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_rels/sheet4.xml.rels" ContentType="application/vnd.openxmlformats-package.relationships+xml"/>
  <Override PartName="/xl/worksheets/_rels/sheet5.xml.rels" ContentType="application/vnd.openxmlformats-package.relationships+xml"/>
  <Override PartName="/xl/worksheets/_rels/sheet6.xml.rels" ContentType="application/vnd.openxmlformats-package.relationship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pivotTables/pivotTable1.xml" ContentType="application/vnd.openxmlformats-officedocument.spreadsheetml.pivotTable+xml"/>
  <Override PartName="/xl/pivotTables/_rels/pivotTable1.xml.rels" ContentType="application/vnd.openxmlformats-package.relationships+xml"/>
  <Override PartName="/xl/pivotCache/pivotCacheDefinition1.xml" ContentType="application/vnd.openxmlformats-officedocument.spreadsheetml.pivotCacheDefinition+xml"/>
  <Override PartName="/xl/pivotCache/_rels/pivotCacheDefinition1.xml.rels" ContentType="application/vnd.openxmlformats-package.relationships+xml"/>
  <Override PartName="/xl/pivotCache/pivotCacheRecords1.xml" ContentType="application/vnd.openxmlformats-officedocument.spreadsheetml.pivotCacheRecords+xml"/>
  <Override PartName="/xl/_rels/workbook.xml.rels" ContentType="application/vnd.openxmlformats-package.relationships+xml"/>
  <Override PartName="/docProps/core.xml" ContentType="application/vnd.openxmlformats-package.core-properties+xml"/>
  <Override PartName="/docProps/app.xml" ContentType="application/vnd.openxmlformats-officedocument.extended-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4"/>
  </bookViews>
  <sheets>
    <sheet name="ETAPAS ORCAM" sheetId="1" state="visible" r:id="rId2"/>
    <sheet name="BASE DADOS" sheetId="2" state="visible" r:id="rId3"/>
    <sheet name="LOCAL" sheetId="3" state="visible" r:id="rId4"/>
    <sheet name="CIOPAC" sheetId="4" state="visible" r:id="rId5"/>
    <sheet name="Tabela dinâmica_CIOPAC_1" sheetId="5" state="visible" r:id="rId6"/>
    <sheet name="MODELO" sheetId="6" state="hidden" r:id="rId7"/>
  </sheets>
  <definedNames>
    <definedName function="false" hidden="true" localSheetId="3" name="_xlnm._FilterDatabase" vbProcedure="false">CIOPAC!$C$4:$AC$1879</definedName>
    <definedName function="false" hidden="true" localSheetId="5" name="_xlnm._FilterDatabase" vbProcedure="false">MODELO!$C$4:$AC$2173</definedName>
    <definedName function="false" hidden="false" localSheetId="4" name="_xlnm.Print_Titles" vbProcedure="false">'Tabela dinâmica_CIOPAC_1'!$1:$3</definedName>
  </definedNames>
  <calcPr iterateCount="100" refMode="A1" iterate="false" iterateDelta="0.001"/>
  <pivotCaches>
    <pivotCache cacheId="1" r:id="rId9"/>
  </pivotCaches>
  <extLst>
    <ext xmlns:loext="http://schemas.libreoffice.org/" uri="{7626C862-2A13-11E5-B345-FEFF819CDC9F}">
      <loext:extCalcPr stringRefSyntax="CalcA1"/>
    </ext>
  </extLst>
</workbook>
</file>

<file path=xl/sharedStrings.xml><?xml version="1.0" encoding="utf-8"?>
<sst xmlns="http://schemas.openxmlformats.org/spreadsheetml/2006/main" count="55170" uniqueCount="17092">
  <si>
    <t xml:space="preserve">ETAPA ORÇAMENTO</t>
  </si>
  <si>
    <t xml:space="preserve">Item</t>
  </si>
  <si>
    <t xml:space="preserve">Descrição do Ambiente</t>
  </si>
  <si>
    <t xml:space="preserve">A</t>
  </si>
  <si>
    <t xml:space="preserve">SERVIÇOS GERAIS DO EMPREENDIMENTO</t>
  </si>
  <si>
    <t xml:space="preserve">A01</t>
  </si>
  <si>
    <t xml:space="preserve">A01 – ADMINISTRAÇÃO LOCAL</t>
  </si>
  <si>
    <t xml:space="preserve">A02</t>
  </si>
  <si>
    <t xml:space="preserve">A02 – CANTEIRO DE OBRAS</t>
  </si>
  <si>
    <t xml:space="preserve">A03</t>
  </si>
  <si>
    <t xml:space="preserve">A03 – IMPLANTAÇÃO DO CANTEIRO</t>
  </si>
  <si>
    <t xml:space="preserve">A04</t>
  </si>
  <si>
    <t xml:space="preserve">A04 – MOBILIZAÇÃO/ DESMOBILIZAÇÃO</t>
  </si>
  <si>
    <t xml:space="preserve">A05</t>
  </si>
  <si>
    <t xml:space="preserve">A05 – FRETE AGREGADOS</t>
  </si>
  <si>
    <t xml:space="preserve">A06</t>
  </si>
  <si>
    <t xml:space="preserve">A06 – PROJETOS</t>
  </si>
  <si>
    <t xml:space="preserve">A07</t>
  </si>
  <si>
    <t xml:space="preserve">A07 – PLACA DE INAUGURAÇÃO</t>
  </si>
  <si>
    <t xml:space="preserve">B</t>
  </si>
  <si>
    <t xml:space="preserve">OBRA</t>
  </si>
  <si>
    <t xml:space="preserve">B01</t>
  </si>
  <si>
    <t xml:space="preserve">B01 – SERVIÇOS PRELIMINARES</t>
  </si>
  <si>
    <t xml:space="preserve">B02</t>
  </si>
  <si>
    <t xml:space="preserve">B02 – MOVIMENTO DE TERRA</t>
  </si>
  <si>
    <t xml:space="preserve">B03</t>
  </si>
  <si>
    <t xml:space="preserve">B03 – FUNDAÇÃO</t>
  </si>
  <si>
    <t xml:space="preserve">B04</t>
  </si>
  <si>
    <t xml:space="preserve">B04 – SUPERESTRUTURA</t>
  </si>
  <si>
    <t xml:space="preserve">B05</t>
  </si>
  <si>
    <t xml:space="preserve">B05 – ELEVAÇÃO</t>
  </si>
  <si>
    <t xml:space="preserve">B06</t>
  </si>
  <si>
    <t xml:space="preserve">B06 – COBERTURA</t>
  </si>
  <si>
    <t xml:space="preserve">B07</t>
  </si>
  <si>
    <t xml:space="preserve">B07 – IMPERMEABILIZAÇÃO</t>
  </si>
  <si>
    <t xml:space="preserve">B08</t>
  </si>
  <si>
    <t xml:space="preserve">B08 – REVESTIMENTO INTERNO – PAREDE</t>
  </si>
  <si>
    <t xml:space="preserve">B09</t>
  </si>
  <si>
    <t xml:space="preserve">B09 – REVESTIMENTO INTERNO – TETO</t>
  </si>
  <si>
    <t xml:space="preserve">B10</t>
  </si>
  <si>
    <t xml:space="preserve">B10 – REVESTIMENTO EXTERNO</t>
  </si>
  <si>
    <t xml:space="preserve">B11</t>
  </si>
  <si>
    <t xml:space="preserve">B11 – PAVIMENTAÇÃO</t>
  </si>
  <si>
    <t xml:space="preserve">B12</t>
  </si>
  <si>
    <t xml:space="preserve">B12 – ESQUADRIAS</t>
  </si>
  <si>
    <t xml:space="preserve">B13</t>
  </si>
  <si>
    <t xml:space="preserve">B13 – PINTURA INTERNA – PISO</t>
  </si>
  <si>
    <t xml:space="preserve">B14</t>
  </si>
  <si>
    <t xml:space="preserve">B14 – PINTURA INTERNA – PAREDE</t>
  </si>
  <si>
    <t xml:space="preserve">B15</t>
  </si>
  <si>
    <t xml:space="preserve">B15 – PINTURA INTERNA – TETO</t>
  </si>
  <si>
    <t xml:space="preserve">B16</t>
  </si>
  <si>
    <t xml:space="preserve">B16 – PINTURA – ESQ. MADEIRA</t>
  </si>
  <si>
    <t xml:space="preserve">B17</t>
  </si>
  <si>
    <t xml:space="preserve">B17 – PINTURA – ESQ. FERRO</t>
  </si>
  <si>
    <t xml:space="preserve">B18</t>
  </si>
  <si>
    <t xml:space="preserve">B18 – PINTURA EXTERNA</t>
  </si>
  <si>
    <t xml:space="preserve">B19</t>
  </si>
  <si>
    <t xml:space="preserve">B19 – INSTALAÇÃO ELÉTRICA</t>
  </si>
  <si>
    <t xml:space="preserve">B20</t>
  </si>
  <si>
    <t xml:space="preserve">B20 – INSTALAÇÃO TELEFÔNICA</t>
  </si>
  <si>
    <t xml:space="preserve">B21</t>
  </si>
  <si>
    <t xml:space="preserve">B21 – INSTALAÇÃO DE CABEAMENTO ESTRUTURADO</t>
  </si>
  <si>
    <t xml:space="preserve">B22</t>
  </si>
  <si>
    <t xml:space="preserve">B22 – INSTALAÇÃO HIDRÁULICA</t>
  </si>
  <si>
    <t xml:space="preserve">B23</t>
  </si>
  <si>
    <t xml:space="preserve">B23 – INSTALAÇÃO SANITÁRIA</t>
  </si>
  <si>
    <t xml:space="preserve">B24</t>
  </si>
  <si>
    <t xml:space="preserve">B24 – BANCADAS, LOUÇAS, METAIS SANITÁRIOS E DIVISÓRIAS DE GRANITO</t>
  </si>
  <si>
    <t xml:space="preserve">B25</t>
  </si>
  <si>
    <t xml:space="preserve">B25 – INSTALAÇÃO DE ÁGUAS PLUVIAIS</t>
  </si>
  <si>
    <t xml:space="preserve">B26</t>
  </si>
  <si>
    <t xml:space="preserve">B26 – INSTALAÇÃO DO SPDA – SISTEMA DE PROTEÇÃO CONTRA DESCARGAS ATMOSFÉRICAS</t>
  </si>
  <si>
    <t xml:space="preserve">B27</t>
  </si>
  <si>
    <t xml:space="preserve">B27 – INSTALAÇÃO DE PREVENÇÃO E COMBATE A INCÊNDIO</t>
  </si>
  <si>
    <t xml:space="preserve">B28</t>
  </si>
  <si>
    <t xml:space="preserve">B28 – INSTALAÇÃO DE AR CONDICIONADO</t>
  </si>
  <si>
    <t xml:space="preserve">B29</t>
  </si>
  <si>
    <t xml:space="preserve">B29 – INSTALAÇÃO DE EXAUSTÃO MECÂNICA</t>
  </si>
  <si>
    <t xml:space="preserve">B30</t>
  </si>
  <si>
    <t xml:space="preserve">B30 – INSTALAÇÃO DO CFTV – CIRCUITO FECHADO DE TV</t>
  </si>
  <si>
    <t xml:space="preserve">B31</t>
  </si>
  <si>
    <t xml:space="preserve">B31 – INSTALAÇÃO DE SOM</t>
  </si>
  <si>
    <t xml:space="preserve">B32</t>
  </si>
  <si>
    <t xml:space="preserve">B32 – ANTENA DE TV</t>
  </si>
  <si>
    <t xml:space="preserve">B33</t>
  </si>
  <si>
    <t xml:space="preserve">B33 – INSTALAÇÃO GÁS</t>
  </si>
  <si>
    <t xml:space="preserve">B34</t>
  </si>
  <si>
    <t xml:space="preserve">B34 – INSTALAÇÃO CÂMARA FRIGORÍFICA</t>
  </si>
  <si>
    <t xml:space="preserve">B35</t>
  </si>
  <si>
    <t xml:space="preserve">B35 – ELEVADOR/ PLATAFORMA ELEVATÓRIA</t>
  </si>
  <si>
    <t xml:space="preserve">B36</t>
  </si>
  <si>
    <t xml:space="preserve">B36 – ACESSIBILIDADE</t>
  </si>
  <si>
    <t xml:space="preserve">B37</t>
  </si>
  <si>
    <t xml:space="preserve">B37 – COMUNICAÇÃO VISUAL</t>
  </si>
  <si>
    <t xml:space="preserve">B38</t>
  </si>
  <si>
    <t xml:space="preserve">B38 – PAISAGISMO</t>
  </si>
  <si>
    <t xml:space="preserve">B39</t>
  </si>
  <si>
    <t xml:space="preserve">B39 – LIMPEZA FINAL</t>
  </si>
  <si>
    <t xml:space="preserve">B40</t>
  </si>
  <si>
    <t xml:space="preserve">B40 – DIVERSOS</t>
  </si>
  <si>
    <t xml:space="preserve">B41</t>
  </si>
  <si>
    <t xml:space="preserve">SERVIÇO</t>
  </si>
  <si>
    <t xml:space="preserve">FONTE</t>
  </si>
  <si>
    <t xml:space="preserve">DESCRIÇÃO</t>
  </si>
  <si>
    <t xml:space="preserve">UN</t>
  </si>
  <si>
    <t xml:space="preserve">1F</t>
  </si>
  <si>
    <t xml:space="preserve">CRIAR</t>
  </si>
  <si>
    <t xml:space="preserve">Visor em chapa acrílica cristal esp. 9,5mm para monitoramento de presos</t>
  </si>
  <si>
    <t xml:space="preserve">m2</t>
  </si>
  <si>
    <t xml:space="preserve">2F</t>
  </si>
  <si>
    <t xml:space="preserve">Visor em chapa acrílica cristal esp. 9,5mm 2,00x1,45m</t>
  </si>
  <si>
    <t xml:space="preserve">3F</t>
  </si>
  <si>
    <t xml:space="preserve">Janela de alumínio tipo maxim-ar, com acrílico, batente e ferragens. exclusive alizar, acabamento e contramarco. fornecimento e instalação</t>
  </si>
  <si>
    <t xml:space="preserve">4F</t>
  </si>
  <si>
    <t xml:space="preserve">Janela fixa de alumínio com acrílico, batente e ferragens. exclusive acabamento, alizar e contramarco. fornecimento e instalação.</t>
  </si>
  <si>
    <t xml:space="preserve">5F</t>
  </si>
  <si>
    <t xml:space="preserve">Lavatório com bancada em granito cinza andorinha, e = 2cm, dim 1.10x0.60, com 01 cuba de embutir de louça e 01 cuba inox, sifão plástico, válvula plástica, torneira em aço inox, inclusive rodopia 10 cm, assentada</t>
  </si>
  <si>
    <t xml:space="preserve">un </t>
  </si>
  <si>
    <t xml:space="preserve">6F</t>
  </si>
  <si>
    <t xml:space="preserve">Pia de cozinha com bancada em granito cinza andorinha, e = 2cm, dim 2.60x0.60, com 02 cuba de aço inox, sifão cromado, válvula cromada, inclusive rodopia 10 cm, assentada.</t>
  </si>
  <si>
    <t xml:space="preserve">un</t>
  </si>
  <si>
    <t xml:space="preserve">7F</t>
  </si>
  <si>
    <t xml:space="preserve">Lavatório com bancada em granito cinza andorinha, e = 2cm, dim 2.50x0.60, com 03 cubas de embutir de louça,  sifão ajustável metalizado, válvula cromada, torneira cromada, inclusive rodopia 10 cm, assentada</t>
  </si>
  <si>
    <t xml:space="preserve">8F</t>
  </si>
  <si>
    <t xml:space="preserve">Lavatório com bancada em granito cinza andorinha, e = 2cm, dim 2.45x0.60, com 03 cubas de embutir de louça,  sifão ajustável metalizado, válvula cromada, torneira cromada, inclusive rodopia 10 cm, assentada</t>
  </si>
  <si>
    <t xml:space="preserve">9F</t>
  </si>
  <si>
    <t xml:space="preserve">Estrutura metálica para cobertura com telha metálica</t>
  </si>
  <si>
    <t xml:space="preserve">10F</t>
  </si>
  <si>
    <t xml:space="preserve">Lavatório com bancada em granito cinza andorinha, e = 2cm, dim 1,60x0,60, com 01 cuba de embutir de louça, sifão cromado, válvula cromada, torneira cromada, inclusive rodopia 10 cm, assentada</t>
  </si>
  <si>
    <t xml:space="preserve">11F</t>
  </si>
  <si>
    <t xml:space="preserve">Lavatório com bancada em granito cinza andorinha, e = 2cm, dim 3.40x0.60, com 03 cubas de embutir de louça,  sifão ajustável metalizado, válvula cromada, torneira cromada, inclusive rodopia 10 cm, assentada</t>
  </si>
  <si>
    <t xml:space="preserve">12F</t>
  </si>
  <si>
    <t xml:space="preserve">Fornecimento e instalação de elevador com 3 paradas – 1,50m/s?</t>
  </si>
  <si>
    <t xml:space="preserve">13F</t>
  </si>
  <si>
    <t xml:space="preserve">Pia de cozinha com bancada em granito cinza andorinha, e = 2cm, dim 3.30x0.60, com 01 cuba de aço inox, sifão cromado, válvula cromada, torneira cromada, inclusive rodopia 10 cm, assentada</t>
  </si>
  <si>
    <t xml:space="preserve">14F</t>
  </si>
  <si>
    <t xml:space="preserve">Lavatório com bancada em granito cinza andorinha, e = 2cm, dim 1.90x0.60, com 02 cubas de embutir de louça,  sifão ajustável metalizado, válvula cromada, torneira cromada, inclusive rodopia 10 cm, assentada</t>
  </si>
  <si>
    <t xml:space="preserve">15F</t>
  </si>
  <si>
    <t xml:space="preserve">Lavatório com bancada em granito cinza andorinha, e = 2cm, dim 1.10x0.60, com 01 cuba de louça de embutir, sifão cromado, válvula cromada, torneira cromada, inclusive rodopia 10 cm, assentada.</t>
  </si>
  <si>
    <t xml:space="preserve">16F</t>
  </si>
  <si>
    <t xml:space="preserve">Lavatório com bancada em granito cinza andorinha, e = 2cm, dim 1.90x0.60, com 01 cuba de embutir de louça e 01 cuba inox, sifão plástico, válvula plástica, torneira em aço inox, inclusive rodopia 10 cm, assentada</t>
  </si>
  <si>
    <t xml:space="preserve">17F</t>
  </si>
  <si>
    <t xml:space="preserve">Lavatório com bancada em granito cinza andorinha, e = 2cm, dim 2.10x0.60, com 03 cubas de embutir de louça,  sifão ajustável metalizado, válvula cromada, torneira cromada, inclusive rodopia 10 cm, assentada</t>
  </si>
  <si>
    <t xml:space="preserve">18F</t>
  </si>
  <si>
    <t xml:space="preserve">Pia de cozinha com bancada em granito cinza andorinha, e = 2cm, dim 2.50x0.60, com 01 cuba de aço inox, sifão cromado, válvula cromada, torneira em aço inox, inclusive rodopia 10 cm, assentada.</t>
  </si>
  <si>
    <t xml:space="preserve">19F</t>
  </si>
  <si>
    <t xml:space="preserve">Lavatório com bancada em granito cinza andorinha, e = 2cm, dim 1.00x0.60, com 01 cuba de louça de embutir, sifão cromado, válvula cromada, torneira cromada, inclusive rodopia 10 cm, assentada.</t>
  </si>
  <si>
    <t xml:space="preserve">20F</t>
  </si>
  <si>
    <t xml:space="preserve">Lavatório com bancada em granito cinza andorinha, e = 2cm, dim 2.40x0.60, com 04 cubas de embutir de louça, sifão ajustável metalizado, válvula cromada, torneira cromada, inclusive rodopia 10 cm, assentada</t>
  </si>
  <si>
    <t xml:space="preserve">21F</t>
  </si>
  <si>
    <t xml:space="preserve">Pia de cozinha com bancada em granito cinza andorinha, e = 2cm, dim 4,70x0,60m, com 02 cubas de aço inox, sifão cromado, válvula cromada, torneira cromada 1/2", inclusive rodopia 10 cm, assentada</t>
  </si>
  <si>
    <t xml:space="preserve">22F</t>
  </si>
  <si>
    <t xml:space="preserve">23F</t>
  </si>
  <si>
    <t xml:space="preserve">24F</t>
  </si>
  <si>
    <t xml:space="preserve">25F</t>
  </si>
  <si>
    <t xml:space="preserve">26F</t>
  </si>
  <si>
    <t xml:space="preserve">27F</t>
  </si>
  <si>
    <t xml:space="preserve">28F</t>
  </si>
  <si>
    <t xml:space="preserve">29F</t>
  </si>
  <si>
    <t xml:space="preserve">30F</t>
  </si>
  <si>
    <t xml:space="preserve">31F</t>
  </si>
  <si>
    <t xml:space="preserve">32F</t>
  </si>
  <si>
    <t xml:space="preserve">ORSE</t>
  </si>
  <si>
    <t xml:space="preserve">Limpeza manual de terreno com vegetação rasteira, incluindo roçagem e queima</t>
  </si>
  <si>
    <t xml:space="preserve">Limpeza mecanizada do terreno c/ trator esteira (vegetação rasteira) inclusive carga e transporte - dmt até 1 km</t>
  </si>
  <si>
    <t xml:space="preserve">Placa de inauguração de obra em alumínio 0,50 x 0,70 m</t>
  </si>
  <si>
    <t xml:space="preserve">Demolição de alvenaria de bloco cerâmico e=0,09m - revestida</t>
  </si>
  <si>
    <t xml:space="preserve">m3</t>
  </si>
  <si>
    <t xml:space="preserve">Demolição de alvenaria de pedra</t>
  </si>
  <si>
    <t xml:space="preserve">Remoção de telhamento com telhas cerâmicas</t>
  </si>
  <si>
    <t xml:space="preserve">Demolição de telhamento com telha de cimento  amianto ondulada</t>
  </si>
  <si>
    <t xml:space="preserve">Demolição de telhamento com telha de cimento amianto tipo canalete</t>
  </si>
  <si>
    <t xml:space="preserve">Demolição de forros</t>
  </si>
  <si>
    <t xml:space="preserve">Demolição de concreto manualmente</t>
  </si>
  <si>
    <t xml:space="preserve">Demolição de pavimentação (capa) asfáltica</t>
  </si>
  <si>
    <t xml:space="preserve">Demolição manual de piso cimentado sobre lastro de concreto - Rev 01</t>
  </si>
  <si>
    <t xml:space="preserve">Demolição de reboco</t>
  </si>
  <si>
    <t xml:space="preserve">Demolição de piso cerâmico ou ladrilho</t>
  </si>
  <si>
    <t xml:space="preserve">Demolição de piso de madeira</t>
  </si>
  <si>
    <t xml:space="preserve">Demolição de pavimentação em paralelepípedo ou pré-moldados de concreto c/ reaproveitamento</t>
  </si>
  <si>
    <t xml:space="preserve">Demolição de meio-fio granítico ou pre-moldado</t>
  </si>
  <si>
    <t xml:space="preserve">m</t>
  </si>
  <si>
    <t xml:space="preserve">Demolição de revestimento cerâmico ou azulejo</t>
  </si>
  <si>
    <t xml:space="preserve">Demolição de divisórias tipo divilux</t>
  </si>
  <si>
    <t xml:space="preserve">Demolição de cerca - estacas de madeira com até 20 fios de arame farpado</t>
  </si>
  <si>
    <t xml:space="preserve">Demolição de cerca - estacas de concreto com até 20 fios de arame farpado</t>
  </si>
  <si>
    <t xml:space="preserve">Coleta e carga manuais de entulho</t>
  </si>
  <si>
    <t xml:space="preserve">Remoção de pintura à óleo ou esmalte -  Rev 01</t>
  </si>
  <si>
    <t xml:space="preserve">Demolição de madeiramento em coberturas com telhas cerâmicas</t>
  </si>
  <si>
    <t xml:space="preserve">Remoção de esquadria de madeira, com ou sem batente</t>
  </si>
  <si>
    <t xml:space="preserve">Remoção de carpete</t>
  </si>
  <si>
    <t xml:space="preserve">Demolição de revestimento em mármore</t>
  </si>
  <si>
    <t xml:space="preserve">Remoção de poltronas</t>
  </si>
  <si>
    <t xml:space="preserve">Demolição de pisos vinílicos (paviflex), exclusive contra-piso</t>
  </si>
  <si>
    <t xml:space="preserve">Remoção de brises</t>
  </si>
  <si>
    <t xml:space="preserve">Remoção de arame farpado em cercas com até 20 fios</t>
  </si>
  <si>
    <t xml:space="preserve">Remoção de calha de zinco</t>
  </si>
  <si>
    <t xml:space="preserve">Remoção de vidro</t>
  </si>
  <si>
    <t xml:space="preserve">Remoção de luminária</t>
  </si>
  <si>
    <t xml:space="preserve">Remoção de tampo de pia inox comp: 1,20m</t>
  </si>
  <si>
    <t xml:space="preserve">Apicoamento total de reboco com ponteiras/talhadeiras</t>
  </si>
  <si>
    <t xml:space="preserve">Retirada de calha</t>
  </si>
  <si>
    <t xml:space="preserve">Retirada e reassentamento de lanternim</t>
  </si>
  <si>
    <t xml:space="preserve">Apicoamento total de piso com ponteiras/talhadeiras</t>
  </si>
  <si>
    <t xml:space="preserve">Demolição de tubo de concreto simples ou armado d=0,40m, sem reaproveitamento, exclusive escavação</t>
  </si>
  <si>
    <t xml:space="preserve">Demolição de tubo de concreto simples ou armado d=0,60m, sem reaproveitamento, exclusive escavação</t>
  </si>
  <si>
    <t xml:space="preserve">Demolição de tubo de concreto simples ou armado d=0,80m, sem reaproveitamento, exclusive escavação</t>
  </si>
  <si>
    <t xml:space="preserve">Demolição de tubo de concreto simples ou armado d=1,00m, sem reaproveitamento, exclusive escavação</t>
  </si>
  <si>
    <t xml:space="preserve">Locação de construção de edificação até 200m2,  inclusive execução de gabarito de madeira</t>
  </si>
  <si>
    <t xml:space="preserve">Placa de obra em chapa aço galvanizado, instalada - Rev 02_01/2022</t>
  </si>
  <si>
    <t xml:space="preserve">Tapume em tábuas de pinho (1 uso)</t>
  </si>
  <si>
    <t xml:space="preserve">Tapume em chapa compensada esp = 10mm (1 uso)</t>
  </si>
  <si>
    <t xml:space="preserve">Barracão para escritório de obra porte médio s=43,56m2 com materiais novos</t>
  </si>
  <si>
    <t xml:space="preserve">Área coberta  para abrigo de equipamentos ou  refeitório</t>
  </si>
  <si>
    <t xml:space="preserve">Barracão para escritório de obra porte pequeno s=25,41m2 com materiais novos</t>
  </si>
  <si>
    <t xml:space="preserve">Barracão para escritório de obra porte grande s=53,24m2 com materiais novos</t>
  </si>
  <si>
    <t xml:space="preserve">Interdição de obra com fita de sinalização</t>
  </si>
  <si>
    <t xml:space="preserve">Barracão aberto para refeitório de obra (capacidade 24 refeições simultâneas)-s=61,60m2 com materiais novos</t>
  </si>
  <si>
    <t xml:space="preserve">Barracão fechado porte pequeno para depósito de cimento e almoxarifado (s=38,72 m2) com materiais novos</t>
  </si>
  <si>
    <t xml:space="preserve">Banco em madeira l= 2.20m para refeitório de obra</t>
  </si>
  <si>
    <t xml:space="preserve">Tamborete em madeira para refeitório de obra</t>
  </si>
  <si>
    <t xml:space="preserve">Mesa em chapa compensado 14mm para refeitório de obra</t>
  </si>
  <si>
    <t xml:space="preserve">Tapume em chapa compensada naval 1,60 x 2,20 m, esp. = 15 mm (1 uso) - Rev 02</t>
  </si>
  <si>
    <t xml:space="preserve">Reaterro manual de valas com espalhamento e compactação utilizando compactador placa vibratória, sem controle do grau de compactação</t>
  </si>
  <si>
    <t xml:space="preserve">Reaterro manual de valas ou áreas, compactado manualmente a 95% do pn, com compactador à percussão sapinho</t>
  </si>
  <si>
    <t xml:space="preserve">Execução de aterro compactado,sem controle do grau de compactação e sem forn. de material</t>
  </si>
  <si>
    <t xml:space="preserve">Aterro manual de áreas, sem aquisição de material, com espalhamento e compactação</t>
  </si>
  <si>
    <t xml:space="preserve">Reaterro manual de valas, com compactação utilizando sêpo, sem controle do grau de compactação</t>
  </si>
  <si>
    <t xml:space="preserve">Adensamento mecânico de areia (sem fornecimento de material) com rolo liso</t>
  </si>
  <si>
    <t xml:space="preserve">Cascalho (piçarra branca) aplicado</t>
  </si>
  <si>
    <t xml:space="preserve">Reaterro manual de valas com espalhamento s/ compactação</t>
  </si>
  <si>
    <t xml:space="preserve">Aterro de caixão de ediificação, com fornec. de areia, adensada com água</t>
  </si>
  <si>
    <t xml:space="preserve">Execução de aterro em areia, adensado mecanicamente com rolo liso a 95% do proctor normal,sem fornecimento de material</t>
  </si>
  <si>
    <t xml:space="preserve">Forma plana para fundações, em tábuas de pinho, 02 usos</t>
  </si>
  <si>
    <t xml:space="preserve">Forma plana para fundações, em compensado resinado 12mm, 02 usos</t>
  </si>
  <si>
    <t xml:space="preserve">Forma plana para fundações, em tábuas de pinho, 01 uso</t>
  </si>
  <si>
    <t xml:space="preserve">Forma plana para fundações, em tábuas de pinho, 03 usos</t>
  </si>
  <si>
    <t xml:space="preserve">m²</t>
  </si>
  <si>
    <t xml:space="preserve">Forma plana para fundações, em tábuas de pinho, 05 usos</t>
  </si>
  <si>
    <t xml:space="preserve">Forma plana para fundações, em compensado resinado 12mm, 01 uso</t>
  </si>
  <si>
    <t xml:space="preserve">Forma plana para fundações, em compensado resinado 12mm, 03 usos</t>
  </si>
  <si>
    <t xml:space="preserve">Forma plana para fundações, em compensado resinado 12mm, 05 usos</t>
  </si>
  <si>
    <t xml:space="preserve">Forma plana para fundações, em compensado resinado 12mm, 04 usos</t>
  </si>
  <si>
    <t xml:space="preserve">Forma plana para fundações, em compensado resinado 12mm, 07 usos</t>
  </si>
  <si>
    <t xml:space="preserve">Forma plana para fundações, em tábuas de pinho, 04 usos</t>
  </si>
  <si>
    <t xml:space="preserve">Forma plana para fundações, em tábuas de pinho, 07 usos</t>
  </si>
  <si>
    <t xml:space="preserve">Alvenaria pedra calcárea argamassada c/ cimento e areia traço t-4 (1:5) - 1 saco cimento 50kg / 5 padiolas areia dim. 0,35z0,45x0,23m - Confecção mecânica e transporte</t>
  </si>
  <si>
    <t xml:space="preserve">Alvenaria pedra calcárea aparente argamassada no traço 1:5 - 1 saco cimento 50kg / 5 padiolas areia dim. 0,35z0,45x0,23m  - Confecção mecânica e transporte</t>
  </si>
  <si>
    <t xml:space="preserve">Alvenaria pedra granitica argamassada traço (1:5) - 1 saco cimento 50kg / 5 padiolas areia dim. 0,35z0,45x0,23m - Confecção mecânica e transporte</t>
  </si>
  <si>
    <t xml:space="preserve">Concreto ciclópico</t>
  </si>
  <si>
    <t xml:space="preserve">Concreto simples fabricado na obra, fck=13,5 mpa, lançado e adensado</t>
  </si>
  <si>
    <t xml:space="preserve">Concreto simples usinado fck=15mpa, bombeado, lançado e adensado em superestrura</t>
  </si>
  <si>
    <t xml:space="preserve">Concreto simples usinado fck=25mpa, bombeado, lançado e adensado em superestrutura</t>
  </si>
  <si>
    <t xml:space="preserve">Camada impermeabilizadora, espessura = 5,0cm, c/ concreto fck = 15mpa</t>
  </si>
  <si>
    <t xml:space="preserve">Camada impermeabilizadora, espessura = 7,0cm, c/ concreto fck = 15mpa</t>
  </si>
  <si>
    <t xml:space="preserve">Camada impermeabilizadora, espessura = 10,0cm, c/ concreto fck = 15mpa</t>
  </si>
  <si>
    <t xml:space="preserve">Camada impermeabilizadora, espessura = 12,0cm, c/ concreto fck = 15mpa</t>
  </si>
  <si>
    <t xml:space="preserve">Pavimentação c/ brita granítica  nº2, espalhada, e = 5,0cm</t>
  </si>
  <si>
    <t xml:space="preserve">Camada impermeabilizadora, espessura = 8,0cm, c/ concreto fck = 15mpa</t>
  </si>
  <si>
    <t xml:space="preserve">Concreto simples usinado fck=35mpa, bombeado, lançado e adensado em superestrutura</t>
  </si>
  <si>
    <t xml:space="preserve">Forma plana para estruturas, em tábuas de pinho, 02 usos, inclusive escoramento</t>
  </si>
  <si>
    <t xml:space="preserve">Forma plana para estruturas, em compensado resinado de 12mm, 03 usos, inclusive escoramento - Revisada 07.2015</t>
  </si>
  <si>
    <t xml:space="preserve">Forma plana para estruturas, em compensado resinado de 14mm, 03 usos, inclusive escoramento - Rev 02_04/2022</t>
  </si>
  <si>
    <t xml:space="preserve">Forma curva para estruturas, em compensado resinado flexível de 6mm, 02 usos, inclusive escoramento</t>
  </si>
  <si>
    <t xml:space="preserve">Forma plana para estruturas, em compensado resinado de 12mm, 01 uso, inclusive escoramento - Revisada 07.2015</t>
  </si>
  <si>
    <t xml:space="preserve">Forma plana para estruturas, em tábuas de pinho, 01 uso, inclusive escoramento</t>
  </si>
  <si>
    <t xml:space="preserve">Forma plana para estruturas, em tábuas de pinho, 03 usos, inclusive escoramento</t>
  </si>
  <si>
    <t xml:space="preserve">Forma plana para estruturas, em tábuas de pinho, 05 usos, inclusive escoramento</t>
  </si>
  <si>
    <t xml:space="preserve">Forma plana para estruturas, em compensado resinado de 12mm, 02 usos, inclusive escoramento - Rev 02_04/2022</t>
  </si>
  <si>
    <t xml:space="preserve">Forma Plana para estruturas, em compensado resinado de 12mm, 05 usos, inclusive escoramento - Revisada 07..2015</t>
  </si>
  <si>
    <t xml:space="preserve">Forma plana para estruturas, em compensado plastificado de 14mm, 01 uso, inclusive escoramento - Rev 02_04/2022</t>
  </si>
  <si>
    <t xml:space="preserve">Forma plana para estruturas, em compensado plastificado de 14mm, 02 usos, inclusive escoramento - Rev 02_04/2022</t>
  </si>
  <si>
    <t xml:space="preserve">Forma plana para estruturas, em compensado plastificado de 14mm, 03 usos, inclusive escoramento - Rev 02_04/2022</t>
  </si>
  <si>
    <t xml:space="preserve">Forma plana para estruturas, em compensado plastificado de 14mm, 05 usos, inclusive escoramento - Rev 02_04/2022</t>
  </si>
  <si>
    <t xml:space="preserve">Forma curva para estruturas, em compensado plastificado de 10mm, 01 uso, inclusive escoramento</t>
  </si>
  <si>
    <t xml:space="preserve">Concreto simples fabricado na obra, fck=13,5 mpa (b1/b2), sem lançamento e adensamento</t>
  </si>
  <si>
    <t xml:space="preserve">Concreto simples fck= 15 MPA (b1/b2), fabricado na obra, sem lançamento e adensamento</t>
  </si>
  <si>
    <t xml:space="preserve">Concreto simples fabricado na obra, fck=15 mpa, lançado e adensado</t>
  </si>
  <si>
    <t xml:space="preserve">Concreto simples usinado fck=21mpa, bombeado, lançado e adensado em superestrutura</t>
  </si>
  <si>
    <t xml:space="preserve">Lançamento de concreto usinado, bombeado, em peças armadas da superestrutura, inclusive colocação, adensamento e acabamento</t>
  </si>
  <si>
    <t xml:space="preserve">Bombeamento de concreto</t>
  </si>
  <si>
    <t xml:space="preserve">Controle tecnológico de concreto "com" moldagem de corpos de prova, dentro de Aracaju</t>
  </si>
  <si>
    <t xml:space="preserve">dia</t>
  </si>
  <si>
    <t xml:space="preserve">Concreto simples fck= 35 MPA (b0) c/aditivo, fabricado na obra, sem lançamento e adensamento</t>
  </si>
  <si>
    <t xml:space="preserve">Pilar e vigas de madeira, seção 10x18cm a 20x20cm, em massaranduba, angelin ou madeira de lei</t>
  </si>
  <si>
    <t xml:space="preserve">Montagem de torre metálica inclusive acessórios para escoramento</t>
  </si>
  <si>
    <t xml:space="preserve">pç</t>
  </si>
  <si>
    <t xml:space="preserve">Descarga, montagem, desmontagem e carga de escoramento metálico tipos a, b e c para vigas e lajes</t>
  </si>
  <si>
    <t xml:space="preserve">Aço CA - 25 Ø 6,3 a 12,5mm, inclusive corte, dobragem, montagem e colocacao de ferragens nas formas, para superestruturas e fundações - R1</t>
  </si>
  <si>
    <t xml:space="preserve">kg</t>
  </si>
  <si>
    <t xml:space="preserve">Aço CA - 50 Ø 6,3 a 12,5mm, inclusive corte, dobragem, montagem e colocacao de ferragens nas formas, para superestruturas e fundações - R1</t>
  </si>
  <si>
    <t xml:space="preserve">Aço CA - 60 Ø 4,2 a 9,5mm, inclusive corte, dobragem, montagem e colocacao de ferragens nas formas, para superestruturas e fundações - R1</t>
  </si>
  <si>
    <t xml:space="preserve">Laje pré-fabricada comum para piso ou cobertura, inclusive escoramento em madeira e capeamento 4cm</t>
  </si>
  <si>
    <t xml:space="preserve">Estrutura Galpões em Pórticos Pré-Moldados de Concreto Armado, sem lanternim, montada e com telha de fibrocimento de 6mm, inclusive fundação - Rev 09 - 09/2021</t>
  </si>
  <si>
    <t xml:space="preserve">Cintas e vergas em concreto armado pré-moldado fck=15 mpa, seção 9x12cm</t>
  </si>
  <si>
    <t xml:space="preserve">Alvenaria bloco cerâmico vedação, 9x19x24cm, e=9cm, com argamassa t5 - 1:2:8 (cimento/cal/areia), junta=1cm - Rev.09</t>
  </si>
  <si>
    <t xml:space="preserve">Alvenaria bloco cerâmico vedação, 9x19x24cm, e=19cm, com argamassa t5 - 1:2:8 (cimento/cal/areia), junta=1cm - Rev.08</t>
  </si>
  <si>
    <t xml:space="preserve">Alvenaria tijolo cerâmico maciço (5x9x19), esp = 0,05m (facão), com argamassa traço t5 - 1:2:8 (cimento / cal / areia) c/ junta de 2,0cm - R1</t>
  </si>
  <si>
    <t xml:space="preserve">Alvenaria tijolo cerâmico maciço (5x9x19), esp = 0,09m (singela), com argamassa traço t5 - 1:2:8 (cimento / cal / areia) c/ junta de 2,0cm - R1</t>
  </si>
  <si>
    <t xml:space="preserve">Alvenaria tijolo cerâmico maciço (5x9x19), esp = 0,09m (singela aparente), com argamassa traço t5 - 1:2:8 (cimento / cal / areia) c/ junta de 2,0cm - R1</t>
  </si>
  <si>
    <t xml:space="preserve">Alvenaria tijolo cerâmico maciço (5x9x19), esp = 0,19m (dobrada), com argamassa traço t5 - 1:2:8 (cimento / cal / areia) c/ junta de 2,0cm - R1</t>
  </si>
  <si>
    <t xml:space="preserve">Alvenaria tijolo cerâmico maciço (5x9x19), esp = 0,19m (dobrada aparente), com argamassa traço t5 - 1:2:8 (cimento / cal / areia)</t>
  </si>
  <si>
    <t xml:space="preserve">Alvenaria bloco concreto vedação 9x19x39cm, e= 0,09m, com argamassa traço t5 - 1:2:8 (cimento/cal/areia), junta de 1,0cm - Rev.06</t>
  </si>
  <si>
    <t xml:space="preserve">Alvenaria bloco concreto vedação 9x19x39 cm, e= 0,09, aparente, com argamassa AC-1, junta de 2,0cm</t>
  </si>
  <si>
    <t xml:space="preserve">Alvenaria bloco concreto estrutural 9x19x39cm, fbk até 6 mpa, esp = 0,09 m, com argamassa ac-II, junta 1,0cm - Rev. 06</t>
  </si>
  <si>
    <t xml:space="preserve">Alvenaria bloco de vidro, dim. 20 x 20cm, com argamassa traço t4 - 1:5 (cimento / areia) c/ junta de 1,0cm</t>
  </si>
  <si>
    <t xml:space="preserve">Alvenaria bloco cerâmico vedação, 9x19x24cm, e=24cm, com argamassa t5 - 1:2:8 (cimento/cal/areia), junta=2cm</t>
  </si>
  <si>
    <t xml:space="preserve">Cintas e vergas em blocos de concreto tipo "u" (calha) 9x16x30cm, preenchidos com concreto armado fck=15 mpa</t>
  </si>
  <si>
    <t xml:space="preserve">Alvenaria tijolo refratário (5,1 x 11,4 x 23 cm), aparente, esp=0.114m, executada com argamassa industrializada ac-ii, c/ junta de 1,0cm - Rev 08_04/2022</t>
  </si>
  <si>
    <t xml:space="preserve">Cobogó de cimento, tipo "escama", dim: 50 x 50cm</t>
  </si>
  <si>
    <t xml:space="preserve">Cobogó de cimento, tipo "escama", dim: 40 x 40cm</t>
  </si>
  <si>
    <t xml:space="preserve">Cobogó de cimento, com único furo, dim: 20 x 20cm</t>
  </si>
  <si>
    <t xml:space="preserve">Cobogó de vidro (veneziana) 20 x 10 x 10cm, assentado com argamassa cimento e areia (traço 1:3)</t>
  </si>
  <si>
    <t xml:space="preserve">Divisórias de granilite ou marmorite polido, e=3cm, inclusive montagem com ferragens</t>
  </si>
  <si>
    <t xml:space="preserve">Ferragem para divisória (vão porta) composta de 3 dobradiças palmela e 1 fechadura tubular Lockwell com botão de giro para travamento, ref:41410N, ou similar</t>
  </si>
  <si>
    <t xml:space="preserve">cj</t>
  </si>
  <si>
    <t xml:space="preserve">Assentamento de divisórias</t>
  </si>
  <si>
    <t xml:space="preserve">Divisória em granito bege ipanema polido, e=3cm , inclusive montagem com ferragens</t>
  </si>
  <si>
    <t xml:space="preserve">Divisória em granito cinza andorinha polido, e=2cm, inclusive montagem com ferragens - Rev 02</t>
  </si>
  <si>
    <t xml:space="preserve">Coluna em alvenaria de tijolo maciço seção 20cm x 20cm - R1</t>
  </si>
  <si>
    <t xml:space="preserve">Coluna em alvenaria de tijolo maciço seção 30cm x 30cm, com núcleo preenchido em concreto armado</t>
  </si>
  <si>
    <t xml:space="preserve">Coluna em alvenaria de tijolo maciço seção 40cm x 40cm, com núcleo preenchido em concreto armado</t>
  </si>
  <si>
    <t xml:space="preserve">Madeiramento em massaranduba/madeira de lei, acabamento serrado, c/ ripão 3,5 x 5,5cm e  ripa 5 x 1,5cm, exclusive peças principais</t>
  </si>
  <si>
    <t xml:space="preserve">Madeiramento em massaranduba/madeira de lei, acabamento serrado c/ ripão 5 x 3cm e  ripa 4 x 1,5cm, exclusive peças principais</t>
  </si>
  <si>
    <t xml:space="preserve">Madeiramento em massaranduba/madeira de lei, acabamento aparelhado, c/ ripão 3,5 x 5,5cm e  ripa 5 x 1,5cm, exclusive peças principais</t>
  </si>
  <si>
    <t xml:space="preserve">Madeiramento em massaranduba/madeira de lei, acabamento aparelhado, c/ ripão 5 x 3 cm e ripa 4 x 1,5cm, exclusive peças principais</t>
  </si>
  <si>
    <t xml:space="preserve">Madeiramento em massaranduba/madeira de lei, peça serrada p/ telha fibrocimento 4mm tipo Vogatex da Eternit ou similar</t>
  </si>
  <si>
    <t xml:space="preserve">Madeiramento com caibro roliço e ripa 4,0 x 1,5 cm</t>
  </si>
  <si>
    <t xml:space="preserve">Madeiramento em massaranduba/madeira de lei, peça serrada 5cm x 14cm com abertura de encaixes</t>
  </si>
  <si>
    <t xml:space="preserve">Madeiramento em massaranduba/madeira de lei, peça serrada 5cm x 11cm com abertura de encaixes</t>
  </si>
  <si>
    <t xml:space="preserve">Madeiramento em massaranduba/madeira de lei, peça serrada 5cm x 9cm com abertura de encaixes</t>
  </si>
  <si>
    <t xml:space="preserve">Madeiramento em piqui serrada e aparelhada com seção 13cmx 13cm</t>
  </si>
  <si>
    <t xml:space="preserve">Peças roliças para confecção de quiosque</t>
  </si>
  <si>
    <t xml:space="preserve">Madeiramento em massaranduba/madeira de lei, faixa aparelhada para terminal de ripões, l=10cm</t>
  </si>
  <si>
    <t xml:space="preserve">Faixa em madeira de lei aparelhada 10 x 2,5 cm, para proteção de parede</t>
  </si>
  <si>
    <t xml:space="preserve">Imunização de madeiramento de cobertura com imunizante incolor tipo Penetrol ou similar</t>
  </si>
  <si>
    <t xml:space="preserve">Madeiramento em massaranduba/madeira de lei, tesoura com vão de  4m a 6 m</t>
  </si>
  <si>
    <t xml:space="preserve">Madeiramento em massaranduba/madeira de lei, tesoura com vão de  6m a 8 m</t>
  </si>
  <si>
    <t xml:space="preserve">Madeiramento em massaranduba/madeira de lei, tesoura com vão de  8m a 10 m</t>
  </si>
  <si>
    <t xml:space="preserve">Madeiramento em massaranduba/madeira de lei, tesoura com vão de  10m a 12 m</t>
  </si>
  <si>
    <t xml:space="preserve">Madeiramento em massaranduba/madeira de lei, peça serrada 7cm x 20 cm com abertura de encaixes</t>
  </si>
  <si>
    <t xml:space="preserve">Madeiramento em massaranduba/madeira de lei, acabamento aparelhado, c/ peças 5cm x 14cm e ripão 3,5cm x 5,5cm, p/ telha onduline 0,95 x 2,00 x 0,028 m</t>
  </si>
  <si>
    <t xml:space="preserve">Viga u - 4" x 1 5/8" - 1ª alma</t>
  </si>
  <si>
    <t xml:space="preserve">Viga u - 6" x 2" - 1ª alma</t>
  </si>
  <si>
    <t xml:space="preserve">Viga u - 8" x 2 1/4" - 1ª alma</t>
  </si>
  <si>
    <t xml:space="preserve">Viga u - 10" x 2 5/8" - 1ª alma</t>
  </si>
  <si>
    <t xml:space="preserve">Chapa xadrez 1/4"</t>
  </si>
  <si>
    <t xml:space="preserve">Remoção de estrutura metálica chumbada em concreto (alambrado, guarda-corpo)</t>
  </si>
  <si>
    <t xml:space="preserve">Revisão de estrutura metálica exclusive chumbamento (alambrado, guarda-corpo), exclusive tela</t>
  </si>
  <si>
    <t xml:space="preserve">Telhamento com telha cerâmica tipo colonial, 1ª qualid, cor clara, Itabaianinha ou similar - Rev 02</t>
  </si>
  <si>
    <t xml:space="preserve">Telhamento com telha cerâmica tipo plan, 1ª qualid, (Simonassi ou similar)</t>
  </si>
  <si>
    <t xml:space="preserve">Telhamento com telha cerâmica tipo canal, comum, cor vermelha, Itabaiana ou similar</t>
  </si>
  <si>
    <t xml:space="preserve">Telhamento com telha de fibrocimento modulada, dim: 0,605x3,20m, esp=8mm</t>
  </si>
  <si>
    <t xml:space="preserve">Telhamento com telha de fibrocimento ondulada esp = 4mm</t>
  </si>
  <si>
    <t xml:space="preserve">Telhamento com telha de fibrocimento ondulada esp = 6mm, fixada com parafuso. Rev 02</t>
  </si>
  <si>
    <t xml:space="preserve">Telhamento com telha de fibrocimento ondulada esp = 8mm</t>
  </si>
  <si>
    <t xml:space="preserve">Telhamento com telha de fibrocimento tipo canalete 49 (Eternit ou similar)</t>
  </si>
  <si>
    <t xml:space="preserve">Telhamento com telha de fibrocimento tipo canalete 90 (Eternit ou similar)</t>
  </si>
  <si>
    <t xml:space="preserve">Telhamento com telha translúcida em fibra de vidro, ondulada, 2,44 x 0,50 m, esp=6mm, Fortlev ou similar</t>
  </si>
  <si>
    <t xml:space="preserve">Telhamento com telha de vidro tipo francesa 390x240x30 mm</t>
  </si>
  <si>
    <t xml:space="preserve">Emassamento de cumeeira com telha cerâmica - Rev. 02_03/2022</t>
  </si>
  <si>
    <t xml:space="preserve">Emassamento de beiral de telha ceramica</t>
  </si>
  <si>
    <t xml:space="preserve">Cumeeira normal em fibrocimento para telha de 4mm</t>
  </si>
  <si>
    <t xml:space="preserve">Cumeeira normal em fibrocimento para telha de 6mm</t>
  </si>
  <si>
    <t xml:space="preserve">Cumeeira normal em fibrocimento para telha de 8mm</t>
  </si>
  <si>
    <t xml:space="preserve">Cumeeira normal em fibrocimento para telha canalete 49</t>
  </si>
  <si>
    <t xml:space="preserve">Cumeeira normal em fibrocimento para telha canalete 90 ou similar</t>
  </si>
  <si>
    <t xml:space="preserve">Cumeeira em alumínio - 30cm de cada lado, e= 0,8mm</t>
  </si>
  <si>
    <t xml:space="preserve">Placa de ventilação para cobertura com telha canalete 49</t>
  </si>
  <si>
    <t xml:space="preserve">Placa de ventilação para cobertura com telha canalete 90</t>
  </si>
  <si>
    <t xml:space="preserve">Retirada e reassentamento de telha cerâmica tipo canal, 1ª qualid, cor clara, Itabaianinha ou similar</t>
  </si>
  <si>
    <t xml:space="preserve">Limpeza (Lavagem) de telhas</t>
  </si>
  <si>
    <t xml:space="preserve">Cumeeira para telha canal plan, inclusive emassamento</t>
  </si>
  <si>
    <t xml:space="preserve">Telhamento com telha de fibra vegetal com betume, onduline ecológica, 2,00 x 0,95 x 0,028 m</t>
  </si>
  <si>
    <t xml:space="preserve">Telhamento com telha em alumínio, simples, trapezoidal, não pintada e = 0,5 mm - Rev. 01</t>
  </si>
  <si>
    <t xml:space="preserve">Cumeeira para telha ecológica onduline</t>
  </si>
  <si>
    <t xml:space="preserve">Rufo em chapa de alumínio, esp = 0,6mm, larg = 30,0cm</t>
  </si>
  <si>
    <t xml:space="preserve">Rufo em placa de concreto l = 0,34 m</t>
  </si>
  <si>
    <t xml:space="preserve">Rufo em chapa de zinco, larg = 30,0cm</t>
  </si>
  <si>
    <t xml:space="preserve">Emassamento de algeroz</t>
  </si>
  <si>
    <t xml:space="preserve">Calha em alvenaria / concreto, impermeabilizada c/ manta asfáltica - Rev 01</t>
  </si>
  <si>
    <t xml:space="preserve">Condutor pvc soldável p/calha pluvial, d= 100mm</t>
  </si>
  <si>
    <t xml:space="preserve">Domos em fibra de vidro</t>
  </si>
  <si>
    <t xml:space="preserve">Domos em acrílico</t>
  </si>
  <si>
    <t xml:space="preserve">Rufo de concreto armado fck=20mpa l=30cm e h=5cm</t>
  </si>
  <si>
    <t xml:space="preserve">Calha em chapa de aço galvanizado nº 26, desenvolvimento 50 cm (fundo=14 cm, laterais=15 cm, bordas=3 cm)</t>
  </si>
  <si>
    <t xml:space="preserve">Calha em chapa de aço galvanizado nº 26, desenvolvimento 40 cm (fundo=12 cm, laterais=12 cm, bordas=2 cm)</t>
  </si>
  <si>
    <t xml:space="preserve">Montagem de acessórios para subestação transformadora abrigada de 15kv, 60hz, at 13,2kv, bt 220/127 c/ entrada subterrânea</t>
  </si>
  <si>
    <t xml:space="preserve">Transformador de 150 kva, 15 kv, 60 hz, at 13,8kv, bt 220/127v</t>
  </si>
  <si>
    <t xml:space="preserve">Transformador de 225 kva, 15 kv, 60 hz, at 13,8kv, bt 220/127v</t>
  </si>
  <si>
    <t xml:space="preserve">Transformador de 300 kva, 15 kv, 60 hz, at 13,8kv, bt 220/127v</t>
  </si>
  <si>
    <t xml:space="preserve">Transformador de 500 kva, 15 kv, 60 hz, at 13,8kv, bt 220/127v</t>
  </si>
  <si>
    <t xml:space="preserve">Montagem de acessórios para subestação transformadora abrigada de 15kv, 60hz, at 13,2kv, bt 220/127 c/ entrada aérea</t>
  </si>
  <si>
    <t xml:space="preserve">Forneciomento e instalação de cabo singelo de cobre isolado para 4.16 kv</t>
  </si>
  <si>
    <t xml:space="preserve">Montagem de acessórios para subestação transformadora em poste</t>
  </si>
  <si>
    <t xml:space="preserve">Transformador de 15 kva, 15 kv, 60 hz, at 13,8kv, bt 220/127v</t>
  </si>
  <si>
    <t xml:space="preserve">Transformador de 30 kva, 15 kv, 60 hz, at 13,8kv, bt 220/127v</t>
  </si>
  <si>
    <t xml:space="preserve">Transformador de 45 kva, 15 kv, 60 hz, at 13,8kv, bt 220/127v</t>
  </si>
  <si>
    <t xml:space="preserve">Transformador de 75 kva, 15 kv, 60 hz, at 13,8kv, bt 220/127v</t>
  </si>
  <si>
    <t xml:space="preserve">Transformador de 112,5 kva, 15 kv, 60 hz, at 13,8kv, bt 220/127v</t>
  </si>
  <si>
    <t xml:space="preserve">Poste de concreto duplo T (DT)  9/100 - fornecimento e assentamento</t>
  </si>
  <si>
    <t xml:space="preserve">Poste de concreto duplo T (DT)  9/300 - fornecimento e assentamento</t>
  </si>
  <si>
    <t xml:space="preserve">Poste de concreto duplo T (DT) 10/300 - fornecimento e assentamento</t>
  </si>
  <si>
    <t xml:space="preserve">Poste em aço galvanizado, para iluminação pública, cônico, contínuo, reto, h=6.00m, d=126mm (base) e d=60mm (topo)ref.1006/B, incl.base concreto</t>
  </si>
  <si>
    <t xml:space="preserve">Poste em aço carbono, para iluminação pública, cônico, contínuo, reto, h=8.00m, d=148mm (base) e d=60mm (topo)ref.1008/B, incl base concreto</t>
  </si>
  <si>
    <t xml:space="preserve">Quadro de medição monofásica (até 6 kva) com caixa em noril</t>
  </si>
  <si>
    <t xml:space="preserve">Quadro de medição bifásica (de 6 a 10 kva) com caixa em noril. Rev 03</t>
  </si>
  <si>
    <t xml:space="preserve">Quadro de medição trifásica (acima de 10 kva) com caixa em noril</t>
  </si>
  <si>
    <t xml:space="preserve">Remoção e reposição de poste de ferro galvanizado simples (6.00 a 10.00 m)</t>
  </si>
  <si>
    <t xml:space="preserve">Fornecimento e instalação de braquete trifásico</t>
  </si>
  <si>
    <t xml:space="preserve">Poste circular de concreto 16/400 - Fornecimento e assentamento</t>
  </si>
  <si>
    <t xml:space="preserve">Bucha com arruela em liga especial zamak p/eletroduto 25mm, d=1"</t>
  </si>
  <si>
    <t xml:space="preserve">Bucha com arruela em liga especial zamak p/eletroduto 40mm, d=1 1/2"</t>
  </si>
  <si>
    <t xml:space="preserve">Eletroduto de pvc rígido roscável, diâm = 20mm (1/2")</t>
  </si>
  <si>
    <t xml:space="preserve">Eletroduto de pvc rígido roscável, diâm = 25mm (3/4")</t>
  </si>
  <si>
    <t xml:space="preserve">Eletroduto de pvc rígido roscável, diâm = 32mm (1")</t>
  </si>
  <si>
    <t xml:space="preserve">Eletroduto de pvc rígido roscável, diâm = 40mm (1 1/4")</t>
  </si>
  <si>
    <t xml:space="preserve">Eletroduto de pvc rígido roscável, diâm = 50mm (1 1/2")</t>
  </si>
  <si>
    <t xml:space="preserve">Eletroduto de pvc rígido roscável, diâm = 60mm (2")</t>
  </si>
  <si>
    <t xml:space="preserve">Eletroduto de pvc rígido roscável, diâm = 75mm (2 1/2")</t>
  </si>
  <si>
    <t xml:space="preserve">Eletroduto de pvc rígido roscável, diâm = 85mm (3")</t>
  </si>
  <si>
    <t xml:space="preserve">Eletroduto de pvc rígido roscável, diâm = 110mm (4")</t>
  </si>
  <si>
    <t xml:space="preserve">Curva para eletroduto de pvc rígido roscável, diâm = 20mm (1/2")</t>
  </si>
  <si>
    <t xml:space="preserve">Curva para eletroduto de pvc rígido roscável, diâm = 25mm (3/4")</t>
  </si>
  <si>
    <t xml:space="preserve">Curva para eletroduto de pvc rígido roscável, diâm = 32mm (1")</t>
  </si>
  <si>
    <t xml:space="preserve">Curva para eletroduto de pvc rígido roscável, diâm = 40mm (1 1/4")</t>
  </si>
  <si>
    <t xml:space="preserve">Curva para eletroduto de pvc rígido roscável, diâm = 50mm (1 1/2")</t>
  </si>
  <si>
    <t xml:space="preserve">Curva para eletroduto de pvc rígido roscável, diâm = 60mm (2")</t>
  </si>
  <si>
    <t xml:space="preserve">Curva para eletroduto de pvc rígido roscável, diâm = 75mm (2 1/2")</t>
  </si>
  <si>
    <t xml:space="preserve">Curva para eletroduto de pvc rígido roscável, diâm = 85mm (3")</t>
  </si>
  <si>
    <t xml:space="preserve">Curva para eletroduto de pvc rígido roscável, diâm = 110mm (4")</t>
  </si>
  <si>
    <t xml:space="preserve">Luva para eletroduto de pvc rígido roscável, diâm = 20mm (1/2")</t>
  </si>
  <si>
    <t xml:space="preserve">Luva para eletroduto de pvc rígido roscável, diâm = 25mm (3/4")</t>
  </si>
  <si>
    <t xml:space="preserve">Luva para eletroduto de pvc rígido roscável, diâm = 32mm (1")</t>
  </si>
  <si>
    <t xml:space="preserve">Luva para eletroduto de pvc rígido roscável, diâm = 40mm (1 1/4")</t>
  </si>
  <si>
    <t xml:space="preserve">Luva para eletroduto de pvc rígido roscável, diâm = 50mm (1 1/2")</t>
  </si>
  <si>
    <t xml:space="preserve">Luva para eletroduto de pvc rígido roscável, diâm = 60mm (2")</t>
  </si>
  <si>
    <t xml:space="preserve">Luva para eletroduto de pvc rígido roscável, diâm = 75mm (2 1/2")</t>
  </si>
  <si>
    <t xml:space="preserve">Luva para eletroduto de pvc rígido roscável, diâm = 85mm (3")</t>
  </si>
  <si>
    <t xml:space="preserve">Luva para eletroduto de pvc rígido roscável, diâm = 110mm (4")</t>
  </si>
  <si>
    <t xml:space="preserve">Condulete em alumínio tipo "C" de 1"</t>
  </si>
  <si>
    <t xml:space="preserve">Condulete em alumínio tipo "x" de 3/4"</t>
  </si>
  <si>
    <t xml:space="preserve">Condulete em alumínio tipo "ll" de 1"</t>
  </si>
  <si>
    <t xml:space="preserve">Condulete em alumínio tipo "x" de 1"</t>
  </si>
  <si>
    <t xml:space="preserve">Bucha de redução em alumínio 1" x 3/4"</t>
  </si>
  <si>
    <t xml:space="preserve">Tampa articulada de ferro fundido 60 x 60cm, inclusive instalação</t>
  </si>
  <si>
    <t xml:space="preserve">Condulete em alumínio tipo lb de 3/4"</t>
  </si>
  <si>
    <t xml:space="preserve">Condulete em alumínio tipo ll de 3/4"</t>
  </si>
  <si>
    <t xml:space="preserve">Condulete em alumínio tipo t de 3/4"</t>
  </si>
  <si>
    <t xml:space="preserve">Condulete em alumínio tipo "C" de 3/4"</t>
  </si>
  <si>
    <t xml:space="preserve">Caixa de passagem em pvc tipo aquatic, embutir, 220x170x80mm</t>
  </si>
  <si>
    <t xml:space="preserve">Materiais elétricos casa padrão se.43-i.1-30,05m² - Rev - 07</t>
  </si>
  <si>
    <t xml:space="preserve">gl</t>
  </si>
  <si>
    <t xml:space="preserve">Projetor c/laterais em alumínio fundido,cap. p/ lâmp. 2000w,com lâmpada vapor metálico de 2000w e reator de 2000w.</t>
  </si>
  <si>
    <t xml:space="preserve">Eletroduto flexível de pvc (sanfonado), diâm = 25mm (3/4")</t>
  </si>
  <si>
    <t xml:space="preserve">Fio rígido isolado em pvc  2,5mm2 (fio 12) - 450/750v / 70°c</t>
  </si>
  <si>
    <t xml:space="preserve">Fio rígido isolado em pvc  4,0mm2 (fio 10) - 450/750v / 70°c</t>
  </si>
  <si>
    <t xml:space="preserve">Cabo de cobre isolado pvc rígido unipolar seção   6mm², 450/ 750v / 70°c</t>
  </si>
  <si>
    <t xml:space="preserve">Cabo de cobre isolado pvc rígido unipolar seção  10mm², 450/ 750v / 70°c. Rev 02</t>
  </si>
  <si>
    <t xml:space="preserve">Cabo de cobre isolado pvc rígido unipolar seção  16mm², 450/ 750v / 70°c</t>
  </si>
  <si>
    <t xml:space="preserve">Cabo de cobre isolado pvc rígido unipolar seção  25mm², 450/ 750v / 70°c</t>
  </si>
  <si>
    <t xml:space="preserve">Cabo de cobre isolado pvc rígido unipolar seção  35mm2, 0,6/ 1kv/ 70°</t>
  </si>
  <si>
    <t xml:space="preserve">Cabo de cobre isolado pvc rígido unipolar seção  50mm², 0,6/ 1kv/ 70°</t>
  </si>
  <si>
    <t xml:space="preserve">Cabo de cobre isolado pvc rígido unipolar seção  70mm², 0,6/ 1kv/ 70°</t>
  </si>
  <si>
    <t xml:space="preserve">Cabo de cobre isolado pvc rígido unipolar seção  95mm², 0,6/ 1kv/ 70°</t>
  </si>
  <si>
    <t xml:space="preserve">Cabo de cobre isolado pvc rígido unipolar seção 120mm², 0,6/ 1kv/ 70°</t>
  </si>
  <si>
    <t xml:space="preserve">Cabo de cobre isolado pvc rígido unipolar seção 150mm², 0,6/ 1kv/ 70°</t>
  </si>
  <si>
    <t xml:space="preserve">Cabo de cobre isolado pvc rígido unipolar seção 185mm², 0,6/ 1kv/ 70°</t>
  </si>
  <si>
    <t xml:space="preserve">Cabo de cobre isolado pvc rígido unipolar seção 240mm², 0,6/ 1kv/ 70°</t>
  </si>
  <si>
    <t xml:space="preserve">Cabo de cobre isolado pvc rígido unipolar seção 300mm², 0,6/ 1kv/ 70°</t>
  </si>
  <si>
    <t xml:space="preserve">Fio flexível 2 x 4,0mm2 (paralelo ou torcido)</t>
  </si>
  <si>
    <t xml:space="preserve">Fio flexível 2 x 2,5mm2 (paralelo ou torcido)</t>
  </si>
  <si>
    <t xml:space="preserve">Fio flexível 2 x 1,5mm2 (paralelo ou torcido)</t>
  </si>
  <si>
    <t xml:space="preserve">Fio flexível 2 x 1,0mm2 (paralelo ou torcido)</t>
  </si>
  <si>
    <t xml:space="preserve">Fio flexível 2 x 0,75mm2 (paralelo ou torcido)</t>
  </si>
  <si>
    <t xml:space="preserve">Fio flexível 2 x 0,5mm2 (paralelo ou torcido)</t>
  </si>
  <si>
    <t xml:space="preserve">Cabo telefônico ci 50 - 10</t>
  </si>
  <si>
    <t xml:space="preserve">Cabo telefônico ci - 50 - 30</t>
  </si>
  <si>
    <t xml:space="preserve">Fornecimento e instalação de vergalhão (tirante c/ rosca d=3/8"x1000mm (marvitec ref. 1431 ou similar)</t>
  </si>
  <si>
    <t xml:space="preserve">Luminária para iluminação pública 04 pétalas c/lâmpada vapor de sódio 400w, c/ acessórios,   inclusive suporte para encaixe no poste com 04 braços</t>
  </si>
  <si>
    <t xml:space="preserve">Condulete em alumínio tipo lr de 3/4"</t>
  </si>
  <si>
    <t xml:space="preserve">Caixa de passagem em pvc tipo aquatic 180x140x80mm</t>
  </si>
  <si>
    <t xml:space="preserve">Arruela de pressão 3/8" - Rev 02</t>
  </si>
  <si>
    <t xml:space="preserve">Instalação de anel guia</t>
  </si>
  <si>
    <t xml:space="preserve">Instalação de cabo de cobre isolado em pvc 10,0mm² - 750v - 70ºc</t>
  </si>
  <si>
    <t xml:space="preserve">Instalação de cabo telefônico ci - 50-20</t>
  </si>
  <si>
    <t xml:space="preserve">Interligação entre a medição e o quadro de distribuição com eletroduto de 3/4" e 2 condutores de 2,5 mm2</t>
  </si>
  <si>
    <t xml:space="preserve">Interligação entre a medição e o quadro de distribuição com eletroduto de 3/4" e 3 condutores de 2,5 mm2</t>
  </si>
  <si>
    <t xml:space="preserve">Interligação entre a medição e o quadro de distribuição com eletroduto de 1" e 3 condutores de 4,0 mm2</t>
  </si>
  <si>
    <t xml:space="preserve">Interligação entre a medição e o quadro de distribuição com eletroduto de 1" e 4 condutores de 4,0 mm2 - Rev 01_12/2022</t>
  </si>
  <si>
    <t xml:space="preserve">Interligação entre a medição e o quadro de distribuição com eletroduto de 1 1/2" e 4 condutores de 6,0 mm2</t>
  </si>
  <si>
    <t xml:space="preserve">Interligação entre a medição e o quadro de distribuição com eletroduto de 1 1/2" e 4 condutores de 10,0 mm2. Rev 01</t>
  </si>
  <si>
    <t xml:space="preserve">Base de fusível tipo diazed até 25a, para quadro de distribuição de energia</t>
  </si>
  <si>
    <t xml:space="preserve">Base de fusível tipo diazed até  63a, para quadro de distribuição de energia</t>
  </si>
  <si>
    <t xml:space="preserve">Base de fusível tipo nh 00 até 125a, para quadro de distribuição de energia</t>
  </si>
  <si>
    <t xml:space="preserve">Base de fusível tipo nh 01 até 250a, para quadro de distribuição de energia - Rev. 01</t>
  </si>
  <si>
    <t xml:space="preserve">Base de fusível tipo nh 02 até 400a, para quadro de distribuição de energia</t>
  </si>
  <si>
    <t xml:space="preserve">Base de fusível tipo nh 03 até 630a, para quadro de distribuição de energia</t>
  </si>
  <si>
    <t xml:space="preserve">Base de fusível tipo nh 04 até 1250a, para quadro de distribuição de energia</t>
  </si>
  <si>
    <t xml:space="preserve">Disjuntor termomagnetico bipolar 10 A, padrão NEMA (Americano - linha preta)</t>
  </si>
  <si>
    <t xml:space="preserve">Disjuntor termomagnetico bipolar 32 A, padrão DIN (Europeu - linha branca), curva B</t>
  </si>
  <si>
    <t xml:space="preserve">Disjuntor termomagnetico tripolar  16 A, padrão DIN (Europeu - linha branca), curva C, corrente 5KA</t>
  </si>
  <si>
    <t xml:space="preserve">Disjuntor termomagnetico tripolar  32 A, padrão DIN (Europeu - linha branca), curva C</t>
  </si>
  <si>
    <t xml:space="preserve">Disjuntor termomagnetico tripolar  63 A, padrão DIN (Europeu - linha branca), curva C</t>
  </si>
  <si>
    <t xml:space="preserve">Disjuntor termomagnetico tripolar 100 A, padrão DIN (Europeu - linha branca), 65KA</t>
  </si>
  <si>
    <t xml:space="preserve">Disjuntor termomagnetico tripolar 160 A, padrão DIN (Europeu - linha branca), 65KA</t>
  </si>
  <si>
    <t xml:space="preserve">Disjuntor termomagnetico tripolar 250 A, padrão DIN (Europeu - linha branca), 65KA</t>
  </si>
  <si>
    <t xml:space="preserve">Disjuntor tripolar tipo compacto e aberto  630A</t>
  </si>
  <si>
    <t xml:space="preserve">Disjuntor tripolar tipo compacto e aberto 1000A</t>
  </si>
  <si>
    <t xml:space="preserve">Seccionador fusível tipo diazed monopolar até 25a, manobra c/ carga p/ quadro de dist de energia</t>
  </si>
  <si>
    <t xml:space="preserve">Seccionador fusível tipo nh tripolar até 250a, manobra c/ carga p/ quadro de dist de energia - Rev.01</t>
  </si>
  <si>
    <t xml:space="preserve">Seccionador fusível tipo nh tripolar até 400a, manobra c/ carga p/ quadro de dist de energia</t>
  </si>
  <si>
    <t xml:space="preserve">Seccionador fusível tipo nh tripolar até 250a, manobra s/ carga p/ quadro de dist de energia - Rev. 01</t>
  </si>
  <si>
    <t xml:space="preserve">Seccionador fusível tipo nh tripolar até 400a, manobra s/ carga p/ quadro de dist de energia</t>
  </si>
  <si>
    <t xml:space="preserve">Seccionador fusível tipo nh tripolar até 630a, manobra s/ carga p/ quadro de dist de energia</t>
  </si>
  <si>
    <t xml:space="preserve">Chave seccionadora monopolar 40a, manobra c/ carga acionamento por alavanca p/ quadro de dist de energia</t>
  </si>
  <si>
    <t xml:space="preserve">Chave seccionadora tripolar 40a, manobra c/ carga acionamento por alavanca p/ quadro de dist de energia</t>
  </si>
  <si>
    <t xml:space="preserve">Chave seccionadora tripolar 63a, manobra c/ carga acionamento por alavanca p/ quadro de dist de energia</t>
  </si>
  <si>
    <t xml:space="preserve">Chave fusível tripolar 100a - 10000a</t>
  </si>
  <si>
    <t xml:space="preserve">Interruptor 01 seção, com caixa pvc 4"x2"</t>
  </si>
  <si>
    <t xml:space="preserve">Interruptor 02 seções, com caixa pvc 4"x2"</t>
  </si>
  <si>
    <t xml:space="preserve">Tomada para ar condicionado, tipo arstop, com disjuntor b-ipolar 30a, embutida</t>
  </si>
  <si>
    <t xml:space="preserve">Disjuntor termomagnetico monopolar 10 A, padrão NEMA (Americano - linha preta)</t>
  </si>
  <si>
    <t xml:space="preserve">Disjuntor termomagnetico bipolar 60 A, padrão NEMA (Americano - linha preta)</t>
  </si>
  <si>
    <t xml:space="preserve">Interruptor 01 seção paralela, de embutir, com caixa pvc 4"x2"</t>
  </si>
  <si>
    <t xml:space="preserve">Fornecimento e instalação de chave seccionadora 70 a (kv 370n telemecanique ou similar)</t>
  </si>
  <si>
    <t xml:space="preserve">Tomada 2p + t, ABNT, de embutir, 10 A, com placa em pvc</t>
  </si>
  <si>
    <t xml:space="preserve">Joelho 90º red. pvc rígido soldável c/bucha de latão, diâm= 25mmx1/2"</t>
  </si>
  <si>
    <t xml:space="preserve">Relé fotoelétrico individual 5a/127v c/base móvel</t>
  </si>
  <si>
    <t xml:space="preserve">Fornecimento e instalação de caixa para medição indireta padrão energisa (1.50 x 0.60 x 0.30 m)</t>
  </si>
  <si>
    <t xml:space="preserve">Quadro de medição em alta tensão, dim. 0,60x0,60x0,40m exceto materiais</t>
  </si>
  <si>
    <t xml:space="preserve">Quadro distribuição embutir em chapa de aço, p/até 12 disjuntores, trifasico, c/barramento, padrão DIN (linha branca), exclusive disjuntores</t>
  </si>
  <si>
    <t xml:space="preserve">Distribuidor geral padrão telebrás dimensões 0,20 x 0,20 x 0,12m</t>
  </si>
  <si>
    <t xml:space="preserve">Distribuidor geral padrão telebrás dimensões 0,30 x 0,30 x 0,12m</t>
  </si>
  <si>
    <t xml:space="preserve">Distribuidor geral padrão telebrás dimensões 0,40 x 0,40 x 0,12m</t>
  </si>
  <si>
    <t xml:space="preserve">Distribuidor geral padrão telebrás dimensões 0,60 x 0,60 x 0,12m</t>
  </si>
  <si>
    <t xml:space="preserve">Distribuidor geral padrão telebrás dimensões 0,80 x0, 80 x 0,12m</t>
  </si>
  <si>
    <t xml:space="preserve">Distribuidor geral  padrão telebrás dimensões 1,00 x 1,00 x 0,12m</t>
  </si>
  <si>
    <t xml:space="preserve">Tampa de ferro fundido tipo R1 (385x630)mm, padrão Telemar, inclusive instalação</t>
  </si>
  <si>
    <t xml:space="preserve">Ponto de dado e voz, exceto caixa</t>
  </si>
  <si>
    <t xml:space="preserve">Ponto de voz, exceto caixa</t>
  </si>
  <si>
    <t xml:space="preserve">Cabo ftb - 4 pares categoria 5</t>
  </si>
  <si>
    <t xml:space="preserve">Guia frontal para cabos</t>
  </si>
  <si>
    <t xml:space="preserve">Luminária fluorescente tubular 1 x 20 w / 127 v, completa</t>
  </si>
  <si>
    <t xml:space="preserve">Luminária fluorescente tubular 2 x 20 w / 127 v, completa</t>
  </si>
  <si>
    <t xml:space="preserve">Luminária fluorescente tubular 1 x 40 w / 127v, completa - Rev. 01</t>
  </si>
  <si>
    <t xml:space="preserve">Luminária fluorescente tubular, 2 x 40 w  / 127 v, completa - Rev. 01</t>
  </si>
  <si>
    <t xml:space="preserve">Luminária fluorescente plafonier 2 x 20 w (tecnolux ref.flp-6410/22 ou similar), completa</t>
  </si>
  <si>
    <t xml:space="preserve">Luminária fluorescente plafonier 2 x 40 w (tecnolux ref.flp-6410/22 ou similar), completa - Rev. 01</t>
  </si>
  <si>
    <t xml:space="preserve">Luminária fluorescente plafonier 4 x 40 w (tecnolux ref 6410 ou similar), completa - Rev. 01</t>
  </si>
  <si>
    <t xml:space="preserve">Luminária fluorescente plafonier c/ aletas 2 x 20 w (tecnolux ref.flp-6478/22 ou similar), completa</t>
  </si>
  <si>
    <t xml:space="preserve">Luminária fluorescente de embutir aberta 2 x 20 w (tecnolux ref.fle-8157/216 ou similar), completa</t>
  </si>
  <si>
    <t xml:space="preserve">Luminária fluorescente de embutir aberta 2 x 40 w (tecnolux ref.fle-8157/232 ou similar), completa - Rev. 01</t>
  </si>
  <si>
    <t xml:space="preserve">Luminária fluorescente de embutir aberta 4 x 40 w (tecnolux ref.fle-8157 ou similar), completa - Rev. 01</t>
  </si>
  <si>
    <t xml:space="preserve">Luminária fluorescente de embutir c/ aletas 2 x 20 w (tecnolux ref.fle-6440 ou similar), completa</t>
  </si>
  <si>
    <t xml:space="preserve">Luminária fluorescente de embutir c/ aletas 2 x 40 w (tecnolux ref.fle-6440 ou similar), completa - Rev. 01</t>
  </si>
  <si>
    <t xml:space="preserve">Luminária fluorescente embutir com aletas 4 x 32 w (tecnolux - ref.fle 817/432 ou similar)</t>
  </si>
  <si>
    <t xml:space="preserve">Luminária fluorescente de embutir c/ difusor plano em poliestireno ou acrílico 2 x 20 w (tecnolux ref.fle-6487/216 ou similar), completa</t>
  </si>
  <si>
    <t xml:space="preserve">Luminária fluorescente de embutir c/ difusor plano em poliestireno ou acrílico 2 x 40 w (tecnolux ref 6487/240 ou similar), completa - Rev. 01</t>
  </si>
  <si>
    <t xml:space="preserve">Luminária fluorescente de embutir c/ difusor plano em poliestireno ou acrílico 4 x 40 w (tecnolux ref 6487/440 ou similar), completa - Rev. 01</t>
  </si>
  <si>
    <t xml:space="preserve">Lâmpada fluorescente 127 v / 20 w</t>
  </si>
  <si>
    <t xml:space="preserve">Lâmpada fluorescente 127 v / 32-40 w - Rev. 01</t>
  </si>
  <si>
    <t xml:space="preserve">Reator de partida rápida p/ lâmpada fluorescente 1 x 20 w</t>
  </si>
  <si>
    <t xml:space="preserve">Reator de partida rápida p/ lâmpada fluorescente 2 x 20 w</t>
  </si>
  <si>
    <t xml:space="preserve">Reator de partida rápida p/ lâmpada fluorescente 1 x 40 w</t>
  </si>
  <si>
    <t xml:space="preserve">Reator de partida rápida p/ lâmpada fluorescente 2 x 40 w</t>
  </si>
  <si>
    <t xml:space="preserve">Luminária tipo Globo, d=20cm, com lâmpada fluorescente compacta PL 23w, Multinadir ou similar</t>
  </si>
  <si>
    <t xml:space="preserve">Reposiçao de luminária interna</t>
  </si>
  <si>
    <t xml:space="preserve">Luminária calha sobrepor p/lamp.fluorescente 2x40w, completa, incl.reator eletronico e lampadas - Rev. 01</t>
  </si>
  <si>
    <t xml:space="preserve">Luminária calha sobrepor p/lamp.fluorescente 1x20w, completa, incl.reator convencional e lampada</t>
  </si>
  <si>
    <t xml:space="preserve">Luminária lm-220/5, tecnolux ou similar</t>
  </si>
  <si>
    <t xml:space="preserve">Deslocamento de luminária fluorescente 2 x 40 w</t>
  </si>
  <si>
    <t xml:space="preserve">Reator convencional partida rápida p/lampada fluorescente</t>
  </si>
  <si>
    <t xml:space="preserve">Luminária calha sobrepor p/lamp.fluorescente 1x40w, completa, incl.reator convencional e lampada - Rev. 01</t>
  </si>
  <si>
    <t xml:space="preserve">Luminária fechada, em alumínio, c/ 1 pétala, p/ iluminação de avenidas e praças c/ difusor de acrílico (tecnolux ref cw-565 S/3 ou similar), exclusive reator e lâmpada</t>
  </si>
  <si>
    <t xml:space="preserve">Luminária fechada, em alumínio, c/ 2 pétalas, p/ iluminação de avenidas e praças c/ difusor de acrílico (tecnolux ref cw-565 D/5 ou similar), exclusive reatores e lâmpadas</t>
  </si>
  <si>
    <t xml:space="preserve">Luminária fechada, em alumínio, c/ 3 pétalas, p/ iluminação de avenidas e praças c/ difusor de acrílico (tecnolux ref cw-565 T/5 ou similar), exclusive reatores e lâmpadas</t>
  </si>
  <si>
    <t xml:space="preserve">Luminária fechada, em alumínio, c/ 4 pétala, p/ iluminação de avenidas e praças c/ difusor de acrílico (tecnolux ref cw-565 Q/5 ou similar), exclusive reatores e lâmpadas</t>
  </si>
  <si>
    <t xml:space="preserve">Projetor retangular, em alumínio fundido, visor de vidro temperado (tecnolux - ref bw77 ou similar), exclusive reator e lâmpada</t>
  </si>
  <si>
    <t xml:space="preserve">Projetor angular, em alumínio, visor de vidro temperado (tecnolux - ref bw45 ou similar), exclusive reator e lâmpada</t>
  </si>
  <si>
    <t xml:space="preserve">Ignitor p/ lâmpadas de vapor de sódio, tensão partida 3000 a 4500 v (phillips ref s50 ou similar)</t>
  </si>
  <si>
    <t xml:space="preserve">Ignitor p/ lâmpadas de vapor de sódio, tensão partida 580 a 750 v (phillips ref s51 ou similar)</t>
  </si>
  <si>
    <t xml:space="preserve">Ignitor p/ lâmpadas de vapor de sódio, tensão partida 600 a 760 v (phillips ref s52 ou similar)</t>
  </si>
  <si>
    <t xml:space="preserve">Ignitor p/ lâmpadas de vapor de sódio, tensão partida  1300 v (phillips ref 126689 ou similar)</t>
  </si>
  <si>
    <t xml:space="preserve">Reator para lâmpada de vapor de sódio 70 w</t>
  </si>
  <si>
    <t xml:space="preserve">Reator para lâmpada de vapor de sódio 150 w</t>
  </si>
  <si>
    <t xml:space="preserve">Reator para lâmpada de vapor de sódio 250 w</t>
  </si>
  <si>
    <t xml:space="preserve">Reator para lâmpada de vapor de sódio 400 w</t>
  </si>
  <si>
    <t xml:space="preserve">Reator para lâmpada de vapor de mercúrio 80 w</t>
  </si>
  <si>
    <t xml:space="preserve">Reator para lâmpada de vapor de mercúrio 125 w</t>
  </si>
  <si>
    <t xml:space="preserve">Reator para lâmpada de vapor de mercúrio 250 w</t>
  </si>
  <si>
    <t xml:space="preserve">Reator para lâmpada de vapor de mercúrio 400 w</t>
  </si>
  <si>
    <t xml:space="preserve">Lâmpada a vapor de sódio de alta pressão 70 w (phillips ref son 70w ou similar)</t>
  </si>
  <si>
    <t xml:space="preserve">Lâmpada a vapor de sódio de alta pressão 150 w (phillips ref son 150w ou similar)</t>
  </si>
  <si>
    <t xml:space="preserve">Lâmpada a vapor de sódio de alta pressão 250 w (phillips ref son 250w ou similar)</t>
  </si>
  <si>
    <t xml:space="preserve">Lâmpada a vapor de sódio de alta pressão 400 w (phillips ref son 400w ou similar)</t>
  </si>
  <si>
    <t xml:space="preserve">Lâmpada a vapor de sódio de alta pressão p/ projetor 150 w (phillips ref son/t 150w ou similar)</t>
  </si>
  <si>
    <t xml:space="preserve">Lâmpada a vapor de sódio de alta pressão p/ projetor 250 w (phillips ref son/t 250w ou similar)</t>
  </si>
  <si>
    <t xml:space="preserve">Lâmpada a vapor de sódio de alta pressão p/ projetor 400 w (phillips ref son/t 400w ou similar)</t>
  </si>
  <si>
    <t xml:space="preserve">Lâmpada a vapor de mercúrio 80 w (phillips ref hpl-n80 ou similar)</t>
  </si>
  <si>
    <t xml:space="preserve">Lâmpada a vapor de mercúrio 125 w (phillips ref hpl-n125 ou similar)</t>
  </si>
  <si>
    <t xml:space="preserve">Lâmpada a vapor de mercúrio 250 w (phillips ref hpl-n250 ou similar)</t>
  </si>
  <si>
    <t xml:space="preserve">Lâmpada a vapor de mercúrio 400 w (phillips ref hpl-n400 ou similar)</t>
  </si>
  <si>
    <t xml:space="preserve">Lâmpada de luz mista 160 w (phillips ref ml 160w ou similar)</t>
  </si>
  <si>
    <t xml:space="preserve">Lâmpada de luz mista 250 w (phillips ref ml 250w ou similar)</t>
  </si>
  <si>
    <t xml:space="preserve">Lâmpada de luz mista 500 w (phillips ref ml 500w ou similar)</t>
  </si>
  <si>
    <t xml:space="preserve">Refletor para lampada vapor de mercurio 400w, ref. mc327, Metalline ou similar, inclusive base em alvenaria e lampada - R1</t>
  </si>
  <si>
    <t xml:space="preserve">Projetor retangular (tecnolux - ref. bw - 90 ou similar), inclusive reator e lâmpada vapor de mercúrio de 250 w</t>
  </si>
  <si>
    <t xml:space="preserve">Luminária hermética difusor esférico em acrílico cristal ou leitoso (tecnolux -  ref. cw-360/1 ou similar)</t>
  </si>
  <si>
    <t xml:space="preserve">Luminária para iluminação pública, completa, fechada, incl. braço metálico, reator e lâmpada vapor de mercúrio 250 w, exclusive poste, tecnolux -  ref. cw-50 (ou similar)</t>
  </si>
  <si>
    <t xml:space="preserve">Luminária para iluminação pública, incl. poste de aço curvo e lâmpada vapor de mercúrio de 250 w, tecnolux, ref. cw-50 (ou similar)</t>
  </si>
  <si>
    <t xml:space="preserve">Luminária industrial de embutir, em alumínio, p/ lâmpada mista ou a vapor de mercúrio (tecnolux -   ref tb105/2 ou similar), exclusive reator e lâmpada</t>
  </si>
  <si>
    <t xml:space="preserve">Luminária industrial em chapa de aço, blindada, a prova de tempo, p/ lâmpada fluorescente 2 x 40 w (tecnolux -  ref tb165/24 ou similar), exclusive reator e lâmpadas</t>
  </si>
  <si>
    <t xml:space="preserve">Luminária industrial para galpões tecnolux ref. lm 210/3</t>
  </si>
  <si>
    <t xml:space="preserve">Luminária industrial a prova de tempo ref. tb 30/1, Tecnolux ou similar</t>
  </si>
  <si>
    <t xml:space="preserve">Revisão de ponto de luz tipo 1, em teto ou parede</t>
  </si>
  <si>
    <t xml:space="preserve">pt</t>
  </si>
  <si>
    <t xml:space="preserve">Revisão de ponto de luz tipo 2, em teto ou parede</t>
  </si>
  <si>
    <t xml:space="preserve">Revisão de ponto de luz tipo 3, em teto ou parede</t>
  </si>
  <si>
    <t xml:space="preserve">Revisão de ponto de tomada simples com reposição da tomada</t>
  </si>
  <si>
    <t xml:space="preserve">Revisão de ponto de tomada simples com reposição da tomada e da fiação</t>
  </si>
  <si>
    <t xml:space="preserve">Revisão de ponto de tomada de força tipo 1</t>
  </si>
  <si>
    <t xml:space="preserve">Revisão de ponto de tomada de força tipo 2</t>
  </si>
  <si>
    <t xml:space="preserve">Revisão de ponto de interruptor com reposição do interruptor</t>
  </si>
  <si>
    <t xml:space="preserve">Revisão de ponto de interruptor com reposição do interruptor e fiação</t>
  </si>
  <si>
    <t xml:space="preserve">Revisão de luminária florescente 2x36w, tipo 2 (com substituição de 30% de calhas e reatores e 100% das lâmpadas) - Rev. 01</t>
  </si>
  <si>
    <t xml:space="preserve">Ponto de cigarra (campainha) c/canaleta plastica c/divisoria 20x10mm, incluso caixa sobrepor e fiação</t>
  </si>
  <si>
    <t xml:space="preserve">Ponto de cigarra campainha em caixa 4" x 2" c/ eletroduto ferro galvanizado aparente Ø 3/4"</t>
  </si>
  <si>
    <t xml:space="preserve">Ponto de cigarra campainha em caixa 4" x 2" c/ eletroduto pvc rígido aparente Ø 3/4"</t>
  </si>
  <si>
    <t xml:space="preserve">Ponto embutido cigarra campainha em caixa 4" x 2" c/ eletroduto pvc sanfonado amarelo 1ª  Ø 3/4"</t>
  </si>
  <si>
    <t xml:space="preserve">Ponto embutido cigarra campainha caixa 4" x 2" c/ eletroduto pvc rígido  Ø 3/4"</t>
  </si>
  <si>
    <t xml:space="preserve">Ponto de luz em teto ou parede, com canaleta plastica c/divisoria 20x10mm, aparente</t>
  </si>
  <si>
    <t xml:space="preserve">Ponto de luz em teto ou parede, com eletroduto de ferro galvanizado aparente Ø 3/4"</t>
  </si>
  <si>
    <t xml:space="preserve">Ponto de luz em teto ou parede, com eletroduto de pvc flexivel sanfonado aparente Ø 3/4"</t>
  </si>
  <si>
    <t xml:space="preserve">Ponto de luz em teto ou parede, com eletroduto pvc rígido embutido Ø 3/4"</t>
  </si>
  <si>
    <t xml:space="preserve">Ponto embutido sinalização hospitalar c/ eletroduto pvc rígido  Ø 3/4"</t>
  </si>
  <si>
    <t xml:space="preserve">Ponto de interruptor 01 seção com tomada conjugada (1S + 1T) aparente, com canaleta plastica c/divisoria 20x10mm</t>
  </si>
  <si>
    <t xml:space="preserve">Ponto de interruptor 01 seção aparente com tomada conjugada (1 s + 1 t), com eletroduto de ferro galvanizado Ø 3/4" - Rev. 01</t>
  </si>
  <si>
    <t xml:space="preserve">Ponto de interruptor 01 seção embutido com tomada conjugada (1 s + 1 t) com eletroduto de pvc rígido Ø 3/4"</t>
  </si>
  <si>
    <t xml:space="preserve">Ponto de interruptor 01 seção embutido com tomada conjugada (1 s + 1 t) com eletroduto de pvc flexível sanfonado Ø 3/4"</t>
  </si>
  <si>
    <t xml:space="preserve">Ponto de som (sem fiação) com eletroduto condulete pvc 3/4" (aparente) - Rev. 01</t>
  </si>
  <si>
    <t xml:space="preserve">Fio rígido isolado em pvc  1,5mm2 - 450/750v / 70°c</t>
  </si>
  <si>
    <t xml:space="preserve">Caixa de passagem 20x20x12cm, em chapa aço galvanizado, embutida</t>
  </si>
  <si>
    <t xml:space="preserve">Caixa de ferro galvanizado 4" x 4" com tampa Pial ou similar</t>
  </si>
  <si>
    <t xml:space="preserve">Fornecimento e assentamento de caixa de pvc 4" x 4" com tampa</t>
  </si>
  <si>
    <t xml:space="preserve">Fornecimento e assentamento de caixa pvc 4" x 4"</t>
  </si>
  <si>
    <t xml:space="preserve">Caixa de derivação em pvc 4" x 2" c/tampa cega, embutir, p/eletroduto</t>
  </si>
  <si>
    <t xml:space="preserve">Disjuntor tripolar tipo compacto e aberto 1250A - 50 ka instalado</t>
  </si>
  <si>
    <t xml:space="preserve">Cabo de cobre isolado pvc rígido unipolar seção  16mm², 0,6/ 1kv/ 70°</t>
  </si>
  <si>
    <t xml:space="preserve">Cabo de cobre isolado pvc rígido unipolar seção  25mm², 0,6/ 1kv/ 70°</t>
  </si>
  <si>
    <t xml:space="preserve">Caixa de passagem 15x15cm em chapa de aço galvanizado - fornecimento</t>
  </si>
  <si>
    <t xml:space="preserve">Caixa de passagem 30x30cm em chapa de aço galvanizado - fornecimento</t>
  </si>
  <si>
    <t xml:space="preserve">Grupo gerador sincrono, automático 350kva-220/127v - Fornecimento -  Rev 01 - 09/2021</t>
  </si>
  <si>
    <t xml:space="preserve">Cabo de cobre isolado pvc rígido unipolar seção  10mm², 0,6/ 1kv/ 70°</t>
  </si>
  <si>
    <t xml:space="preserve">Caixa de passagem para telefone, padrão telebras, 40x40x12cm, em chapa aço galv.  - fornecimento</t>
  </si>
  <si>
    <t xml:space="preserve">Caixa de derivação em pvc 4" x 2" s/tampa, embutir, p/eletroduto</t>
  </si>
  <si>
    <t xml:space="preserve">Luminária calha sobrepor p/lamp.fluorescente 1x32w, completa, inclusive reator eletrônico e lâmpada</t>
  </si>
  <si>
    <t xml:space="preserve">Luminária calha sobrepor p/lamp.fluorescente 2x32w, completa, inclusive reator eletrônico e lâmpada</t>
  </si>
  <si>
    <t xml:space="preserve">Ponto de telefone c/tomada padrão Telebrás, com canaleta plastica c/divisoria 20x10mm, aparente</t>
  </si>
  <si>
    <t xml:space="preserve">Ponto de telefone, com eletroduto de ferro galvanizado aparente  Ø 3/4"</t>
  </si>
  <si>
    <t xml:space="preserve">Ponto de telefone, com eletroduto de pvc sanfonado embutido  Ø 3/4"</t>
  </si>
  <si>
    <t xml:space="preserve">Ponto de telefone, com eletroduto de pvc rígido embutido  Ø 3/4"</t>
  </si>
  <si>
    <t xml:space="preserve">Braçadeira para cabo telefônico</t>
  </si>
  <si>
    <t xml:space="preserve">Central telefônica ( pabx - cpa 4/12) - Rev 02_04/2022</t>
  </si>
  <si>
    <t xml:space="preserve">Conector para haste de aterramento 5/8" - fornecimento e assentamento - Rev 02 (10/2021)</t>
  </si>
  <si>
    <t xml:space="preserve">Entrada para rede telefônica - Rev 03_10/2022</t>
  </si>
  <si>
    <t xml:space="preserve">Fornecimento e instalação de bucha de nylon s12 (ref. vl-1.81 valeman ou similar)</t>
  </si>
  <si>
    <t xml:space="preserve">Fornecimento e instalação de parafuso cabeça lentilha 3/8" x 3/4" (ref. vl 1.68 valemam ou similar)</t>
  </si>
  <si>
    <t xml:space="preserve">Ponto de caixa seca p/ lógica, c/ canaleta plastica c/divisoria 20x10mm, incluso tomada</t>
  </si>
  <si>
    <t xml:space="preserve">Ponto de caixa seca p/ lógica, c/ eletroduto ferro galvanizado aparente Ø 3/4"</t>
  </si>
  <si>
    <t xml:space="preserve">Ponto de caixa seca p/ lógica, c/ eletroduto pvc rígido aparente Ø 3/4"</t>
  </si>
  <si>
    <t xml:space="preserve">Ponto de caixa seca p/ lógica, c/ eletroduto pvc rígido embutido Ø 3/4"</t>
  </si>
  <si>
    <t xml:space="preserve">Ponto de tomada p/ lógica, c/ canaleta plastica 20x10mm com divisória, sem fiação, aparente</t>
  </si>
  <si>
    <t xml:space="preserve">Ponto seco de tomada  p/ lógica, c/ eletroduto ferro galvanizado, aparente  Ø 3/4"</t>
  </si>
  <si>
    <t xml:space="preserve">Ponto seco de tomada p/ lógica, com eletroduto pvc rígido embutido, Ø 3/4"</t>
  </si>
  <si>
    <t xml:space="preserve">Fornecimento e colocação de anilha para identificação</t>
  </si>
  <si>
    <t xml:space="preserve">Terminal 75 x 50 mm para eletrocalha metalica (ref. vl 3.01-25 ge valemam ou similar)</t>
  </si>
  <si>
    <t xml:space="preserve">Fornecimento e instalação de bucha de nylon s10 (ref. vl - 1.80 valemam ou similar)</t>
  </si>
  <si>
    <t xml:space="preserve">Fornecimento e instalação de caixa de alumínio para piso 4" x 4"</t>
  </si>
  <si>
    <t xml:space="preserve">Caixa de passagem para telefone, padrão telebrás, embutir, 60 x 60 x 12 cm, em chapa aço galvaniz.</t>
  </si>
  <si>
    <t xml:space="preserve">Fornecimento e instalação de caixa de passagem em alumínio (30 x 30 x 10 cm)</t>
  </si>
  <si>
    <t xml:space="preserve">Fornecimento e instalação de caixa de passagem 20x20x10cm em chapa galvanizada de sobrepor</t>
  </si>
  <si>
    <t xml:space="preserve">Fornecimento e instalação de tampa cega (espelho liso) para caixa 4" x 2"</t>
  </si>
  <si>
    <t xml:space="preserve">Fornecimento e instalação de espelho para caixa 4" x 4" em parede, com 04 saídas rj-45 (krone ou similar)</t>
  </si>
  <si>
    <t xml:space="preserve">Fornecimento e instalação de espelho para caixa vertical 4" x 2" com 02 saídas rj-45 (krone ou similar)</t>
  </si>
  <si>
    <t xml:space="preserve">Fornecimento e instalação de espelho para caixa 4" x 2" com 01 saída rj-45</t>
  </si>
  <si>
    <t xml:space="preserve">Fornecimento e instalação de desvio à esquerda 150 x 50 mm (ref. vl 3.01-16-150x50 ge valemam ou similar)</t>
  </si>
  <si>
    <t xml:space="preserve">Fornecimento e instalação de mão francesa simples 150 mm (ref. vl 1.35 valemam ou similar)</t>
  </si>
  <si>
    <t xml:space="preserve">Fornecimento e instalação de parafuso cabeça redonda de rosca soberba 6.1x50 (ref. vl 1.77 valemam ou similar)</t>
  </si>
  <si>
    <t xml:space="preserve">Fornecimento e instalação de conector rj 45 fêmea cat 5e (krone ou similar)</t>
  </si>
  <si>
    <t xml:space="preserve">Fornecimento e instalação de porca sextavada 3/8" (ref vl 1.55 valemam ou similar)</t>
  </si>
  <si>
    <t xml:space="preserve">Fornecimento e instalação de saída horizontal para eletroduto 3/4" (ref. vl 33 valemam ou similar)</t>
  </si>
  <si>
    <t xml:space="preserve">Fornecimento e instalação de saída horizontal para eletroduto 1" (ref. vl 33 valemam ou similar)</t>
  </si>
  <si>
    <t xml:space="preserve">Fornecimento e instalação de saída horizontal para eletroduto 1 1/2" (ref. vl 33 valemam ou similar)</t>
  </si>
  <si>
    <t xml:space="preserve">Terminal 50 x 50 mm para eletrocalha metalica (ref. vl 3.01-25 ge valemam ou similar)</t>
  </si>
  <si>
    <t xml:space="preserve">Acoplador de caixa para canaleta moldura 32x20mm, "Sistema DLP", ref.6487 92 Pial Legrand ou similar</t>
  </si>
  <si>
    <t xml:space="preserve">Placa plástica de 2 postos dlp (ref. 6487 31 pial legrand ou similar)</t>
  </si>
  <si>
    <t xml:space="preserve">Fornecimento e instalação de cavilha para fixação dlp d=6mm (ref. 308 98 pial legrand ou similar)</t>
  </si>
  <si>
    <t xml:space="preserve">Fornecimento e instalação de cavilha para fixação dlp d=8 mm (ref. 308 98 pial legrand ou similar)</t>
  </si>
  <si>
    <t xml:space="preserve">Fornecimento e instalação de caixa plástica p/ 02 módulos dlp (ref. 6487 90 pial legrand ou similar)</t>
  </si>
  <si>
    <t xml:space="preserve">Tampa de extremidade para canaleta rodapé,"Sistema DLP", ref.333 44, Pial legrand ou similar</t>
  </si>
  <si>
    <t xml:space="preserve">Fornecimento e instalação de grampo de sustentação dlp (ref. 308 88 pial legrand ou similar)</t>
  </si>
  <si>
    <t xml:space="preserve">Fornecimento e instalação de grampo de sustentação dlp (ref. 302 55 pial legrand ou similar)</t>
  </si>
  <si>
    <t xml:space="preserve">Caixa de passagem pvc, 4" x 4" cm, embutir, p/eletroduto</t>
  </si>
  <si>
    <t xml:space="preserve">Fornecimento e instalação de chumbador com rosca externa 3/8" x 30, externo 3/8" x 75 (ref. vl 1.42 valemam ou similar)</t>
  </si>
  <si>
    <t xml:space="preserve">Fornecimento e instalação de curva metálica horizontal 90 400 x 50 mm (ref. vl 3.01-01-400/50 ge valemam ou similar)</t>
  </si>
  <si>
    <t xml:space="preserve">Fornecimento e instalação de eletrocalha metálica 150 x  50 x 3000 mm (ref. vl 3.01 ge valemam ou similar)</t>
  </si>
  <si>
    <t xml:space="preserve">Fornecimento e instalação de eletrocalha metálica  75 x  50 x 3000 mm (ref. vl 3.01 ge 75/50 valemam ou similar)</t>
  </si>
  <si>
    <t xml:space="preserve">Fornecimento e instalação de emenda interna com base lisa 400 x 50 mm (ref. vl 3.01-21-400/50 ge valemam ou similar)</t>
  </si>
  <si>
    <t xml:space="preserve">Fornecimento e instalação de emenda interna com base lisa 150 x 50 mm (ref. vl 3.01-21-150/50 ge valemam ou similar)</t>
  </si>
  <si>
    <t xml:space="preserve">Fornecimento e instalação de emenda interna com base lisa 50 x 50 mm (ref. vl 3.01-21-50/50 ge valemam ou similar)</t>
  </si>
  <si>
    <t xml:space="preserve">Fornecimento e instalação de emenda interna com base lisa 75 x 25 mm (ref. vl 3.01-21-75/25 ge valemam ou similar)</t>
  </si>
  <si>
    <t xml:space="preserve">Fornecimento e instalação de no-break 110/220 v, 1.2 kva com 03 saídas 110 v ac</t>
  </si>
  <si>
    <t xml:space="preserve">Fornecimento e instalação de redução concêntrica 150x50 mm / 75x50 mm (ref. vl 3.01-18 ge valemam ou similar)</t>
  </si>
  <si>
    <t xml:space="preserve">Fornecimento e instalação de redução concêntrica 400x50 mm / 50x50 mm (ref. vl 3.01-18 ge valemam ou similar)</t>
  </si>
  <si>
    <t xml:space="preserve">Fornecimento e instalação de rack  de piso 19" x 16u x 570mm (gabinete)</t>
  </si>
  <si>
    <t xml:space="preserve">Fornecimento e instalação de mão francesa reforçada 500 mm (ref. vl 1.37 valemam ou similar)</t>
  </si>
  <si>
    <t xml:space="preserve">Fornecimento e instalação de saída horizontal para eletroduto 2" (ref. vl 33 ge valemam ou similar)</t>
  </si>
  <si>
    <t xml:space="preserve">Fornecimento e instalação de patch panel com 24 portas cat.5e - Rev 02</t>
  </si>
  <si>
    <t xml:space="preserve">Fornecimento e instalação de eletrocalha perfurada 100 x   50 x 3000 mm (ref. mopa ou similar)</t>
  </si>
  <si>
    <t xml:space="preserve">Fornecimento e instalação de eletrocalha perfurada 200 x 100 x 3000 mm (ref. mopa ou similar)</t>
  </si>
  <si>
    <t xml:space="preserve">Fornecimento e instalação de eletrocalha perfurada 300 x 100 x 3000 mm (ref. mopa ou similar)</t>
  </si>
  <si>
    <t xml:space="preserve">Fornecimento e instalação de eletrocalha metálica  50 x  50 x 3000 mm (ref. valemam ou similar)</t>
  </si>
  <si>
    <t xml:space="preserve">Ponto de dado e voz, inclusive caixa 3" x 3" sistema "x"</t>
  </si>
  <si>
    <t xml:space="preserve">Fornecimento e instalação de canaleta sistema "x" 20 x 10 mm sem divisória</t>
  </si>
  <si>
    <t xml:space="preserve">Fornecimento e instalação de canaleta sistema "x" 50 x 20 mm com divisória - Rev 02</t>
  </si>
  <si>
    <t xml:space="preserve">Fornecimento e instalação de canaleta sistema "x" 110 x 20 mm com divisória</t>
  </si>
  <si>
    <t xml:space="preserve">Tampa de ferro fundido tipo R2 (545x1104)mm, padrão Telemar, inclusive instalação</t>
  </si>
  <si>
    <t xml:space="preserve">Cigarra campainha aparente com caixa pvc 4" x 2"</t>
  </si>
  <si>
    <t xml:space="preserve">Cigarra campainha "sistema X", aparente, incluso caixa</t>
  </si>
  <si>
    <t xml:space="preserve">Interruptor 01 seção, com caixa pvc 4" x 2", aparente</t>
  </si>
  <si>
    <t xml:space="preserve">Interruptor "sistema X" 01 seção, c/placa, incluso caixa " sistema X", aparente</t>
  </si>
  <si>
    <t xml:space="preserve">Interruptor 02 seções, com caixa pvc 4" x 2", aparente</t>
  </si>
  <si>
    <t xml:space="preserve">Interruptor "sistema X" 02 seções, c/placa, incluso caixa "sistema  X", aparente</t>
  </si>
  <si>
    <t xml:space="preserve">Caixa octogonal 4" x 4", em pvc, p/ ponto de luz embutido</t>
  </si>
  <si>
    <t xml:space="preserve">Tomada de piso para telefone, metal, 4" x 2" RJ11 com placa de latão</t>
  </si>
  <si>
    <t xml:space="preserve">Tomada de piso para telefone, metal, 4" x 4" RJ11 com placa de latão</t>
  </si>
  <si>
    <t xml:space="preserve">Tomada 2p+t, ABNT, 10 A, para piso, com placa em metal amarelo e caixa pvc</t>
  </si>
  <si>
    <t xml:space="preserve">Interruptor 01 seção simples, conjugado com uma tomada (2p+t), ABNT, de sobrepor, sistema "X", ref. 675063 da Pial Legrand ou similar</t>
  </si>
  <si>
    <t xml:space="preserve">Interruptor 03 seções com caixa de pvc 4"x2"</t>
  </si>
  <si>
    <t xml:space="preserve">Interruptor 03 seções com caixa pvc 4" x 2", aparente</t>
  </si>
  <si>
    <t xml:space="preserve">Interruptor tipo dimmer rotativo (variador de luminosidade), Siemens ou similar</t>
  </si>
  <si>
    <t xml:space="preserve">Tomada para telefone padrão telebras, "Sistema X", ref.6750 16, Pial Legrand ou similar</t>
  </si>
  <si>
    <t xml:space="preserve">Tomada para telefone, com caixa pvc, embutida</t>
  </si>
  <si>
    <t xml:space="preserve">Ponto embutido tomada p/ tv a cabo, c/ eletroduto condulete pvc rígido  Ø 3/4" s/ fiação, exclusive tomada</t>
  </si>
  <si>
    <t xml:space="preserve">Tomada para ar condicionado, com caixa pvc e disjuntor bi-polar 30 a, aparente</t>
  </si>
  <si>
    <t xml:space="preserve">Tomada para ar condicionado com caixa sistema "x" e disjuntor bi-polar 30 a, aparente</t>
  </si>
  <si>
    <t xml:space="preserve">Tomada para ar condicionado, com caixa pvc e disjuntor bi-polar 30 a, embutida</t>
  </si>
  <si>
    <t xml:space="preserve">Fornecimento de caixa de sobrepor (sistema "x") 75 x 75 x 31 mm, p/fixação em canaleta 20x10mm, ref 891 47, Pial ou similar</t>
  </si>
  <si>
    <t xml:space="preserve">Tomada para lógica, rj45, com caixa sobrepor, aparente</t>
  </si>
  <si>
    <t xml:space="preserve">Tomada para lógica com caixa sistema "x", aparente</t>
  </si>
  <si>
    <t xml:space="preserve">Tomada para lógica, com caixa pvc, embutida</t>
  </si>
  <si>
    <t xml:space="preserve">Poste ferro galvanizado 148mm x 10 m, 02 braços, inclusive base sustentação</t>
  </si>
  <si>
    <t xml:space="preserve">Poste em tubo de aço galvanizado, pesado, d=2" (50mm), altura útil=2,50m, altura total=3,20m</t>
  </si>
  <si>
    <t xml:space="preserve">Aquecedor solar/elétrico com placa e reservatório de 100 litros</t>
  </si>
  <si>
    <t xml:space="preserve">Bebedouro elétrico de pressão 40 litros inox, 110v, Masterfrio ou similar</t>
  </si>
  <si>
    <t xml:space="preserve">Sinalizador duplo p/ entrada veículos (tecnolux ref. tw75 ou similar)</t>
  </si>
  <si>
    <t xml:space="preserve">Sirene de alcance - 500m, 100A/220v</t>
  </si>
  <si>
    <t xml:space="preserve">Ventilidador teto, 03 palhetas</t>
  </si>
  <si>
    <t xml:space="preserve">Fornecimento e instalação de ventilador de teto, 04 palhetas</t>
  </si>
  <si>
    <t xml:space="preserve">Ventilador de teto conjugado c/lâmpada compacta</t>
  </si>
  <si>
    <t xml:space="preserve">Fornecimento e instalação de ventilador de teto, 03 palhetas</t>
  </si>
  <si>
    <t xml:space="preserve">Ponto de voz, inclusive caixa 3" x 3" sistema "x"</t>
  </si>
  <si>
    <t xml:space="preserve">Bóia elétrica para reservatório inferior, marca aquamatic ou similar, capacidade 30 a - fornecimento e instalação</t>
  </si>
  <si>
    <t xml:space="preserve">Bóia elétrica para reservatório superior, marca aquamatic ou similar, capacidade 30 a - fornecimento e instalação</t>
  </si>
  <si>
    <t xml:space="preserve">Fornecimento e instalação de ventilador comercial de teto com 4 pás</t>
  </si>
  <si>
    <t xml:space="preserve">Pára-raio de linha pev m-175-13 da voltts ou similar</t>
  </si>
  <si>
    <t xml:space="preserve">Cordoalha de cobre nu 35mm2 (1 awg) e isoladores para pára-raios</t>
  </si>
  <si>
    <t xml:space="preserve">Cordoalha de cobre nu 70mm2 e isoladores para pára-raios</t>
  </si>
  <si>
    <t xml:space="preserve">Pára-raio tipo Franklin 350mm, latão cromado, para descida 1 cabo, c/suporte e conectores p/cabo terra,  inclusive mastro aço galv 3mx2" e base</t>
  </si>
  <si>
    <t xml:space="preserve">Luva redução ferro galvanizado d = 26mm (3/4") x 21mm (1/2")</t>
  </si>
  <si>
    <t xml:space="preserve">Luva redução ferro galvanizado d = 33mm (1") x 21mm (1/2")</t>
  </si>
  <si>
    <t xml:space="preserve">Luva redução ferro galvanizado d = 33mm(1")  x 26mm (3/4")</t>
  </si>
  <si>
    <t xml:space="preserve">Luva redução ferro galvanizado d = 42mm (1 1/4") x 21mm (1/2")</t>
  </si>
  <si>
    <t xml:space="preserve">Luva redução ferro galvanizado d = 42mm (1 1/4") x 26mm (3/4")</t>
  </si>
  <si>
    <t xml:space="preserve">Luva redução ferro galvanizado d = 42mm (1 1/4") x 33mm (1")</t>
  </si>
  <si>
    <t xml:space="preserve">Luva redução ferro galvanizado d = 48mm (1 1/2") x 21mm (1/2")</t>
  </si>
  <si>
    <t xml:space="preserve">Luva redução ferro galvanizado d = 48mm (1 1/2") x 26mm (3/4")</t>
  </si>
  <si>
    <t xml:space="preserve">Luva redução ferro galvanizado d = 48mm (1 1/2") x 33mm (1")</t>
  </si>
  <si>
    <t xml:space="preserve">Luva redução ferro galvanizado d = 48mm (1 1/2") x 42mm (1 1/4")</t>
  </si>
  <si>
    <t xml:space="preserve">Luva redução ferro galvanizado d = 60mm (2") x 33mm (1")</t>
  </si>
  <si>
    <t xml:space="preserve">Luva redução ferro galvanizado d = 60mm (2") x 42mm (1 1/4")</t>
  </si>
  <si>
    <t xml:space="preserve">Luva redução ferro galvanizado d = 60 mm (2") x 48 mm (1 1/2")</t>
  </si>
  <si>
    <t xml:space="preserve">Luva redução ferro galvanizado d = 75mm (2 1/2") x 21mm (1/2")</t>
  </si>
  <si>
    <t xml:space="preserve">Luva redução ferro galvanizado d = 75mm (2 1/2") x 26mm (3/4")</t>
  </si>
  <si>
    <t xml:space="preserve">Luva redução ferro galvanizado d = 75mm (2 1/2") x 33mm (1")</t>
  </si>
  <si>
    <t xml:space="preserve">Luva redução ferro galvanizado d = 75mm (2 1/2") x 42mm (1 1/4")</t>
  </si>
  <si>
    <t xml:space="preserve">Luva redução ferro galvanizado d = 75mm (2 1/2") x 48mm (1 1/2")</t>
  </si>
  <si>
    <t xml:space="preserve">Luva redução ferro galvanizado d = 75mm (2 1/2") x 60mm (2")</t>
  </si>
  <si>
    <t xml:space="preserve">Luva redução ferro galvanizado d = 88 mm (3") x 33 mm (   1" )</t>
  </si>
  <si>
    <t xml:space="preserve">Luva redução ferro galvanizado d = 88 mm (3") x 48 mm (1 1/2")</t>
  </si>
  <si>
    <t xml:space="preserve">Luva redução ferro galvanizado d = 88 mm (3") x 60 mm (2")</t>
  </si>
  <si>
    <t xml:space="preserve">Luva redução ferro galvanizado d = 88mm (3") x 75mm (2 1/2")</t>
  </si>
  <si>
    <t xml:space="preserve">Luva redução ferro galvanizado d = 113mm (4") x 21mm (1/2")</t>
  </si>
  <si>
    <t xml:space="preserve">Luva redução ferro galvanizado d = 113 mm (4") x 48 mm (1 1/2")</t>
  </si>
  <si>
    <t xml:space="preserve">Luva redução ferro galvanizado d = 113mm (4") x 60mm (2")</t>
  </si>
  <si>
    <t xml:space="preserve">Luva redução ferro galvanizado d = 113mm (4") x 75mm (2 1/2")</t>
  </si>
  <si>
    <t xml:space="preserve">Luva redução ferro galvanizado d = 113mm (4") x 88mm (3")</t>
  </si>
  <si>
    <t xml:space="preserve">Luva redução ferro galvanizado d = 139mm (5") x 88mm (3")</t>
  </si>
  <si>
    <t xml:space="preserve">Luva redução ferro galvanizado d = 139mm (5") x 113mm (4")</t>
  </si>
  <si>
    <t xml:space="preserve">Luva redução ferro galvanizado d = 164mm (6") x 42mm (1 1/4")</t>
  </si>
  <si>
    <t xml:space="preserve">Luva redução ferro galvanizado d = 164mm (6") x 113mm (4")</t>
  </si>
  <si>
    <t xml:space="preserve">Ponto de água fria aparente, c/material aço galvanizado Ø 20mm (3/4")</t>
  </si>
  <si>
    <t xml:space="preserve">Ponto de água fria embutido, c/material aço galvanizado Ø 20mm (3/4")</t>
  </si>
  <si>
    <t xml:space="preserve">Fornecimento e instalação de união de ferro galvanizado para engate rápido 1 1/2"</t>
  </si>
  <si>
    <t xml:space="preserve">Fornecimento e instalação de redução para engate rápido 2 1/2" x 1 1/2"</t>
  </si>
  <si>
    <t xml:space="preserve">Tubo aço galvanizado c/costura 1/2" (15mm), p/condução fluidos, classe leve, e=2,25mm, 1,12kg/m, NBR-5580</t>
  </si>
  <si>
    <t xml:space="preserve">Tubo aço galvanizado c/costura 3/4" (20mm), p/condução fluidos, classe leve, e=2,25mm, 1,43kg/m, NBR-5580</t>
  </si>
  <si>
    <t xml:space="preserve">Tubo aço galvanizado c/costura 1" (25mm), p/condução fluidos, classe leve, e=2,65mm, 2,11kg/m, NBR-5580</t>
  </si>
  <si>
    <t xml:space="preserve">Tubo aço galvanizado c/costura 1 1/4" (32mm), p/condução fluidos, classe leve, e=2,65mm, 2,71kg/m, NBR-5580</t>
  </si>
  <si>
    <t xml:space="preserve">Tubo aço galvanizado c/costura 1 1/2" (40mm), p/condução fluidos, classe leve, e=3,00mm, 3,48kg/m, NBR-5580</t>
  </si>
  <si>
    <t xml:space="preserve">Tubo aço galvanizado c/costura 2" (50mm), p/condução fluidos, classe leve, e=3,00mm, 4,40kg/m, NBR-5580</t>
  </si>
  <si>
    <t xml:space="preserve">Tubo aço galvanizado c/costura 2 1/2" (65mm), p/condução fluidos, classe leve, e=3,35mm, 6,23kg/m, NBR-5580</t>
  </si>
  <si>
    <t xml:space="preserve">Tubo aço galvanizado c/costura 3" (80mm), p/condução fluidos, classe média, e=4,05mm, 8,47kg/m, DIN-2440/NBR-5580</t>
  </si>
  <si>
    <t xml:space="preserve">Tubo aço galvanizado c/costura 4" (100mm), p/condução fluidos, classe leve, e=3,75mm, 10,55kg/m, NBR-5580</t>
  </si>
  <si>
    <t xml:space="preserve">Tubo aço galvanizado c/costura 6" (150mm), p/condução fluidos, classe média, e=4,85mm, 19,20kg/m, DIN-2440/NBR-5580</t>
  </si>
  <si>
    <t xml:space="preserve">Fornecimento e assentamento de joelho 90 de ferro galvanizado de   1/2"</t>
  </si>
  <si>
    <t xml:space="preserve">Fornecimento e assentamento de joelho 90 de ferro galvanizado de   3/4"</t>
  </si>
  <si>
    <t xml:space="preserve">Fornecimento e assentamento de joelho 90 de ferro galvanizado de     1"</t>
  </si>
  <si>
    <t xml:space="preserve">Fornecimento e assentamento de joelho 90 de ferro galvanizado de 1 1/4"</t>
  </si>
  <si>
    <t xml:space="preserve">Fornecimento e assentamento de joelho 90 de ferro galvanizado de 1 1/2"</t>
  </si>
  <si>
    <t xml:space="preserve">Fornecimento e assentamento de joelho 90 de ferro galvanizado de     2"</t>
  </si>
  <si>
    <t xml:space="preserve">Fornecimento e assentamento de joelho 90 de ferro galvanizado de     3"</t>
  </si>
  <si>
    <t xml:space="preserve">Fornecimento e assentamento de joelho 90 de ferro galvanizado de 2 1/2"</t>
  </si>
  <si>
    <t xml:space="preserve">Fornecimento e assentamento de joelho 90 de ferro galvanizado de     4"</t>
  </si>
  <si>
    <t xml:space="preserve">Fornecimento e assentamento de joelho 90 de ferro galvanizado de     6"</t>
  </si>
  <si>
    <t xml:space="preserve">Fornecimento e assentamento de joelho 45 de ferro galvanizado de   1/2"</t>
  </si>
  <si>
    <t xml:space="preserve">Fornecimento e assentamento de joelho 45 de ferro galvanizado de   3/4"</t>
  </si>
  <si>
    <t xml:space="preserve">Fornecimento e assentamento de joelho 45 de ferro galvanizado de     1"</t>
  </si>
  <si>
    <t xml:space="preserve">Fornecimento e assentamento de joelho 45 de ferro galvanizado de 1 1/4"</t>
  </si>
  <si>
    <t xml:space="preserve">Fornecimento e assentamento de joelho 45 de ferro galvanizado de 1 1/2"</t>
  </si>
  <si>
    <t xml:space="preserve">Fornecimento e assentamento de joelho 45 de ferro galvanizado de     2"</t>
  </si>
  <si>
    <t xml:space="preserve">Fornecimento e assentamento de joelho 45 de ferro galvanizado de 2 1/2"</t>
  </si>
  <si>
    <t xml:space="preserve">Fornecimento e assentamento de joelho 45 de ferro galvanizado de     3"</t>
  </si>
  <si>
    <t xml:space="preserve">Fornecimento e assentamento de joelho 45 de ferro galvanizado de     4"</t>
  </si>
  <si>
    <t xml:space="preserve">Fornecimento e assentamento de curva 90 de ferro galvanizado de   1/2"</t>
  </si>
  <si>
    <t xml:space="preserve">Fornecimento e assentamento de curva 90 de ferro galvanizado de   3/4"</t>
  </si>
  <si>
    <t xml:space="preserve">Fornecimento e assentamento de curva 90 de ferro galvanizado de     1"</t>
  </si>
  <si>
    <t xml:space="preserve">Fornecimento e assentamento de curva 90 de ferro galvanizado de 1 1/4"</t>
  </si>
  <si>
    <t xml:space="preserve">Fornecimento e assentamento de curva 90 de ferro galvanizado de 1 1/2"</t>
  </si>
  <si>
    <t xml:space="preserve">Fornecimento e assentamento de curva 90 de ferro galvanizado de     2"</t>
  </si>
  <si>
    <t xml:space="preserve">Fornecimento e assentamento de curva 90 de ferro galvanizado de     3"</t>
  </si>
  <si>
    <t xml:space="preserve">Fornecimento e assentamento de curva 90 de ferro galvanizado de 2 1/2"</t>
  </si>
  <si>
    <t xml:space="preserve">Fornecimento e assentamento de curva 90 de ferro galvanizado de     4"</t>
  </si>
  <si>
    <t xml:space="preserve">Fornecimento e assentamento de curva 90 de ferro galvanizado de     6"</t>
  </si>
  <si>
    <t xml:space="preserve">Fornecimento e assentamento de curva 45 de ferro galvanizado de   1/2"</t>
  </si>
  <si>
    <t xml:space="preserve">Fornecimento e assentamento de curva 45 de ferro galvanizado de   3/4"</t>
  </si>
  <si>
    <t xml:space="preserve">Fornecimento e assentamento de curva 45 de ferro galvanizado de     1"</t>
  </si>
  <si>
    <t xml:space="preserve">Fornecimento e assentamento de curva 45 de ferro galvanizado de 1 1/4"</t>
  </si>
  <si>
    <t xml:space="preserve">Fornecimento e assentamento de curva 45 de ferro galvanizado de 1 1/2"</t>
  </si>
  <si>
    <t xml:space="preserve">Fornecimento e assentamento de curva 45 de ferro galvanizado de     2"</t>
  </si>
  <si>
    <t xml:space="preserve">Fornecimento e assentamento de curva 45 de ferro galvanizado de 2 1/2"</t>
  </si>
  <si>
    <t xml:space="preserve">Fornecimento e assentamento de curva 45 de ferro galvanizado de     3"</t>
  </si>
  <si>
    <t xml:space="preserve">Fornecimento e assentamento de curva 45 de ferro galvanizado de     4"</t>
  </si>
  <si>
    <t xml:space="preserve">Fornecimento e assentamento de curva 45 de ferro galvanizado de     6"</t>
  </si>
  <si>
    <t xml:space="preserve">Fornecimento e assentamento de luva de ferro galvanizado de   1/2"</t>
  </si>
  <si>
    <t xml:space="preserve">Fornecimento e assentamento de luva de ferro galvanizado de   3/4"</t>
  </si>
  <si>
    <t xml:space="preserve">Fornecimento e assentamento de luva de ferro galvanizado de     1"</t>
  </si>
  <si>
    <t xml:space="preserve">Fornecimento e assentamento de luva de ferro galvanizado de 1 1/4"</t>
  </si>
  <si>
    <t xml:space="preserve">Fornecimento e assentamento de luva de ferro galvanizado de 1 1/2"</t>
  </si>
  <si>
    <t xml:space="preserve">Fornecimento e assentamento de luva de ferro galvanizado de     2"</t>
  </si>
  <si>
    <t xml:space="preserve">Fornecimento e assentamento de luva de ferro galvanizado de 2 1/2"</t>
  </si>
  <si>
    <t xml:space="preserve">Fornecimento e assentamento de luva de ferro galvanizado de     3"</t>
  </si>
  <si>
    <t xml:space="preserve">Fornecimento e assentamento de luva de ferro galvanizado de     4"</t>
  </si>
  <si>
    <t xml:space="preserve">Fornecimento e assentamento de luva de ferro galvanizado de     6"</t>
  </si>
  <si>
    <t xml:space="preserve">Fornecimento e assentamento de niple duplo de ferro galvanizado de   1/2"</t>
  </si>
  <si>
    <t xml:space="preserve">Fornecimento e assentamento de niple duplo de ferro galvanizado de   3/4"</t>
  </si>
  <si>
    <t xml:space="preserve">Fornecimento e assentamento de niple duplo de ferro galvanizado de     1"</t>
  </si>
  <si>
    <t xml:space="preserve">Fornecimento e assentamento de niple duplo de ferro galvanizado de 1 1/2"</t>
  </si>
  <si>
    <t xml:space="preserve">Fornecimento e assentamento de niple duplo de ferro galvanizado de     2"</t>
  </si>
  <si>
    <t xml:space="preserve">Fornecimento e assentamento de niple duplo de ferro galvanizado de     3"</t>
  </si>
  <si>
    <t xml:space="preserve">Fornecimento e assentamento de niple duplo de ferro galvanizado de     4"</t>
  </si>
  <si>
    <t xml:space="preserve">Fornecimento e assentamento de te de ferro galvanizado de   1/2"</t>
  </si>
  <si>
    <t xml:space="preserve">Fornecimento e assentamento de te de ferro galvanizado de   3/4"</t>
  </si>
  <si>
    <t xml:space="preserve">Fornecimento e assentamento de te de ferro galvanizado de     1"</t>
  </si>
  <si>
    <t xml:space="preserve">Fornecimento e assentamento de te de ferro galvanizado de 1 1/4"</t>
  </si>
  <si>
    <t xml:space="preserve">Fornecimento e assentamento de te de ferro galvanizado de 1 1/2"</t>
  </si>
  <si>
    <t xml:space="preserve">Fornecimento e assentamento de te de ferro galvanizado de     2"</t>
  </si>
  <si>
    <t xml:space="preserve">Fornecimento e assentamento de te de ferro galvanizado de 2 1/2"</t>
  </si>
  <si>
    <t xml:space="preserve">Fornecimento e assentamento de te de ferro galvanizado de     3"</t>
  </si>
  <si>
    <t xml:space="preserve">Fornecimento e assentamento de te de ferro galvanizado de     4"</t>
  </si>
  <si>
    <t xml:space="preserve">Fornecimento e assentamento de te de ferro galvanizado de     6"</t>
  </si>
  <si>
    <t xml:space="preserve">Fornecimento e assentamento de junção de ferro galvanizado de   1/2"</t>
  </si>
  <si>
    <t xml:space="preserve">Fornecimento e assentamento de junção de ferro galvanizado de   3/4"</t>
  </si>
  <si>
    <t xml:space="preserve">Fornecimento e assentamento de junção de ferro galvanizado de     1"</t>
  </si>
  <si>
    <t xml:space="preserve">Fornecimento e assentamento de junção de ferro galvanizado de 1 1/4"</t>
  </si>
  <si>
    <t xml:space="preserve">Fornecimento e assentamento de junção de ferro galvanizado de 1 1/2"</t>
  </si>
  <si>
    <t xml:space="preserve">Fornecimento e assentamento de junção de ferro galvanizado de     2"</t>
  </si>
  <si>
    <t xml:space="preserve">Fornecimento e assentamento de junção de ferro galvanizado de 2 1/2"</t>
  </si>
  <si>
    <t xml:space="preserve">Fornecimento e assentamento de junção de ferro galvanizado de     3"</t>
  </si>
  <si>
    <t xml:space="preserve">Fornecimento e assentamento de junção de ferro galvanizado de     4"</t>
  </si>
  <si>
    <t xml:space="preserve">Fornecimento e assentamento de cap de ferro galvanizado de   1/2"</t>
  </si>
  <si>
    <t xml:space="preserve">Fornecimento e assentamento de cap de ferro galvanizado de   3/4"</t>
  </si>
  <si>
    <t xml:space="preserve">Fornecimento e assentamento de cap de ferro galvanizado de     1"</t>
  </si>
  <si>
    <t xml:space="preserve">Fornecimento e assentamento de cap de ferro galvanizado de 1 1/4"</t>
  </si>
  <si>
    <t xml:space="preserve">Fornecimento e assentamento de cap de ferro galvanizado de 1 1/2"</t>
  </si>
  <si>
    <t xml:space="preserve">Fornecimento e assentamento de cap de ferro galvanizado de     2"</t>
  </si>
  <si>
    <t xml:space="preserve">Fornecimento e assentamento de cap de ferro galvanizado de 2 1/2"</t>
  </si>
  <si>
    <t xml:space="preserve">Fornecimento e assentamento de cap de ferro galvanizado de     3"</t>
  </si>
  <si>
    <t xml:space="preserve">Fornecimento e assentamento de cap de ferro galvanizado de     4"</t>
  </si>
  <si>
    <t xml:space="preserve">Fornecimento e assentamento de união de ferro galvanizado assento bronze de   3/4"</t>
  </si>
  <si>
    <t xml:space="preserve">Fornecimento e assentamento de união de ferro galvanizado assento bronze de     1"</t>
  </si>
  <si>
    <t xml:space="preserve">Fornecimento e assentamento de união de ferro galvanizado assento bronze de 1 1/4"</t>
  </si>
  <si>
    <t xml:space="preserve">Fornecimento e assentamento de união de ferro galvanizado assento bronze de 1 1/2"</t>
  </si>
  <si>
    <t xml:space="preserve">Fornecimento e assentamento de união de ferro galvanizado assento bronze de     2"</t>
  </si>
  <si>
    <t xml:space="preserve">Fornecimento e assentamento de união de ferro galvanizado assento bronze de 2 1/2"</t>
  </si>
  <si>
    <t xml:space="preserve">Fornecimento e assentamento de união de ferro galvanizado assento bronze de     3"</t>
  </si>
  <si>
    <t xml:space="preserve">Fornecimento e assentamento de união de ferro galvanizado assento bronze de     4"</t>
  </si>
  <si>
    <t xml:space="preserve">Fornecimento e assentamento de união de ferro galvanizado assento bronze de     6"</t>
  </si>
  <si>
    <t xml:space="preserve">Fornecimento e assentamento de flange sextavado de ferro galvanizado de   1/2"</t>
  </si>
  <si>
    <t xml:space="preserve">Fornecimento e assentamento de flange sextavado de ferro galvanizado de   3/4"</t>
  </si>
  <si>
    <t xml:space="preserve">Fornecimento e assentamento de flange sextavado de ferro galvanizado de     1"</t>
  </si>
  <si>
    <t xml:space="preserve">Fornecimento e assentamento de flange sextavado de ferro galvanizado de 1 1/4"</t>
  </si>
  <si>
    <t xml:space="preserve">Fornecimento e assentamento de flange sextavado de ferro galvanizado de 1 1/2"</t>
  </si>
  <si>
    <t xml:space="preserve">Fornecimento e assentamento de flange sextavado de ferro galvanizado de     2"</t>
  </si>
  <si>
    <t xml:space="preserve">Fornecimento e assentamento de flange sextavado de ferro galvanizado de 2 1/2"</t>
  </si>
  <si>
    <t xml:space="preserve">Fornecimento e assentamento de flange sextavado de ferro galvanizado de     3"</t>
  </si>
  <si>
    <t xml:space="preserve">Fornecimento e assentamento de flange sextavado de ferro galvanizado de     4"</t>
  </si>
  <si>
    <t xml:space="preserve">Fornecimento e assentamento de flange sextavado de ferro galvanizado de     6"</t>
  </si>
  <si>
    <t xml:space="preserve">Fornecimento e assentamento de joelho de redução de ferro galvanizado de 3/4" x 1/2"</t>
  </si>
  <si>
    <t xml:space="preserve">Fornecimento e assentamento de joelho de redução de ferro galvanizado de 1" x 3/4"</t>
  </si>
  <si>
    <t xml:space="preserve">Fornecimento e assentamento de joelho de redução de ferro galvanizado de 1 1/4" x 1"</t>
  </si>
  <si>
    <t xml:space="preserve">Fornecimento e assentamento de joelho de redução de ferro galvanizado de 1 1/2" x 1"</t>
  </si>
  <si>
    <t xml:space="preserve">Fornecimento e assentamento de joelho de redução de ferro galvanizado de 2" x 1 1/2"</t>
  </si>
  <si>
    <t xml:space="preserve">Fornecimento e assentamento de joelho de redução de ferro galvanizado de 2 1/2" x 2"</t>
  </si>
  <si>
    <t xml:space="preserve">Fornecimento e assentamento de te de redução de ferro galvanizado de 3/4" x 1/2"</t>
  </si>
  <si>
    <t xml:space="preserve">Fornecimento e assentamento de te de redução de ferro galvanizado de 1" x 3/4"</t>
  </si>
  <si>
    <t xml:space="preserve">Fornecimento e assentamento de te de redução de ferro galvanizado de 1 1/4" x 1"</t>
  </si>
  <si>
    <t xml:space="preserve">Fornecimento e assentamento de te de redução de ferro galvanizado de 1 1/2" x 1"</t>
  </si>
  <si>
    <t xml:space="preserve">Fornecimento e assentamento de te de redução de ferro galvanizado de 2" x 1 1/2"</t>
  </si>
  <si>
    <t xml:space="preserve">Fornecimento e assentamento de te de redução de ferro galvanizado de 2 1/2" x 2"</t>
  </si>
  <si>
    <t xml:space="preserve">Fornecimento e assentamento de te de redução de ferro galvanizado de 3" x 2 1/2"</t>
  </si>
  <si>
    <t xml:space="preserve">Fornecimento e assentamento de te de redução de ferro galvanizado de 4" x 3"</t>
  </si>
  <si>
    <t xml:space="preserve">Fornecimento e assentamento de bucha de redução de ferro galvanizado de 3/4" x 1/2"</t>
  </si>
  <si>
    <t xml:space="preserve">Fornecimento e assentamento de bucha de redução de ferro galvanizado de 1" x 3/4"</t>
  </si>
  <si>
    <t xml:space="preserve">Fornecimento e assentamento de bucha de redução de ferro galvanizado de 1 1/4" x 1"</t>
  </si>
  <si>
    <t xml:space="preserve">Fornecimento e assentamento de bucha de redução de ferro galvanizado de 1 1/2" x 1"</t>
  </si>
  <si>
    <t xml:space="preserve">Fornecimento e assentamento de bucha de redução de ferro galvanizado de 1 1/2" x 1 1/4"</t>
  </si>
  <si>
    <t xml:space="preserve">Fornecimento e assentamento de bucha de redução de ferro galvanizado de 2" x 1 1/2"</t>
  </si>
  <si>
    <t xml:space="preserve">Fornecimento e assentamento de bucha de redução de ferro galvanizado de 2 1/2" x 2"</t>
  </si>
  <si>
    <t xml:space="preserve">Fornecimento e assentamento de bucha de redução de ferro galvanizado de 3" x 2 1/2"</t>
  </si>
  <si>
    <t xml:space="preserve">Fornecimento e assentamento de bucha de redução de ferro galvanizado de 4" x 3"</t>
  </si>
  <si>
    <t xml:space="preserve">Tubo pvc rígido soldável marrom p/ água, d = 20 mm (1/2")</t>
  </si>
  <si>
    <t xml:space="preserve">Tubo pvc rígido soldável marrom p/ água, d = 25 mm (3/4")</t>
  </si>
  <si>
    <t xml:space="preserve">Tubo pvc rígido soldável marrom p/ água, d = 32 mm (1")</t>
  </si>
  <si>
    <t xml:space="preserve">Tubo pvc rígido soldável marrom p/ água, d = 40 mm (1 1/4")</t>
  </si>
  <si>
    <t xml:space="preserve">Tubo pvc rígido soldável marrom p/ água, d = 50 mm (1 1/2")</t>
  </si>
  <si>
    <t xml:space="preserve">Tubo pvc rígido soldável marrom p/ água, d = 60 mm (2")</t>
  </si>
  <si>
    <t xml:space="preserve">Tubo pvc rígido soldável marrom p/ água, d = 75 mm (2 1/2")</t>
  </si>
  <si>
    <t xml:space="preserve">Tubo pvc rígido soldável marrom p/ água, d = 85 mm (3")</t>
  </si>
  <si>
    <t xml:space="preserve">Tubo pvc rígido soldável marrom p/ água, d = 110 mm (4")</t>
  </si>
  <si>
    <t xml:space="preserve">Adaptador de pvc rígido soldável curto c/ bolsa e rosca p/ registro diâm = 20mm x 1/2"</t>
  </si>
  <si>
    <t xml:space="preserve">Adaptador de pvc rígido soldável curto c/ bolsa e rosca p/ registro diâm = 25mm x 3/4"</t>
  </si>
  <si>
    <t xml:space="preserve">Adaptador de pvc rígido soldável curto c/ bolsa e rosca p/ registro diâm = 32mm x 1"</t>
  </si>
  <si>
    <t xml:space="preserve">Adaptador de pvc rígido soldável curto c/ bolsa e rosca p/ registro diâm = 40mm x 11/4"</t>
  </si>
  <si>
    <t xml:space="preserve">Adaptador de pvc rígido soldável curto c/ bolsa e rosca p/ registro diâm = 40mm x 11/2"</t>
  </si>
  <si>
    <t xml:space="preserve">Adaptador de pvc rígido soldável curto c/ bolsa e rosca p/ registro diâm = 50mm x 11/4"</t>
  </si>
  <si>
    <t xml:space="preserve">Adaptador de pvc rígido soldável curto c/ bolsa e rosca p/ registro diâm = 50mm x 11/2"</t>
  </si>
  <si>
    <t xml:space="preserve">Adaptador de pvc rígido soldável curto c/ bolsa e rosca p/ registro diâm = 60mm x 2"</t>
  </si>
  <si>
    <t xml:space="preserve">Adaptador de pvc rígido soldável curto c/ bolsa e rosca p/ registro diâm = 75mm x 21/2"</t>
  </si>
  <si>
    <t xml:space="preserve">Adaptador de pvc rígido soldável curto c/ bolsa e rosca p/ registro diâm = 85mm x 3"</t>
  </si>
  <si>
    <t xml:space="preserve">Adaptador de pvc rígido soldável curto c/ bolsa e rosca p/ registro diâm = 110mm x 4"</t>
  </si>
  <si>
    <t xml:space="preserve">Adaptador de pvc rígido soldável c/ flanges livres p/ caixa de água diâm = 20mm x 1/2"</t>
  </si>
  <si>
    <t xml:space="preserve">Adaptador de pvc rígido soldável c/ flanges livres p/ caixa de água diâm = 25mm x 3/4" - Rev 01_10/2022</t>
  </si>
  <si>
    <t xml:space="preserve">Adaptador de pvc rígido soldável c/ flanges livres p/ caixa de água diâm = 32mm x 1"  Rev. 01 - 10/2022</t>
  </si>
  <si>
    <t xml:space="preserve">Adaptador de pvc rígido soldável c/ flanges livres p/ caixa de água diâm = 40mm x 11/4" Rev.01 - 10/2022</t>
  </si>
  <si>
    <t xml:space="preserve">Adaptador de pvc rígido soldável c/ flanges livres p/ caixa de água diâm = 50mm x 11/2"  rEV. 01 - 10/2022</t>
  </si>
  <si>
    <t xml:space="preserve">Adaptador de pvc rígido soldável c/ flanges livres p/ caixa de água diâm = 60mm x 2" - Rev 01_10/2022</t>
  </si>
  <si>
    <t xml:space="preserve">Adaptador de pvc rígido soldável c/ flanges livres p/ caixa de água diâm = 75mm x 21/2"</t>
  </si>
  <si>
    <t xml:space="preserve">Adaptador de pvc rígido soldável c/ flanges livres p/ caixa de água diâm = 85mm x 3"</t>
  </si>
  <si>
    <t xml:space="preserve">Adaptador de pvc rígido soldável c/ flanges livres p/ caixa de água diâm = 110mm x 4"</t>
  </si>
  <si>
    <t xml:space="preserve">Adaptador pvc rígido soldável c/ flange e anel, p/ caixa d'água diâm = 20mm x 1/2"</t>
  </si>
  <si>
    <t xml:space="preserve">Adaptador pvc rígido soldável c/ flange e anel, p/ caixa d'água diâm = 25mm x 3/4"</t>
  </si>
  <si>
    <t xml:space="preserve">Adaptador pvc rígido soldável c/ flange e anel, p/ caixa d'água diâm = 32mm x 1"</t>
  </si>
  <si>
    <t xml:space="preserve">Adaptador pvc rígido soldável c/ flange e anel, p/ caixa d'água diâm = 40mm x 11/4"</t>
  </si>
  <si>
    <t xml:space="preserve">Adaptador pvc rígido soldável c/ flange e anel, p/ caixa d'água diâm = 50mm x 11/2"</t>
  </si>
  <si>
    <t xml:space="preserve">Adaptador pvc rígido soldável c/ flange e anel, p/ caixa d'água diâm = 60mm x 2"</t>
  </si>
  <si>
    <t xml:space="preserve">Adaptador de pvc rígido soldável longo c/ flanges livres p/ caixa de água diâm = 25mm x 3/4" Rev.01 10/2022</t>
  </si>
  <si>
    <t xml:space="preserve">Adaptador de pvc rígido soldável longo c/ flanges livres p/ caixa de água diâm = 32mm x 1"</t>
  </si>
  <si>
    <t xml:space="preserve">Adaptador de pvc rígido soldável longo c/ flanges livres p/ caixa de água diâm = 40mm x 1 1/4" - Rev_01_10/2022</t>
  </si>
  <si>
    <t xml:space="preserve">Adaptador de pvc rígido soldável longo c/ flanges livres p/ caixa de água diâm = 50mm x 11/2"   Rev.01 -  10/2022</t>
  </si>
  <si>
    <t xml:space="preserve">Adaptador de pvc rígido soldável longo c/ flanges livres p/ caixa de água diâm = 60mm x 2"  Rev. 01 -  10/2022</t>
  </si>
  <si>
    <t xml:space="preserve">Adaptador de pvc rígido soldável longo c/ flanges livres p/ caixa de água diâm = 75mm x 21/2"</t>
  </si>
  <si>
    <t xml:space="preserve">Adaptador de pvc rígido soldável longo c/  flanges livres p/ caixa de água diâm = 85mm x 3"</t>
  </si>
  <si>
    <t xml:space="preserve">Adaptador de pvc rígido soldável longo c/ flanges livres p/ caixa de água diâm = 110mm x 4"</t>
  </si>
  <si>
    <t xml:space="preserve">Bucha de redução curta de pvc rígido soldável, marrom, diâm = 25 x 20mm</t>
  </si>
  <si>
    <t xml:space="preserve">Bucha de redução curta de pvc rígido soldável, marrom, diâm = 32 x 25mm</t>
  </si>
  <si>
    <t xml:space="preserve">Bucha de redução curta de pvc rígido soldável, marrom, diâm = 40 x 32mm</t>
  </si>
  <si>
    <t xml:space="preserve">Bucha de redução curta de pvc rígido soldável, marrom, diâm = 50 x 40mm</t>
  </si>
  <si>
    <t xml:space="preserve">Bucha de redução curta de pvc rígido soldável, marrom, diâm = 60 x 50mm</t>
  </si>
  <si>
    <t xml:space="preserve">Bucha de redução curta de pvc rígido soldável, marrom, diâm = 75 x 60mm Rev. 01 - 10/2022</t>
  </si>
  <si>
    <t xml:space="preserve">Bucha de redução curta de pvc rígido soldável, marrom, diâm = 85 x 75mm  Rev.01  10/2022</t>
  </si>
  <si>
    <t xml:space="preserve">Bucha de redução curta de pvc rígido soldável, marrom, diâm = 110 x 85mm  Rev. 01 - 10/2022</t>
  </si>
  <si>
    <t xml:space="preserve">Bucha de redução longa de pvc rígido soldável, marrom, diâm = 32 x 20mm</t>
  </si>
  <si>
    <t xml:space="preserve">Bucha de redução longa de pvc rígido soldável, marrom, diâm = 40 x 20mm - Rev 01_10/2022</t>
  </si>
  <si>
    <t xml:space="preserve">Bucha de redução longa de pvc rígido soldável, marrom, diâm = 40 x 25mm</t>
  </si>
  <si>
    <t xml:space="preserve">Bucha de redução longa de pvc rígido soldável, marrom, diâm = 50 x 20mm Rev. 01 - 10/2022</t>
  </si>
  <si>
    <t xml:space="preserve">Bucha de redução longa de pvc rígido soldável, marrom, diâm = 50 x 25mm</t>
  </si>
  <si>
    <t xml:space="preserve">Bucha de redução longa de pvc rígido soldável, marrom, diâm = 50 x 32mm</t>
  </si>
  <si>
    <t xml:space="preserve">Bucha de redução longa de pvc rígido soldável, marrom, diâm = 60 x 25mm</t>
  </si>
  <si>
    <t xml:space="preserve">Bucha de redução longa de pvc rígido soldável, marrom, diâm = 60 x 32mm</t>
  </si>
  <si>
    <t xml:space="preserve">Bucha de redução longa de pvc rígido soldável, marrom, diâm = 60 x 40mm  Rev. 01 - 10/2022</t>
  </si>
  <si>
    <t xml:space="preserve">Bucha de redução longa de pvc rígido soldável, marrom, diâm = 60 x 50mm</t>
  </si>
  <si>
    <t xml:space="preserve">Bucha de redução longa de pvc rigido soldável, marrom, diâm = 75 x 50mm</t>
  </si>
  <si>
    <t xml:space="preserve">Bucha de redução longa de pvc rígido soldável, marrom, diâm = 85 x 60mm - Rev 01_10/2022</t>
  </si>
  <si>
    <t xml:space="preserve">Bucha de redução longa de pvc rígido soldável, marrom, diâm = 110 x 60mm Rev.01 10/2022</t>
  </si>
  <si>
    <t xml:space="preserve">Bucha de redução longa de pvc rígido soldável, marrom, diâm = 110 x 75mm  Rev.01 - 10/2022</t>
  </si>
  <si>
    <t xml:space="preserve">Cap de pvc rígido soldável, marrom, diâm = 20mm</t>
  </si>
  <si>
    <t xml:space="preserve">Cap de pvc rígido soldável, marrom, diâm = 25mm</t>
  </si>
  <si>
    <t xml:space="preserve">Cap de pvc rígido soldável, marrom, diâm = 32mm</t>
  </si>
  <si>
    <t xml:space="preserve">Cap de pvc rígido soldável, marrom, diâm = 40mm</t>
  </si>
  <si>
    <t xml:space="preserve">Cap de pvc rígido soldável, marrom, diâm = 50mm</t>
  </si>
  <si>
    <t xml:space="preserve">Cap de pvc rígido soldável, marrom, diâm = 60mm</t>
  </si>
  <si>
    <t xml:space="preserve">Cap de pvc rígido soldável, marrom, diâm = 75mm</t>
  </si>
  <si>
    <t xml:space="preserve">Cap de pvc rígido soldável, marrom, diâm = 85mm REv. 01 - 10/2022</t>
  </si>
  <si>
    <t xml:space="preserve">Cap de pvc rígido soldável, marrom, diâm = 110mm  Rev. 01 - 10/2022</t>
  </si>
  <si>
    <t xml:space="preserve">Cruzeta de pvc rígido soldável, marrom, diâm = 25mm</t>
  </si>
  <si>
    <t xml:space="preserve">Cruzeta de pvc rígido soldável, marrom, diâm = 50mm</t>
  </si>
  <si>
    <t xml:space="preserve">Cruzeta PVC PBA JE BBBB, para rede de água, DN 50 / DE 60mm - Rev 02</t>
  </si>
  <si>
    <t xml:space="preserve">Cruzeta PVC PBA JE BBBB, para rede de água, DN 75 / DE 85mm - Rev 02</t>
  </si>
  <si>
    <t xml:space="preserve">Cruzeta PVC PBA JE BBBB, para rede de água, DN 100 / DE 110mm - Rev 02</t>
  </si>
  <si>
    <t xml:space="preserve">Curva 45º de pvc rígido soldável, marrom  diâm = 20mm</t>
  </si>
  <si>
    <t xml:space="preserve">Curva 45º de pvc rígido soldável, marrom  diâm = 25mm</t>
  </si>
  <si>
    <t xml:space="preserve">Curva 45º de pvc rígido soldável, marrom  diâm = 32mm</t>
  </si>
  <si>
    <t xml:space="preserve">Curva 45º de pvc rígido soldável, marrom  diâm = 40mm</t>
  </si>
  <si>
    <t xml:space="preserve">Curva 45º de pvc rígido soldável, marrom  diâm = 50mm</t>
  </si>
  <si>
    <t xml:space="preserve">Curva 45º de pvc rígido soldável, marrom diâm = 60mm</t>
  </si>
  <si>
    <t xml:space="preserve">Curva 45º de pvc rígido soldável, marrom  diâm = 75mm</t>
  </si>
  <si>
    <t xml:space="preserve">Curva 45º de pvc rígido soldável, marrom  diâm = 85mm</t>
  </si>
  <si>
    <t xml:space="preserve">Curva 45º de pvc rígido soldável, marrom  diâm = 110mm Rev. 01 - 10/2022</t>
  </si>
  <si>
    <t xml:space="preserve">Curva 90º de pvc rígido soldável, marrom  diâm = 20mm</t>
  </si>
  <si>
    <t xml:space="preserve">Curva 90º de pvc rígido soldável, marrom  diâm = 25mm</t>
  </si>
  <si>
    <t xml:space="preserve">Curva 90º de pvc rígido soldável, marrom  diâm = 32mm</t>
  </si>
  <si>
    <t xml:space="preserve">Curva 90º de pvc rígido soldável, marrom  diâm = 40mm</t>
  </si>
  <si>
    <t xml:space="preserve">Curva 90º de pvc rígido soldável, marrom  diâm = 50mm</t>
  </si>
  <si>
    <t xml:space="preserve">Curva 90º de pvc rígido soldável, marrom  diâm = 60mm</t>
  </si>
  <si>
    <t xml:space="preserve">Curva 90º de pvc rígido soldável, marrom  diâm = 75mm</t>
  </si>
  <si>
    <t xml:space="preserve">Curva 90º de pvc rígido soldável, marrom  diâm = 85mm</t>
  </si>
  <si>
    <t xml:space="preserve">Curva 90º de pvc rígido soldável, marrom  diâm = 110mm</t>
  </si>
  <si>
    <t xml:space="preserve">Joelho 45º de pvc rígido soldável, marrom  diâm = 20mm</t>
  </si>
  <si>
    <t xml:space="preserve">Joelho 45º de pvc rígido soldável, marrom  diâm = 25mm</t>
  </si>
  <si>
    <t xml:space="preserve">Joelho 45º de pvc rígido soldável, marrom  diâm = 32mm</t>
  </si>
  <si>
    <t xml:space="preserve">Joelho 45º de pvc rígido soldável, marrom  diâm = 40mm</t>
  </si>
  <si>
    <t xml:space="preserve">Joelho 45º de pvc rígido soldável, marrom  diâm = 50mm</t>
  </si>
  <si>
    <t xml:space="preserve">Joelho 45º de pvc rígido soldável, marrom diâm = 60mm</t>
  </si>
  <si>
    <t xml:space="preserve">Joelho 45º de pvc rígido soldável, marrom  diâm = 75mm</t>
  </si>
  <si>
    <t xml:space="preserve">Joelho 45º de pvc rígido soldável, marrom  diâm = 85mm</t>
  </si>
  <si>
    <t xml:space="preserve">Joelho 45º de pvc rígido soldável, marrom  diâm = 110mm  Rev. 01 - 10/2022</t>
  </si>
  <si>
    <t xml:space="preserve">Joelho 90º de pvc rígido soldável, marrom  diâm = 20mm</t>
  </si>
  <si>
    <t xml:space="preserve">Joelho 90º de pvc rígido soldável, marrom  diâm = 25mm</t>
  </si>
  <si>
    <t xml:space="preserve">Joelho 90º de pvc rígido soldável, marrom  diâm = 32mm</t>
  </si>
  <si>
    <t xml:space="preserve">Joelho 90º de pvc rígido soldável, marrom  diâm = 40mm</t>
  </si>
  <si>
    <t xml:space="preserve">Joelho 90º de pvc rígido soldável, marrom  diâm = 50mm</t>
  </si>
  <si>
    <t xml:space="preserve">Joelho 90º de pvc rígido soldável, marrom  diâm = 60mm</t>
  </si>
  <si>
    <t xml:space="preserve">Joelho 90º de pvc rígido soldável, marrom  diâm = 75mm</t>
  </si>
  <si>
    <t xml:space="preserve">Joelho 90º de pvc rígido soldável, marrom  diâm = 85mm</t>
  </si>
  <si>
    <t xml:space="preserve">Joelho 90º de pvc rígido soldável, marrom  diâm = 110mm</t>
  </si>
  <si>
    <t xml:space="preserve">Joelho de redução 90º de pvc rígido soldável, marrom  diâm = 25 x 20mm</t>
  </si>
  <si>
    <t xml:space="preserve">Joelho de redução 90º de pvc rígido soldável, marrom  diâm = 32 x 25mm</t>
  </si>
  <si>
    <t xml:space="preserve">Luva de correr de pvc rígido soldável, marrom  diâm = 20mm</t>
  </si>
  <si>
    <t xml:space="preserve">Luva de correr de pvc rígido soldável, marrom  diâm = 25mm</t>
  </si>
  <si>
    <t xml:space="preserve">Luva de correr de pvc rígido soldável, marrom  diâm = 50mm</t>
  </si>
  <si>
    <t xml:space="preserve">Luva de pvc rígido soldável, marrom, diâm = 20mm</t>
  </si>
  <si>
    <t xml:space="preserve">Luva de pvc rígido soldável, marrom, diâm = 25mm</t>
  </si>
  <si>
    <t xml:space="preserve">Luva de pvc rígido soldável, marrom, diâm = 32mm</t>
  </si>
  <si>
    <t xml:space="preserve">Luva de pvc rígido soldável, marrom, diâm = 40mm</t>
  </si>
  <si>
    <t xml:space="preserve">Luva de pvc rígido soldável, marrom, diâm = 50mm</t>
  </si>
  <si>
    <t xml:space="preserve">Luva de pvc rígido soldável, marrom, diâm = 60mm</t>
  </si>
  <si>
    <t xml:space="preserve">Luva de pvc rígido soldável, marrom, diâm = 75mm</t>
  </si>
  <si>
    <t xml:space="preserve">Luva de pvc rígido soldável, marrom, diâm = 85mm</t>
  </si>
  <si>
    <t xml:space="preserve">Luva de pvc rígido soldável, marrom, diam = 110mm</t>
  </si>
  <si>
    <t xml:space="preserve">Luva de redução de pvc rígido soldável, marrom, diâm = 25 x 20mm</t>
  </si>
  <si>
    <t xml:space="preserve">Luva de redução de pvc rígido soldável, marrom, diâm = 32 x 25mm</t>
  </si>
  <si>
    <t xml:space="preserve">Luva de redução de pvc rígido soldável, marrom, diâm = 40 x 32mm</t>
  </si>
  <si>
    <t xml:space="preserve">Luva de redução de pvc rígido soldável, marrom, diâm = 60 x 50mm</t>
  </si>
  <si>
    <t xml:space="preserve">Luva de redução de pvc rígido soldável, marrom, diâm = 75 x 60mm</t>
  </si>
  <si>
    <t xml:space="preserve">Luva de redução de pvc rígido soldável, marrom, diâm = 110 x 60mm</t>
  </si>
  <si>
    <t xml:space="preserve">Luva de redução de pvc rígido soldável, marrom, diâm = 110 x 75mm</t>
  </si>
  <si>
    <t xml:space="preserve">Luva de redução de pvc rígido soldável, marrom, diâm = 110 x 85mm</t>
  </si>
  <si>
    <t xml:space="preserve">Tê 90º de pvc rígido soldável, marrom  diâm = 20mm</t>
  </si>
  <si>
    <t xml:space="preserve">Tê 90º de pvc rígido soldável, marrom  diâm = 25mm</t>
  </si>
  <si>
    <t xml:space="preserve">Tê 90º de pvc rígido soldável, marrom  diâm = 32mm</t>
  </si>
  <si>
    <t xml:space="preserve">Tê 90º de pvc rígido soldável, marrom  diâm = 40mm</t>
  </si>
  <si>
    <t xml:space="preserve">Tê 90º de pvc rígido soldável, marrom  diâm = 50mm</t>
  </si>
  <si>
    <t xml:space="preserve">Tê 90º de pvc rígido soldável, marrom  diâm = 60mm</t>
  </si>
  <si>
    <t xml:space="preserve">Tê 90º de pvc rígido soldável, marrom  diâm = 75mm</t>
  </si>
  <si>
    <t xml:space="preserve">Tê 90º de pvc rígido soldável, marrom  diâm = 85mm</t>
  </si>
  <si>
    <t xml:space="preserve">Tê 90º de pvc rígido soldável, marrom  diâm = 110mm</t>
  </si>
  <si>
    <t xml:space="preserve">Tê de redução 90º de pvc rígido soldável, marrom  diâm = 25 x 20mm</t>
  </si>
  <si>
    <t xml:space="preserve">Tê de redução 90º de pvc rígido soldável, marrom  diâm = 32 x 25mm</t>
  </si>
  <si>
    <t xml:space="preserve">Tê de redução 90º de pvc rígido soldável, marrom  diâm = 40 x 32mm</t>
  </si>
  <si>
    <t xml:space="preserve">Tê de redução 90º de pvc rígido soldável, marrom  diâm = 50 x 20mm</t>
  </si>
  <si>
    <t xml:space="preserve">Tê de redução 90º de pvc rígido soldável, marrom  diâm = 50 x 25mm</t>
  </si>
  <si>
    <t xml:space="preserve">Tê de redução 90º de pvc rígido soldável, marrom  diâm = 50 x 32mm</t>
  </si>
  <si>
    <t xml:space="preserve">Tê de redução 90º de pvc rígido soldável, marrom  diâm = 50 x 40mm</t>
  </si>
  <si>
    <t xml:space="preserve">Tê de redução 90º de pvc rígido soldável, marrom  diâm = 75 x 50mm</t>
  </si>
  <si>
    <t xml:space="preserve">Tê de redução 90º de pvc rígido soldável, marrom  diâm = 75 x 60mm</t>
  </si>
  <si>
    <t xml:space="preserve">Tê de redução 90º de pvc rígido soldável, marrom  diâm = 85 x 60mm</t>
  </si>
  <si>
    <t xml:space="preserve">Tê de redução 90º de pvc rígido soldável, marrom  diâm = 85 x 75mm</t>
  </si>
  <si>
    <t xml:space="preserve">Tê de redução 90º de pvc rígido soldável, marrom  diâm = 110 x 60mm</t>
  </si>
  <si>
    <t xml:space="preserve">Tê de redução 90º de pvc rígido soldável, marrom  diâm = 110 x 75mm</t>
  </si>
  <si>
    <t xml:space="preserve">União de pvc rígido soldável, marrom  diâm = 20mm, p/ água</t>
  </si>
  <si>
    <t xml:space="preserve">União de pvc rígido soldável, marrom  diâm = 25mm, p/ água</t>
  </si>
  <si>
    <t xml:space="preserve">União de pvc rígido soldável, marrom  diâm = 32mm, p/ água</t>
  </si>
  <si>
    <t xml:space="preserve">União de pvc rígido soldável, marrom  diâm = 40mm, p/ água</t>
  </si>
  <si>
    <t xml:space="preserve">União de pvc rígido soldável, marrom  diâm = 50mm, p/ água</t>
  </si>
  <si>
    <t xml:space="preserve">União de pvc rígido soldável, marrom  diâm = 60mm, p/ água</t>
  </si>
  <si>
    <t xml:space="preserve">União de pvc rígido soldável, marrom  diâm = 75mm, p/ água</t>
  </si>
  <si>
    <t xml:space="preserve">União de pvc rígido soldável, marrom  diâm = 85mm, p/ água</t>
  </si>
  <si>
    <t xml:space="preserve">União de pvc rígido soldável, marrom  diâm = 110mm, p/ água</t>
  </si>
  <si>
    <t xml:space="preserve">Ponto de água fria aparente, c/material pvc rígido soldável Ø 25mm</t>
  </si>
  <si>
    <t xml:space="preserve">Ponto de água fria embutido, c/material pvc rígido soldável Ø 25mm</t>
  </si>
  <si>
    <t xml:space="preserve">Revisão de ponto de água tipo 2</t>
  </si>
  <si>
    <t xml:space="preserve">Revisão de ponto de água tipo 1</t>
  </si>
  <si>
    <t xml:space="preserve">Revisão de ponto de água tipo 3</t>
  </si>
  <si>
    <t xml:space="preserve">Tê redução 90 gr pvc rígido p/esgoto primário diâmetro 150x100mm Rev. 01 - 10/2022</t>
  </si>
  <si>
    <t xml:space="preserve">Bucha Redução excentrica em pvc rígido soldável, para esgoto, d=150x100mm</t>
  </si>
  <si>
    <t xml:space="preserve">Joelho 45º pvc rígido soldável para esgoto primário diâmentro 150mm Rev.01 10/2022</t>
  </si>
  <si>
    <t xml:space="preserve">Luva de pvc soldável e c/rosca, marrom d = 25mmx3/4"</t>
  </si>
  <si>
    <t xml:space="preserve">Anel de borracha para tubo pvc sanitario d = 100mm</t>
  </si>
  <si>
    <t xml:space="preserve">Tubo pvc rígido roscável d = 1"</t>
  </si>
  <si>
    <t xml:space="preserve">Tubo pvc rígido roscável d = 1 1/2"</t>
  </si>
  <si>
    <t xml:space="preserve">Tubo pvc rígido roscável d = 1 1/4"</t>
  </si>
  <si>
    <t xml:space="preserve">Tubo pvc rígido roscável d = 1/2"</t>
  </si>
  <si>
    <t xml:space="preserve">Tubo pvc rígido roscável d = 2"</t>
  </si>
  <si>
    <t xml:space="preserve">Tubo pvc rígido roscável d = 2 1/2"</t>
  </si>
  <si>
    <t xml:space="preserve">Tubo pvc rígido roscável d = 3" Rev. 01 - 10/2022</t>
  </si>
  <si>
    <t xml:space="preserve">Tubo pvc rígido roscável d = 3/4"</t>
  </si>
  <si>
    <t xml:space="preserve">Tubo pvc rígido roscável d= 4" Rev.01 10/2022</t>
  </si>
  <si>
    <t xml:space="preserve">Adaptador de pvc rígido roscável com flanges para caixa d'água diam = 1/2"</t>
  </si>
  <si>
    <t xml:space="preserve">Adaptador de pvc rígido roscável com flanges para caixa d'água diam = 3/4"</t>
  </si>
  <si>
    <t xml:space="preserve">Adaptador de pvc rígido roscável com flanges para caixa d'água diam = 1"</t>
  </si>
  <si>
    <t xml:space="preserve">Adaptador de pvc rígido roscável com flanges para caixa d'água diam = 1 1/4"  Rev.01 10/2022</t>
  </si>
  <si>
    <t xml:space="preserve">Adaptador de pvc rígido roscável com flanges para caixa d'água diam = 1 1/2"</t>
  </si>
  <si>
    <t xml:space="preserve">Adaptador de pvc rígido roscável com flanges para caixa d'água diam = 2" Rev. 01 - 10/2022</t>
  </si>
  <si>
    <t xml:space="preserve">Bucha de redução de pvc rígido roscável  diâm = 3/4" x 1/2"</t>
  </si>
  <si>
    <t xml:space="preserve">Bucha de redução de pvc rígido roscável  diâm = 1" x 1/2"</t>
  </si>
  <si>
    <t xml:space="preserve">Bucha de redução de pvc rígido roscável  diâm =  1" x 3/4"</t>
  </si>
  <si>
    <t xml:space="preserve">Bucha de redução de pvc rígido roscável  diâm = 1 1/4" x 3/4" Rev. 01 - 10/2022</t>
  </si>
  <si>
    <t xml:space="preserve">Bucha de redução de pvc rígido roscável  diâm = 1 1/4" x 1" Rev. 01 - 10/2022</t>
  </si>
  <si>
    <t xml:space="preserve">Bucha de redução de pvc rígido roscável  diâm = 1 1/2" x 1/2"</t>
  </si>
  <si>
    <t xml:space="preserve">Bucha de redução de pvc rígido roscável  diâm = 1 1/2" x 3/4"</t>
  </si>
  <si>
    <t xml:space="preserve">Bucha de redução de pvc rígido  roscável  diâm = 1 1/2" x 1"</t>
  </si>
  <si>
    <t xml:space="preserve">Bucha de redução de pvc rígido roscável  diâm = 1 1/2" x 1 1/4"  Rev. 01 10/2022</t>
  </si>
  <si>
    <t xml:space="preserve">Bucha de redução de pvc rígido roscável  diâm = 2" x 1" - Rev 01_10/2022</t>
  </si>
  <si>
    <t xml:space="preserve">Bucha de redução de pvc rígido roscável  diâm = 2" x 1 1/4" Rev.01 - 10/2022</t>
  </si>
  <si>
    <t xml:space="preserve">Bucha de redução de pvc rígido roscável  diâm = 2" x 1 1/2" Rev. 01 10/2022</t>
  </si>
  <si>
    <t xml:space="preserve">Bucha de redução de pvc rígido roscável  diâm = 2 1/2" x 1 1/4"</t>
  </si>
  <si>
    <t xml:space="preserve">Bucha de redução de pvc rígido roscável  diâm = 2 1/2" x 1 1/2"</t>
  </si>
  <si>
    <t xml:space="preserve">Bucha de redução de pvc rígido roscável  diâm = 2 1/2" x 2"</t>
  </si>
  <si>
    <t xml:space="preserve">Bucha de redução de pvc rígido roscável  diâm = 3" x 1 1/2"</t>
  </si>
  <si>
    <t xml:space="preserve">Bucha de redução de pvc rígido roscável  diâm = 3" x 2"</t>
  </si>
  <si>
    <t xml:space="preserve">Bucha de redução de pvc rígido roscável  diâm = 3" x 2 1/2"</t>
  </si>
  <si>
    <t xml:space="preserve">Bucha de redução de pvc rígido roscável  diâm = 4" x 3"</t>
  </si>
  <si>
    <t xml:space="preserve">Curva de 90º de pvc rígido roscável, diâm = 1 1/2"  Rev. 01 - 10/2022</t>
  </si>
  <si>
    <t xml:space="preserve">Curva de 90º de pvc rígido roscável, diâm = 1/2"</t>
  </si>
  <si>
    <t xml:space="preserve">Curva de 90º de pvc rígido roscável, diâm = 3/4"</t>
  </si>
  <si>
    <t xml:space="preserve">Curva de 90º de pvc rígido roscável, diâm = 1"</t>
  </si>
  <si>
    <t xml:space="preserve">Curva de 90º de pvc rígido roscável  diâm = 1 1/4"</t>
  </si>
  <si>
    <t xml:space="preserve">Curva de 90º de pvc rígido roscável  diâm = 1 1/2"  Rev. 01 - 10/2022</t>
  </si>
  <si>
    <t xml:space="preserve">Curva de 90º de pvc rígido roscável  diâm = 2" - Rev 01_10/2022</t>
  </si>
  <si>
    <t xml:space="preserve">Curva de 90º de pvc rígido roscável  diâm = 2 1/2"</t>
  </si>
  <si>
    <t xml:space="preserve">Curva de 90º de pvc rígido  roscável  diâm = 3"</t>
  </si>
  <si>
    <t xml:space="preserve">Curva de 90º de pvc rígido  roscável  diâm = 4"</t>
  </si>
  <si>
    <t xml:space="preserve">Flange pvc rígido roscável com sextavado e sem furos,  diâm = 1/2"  Rev. 01 - 10/2022</t>
  </si>
  <si>
    <t xml:space="preserve">Flange pvc rígido roscável com sextavado e sem furos,  diâm = 3/4" Rev. 01 - 10/2022</t>
  </si>
  <si>
    <t xml:space="preserve">Flange pvc rígido roscável com sextavado e sem furos,  diâm = 1" Rev. 01 - 10/2022</t>
  </si>
  <si>
    <t xml:space="preserve">Flange pvc rígido roscável com sextavado e sem furos,  diâm = 1 1/4"  Rev.01 10/2022</t>
  </si>
  <si>
    <t xml:space="preserve">Flange pvc rígido roscável com sextavado e sem furos,  diâm =  1 1/2" - Rev 01_10/2022</t>
  </si>
  <si>
    <t xml:space="preserve">Flange pvc rígido roscável com sextavado e sem furos,  diâm =  2" Rev. 01 - 10/2022</t>
  </si>
  <si>
    <t xml:space="preserve">Flange pvc rígido roscável com sextavado e sem furos,  diâm =  2 1/2" Rev. 01 - 10/2022</t>
  </si>
  <si>
    <t xml:space="preserve">Flange pvc rígido roscável com sextavado e sem furos,  diâm = 3"  Rev. 01 -10/2022</t>
  </si>
  <si>
    <t xml:space="preserve">Flange pvc rígido roscável com sextavado e sem furos,  diâm = 4"</t>
  </si>
  <si>
    <t xml:space="preserve">Joelho de 45º de pvc rígido roscável, diâm = 1/2"</t>
  </si>
  <si>
    <t xml:space="preserve">Joelho de 45º de pvc rígido roscável, diâm = 3/4"</t>
  </si>
  <si>
    <t xml:space="preserve">Joelho de 45º de pvc rígido roscável, diâm = 1"</t>
  </si>
  <si>
    <t xml:space="preserve">Joelho de 45º de pvc rígido roscável  diâm = 1 1/4"  Rev.01 - 10/2022</t>
  </si>
  <si>
    <t xml:space="preserve">Joelho de 45º de pvc rígido roscável  diâm = 1 1/2"</t>
  </si>
  <si>
    <t xml:space="preserve">Joelho de 45º de pvc rígido roscável  diâm = 2"  Rev. 01  10/2022</t>
  </si>
  <si>
    <t xml:space="preserve">Joelho de 45º de pvc rígido roscável  diâm = 2 1/2"</t>
  </si>
  <si>
    <t xml:space="preserve">Joelho de 45º de pvc rígido  roscável  diâm = 3"</t>
  </si>
  <si>
    <t xml:space="preserve">Joelho de 45º de pvc rígido  roscável  diâm = 4"</t>
  </si>
  <si>
    <t xml:space="preserve">Joelho de 90º de pvc rígido roscável, diâm = 1/2"</t>
  </si>
  <si>
    <t xml:space="preserve">Joelho de 90º de pvc rígido roscável, diâm = 3/4"</t>
  </si>
  <si>
    <t xml:space="preserve">Joelho de 90º de pvc rígido roscável, diâm = 1"</t>
  </si>
  <si>
    <t xml:space="preserve">Joelho de 90º de pvc rígido roscável  diâm = 1 1/4"</t>
  </si>
  <si>
    <t xml:space="preserve">Joelho de 90º de pvc rígido roscável  diâm = 1 1/2"  Rev.01  10/2022</t>
  </si>
  <si>
    <t xml:space="preserve">Joelho de 90º de pvc rígido roscável  diâm = 2"</t>
  </si>
  <si>
    <t xml:space="preserve">Joelho de 90º de pvc rígido roscável  diâm = 2 1/2"</t>
  </si>
  <si>
    <t xml:space="preserve">Joelho de 90º de pvc rígido  roscável  diâm = 3"</t>
  </si>
  <si>
    <t xml:space="preserve">Joelho de 90º de pvc rígido  roscável  diâm = 4"</t>
  </si>
  <si>
    <t xml:space="preserve">Joelho de redução 90º de pvc rígido roscável  diâm = 3/4" x 1/2"</t>
  </si>
  <si>
    <t xml:space="preserve">Joelho de redução 90º de pvc rígido roscável  diâm = 1" x 3/4"</t>
  </si>
  <si>
    <t xml:space="preserve">Junção de pvc rígido roscável  diâm = 1" - Rev 01</t>
  </si>
  <si>
    <t xml:space="preserve">Junção de pvc rígido roscável  diâm = 1 1/4" Rev. 01 - 10/2022</t>
  </si>
  <si>
    <t xml:space="preserve">Junção de pvc rígido roscável  diâm = 1 1/2" - Rev 01</t>
  </si>
  <si>
    <t xml:space="preserve">Luva de correr de pvc rígido roscável  diâm = 1/2"</t>
  </si>
  <si>
    <t xml:space="preserve">Luva de correr de pvc rígido roscável  diâm = 3/4"</t>
  </si>
  <si>
    <t xml:space="preserve">Luva de correr de pvc rígido roscável  diâm = 1 1/2"</t>
  </si>
  <si>
    <t xml:space="preserve">Luva de pvc rígido roscável  diâm = 1/2"</t>
  </si>
  <si>
    <t xml:space="preserve">Luva de pvc rígido roscável  diâm = ¾"</t>
  </si>
  <si>
    <t xml:space="preserve">Luva de pvc rígido roscável  diâm = 1"</t>
  </si>
  <si>
    <t xml:space="preserve">Luva de pvc rígido roscável  diâm = 1 1/4"  Rev.01 - 10/2022</t>
  </si>
  <si>
    <t xml:space="preserve">Luva de pvc rígido roscável  diâm = 1 1/2"</t>
  </si>
  <si>
    <t xml:space="preserve">Luva de pvc rígido roscável  diâm = 2"  Rev. 01 - 10/2022</t>
  </si>
  <si>
    <t xml:space="preserve">Luva de pvc rígido roscável  diâm = 2 1/2"  Rev. 01 - 10/2022</t>
  </si>
  <si>
    <t xml:space="preserve">Luva de pvc rígido roscável  diâm = 3"- Rev_01_10/2022</t>
  </si>
  <si>
    <t xml:space="preserve">Luva de pvc rígido roscável  diâm = 4"</t>
  </si>
  <si>
    <t xml:space="preserve">Luva de redução de pvc rígido roscável  diâm = 3/4" x 1/2"</t>
  </si>
  <si>
    <t xml:space="preserve">Luva de redução de pvc rígido roscável  diâm = 1" x 3/4"</t>
  </si>
  <si>
    <t xml:space="preserve">Nípel de pvc rígido roscável  diâm = 1/2"  Rev. 01 - 10/2022</t>
  </si>
  <si>
    <t xml:space="preserve">Nípel de pvc rígido roscável  diâm = 3/4" - Rev 01_10/2022</t>
  </si>
  <si>
    <t xml:space="preserve">Nipel pvc rigido roscavel  d=1 " - Rev 01_10/2022</t>
  </si>
  <si>
    <t xml:space="preserve">Nípel de pvc rígido roscável  diâm = 1 1/4" Rev. 01 - 10/2022</t>
  </si>
  <si>
    <t xml:space="preserve">Nípel de pvc rígido roscável  diâm = 1 1/2" Rev. 01 - 10/2022</t>
  </si>
  <si>
    <t xml:space="preserve">Nípel de pvc rígido roscável  diâm = 2" Rev. 01 - 10/2022</t>
  </si>
  <si>
    <t xml:space="preserve">Nípel de pvc rígido roscável  diâm = 2 1/2"</t>
  </si>
  <si>
    <t xml:space="preserve">Nípel de pvc rígido roscável  diâm = 3"</t>
  </si>
  <si>
    <t xml:space="preserve">Nípel de pvc rígido roscável  diâm = 4"</t>
  </si>
  <si>
    <t xml:space="preserve">Tê de 90º de pvc rígido roscável  diâm = 1 1/4"  Rev.01 - 10/2022</t>
  </si>
  <si>
    <t xml:space="preserve">Tê de 90º de pvc rígido roscável  diâm = 1 1/2"</t>
  </si>
  <si>
    <t xml:space="preserve">Tê de 90º de pvc rígido roscável  diâm = 2"</t>
  </si>
  <si>
    <t xml:space="preserve">Tê de 90º de pvc rígido roscável  diâm = 2 1/2"</t>
  </si>
  <si>
    <t xml:space="preserve">Tê de 90º de pvc rígido roscável  diâm = 3"</t>
  </si>
  <si>
    <t xml:space="preserve">Tê de 90º de pvc rígido roscável  diâm = 4"</t>
  </si>
  <si>
    <t xml:space="preserve">Tê de redução 90º de pvc rígido roscável  diâm = 3/4" x 1/2"</t>
  </si>
  <si>
    <t xml:space="preserve">Tê de redução 90º de pvc rígido roscável  diâm = 1 1/2" x 3/4"</t>
  </si>
  <si>
    <t xml:space="preserve">União de pvc rígido roscável  diâm = 1/2", p/ água</t>
  </si>
  <si>
    <t xml:space="preserve">União de pvc rígido roscável  diâm = 3/4", p/ água</t>
  </si>
  <si>
    <t xml:space="preserve">União de pvc rígido roscável  diâm = 1", p/ água</t>
  </si>
  <si>
    <t xml:space="preserve">União de pvc rígido roscável  diâm = 1 1/4", p/ água Rev. 01 10/2022</t>
  </si>
  <si>
    <t xml:space="preserve">União de pvc rígido roscável  diâm = 1 1/2", p/ água</t>
  </si>
  <si>
    <t xml:space="preserve">União de pvc rígido roscável  diâm = 2", p/ água</t>
  </si>
  <si>
    <t xml:space="preserve">União de pvc rígido roscável  diâm = 2 1/2", p/ água - Rev 01_10/2022</t>
  </si>
  <si>
    <t xml:space="preserve">União de pvc rígido roscável  diâm = 3", p/ água Rev. 01 10/2022</t>
  </si>
  <si>
    <t xml:space="preserve">Joelho 90º rb(reforço blindado) de pvc rígido roscável  diâm = 1/2"</t>
  </si>
  <si>
    <t xml:space="preserve">Joelho 90° rb(reforço blindado) de pvc rígido roscável  diâm = 3/4"</t>
  </si>
  <si>
    <t xml:space="preserve">Joelho 90º de pvc rígido roscável com bucha de latão diâm = 1/2"</t>
  </si>
  <si>
    <t xml:space="preserve">Joelho 90º de pvc rígido roscável com bucha de latão diâm = 3/4" Rev. 01 - 10/2022</t>
  </si>
  <si>
    <t xml:space="preserve">Joelho 90º red. pvc rígido roscável c/bucha de latão diâm = 3/4" x 1/2"  Rev. 01  - 10/2022</t>
  </si>
  <si>
    <t xml:space="preserve">Tê 90º pvc rígido soldável, LLR, c/bucha de latão na bolsa central, d= 20 x 1/2"</t>
  </si>
  <si>
    <t xml:space="preserve">Tê 90º pvc rígido soldável, LLR, c/bucha de latão na bolsa central, d= 25 x 3/4"</t>
  </si>
  <si>
    <t xml:space="preserve">Tubo de pead, PE-80, ramal predial, diam = 20mm (1/2") x 2,3mm (esp.parede)</t>
  </si>
  <si>
    <t xml:space="preserve">Adaptador pead d= 20mm x 1/2"</t>
  </si>
  <si>
    <t xml:space="preserve">Adaptador pead d= 20mm x 3/4"</t>
  </si>
  <si>
    <t xml:space="preserve">Ponto de água fria aparente, c/material pvc rígido roscável Ø 3/4"</t>
  </si>
  <si>
    <t xml:space="preserve">Ponto de água fria embutido, c/material pvc rígido roscável Ø 3/4"</t>
  </si>
  <si>
    <t xml:space="preserve">Tê 90° redução pvc rígido roscavel diâm = 1" x 3/4"</t>
  </si>
  <si>
    <t xml:space="preserve">Plug em pvc rigido roscável d=3/4" Rev. 01 - 10/2022</t>
  </si>
  <si>
    <t xml:space="preserve">Fornecimento e instalação de plug de pvc roscável d = 1/2" - Rev 01_10/2022</t>
  </si>
  <si>
    <t xml:space="preserve">Fornecimento e instalação de curva 90º curta pvc, junta elástica, ponta/bolsa, ø = 40mm</t>
  </si>
  <si>
    <t xml:space="preserve">Mangueira trançada de alta pressão  spt 250p ø = 3/4"</t>
  </si>
  <si>
    <t xml:space="preserve">Tubo cobre aparente, junta soldadas, d = 15 mm (1/2")</t>
  </si>
  <si>
    <t xml:space="preserve">Tubo cobre aparente, junta soldadas, d = 22 mm (3/4")</t>
  </si>
  <si>
    <t xml:space="preserve">Tubo cobre aparente, junta soldadas, d = 28 mm (1")</t>
  </si>
  <si>
    <t xml:space="preserve">Tubo cobre aparente, junta soldadas, d = 35 mm (1 1/4")</t>
  </si>
  <si>
    <t xml:space="preserve">Tubo cobre aparente, junta soldadas, d = 42 mm (1 1/2")</t>
  </si>
  <si>
    <t xml:space="preserve">Tubo cobre aparente, junta soldadas, d = 54 mm (2")</t>
  </si>
  <si>
    <t xml:space="preserve">Tubo cobre aparente, junta soldadas, d = 66 mm (2 1/2")</t>
  </si>
  <si>
    <t xml:space="preserve">Tubo cobre aparente, junta soldadas, d = 79 mm (3")</t>
  </si>
  <si>
    <t xml:space="preserve">Tubo cobre aparente, junta soldadas, d = 104 mm (4")</t>
  </si>
  <si>
    <t xml:space="preserve">Curva de latão, cobre ou bronze, juntas soldadas, 45º, diâm = 15mm (1/2")</t>
  </si>
  <si>
    <t xml:space="preserve">Curva de latão, cobre ou bronze, juntas soldadas, diâm = 22mm (3/4")</t>
  </si>
  <si>
    <t xml:space="preserve">Curva de latão, cobre ou bronze, juntas soldadas, diâm = 28 mm (1")</t>
  </si>
  <si>
    <t xml:space="preserve">Curva de latão, cobre ou bronze, juntas soldadas, diâm = 35mm (1 1/4")</t>
  </si>
  <si>
    <t xml:space="preserve">Curva de latão, cobre ou bronze, juntas soldadas, diâm = 42mm (1 1/2")</t>
  </si>
  <si>
    <t xml:space="preserve">Curva de latão, cobre ou bronze, juntas soldadas, diâm = 54mm (2")</t>
  </si>
  <si>
    <t xml:space="preserve">Curva de latão, cobre ou bronze, juntas soldadas, diâm = 66mm (2 1/2")</t>
  </si>
  <si>
    <t xml:space="preserve">Curva de latão, cobre ou bronze, juntas soldadas, diâm = 79mm (3")</t>
  </si>
  <si>
    <t xml:space="preserve">Curva de latão, cobre ou bronze, juntas soldadas, diâm = 104mm (4")</t>
  </si>
  <si>
    <t xml:space="preserve">Bucha de redução de cobre, juntas soldadas, diâm = 22mm x 15mm</t>
  </si>
  <si>
    <t xml:space="preserve">Tê  de cobre ou bronze , juntas soldadas, diâm = 15mm (1/2")</t>
  </si>
  <si>
    <t xml:space="preserve">Tê  de cobre ou bronze , juntas soldadas, diâm = 22mm (3/4")</t>
  </si>
  <si>
    <t xml:space="preserve">Tê  de cobre ou bronze , juntas soldadas, diâm = 28 mm (1")</t>
  </si>
  <si>
    <t xml:space="preserve">Tê  de cobre ou bronze , juntas soldadas, diâm = 35mm (1 1/4")</t>
  </si>
  <si>
    <t xml:space="preserve">Tê  de cobre ou bronze , juntas soldadas, diâm = 42mm (1 1/2")</t>
  </si>
  <si>
    <t xml:space="preserve">Tê  de cobre ou bronze , juntas soldadas, diâm = 54mm (2")</t>
  </si>
  <si>
    <t xml:space="preserve">Tê  de cobre ou bronze , juntas soldadas, diâm = 66mm (2 1/2")</t>
  </si>
  <si>
    <t xml:space="preserve">Tê  de cobre ou bronze , juntas soldadas, diâm = 79mm (3")</t>
  </si>
  <si>
    <t xml:space="preserve">Tê  de cobre ou bronze , juntas soldadas, diâm = 104mm (4")</t>
  </si>
  <si>
    <t xml:space="preserve">Fornecimento e instalação de luva de latão, cobre ou bronze, juntas soldadas, 66 mm</t>
  </si>
  <si>
    <t xml:space="preserve">Fornecimento e instalação de tampão de latão, cobre ou bronze, juntas soldadas 66mm (2 1/2")</t>
  </si>
  <si>
    <t xml:space="preserve">Calha Pluvial de beiral, Ø 132 x 89mm, PVC, retangular, linha Style Aquapluv, Tigre ou similar, exclusive condutores e acessórios</t>
  </si>
  <si>
    <t xml:space="preserve">Caixa d´água em fibra de vidro  - instalada, sem estrutura de suporte cap. 2.000 litros</t>
  </si>
  <si>
    <t xml:space="preserve">Caixa d´água em fibra de vidro  - instalada, sem estrutura de suporte cap. 3.000 litros</t>
  </si>
  <si>
    <t xml:space="preserve">Caixa d´água em fibra de vidro - instalada, sem estrutura de suporte, cap. 310 litros</t>
  </si>
  <si>
    <t xml:space="preserve">Caixa d´água em fibra de vidro  - instalada, sem estrutura de suporte cap. 10.000 litros  Rev. 01 - 10/2022</t>
  </si>
  <si>
    <t xml:space="preserve">Caixa d´água em fibra de vidro  - instalada, sem estrutura de suporte cap. 15.000 litros Rev.01 -   10/2022</t>
  </si>
  <si>
    <t xml:space="preserve">Caixa d´água em fibra de vidro  - instalada, sem estrutura de suporte cap. 20.000 litros   Rev. 01 - 10/2022</t>
  </si>
  <si>
    <t xml:space="preserve">Caixa d´água em fibra de vidro  - instalada, sem estrutura de suporte cap. 5.000 litros</t>
  </si>
  <si>
    <t xml:space="preserve">Torneira de bóia p/caixa d'agua d = 1 1/4" (deca ou similar)</t>
  </si>
  <si>
    <t xml:space="preserve">Torneira de bóia p/caixa d'agua d = 1" (deca ou similar)</t>
  </si>
  <si>
    <t xml:space="preserve">Caixa d´água em fibra de vidro - instalada, sem estrutura de suporte, cap. 500 litros</t>
  </si>
  <si>
    <t xml:space="preserve">Caixa d´água em fibra de vidro  - instalada, sem estrutura de suporte cap. 1.000 litros</t>
  </si>
  <si>
    <t xml:space="preserve">Caixa d´água em fibra de vidro - instalada, padrão funasa, em sanitários em áreas com rede de água, cap. 310 litros</t>
  </si>
  <si>
    <t xml:space="preserve">Caixa d´água em fibra de vidro - instalada, padrão funasa, em sanitários em áreas sem rede de água, cap. 310 litros</t>
  </si>
  <si>
    <t xml:space="preserve">Abrigo em alvenaria (1.20 x 1.00m) para conjunto de moto-bomba, incluindo chapisco, reboco, esquadria de ferro e cobertura com telha canal comum.</t>
  </si>
  <si>
    <t xml:space="preserve">Registro gaveta bruto, d = 15 mm (1/2") - ref.1502-B, Pn16, Deca ou similar</t>
  </si>
  <si>
    <t xml:space="preserve">Registro gaveta bruto, d = 20 mm (3/4") - ref.1502-B, Pn16, Deca ou similar</t>
  </si>
  <si>
    <t xml:space="preserve">Registro gaveta bruto, d = 25 mm (1") - ref.1502-B, Pn16, Deca ou similar</t>
  </si>
  <si>
    <t xml:space="preserve">Registro gaveta bruto, d = 32 mm (1 1/4") - ref.1502-B, Pn16, Deca ou similar</t>
  </si>
  <si>
    <t xml:space="preserve">Registro gaveta bruto, d = 40 mm (1 1/2") - ref.1502-B, Pn16, Deca ou similar</t>
  </si>
  <si>
    <t xml:space="preserve">Registro gaveta bruto, d = 50 mm (2") - ref.1502-B, Pn16, Deca ou similar</t>
  </si>
  <si>
    <t xml:space="preserve">Registro gaveta bruto, d = 65 mm (2 1/2") - ref.1502-B, Pn16, Deca ou similar</t>
  </si>
  <si>
    <t xml:space="preserve">Registro gaveta bruto, d = 80 mm (3") - ref.1502-B, Pn16, Deca ou similar</t>
  </si>
  <si>
    <t xml:space="preserve">Registro gaveta bruto, d =100 mm (4") - ref.1502-B, Pn16, Deca ou similar</t>
  </si>
  <si>
    <t xml:space="preserve">Registro gaveta c/ canopla cromada, d=15mm (1/2") - ref.1509 Deca ou similar</t>
  </si>
  <si>
    <t xml:space="preserve">Registro gaveta c/ canopla cromada, d=20mm (3/4") - ref.1509 Deca ou similar</t>
  </si>
  <si>
    <t xml:space="preserve">Registro gaveta c/ canopla cromada, d=25mm (1") - ref.1509 Deca ou similar</t>
  </si>
  <si>
    <t xml:space="preserve">Registro gaveta c/ canopla cromada, d=32mm (1 1/4") - ref.1509 Deca ou similar</t>
  </si>
  <si>
    <t xml:space="preserve">Registro gaveta c/ canopla cromada, d=40mm (1 1/2") - ref.1509 Deca ou similar</t>
  </si>
  <si>
    <t xml:space="preserve">Válvula de descarga cromada c/ canopla lisa 32 mm (1 1/4")</t>
  </si>
  <si>
    <t xml:space="preserve">Válvula de descarga cromada c/ canopla lisa 40 mm (1 1/2")</t>
  </si>
  <si>
    <t xml:space="preserve">Válvula retenção horizontal, bronze, d = 13 mm (1/2")</t>
  </si>
  <si>
    <t xml:space="preserve">Válvula retenção universal (horizontal ou vertical), bronze, d = 19 mm (3/4")</t>
  </si>
  <si>
    <t xml:space="preserve">Válvula retenção horizontal, bronze, d = 32 mm (1 1/4")</t>
  </si>
  <si>
    <t xml:space="preserve">Válvula retenção universal (horizontal ou vertical), bronze, d = 25 mm (1")</t>
  </si>
  <si>
    <t xml:space="preserve">Válvula retenção horizontal, bronze, d = 38 mm (1 1/2")</t>
  </si>
  <si>
    <t xml:space="preserve">Válvula retenção universal (horizontal ou vertical), bronze, d = 50 mm (2")</t>
  </si>
  <si>
    <t xml:space="preserve">Válvula retenção horizontal, bronze, d = 63 mm (2 1/2")</t>
  </si>
  <si>
    <t xml:space="preserve">Válvula retenção horizontal, bronze, d = 75 mm (3")</t>
  </si>
  <si>
    <t xml:space="preserve">Válvula retenção horizontal, bronze, d = 100 mm (4")</t>
  </si>
  <si>
    <t xml:space="preserve">Válvula pé c/ crivo, d = 25 mm (1")</t>
  </si>
  <si>
    <t xml:space="preserve">Válvula pé c/ crivo, d = 32 mm (1 1/4")</t>
  </si>
  <si>
    <t xml:space="preserve">Válvula pé c/ crivo, d = 38 mm (1 1/2")</t>
  </si>
  <si>
    <t xml:space="preserve">Válvula pé c/ crivo, d = 50 mm (2")</t>
  </si>
  <si>
    <t xml:space="preserve">Válvula pé c/ crivo, d = 63 mm (2 1/2")</t>
  </si>
  <si>
    <t xml:space="preserve">Válvula pé c/ crivo, d = 75 mm (3")</t>
  </si>
  <si>
    <t xml:space="preserve">Torneira de bóia p/caixa d'agua em pvc d = 1/2"</t>
  </si>
  <si>
    <t xml:space="preserve">Fornecimento e instalação de válvula de piso para lavatório, modelo pematic, marca docol ou similar</t>
  </si>
  <si>
    <t xml:space="preserve">Fornecimento e instalação de válvula de parede para lavatório, modelo pematic, marca docol ou similar</t>
  </si>
  <si>
    <t xml:space="preserve">Sprinkler tipo quartzoid para temperatura de 68°c</t>
  </si>
  <si>
    <t xml:space="preserve">Sprinkler tipo quartzoid para temperatura de 79°c</t>
  </si>
  <si>
    <t xml:space="preserve">Sprinkler tipo quartzoid para temperatura de 141°c</t>
  </si>
  <si>
    <t xml:space="preserve">Projetor do sistema mulsifyre</t>
  </si>
  <si>
    <t xml:space="preserve">Extintor de água pressurizada capacidade 10 litros, instalado</t>
  </si>
  <si>
    <t xml:space="preserve">Extintor de dióxido de carbono (CO2), capacidade 6 kg, tempo de descarga 16s, Normas NBR9444 e 11716</t>
  </si>
  <si>
    <t xml:space="preserve">Extintor de pó químico ABC, capacidade 4 kg, alcance médio do jato 4,5m , tempo de descarga 11s, NBR9443, 9444, 10721</t>
  </si>
  <si>
    <t xml:space="preserve">Fornecimento e instalação de mangueira de algodão p/incêndio 2 1/2" com 30m</t>
  </si>
  <si>
    <t xml:space="preserve">Fornecimento e instalação de adaptador storz para engate rápido 2 1/2" x 2 1/2" com tampão e corrente (incêndio)</t>
  </si>
  <si>
    <t xml:space="preserve">Extintor de pó químico ABC, capacidade 6 kg, alcance médio do jato 5m , tempo de descarga 12s, NBR9443, 9444, 10721</t>
  </si>
  <si>
    <t xml:space="preserve">Suporte decorativo para extintores - REV 01/2022</t>
  </si>
  <si>
    <t xml:space="preserve">Fornecimento e instalação de mangueira de algodão para incêndio1 1/2"com 15m</t>
  </si>
  <si>
    <t xml:space="preserve">Fornecimento e instalação de esguincho cônico para mangueira de incêndio 1 1/2"x 1/2"</t>
  </si>
  <si>
    <t xml:space="preserve">Fornecimento e instalação de redução fixa tipo Storz para engate rápido - 2 1/2" x 1 1/2" (incendio)</t>
  </si>
  <si>
    <t xml:space="preserve">Válvula de "flow swicht" - 2 1/2"</t>
  </si>
  <si>
    <t xml:space="preserve">Abrigo metálico de embutir para mangueira de incêndio - 0,90 x0,60 x 0,17m</t>
  </si>
  <si>
    <t xml:space="preserve">Mangueira trançada de alta pressão diâmetro = 1"</t>
  </si>
  <si>
    <t xml:space="preserve">Fornecimento e instalação de adaptador storz para engate rápido - 2 1/2" (incêndio)</t>
  </si>
  <si>
    <t xml:space="preserve">Fornecimento e instalação de hidrante tipo coluna completo no passeio ø 100mm caixa em alvenaria de tijolos e=12cm dimensões 100x100x140cm tampa métalica e conexões</t>
  </si>
  <si>
    <t xml:space="preserve">Tubo pvc rígido soldável ponta e bolsa p/ esgoto predial, d =  40 mm</t>
  </si>
  <si>
    <t xml:space="preserve">Tubo pvc rígido soldável ponta e bolsa p/ esgoto predial, d =  50 mm</t>
  </si>
  <si>
    <t xml:space="preserve">Tubo pvc rígido soldável ponta e bolsa p/ esgoto predial, d =  75 mm</t>
  </si>
  <si>
    <t xml:space="preserve">Tubo pvc rígido soldável ponta e bolsa p/ esgoto predial, d = 100 mm</t>
  </si>
  <si>
    <t xml:space="preserve">Tubo pvc rígido soldável ponta e bolsa p/ esgoto predial, d = 150 mm</t>
  </si>
  <si>
    <t xml:space="preserve">Tubo pvc rígido c/anel borracha, serie normal, p/esgoto predial, d =  40mm</t>
  </si>
  <si>
    <t xml:space="preserve">Tubo pvc rígido c/anel borracha, serie normal, p/esgoto predial, d =  50mm</t>
  </si>
  <si>
    <t xml:space="preserve">Tubo pvc rígido c/anel borracha, serie normal, p/esgoto predial, d =  75mm</t>
  </si>
  <si>
    <t xml:space="preserve">Tubo pvc rígido c/anel borracha, serie normal, p/esgoto predial, d = 100mm</t>
  </si>
  <si>
    <t xml:space="preserve">Tubo pvc rígido c/anel borracha, serie normal, p/esgoto predial, d = 150mm</t>
  </si>
  <si>
    <t xml:space="preserve">Cap de pvc rígido soldavel p/ esgoto, diâm = 50mm</t>
  </si>
  <si>
    <t xml:space="preserve">Cap de pvc rígido soldavel p/ esgoto, diâm = 75mm</t>
  </si>
  <si>
    <t xml:space="preserve">Cap de pvc rígido soldavel p/ esgoto, diâm =100mm</t>
  </si>
  <si>
    <t xml:space="preserve">Curva 45° curta em pvc rígido soldável, diâm = 100mm</t>
  </si>
  <si>
    <t xml:space="preserve">Curva 90° curta em pvc rígido soldável, diâm = 50mm</t>
  </si>
  <si>
    <t xml:space="preserve">Curva 90° curta em pvc rígido soldável, diâm = 75mm</t>
  </si>
  <si>
    <t xml:space="preserve">Curva 90° curta em pvc rígido soldável, diâm = 100mm</t>
  </si>
  <si>
    <t xml:space="preserve">Joelho 90° c/visita, pvc soldável, p/esgoto, diâm = 100 x 50mm</t>
  </si>
  <si>
    <t xml:space="preserve">Joelho 90° c/visita, pvc soldável, série R, p/esgoto, diâm = 100 x 75mm Rev. 01 - 10/2022</t>
  </si>
  <si>
    <t xml:space="preserve">Curva 45° longa em pvc rígido soldável, diâm = 50mm - Rev 01_10/2022</t>
  </si>
  <si>
    <t xml:space="preserve">Curva 45° longa em pvc rígido soldável, diâm = 75mm  Rev.01 - 10/2022</t>
  </si>
  <si>
    <t xml:space="preserve">Curva 45° longa em pvc rígido soldável, diâm = 100mm  Rev. 01 - 10/2022</t>
  </si>
  <si>
    <t xml:space="preserve">Curva 90° longa em pvc rígido soldável, diâm = 50mm</t>
  </si>
  <si>
    <t xml:space="preserve">Curva 90° longa em pvc rígido soldável, diâm = 75mm</t>
  </si>
  <si>
    <t xml:space="preserve">Curva 90° longa em pvc rígido soldável, diâm = 100mm</t>
  </si>
  <si>
    <t xml:space="preserve">Curva 87° 30' curta em pvc rígido, com bolsas para pé de coluna, diâm = 75mm</t>
  </si>
  <si>
    <t xml:space="preserve">Curva 87° 30' curta em pvc rígido, com bolsas para pé de coluna, diâm = 100mm</t>
  </si>
  <si>
    <t xml:space="preserve">Joelho 45° em pvc rígido soldável, para esgoto predial, diâm = 50mm</t>
  </si>
  <si>
    <t xml:space="preserve">Joelho 45° em pvc rígido soldável, para esgoto predial, diâm = 75mm</t>
  </si>
  <si>
    <t xml:space="preserve">Joelho 45° em pvc rígido soldável, para esgoto predial, diâm = 100mm</t>
  </si>
  <si>
    <t xml:space="preserve">Joelho 90° em pvc rígido soldável, para esgoto predial, diâm = 50mm</t>
  </si>
  <si>
    <t xml:space="preserve">Joelho 90° em pvc rígido soldável, para esgoto predial, diâm = 75mm</t>
  </si>
  <si>
    <t xml:space="preserve">Joelho 90° em pvc rígido soldável, para esgoto predial, diâm = 100mm</t>
  </si>
  <si>
    <t xml:space="preserve">Joelho 90° em pvc rígido soldável, com visita, para esgoto predial, diâm = 100 x 50mm</t>
  </si>
  <si>
    <t xml:space="preserve">Joelho 90° em pvc rígido soldável, com visita, serie R, para esgoto predial, diâm = 100 x 75mm   Rev. 01 - 10/2022</t>
  </si>
  <si>
    <t xml:space="preserve">Junção simples em pvc rígido soldável, para esgoto primário, diâm = 50 x 50mm</t>
  </si>
  <si>
    <t xml:space="preserve">Junção simples em pvc rígido soldável, para esgoto primário, diâm = 75 x 50mm  Rev.01 -  10/2022</t>
  </si>
  <si>
    <t xml:space="preserve">Junção simples em pvc rígido soldável, para esgoto primário, diâm = 75 x 75mm</t>
  </si>
  <si>
    <t xml:space="preserve">Junção simples em pvc rígido soldável, para esgoto primário, diâm = 100 x 50mm</t>
  </si>
  <si>
    <t xml:space="preserve">Junção simples em pvc rígido soldável, para esgoto primário, diâm = 100 x 75mm</t>
  </si>
  <si>
    <t xml:space="preserve">Junção simples em pvc rígido soldável, para esgoto primário, diâm = 100 x 100mm</t>
  </si>
  <si>
    <t xml:space="preserve">Junção dupla em pvc rígido soldável, para esgoto primário, diâm = 75mm  Rev. 01 - 10/2022</t>
  </si>
  <si>
    <t xml:space="preserve">Junção dupla em pvc rígido soldável, para esgoto primário, diâm = 100mm</t>
  </si>
  <si>
    <t xml:space="preserve">Junção invertida em pvc rígido soldável, para esgoto primário, diâm = 75 x 50mm</t>
  </si>
  <si>
    <t xml:space="preserve">Junção invertida em pvc rígido soldável, para esgoto primário, diâm = 75 x 75mm</t>
  </si>
  <si>
    <t xml:space="preserve">Junção invertida em pvc rígido soldável, para esgoto primário, diâm = 100 x 50mm</t>
  </si>
  <si>
    <t xml:space="preserve">Junção invertida em pvc rígido soldável, para esgoto primário, diâm = 100 x 75mm</t>
  </si>
  <si>
    <t xml:space="preserve">Junção invertida em pvc rígido soldável, para esgoto primário, diâm = 100 x 100mm</t>
  </si>
  <si>
    <t xml:space="preserve">Tubo de ligação PVC para saída de vaso sanitário, diâm = 100mm</t>
  </si>
  <si>
    <t xml:space="preserve">Luva simples em pvc rígido soldável, para esgoto primário, diâm = 50mm</t>
  </si>
  <si>
    <t xml:space="preserve">Luva simples em pvc rígido soldável, para esgoto primário, diâm = 75mm</t>
  </si>
  <si>
    <t xml:space="preserve">Luva simples em pvc rígido soldável, para esgoto primário, diâm = 100mm</t>
  </si>
  <si>
    <t xml:space="preserve">Luva de correr em pvc rígido soldável, para esgoto primário, diâm = 50mm</t>
  </si>
  <si>
    <t xml:space="preserve">Luva de correr em pvc rígido soldável, para esgoto primário, diâm = 75mm</t>
  </si>
  <si>
    <t xml:space="preserve">Luva de correr em pvc rígido soldável, para esgoto primário, diâm = 100mm</t>
  </si>
  <si>
    <t xml:space="preserve">Plug em pvc rígido soldável, para esgoto primário, diâm = 50mm  Rev. 01 - 10/2022</t>
  </si>
  <si>
    <t xml:space="preserve">Plug em pvc rígido soldável, para esgoto primário, diâm = 75mm Rev. 01  10/2022</t>
  </si>
  <si>
    <t xml:space="preserve">Plug em pvc rígido soldável, para esgoto primário, diâm = 100mm  Rev. 01 - 10/2022</t>
  </si>
  <si>
    <t xml:space="preserve">Redução excentrica em pvc rígido soldável, para esgoto primário, diâm =   75 x 50mm</t>
  </si>
  <si>
    <t xml:space="preserve">Redução excentrica em pvc rígido soldável, para esgoto primário, diâm = 100 x 50mm</t>
  </si>
  <si>
    <t xml:space="preserve">Redução excentrica em pvc rígido soldável, para esgoto primário, diâm = 100 x 75mm</t>
  </si>
  <si>
    <t xml:space="preserve">Tê sanitário em pvc rígido soldável, para esgoto primário, diâm = 50 x 50mm</t>
  </si>
  <si>
    <t xml:space="preserve">Tê sanitário em pvc rígido soldável, para esgoto primário, diâm = 75 x 50mm  Rev. 01 - 10/2022</t>
  </si>
  <si>
    <t xml:space="preserve">Tê sanitário em pvc rígido soldável, para esgoto primário, diâm = 75 x 75mm</t>
  </si>
  <si>
    <t xml:space="preserve">Tê sanitário em pvc rígido soldável, para esgoto primário, diâm = 100 x 50mm</t>
  </si>
  <si>
    <t xml:space="preserve">Tê sanitário em pvc rígido soldável, para esgoto primário, diâm = 100 x 75mm</t>
  </si>
  <si>
    <t xml:space="preserve">Tê sanitário em pvc rígido soldável, para esgoto primário, diâm = 100 x 100mm</t>
  </si>
  <si>
    <t xml:space="preserve">Tê 90° de redução em pvc rígido soldável, para esgoto primário, diâm = 50 x 40mm</t>
  </si>
  <si>
    <t xml:space="preserve">Tê de inspeção em pvc rígido soldável, série R, p/esgoto primário, diâm = 75 x 75mm</t>
  </si>
  <si>
    <t xml:space="preserve">Tê de inspeção em pvc rígido soldável, serie R,  p/esgoto primário, diâm = 100 x 75mm</t>
  </si>
  <si>
    <t xml:space="preserve">Terminal de ventilação em pvc rígido soldável, para esgoto primário, diâm = 50mm</t>
  </si>
  <si>
    <t xml:space="preserve">Vedação para saída de vaso sanitário em  pvc rígido soldável, para esgoto primário, diâm = 100mm</t>
  </si>
  <si>
    <t xml:space="preserve">Adaptador para sifão em pvc rígido soldável, para esgoto secundário, diâm = 40mm  Rev. 01 - 10/2022</t>
  </si>
  <si>
    <t xml:space="preserve">Adaptador para válvula de pia e lavatório, em pvc rígido soldável, para esgoto secundário, diâm = 40mm  Rev. 01 - 10/2022</t>
  </si>
  <si>
    <t xml:space="preserve">Bucha de redução longa, em pvc rígido soldável, para esgoto secundário, diâm = 50 x 40mm</t>
  </si>
  <si>
    <t xml:space="preserve">Curva de 45° em pvc rígido soldável, para esgoto secundário, diâm = 40mm</t>
  </si>
  <si>
    <t xml:space="preserve">Curva 90° curta pvc soldável p/ esgoto secundário, diâm = 40mm</t>
  </si>
  <si>
    <t xml:space="preserve">Curva de 90° longa em pvc rígido soldável, para esgoto secundário, diâm = 40mm</t>
  </si>
  <si>
    <t xml:space="preserve">Joelho de 45° em pvc rígido soldável, para esgoto secundário, diâm = 40mm</t>
  </si>
  <si>
    <t xml:space="preserve">Joelho de 90° em pvc rígido soldável, para esgoto secundário, diâm = 40mm</t>
  </si>
  <si>
    <t xml:space="preserve">Joelho 90° pvc rígido soldável e c/rosca, diam = 20mm x 1/2"</t>
  </si>
  <si>
    <t xml:space="preserve">Junção 45° em  pvc rígido soldável, para esgoto secundário, diâm = 40mm</t>
  </si>
  <si>
    <t xml:space="preserve">Luva em  pvc rígido soldável, para esgoto secundário, diâm = 40mm</t>
  </si>
  <si>
    <t xml:space="preserve">Luva de correr em pvc rígido soldável, para esgoto secundário, diâm = 40mm</t>
  </si>
  <si>
    <t xml:space="preserve">Tê 90° em  pvc rígido soldável, para esgoto secundário, diâm = 40mm</t>
  </si>
  <si>
    <t xml:space="preserve">Cap de pvc rígido c/ anéis p/ esgoto, diâm. = 50mm</t>
  </si>
  <si>
    <t xml:space="preserve">Cap de pvc rígido c/ anéis p/ esgoto, diâm. = 75mm</t>
  </si>
  <si>
    <t xml:space="preserve">Cap de pvc rígido c/ anéis p/ esgoto, diâm. =100mm</t>
  </si>
  <si>
    <t xml:space="preserve">Curva 45° curta em pvc rígido c/ anéis, diâm = 100mm</t>
  </si>
  <si>
    <t xml:space="preserve">Curva 90° curta em pvc rígido c/ anéis, diâm =  50mm</t>
  </si>
  <si>
    <t xml:space="preserve">Curva 90º curta em pvc rígido c/anéis,  diâm =  75mm</t>
  </si>
  <si>
    <t xml:space="preserve">Curva 90° curta em pvc rígido c/ anéis, diâm = 100mm</t>
  </si>
  <si>
    <t xml:space="preserve">Joelho 90° c/visita e c/anéis, pvc soldavel, p/esgoto, diâm = 100 x 50mm</t>
  </si>
  <si>
    <t xml:space="preserve">Joelho 90° c/visita e c/aneis, pvc soldavel, série R, p/esgoto, diâm = 100 x 75mm  Rev. 01 - 10/2022</t>
  </si>
  <si>
    <t xml:space="preserve">Curva 45° longa em pvc rígido c/ anéis, diâm = 50mm - Rev 01_10/2022</t>
  </si>
  <si>
    <t xml:space="preserve">Curva 45° longa em pvc rígido c/ anéis, diâm = 75mm Rev. 01 - 10/2022</t>
  </si>
  <si>
    <t xml:space="preserve">Curva 45° longa em pvc rígido c/ anéis, diâm =100mm   Rev.01 - 10/2022</t>
  </si>
  <si>
    <t xml:space="preserve">Curva 90° longa em pvc rígido c/ anéis, diâm = 50mm</t>
  </si>
  <si>
    <t xml:space="preserve">Curva 90° longa em pvc rígido c/ anéis, diâm = 75mm</t>
  </si>
  <si>
    <t xml:space="preserve">Curva 90° longa em pvc rígido c/ anéis, diâm =100mm</t>
  </si>
  <si>
    <t xml:space="preserve">Joelho 45° em pvc rígido c/ anéis, para esgoto predial, diâm = 50mm</t>
  </si>
  <si>
    <t xml:space="preserve">Joelho 45° em pvc rígido c/ anéis, para esgoto predial, diâm = 75mm</t>
  </si>
  <si>
    <t xml:space="preserve">Joelho 45° em pvc rígido c/ anéis, para esgoto predial, diâm =100mm</t>
  </si>
  <si>
    <t xml:space="preserve">Joelho 90° em pvc rígido c/ anéis, para esgoto predial, diâm = 50mm</t>
  </si>
  <si>
    <t xml:space="preserve">Joelho 90° em pvc rígido c/ anéis, para esgoto predial, diâm = 75mm</t>
  </si>
  <si>
    <t xml:space="preserve">Joelho 90° em pvc rígido c/ anéis, para esgoto predial, diâm =100mm</t>
  </si>
  <si>
    <t xml:space="preserve">Joelho 90° em pvc rígido c/ anéis, com visita, para esgoto predial, diâm =100 x 50mm</t>
  </si>
  <si>
    <t xml:space="preserve">Joelho 90° em pvc rígido c/ anéis, com visita, para esgoto predial, diâm =100 x 75mm  Rev. 01 - 10/2022</t>
  </si>
  <si>
    <t xml:space="preserve">Junção simples em pvc rígido c/ anéis, para esgoto primário, diâm = 50 x 50mm</t>
  </si>
  <si>
    <t xml:space="preserve">Junção simples em pvc rígido c/ anéis, para esgoto primário, diâm = 75 x 50mm  Rev. 01 - 10/2022</t>
  </si>
  <si>
    <t xml:space="preserve">Junção simples em pvc rígido c/ anéis, para esgoto primário, diâm = 75 x 75mm</t>
  </si>
  <si>
    <t xml:space="preserve">Junção simples em pvc rígido c/ anéis, para esgoto primário, diâm =100 x 50mm</t>
  </si>
  <si>
    <t xml:space="preserve">Junção simples em pvc rígido c/ anéis, para esgoto primário, diâm = 100 x 75mm</t>
  </si>
  <si>
    <t xml:space="preserve">Junção simples em pvc rígido c/ anéis, para esgoto primário, diâm = 100 x 100mm</t>
  </si>
  <si>
    <t xml:space="preserve">Junção dupla em pvc rígido c/ anéis, para esgoto primário, diâm = 75mm   Rev. 01 - 10/2022</t>
  </si>
  <si>
    <t xml:space="preserve">Junção dupla em pvc rígido c/ anéis, para esgoto primário, diâm =100mm</t>
  </si>
  <si>
    <t xml:space="preserve">Junção invertida em pvc rígido c/ anéis, para esgoto primário, diâm = 75 x 50mm</t>
  </si>
  <si>
    <t xml:space="preserve">Junção invertida em pvc rígido c/ anéis, para esgoto primário, diâm = 75 x 75mm</t>
  </si>
  <si>
    <t xml:space="preserve">Junção invertida em pvc rígido c/ anéis, para esgoto primário, diâm =100 x 50mm</t>
  </si>
  <si>
    <t xml:space="preserve">Junção invertida em pvc rígido c/ anéis, para esgoto primário, diâm =100 x 75mm</t>
  </si>
  <si>
    <t xml:space="preserve">Junção invertida em pvc rígido c/ anéis, para esgoto primário, diâm =100 x 100mm</t>
  </si>
  <si>
    <t xml:space="preserve">Luva simples em pvc rígido c/ anéis, para esgoto primário, diâm = 50mm</t>
  </si>
  <si>
    <t xml:space="preserve">Luva simples em pvc rígido c/ anéis, para esgoto primário, diâm = 75mm</t>
  </si>
  <si>
    <t xml:space="preserve">Luva simples em pvc rígido c/ anéis, para esgoto primário, diâm =100mm</t>
  </si>
  <si>
    <t xml:space="preserve">Luva de correr em pvc rígido c/ anéis, para esgoto primário, diâm = 50mm</t>
  </si>
  <si>
    <t xml:space="preserve">Luva de correr em pvc rígido c/ anéis, para esgoto primário, diâm = 75mm</t>
  </si>
  <si>
    <t xml:space="preserve">Luva de correr em pvc rígido c/ anéis, para esgoto primário, diâm =100mm</t>
  </si>
  <si>
    <t xml:space="preserve">Plug em pvc rígido c/ anéis, para esgoto primário, diâm = 50mm   Rev. 01 - 10/2022</t>
  </si>
  <si>
    <t xml:space="preserve">Plug em pvc rígido c/ anéis, para esgoto primário, diâm = 75mm   Rev. 01  10/2022</t>
  </si>
  <si>
    <t xml:space="preserve">Plug em pvc rígido c/ anéis, para esgoto primário, diâm =100mm Rev. 01 10/2022</t>
  </si>
  <si>
    <t xml:space="preserve">Redução excêntrica em pvc rígido c/ anéis, para esgoto primário, diâm = 75 x 50mm</t>
  </si>
  <si>
    <t xml:space="preserve">Redução excêntrica em pvc rígido c/ anéis, para esgoto primário, diâm =100 x 50mm</t>
  </si>
  <si>
    <t xml:space="preserve">Redução excêntrica em pvc rígido c/ anéis, para esgoto primário, diâm =100 x 75mm</t>
  </si>
  <si>
    <t xml:space="preserve">Tê sanitário em pvc rígido c/ anéis, para esgoto primário, diâm = 50 x 50mm</t>
  </si>
  <si>
    <t xml:space="preserve">Tê sanitário em pvc rígido c/ anéis, para esgoto primário, diâm = 75 x 50mm  Rev. 01 - 10/2022</t>
  </si>
  <si>
    <t xml:space="preserve">Tê sanitário em pvc rígido c/ anéis, para esgoto primário, diâm = 75 x 75mm</t>
  </si>
  <si>
    <t xml:space="preserve">Tê sanitário em pvc rígido c/ anéis, para esgoto primário, diâm =100 x 50mm</t>
  </si>
  <si>
    <t xml:space="preserve">Tê sanitário em pvc rígido c/ anéis, para esgoto primário, diâm =100 x 75mm</t>
  </si>
  <si>
    <t xml:space="preserve">Tê sanitário em pvc rígido c/ anéis, para esgoto primário, diâm =100 x 100mm</t>
  </si>
  <si>
    <t xml:space="preserve">Tê 90° de inspeção em pvc rígido c/ anéis,serie R, p/esgoto primário, diâm = 75 x 75mm</t>
  </si>
  <si>
    <t xml:space="preserve">Tê 90° de inspeção em pvc rígido c/ anéis, para esgoto primário, diâm =100 x 75mm</t>
  </si>
  <si>
    <t xml:space="preserve">Terminal de ventilação em pvc rígido c/ anéis, para esgoto primário, diâm = 50mm</t>
  </si>
  <si>
    <t xml:space="preserve">Bucha de redução longa em pvc rígido c/ anéis, para esgoto secundário, diâm = 50 x 40mm</t>
  </si>
  <si>
    <t xml:space="preserve">Curva de 45° em pvc rígido c/ anéis, para esgoto secundário, diâm = 40mm</t>
  </si>
  <si>
    <t xml:space="preserve">Curva de 90° longa em pvc rígido c/ anéis, para esgoto secundário, diâm = 40mm</t>
  </si>
  <si>
    <t xml:space="preserve">Joelho de 45° em pvc rígido c/ anéis, para esgoto secundário, diâm = 40mm</t>
  </si>
  <si>
    <t xml:space="preserve">Joelho de 90° em pvc rígido c/ anéis, para esgoto secundário, diâm = 40mm</t>
  </si>
  <si>
    <t xml:space="preserve">Joelho de 90°com bolsa para anel, em pvc rígido c/ anéis, para esgoto secundário, diâm = 40mm</t>
  </si>
  <si>
    <t xml:space="preserve">Joelho 90° pvc rígido soldável e c/rosca e anéis, diâm = 20mm x 1/2"</t>
  </si>
  <si>
    <t xml:space="preserve">Junção 45° em pvc rígido c/ anéis, para esgoto secundário, diâm = 40mm</t>
  </si>
  <si>
    <t xml:space="preserve">Luva em pvc rígido c/ anéis, para esgoto secundário, diâm = 40mm</t>
  </si>
  <si>
    <t xml:space="preserve">Luva de correr em pvc rígido c/ anéis, para esgoto secundário, diâm = 40mm</t>
  </si>
  <si>
    <t xml:space="preserve">Tê 90° em pvc rígido c/ anéis, para esgoto secundário, diâm = 40mm</t>
  </si>
  <si>
    <t xml:space="preserve">Ponto de esgoto com tubo de pvc rígido soldável de  Ø 50 mm (pias de cozinha, máquinas de lavar, etc...)</t>
  </si>
  <si>
    <t xml:space="preserve">Ponto de esgoto com tubo de pvc rígido soldável de  Ø 40 mm (lavatórios, mictórios, ralos sifonados, etc...)</t>
  </si>
  <si>
    <t xml:space="preserve">Revisão de ponto de esgoto tipo 1</t>
  </si>
  <si>
    <t xml:space="preserve">Revisão de ponto de esgoto tipo 2 - Rev. 01</t>
  </si>
  <si>
    <t xml:space="preserve">Revisão de ponto de esgoto tipo 3 - Rev. 01</t>
  </si>
  <si>
    <t xml:space="preserve">Ponto de esgoto com tubo de pvc rígido soldável de Ø 100 mm (vaso sanitário)</t>
  </si>
  <si>
    <t xml:space="preserve">Fornecimento e assentamento de curva 90º longa pvc 150mm - Rev 01 (10/2021)</t>
  </si>
  <si>
    <t xml:space="preserve">Fornecimento e assentamento de tê pvc 150mm para esgoto - Rev 01(10/2021)</t>
  </si>
  <si>
    <t xml:space="preserve">Luva simples pvc rígido soldável para esgoto secundário d = 150mm</t>
  </si>
  <si>
    <t xml:space="preserve">Junção simples pvc rígido sóldável para esgoto secundário ø 150x100mm  Rev. 01 - 10/2022</t>
  </si>
  <si>
    <t xml:space="preserve">Materiais sanitários casa padrão se.43.i.1-30,05m²</t>
  </si>
  <si>
    <t xml:space="preserve">Materiais sanitários casa se - 42 - gi - 26</t>
  </si>
  <si>
    <t xml:space="preserve">Caixa de reunião - "cr" - (50 x 50 x 65cm)</t>
  </si>
  <si>
    <t xml:space="preserve">Caixa de gordura - "cg" - (50 x 50 x 65cm)</t>
  </si>
  <si>
    <t xml:space="preserve">Caixa seca pvc 100 x 100 x 40 mm, c/ saída d = 40 mm, altura regulável c/ grelha redonda</t>
  </si>
  <si>
    <t xml:space="preserve">Caixa sifonada quadrada, com uma entrada e uma saida, d = 100x100x50mm, ref. nº61, acabamento branco, marca Akros ou similar</t>
  </si>
  <si>
    <t xml:space="preserve">Caixa sifonada quadrada, com sete entradas e uma saída, d = 150 x 150 x 50mm, ref. nº25, acabamento branco, marca Akros ou similar</t>
  </si>
  <si>
    <t xml:space="preserve">Caixa sifonada quadrada, com sete entradas e uma saída, d = 150 x 150 x 50mm, ref. nº26, acabamento aluminio, marca Akros ou similar</t>
  </si>
  <si>
    <t xml:space="preserve">Caixa sifonada quadrada, com três entradas e uma saida, d = 100x100x50mm, ref. nº 63, branco, com grelha, Akros ou similar</t>
  </si>
  <si>
    <t xml:space="preserve">Caixa sifonada quadrada, com sete entradas e uma saida, d = 150 x 185 x 75mm, ref. nº41, acabamento aluminio, marca Akros ou similar</t>
  </si>
  <si>
    <t xml:space="preserve">Caixa sifonada quadrada, com sete entradas e uma saida, d = 150 x 185 x 75mm, ref. nº40, acabamento branco, marca Akros ou similar</t>
  </si>
  <si>
    <t xml:space="preserve">Ralo seco em pvc  d = 100 mm, c/ saída soldavel 40 mm, com grelha redonda acabamento branco</t>
  </si>
  <si>
    <t xml:space="preserve">Ralo seco em pvc 100 x 100 x 53 mm, p/ terraço, com grelha quadrada pvc acabamento cromado</t>
  </si>
  <si>
    <t xml:space="preserve">Ralo sifonado em pvc d = 100 mm altura regulável, saída 40 mm, com grelha redonda acabamento cromado</t>
  </si>
  <si>
    <t xml:space="preserve">Ralo sifonado em pvc d = 100 mm, saída 40 mm, com grelha acabamento branco</t>
  </si>
  <si>
    <t xml:space="preserve">Caixa de alvenaria de tijolo maciço (0,10m) dimensões interna 30x30x30cm revestida internamente com argamassa 1:3 e tampa de concreto - R1</t>
  </si>
  <si>
    <t xml:space="preserve">Grelha metálica em ferro fundido, 30x30cm</t>
  </si>
  <si>
    <t xml:space="preserve">Fossa séptica pré-moldada, tipo oms, capacidade 10 pessoas (v=600 litros)</t>
  </si>
  <si>
    <t xml:space="preserve">Fossa séptica pré-moldada, tipo oms, capacidade 15 pessoas (v=900 litros)</t>
  </si>
  <si>
    <t xml:space="preserve">Fossa séptica pré-moldada, tipo oms, capacidade 20 pessoas (v=1410 litros)</t>
  </si>
  <si>
    <t xml:space="preserve">Fossa séptica pré-moldada, tipo oms, capacidade 30 pessoas (v=2710 litros)</t>
  </si>
  <si>
    <t xml:space="preserve">Fossa séptica pré-moldada, tipo oms, capacidade 50 pessoas (v=3390 litros)</t>
  </si>
  <si>
    <t xml:space="preserve">Fossa séptica pré-moldada, tipo oms, capacidade 100 pessoas (v=5290 litros)</t>
  </si>
  <si>
    <t xml:space="preserve">Limpeza de fossa acima de 5m3</t>
  </si>
  <si>
    <t xml:space="preserve">Fossa em alvenaria de tijolo maciço 5,00 x 2,50 x 1,40 m</t>
  </si>
  <si>
    <t xml:space="preserve">Fossa séptica em concreto armado dimensões internas 3,00 x 6,00 x 2,00 m</t>
  </si>
  <si>
    <t xml:space="preserve">Fossa séptica em concreto armado dimensões internas 3,30 x 6,60 x 2,00 m</t>
  </si>
  <si>
    <t xml:space="preserve">Filtro anaeróbio em concreto armado dimensões internas 1,00 x 1,00 x 2,00 m</t>
  </si>
  <si>
    <t xml:space="preserve">Filtro anaeróbio em concreto armado dimensões internas 2,00 x 2,00 x 2,00 m</t>
  </si>
  <si>
    <t xml:space="preserve">Sumidouro paredes com blocos cerâmicos 6 furos e dimensões internas de 1,00 x 1,00 x 0,60 m</t>
  </si>
  <si>
    <t xml:space="preserve">Sumidouro paredes com blocos cerâmicos 6 furos e dimensões internas de 1,25 x 1,00 x 0,60 m</t>
  </si>
  <si>
    <t xml:space="preserve">Sumidouro paredes com  blocos cerâmicos 6 furos e dimensões internas de  1,50 x 1,00 x 0,60 m</t>
  </si>
  <si>
    <t xml:space="preserve">Sumidouro paredes com blocos cerâmicos 6 furos e dimensões internas de  1,50 x 1,50 x 0,60 m</t>
  </si>
  <si>
    <t xml:space="preserve">Sumidouro paredes blocos cerâmicos 6 furos e dimensões internas de  1,00 x 1,00 x 0,80 m</t>
  </si>
  <si>
    <t xml:space="preserve">Sumidouro paredes  com blocos cerâmicos 6 furos e dimensões internas de 1,25 x 1,00 x 0,80 m</t>
  </si>
  <si>
    <t xml:space="preserve">Sumidouro paredes com  blocos cerâmicos 6 furos e dimensões internas de 1,50 x 1,00 x 0,80 m</t>
  </si>
  <si>
    <t xml:space="preserve">Sumidouro paredes com blocos cerâmicos 6 furos e dimensões internas de 1,75 x 1,00 x 0,80 m</t>
  </si>
  <si>
    <t xml:space="preserve">Sumidouro paredes com blocos cerâmicos 6 furos e dimensões internas de  2,00 x 1,00 x 0,80 m</t>
  </si>
  <si>
    <t xml:space="preserve">Sumidouro paredes com blocos cerâmicos 6 furos e dimensões internas de  1,00 x 1,00 x 1,00 m</t>
  </si>
  <si>
    <t xml:space="preserve">Sumidouro paredes com blocos cerâmicos 6 furos e dimensões internas de  1,25 x 1,00 x 1,00 m</t>
  </si>
  <si>
    <t xml:space="preserve">Sumidouro paredes com blocos cerâmicos 6 furos e dimensões internas de  1,50 x 1,00 x 1,00 m</t>
  </si>
  <si>
    <t xml:space="preserve">Sumidouro paredes com blocos cerâmicos 6 furos e dimensões internas de 1,50 x 1,00 x 1,50 m</t>
  </si>
  <si>
    <t xml:space="preserve">Sumidouro paredes com blocos cerâmicos 6 furos e dimensões internas de 1,75 x 1,00 x 1,00 m</t>
  </si>
  <si>
    <t xml:space="preserve">Sumidouro paredes com blocos cerâmicos 6 furos e dimensões internas de  2,00 x 1,00 x 1,00 m</t>
  </si>
  <si>
    <t xml:space="preserve">Sumidouro paredes com blocos cerâmicos 6 furos e dimensões internas de 2,00 x 1,50 x 1,00 m</t>
  </si>
  <si>
    <t xml:space="preserve">Sumidouro paredes com  blocos cerâmicos 6 furos e dimensões internas de 2,75 x 1,00 x 1,00 m</t>
  </si>
  <si>
    <t xml:space="preserve">Sumidouro paredes com blocos cerâmicos 6 furos e dimensões internas de  3,00 x 1,00 x 1,00 m</t>
  </si>
  <si>
    <t xml:space="preserve">Sumidouro paredes com  blocos cerâmicos 6 furos e dimensões internas de 3,00 x 1,50 x 1,00 m</t>
  </si>
  <si>
    <t xml:space="preserve">Sumidouro paredes com  blocos cerâmicos 6 furos e dimensões internas de  2,00 x 1,50 x 1,00 m</t>
  </si>
  <si>
    <t xml:space="preserve">Sumidouro paredes com  blocos cerâmicos 6 furos e dimensões internas de  2,00 x 1,50 x 1,50 m</t>
  </si>
  <si>
    <t xml:space="preserve">Sumidouro paredes com blocos cerâmicos 6 furos e dimensões internas de 2,50 x 1,00 x 1,50 m</t>
  </si>
  <si>
    <t xml:space="preserve">Sumidouro paredes com blocos cerâmicos 6 furos e dimensões internas de 3,00 x 1,00 x 1,50 m</t>
  </si>
  <si>
    <t xml:space="preserve">Sumidouro paredes com blocos cerâmicos 6 furos e dimensões internas de 3,00 x 1,50 x 1,50 m</t>
  </si>
  <si>
    <t xml:space="preserve">Sumidouro pre-moldado de concreto - 02 aneis h=0,50m cada padrão cehop</t>
  </si>
  <si>
    <t xml:space="preserve">Filtro anaeróbio em concreto armado dimensões internas 2,85 x2,85 x 1,80 m</t>
  </si>
  <si>
    <t xml:space="preserve">Filtro anaerobio em alvenaria bloco de cimento, dimensões internas 6,00 x 6,00 x 3,00 m</t>
  </si>
  <si>
    <t xml:space="preserve">Filtro anaeróbio em concreto armado dimensões internas 4,50 x 4,50 x 1,80 m</t>
  </si>
  <si>
    <t xml:space="preserve">Porta em madeira compensada (virola), lisa, semi-ôca, 0.80 x 2.10 m - fornecimento</t>
  </si>
  <si>
    <t xml:space="preserve">Porta em madeira, tipo ficha/calha, 60 x 210 cm - fornecimento</t>
  </si>
  <si>
    <t xml:space="preserve">Porta em madeira de lei, almofadada, 0.60 x 2.10 m, exclusive batentes e ferragens</t>
  </si>
  <si>
    <t xml:space="preserve">Porta em madeira de lei, almofadada, 0.80 x 2.10 m - fornecimento</t>
  </si>
  <si>
    <t xml:space="preserve">Janela em madeira mista, tipo ficha, de abrir, c/batentes simples (caixilhos), exclusive ferragens</t>
  </si>
  <si>
    <t xml:space="preserve">Janela em madeira de lei, tipo com almofadas, de abrir, c/ batentes (14cm) e 2 jogos de aliza, exclusive ferragens</t>
  </si>
  <si>
    <t xml:space="preserve">Janela em madeira de lei, tipo veneziana, de abrir, c/batentes e 2 jogos de alizar, exclusive ferragens</t>
  </si>
  <si>
    <t xml:space="preserve">Janela em madeira de lei, tipo moldura p/ vidro, de correr, c/batentes (14cm) e 2 jogos de alizar, exclusive ferragens e vidros</t>
  </si>
  <si>
    <t xml:space="preserve">Janela em madeira de lei, tipo moldura p/ vidro, de abrir, c/batentes e 2 jogos de alizar, exclusive ferragens e vidros</t>
  </si>
  <si>
    <t xml:space="preserve">Batente em madeira de lei l = 0,14 m (caixão), para portas de 0,60 a 1,00m de largura, h=2,20m, incluso 02 jogos de alizar</t>
  </si>
  <si>
    <t xml:space="preserve">Batente em madeira de lei l = 0,14 m (caixão), incluindo 02 jogos de alizar</t>
  </si>
  <si>
    <t xml:space="preserve">Batente em madeira de lei l = 18m (caixão), para portas ou janelas de correr, incluindo 02 jogos de alizar</t>
  </si>
  <si>
    <t xml:space="preserve">Batente simples (caixilho) em madeira lei 1ª qualid., 7 x 3,5cm, p/portas até 1,00x2,50m</t>
  </si>
  <si>
    <t xml:space="preserve">Batente simples (caixilho) em madeira mista, 7 x3,5cm, p/portas até 1,00 x 2.50m - Rev 06</t>
  </si>
  <si>
    <t xml:space="preserve">Corrimão em madeira para fixação em parede</t>
  </si>
  <si>
    <t xml:space="preserve">Prateleira em compensado, revestida com fórmica</t>
  </si>
  <si>
    <t xml:space="preserve">Prateleira em compensado, revestida com laminado</t>
  </si>
  <si>
    <t xml:space="preserve">Mola hidráulica para porta de madeira (Brasil ou similar)</t>
  </si>
  <si>
    <t xml:space="preserve">Portão em madeira de lei, tipo assoalho, fechado</t>
  </si>
  <si>
    <t xml:space="preserve">Conjunto de ferragens p/ porta interna com fechadura de embutir c/maçaneta, acabam. inox 304 (STAM, linha residencial, ref:1801/19  ou similar) e dobradiças aço, tipo reforçadas, pino solto c/ bolas 3 1/2 " x 2 1/2", esp. = 2,40mm (Líder ou similar)</t>
  </si>
  <si>
    <t xml:space="preserve">Conjunto de ferragens p/ porta banheiro c/ fechadura de embutir c/ maçaneta, acabam. inox 304 (STAM, linha residencial, ref:1820/09  ou similar) e dobradiças aço, tipo reforçadas, pino solto c/ bolas 3 1/2 " x 2 1/2", esp = 2,40mm (Lider ou similar)</t>
  </si>
  <si>
    <t xml:space="preserve">Porta em madeira compensada (virola), lisa, semi-ôca, 0.70 x 2.10 m - fornecimento</t>
  </si>
  <si>
    <t xml:space="preserve">Corrimão de madeira em sucupira - Rev 01</t>
  </si>
  <si>
    <t xml:space="preserve">Basculante em madeira de lei, modelo convencional</t>
  </si>
  <si>
    <t xml:space="preserve">Revisão de esquadria de madeira</t>
  </si>
  <si>
    <t xml:space="preserve">Porta em madeira de lei, almofadada, 0.90 x 2.10 m - fornecimento</t>
  </si>
  <si>
    <t xml:space="preserve">Porta em madeira de lei, almofadada, 1.00 x 2.10 m - fornecimento</t>
  </si>
  <si>
    <t xml:space="preserve">Revisão de janelas pivotante escamas tipo 1 c/ aproveitamento de 80% do material</t>
  </si>
  <si>
    <t xml:space="preserve">Alizares em madeira 1ª qualidade, 5 x 1,5 cm (2 lados)</t>
  </si>
  <si>
    <t xml:space="preserve">Porta em madeira de lei, almofadada, 0.70 x 2.10 m, exclusive batentes e ferragens</t>
  </si>
  <si>
    <t xml:space="preserve">Porta em madeira compensada (virola), lisa, semi-ôca, 0.60 x 2.10 m, exclusive batentes e ferragens</t>
  </si>
  <si>
    <t xml:space="preserve">Pintura para exteriores, tipo textura, com 01 demão de Permalit nobre 222-malha 12, inclusive 01 demão de selador Permaselor, Ibratin ou similar - R1</t>
  </si>
  <si>
    <t xml:space="preserve">Remoção e reassentamento de janela de madeira (inclusive fornecimento de chpauz,caixão e ferragens; exclusive fornecimento da janela) - Rev 01</t>
  </si>
  <si>
    <t xml:space="preserve">Janela em madeira de lei, tipo com almofadas, com postigo, de abrir, c/ batentes (14cm) e 2 jogos de aliza, exclusive ferragens</t>
  </si>
  <si>
    <t xml:space="preserve">Revisão de janela de madeira (tipo almofadada com escama) com aproveitamento de 70%m050006</t>
  </si>
  <si>
    <t xml:space="preserve">Soleira cimentada traço t1 l=33cm - e= 2cm</t>
  </si>
  <si>
    <t xml:space="preserve">Fornecimento e colocação de cremona cromada 1,50m - Rev 02</t>
  </si>
  <si>
    <t xml:space="preserve">Visor em aluminio com vidro liso 4mm</t>
  </si>
  <si>
    <t xml:space="preserve">Porta sanfonada em pvc 0.90 x 2.10 m, cores cinza ou branca, instalada</t>
  </si>
  <si>
    <t xml:space="preserve">Porta em pvc, sanfonada, 0.60 x 2.10 m, cor branca, instalada</t>
  </si>
  <si>
    <t xml:space="preserve">Porta em aluminio, cor N/P/B, tipo pantográfica, inclusive fechadura</t>
  </si>
  <si>
    <t xml:space="preserve">Revisão de esquadrias de alumínio</t>
  </si>
  <si>
    <t xml:space="preserve">Gradil em alumínio anodizado preto</t>
  </si>
  <si>
    <t xml:space="preserve">Alçapão em chapa de aço e = 3/16"</t>
  </si>
  <si>
    <t xml:space="preserve">Grade ferro tipo tijolinho, perfil 1/2 " x 1/8"</t>
  </si>
  <si>
    <t xml:space="preserve">Porta em ferro, tipo pantográfica</t>
  </si>
  <si>
    <t xml:space="preserve">Grade proteção c/ barra chata 1/8" x 5/8"</t>
  </si>
  <si>
    <t xml:space="preserve">Grade proteção c/ barra quadrada ferro 5/8"</t>
  </si>
  <si>
    <t xml:space="preserve">Grade proteção c/ barra redonda ferro 5/8"</t>
  </si>
  <si>
    <t xml:space="preserve">Grade tubo ferro galvanizado 1 1/2"</t>
  </si>
  <si>
    <t xml:space="preserve">Grade tubo ferro galvanizado 2 1/2"</t>
  </si>
  <si>
    <t xml:space="preserve">Grade ferro 1/2 x 1/2"</t>
  </si>
  <si>
    <t xml:space="preserve">Grade e montantes de ferro h=2,10m, inclusive portão, mureta h=0,40m revestida c/ pedra miracema, altura total=2,50m, exclusive pintura da grade - (padrão CEHOP)</t>
  </si>
  <si>
    <t xml:space="preserve">Guarda-corpo em tubo de aço galvanizado 3", alt=0,80m, com espaçamento entre as colunas de 4,00m</t>
  </si>
  <si>
    <t xml:space="preserve">Porta em aço, em chapa galvanizada nº24, raiada, de enrolar</t>
  </si>
  <si>
    <t xml:space="preserve">Remoção de tela galvanizada</t>
  </si>
  <si>
    <t xml:space="preserve">Revisão de esquadria de ferro</t>
  </si>
  <si>
    <t xml:space="preserve">Remoção e reassentamento de esquadria de ferro</t>
  </si>
  <si>
    <t xml:space="preserve">Fornecimento de cadeado 40mm</t>
  </si>
  <si>
    <t xml:space="preserve">Escada de ferro com guarda corpo</t>
  </si>
  <si>
    <t xml:space="preserve">Porta cadeado e cadeado 35 x 33 mm</t>
  </si>
  <si>
    <t xml:space="preserve">Fornecimento e instalação de ferrolho</t>
  </si>
  <si>
    <t xml:space="preserve">Ferrolho ou targeta de fio redondo ( aliança ou similar ) ref.81098  63mm (2 1/2")</t>
  </si>
  <si>
    <t xml:space="preserve">Fechadura (tarjeta) livre-ocupado p/divisória em mármore ou granito, ref. TG0819 - IMAB ou similar, inclusive batente com amortecedor ref. BT0830000 -  IMAB ou similar e parafusos</t>
  </si>
  <si>
    <t xml:space="preserve">Guarda-corpo em tubo de aço galvanizado ø 3" fixado nas extremidades - Rev 02</t>
  </si>
  <si>
    <t xml:space="preserve">Grade de ferro padrão escola, altura 1,55 m, com montantes em perfil "u" de chapa udc 75 x 38 x 2,65 mm (duplo) a cada 3.00m, barras verticais de seção quadrada de 1/2" e barras chata de 1 1/2" x 3/16" (dupla) horizontais , inclusive mureta h=0.40m</t>
  </si>
  <si>
    <t xml:space="preserve">Guarda-corpo em tubo de aço galvanizado ø 4" fixado nas extremidades - Rev 02</t>
  </si>
  <si>
    <t xml:space="preserve">Basculante de ferro</t>
  </si>
  <si>
    <t xml:space="preserve">Gradil de ferro 1/2"x1/2"espaçamento 10cm-montantes de tubo de aço galv. ø 2"espaçamento 3m inclusive assentamento - Rev 03_12/2021</t>
  </si>
  <si>
    <t xml:space="preserve">Guarda-corpo tubo de aço galvanizado 2" h = 1,10 m</t>
  </si>
  <si>
    <t xml:space="preserve">Fornecimento de cadeado 50mm</t>
  </si>
  <si>
    <t xml:space="preserve">Tranca de cela - grade tipo ii</t>
  </si>
  <si>
    <t xml:space="preserve">Vidro liso incolor 3mm - Rev 01_10/2021</t>
  </si>
  <si>
    <t xml:space="preserve">Vidro liso incolor 4mm - Rev 01_10/2021</t>
  </si>
  <si>
    <t xml:space="preserve">Vidro liso incolor 5mm - Rev 01_10/2021</t>
  </si>
  <si>
    <t xml:space="preserve">Vidro liso incolor 6mm - Rev 01_10/2021</t>
  </si>
  <si>
    <t xml:space="preserve">Vidro liso fumê 4mm - Rev 01_10/2021</t>
  </si>
  <si>
    <t xml:space="preserve">Vidro liso fumê 6mm - Rev 01_10/2021</t>
  </si>
  <si>
    <t xml:space="preserve">Vidro fantasia canelado 4 mm - Rev 02_10/2021</t>
  </si>
  <si>
    <t xml:space="preserve">Vidro temperado  8 mm, liso, transparente, com ferragens - Rev 04_10/2021</t>
  </si>
  <si>
    <t xml:space="preserve">Vidro temperado 10 mm, liso, transparente, com ferragens - Rev 02_10/2021</t>
  </si>
  <si>
    <t xml:space="preserve">Mola para porta blindex</t>
  </si>
  <si>
    <t xml:space="preserve">Espelho plano 3mm</t>
  </si>
  <si>
    <t xml:space="preserve">Espelho plano 4mm</t>
  </si>
  <si>
    <t xml:space="preserve">Persiana vertical em alumínio</t>
  </si>
  <si>
    <t xml:space="preserve">Persiana horizontal 25mm, microline ou similar</t>
  </si>
  <si>
    <t xml:space="preserve">Persiana horizontal 15mm, slimlux ou similar</t>
  </si>
  <si>
    <t xml:space="preserve">Tela de nylon tipo mosquiteiro com moldura em madeira, para esquadrias - Rev 01</t>
  </si>
  <si>
    <t xml:space="preserve">Assentamento de esquadrias de alumínio</t>
  </si>
  <si>
    <t xml:space="preserve">Fornecimento e instalação de rede de proteção em nylon malha 10 x 10 cm para quadra de esporte</t>
  </si>
  <si>
    <t xml:space="preserve">Argamassa cimento e areia traço t-1 (1:3) - 1 saco cimento 50kg / 3 padiolas areia dim. 0.35 x 0.45 x 0.23 m - Confecção mecânica e transporte</t>
  </si>
  <si>
    <t xml:space="preserve">Argamassa cimento e areia traço t-2 (1:3), com aditivo bianco ou similar -1 saco cimento 50kg / 3 padiolas areia dim. 0,35x0,45x0,23m / 6kg aditivo bianco - Confecção mecânica e transporte</t>
  </si>
  <si>
    <t xml:space="preserve">Argamassa cimento e areia traço t-3 (1:3), com aditivo vedacit ou similar- 1 saco cimento 50kg / 3 padiolas areia dim. 0,35x0,45x0,23m / 2kg aditivo vedacit - Confecção mecânica e transporte</t>
  </si>
  <si>
    <t xml:space="preserve">Argamassa cimento e areia traço t-4 (1:5) - 1 saco cimento 50kg / 5 padiolas areia dim. 0,35z0,45x0,23m - Confecção mecânica e transporte</t>
  </si>
  <si>
    <t xml:space="preserve">Chapisco em parede, rústico,  com argamassa traço t1 - 1:3 (cimento / areia) - Rev 02_04/2022</t>
  </si>
  <si>
    <t xml:space="preserve">Reboco ou emboço externo, de parede, com argamassa traço t5 - 1:2:8 (cimento / cal / areia), espessura 2,0 cm</t>
  </si>
  <si>
    <t xml:space="preserve">Cantoneira alumínio anodizado colorido, 1 1/2" x 1 1/2" x 1/4</t>
  </si>
  <si>
    <t xml:space="preserve">Cantoneira alumínio anodizado cor fosca, 1 1/2" x 1 1/2" x 1/8"</t>
  </si>
  <si>
    <t xml:space="preserve">Revestimento ceramico para parede, 15 x 15 cm, azulejo branco, tipo "A", aplicado com argamassa industrializada ac-i, rejuntado, exclusive emboço</t>
  </si>
  <si>
    <t xml:space="preserve">Revestimento ceramico para parede, 15 x 15 cm, azulejo branco, tipo "B", aplicado com argamassa industrializada ac-i, rejuntado, exclusive emboço</t>
  </si>
  <si>
    <t xml:space="preserve">Pastilha cerâmica esmaltada, 5 x 5 cm, marca NGK, linha Gran, cor branco araruama, ref: GR-701, aplicada com argamassa industrializada ac-ii, rejuntada, exclusive emboço (ou similar)</t>
  </si>
  <si>
    <t xml:space="preserve">Limpeza de revestimentos cerâmicos</t>
  </si>
  <si>
    <t xml:space="preserve">Rejuntamento de revestimentos cerâmicos 20cm x 20cm - Rev 02_04/2022</t>
  </si>
  <si>
    <t xml:space="preserve">Revestimento cerâmico para parede, 9,5 x 9,5 cm, pei-1, linha arq design, azul médio ou escuro, Portobello ou similar, aplicado com argamassa industrializada ac-ii, rejuntado, exclusive regularização de base ou emboço</t>
  </si>
  <si>
    <t xml:space="preserve">Revestimento cerâmico para parede, 9.5 x 9.5 cm, pei-3, linha arq neve, Portobello, aplicado com argamassa industrializada ac-i, rejuntado, exclusive regularização de base ou emboço</t>
  </si>
  <si>
    <t xml:space="preserve">Remoção e reposição de piso em pedra portuguesa sobre camada de areai</t>
  </si>
  <si>
    <t xml:space="preserve">Revestimento com chapa em fórmica brilhante, esp. = 1,3 mm, colada c/ formicola ou similar</t>
  </si>
  <si>
    <t xml:space="preserve">Revestimento com chapa em fórmica texturizada, esp. = 1,3 mm colada c/ formicola ou similar</t>
  </si>
  <si>
    <t xml:space="preserve">Revestimento para parede com lambri de cumaru/ipê champanhe, colado</t>
  </si>
  <si>
    <t xml:space="preserve">Revestimento para parede com chapa eucatex, e = 6,4 mm, colado c/ adesivo ec-461-3m ou similar, diretamente sobre emboço</t>
  </si>
  <si>
    <t xml:space="preserve">Revestimento para parede com chapa de aço inoxidável nº22, 200x100cm, colada c/ adesivo compound ou similar, sobre compensado naval</t>
  </si>
  <si>
    <t xml:space="preserve">Revestimento para parede com chapa em aço galvanizado nº24, 200x100cm, colada c/ adesivo compound ou similar, sobre compensado naval</t>
  </si>
  <si>
    <t xml:space="preserve">Fornecimento e instalação de brises em pvc com aletas na cor amarelo translúcido e montantes em alumínio ref 100 "como vent"</t>
  </si>
  <si>
    <t xml:space="preserve">Fornecimento e instalação de brises em pvc com aletas na cor branco translúcido e montantes em alumínio ref 100 "como vent"</t>
  </si>
  <si>
    <t xml:space="preserve">Revestimento para piso ou parede em granito cinza andorinha, polido, e = 2cm, aplicado com argamassa industrializada ac-ii, rejuntado, exclusive emboço</t>
  </si>
  <si>
    <t xml:space="preserve">Revestimento para piso ou parede em granito verde ubatuba, e=2cm,  aplicado com argamassa industrializada ac-ii, rejuntado, exclusive emboço</t>
  </si>
  <si>
    <t xml:space="preserve">Revestimento para piso ou parede em mármore Bahia ou Marta Rocha, e=2cm, aplicado com argamassa industrializada ac-ii, rejuntado, exclusive emboço</t>
  </si>
  <si>
    <t xml:space="preserve">Revestimento para piso ou parede em mármore branco, aplicado com argamassa industrializada ac-ii, rejuntado, exclusive emboço</t>
  </si>
  <si>
    <t xml:space="preserve">Compensado 15mm c/ formica brilhante colada c/ formicola ou similar, para parede</t>
  </si>
  <si>
    <t xml:space="preserve">Forro de madeira lambri cumaru/ipê champanhe, régua de 10cm, e= 9mm,  inclusive madeiramento de suporte (sarrafo), instalado</t>
  </si>
  <si>
    <t xml:space="preserve">Forro de madeira lambri pau d'arco, e = 6,4 mm,  inclusive madeiramento de suporte (sarrafo), instalado</t>
  </si>
  <si>
    <t xml:space="preserve">Forro de gesso comum, em placas 60 x 60 cm, c/ isolamento em lã de vidro, inclusive madeiramento com ripões 3,5cm x 5,5cm, instalado</t>
  </si>
  <si>
    <t xml:space="preserve">Forro de madeira angelin, em réguas 10 cm, inclusive madeiramento de suporte (sarrafos), instalado</t>
  </si>
  <si>
    <t xml:space="preserve">Forro de madeira pinho, em réguas 10 cm,  inclusive madeiramento de suporte (sarrafo), instalado</t>
  </si>
  <si>
    <t xml:space="preserve">Sanca ou cimalha em gesso l = 6 cm</t>
  </si>
  <si>
    <t xml:space="preserve">Sanca ou cimalha em gesso l = 10 cm</t>
  </si>
  <si>
    <t xml:space="preserve">Cimalha em madeira angelin dimensões 5cm x 3,2cm</t>
  </si>
  <si>
    <t xml:space="preserve">Forro de gesso comum, em placas 60x60 cm, inclusive madeiramento com ripões 3,5cm x 5,5cm, instalado</t>
  </si>
  <si>
    <t xml:space="preserve">Forro luxalon cell t 15, placas 62.5 x 62.5 cm com tratamento térmico, instalado</t>
  </si>
  <si>
    <t xml:space="preserve">Impermeabilização - Proteção mecânica de superficie com argamassa cimento e areia, traço 1:3</t>
  </si>
  <si>
    <t xml:space="preserve">Impermeabilização de alicerce e viga baldrame com 1 demão tinta asfáltica tipo Neutrol da Vedacit ou similar, inclusive argamassa impermeabilização esp=2cm</t>
  </si>
  <si>
    <t xml:space="preserve">Isolamento térmico c/ mantas lã vidro, e = 25 mm, fixadas c/ asfalto oxidado</t>
  </si>
  <si>
    <t xml:space="preserve">Isolamento acústico c/ painel  em lã de vidro e = 25mm (isover-santa marina ref psi - 30/25mm ou similar)</t>
  </si>
  <si>
    <t xml:space="preserve">Isolamento acústico c/ painel  em lã de vidro e = 50mm (isover-santa marina ref psi - 30/50mm ou similar)</t>
  </si>
  <si>
    <t xml:space="preserve">Peitoril cimento traço t1, c/ largura = 17 cm, esp = 4 cm</t>
  </si>
  <si>
    <t xml:space="preserve">Peitoril cimento traço t1, c/ largura = 22 cm, esp = 4 cm</t>
  </si>
  <si>
    <t xml:space="preserve">Peitoril granito cinza polido, c/ largura = 17 cm, esp = 2 cm</t>
  </si>
  <si>
    <t xml:space="preserve">Peitoril granito cinza polido, c/ largura = 22 cm, esp = 2 cm</t>
  </si>
  <si>
    <t xml:space="preserve">Peitoril mármore branco, c/ largura = 17 cm, esp = 2 cm</t>
  </si>
  <si>
    <t xml:space="preserve">Peitoril mármore branco, c/ largura = 22 cm, esp = 2 cm</t>
  </si>
  <si>
    <t xml:space="preserve">Peitoril marmorite, c/ largura = 17 cm, esp = 2 cm</t>
  </si>
  <si>
    <t xml:space="preserve">Peitoril marmorite, c/ largura = 22 cm, esp = 2 cm</t>
  </si>
  <si>
    <t xml:space="preserve">Tampo balcão granito verde ubatuba polido c/ largura = 57 cm, e = 2 cm</t>
  </si>
  <si>
    <t xml:space="preserve">Tampo balcão marmore branco polido c/ largura = 57 cm, e = 2 cm</t>
  </si>
  <si>
    <t xml:space="preserve">Tampo de balcão em granito preto, e=2cm</t>
  </si>
  <si>
    <t xml:space="preserve">Peitoril mármore branco, c/ largura = 32 cm, esp = 2 cm</t>
  </si>
  <si>
    <t xml:space="preserve">Vaso sanitário convencional, linha ravena P9, DECA ou similar, c/caixa de descarga de sobrepor AKROS ou similar, assento almofadado ASTRA TPK, conj. fixação DECA SP13 ou similar, anel de vedação, tubo de ligação cromado e engate plástico</t>
  </si>
  <si>
    <t xml:space="preserve">Vaso sanitário convencional, linha ravena P9, DECA ou similar, incl.caixa de descarga de embutir MONTANA ou similar, assento ASTRA TPK ou similar, conj. de fixação DECA SP13 ou similar, anel de vedação, tubo de ligação acab.cromado e engate plástico</t>
  </si>
  <si>
    <t xml:space="preserve">Vaso sanitário convencional, linha carrara P60, DECA ou similar, incl. caixa de descarga de embutir MONTANA ou similar, assento DECA AP60 ou similar, conj. fixação DECA SP13 ou similar, anel de vedação, tubo acab.de ligação cromado e engate plástico</t>
  </si>
  <si>
    <t xml:space="preserve">Vaso sanitário convencional, linha carrara P60, DECA ou similar, incl.válvula de descarga HYDRA ou similar, assento DECA AP61 ou similar, conj. fixação DECA SP13 ou similar, anel de vedação e tubo de ligação com acabamento cromado</t>
  </si>
  <si>
    <t xml:space="preserve">Vaso sanitario c/caixa de descarga acoplada, linha carrara CP626, DECA ou similar, inclusive assento DECA AP61 ou similar, conjunto de fixação DECA SP13 ou similar, anel de vedação e engate plástico</t>
  </si>
  <si>
    <t xml:space="preserve">Bacia turca (celite ref 003006), caixa de descarga de embutir (montana) ou similares</t>
  </si>
  <si>
    <t xml:space="preserve">Lavatório louça (Deca-Ravena ref L-915) sem coluna, c/válvula, sifão, engate e torneira (herc ref 1994) todos de plástico, conj. de fixação (deca ref sp7) ou similares</t>
  </si>
  <si>
    <t xml:space="preserve">Cuba de embutir oval (deca linha ref l37)  p/ instalação em bancadas, c/ sifão cromado (deca ref c1680) , engate cromado (deca) ou similares</t>
  </si>
  <si>
    <t xml:space="preserve">Bancada de madeira compensada 1,50m x 0,60m revestida em fórmica para instalação de lavatório</t>
  </si>
  <si>
    <t xml:space="preserve">Tanque de louça (deca reftq 03) com coluna (deca refct 25), com torneira metálica (deca linha c23 ref 1153), c/ válvula de plástico e conjunto de fixação ou similares</t>
  </si>
  <si>
    <t xml:space="preserve">Tanque simples em mármore sintético c/ torneira cromada (deca linha c23 ref 1153) , c/ válvula de plástico conjunto de fixação, sifão de plástico ou similares</t>
  </si>
  <si>
    <t xml:space="preserve">Cuba de aço inox 304, dimensões 35 x 40cm, para instalação em bancada, c/ válvula cromada (deca ref 1623), sifão  cromado (deca ref c1680), torneira cromada (deca linha c40 ref 1159) e engate de plástico ou similares - Rev 02</t>
  </si>
  <si>
    <t xml:space="preserve">Cuba de aço inox 304, dimensões 34 x 56cm, para instalação em bancada, c/ válvula cromada (deca ref 1623), sifão  cromado (deca ref c1680), torneira cromada (deca linha c40 ref1159) e engate de plástico ou similares - Rev 03</t>
  </si>
  <si>
    <t xml:space="preserve">Chuveiro simples de plástico (herc ref 1980 ou similar), c/ registro de pressão de pvc</t>
  </si>
  <si>
    <t xml:space="preserve">Chuveiro elétrico de plástico (lorenzetti ou similar)</t>
  </si>
  <si>
    <t xml:space="preserve">Meia saboneteira de louça deca ref a380 ou similar</t>
  </si>
  <si>
    <t xml:space="preserve">Papeleira de louça, DECA A480, 15 x 15cm ou similar</t>
  </si>
  <si>
    <t xml:space="preserve">Porta toalha inox para papel toalha em rolo</t>
  </si>
  <si>
    <t xml:space="preserve">Porta toalha inox para papel toalha em folha</t>
  </si>
  <si>
    <t xml:space="preserve">Registro gaveta bruto  1/2" (ref 1510 hd)  Deca ou similar</t>
  </si>
  <si>
    <t xml:space="preserve">Registro gaveta bruto  3/4" (ref.1510 hd ) Deca ou similar</t>
  </si>
  <si>
    <t xml:space="preserve">Registro gaveta bruto 1" (ref 1510 hd) Deca ou similar</t>
  </si>
  <si>
    <t xml:space="preserve">Registro gaveta bruto 1 1/2" (ref 1510 hd) Deca ou similar</t>
  </si>
  <si>
    <t xml:space="preserve">Porta sabão liquido de plástico</t>
  </si>
  <si>
    <t xml:space="preserve">Registro de pressão 1/2" em PVC</t>
  </si>
  <si>
    <t xml:space="preserve">Fornecimento e instalação de caixa de descarga de sobrepor</t>
  </si>
  <si>
    <t xml:space="preserve">Chuveiro plástico sem registro</t>
  </si>
  <si>
    <t xml:space="preserve">Saboneteira para sabão líquido</t>
  </si>
  <si>
    <t xml:space="preserve">Caixa de descarga de sobrepor completa akros ou similar</t>
  </si>
  <si>
    <t xml:space="preserve">Caixa de descarga de embutir com acabamento em PVC (Montana, linha Elegance ou similar)</t>
  </si>
  <si>
    <t xml:space="preserve">Tanque em aço inox, incluso torneira cromada e sifão PVC</t>
  </si>
  <si>
    <t xml:space="preserve">Assento plástico, universal, branco, para vaso sanitário, padrão popular</t>
  </si>
  <si>
    <t xml:space="preserve">Acabamento para válvula hydra</t>
  </si>
  <si>
    <t xml:space="preserve">Torneira de metal ø 1/2" p/ lavatório (deca ref 1190 c-40 ou similar)</t>
  </si>
  <si>
    <t xml:space="preserve">Fornecimento e instalação de sifão cromado para lavatório</t>
  </si>
  <si>
    <t xml:space="preserve">Vaso sanitário convencional, linha ravena P9, DECA ou similar, com assento plastico universal branco, tubo de ligação cromado e conjunto de fixação Deca ou similar, exceto caixa descarga</t>
  </si>
  <si>
    <t xml:space="preserve">Secador de mão eletrônico 110/220v - Rev 02</t>
  </si>
  <si>
    <t xml:space="preserve">Assentamento de pia inox comp:1,20m</t>
  </si>
  <si>
    <t xml:space="preserve">Tampo em aço inoxidavel (sem cuba), fornecimento e instalação, L=57cm</t>
  </si>
  <si>
    <t xml:space="preserve">Assentamento de cuba inox em bancada de mármore, inclusive fornecimento e assentamento de engate, sifão, valvula e torneira. Exclusive fornecimento da cuba inox. Rev 02</t>
  </si>
  <si>
    <t xml:space="preserve">Reposição de vaso sanitário convencional - Rev 02_04/2022</t>
  </si>
  <si>
    <t xml:space="preserve">Assento plastico, universal, branco, para vaso sanitario, tipo convencional.</t>
  </si>
  <si>
    <t xml:space="preserve">Fornecimento e instalação de engate cromado</t>
  </si>
  <si>
    <t xml:space="preserve">Fornecimento e instalação de engate plástico</t>
  </si>
  <si>
    <t xml:space="preserve">Vaso sanitário convencional, linha ravena P9, DECA ou similar, incl. válvula de descarga cromada HYDRA ou similar, assento ASTRA TPK ou similar, conj. de fixação DECA SP13 ou similar, anel de vedação, tubo de ligação acab. cromado e engate plástico</t>
  </si>
  <si>
    <t xml:space="preserve">Vaso sanitário convencional, linha infantil 08254, CELITE ou similar, inclusive assento sanitário infantil, conjunto de fixação DECA SP13 ou similar, anel de vedação, tubo de ligação com acabamento cromado e engate plástico</t>
  </si>
  <si>
    <t xml:space="preserve">Vaso sanitário convencional, linha infantil 08254, CELITE ou similar, inclusive válvula de descarga HYDRA ou similar, assento sanitário infantil, conjunto de fixação DECA SP13 ou similar, anel de vedação e tubo de ligação com acabamento cromado</t>
  </si>
  <si>
    <t xml:space="preserve">Pia de cozinha com bancada em aço inox, dim 1,20x0,60m c/ 01 cuba, válvula cromada, sifão cromado e torneira cromada, concretada e assentada. Rev.04</t>
  </si>
  <si>
    <t xml:space="preserve">Espelho cristal redondo, diam=40cm, com moldura</t>
  </si>
  <si>
    <t xml:space="preserve">Espelho de cristal com moldura 60x70cm</t>
  </si>
  <si>
    <t xml:space="preserve">Fornecimento e instalação de torneira de limpeza c/ chave de acionamento ø = 1/2"</t>
  </si>
  <si>
    <t xml:space="preserve">Torneira cromada para jardim, DECA 1153C39, 1/2" ou similar</t>
  </si>
  <si>
    <t xml:space="preserve">Vaso sanitário convencional, linha popular, com assento plastico universal branco e conjunto de fixação, exceto caixa descarga - Rev 04</t>
  </si>
  <si>
    <t xml:space="preserve">Vaso sanitário convencional, linha popular, c/caixa de descarga de sobrepor AKROS ou similar, assento plastico universal branco, conjunto de fixação, tubo de ligação e engate plástico - Rev 04</t>
  </si>
  <si>
    <t xml:space="preserve">Cuba de louça de embutir (oval ou circular) inclusive sifão cromado, válvula cromada para pia e engate cromado</t>
  </si>
  <si>
    <t xml:space="preserve">Cuba de louça de embutir (oval ou circular) inclusive sifão plástico, válvula plástica para pia e engate plástico</t>
  </si>
  <si>
    <t xml:space="preserve">Lavatório louça (Deca-Ravena ref L-915) com coluna, c/ sifão plástico, válvula plástica, engate PVC e torneira plastica ou similares</t>
  </si>
  <si>
    <t xml:space="preserve">Pia de cozinha com bancada em aço inox, dim 2,00x0,60m, c/ 02 cubas,válvulas cromada, torneiras cromada e sifão cromado, concretada e assentada - Rev 03</t>
  </si>
  <si>
    <t xml:space="preserve">Fornecimento e instalação de sifão cromado para pia</t>
  </si>
  <si>
    <t xml:space="preserve">Remoção de vaso sanitário</t>
  </si>
  <si>
    <t xml:space="preserve">Suporte para auxílio de deficientes físicos (barra de apoio) l = 50cm em tubo de ferro galvanizado d = 1 1/2"</t>
  </si>
  <si>
    <t xml:space="preserve">Pia de cozinha com bancada em aço inox, dim 1,00x0,60m, c/ 01 cuba, sifão cromado, válvula cromada e torneira cromada, concretada e assentada. Rev.03</t>
  </si>
  <si>
    <t xml:space="preserve">Pia de cozinha com bancada em mármore branco, dim 1.00x0.60, com 01 cuba de aço inox, sifão cromado, válvula cromada, torneira em aço inox, concretada e assentada. Rev 02</t>
  </si>
  <si>
    <t xml:space="preserve">Pia de cozinha com bancada em aço inox, dim 1,20x0,60m, c/ 01 cuba, sifão cromado, válvula cromada, torneira cromada, concretada e assentada. Rev 03</t>
  </si>
  <si>
    <t xml:space="preserve">Pia de cozinha com bancada em aço inox, dim 1,40x0,60, com 01 cuba, sifão cromado, válvula cromada, torneira cromada, concretada e assentada.</t>
  </si>
  <si>
    <t xml:space="preserve">Pia de cozinha com bancada em aço inox, dim 1,60x0,60, com 01 cuba, sifão cromado, válvula cromada, torneira cromada, concretada e assentada.</t>
  </si>
  <si>
    <t xml:space="preserve">Pia de cozinha com bancada em aço inox, dim 1,80x0,60, com 01 cuba, sifão cromado, válvula cromada, torneira cromada, concretada e assentada.</t>
  </si>
  <si>
    <t xml:space="preserve">Pia de cozinha com bancada em aço inox, dim 2,00x0,60m, com 01 cuba, sifão cromado, válvula cromada, torneira cromada, concretada e assentada</t>
  </si>
  <si>
    <t xml:space="preserve">Pia de cozinha com bancada em aço inox, dim 1,80x0,60, c/ 02 cubas, sifão cromado, válvula cromada, torneira cromada, concretada e assentada.</t>
  </si>
  <si>
    <t xml:space="preserve">Pia de cozinha com bancada em mármore branco, dim 1.20x0.60, com 01 cuba de aço inox, sifão cromado, válvula cromada, torneira em aço inox, inclusive rodopia 10 cm, assentada.</t>
  </si>
  <si>
    <t xml:space="preserve">Pia de cozinha com bancada em mármore branco, dim 1.40x0.60, com 01 cuba de aço inox, sifão cromado, válvula cromada, torneira em aço inox, inclusive rodopia 10 cm, assentada.</t>
  </si>
  <si>
    <t xml:space="preserve">Pia de cozinha com bancada em mármore sintético, dim 1.00x0.50, com 01 cuba, sifão plástico, válvula em pvc, torneira cromada, assentada.</t>
  </si>
  <si>
    <t xml:space="preserve">Pia de cozinha com bancada em mármore sintético, dim 1.20x0.50, com 01 cuba, sifão plático, válvula em pvc, torneira em aço inox, assentada.</t>
  </si>
  <si>
    <t xml:space="preserve">Pia de cozinha com bancada em mármore sintético, dim 1.40x0.50, com 01 cuba, sifão plástico, válvula em pvc, torneira em aço inox, assentada.</t>
  </si>
  <si>
    <t xml:space="preserve">Pia de cozinha com bancada em mármore sintético, dim 1.60x0.50, com 01 cuba, sifão plático, válvula em pvc, torneira em aço inox, assentada.</t>
  </si>
  <si>
    <t xml:space="preserve">Caixa sifonada quadrada, com três entradas e uma saida, d = 100x100x50mm, ref. nº 68, acabamento aluminio Akros ou similar</t>
  </si>
  <si>
    <t xml:space="preserve">Lavatório louça, sem coluna, padrão popular, c/ válvula, sifão, engate e torneira herc ref.1994, todos em plástico, inclusive conj. de fixação ou similares - Rev 03</t>
  </si>
  <si>
    <t xml:space="preserve">Lastro de concreto simples regularizado, fck=13,5 mpa,lançado e adensado</t>
  </si>
  <si>
    <t xml:space="preserve">Piso cimentado liso traço 1:5, e = 3 cm</t>
  </si>
  <si>
    <t xml:space="preserve">Piso cimentado liso traço 1:5, e = 3 cm, c/ junta plástica 3 x 27 mm</t>
  </si>
  <si>
    <t xml:space="preserve">Piso cimentado desempolado traço 1:5, e = 3 cm</t>
  </si>
  <si>
    <t xml:space="preserve">Pavimentação em áreas não sujeitas a tráfego, com placas de concreto simples 40 x 40 x 3 cm, sobre colchão areia e = 3 cm, rejuntadas com arg. traço t4</t>
  </si>
  <si>
    <t xml:space="preserve">Pavimentação em concreto usinado, bomb., lançado e adensado, não armado, fck=25mpa, estampado, colorido, tipo tech - stone ou similar,  e = 10 cm, regulariz. compac. subleito, lona plástica   inccl. juntas serradas 5x10 a 40mm - Rev 01</t>
  </si>
  <si>
    <t xml:space="preserve">Regularização de base para revest. de pisos com arg. traço t4, esp. média = 2,5cm</t>
  </si>
  <si>
    <t xml:space="preserve">Fornecimento e assentamento de juntas plásticas para pisos 27 x 3mm</t>
  </si>
  <si>
    <t xml:space="preserve">Soleira cimentada traço t1, l=33cm e= 2cm</t>
  </si>
  <si>
    <t xml:space="preserve">Polimento de piso de alta resistência (existente)</t>
  </si>
  <si>
    <t xml:space="preserve">Pavimentação em concreto usinado, bomb., lançado e adensado, armado, fck=25mpa, estampado, colorido, tipo tech - stone ou similar, e = 10cm, tela simples  soldada q61, regulariz. compac. subleito, lona plástica, incl. juntas serradas 5x10 a 40mm</t>
  </si>
  <si>
    <t xml:space="preserve">Pavimentação em concreto usinado, bomb., lançado e adensado, armado, fck=25mpa, estampado, colorido, tipo tech - stone ou similar, e = 12,5cm, tela dupla soldada q61, regulariz. compac. subleito, lona plástica, incl. juntas serradas 5x10 a 40mm - R04</t>
  </si>
  <si>
    <t xml:space="preserve">Piso em ladrilho hidráulico liso, uma cor, 20 x 20 cm,aplicado com argamassa industrializada ac-i, rejuntado, exclusive regularização de base ou emboço</t>
  </si>
  <si>
    <t xml:space="preserve">Aplicação de resina sobre revestimento de pedra piso ou parede</t>
  </si>
  <si>
    <t xml:space="preserve">Revestimento cerâmico para piso ou parede, 45 x 45 cm, alta resistência, linha porcelanato progetto, Portobello ou similar, aplicado com argamassa industrializada ac-iii, rejuntado, exclusive regularização de base ou emboço</t>
  </si>
  <si>
    <t xml:space="preserve">Revestimento de piso ou parede com ardósia cinza, dimensões 20 x 20 cm, aplicada com argamassa industrializada ac-ii, exclusive regularização de base</t>
  </si>
  <si>
    <t xml:space="preserve">Revestimento de piso ou parede com ardósia cinza, dimensões 20 x 30 cm, aplicada com argamassa industrializada ac-ii, exclusive regularização de base</t>
  </si>
  <si>
    <t xml:space="preserve">Revestimento de piso ou parede com ardósia cinza, dimensões 40 x 40 cm, aplicada com argamassa industrializada ac-ii, exclusive regularização de base</t>
  </si>
  <si>
    <t xml:space="preserve">Piso em granito cinza andorinha, e=2cm, polido, aplicado com argamassa industrializada ac-ii, rejuntado, exclusive regularização de base</t>
  </si>
  <si>
    <t xml:space="preserve">Piso em mármore branco, polido, dimensões 30 x 30 cm, e=2cm, aplicado com argamassa industrializada ac-i, rejuntado, exclusive regularização de base</t>
  </si>
  <si>
    <t xml:space="preserve">Revestimento de piso com pedra lagoa santa, aplicada com argamassa industrializada ac-ii, exclusive regularização de base</t>
  </si>
  <si>
    <t xml:space="preserve">Revestimento de piso ou parede com com pedra miracema, aplicada com argamassa industrializada ac-ii, exclusive regularização de base</t>
  </si>
  <si>
    <t xml:space="preserve">Revestimento de piso com pedra são domingos, aplicada com argamassa industrializada ac-ii, exclusive regularização de base</t>
  </si>
  <si>
    <t xml:space="preserve">Revestimento de piso ou parede com com pedra silvalita, aplicada com argamassa industrializada ac-ii, exclusive regularização de base</t>
  </si>
  <si>
    <t xml:space="preserve">Carpete (fademac ou similar), e = 4,5 mm, colado sobre cimentado, plastificado, c/ adesivo base pva, exclusive cimentado</t>
  </si>
  <si>
    <t xml:space="preserve">Piso vinílico 30 x 30 cm, e=2mm, liso, fixado com cola sobre cimentado, Paviflex ou similar (exceto cimentado)</t>
  </si>
  <si>
    <t xml:space="preserve">Piso vinílico 30 x 30 cm, e=3,2mm, liso, fixado com cola sobre cimentado, Paviflex ou similar (exceto cimentado)</t>
  </si>
  <si>
    <t xml:space="preserve">Piso elevado c/  placa de aço preenchida com concreto celular, revestido com paviflex e=3,2mm c/ pedestais telescópico galv. à fogo, dim.600 x 600 x 30mm</t>
  </si>
  <si>
    <t xml:space="preserve">Fita antiderrapante safety-walk "3m" l=5cm ou similar</t>
  </si>
  <si>
    <t xml:space="preserve">Piso em assoalho de madeira lei (Pau D´Arco) - Extra, réguas macho e fêmea 15cm x 2cm, sobre ripão 3,5cm x 5,5cm</t>
  </si>
  <si>
    <t xml:space="preserve">Raspagem e enceramento em piso de madeira - Rev 02</t>
  </si>
  <si>
    <t xml:space="preserve">Raspagem e enceramento de rodapé de madeira</t>
  </si>
  <si>
    <t xml:space="preserve">Fornecimento e Instalação de Piso de borracha 500 x 500 x 3mm, cor Preta, (Plurigoma, Daud ou similar)</t>
  </si>
  <si>
    <t xml:space="preserve">Revestimento de piso com pó pedra espalhado, esp. = 7,0 cm</t>
  </si>
  <si>
    <t xml:space="preserve">Pavimentação c/ brita granítica nº0, espalhada, e = 5,0 cm</t>
  </si>
  <si>
    <t xml:space="preserve">Pavimentação c/ brita granítica  nº1, espalhada, e = 5,0cm</t>
  </si>
  <si>
    <t xml:space="preserve">Piso em ladrilho hidráulico "trottoir" 20 x 20 cm, sobre base niveladora de argamassa</t>
  </si>
  <si>
    <t xml:space="preserve">Revestimento de piso com pedra portuguesa</t>
  </si>
  <si>
    <t xml:space="preserve">Pavimentação ornamental com seixo rolado espalhado</t>
  </si>
  <si>
    <t xml:space="preserve">Remoção e reposição de pavimentação a paralelepípedo ou pré-moldado de concreto</t>
  </si>
  <si>
    <t xml:space="preserve">Pavimentação em placas de concreto simples, fck 35 mpa, e=21 cm, em áreas sujeitas à cargas pesadas</t>
  </si>
  <si>
    <t xml:space="preserve">Rodapé cimentado traço t1, h = 5 cm, e = 1,5 cm</t>
  </si>
  <si>
    <t xml:space="preserve">Rodapé cimentado traço t1, h = 7 cm, e = 1,5 cm</t>
  </si>
  <si>
    <t xml:space="preserve">Rodapé cimentado traço t1, h = 10 cm, e = 1,5 cm</t>
  </si>
  <si>
    <t xml:space="preserve">Rodapé em granito, h = 5 cm, e = 2,0 cm, aplicado com argamassa industrializada ac-i</t>
  </si>
  <si>
    <t xml:space="preserve">Rodapé em granito, h = 7 cm, e = 2,0 cm, aplicado com argamassa industrializada ac-i</t>
  </si>
  <si>
    <t xml:space="preserve">Rodapé em granito, polido, tipo andorinha/ quartz/ castelo/ corumba, h = 10 cm, e = 2,0 cm, aplicado com argamassa industrializada ac-i</t>
  </si>
  <si>
    <t xml:space="preserve">Rodapé madeira 7 x 1,5 cm, inclusive chapuzes 7 x 7 x 2,5 cm</t>
  </si>
  <si>
    <t xml:space="preserve">Rodapé madeira 10 x 1,5 cm, inclusive chapuzes 7 x 7 x 2,5 cm</t>
  </si>
  <si>
    <t xml:space="preserve">Rodapé mármore, h = 5 cm, e = 2 cm, aplicado com argamassa industrializada ac-i</t>
  </si>
  <si>
    <t xml:space="preserve">Rodapé mármore branco, h = 7 cm, e = 2 cm, aplicado com argamassa industrializada ac-i</t>
  </si>
  <si>
    <t xml:space="preserve">Rodapé mármore, h = 10 cm, e = 2 cm, aplicado com argamassa industrializada ac-i</t>
  </si>
  <si>
    <t xml:space="preserve">Rodapé alta resistência, h =  7 cm</t>
  </si>
  <si>
    <t xml:space="preserve">Rodapé alta resistência, h = 10 cm</t>
  </si>
  <si>
    <t xml:space="preserve">Soleira alta resistência moldada "in-loco", e = 2 cm, l = 15 cm</t>
  </si>
  <si>
    <t xml:space="preserve">Soleira cimentado traço t1, l = 15 cm, e = 2 cm</t>
  </si>
  <si>
    <t xml:space="preserve">Soleira cimentado traço t1, l = 18 cm, e = 2 cm</t>
  </si>
  <si>
    <t xml:space="preserve">Soleira em granito cinza andorinha, l = 15 cm, e = 2 cm</t>
  </si>
  <si>
    <t xml:space="preserve">Soleira em granito cinza andorinha, l = 18 cm, e = 2 cm</t>
  </si>
  <si>
    <t xml:space="preserve">Soleira madeira, l = 18 cm, e = 2 cm</t>
  </si>
  <si>
    <t xml:space="preserve">Soleira em mármore branco, l = 15 cm, e = 2 cm</t>
  </si>
  <si>
    <t xml:space="preserve">Soleira em mármore branco, l = 18 cm, e = 2 cm</t>
  </si>
  <si>
    <t xml:space="preserve">Rodopia em granito preto, h = 10 cm, aplicado com argamassa industrializada ac-i</t>
  </si>
  <si>
    <t xml:space="preserve">Soleira em mármore branco, l = 23cm , e=2cm</t>
  </si>
  <si>
    <t xml:space="preserve">Rodapé cerâmico 10 x 45 cm, porcelanato, bianco tu polido, linha progetto, Portobello ou similar, aplicado com argamassa industrializada ac-iii, rejuntado</t>
  </si>
  <si>
    <t xml:space="preserve">Emassamento de superfície, com aplicação de 01 demão de massa corrida, lixamento e retoques - R1</t>
  </si>
  <si>
    <t xml:space="preserve">Emassamento de superfície, com aplicação de 01 demão de massa acrílica, lixamento e retoques - Rev 03</t>
  </si>
  <si>
    <t xml:space="preserve">Pintura para interiores ou exteriores, sobre paredes, com lixamento, aplicação de 01 demão de liquibrilho sobre latex</t>
  </si>
  <si>
    <t xml:space="preserve">Preparo de superfície com lixamento e aplicação de 01 demão de líquido selador</t>
  </si>
  <si>
    <t xml:space="preserve">Preparo de superfície com lixamento e aplicação de 01 demão de líquido selador acrílico</t>
  </si>
  <si>
    <t xml:space="preserve">Aplicação de 01 demão de textura acrílica</t>
  </si>
  <si>
    <t xml:space="preserve">Pintura de acabamento com aplicação de 01 demão de tinta PVA latex para interiores - cores convencionais - Rev 03</t>
  </si>
  <si>
    <t xml:space="preserve">Pintura de acabamento com aplicação de 02 demãos de tinta PVA latex para interiores - cores convencionais - Rev 03</t>
  </si>
  <si>
    <t xml:space="preserve">Pintura de acabamento com aplicação de 01 demão de tinta PVA latex para exteriores - cores convencionais</t>
  </si>
  <si>
    <t xml:space="preserve">Pintura de acabamento com aplicação de 02 demãos de tinta PVA latex para exteriores - cores convencionais</t>
  </si>
  <si>
    <t xml:space="preserve">Pintura de acabamento com aplicação de 02 demaõs de tinta acrílica convencional</t>
  </si>
  <si>
    <t xml:space="preserve">Pintura para interiores, sobre paredes ou tetos, com lixamento, aplicação de 01 demão de líquido selador e 02 demãos de tinta pva latex convencional para interiores</t>
  </si>
  <si>
    <t xml:space="preserve">Pintura para exteriores, sobre paredes, com lixamento, aplicação de 01 demão de líquido selador acrílico e 02 demãos de tinta pva latex convencional para exteriores</t>
  </si>
  <si>
    <t xml:space="preserve">Pintura para interiores, sobre paredes ou tetos, com lixamento, aplicação de 01 demão de líquido selador, 02 demãos de massa corrida e 02 demãos de tinta pva latex convencional para interiores. Rev 03_04/2022</t>
  </si>
  <si>
    <t xml:space="preserve">Pintura para exteriores, sobre paredes, com lixamento, aplicação de 01 demão de líquido selador acrílico, 02 demãos de massa acrílica e 02 demãos de tinta pva latex convencional para exteriores - Rev 03</t>
  </si>
  <si>
    <t xml:space="preserve">Pintura para exteriores, sobre paredes, com lixamento, aplicação de 01 demão de líquido selador acrílico, 01 demão de textura acrílica branca e 02 demãos de tinta pva latex convencional para exteriores</t>
  </si>
  <si>
    <t xml:space="preserve">Pintura para exteriores, sobre paredes, com lixamento, aplicação de 01 demão de selador acrílico, 02 demãos de massa acrílica e 02 demãos de tinta acrílica convencional - Rev 03</t>
  </si>
  <si>
    <t xml:space="preserve">Pintura para exteriores, sobre paredes, com lixamento, aplicação de 01 demão de selador acrílico, 01 demão de textura acrílica branca e 02 demãos de tinta acrílica convencional</t>
  </si>
  <si>
    <t xml:space="preserve">Pintura para proteção de superfícies com hidrofugante silicone ou similar, 02 demãos</t>
  </si>
  <si>
    <t xml:space="preserve">Pintura para interiores, sobre paredes ou tetos, com lixamento, aplicação de 01 demão de líquido selador acrílico, 01 demão de textura acrílica branca e 02 demãos de tinta pva latex convencional para interiores</t>
  </si>
  <si>
    <t xml:space="preserve">Aplicação de 01 demão de texturatto colorido</t>
  </si>
  <si>
    <t xml:space="preserve">Pintura para exteriores, sobre paredes, com lixamento, aplicação de 01 demão de líquido selador acrílico e 01 demão de texturatto colorido</t>
  </si>
  <si>
    <t xml:space="preserve">Emassamento de superfície, com aplicação de 01 demão de massa a óleo, lixamento e retoques</t>
  </si>
  <si>
    <t xml:space="preserve">Pintura de proteção sobre superfícies metálicas com aplicação de 01 demão de tinta anti-corrosiva zarcão - R2</t>
  </si>
  <si>
    <t xml:space="preserve">Aplicação de 01 demão de fundo sintético nivelador sobre superfícies de madeira - R1</t>
  </si>
  <si>
    <t xml:space="preserve">Pintura de acabamento com aplicação de 02 demãos de esmalte  sintético sobre superfícies metálicas - R1</t>
  </si>
  <si>
    <t xml:space="preserve">Pintura de acabamento com lixamento e aplicação de 02 demãos de esmalte sintético sobre madeira - R1</t>
  </si>
  <si>
    <t xml:space="preserve">Pintura sobre superfícies de madeira com aplicação de 01 demão de fundo sintético nivelador, 01 demão de massa a óleo e 02 demãos de tinta esmalte</t>
  </si>
  <si>
    <t xml:space="preserve">Pintura para superfícies de madeira com lixamento, aplicação de 01 demão de fundo sintético nivelador e 02 demãos de tinta esmalte ou óleo</t>
  </si>
  <si>
    <t xml:space="preserve">Pintura de acabamento com lixamento, aplicação de 01 demão de tinta à base de zarcão e 02 demãos de tinta esmalte</t>
  </si>
  <si>
    <t xml:space="preserve">Pintura de acabamento com aplicação de 01 demão de esmalte sintético sobre madeira - R1</t>
  </si>
  <si>
    <t xml:space="preserve">Pintura de proteção e/ou acabamento sobre superfícies metálicas com aplicação de 01 demão de primer epoxi rico em zinco, e = 35 micra - R1</t>
  </si>
  <si>
    <t xml:space="preserve">Pintura de acabamento em superfícies metálicas com aplicação de 01 demão de tinta esmalte epoxi (cores diversas), e = 35 micra - R1</t>
  </si>
  <si>
    <t xml:space="preserve">Demarcação de pavimentos c/ tinta acrílica rodoviária cor amarela, 01 demão</t>
  </si>
  <si>
    <t xml:space="preserve">Demarcação de pavimentos c/ tinta (coberit- vedacit ou similar), 01 demão</t>
  </si>
  <si>
    <t xml:space="preserve">Pintura de acabamento com aplicação de 02 demãos de tinta mineral em pó (Hidracor ou similar)</t>
  </si>
  <si>
    <t xml:space="preserve">Pintura p/ piso c/ aplicação de 2 demãos tinta novacor, cores cerâmica, concreto, verde ou azul - aplicação c/ rôlo - R1</t>
  </si>
  <si>
    <t xml:space="preserve">Imunização de madeira contra cupim, com aplicação de 01 demão de Pentox ou similar</t>
  </si>
  <si>
    <t xml:space="preserve">Pintura de acabamento com aplicação de 01 demão de tinta refletiva, marca INDUTIL, ref 8530 ou similar - R1</t>
  </si>
  <si>
    <t xml:space="preserve">Pintura de acabamento com aplicação de 02 demãos de verniz poliuretano sobre superfícies de madeira</t>
  </si>
  <si>
    <t xml:space="preserve">Aplicação de tinta automotiva - 2 demãos</t>
  </si>
  <si>
    <t xml:space="preserve">Marcacao de quadra de esporte com tinta epóxi (Medida pela área efetiva de pintura)</t>
  </si>
  <si>
    <t xml:space="preserve">Pintura para exteriores, tipo micro-textura, com 02 demãos de Permacryl, cores inorganicas tons claros, inclusive lixamento, Ibratin ou similar</t>
  </si>
  <si>
    <t xml:space="preserve">Lavagem de pastilhas e rejuntamento com cimento branco</t>
  </si>
  <si>
    <t xml:space="preserve">Limpeza e desencrostamento químico/mecãnico de concreto, c/ desincrostante Duratto ou similar- R1</t>
  </si>
  <si>
    <t xml:space="preserve">Regularização c/ argamassa c/ adesivo resistente</t>
  </si>
  <si>
    <t xml:space="preserve">Limpeza com lixadeira elétrica, tratamento do concreto e lixamento com lixa carbureto silicio</t>
  </si>
  <si>
    <t xml:space="preserve">Aplicação de fundo fosfatizante (p/aço galvanizado) - 1 demão</t>
  </si>
  <si>
    <t xml:space="preserve">Aplicação de primer universal - 2 demãos</t>
  </si>
  <si>
    <t xml:space="preserve">Impermeabilizaçao flexível, base acrílica, tipo Igolflex Branco Sika ou similar, p/lajes, calhas, varandas, terraços e coberturas de reservatorios</t>
  </si>
  <si>
    <t xml:space="preserve">Raspagem, calafategem, aplicação de selador e polimento com cera (assoalho)</t>
  </si>
  <si>
    <t xml:space="preserve">Placa de isopor</t>
  </si>
  <si>
    <t xml:space="preserve">Preparo de superfície com lixamento de paredes e tetos</t>
  </si>
  <si>
    <t xml:space="preserve">Valvula de esfera em bronze d =  3/4" (fornecimento)</t>
  </si>
  <si>
    <t xml:space="preserve">Ponto de gás de cozinha com tubo cobre flexível 1/4", exclusive botijão, válvula e mangueira</t>
  </si>
  <si>
    <t xml:space="preserve">Fornecimento e instalação de condicionador de ar tipo split 44000 btu/h c/ compressor rotativo</t>
  </si>
  <si>
    <t xml:space="preserve">Fornecimento de oxigênio em cilindro com 10 m3 com pressão de 190 kg/cm2 a 200 kg/cm2</t>
  </si>
  <si>
    <t xml:space="preserve">Valvula de esfera em bronze d =  1/2" (fornecimento)</t>
  </si>
  <si>
    <t xml:space="preserve">Válvula de esfera em bronze d = 1" (fornecimento)</t>
  </si>
  <si>
    <t xml:space="preserve">Fornecimento e instalação de tomada dupla ar engate rápido (white martins - ref. 443.003.4 ou similar)</t>
  </si>
  <si>
    <t xml:space="preserve">Muro em alvenaria bloco cimento, e= 0,09m, c/ alv de pedra 0,35 x 0,60m, colunas concreto armado fck = 15,0mpa cada 3,00m, c/ chapisco</t>
  </si>
  <si>
    <t xml:space="preserve">Muro em alvenaria bloco cimento, e= 0,09m, c/ alv de pedra 0,35 x 0,60m, colunas concreto armado fck = 15,0 mpa cada 3,00m, c/ chapisco, reboco e pintura hidracor ou similar</t>
  </si>
  <si>
    <t xml:space="preserve">Muro em alvenaria bloco cimento, e=0,09m, c/ alv de pedra 0,35 x 0,60m, colunas concreto armado fck = 15,0 mpa cada 3,00m, cintamento superior e inferior, chapisco, reboco e pintura c/ hidracor ou similar</t>
  </si>
  <si>
    <t xml:space="preserve">Muro em alvenaria bloco cerâmico, e= 0,09m, c/ alv de pedra 0,35 x 0,60m, colunas (9x20cm) e cintamento (9x15cm) superior e inferior concreto armado fck = 15,0 Mpa cada 3,00m, chapisco e reboco</t>
  </si>
  <si>
    <t xml:space="preserve">Muro em alvenaria bloco cerâmico, e= 0,09m, c/ alv de pedra 0,35 x 0,60m, pilares (9x20cm) a cada 3,0m, cintas inferior e superior (9x15cm) em concreto armado fck=15,0 Mpa, c/ chapisco, reboco e pintura hidracor ou similar.</t>
  </si>
  <si>
    <t xml:space="preserve">Muro em alvenaria bloco cerâmico, e=0,09m, c/alv de pedra (35x60cm), pilares (9x20cm) a cada 3,0m, cintas inferior e superior (9x15cm) em concreto armado fck=15,0 Mpa, c/chapisco, reboco e pint. hidracor sobre alvenaria, c/cintas e pilares aparentes.</t>
  </si>
  <si>
    <t xml:space="preserve">Muro com mourões e placas pré - moldadas de concreto armado, h = 1,80m</t>
  </si>
  <si>
    <t xml:space="preserve">Cerca com estaca de madeira sabiá ou Similar h = 2,20m, altura útil 1,60m, c/ 5 fios arame farpado</t>
  </si>
  <si>
    <t xml:space="preserve">Cerca com estaca de madeira sabiá ou similar h = 2,20m, altura útil 1,60m,  c/ 7 fios arame farpado</t>
  </si>
  <si>
    <t xml:space="preserve">Cerca com estaca de madeira sabiá ou Similar h = 2,20m, altura útil 1,60m, c/ 9 fios arame farpado</t>
  </si>
  <si>
    <t xml:space="preserve">Reassentamento de cerca com estaca de madeira</t>
  </si>
  <si>
    <t xml:space="preserve">Revisão em cerca com estaca de concreto h=2,50, altura útil 2,00m, c/ 10 fios de arame, c/ reposição de 6 fios de arame por metro e de estaca a cada 10m</t>
  </si>
  <si>
    <t xml:space="preserve">Alambrado com tela de arame galvanizado fio 12 bwg, malha 2", revestido em pvc, fixada com estacas de concreto armado 10x10x300 cm (ponta virada) a cada 1.80 m, altura útil 2.50 m, exceto mureta</t>
  </si>
  <si>
    <t xml:space="preserve">Quadro escolar em fórmica branca com moldura</t>
  </si>
  <si>
    <t xml:space="preserve">Quadro escolar para mural em feltro verde</t>
  </si>
  <si>
    <t xml:space="preserve">Tela de aço galvanizado fio 12bwg, sem revestimento, malha 2 1/2"</t>
  </si>
  <si>
    <t xml:space="preserve">Quadro escolar com porta giz e moldura em madeira (2/3 verde e 1/3 em fórmica brilhante)</t>
  </si>
  <si>
    <t xml:space="preserve">Fornecimento e espalhamento de terra vegetal preparada</t>
  </si>
  <si>
    <t xml:space="preserve">Grama esmeralda em mudas, fornecimento e plantio</t>
  </si>
  <si>
    <t xml:space="preserve">Fornecimento e plantio de arbustos ornamentais</t>
  </si>
  <si>
    <t xml:space="preserve">Fornecimento, transporte e plantio de coqueiro jovem, altura do tronco = 1.20 m, inclusive adubação e manutenção por 90 dias</t>
  </si>
  <si>
    <t xml:space="preserve">Irrigação diária</t>
  </si>
  <si>
    <t xml:space="preserve">m2xd</t>
  </si>
  <si>
    <t xml:space="preserve">Aplicação de herbicida esterilizante de solo</t>
  </si>
  <si>
    <t xml:space="preserve">Árvore porte pequeno (mulungú) - plantada</t>
  </si>
  <si>
    <t xml:space="preserve">Aro para tabela basquete standard, diam = 45 cm</t>
  </si>
  <si>
    <t xml:space="preserve">par</t>
  </si>
  <si>
    <t xml:space="preserve">Balanço 3 lugares em aço industrial ou madeira, Sergipark ou similar</t>
  </si>
  <si>
    <t xml:space="preserve">Trave para campo de futebol soçaite, desmontável</t>
  </si>
  <si>
    <t xml:space="preserve">Banco de concreto com encosto largura = 30cm</t>
  </si>
  <si>
    <t xml:space="preserve">Banco de concreto sem encosto largura = 45cm</t>
  </si>
  <si>
    <t xml:space="preserve">Banco com encosto, compr=1,50m, largura=30cm, pé de ferro fundido e com 10 réguas de madeira, inclusive pintura</t>
  </si>
  <si>
    <t xml:space="preserve">Banco de madeira de lei sem encosto, tipo sueco, medindo 45x45x300cm</t>
  </si>
  <si>
    <t xml:space="preserve">Cordas de nylon de 1"</t>
  </si>
  <si>
    <t xml:space="preserve">Escada tipo piscina em aço inox</t>
  </si>
  <si>
    <t xml:space="preserve">Escorregadeira em aço carbono c/2,00m de pista (Sergipark ou similar)</t>
  </si>
  <si>
    <t xml:space="preserve">Estrutura metálica fixa, p/ tabela em aço com aro e cesta p/ basquete, padrão oficial, em tubo galvanizado d=5" - instalada</t>
  </si>
  <si>
    <t xml:space="preserve">Rede oficial p/futebol campo, nylon, fio 3mm, malha 16, dim:7,5x2,5m</t>
  </si>
  <si>
    <t xml:space="preserve">Rede para trave de futebol de salão (Futsal)</t>
  </si>
  <si>
    <t xml:space="preserve">Rede para tênis oficial, 5 lonas (4 lonas pvc + 1 lona couro sintetico) med:12,80x1,08m</t>
  </si>
  <si>
    <t xml:space="preserve">Rede para volei profissional, em nylon e com medidor de altura</t>
  </si>
  <si>
    <t xml:space="preserve">Trave para futebol de campo</t>
  </si>
  <si>
    <t xml:space="preserve">Poste oficial para volei em aço galvanizado d=3", c/esticador e catraca</t>
  </si>
  <si>
    <t xml:space="preserve">Prateleira em concreto armado largura = 30cm, esp=10cm</t>
  </si>
  <si>
    <t xml:space="preserve">Quadro escolar em revestimento de argamassa, pintado com pva cor verde, com moldura</t>
  </si>
  <si>
    <t xml:space="preserve">Letras em aço inox 25 x 25 cm</t>
  </si>
  <si>
    <t xml:space="preserve">Rede para cesta de basquete, seda fio 3mm, medindo:45x45cm, fornecimento e instalação</t>
  </si>
  <si>
    <t xml:space="preserve">Base para fixação de mastro triplo</t>
  </si>
  <si>
    <t xml:space="preserve">Gangorra com 3 pranchas em aço industrial ou madeira (Sergipark ou similar)</t>
  </si>
  <si>
    <t xml:space="preserve">Carrocel baby para 4 lugares d=1,40m em aço industrial, Sergipark ou similar</t>
  </si>
  <si>
    <t xml:space="preserve">Carrocel baby para 6 lugares d=1,40m em aço industrial, Sergipark ou similar</t>
  </si>
  <si>
    <t xml:space="preserve">Jardineira tipo "corpo de prova" em concreto aparente pintada com silicone  h util = 0,30 m (corpos de prova com d=0.10m h=0.40)</t>
  </si>
  <si>
    <t xml:space="preserve">Banco em tubo de concreto simples 0.30 m, com assento em concreto desempolado (e=5 cm), pintado com tinta acrílica novacor ou similar</t>
  </si>
  <si>
    <t xml:space="preserve">Tabela para basquete em fibra de vidro (1,80x1,20m), fornecimento e instalação</t>
  </si>
  <si>
    <t xml:space="preserve">Aro flexível para cesta basquete profissional, diam=45cm, fornecimento e instalação</t>
  </si>
  <si>
    <t xml:space="preserve">Estrutura metálica fixa, p/ tabela em fibra de vidro, com aro e cesta para basquete, padrão oficial, em tubo galvanizado d=5" -  instalada</t>
  </si>
  <si>
    <t xml:space="preserve">Limpeza geral</t>
  </si>
  <si>
    <t xml:space="preserve">Limpeza/remoção de tintas em pisos e revestimentos</t>
  </si>
  <si>
    <t xml:space="preserve">Andaime tubular metálico simples - peça x dia</t>
  </si>
  <si>
    <t xml:space="preserve">PxD</t>
  </si>
  <si>
    <t xml:space="preserve">Remoção de piso em mármore</t>
  </si>
  <si>
    <t xml:space="preserve">Demarcação de campo de futebol com utilização de cal</t>
  </si>
  <si>
    <t xml:space="preserve">Vigota pré-moldada 0.10 x 0.20 m, fornecimento e instalação</t>
  </si>
  <si>
    <t xml:space="preserve">Sinalização de vias com cone de pvc h=0.75m, porta peso e balde plástico (inclusive iluminação)</t>
  </si>
  <si>
    <t xml:space="preserve">Cadeira oficial para árbitro de volei, tubo 1 1/2" - rodas</t>
  </si>
  <si>
    <t xml:space="preserve">Fornecimento de motor diesel horizontal modelo nsb18 yanmar ou Similar</t>
  </si>
  <si>
    <t xml:space="preserve">Fornecimento de grupo gerador yg100tre  a0010 e a0020 10 kva trifásico - radiador e partida elétrica</t>
  </si>
  <si>
    <t xml:space="preserve">Fornecimento de grupo gerador yg125tre  a0010 e a0020 12,5 kva trifásico - radiador e partida elétrica</t>
  </si>
  <si>
    <t xml:space="preserve">Rasgos em alvenaria para passagem de tubulação   diâm     1/2" a 1"</t>
  </si>
  <si>
    <t xml:space="preserve">Rasgos em alvenaria para passagem de tubulação   diâm  1 1/4" a 2"</t>
  </si>
  <si>
    <t xml:space="preserve">Rasgos em alvenaria para passagem de tubulação   diâm  2 1/2" a 4"</t>
  </si>
  <si>
    <t xml:space="preserve">Rasgos em concreto para passagem de tubulação   diâm     1/2" a 1"</t>
  </si>
  <si>
    <t xml:space="preserve">Rasgos em concreto para passagem de tubulação   diâm  1 1/4" a 2"</t>
  </si>
  <si>
    <t xml:space="preserve">Execuçaõ de rasgos em alvenaria para passagem de tubulação</t>
  </si>
  <si>
    <t xml:space="preserve">Rasgos em concreto para passagem de tubulação   diâm      5"  a  6"</t>
  </si>
  <si>
    <t xml:space="preserve">Enchimento de rasgos em alvenaria e concreto  para tubulação  diâm    1/2" a 1"</t>
  </si>
  <si>
    <t xml:space="preserve">Enchimento de rasgos em alvenaria e concreto para tubulação   diâm 1 1/4" a 2"</t>
  </si>
  <si>
    <t xml:space="preserve">Enchimento de rasgos em alvenaria e concreto para tubulação   diâm  2 1/2"a 4"</t>
  </si>
  <si>
    <t xml:space="preserve">Enchimento de rasgos em alvenaria e concreto para tubulação   diâm     5"  a  6"</t>
  </si>
  <si>
    <t xml:space="preserve">Transporte manual de argamassas e concretos, até 60m</t>
  </si>
  <si>
    <t xml:space="preserve">Transporte manual de blocos, cobogós e revestimentos cerâmicos, até 60m</t>
  </si>
  <si>
    <t xml:space="preserve">Corrente de aço galvanizado 3/16" - Rev.02</t>
  </si>
  <si>
    <t xml:space="preserve">Fornecimento e instalação de bucha de nylon s-7 (fischer ou similar)</t>
  </si>
  <si>
    <t xml:space="preserve">Desmatamento, destocamento e limpeza mecanizada de terreno c/árvores de diâm. até 0,15m</t>
  </si>
  <si>
    <t xml:space="preserve">Destocamento de árvores de diâmetro de 0,15 a 0,30m</t>
  </si>
  <si>
    <t xml:space="preserve">Destocamento de árvores diâmetro superior a 0,30m</t>
  </si>
  <si>
    <t xml:space="preserve">Desmatamento de jazida, com remoção de camada vegetal</t>
  </si>
  <si>
    <t xml:space="preserve">Regularização mecanizada de áreas</t>
  </si>
  <si>
    <t xml:space="preserve">Escavação manual de vala ou cava em material de 1ª categoria, profundidade até 1,50m</t>
  </si>
  <si>
    <t xml:space="preserve">Escavação manual de vala ou cava em material de 1ª categoria, profundidade entre 1,50 e 3,00m</t>
  </si>
  <si>
    <t xml:space="preserve">Escavação manual de vala ou cava em material de 2ª categoria, profundidade até 1,50m</t>
  </si>
  <si>
    <t xml:space="preserve">Escavação manual de vala ou cava em material de 2ª categoria, profundidade entre 1,50 e 3,00m</t>
  </si>
  <si>
    <t xml:space="preserve">Escavação manual de vala ou cava em material de 2ª categoria, profundidade entre 3,00 e 4,50m</t>
  </si>
  <si>
    <t xml:space="preserve">Escavação manual de vala ou cava em material de 1ª categoria, profundidade entre 3,00 e 4,50m</t>
  </si>
  <si>
    <t xml:space="preserve">Escavação com retro-escavadeira de pneus, de valas, em material de 1ª categoria até 1,50m de profundidade</t>
  </si>
  <si>
    <t xml:space="preserve">Escavação com retro-escavadeira de pneus, de valas, em material de 1ª categoria entre 1,50 e 3,00m de profundidade</t>
  </si>
  <si>
    <t xml:space="preserve">Escavação com retro-escavadeira de pneus, de valas, em material de 2ª categoria entre 1,50 e 3,00m de profundidade</t>
  </si>
  <si>
    <t xml:space="preserve">Escavação com retro-escavadeira de pneus, de valas, em material de 2ª categoria até 1,50m de profundidade</t>
  </si>
  <si>
    <t xml:space="preserve">Carga mecânica de material de 2ª categoria</t>
  </si>
  <si>
    <t xml:space="preserve">Carga mecânica de material de 3ª categoria</t>
  </si>
  <si>
    <t xml:space="preserve">Carga manual de material de 1ª categoria</t>
  </si>
  <si>
    <t xml:space="preserve">Carga manual de material de 2ª categoria</t>
  </si>
  <si>
    <t xml:space="preserve">Carga manual de material de 3ª categoria</t>
  </si>
  <si>
    <t xml:space="preserve">Escavação com trator de esteiras com lâmina, em material de 1ª categoria</t>
  </si>
  <si>
    <t xml:space="preserve">Escavação com trator de esteira com lâmina e escarificador, em material de 2ª categoria</t>
  </si>
  <si>
    <t xml:space="preserve">Escavação e carga de material de 2ª categoria com trator de esteiras com lâmina e escarificador e carregadeira</t>
  </si>
  <si>
    <t xml:space="preserve">Escavação, carga e transporte de material de 1ª  categoria, com trator de esteira com lâmina, dmt até 50m</t>
  </si>
  <si>
    <t xml:space="preserve">Escavação, carga e transporte de material de 2ª  categoria, com trator de esteira com lâmina e escarificador, dmt até 50m</t>
  </si>
  <si>
    <t xml:space="preserve">Aterro de vala, compactado, sem material, sem controle do grau de compactação</t>
  </si>
  <si>
    <t xml:space="preserve">Aterro de valas ou áreas, sem aquisição de material de base, compactado manualmente a 95% do pn, com placa vibratória</t>
  </si>
  <si>
    <t xml:space="preserve">Reaterro manual de valas ou áreas, com espalhamento e compactação, utilizando compactador à percussão sapinho, sem controle do grau de compactação</t>
  </si>
  <si>
    <t xml:space="preserve">Compactação de aterros, com rolo vibratório pé de carneiro, a 95% do proctor normal</t>
  </si>
  <si>
    <t xml:space="preserve">Compactação de aterros, com rolo vibratório pé de carneiro, a 100% do proctor normal</t>
  </si>
  <si>
    <t xml:space="preserve">Aterro com areia fina, compactado mecanicamente, inclusive aquisição em depósito de material, exclusive transporte - Rev.04</t>
  </si>
  <si>
    <t xml:space="preserve">Escavação e carga com trator de esteiras com lâmina e carregadeira, de material de 1ª categoria ou de jazida</t>
  </si>
  <si>
    <t xml:space="preserve">Selo compactado,executado  com material de jazida/argiloso, exclusive material</t>
  </si>
  <si>
    <t xml:space="preserve">Espalhamento e adensamento de areia sem fornecimento de material</t>
  </si>
  <si>
    <t xml:space="preserve">Aterro compactado com brita graduada no traço 35% brita 1, 35% brita 2, 30% pedregulho</t>
  </si>
  <si>
    <t xml:space="preserve">m³</t>
  </si>
  <si>
    <t xml:space="preserve">Aterro de áreas sem aquisição de material, com espalhamento mecânico, sem compactação e sem transporte</t>
  </si>
  <si>
    <t xml:space="preserve">Espalhamento de material de 1ª categoria c/ trator esteira Cat - D-6 ou similar</t>
  </si>
  <si>
    <t xml:space="preserve">Transporte de material, por peso, com caminhão basculante, com ciclo definido e dmt até 50m. Rev 01</t>
  </si>
  <si>
    <t xml:space="preserve">t</t>
  </si>
  <si>
    <t xml:space="preserve">Transporte de material, por peso, com caminhão basculante, com ciclo definido e dmt 51 a 200m. Rev 01</t>
  </si>
  <si>
    <t xml:space="preserve">Transporte de material, por peso, com caminhão basculante, com ciclo definido e dmt 201a 400m. Rev 01</t>
  </si>
  <si>
    <t xml:space="preserve">Transporte de material, por peso, com caminhão basculante, com ciclo definido e dmt 401 a 600m. Rev 01</t>
  </si>
  <si>
    <t xml:space="preserve">Transporte de material, por peso, com caminhão basculante, com ciclo definido e dmt 601 a 800m. Rev 01</t>
  </si>
  <si>
    <t xml:space="preserve">Transporte de material, por peso, com caminhão basculante, com ciclo definido e dmt 801 a 1000m. Rev 01</t>
  </si>
  <si>
    <t xml:space="preserve">Transporte de material, por peso, com caminhão basculante, com ciclo definido e dmt 1001 a 1200m. Rev 01</t>
  </si>
  <si>
    <t xml:space="preserve">Transporte de material, por peso, com caminhão basculante, com ciclo definido e dmt 1201 a 1400m. Rev 01</t>
  </si>
  <si>
    <t xml:space="preserve">Transporte de material, por peso, com caminhão basculante, com ciclo definido e dmt 1401 a 1600m. Rev 01</t>
  </si>
  <si>
    <t xml:space="preserve">Transporte de material, por peso, com caminhão basculante, com ciclo definido e dmt 1601 a 1800m. Rev 01</t>
  </si>
  <si>
    <t xml:space="preserve">Transporte de material, por peso, com caminhão basculante, com ciclo definido e dmt 1801 a 2000m. Rev 01</t>
  </si>
  <si>
    <t xml:space="preserve">Transporte de material, por peso, com caminhão basculante, com ciclo definido e dmt 2001 a 3000m. Rev 01</t>
  </si>
  <si>
    <t xml:space="preserve">Locação de serviços de terraplenagem de obras civis</t>
  </si>
  <si>
    <t xml:space="preserve">Demarcação de lotes com piquetes/estacas de madeira seção 5x5cm, com altura de 50cm</t>
  </si>
  <si>
    <t xml:space="preserve">Demarcação de lotes com marco de concreto tronco-pirâmidal, base 15 x 15, topo 10 x 10, altura 50cm</t>
  </si>
  <si>
    <t xml:space="preserve">Sinalização permanente, vertical, com placa circular padrão dner diam. = 1,00m, com poste de madeira 3,50m fixado com base de concreto 40x40x50</t>
  </si>
  <si>
    <t xml:space="preserve">Sinalização permanente, vertical,  com placa triangular de aço, padrão dner, largura=1,00m, com poste de madeira 3,50m fixado com base de concreto 40x40x50</t>
  </si>
  <si>
    <t xml:space="preserve">Sinalização permanente, vertical,  com placa octogonal de aço, padrão dner, largura=1,00m, com poste de madeira 3,50m fixado com base de concreto 40x40x50</t>
  </si>
  <si>
    <t xml:space="preserve">Sinalização permanente, vertical,  com placa retangular de aço 2,00x1,00m, padrão dner, com postes de madeira 3,50m fixado com base de concreto 40x40x50</t>
  </si>
  <si>
    <t xml:space="preserve">Placa 20x35 em chapa esmaltada para identificação de logradouros</t>
  </si>
  <si>
    <t xml:space="preserve">Placa 12x12 em chapa esmaltada para numeração de casas</t>
  </si>
  <si>
    <t xml:space="preserve">Regularização, gradeamento,  e compactação de sub-leito, com rolo de pneus pé de carneiro e de pneus 25t</t>
  </si>
  <si>
    <t xml:space="preserve">Reforço do sub-leito com adição de material de jazida p/ aterro ou areia fina, compactado, aquisição, exclusive aquisição de material e tranporte</t>
  </si>
  <si>
    <t xml:space="preserve">Solo-cimento - usinagem</t>
  </si>
  <si>
    <t xml:space="preserve">Solo-brita - usinagem</t>
  </si>
  <si>
    <t xml:space="preserve">Concreto asfáltico pré-misturado a frio - usinagem, com material, exclusive trasnporte - Rev 02</t>
  </si>
  <si>
    <t xml:space="preserve">Sub-base estabilizada granulometricamente sem mistura (exclusive material de sub-base)</t>
  </si>
  <si>
    <t xml:space="preserve">Sub-base estabilizada granulometricamente com mistura de solo na pista (exclusive material de sub-base)</t>
  </si>
  <si>
    <t xml:space="preserve">Sub-base estabilizada granulometricamente com mistura solo-areia na pista (exclusive material de sub-base e areia))</t>
  </si>
  <si>
    <t xml:space="preserve">Sub-base estabilizada granulometricamente com mistura solo-areia na pista, com material da própria escavação, exclusive areia)</t>
  </si>
  <si>
    <t xml:space="preserve">Sub-base de solo-brita misturado na pista, com material da própria escavação (40% de brita), exclusive transporte da brita</t>
  </si>
  <si>
    <t xml:space="preserve">Sub-base de solo-brita misturado em usina, com material da própria escavação, exclusive transporte da brita</t>
  </si>
  <si>
    <t xml:space="preserve">Sub-base de solo-brita misturado na pista, com material da própria escavação (65% de solo, 15% de areia e 20% de brita), exclusive areia e transporte da brita</t>
  </si>
  <si>
    <t xml:space="preserve">Sub-base de solo-brita misturado na pista, com material da própria escavação (60% de solo, 15% de areia e 25% de brita), exclusive areia e transporte da brita</t>
  </si>
  <si>
    <t xml:space="preserve">Sub-base de solo-brita misturado na pista, com material da própria escavação (60% de solo, 20% de areia e 20% de brita), exclusive areia e transporte da brita</t>
  </si>
  <si>
    <t xml:space="preserve">Sub-base de solo-brita misturado na pista, com material da própria escavação (50% de solo, 20% de areia e 30% de brita), exclusive areia e transporte da brita</t>
  </si>
  <si>
    <t xml:space="preserve">Sub-base de solo cimento, com mistura em usina (exclusive material de sub-base, inclusive cimento)</t>
  </si>
  <si>
    <t xml:space="preserve">Sub-base de solo cimento, com mistura na pista (exclusive material de sub-base, inclusive cimento)</t>
  </si>
  <si>
    <t xml:space="preserve">Sub-base de solo cimento, com mistura em usina e material da própria escavação</t>
  </si>
  <si>
    <t xml:space="preserve">Sub-base de solo cimento, com mistura na pista e material da própria escavação</t>
  </si>
  <si>
    <t xml:space="preserve">Base estabilizada granulometricamente com mistura solo-areia na pista (exclusive material de base e areia)</t>
  </si>
  <si>
    <t xml:space="preserve">Base com brita graduada, exclusive transporte da brita</t>
  </si>
  <si>
    <t xml:space="preserve">Base com solo-brita, misturado na pista (exclusive material de base e transporte da brita)</t>
  </si>
  <si>
    <t xml:space="preserve">Base estabilizada granulometricamente com mistura solo-areia na pista, com material da própria escavação, exclusive areia</t>
  </si>
  <si>
    <t xml:space="preserve">Base com solo-brita misturado na pista, com material da própria escavação, sem transporte da brita</t>
  </si>
  <si>
    <t xml:space="preserve">Base com solo-brita misturado em usina, com material da própria escavação, exclusive transporte da brita</t>
  </si>
  <si>
    <t xml:space="preserve">Base com solo-cimento, misturado na pista (exclusive material de base, inclusive cimento - 130kg/m3)</t>
  </si>
  <si>
    <t xml:space="preserve">Base com solo-cimento, misturado em usina (exclusive material de base, inclusive cimento - 176kg/m3)</t>
  </si>
  <si>
    <t xml:space="preserve">Base com solo-cimento, misturado na pista, com material da própria escavação, inclusive cimento - 130kg/m3</t>
  </si>
  <si>
    <t xml:space="preserve">Base com solo-cimento, misturado em usina, com material da própria escavação, inclusive cimento - 140kg/m3</t>
  </si>
  <si>
    <t xml:space="preserve">Imprimação - execução com fornecimento de material</t>
  </si>
  <si>
    <t xml:space="preserve">Execução de pintura asfáltica de ligação, inclusive fornecimento de ligante, exclusive transporte</t>
  </si>
  <si>
    <t xml:space="preserve">Tratamento superficial simples com cimento asfáltico (cap), exclusive ligante</t>
  </si>
  <si>
    <t xml:space="preserve">Tratamento superficial duplo com cimento asfáltico (cap), exclusive ligante</t>
  </si>
  <si>
    <t xml:space="preserve">Concreto asfáltico usinado à quente (CAUQ), fornecido e aplicado pela emurb (capa asfáltica), exclusive transporte</t>
  </si>
  <si>
    <t xml:space="preserve">Reposição de pavimentação asfáltica, incluindo pintura de ligação, fornecimento e aplicação de CAUQ</t>
  </si>
  <si>
    <t xml:space="preserve">Remoção e reassentamento de paralelepípedo sobre colchão de areia</t>
  </si>
  <si>
    <t xml:space="preserve">Piso de blocos (lajota) hexagonais (sextavado) de concreto fck=15mpa e = 8cm concreto sobre colchão de areia</t>
  </si>
  <si>
    <t xml:space="preserve">Locação de serviços de pavimentação</t>
  </si>
  <si>
    <t xml:space="preserve">Reposição de pavimentação em paralelepípedo granítico, exclusive paralelos, inclusive colchão de areia de 0.13 m e rej. arg. cimento e areia 1:3</t>
  </si>
  <si>
    <t xml:space="preserve">Piso de blocos (lajota) hexagonais (sextavado) de concreto fck=15mpa e = 10cm concreto sobre colchão de areia</t>
  </si>
  <si>
    <t xml:space="preserve">Piso de blocos (lajota) hexagonais (sextavado) de concreto fck=15mpa e = 5cm concreto sobre colchão de areia</t>
  </si>
  <si>
    <t xml:space="preserve">Base de macadame hidráulico</t>
  </si>
  <si>
    <t xml:space="preserve">Meio-fio pré-moldado de concreto simples (0,12 x 0,30 x 1,00m), sobre base de concreto simples e rejuntado com argamassa de cimento e areia traço 1:3</t>
  </si>
  <si>
    <t xml:space="preserve">Meio-fio de concreto simples com sarjeta conjugada com acabamento liso (tipo 02), rejuntado com argamassa de cimento e areia traço 1:3</t>
  </si>
  <si>
    <t xml:space="preserve">Meio-fio granítico, sobre base de concreto simples e rejuntado com argamassa de cimento e areia no traço 1:3</t>
  </si>
  <si>
    <t xml:space="preserve">Remoção e reposição de meio-fio</t>
  </si>
  <si>
    <t xml:space="preserve">Reassentamento de meio fio</t>
  </si>
  <si>
    <t xml:space="preserve">Carga e descarga de meio-fio simples (sem sargeta)</t>
  </si>
  <si>
    <t xml:space="preserve">Fornecimento de asfalto diluído cm-30</t>
  </si>
  <si>
    <t xml:space="preserve">Fornecimento de emulsão asfáltica rr-1c, exclusive transporte</t>
  </si>
  <si>
    <t xml:space="preserve">Tampa de inspeção em chapa xadrez 3/16" - 1,25x1,25m, inclusive pintura epoxi - Rev. 02</t>
  </si>
  <si>
    <t xml:space="preserve">Tampa de inspeção em chapa xadrez 1/8" - 1,25x1,25m, inclusive pintura epoxi - Rev. 02</t>
  </si>
  <si>
    <t xml:space="preserve">Tampa de inspeção em chapa xadrez 1/8" - 1,50x1,50m, inclusive pintura epoxi - Rev. 02</t>
  </si>
  <si>
    <t xml:space="preserve">Tampa de inspeção em chapa xadrez 3/16" - 1,75x1,75m, inclusive pintura epoxi - Rev. 02</t>
  </si>
  <si>
    <t xml:space="preserve">Tampa de inspeção em chapa xadrez 3/16" - 2,00x2,00m, inclusive pintura epoxi - Rev. 02</t>
  </si>
  <si>
    <t xml:space="preserve">Escada marinheiro em barra chata de ferro 2" x 5/16"</t>
  </si>
  <si>
    <t xml:space="preserve">Colocação de brita 04 em filtro</t>
  </si>
  <si>
    <t xml:space="preserve">Conjunto moto-bomba com motor de 1/4 cv, monofásico, bomba centrífuga, sucção=3/4", recalque=3/4", pr. máx. 15 mca, alt. sucção 8 mca. faixas hm (m) - q (m3/h) : (14-1,5)(11-2,6)(8-3,3)(5-3,9)(2-4,4), inclusive chave de partida direta</t>
  </si>
  <si>
    <t xml:space="preserve">Conjunto moto-bomba com motor de 1/3 cv, monofásico, bomba centrífuga, sucção=3/4", recalque=3/4", pr. máx. 18 mca, alt. sucção 8 mca. faixas hm (m) - q (m3/h) : (17-1,5)(14-2,6)(11-3,3)(8-3,9)(5-4,3)(2-4,8), inclusive chave de partida direta</t>
  </si>
  <si>
    <t xml:space="preserve">Conjunto moto-bomba com motor de 1/2 cv, monofásico, bomba centrífuga, sucção=3/4", recalque=3/4", pr. máx. 23 mca, alt. sucção 8 mca. faixas hm (m) - q (m3/h) : (20-2,1)(17-2,9)(14-3,4)(11-3,9)(8-4,3)(5-4,7), inclusive chave de partida direta</t>
  </si>
  <si>
    <t xml:space="preserve">Conjunto moto-bomba com motor de 3/4 cv, monofásico, bomba centrífuga, sucção=1", recalque=1", pr. máx. 26 mca, alt. sucção 8 mca. faixas hm (m) - q (m3/h) : (23-3,4)(20-4,7)(17-5,7)(14-6,6)(11-7,3), inclusive chave de partida direta</t>
  </si>
  <si>
    <t xml:space="preserve">Conjunto moto-bomba com motor de 1 cv, monofásico, bomba centrífuga, sucção=1", recalque=1", pr. máx. 28 mca, alt. sucção 8 mca. faixas hm (m) - q (m3/h) : (26-2,5)(23-4,2)(20-5,2)(17-6,3)(14-7,0), inclusive chave de partida direta</t>
  </si>
  <si>
    <t xml:space="preserve">Conjunto moto-bomba com motor de 1/3 cv, trifásico, bomba centrífuga, sucção=3/4", recalque=3/4", pr. máx. 18 mca, alt. sucção 8 mca. faixas hm (m) - q (m3/h) : (17-1,8)(14-4,1)(11-5,6)(8-6,9)(5-8,0), inclusive chave de partida direta</t>
  </si>
  <si>
    <t xml:space="preserve">Conjunto moto-bomba com motor de 1/2 cv, trifásico, bomba centrífuga, sucção=1", recalque=3/4", pr. máx. 23 mca, alt. sucção 8 mca. faixas hm (m) - q (m3/h) : (20-3,4)(17-4,9)(14-6,0)(11-6,9)(8-8,3), inclusive chave de partida direta</t>
  </si>
  <si>
    <t xml:space="preserve">Conjunto moto-bomba com motor de 3/4 cv, trifásico, bomba centrífuga, sucção=1", recalque=1", pr. máx. 26 mca, alt. sucção 8 mca. faixas hm (m) - q (m3/h) : (23-3,4)(20-4,7)(17-5,7)(14-6,6)(11-7,3), inclusive chave de partida direta</t>
  </si>
  <si>
    <t xml:space="preserve">Conjunto moto-bomba com motor de 1 cv, trifásico, bomba centrífuga, sucção=1", recalque=1", pr. máx. 28 mca, alt. sucção 8 mca. faixas hm (m) - q (m3/h) : (26-2,5)(23-4,2)(20-5,2)(17-6,3)(14-7,0), inclusive chave de partida direta</t>
  </si>
  <si>
    <t xml:space="preserve">Conjunto moto-bomba com motor de 1 1/2 cv, trifásico, bomba centrífuga, sucção=1 1/4", recalque=1", pr. máx. 30 mca, alt. sucção 8 mca. faixas hm (m) - q (m3/h) : (26-5,3)(23-7,7)(20-9,6)(17-11,3)(14-12,8)(11-14,2)(8-15,5) incl. chave de p. direta</t>
  </si>
  <si>
    <t xml:space="preserve">Conjunto moto-bomba com motor de 2 cv, trifásico, bomba centrífuga, sucção=1 1/4", recalque=1", pr. máx. 36 mca, alt. sucção 8 mca. faixas hm (m) - q (m3/h) : (30-7,3)(26-10,0)(23-11,7)(20-13,2)(17-14,6)(14-15,9) inclusive chave de partida direta</t>
  </si>
  <si>
    <t xml:space="preserve">Conjunto moto-bomba com motor de 3 cv, trifásico, bomba centrífuga, sucção=1 1/4", recalque=1", pr. máx. 42 mca, alt. sucção 8 mca. faixas hm (m) - q (m3/h) : (38-7,2)(34-9,9)(30-12,1)(26-13,9)(23-15,1)(20-16,3), inclusive chave de partida direta</t>
  </si>
  <si>
    <t xml:space="preserve">Lastro de brita 1</t>
  </si>
  <si>
    <t xml:space="preserve">Lastro de brita 2</t>
  </si>
  <si>
    <t xml:space="preserve">Lastro de brita 3</t>
  </si>
  <si>
    <t xml:space="preserve">Lastro de brita 4</t>
  </si>
  <si>
    <t xml:space="preserve">Apiloamento manual de fundo de vala</t>
  </si>
  <si>
    <t xml:space="preserve">Assentamento de tubo de pvc junta elástica para esgotos sanitários, ponta e bolsa, diam. = 100mm</t>
  </si>
  <si>
    <t xml:space="preserve">Fornecimento e assentamento de tampão de ferro fundido TDA-600mm, 300kg/cm², para poço de visita e caixas de passagem</t>
  </si>
  <si>
    <t xml:space="preserve">Locação de rede de drenagem</t>
  </si>
  <si>
    <t xml:space="preserve">Calha semi-circular em concreto pré-moldado d=20cm</t>
  </si>
  <si>
    <t xml:space="preserve">Entrada para descida de água tipo eda 01 (Padrão DNIT)</t>
  </si>
  <si>
    <t xml:space="preserve">Entrada para descida de água tipo eda 02 (Padrão DNIT)</t>
  </si>
  <si>
    <t xml:space="preserve">Calha semi-circular em concreto pré-moldado d=40cm</t>
  </si>
  <si>
    <t xml:space="preserve">Fornecimento e assentamento de tubo de concreto simples CS d=0,20 m</t>
  </si>
  <si>
    <t xml:space="preserve">Fornecimento e assentamento de tubo de concreto simples CS d=0,30 m</t>
  </si>
  <si>
    <t xml:space="preserve">Fornecimento e assentamento de tubo de concreto armado ca1 d=0,40 m</t>
  </si>
  <si>
    <t xml:space="preserve">Fornecimento e assentamento de tubo de concreto armado ca1 d=0,60 m</t>
  </si>
  <si>
    <t xml:space="preserve">Fornecimento e assentamento de tubo de concreto armado ca1 d=0,80 m</t>
  </si>
  <si>
    <t xml:space="preserve">Fornecimento e assentamento de tubo de concreto armado ca1 d=1,00 m</t>
  </si>
  <si>
    <t xml:space="preserve">Fornecimento e assentamento de tubo de concreto armado ca1 d=1,20 m</t>
  </si>
  <si>
    <t xml:space="preserve">Fornecimento e assentamento de tubo de concreto armado ca2 d=0,40 m</t>
  </si>
  <si>
    <t xml:space="preserve">Fornecimento e assentamento de tubo de concreto armado ca2 d=0,60 m</t>
  </si>
  <si>
    <t xml:space="preserve">Fornecimento e assentamento de tubo de concreto armado ca2 d=0,80 m</t>
  </si>
  <si>
    <t xml:space="preserve">Fornecimento e assentamento de tubo de concreto armado ca2 d=1,00 m</t>
  </si>
  <si>
    <t xml:space="preserve">Fornecimento e assentamento de tubo de concreto armado ca2 d=1,20 m</t>
  </si>
  <si>
    <t xml:space="preserve">Poço de visita em alvenaria  tij. maciços esp. = 0,20m,  dim. int. = 1.00 x 1.00 x 1.00m, laje sup.c. a. esp. = 0,15m, inclusive tampão td-600 - R1</t>
  </si>
  <si>
    <t xml:space="preserve">Poço de visita em alvenaria tij. maciços esp. = 0,20m,  dim. int. = 1.00 x 1.00 x 1.20m, laje sup. c.a. esp. = 0,15m, inclusive tampão td-600 - R1</t>
  </si>
  <si>
    <t xml:space="preserve">Poço de visita em alvenaria tij. maciços esp. = 0,20m,  dim. int. = 1.00 x 1.00 x 1.40m, laje sup. c.a. esp. = 0,15m, inclusive tampão td-600 - R1</t>
  </si>
  <si>
    <t xml:space="preserve">Poço de visita em alvenaria tij. maciços esp. = 0,20m,  dim. int. = 1.00 x 1.00 x 1.60m, laje sup. c.a. esp. = 0,15m, inclusive tampão td-600 - R1</t>
  </si>
  <si>
    <t xml:space="preserve">Poço de visita em alvenaria tij. maciços esp. = 0,20m,  dim. int. = 1.00 x 1.00 x 1.80m, laje sup.c.a. esp. = 0,15m, inclusive tampão td-600 - R1</t>
  </si>
  <si>
    <t xml:space="preserve">Poço de visita em alvenaria tij. maciços esp. = 0,20m, dim. int. = 1.00 x 1.00 x 2.00m, laje sup. c.a. esp. = 0,15m, inclusive tampão td-600 - R1</t>
  </si>
  <si>
    <t xml:space="preserve">Poço de visita em alvenaria tij. maciços esp. = 0,20m, dim. int. = 1.00 x 1.00 x 2.20m, laje sup. c.a. esp. = 0,15m, inclusive tampão td-600 - R1</t>
  </si>
  <si>
    <t xml:space="preserve">Poço de visita em alvenaria tij. maciços esp. = 0,20m, dim. int. = 1.00 x 1.00 x 2.40m, laje sup.c.a. esp. = 0,15m, inclusive tampão td-600 - R1</t>
  </si>
  <si>
    <t xml:space="preserve">Poço de visita em alvenaria tij. maciços esp. = 0,20m, dim. int. = 1.00 x 1.00 x 2.50m, laje sup.c.a. esp. = 0,15m, inclusive tampão td-600 - R1</t>
  </si>
  <si>
    <t xml:space="preserve">Poço de visita em alvenaria tij. maciços esp. = 0,20m, dim. int. = 1.20 x 1.20 x 1.00m, laje sup.c.a. esp. = 0,15m, inclusive tampão td-600 - R1</t>
  </si>
  <si>
    <t xml:space="preserve">Poço de visita em alvenaria tij. maciços esp. = 0,20m, dim. int. = 1.20 x 1.20 x 1.20m, laje sup. c.a. esp. = 0,15m, inclusive tampão td-600 - R1</t>
  </si>
  <si>
    <t xml:space="preserve">Poço de visita em alvenaria tij. maciços esp. = 0,20m, dim. int. = 1.20 x 1.20 x 1.40m, laje sup. c.a. esp. = 0,15m, inclusive tampão td-600 - R1</t>
  </si>
  <si>
    <t xml:space="preserve">Poço de visita em alvenaria tij. maciços esp. = 0,20m, dim. int. = 1.20 x 1.20 x 1.60m, laje sup.c.a. esp. = 0,15m, inclusive tampão td-600</t>
  </si>
  <si>
    <t xml:space="preserve">Poço de visita em alvenaria tij. maciços esp. = 0,20m, dim. int. = 1.20 x 1.20 x 1.80m, laje sup.c.a. esp. = 0,15m, inclusive tampão td-600 - R1</t>
  </si>
  <si>
    <t xml:space="preserve">Poço de visita em alvenaria tij. maciços esp. = 0,20m, dim. int. = 1.20 x 1.20 x 2.00m, laje sup. c.a. esp. = 0,15m, inclusive tampão td-600 - R1</t>
  </si>
  <si>
    <t xml:space="preserve">Poço de visita em alvenaria tij. maciços esp. = 0,20m, dim. int. = 1.20 x 1.20 x 2.20m, laje sup.c.a. esp. = 0,15m, inclusive tampão td-600 - R1</t>
  </si>
  <si>
    <t xml:space="preserve">Poço de visita em alvenaria tij. maciços esp. = 0,20m, dim. int. = 1.20 x 1.20 x 2.40m, laje sup. c.a. esp. = 0,15m, inclusive tampão td-600 - R1</t>
  </si>
  <si>
    <t xml:space="preserve">Poço de visita em alvenaria tij. maciços esp. = 0,20m, dim. int. = 1.20 x 1.20 x 2.50m, laje sup.c.a. esp. = 0,15m, inclusive tampão td-600 - R1</t>
  </si>
  <si>
    <t xml:space="preserve">Poço de visita em alvenaria tij. maciços esp. = 0,20m, dim. int. = 1.30 x 1.30 x 1.00m, laje sup. c.a. esp. = 0,15m, inclusive tampão td-600 - R1</t>
  </si>
  <si>
    <t xml:space="preserve">Poço de visita em alvenaria tij. maciços esp. = 0,20m, dim. int. = 1.30 x 1.30 x 1.30m, laje sup. c.a. esp. = 0,15m, inclusive tampão td-600 - R1</t>
  </si>
  <si>
    <t xml:space="preserve">Poço de visita em alvenaria tij. maciços esp. = 0,20m, dim. int. = 1.30 x 1.30 x 1.40m, laje sup.c.a. esp. = 0,15m, inclusive tampão td-600 - R1</t>
  </si>
  <si>
    <t xml:space="preserve">Poço de visita em alvenaria tij. maciços esp. = 0,20m, dim. int. = 1.30 x 1.30 x 1.60m, laje sup.c.a. esp. = 0,15m, inclusive tampão td-600 R1</t>
  </si>
  <si>
    <t xml:space="preserve">Poço de visita em alvenaria tij.maciços esp. = 0,20m, dim. int. = 1.30 x 1.30 x 1.80m, laje sup.c.a. esp. = 0,15m, inclusive tampão td-600 - R1</t>
  </si>
  <si>
    <t xml:space="preserve">Poço de visita em alvenaria tij. maciços esp. = 0,20m, dim. int. = 1.30 x 1.30 x 2.00m, laje sup.c.a. esp. = 0,15m, inclusive tampão td-600 - R1</t>
  </si>
  <si>
    <t xml:space="preserve">Poço de visita em alvenaria tij. maciços esp. = 0,20m,  dim. int. = 1.30 x 1.30 x 2.20m, laje sup.c.a. esp. = 0,15m, inclusive tampão td-600</t>
  </si>
  <si>
    <t xml:space="preserve">Poço de visita em alvenaria tij. maciços esp. = 0,20m, dim. int. = 1.30 x 1.30 x 2.40m, laje sup. c.a. esp. = 0,15m, inclusive tampão td-600 - R1</t>
  </si>
  <si>
    <t xml:space="preserve">Poço de visita em alvenaria tij. maciços esp. = 0,20m, dim. int. = 1.30 x 1.30 x 2.50m, laje sup.c.a. esp. = 0,15m, inclusive tampão td-600 - R1</t>
  </si>
  <si>
    <t xml:space="preserve">Poço de visita em alvenaria tij. maciços esp. = 0,20m, dim. int. = 1.40 x 1.40 x 1.00m, laje sup.c.a. esp. = 0,15m, inclusive tampão td-600 - R1</t>
  </si>
  <si>
    <t xml:space="preserve">Poço de visita em alvenaria tij. maciços esp. = 0,20m, dim. int. = 1.40 x 1.40 x 1.20m, laje sup.c.a. esp. = 0,15m, inclusive tampão td-600 - R1</t>
  </si>
  <si>
    <t xml:space="preserve">Poço de visita em alvenaria tij. maciços esp. = 0,20m, dim. int. = 1.40 x 1.40 x 1.40m, laje sup. c.a. esp. = 0,15m, inclusive tampão td-600 - R1</t>
  </si>
  <si>
    <t xml:space="preserve">Poço de visita em alvenaria tij. maciços esp. = 0,20m, dim. int. = 1.40 x 1.40 x 1.60m, laje sup. c.a. esp. = 0,15m, inclusive tampão td-600 - R1</t>
  </si>
  <si>
    <t xml:space="preserve">Poço de visita em alvenaria tij. maciços esp. = 0,20m, dim. int. = 1.40 x 1.40 x 1.80m, laje sup.c.a. esp. = 0,15m, inclusive tampão td-600 - R1</t>
  </si>
  <si>
    <t xml:space="preserve">Poço de visita em alvenaria tij. maciços esp. = 0,20m, dim. int. = 1.40 x 1.40 x 2.00m, laje sup.c.a. esp. = 0,15m, inclusive tampão td-600 - R1</t>
  </si>
  <si>
    <t xml:space="preserve">Poço de visita em alvenaria tij. maciços esp. = 0,20m, dim. int. = 1.40 x 1.40 x 2.20m, laje sup. c.a. esp. = 0,15m, inclusive tampão td-600 - R1</t>
  </si>
  <si>
    <t xml:space="preserve">Poço de visita em alvenaria tij. maciços esp. = 0,20m, dim. int. = 1.40 x 1.40 x 2.40m, laje sup.c.a. esp. = 0,15m, inclusive tampão td-600 - R1</t>
  </si>
  <si>
    <t xml:space="preserve">Poço de visita em alvenaria tij. maciços esp. = 0,20m, dim. int. = 1.40 x 1.40 x 2.50m, laje sup. c.a. esp. = 0,15m, inclusive tampão td-600 - R1</t>
  </si>
  <si>
    <t xml:space="preserve">Poço de visita em alvenaria tij. maciços esp. = 0,20m, dim. int. = 1.50 x 1.50 x 1.00m, laje sup. c.a. esp. = 0,15m, inclusive tampão td-600 - R1</t>
  </si>
  <si>
    <t xml:space="preserve">Poço de visita em alvenaria tij. maciços esp. = 0,20m, dim. int. = 1.50 x 1.50 x 1.20m, laje sup.c.a.  esp. = 0,15m, inclusive tampão td-600 - R1</t>
  </si>
  <si>
    <t xml:space="preserve">Poço de visita em alvenaria tij. maciços esp. = 0,20m, dim. int. = 1.50 x 1.50 x 1.40m, laje sup. c.a. esp. = 0,15m, inclusive tampão td-600 - R1</t>
  </si>
  <si>
    <t xml:space="preserve">Poço de visita em alvenaria tij. maciços esp. = 0,20m, dim. int. = 1.50 x 1.50 x 1.60m, laje sup.c.a. esp. = 0,15m, inclusive tampão td-600</t>
  </si>
  <si>
    <t xml:space="preserve">Poço de visita em alvenaria tij. maciços esp. = 0,20m, dim. int. = 1.50 x 1.50 x 1.80m, laje sup.c.a. esp. = 0,15m, inclusive tampão td-600 - R1</t>
  </si>
  <si>
    <t xml:space="preserve">Poço de visita em alvenaria tij. maciços esp. = 0,20m, dim. int. = 1.50 x 1.50 x 2.00m, laje sup. c.a. esp. = 0,15m, inclusive tampão td-600</t>
  </si>
  <si>
    <t xml:space="preserve">Poço de visita em alvenaria tij.maciços esp. = 0,20m, dim. int. = 1.50 x 1.50 x 2.20m, laje sup.c.a. esp. = 0,15m, inclusive tampão td-600 - R1</t>
  </si>
  <si>
    <t xml:space="preserve">Poço de visita em alvenaria tij. maciços esp. = 0,20m, dim. int. = 1.50 x 1.50 x 2.40m, laje sup.c.a. esp. = 0,15m, inclusive tampão td-600 - R1</t>
  </si>
  <si>
    <t xml:space="preserve">Poço de visita em alvenaria tij. maciços esp. = 0,20m, dim. int. = 1.50 x 1.50 x 2.50m, laje sup.c.a. esp. = 0,15m, inclusive tampão td-600 - R1</t>
  </si>
  <si>
    <t xml:space="preserve">Complemento de altura para poço de visita em alvenaria com tijolos maciços esp. = 0,20m.</t>
  </si>
  <si>
    <t xml:space="preserve">Chaminé para poço de visita em alvenaria com tijolos maciços esp. = 0,20m, diam. int. = 0,60m, altura = 1,00m</t>
  </si>
  <si>
    <t xml:space="preserve">Poço de visita em alvenaria tij.maciços esp.=0,20 dim. int.=1,20x2,30x1,30m com tampa em concreto</t>
  </si>
  <si>
    <t xml:space="preserve">Poço de visita em alvenaria tij.maciços esp.=0,20m, dim.int.=0,80x0,80x1,00, laje superior concreto armado esp.=0,15m, inclusive tampão td-600 - R1</t>
  </si>
  <si>
    <t xml:space="preserve">Poço de visita em alvenaria tij. maciços esp.=0,20m,dim.int.=0,80x0,80x1,2m laje sup.concreto armado esp.=0,15m, inclusive tampão td-600 - R1</t>
  </si>
  <si>
    <t xml:space="preserve">Poço de visita em alvenaria tij.maciços esp.=0,20m,dim.int.=0,80x0,80x1,40m laje sup. concreto armado esp.=0,15m, inclusive tampão td-600 - R1</t>
  </si>
  <si>
    <t xml:space="preserve">Poço de visita em alvenaria tij.maciços esp.=0,20m dim.int.=1,40x1,40x2,60m laje superior concreto armado esp=0,15m, inclusive tampão td-600 - R1</t>
  </si>
  <si>
    <t xml:space="preserve">Poço de visita em alvenaria tij.maciços esp.=0,20m dim.int.=0,80x0,80x1,40 laje superior concreto armado esp.=0,15m, inclusive tampão td-600 - R1</t>
  </si>
  <si>
    <t xml:space="preserve">Poço de visita em alvenaria tij. maciços esp.=0,20m dim.int.=1,40x1,40x2,60m laje superior concreto armado esp.=0,15m, inclusive tampão td-600 - R1</t>
  </si>
  <si>
    <t xml:space="preserve">Poço de visita em alvenaria tij. maciços esp.=0,20m dim.int.=1,40x1,40x2,80m laje superior concreto armado esp.=0,15m, inclusive tampão td-600</t>
  </si>
  <si>
    <t xml:space="preserve">Poço de visita em alvenaria tij.maciços esp.=0,20m dim.int.=1,40x1,40x3,00m laje superior concreto armado esp.=0,15, inclusive tampão td-600 - R1</t>
  </si>
  <si>
    <t xml:space="preserve">Poço de visita em alvenaria tij. maciços esp.=0,20m dim.int.=1,00x1,00x2,80m laje superior concreto armado esp.=0,15m, inclusive tampão td-600</t>
  </si>
  <si>
    <t xml:space="preserve">Poço de visita em alvenaria tij. maciços esp.=0,20m dim.int.=0,80x0,80x1,80m laje superior concreto armado esp.=0,15, inclusive tampão td-600 - R1</t>
  </si>
  <si>
    <t xml:space="preserve">Poço de visita em alvenaria tij. maciços esp.=0,20m diâm.int.=0,80x0,80x2,00m laje superior concreto armado esp.=0,15m, inclusive tampão td-600 - R1</t>
  </si>
  <si>
    <t xml:space="preserve">Caixa de passagem / poço de visita em concreto armado fck=21 mpa, inclusive tampa, dimensões internas 1.00 x 1.00 x 1.50 m</t>
  </si>
  <si>
    <t xml:space="preserve">Caixa de passagem / poço de visita em concreto armado fck=21 mpa, inclusive tampa, dimensões internas 1.00 x 1.00 x 1.75 m</t>
  </si>
  <si>
    <t xml:space="preserve">Caixa de passagem / poço de visita em concreto armado fck=21 mpa, inclusive tampa, dimensões internas 1.00 x 1.00 x 2.00 m</t>
  </si>
  <si>
    <t xml:space="preserve">Caixa de passagem / poço de visita em concreto armado fck=21 mpa, inclusive tampa, dimensões internas 1.00 x 1.00 x 2.25 m</t>
  </si>
  <si>
    <t xml:space="preserve">Caixa de passagem / poço de visita em concreto armado fck=21 mpa, inclusive tampa, dimensões internas 1.00 x 1.00 x 2.50 m</t>
  </si>
  <si>
    <t xml:space="preserve">Caixa de passagem / poço de visita em concreto armado fck=21 mpa, inclusive tampa, dimensões internas 1.00 x 1.00 x 2.75 m</t>
  </si>
  <si>
    <t xml:space="preserve">Caixa de passagem / poço de visita em concreto armado fck=21 mpa, inclusive tampa, dimensões internas 1.20 x 1.20 x 1.50 m</t>
  </si>
  <si>
    <t xml:space="preserve">Caixa de passagem / poço de visita em concreto armado fck=21 mpa, inclusive tampa, dimensões internas 1.20 x 1.20 x 1.75 m</t>
  </si>
  <si>
    <t xml:space="preserve">Caixa de passagem / poço de visita em concreto armado fck=21 mpa, inclusive tampa, dimensões internas 1.20 x 1.20 x 2.00 m</t>
  </si>
  <si>
    <t xml:space="preserve">Caixa de passagem / poço de visita em concreto armado fck=21 mpa, inclusive tampa, dimensões internas 1.20 x 1.20 x 2.25 m</t>
  </si>
  <si>
    <t xml:space="preserve">Caixa de passagem / poço de visita em concreto armado fck=21 mpa, inclusive tampa, dimensões internas 1.20 x 1.20 x 2.50 m</t>
  </si>
  <si>
    <t xml:space="preserve">Caixa de passagem / poço de visita em concreto armado fck=21 mpa, inclusive tampa, dimensões internas 1.20 x 1.20 x 2.75 m</t>
  </si>
  <si>
    <t xml:space="preserve">Caixa de passagem / poço de visita em concreto armado fck=21 mpa, inclusive tampa, dimensões internas 1.20 x 1.20 x 3.00 m</t>
  </si>
  <si>
    <t xml:space="preserve">Caixa de passagem / poço de visita em concreto armado fck=21mpa, inclusive tampa, dimensões internas 1,80x1,80x2,40m</t>
  </si>
  <si>
    <t xml:space="preserve">Caixa de passagem / poço de visita em concreto armado fck=21mpa, inclusive tampa, dimensões internas 1,00x1,00x3,00m</t>
  </si>
  <si>
    <t xml:space="preserve">Dissipador de energia tipo des 01</t>
  </si>
  <si>
    <t xml:space="preserve">Dissipador de energia tipo des 02</t>
  </si>
  <si>
    <t xml:space="preserve">Dissipador de energia tipo des 03</t>
  </si>
  <si>
    <t xml:space="preserve">Dissipador de energia tipo des 04</t>
  </si>
  <si>
    <t xml:space="preserve">Calha de concreto e alvenaria, revestida internamente, com grelha de ferro, seção 0,20 x 0,15m</t>
  </si>
  <si>
    <t xml:space="preserve">Calha de concreto e alvenaria, revestida internamente, impermeabilizada, seção 0,30 x 0,20m. - Rev 01</t>
  </si>
  <si>
    <t xml:space="preserve">Calha semi-circular em concreto pré-moldado d=30cm</t>
  </si>
  <si>
    <t xml:space="preserve">Dreno longitudinal profundo para corte em solo dps 01</t>
  </si>
  <si>
    <t xml:space="preserve">Dreno longitudinal profundo para corte em solo dps 02</t>
  </si>
  <si>
    <t xml:space="preserve">Dreno longitudinal profundo para corte em solo dps 03</t>
  </si>
  <si>
    <t xml:space="preserve">Dreno longitudinal profundo para corte em solo dps 04</t>
  </si>
  <si>
    <t xml:space="preserve">Dreno longitudinal profundo para corte em solo dps 05</t>
  </si>
  <si>
    <t xml:space="preserve">Dreno longitudinal profundo para corte em solo dps 06</t>
  </si>
  <si>
    <t xml:space="preserve">Dreno longitudinal profundo para corte em solo dps 07</t>
  </si>
  <si>
    <t xml:space="preserve">Dreno longitudinal profundo para corte em solo dps 08</t>
  </si>
  <si>
    <t xml:space="preserve">Dreno longitudinal profundo para corte em rocha dpr 01</t>
  </si>
  <si>
    <t xml:space="preserve">Dreno longitudinal profundo para corte em rocha dpr 02</t>
  </si>
  <si>
    <t xml:space="preserve">Dreno longitudinal profundo para corte em rocha dpr 03</t>
  </si>
  <si>
    <t xml:space="preserve">Dreno longitudinal profundo para corte em rocha dpr 04</t>
  </si>
  <si>
    <t xml:space="preserve">Dreno longitudinal profundo para corte em rocha dpr 05</t>
  </si>
  <si>
    <t xml:space="preserve">Dreno sub-superficial dss 01</t>
  </si>
  <si>
    <t xml:space="preserve">Dreno sub-superficial dss 02</t>
  </si>
  <si>
    <t xml:space="preserve">Dreno sub-superficial dss 03</t>
  </si>
  <si>
    <t xml:space="preserve">Dreno sub-superficial dss 04</t>
  </si>
  <si>
    <t xml:space="preserve">Fornecimento e assentamento de tubo de concreto poroso d=0.20 m</t>
  </si>
  <si>
    <t xml:space="preserve">Fornecimento e assentamento de tubo de concreto poroso d=0.30 m</t>
  </si>
  <si>
    <t xml:space="preserve">Dreno profundo 30x20cm c/ tubo de pvc ø 100mm, bidim, areia grossa e brita</t>
  </si>
  <si>
    <t xml:space="preserve">Dreno profundo 30x20cm c/tubo de pvc ø 65mm, bidim, areia grossa e brita</t>
  </si>
  <si>
    <t xml:space="preserve">Dreno profundo 50x50cm c/ tubo concreto poroso ø 0,20m,bidim,areia grossa e brita</t>
  </si>
  <si>
    <t xml:space="preserve">Dreno profundo 60x50cm c/ tubo poroso de concreto d=0,30m, bidim, areia grossa e brita</t>
  </si>
  <si>
    <t xml:space="preserve">Dreno profundo 30x20cm c/ tubo de pvc kananet ø 150mm, bidim, areia grossa e brita 1 - Rev 02_11/2022</t>
  </si>
  <si>
    <t xml:space="preserve">Dreno profundo 30x20cm c/ tubo de pvc kananet ø 200mm, bidim. areia grossa e brita</t>
  </si>
  <si>
    <t xml:space="preserve">Fornecimento e assentamento de tubo pead flexível corrugado perfurado d = 4" (Kanadreno ou similar)</t>
  </si>
  <si>
    <t xml:space="preserve">Dreno profundo, com tubo pvc perfurado kananet d=150mm, seção 1,60x0,60m envolvida com manta geotextil RT-10 (antigo Bidim OP-20 ou similar), preenchido com material drenante. - Rev 02_11/2022</t>
  </si>
  <si>
    <t xml:space="preserve">Caixa de passagem em alvenaria de tijolos maciços esp. = 0,12m,  dim. int. =  0.40 x 0.40 x 0.60m, inclusive tampa</t>
  </si>
  <si>
    <t xml:space="preserve">Caixa de passagem em alvenaria de tijolos maciços esp. = 0,12m,  dim. int. =  0.50 x 0.50 x 0.60m</t>
  </si>
  <si>
    <t xml:space="preserve">Caixa de passagem em alvenaria de tijolos maciços esp. = 0,12m,  dim. int. =  0.50 x 0.50 x 0.80m</t>
  </si>
  <si>
    <t xml:space="preserve">Caixa de passagem em alvenaria de tijolos maciços esp. = 0,12m,  dim. int. =  0.60 x 0.60 x 0.60m</t>
  </si>
  <si>
    <t xml:space="preserve">Caixa de passagem em alvenaria de tijolos maciços esp. = 0,12m,  dim. int. =  0.60 x 0.60 x 0.80m</t>
  </si>
  <si>
    <t xml:space="preserve">Caixa de passagem em alvenaria de tijolos maciços esp. = 0,12m,  dim. int. =  0.60 x 0.60 x 1,00m</t>
  </si>
  <si>
    <t xml:space="preserve">Caixa de passagem em alvenaria de tijolos maciços esp. = 0,17m,  dim. int. =  0.80 x 0.80 x 1.00m</t>
  </si>
  <si>
    <t xml:space="preserve">Caixa de passagem em alvenaria de tijolos maciços esp. = 0,17m,  dim. int. =  0.80 x 0.80 x 1,20m</t>
  </si>
  <si>
    <t xml:space="preserve">Caixa de passagem em alvenaria de tijolos maciços esp. = 0,17m,  dim. int. =  0.80 x 0.80 x 1,40m</t>
  </si>
  <si>
    <t xml:space="preserve">Caixa de passagem em alvenaria de tijolos maciços esp. = 0,17m,  dim. int. =  0.80 x 0.80 x 1.60m</t>
  </si>
  <si>
    <t xml:space="preserve">Caixa de passagem em alvenaria de tijolos maciços esp. = 0,17m,  dim. int. =  1.00 x 1.00 x 1,00m</t>
  </si>
  <si>
    <t xml:space="preserve">Caixa de passagem em alvenaria de tijolos maciços esp. = 0,17m,  dim. int. =  1.00 x 1.00 x 1,20m</t>
  </si>
  <si>
    <t xml:space="preserve">Caixa de passagem em alvenaria de tijolos maciços esp. = 0,17m,  dim. int. =  1.00 x 1.00 x 1,40m</t>
  </si>
  <si>
    <t xml:space="preserve">Caixa de passagem em alvenaria de tijolos maciços esp. = 0,17m,  dim. int. =  1.00 x 1.00 x 1,60m</t>
  </si>
  <si>
    <t xml:space="preserve">Caixa de passagem em alvenaria de tijolos maciços esp. = 0,17m,  dim. int. =  1.00 x 1.00 x 1,80m</t>
  </si>
  <si>
    <t xml:space="preserve">Caixa de passagem em alvenaria de tijolos maciços esp. = 0,17m,  dim. int. =  1.20 x 1.20 x 1,20m</t>
  </si>
  <si>
    <t xml:space="preserve">Caixa de passagem em alvenaria de tijolos maciços esp. = 0,17m,  dim. int. =  1.20 x 1.20 x 1,40m</t>
  </si>
  <si>
    <t xml:space="preserve">Caixa de passagem em alvenaria de tijolos maciços esp. = 0,17m,  dim. int. =  1.20 x 1.20 x 1,60m</t>
  </si>
  <si>
    <t xml:space="preserve">Caixa de passagem em alvenaria de tijolos maciços esp. = 0,17m,  dim. int. =  1.20 x 1.20 x 1,80m</t>
  </si>
  <si>
    <t xml:space="preserve">Caixa de passagem em alvenaria de tijolos maciços esp. = 0,17m,  dim. int. =  1.40 x 1.40 x 1,60m</t>
  </si>
  <si>
    <t xml:space="preserve">Caixa de passagem em alvenaria de tijolos maciços esp. = 0,17m,  dim. int. =  1.40 x 1.40 x 1,80m</t>
  </si>
  <si>
    <t xml:space="preserve">Caixa de passagem em alvenaria de tijolos maciços esp. = 0,12m,  dim. int. =  0,30 x 0,30 x 0,40m</t>
  </si>
  <si>
    <t xml:space="preserve">Caixa de passagem coletora de aguas pluviais, em alvenaria de tijolos maciços, dim. int. 0,25x0,85x1,00- c/ grade de concreto</t>
  </si>
  <si>
    <t xml:space="preserve">Boca de lobo simples, em alvenaria de tijolos maciços esp . = 0,18m,  altura até 1,00m - R1</t>
  </si>
  <si>
    <t xml:space="preserve">Boca de lobo simples, em alvenaria de tijolos maciços esp . = 0,18m, altura entre 1,01 e 1,50m - R1</t>
  </si>
  <si>
    <t xml:space="preserve">Boca de lobo simples, em alvenaria de tijolos maciços esp . = 0,18m, altura entre 1,51 e 2,00m - R1</t>
  </si>
  <si>
    <t xml:space="preserve">Boca de lobo simples, em alvenaria de tijolos maciços esp . = 0,18m, altura entre 2,51 e 3,00m - R1</t>
  </si>
  <si>
    <t xml:space="preserve">Boca de lobo simples, em alvenaria de tijolos maciços esp . = 0,18m, altura entre 3,01 e 3,50m - R1</t>
  </si>
  <si>
    <t xml:space="preserve">Boca de lobo dupla, em alvenaria de tijolos maciços esp . = 0,18m, altura até 1,00m - R1</t>
  </si>
  <si>
    <t xml:space="preserve">Boca de lobo dupla, em alvenaria de tijolos maciços esp . = 0,18m, altura entre 1,01 e 1,50m - R1</t>
  </si>
  <si>
    <t xml:space="preserve">Boca de lobo dupla, em alvenaria de tijolos maciços esp . = 0,18m, altura entre 1,51 e 2,00m - R1</t>
  </si>
  <si>
    <t xml:space="preserve">Boca de lobo dupla, em alvenaria de tijolos maciços esp . = 0,18m, altura entre 2,51 e 3,00m</t>
  </si>
  <si>
    <t xml:space="preserve">Boca de lobo dupla, em alvenaria de tijolos maciços esp . = 0,18m, altura entre 3,01 e 3,50m - R1</t>
  </si>
  <si>
    <t xml:space="preserve">Grelha pré-moldada em concreto para boca-de-lobo 0,45 x 1,10m</t>
  </si>
  <si>
    <t xml:space="preserve">Limpeza, desinfecção e teste de redes de abastecimento de água</t>
  </si>
  <si>
    <t xml:space="preserve">Limpeza e teste de redes de esgotos sanitários</t>
  </si>
  <si>
    <t xml:space="preserve">Locação de rede de energia elétrica e iluminação</t>
  </si>
  <si>
    <t xml:space="preserve">Fornecimento de alça preformada para estai 6,4mm mr</t>
  </si>
  <si>
    <t xml:space="preserve">Fornecimento de alça preformada para estai 9,5mm mr</t>
  </si>
  <si>
    <t xml:space="preserve">Fornecimento de alça preformada de alumínio p/ ca 1/0 awg</t>
  </si>
  <si>
    <t xml:space="preserve">Fornecimento de alça preformada de alumínio p/ ca 2 awg</t>
  </si>
  <si>
    <t xml:space="preserve">Fornecimento de alça preformada de alumínio p/ ca 4 awg</t>
  </si>
  <si>
    <t xml:space="preserve">Fornecimento de alça preformada de alumínio p/ ca 4/0 awg</t>
  </si>
  <si>
    <t xml:space="preserve">Fornecimento de cabo de aço cobreado 3 x 9 awg</t>
  </si>
  <si>
    <t xml:space="preserve">Fornecimento de arame de ferro galvanizado 12 bwg</t>
  </si>
  <si>
    <t xml:space="preserve">Fornecimento de armação secundária 1 estribo</t>
  </si>
  <si>
    <t xml:space="preserve">Fornecimento de armação secundária 2 estribos</t>
  </si>
  <si>
    <t xml:space="preserve">Fornecimento de arruela quadrada 38 mm c/ furo 18 mm</t>
  </si>
  <si>
    <t xml:space="preserve">Fornecimento de arruela quadrada 50mm c/ furo 18mm</t>
  </si>
  <si>
    <t xml:space="preserve">Cabo de aluminio nu acsr/caa 6 fios - 2/0 awg - fornecimento</t>
  </si>
  <si>
    <t xml:space="preserve">Cabo de aluminio nu acsr/caa 6 fios - 4/0 awg - fornecimento</t>
  </si>
  <si>
    <t xml:space="preserve">Cabo de aluminio nu asc/ca 7 fios - 1/0 awg - fornecimento</t>
  </si>
  <si>
    <t xml:space="preserve">Cabo de aluminio nu asc/ca 7 fios - 2/0 awg - fornecimento</t>
  </si>
  <si>
    <t xml:space="preserve">Cabo de aluminio nu asc/ca 7 fios -  336,4 mcm - fornecimento</t>
  </si>
  <si>
    <t xml:space="preserve">Cabo de aluminio nu asc/ca 7 fios - 4/0 awg - fornecimento</t>
  </si>
  <si>
    <t xml:space="preserve">Fornecimento de cabo de aço 6,4mm, média resistência</t>
  </si>
  <si>
    <t xml:space="preserve">Fornecimento de cabo de aço 9,5mm, média resistência</t>
  </si>
  <si>
    <t xml:space="preserve">Fornecimento de cabo de cobre bwf isolado p/ 750 v, 16mm2</t>
  </si>
  <si>
    <t xml:space="preserve">Fornecimento de chapa de estai, furo 8 mm</t>
  </si>
  <si>
    <t xml:space="preserve">Fornecimento de chave fusível 15kv - 100a, ruptura assim. 10 ka</t>
  </si>
  <si>
    <t xml:space="preserve">Fornecimento de conector c look</t>
  </si>
  <si>
    <t xml:space="preserve">Fornecimento de cruzeta de concreto retangular 2300mm</t>
  </si>
  <si>
    <t xml:space="preserve">Fornecimento de cruzeta de concreto retangular 1900mm</t>
  </si>
  <si>
    <t xml:space="preserve">Fornecimento de cruzeta de concreto tipo "l"  1700mm</t>
  </si>
  <si>
    <t xml:space="preserve">Fornecimento de cruzeta de concreto tipo "t"  1900mm</t>
  </si>
  <si>
    <t xml:space="preserve">Fornecimento de elo fusível tipo 1 h, comp.= 500mm</t>
  </si>
  <si>
    <t xml:space="preserve">Fornecimento de elo fusível tipo 10k, comp.= 500mm</t>
  </si>
  <si>
    <t xml:space="preserve">Fornecimento de elo fusível tipo 2 h, comp.= 500mm</t>
  </si>
  <si>
    <t xml:space="preserve">Fornecimento de elo fusível tipo 3 h, comp.= 500mm</t>
  </si>
  <si>
    <t xml:space="preserve">Fornecimento de elo fusível tipo 5 h, comp.= 500mm</t>
  </si>
  <si>
    <t xml:space="preserve">Fornecimento de emenda total preformada caa 1/0 awg</t>
  </si>
  <si>
    <t xml:space="preserve">Fornecimento de emenda total preformada caa 2 awg</t>
  </si>
  <si>
    <t xml:space="preserve">Fornecimento de emenda total preformada caa 4 awg</t>
  </si>
  <si>
    <t xml:space="preserve">Fornecimento de emenda total preformada caa 4/0 awg</t>
  </si>
  <si>
    <t xml:space="preserve">Fornecimento de fio de alumínio recozido p/ amarração 4 awg</t>
  </si>
  <si>
    <t xml:space="preserve">Fornecimento de fio de cobre isolado bwf p/ 750 v, 1,5mm2</t>
  </si>
  <si>
    <t xml:space="preserve">Fornecimento de fio de cobre isolado bwf p/ 750 v, 4mm2</t>
  </si>
  <si>
    <t xml:space="preserve">Fornecimento de fio de cobre isolado bwf p/ 750 v, 6mm2</t>
  </si>
  <si>
    <t xml:space="preserve">Fornecimento de fio de cobre nu 4 awg meio duro</t>
  </si>
  <si>
    <t xml:space="preserve">Fornecimento de fio de cobre nu 6 awg meio duro</t>
  </si>
  <si>
    <t xml:space="preserve">Fornecimento de fio de cobre recozido p/ amarração 6 awg</t>
  </si>
  <si>
    <t xml:space="preserve">Fornecimento de fita de proteção de alumínio 1 x 10mm</t>
  </si>
  <si>
    <t xml:space="preserve">Fornecimento de gancho de olhal c/ furo 18 mm</t>
  </si>
  <si>
    <t xml:space="preserve">Fornecimento de grampo de linha viva 6 a 250 mcm, ramal 8 a 2/0 awg</t>
  </si>
  <si>
    <t xml:space="preserve">Fornecimento de haste âncora 16 x 2400mm - Rev 01</t>
  </si>
  <si>
    <t xml:space="preserve">Fornecimento de isolador de disco de vidro garfo, olhal 175mm</t>
  </si>
  <si>
    <t xml:space="preserve">Fornecimento de isolador de pino de porcelana p/ 15 kv</t>
  </si>
  <si>
    <t xml:space="preserve">Fornecimento de isolador de pino de vidro multi-corpo p/ 15 kv</t>
  </si>
  <si>
    <t xml:space="preserve">Fornecimento de isolador de pino de vidro p/ 15 kv</t>
  </si>
  <si>
    <t xml:space="preserve">Fornecimento de isolador roldana de porcelana</t>
  </si>
  <si>
    <t xml:space="preserve">Fornecimento de lâmpada a vapor de mercúrio 80 w</t>
  </si>
  <si>
    <t xml:space="preserve">Fornecimento de lâmpada a vapor de mercúrio 125 w</t>
  </si>
  <si>
    <t xml:space="preserve">Fornecimento de lâmpada a vapor de mercúrio 250 w</t>
  </si>
  <si>
    <t xml:space="preserve">Fornecimento de manilha 90 graus</t>
  </si>
  <si>
    <t xml:space="preserve">Fornecimento de manilha sapatilha em liga de alumínio</t>
  </si>
  <si>
    <t xml:space="preserve">Fornecimento de manilha sapatilha em ferro nodular galvanizado</t>
  </si>
  <si>
    <t xml:space="preserve">Fornecimento de mão francesa plana 619mm</t>
  </si>
  <si>
    <t xml:space="preserve">Fornecimento de mão francesa plana 726mm</t>
  </si>
  <si>
    <t xml:space="preserve">Fornecimento de parafuso cabeça abaulada 16 x 150mm</t>
  </si>
  <si>
    <t xml:space="preserve">Fornecimento de parafuso cabeça abaulada 16 x 200mm</t>
  </si>
  <si>
    <t xml:space="preserve">Fornecimento de parafuso cabeça abaulada 16 x 250mm</t>
  </si>
  <si>
    <t xml:space="preserve">Fornecimento de parafuso cabeça abaulada 16 x 45mm</t>
  </si>
  <si>
    <t xml:space="preserve">Fornecimento de parafuso cabeça abaulada 16 x 70mm</t>
  </si>
  <si>
    <t xml:space="preserve">Fornecimento de parafuso cabeça quadrada 16 x 125mm</t>
  </si>
  <si>
    <t xml:space="preserve">Fornecimento de parafuso cabeça quadrada 16 x 150mm</t>
  </si>
  <si>
    <t xml:space="preserve">Fornecimento de parafuso cabeça quadrada 16 x 200mm</t>
  </si>
  <si>
    <t xml:space="preserve">Fornecimento de parafuso cabeça quadrada 16 x 250mm</t>
  </si>
  <si>
    <t xml:space="preserve">Fornecimento de parafuso cabeça quadrada 16 x 300mm</t>
  </si>
  <si>
    <t xml:space="preserve">Fornecimento de parafuso cabeça quadrada 16 x 350mm</t>
  </si>
  <si>
    <t xml:space="preserve">Fornecimento de parafuso cabeça quadrada 16 x 400mm</t>
  </si>
  <si>
    <t xml:space="preserve">Fornecimento de parafuso cabeça quadrada 16 x 450mm</t>
  </si>
  <si>
    <t xml:space="preserve">Fornecimento de parafuso cabeça quadrada 16 x 500mm</t>
  </si>
  <si>
    <t xml:space="preserve">Fornecimento de parafuso cabeça quadrada 16 x 550mm</t>
  </si>
  <si>
    <t xml:space="preserve">Fornecimento de parafuso rosca dupla 16 x 200mm</t>
  </si>
  <si>
    <t xml:space="preserve">Fornecimento de parafuso rosca dupla 16 x 250mm</t>
  </si>
  <si>
    <t xml:space="preserve">Fornecimento de parafuso rosca dupla 16 x 300mm</t>
  </si>
  <si>
    <t xml:space="preserve">Fornecimento de parafuso rosca dupla 16 x 350mm</t>
  </si>
  <si>
    <t xml:space="preserve">Fornecimento de parafuso rosca dupla 16 x 400mm</t>
  </si>
  <si>
    <t xml:space="preserve">Fornecimento de parafuso rosca dupla 16 x 450mm</t>
  </si>
  <si>
    <t xml:space="preserve">Fornecimento de parafuso rosca dupla 16 x 500mm</t>
  </si>
  <si>
    <t xml:space="preserve">Fornecimento de parafuso rosca dupla 16 x 550mm</t>
  </si>
  <si>
    <t xml:space="preserve">Fornecimento de parafuso rosca dupla 16 x 600mm</t>
  </si>
  <si>
    <t xml:space="preserve">Fornecimento de pára-raio de distribuição polimérico 12KV, c/ desligamento automático, resist. não linear</t>
  </si>
  <si>
    <t xml:space="preserve">Fornecimento de pino "u" p/ isolador</t>
  </si>
  <si>
    <t xml:space="preserve">Fornecimento de pino  de topo p/ isolador 15 kv, 389mm</t>
  </si>
  <si>
    <t xml:space="preserve">Fornecimento de pino p/ isolador 15kv, 294mm</t>
  </si>
  <si>
    <t xml:space="preserve">Fornecimento de porca olhal</t>
  </si>
  <si>
    <t xml:space="preserve">Poste de concreto duplo T (DT) 10/1000 - fornecimento</t>
  </si>
  <si>
    <t xml:space="preserve">Poste de concreto duplo T (DT) 10/300 - fornecimento</t>
  </si>
  <si>
    <t xml:space="preserve">Poste de concreto duplo T (DT) 10/600 - fornecimento</t>
  </si>
  <si>
    <t xml:space="preserve">Poste de concreto duplo T (DT) 10/150 - fornecimento</t>
  </si>
  <si>
    <t xml:space="preserve">Poste de concreto duplo T (DT) 11/300 - fornecimento</t>
  </si>
  <si>
    <t xml:space="preserve">Poste de concreto duplo T (DT) 11/600 - fornecimento</t>
  </si>
  <si>
    <t xml:space="preserve">Poste de concreto duplo T (DT) 12/1000 - fornecimento</t>
  </si>
  <si>
    <t xml:space="preserve">Poste de concreto duplo T (DT) 12/300 - fornecimento</t>
  </si>
  <si>
    <t xml:space="preserve">Poste de concreto duplo T (DT) 12/600 - fornecimento</t>
  </si>
  <si>
    <t xml:space="preserve">Poste de concreto duplo T (DT)  9/300 - fornecimento</t>
  </si>
  <si>
    <t xml:space="preserve">Poste de concreto duplo T (DT)  9/600 - fornecimento</t>
  </si>
  <si>
    <t xml:space="preserve">Poste de concreto duplo T (DT)  9/150 - fornecimento</t>
  </si>
  <si>
    <t xml:space="preserve">Fornecimento de reator para lâmpada vapor de mercúrio 80w/220v, afp, uso externo</t>
  </si>
  <si>
    <t xml:space="preserve">Fornecimento de reator para lâmpada vapor de mercúrio 125w/220v, afp, uso externo</t>
  </si>
  <si>
    <t xml:space="preserve">Fornecimento de reator para lâmpada vapor de mercúrio 250w/220v, afp, uso externo</t>
  </si>
  <si>
    <t xml:space="preserve">Fornecimento de relé fotoelétrico indiv. 5a/127v, c/ base móvel</t>
  </si>
  <si>
    <t xml:space="preserve">Fornecimento de sapatilha p/ cabo de aço até 9,5mm</t>
  </si>
  <si>
    <t xml:space="preserve">Fornecimento de suporte "t" 800mm</t>
  </si>
  <si>
    <t xml:space="preserve">Fornecimento de suporte p/ transformador em poste dt</t>
  </si>
  <si>
    <t xml:space="preserve">Fornecimento de transformador monofásico c/ deriv. 10 kva 13800/230/115v</t>
  </si>
  <si>
    <t xml:space="preserve">Fornecimento de transformador trifásico c/ deriv. 30 kva 13800/220/127v</t>
  </si>
  <si>
    <t xml:space="preserve">Fornecimento de transformador trifásico c/ deriv. 45 kva 13800/220/127v</t>
  </si>
  <si>
    <t xml:space="preserve">Fornecimento de transformador trifásico c/ deriv. 75 kva 13800/220/127v</t>
  </si>
  <si>
    <t xml:space="preserve">Fornecimento de transformador trifásico c/ deriv. 112,5 kva 13800/220/127v</t>
  </si>
  <si>
    <t xml:space="preserve">Fornecimento de transformador trifásico c/ deriv. 15 kva 13800/220/127v</t>
  </si>
  <si>
    <t xml:space="preserve">Fornecimento de conector cunha p/c 6 c/ 2 awg al</t>
  </si>
  <si>
    <t xml:space="preserve">Fornecimento de conector cunha p/c 6 c/ 1/0 awg a1</t>
  </si>
  <si>
    <t xml:space="preserve">Fornecimento de conector cunha p/c 2-2, 4-1/0 awg</t>
  </si>
  <si>
    <t xml:space="preserve">Fornecimento de conector cunha p/c 2 c/ 1/0 awg a1</t>
  </si>
  <si>
    <t xml:space="preserve">Fornecimento de conector cunha p/c 1/0 c/ 1/0 awg a1</t>
  </si>
  <si>
    <t xml:space="preserve">Fornecimento de conector ampactinho tipo i cinza - 880.557 - 1</t>
  </si>
  <si>
    <t xml:space="preserve">Fornecimento de conector ampactinho tipo vermelho/br - 440.033 - 1</t>
  </si>
  <si>
    <t xml:space="preserve">Fornecimento de cartucho p/conector cunha série vermelho</t>
  </si>
  <si>
    <t xml:space="preserve">Fornecimento de cartucho p/conector cunha série azul</t>
  </si>
  <si>
    <t xml:space="preserve">Fornecimento de estribo normal alça 2 awg</t>
  </si>
  <si>
    <t xml:space="preserve">Fornecimento e instalação de estrutura de trafo s/pr com n2-10/600</t>
  </si>
  <si>
    <t xml:space="preserve">Instalação de chave seccionadora s37 400a (siemens ou similar) - Rev 01</t>
  </si>
  <si>
    <t xml:space="preserve">Instalação de chave seccionadora 125a (vka 3125n telemecanique ou similar) - Rev 01</t>
  </si>
  <si>
    <t xml:space="preserve">Fornecimento e implantação de relé foto-elétrico em poste</t>
  </si>
  <si>
    <t xml:space="preserve">Chave seccionadoranh 250a, com 03 fusíveis 100a</t>
  </si>
  <si>
    <t xml:space="preserve">Implantação de estrutura n1</t>
  </si>
  <si>
    <t xml:space="preserve">Implantação de estrutura n2</t>
  </si>
  <si>
    <t xml:space="preserve">Implantação de estrutura n3</t>
  </si>
  <si>
    <t xml:space="preserve">Implantação de estrutura n4</t>
  </si>
  <si>
    <t xml:space="preserve">Implantação de estrutura n3-2</t>
  </si>
  <si>
    <t xml:space="preserve">Implantação de estrutura b1</t>
  </si>
  <si>
    <t xml:space="preserve">Implantação de estrutura b2</t>
  </si>
  <si>
    <t xml:space="preserve">Implantação de estrutura b3</t>
  </si>
  <si>
    <t xml:space="preserve">Implantação de estrutura b4</t>
  </si>
  <si>
    <t xml:space="preserve">Mão-de-obra para implantação de estrutura B1</t>
  </si>
  <si>
    <t xml:space="preserve">Mão-de-obra para implantação de estrutura B3</t>
  </si>
  <si>
    <t xml:space="preserve">Implantação de estrutura b5</t>
  </si>
  <si>
    <t xml:space="preserve">Mão-de-obra para implantação de transformador monofásico de 5 a 15kva</t>
  </si>
  <si>
    <t xml:space="preserve">Mão-de-obra para implantação de transformador trifásico de 15 a 112,5kva</t>
  </si>
  <si>
    <t xml:space="preserve">Mão-de-obra para implantação de chave fusível monopolar 13,8kv 100a</t>
  </si>
  <si>
    <t xml:space="preserve">Mão-de-obra para implantação de chave faca monopolar 13,8kv 400a</t>
  </si>
  <si>
    <t xml:space="preserve">Mão-de-obra para implantação de chave seccionadora tripolar tipo basculante 13,8kv</t>
  </si>
  <si>
    <t xml:space="preserve">Mão-de-obra para implantação de chave seccionadora tripolar a óleo 13,8kv</t>
  </si>
  <si>
    <t xml:space="preserve">Mão-obra para implantação de pára-raio 12kv</t>
  </si>
  <si>
    <t xml:space="preserve">Mão-de-obra para implantação de aterramento</t>
  </si>
  <si>
    <t xml:space="preserve">Implantação de poste de concreto armado duplo T (DT) ou circular de 9 a 12m</t>
  </si>
  <si>
    <t xml:space="preserve">Lançamento, nivelamento e tensionamento de condutores até bitola 477mcm</t>
  </si>
  <si>
    <t xml:space="preserve">km</t>
  </si>
  <si>
    <t xml:space="preserve">Mão de obra para instalação de luminária aberta ou fechada com braço de até 6m (inclusive reator)</t>
  </si>
  <si>
    <t xml:space="preserve">Mão-de-obra para implantação de relé foto-elétrico em poste s/ fornecimento</t>
  </si>
  <si>
    <t xml:space="preserve">Implantação de estai poste a poste</t>
  </si>
  <si>
    <t xml:space="preserve">Lançamento de condutores de ramal de serviço</t>
  </si>
  <si>
    <t xml:space="preserve">Remoção de estrutura n1</t>
  </si>
  <si>
    <t xml:space="preserve">Remoção de estrutura n2</t>
  </si>
  <si>
    <t xml:space="preserve">Remoção de estrutura n3</t>
  </si>
  <si>
    <t xml:space="preserve">Remoção de estrutura n4</t>
  </si>
  <si>
    <t xml:space="preserve">Remoção de estrutura n3-2</t>
  </si>
  <si>
    <t xml:space="preserve">Remoção de estrutura b1</t>
  </si>
  <si>
    <t xml:space="preserve">Remoção de estrutura b2</t>
  </si>
  <si>
    <t xml:space="preserve">Remoção de estrutura b3</t>
  </si>
  <si>
    <t xml:space="preserve">Remoção de estrutura b4</t>
  </si>
  <si>
    <t xml:space="preserve">Remoção de estrutura b5</t>
  </si>
  <si>
    <t xml:space="preserve">Remoção de transformador monofásico de 5 a 15kva</t>
  </si>
  <si>
    <t xml:space="preserve">Remoção de transformador trifásico de 15 a 112,5kva</t>
  </si>
  <si>
    <t xml:space="preserve">Remoção de chave fusível monopolar 13,8kv 100a</t>
  </si>
  <si>
    <t xml:space="preserve">Remoção de chave faca monopolar 13,8kv</t>
  </si>
  <si>
    <t xml:space="preserve">Remoção de chave seccionadora tripolar tipo basculante 13,8kv</t>
  </si>
  <si>
    <t xml:space="preserve">Remoção de chave seccionadora tripolar a óleo 13,8kv</t>
  </si>
  <si>
    <t xml:space="preserve">Remoção de pára-raio 12kv</t>
  </si>
  <si>
    <t xml:space="preserve">Remoção de aterramento</t>
  </si>
  <si>
    <t xml:space="preserve">Remoção e rebobinamento de condutores até bitola 477mcm</t>
  </si>
  <si>
    <t xml:space="preserve">Remoção de luminária aberta ou fechada com braço de até 6m (inclusive reator)</t>
  </si>
  <si>
    <t xml:space="preserve">Remoção de relé foto-elétrico em poste</t>
  </si>
  <si>
    <t xml:space="preserve">Remoção de estai</t>
  </si>
  <si>
    <t xml:space="preserve">Remoção de estai poste a poste</t>
  </si>
  <si>
    <t xml:space="preserve">Remoção de condutores de ramal de serviço</t>
  </si>
  <si>
    <t xml:space="preserve">Deslocamento de estrutura n1</t>
  </si>
  <si>
    <t xml:space="preserve">Deslocamento de estrutura n2</t>
  </si>
  <si>
    <t xml:space="preserve">Deslocamento de estrutura n3</t>
  </si>
  <si>
    <t xml:space="preserve">Deslocamento de estrutura n4</t>
  </si>
  <si>
    <t xml:space="preserve">Deslocamento de estrutura n3-2</t>
  </si>
  <si>
    <t xml:space="preserve">Deslocamento de estrutura b1</t>
  </si>
  <si>
    <t xml:space="preserve">Deslocamento de estrutura b2</t>
  </si>
  <si>
    <t xml:space="preserve">Deslocamento de estrutura b3</t>
  </si>
  <si>
    <t xml:space="preserve">Deslocamento de estrutura b4</t>
  </si>
  <si>
    <t xml:space="preserve">Deslocamento de estrutura b5</t>
  </si>
  <si>
    <t xml:space="preserve">Deslocamento de transformador monofásico de 5 a 15kva</t>
  </si>
  <si>
    <t xml:space="preserve">Deslocamento de transformador trifásico de 15 a 112,5kva</t>
  </si>
  <si>
    <t xml:space="preserve">Deslocamento de chave fusível monopolar 13,8kv 100a</t>
  </si>
  <si>
    <t xml:space="preserve">Deslocamento de chave faca monopolar 13,8kv</t>
  </si>
  <si>
    <t xml:space="preserve">Deslocamento de chave seccionadora tripolar tipo basculante 13,8kv</t>
  </si>
  <si>
    <t xml:space="preserve">Deslocamento de chave seccionadora tripolar a óleo 13,8kv</t>
  </si>
  <si>
    <t xml:space="preserve">Deslocamento de pára-raio 12kv</t>
  </si>
  <si>
    <t xml:space="preserve">Deslocamento de aterramento</t>
  </si>
  <si>
    <t xml:space="preserve">Deslocamento de poste de concreto armado duplo T (DT) ou circular de 9 a 12m</t>
  </si>
  <si>
    <t xml:space="preserve">Remoção, reinstalação tensionamento e nivelamento de condutores até bitola 477mcm</t>
  </si>
  <si>
    <t xml:space="preserve">Deslocamento de luminária aberta ou fechada com braço de até 6m (inclusive reator)</t>
  </si>
  <si>
    <t xml:space="preserve">Deslocamento de relé foto-elétrico em poste</t>
  </si>
  <si>
    <t xml:space="preserve">Deslocamento de estai</t>
  </si>
  <si>
    <t xml:space="preserve">Deslocamento de estai poste a poste</t>
  </si>
  <si>
    <t xml:space="preserve">Deslocamento de condutores de ramal de serviço</t>
  </si>
  <si>
    <t xml:space="preserve">Deslocamento de luminária fluorescente 2 x 40w</t>
  </si>
  <si>
    <t xml:space="preserve">Fornecimento e instalação de chave reversora 3 posições 63a</t>
  </si>
  <si>
    <t xml:space="preserve">Instalação de cabo telefônico ci 50-20</t>
  </si>
  <si>
    <t xml:space="preserve">Poste de concreto duplo T (DT) 16/600 - fornecimento e assentamento</t>
  </si>
  <si>
    <t xml:space="preserve">Fornecimento de cabo multiplexado para rede 3x1x35+35mm2</t>
  </si>
  <si>
    <t xml:space="preserve">Fornecimento de isolador de disco polimérico 15 kv</t>
  </si>
  <si>
    <t xml:space="preserve">Locação de rede de telefonia</t>
  </si>
  <si>
    <t xml:space="preserve">Caixa padrão telergipe tipo i 0 - passeio</t>
  </si>
  <si>
    <t xml:space="preserve">Caixa padrão telergipe tipo i 0 - rua</t>
  </si>
  <si>
    <t xml:space="preserve">Caixa padrão telergipe tipo i 1 - passeio</t>
  </si>
  <si>
    <t xml:space="preserve">Caixa padrão telergipe tipo l 1 - passeio</t>
  </si>
  <si>
    <t xml:space="preserve">Caixa padrão telergipe tipo l 1 - rua</t>
  </si>
  <si>
    <t xml:space="preserve">Caixa padrão telergipe tipo r 3  - tampa circular - rua</t>
  </si>
  <si>
    <t xml:space="preserve">Caixa padrão telergipe tipo r 3 - tampa retangular - passeio</t>
  </si>
  <si>
    <t xml:space="preserve">Caixa padrão telergipe tipo t 1 - rua</t>
  </si>
  <si>
    <t xml:space="preserve">Gabião com tela de arame galvanizado, fio 2,7mm, malha hexagonal 8 x 10cm, tipo caixa c/ dimensões 1,50 x 1,00 x 1,00m, p/un (inclusive pedra granítica)</t>
  </si>
  <si>
    <t xml:space="preserve">Gabião com tela de arame galvanizado, fio 2,7mm, malha hexagonal 8 x 10cm, tipo caixa c/ dimensões 3,00 x 1,00 x 1,00m, p/un (inclusive pedra granítica)</t>
  </si>
  <si>
    <t xml:space="preserve">Gabião com tela de arame galvanizado, fio 2,7mm, malha hexagonal 8 x 10cm, tipo caixa</t>
  </si>
  <si>
    <t xml:space="preserve">Enrocamento com pedra bruta lançada</t>
  </si>
  <si>
    <t xml:space="preserve">Enrocamento com pedra bruta arrumada manualmente</t>
  </si>
  <si>
    <t xml:space="preserve">Enrocamento com pedra de mão lançada</t>
  </si>
  <si>
    <t xml:space="preserve">Enrocamento com pedra de mão arrumada manualmente</t>
  </si>
  <si>
    <t xml:space="preserve">Impermeabilização - Fornecimento e aplicação de manta geotextil RT-10, resistencia a tração=10kN/m (antigo Bidim OP-20 ou similar) em colchões drenantes</t>
  </si>
  <si>
    <t xml:space="preserve">Concreto simples usinado fck=35mpa, bombeado e projetado em paredes</t>
  </si>
  <si>
    <t xml:space="preserve">Concreto simples usinado fck=35mpa, bombeado e projetado em tetos</t>
  </si>
  <si>
    <t xml:space="preserve">Revestimento em tetos com argamassa projetada, traço t-1 (1:3) - cimento / areia</t>
  </si>
  <si>
    <t xml:space="preserve">Revestimento em paredes com argamassa projetada, traço t-1 (1:3) - cimento / areia</t>
  </si>
  <si>
    <t xml:space="preserve">Escoramento em madeira p/ valas, h&lt;2,00m ,descontínuo, com pranchões, longarinas e estroncas de madeira</t>
  </si>
  <si>
    <t xml:space="preserve">Bombeamento para esgotamento de valas com duração de 8 horas por dia</t>
  </si>
  <si>
    <t xml:space="preserve">h</t>
  </si>
  <si>
    <t xml:space="preserve">Escoramento em madeira p/ reservatórios elevados ou estruturas c/ forma vertical, 01 uso</t>
  </si>
  <si>
    <t xml:space="preserve">Rebaixamento com ponteiras filtrantes (01 conjunto), exclusive grupo gerador - aluguel mensal</t>
  </si>
  <si>
    <t xml:space="preserve">ms</t>
  </si>
  <si>
    <t xml:space="preserve">Rebaixamento com ponteiras filtrantes (01 conjunto), inclusive grupo gerador 80 kva - aluguel mensal</t>
  </si>
  <si>
    <t xml:space="preserve">Equipe de montagem hidromecânica</t>
  </si>
  <si>
    <t xml:space="preserve">Equipe de corte e solda</t>
  </si>
  <si>
    <t xml:space="preserve">Equipe de obras civis</t>
  </si>
  <si>
    <t xml:space="preserve">Equipe padrão eletrobrás p/serv. em rede distrib. energia elétrica</t>
  </si>
  <si>
    <t xml:space="preserve">us</t>
  </si>
  <si>
    <t xml:space="preserve">Equipe de instalação elétrica</t>
  </si>
  <si>
    <t xml:space="preserve">Equipe de topografia para trabalhos exclusivos de campo - Diária incluindo transporte - Rev 04_10/2022</t>
  </si>
  <si>
    <t xml:space="preserve">Manuseio de equipamentos, peças e conexões de 0,10 a 1,80 t</t>
  </si>
  <si>
    <t xml:space="preserve">Manuseio de equipamentos, peças e conexões de 1,81 a 2,70 t</t>
  </si>
  <si>
    <t xml:space="preserve">Manuseio de equipamentos, peças e conexões de 2,71 a 4,50 t</t>
  </si>
  <si>
    <t xml:space="preserve">Manuseio de equipamentos, peças e conexões de 4,51 a a 6,50 t</t>
  </si>
  <si>
    <t xml:space="preserve">Manuseio de equipamentos, peças e conexões de 6,51 a 8,50 t</t>
  </si>
  <si>
    <t xml:space="preserve">Manuseio de equipamentos, peças e conexões de 8,51 a 10 t</t>
  </si>
  <si>
    <t xml:space="preserve">Manuseio de peças, equipamentos e conexões até 0,10 t</t>
  </si>
  <si>
    <t xml:space="preserve">Junta flangeada em ferro fundido diam    50mm</t>
  </si>
  <si>
    <t xml:space="preserve">Junta flangeada em ferro fundido diam    75mm</t>
  </si>
  <si>
    <t xml:space="preserve">Junta flangeada em ferro fundido diam  100 mm</t>
  </si>
  <si>
    <t xml:space="preserve">Junta flangeada em ferro fundido diam  150 mm</t>
  </si>
  <si>
    <t xml:space="preserve">Junta flangeada em ferro fundido diam  200 mm</t>
  </si>
  <si>
    <t xml:space="preserve">Junta flangeada em ferro fundido diam  250 mm</t>
  </si>
  <si>
    <t xml:space="preserve">Junta flangeada em ferro fundido diam  300 mm</t>
  </si>
  <si>
    <t xml:space="preserve">Junta flangeada em ferro fundido diam  350 mm</t>
  </si>
  <si>
    <t xml:space="preserve">Junta flangeada em ferro fundido diam  400 mm</t>
  </si>
  <si>
    <t xml:space="preserve">Junta flangeada em ferro fundido diam  500 mm</t>
  </si>
  <si>
    <t xml:space="preserve">Junta flangeada em ferro fundido diam  600 mm</t>
  </si>
  <si>
    <t xml:space="preserve">Junta flangeada em ferro fundido diam  700 mm</t>
  </si>
  <si>
    <t xml:space="preserve">Junta flangeada em ferro fundido diam  800 mm</t>
  </si>
  <si>
    <t xml:space="preserve">Junta flangeada em ferro fundido diam  900 mm</t>
  </si>
  <si>
    <t xml:space="preserve">Junta flangeada em ferro fundido diam 1000 mm</t>
  </si>
  <si>
    <t xml:space="preserve">Junta flangeada em ferro fundido diam 1100 mm</t>
  </si>
  <si>
    <t xml:space="preserve">Junta flangeada em ferro fundido diam 1200 mm</t>
  </si>
  <si>
    <t xml:space="preserve">Junta flangeada em ferro fundido diam 1400 mm</t>
  </si>
  <si>
    <t xml:space="preserve">Fornecimento de vales transporte a pessoal direto de obra</t>
  </si>
  <si>
    <t xml:space="preserve">Fornecimento de alimentação (quentinha) a pessoal direto de obra</t>
  </si>
  <si>
    <t xml:space="preserve">Bota de couro</t>
  </si>
  <si>
    <t xml:space="preserve">pa</t>
  </si>
  <si>
    <t xml:space="preserve">Bota de borracha</t>
  </si>
  <si>
    <t xml:space="preserve">Capacete</t>
  </si>
  <si>
    <t xml:space="preserve">Luva de raspa</t>
  </si>
  <si>
    <t xml:space="preserve">Avental de couro</t>
  </si>
  <si>
    <t xml:space="preserve">Fardamento</t>
  </si>
  <si>
    <t xml:space="preserve">Máscara contra poeira</t>
  </si>
  <si>
    <t xml:space="preserve">Máscara para solda</t>
  </si>
  <si>
    <t xml:space="preserve">Óculos de proteção</t>
  </si>
  <si>
    <t xml:space="preserve">Piso concredur, cor natural, dimensões 33 x 33 cm, aplicado com argamassa industrializada ac-i, exclusive regularização de base ou Similar</t>
  </si>
  <si>
    <t xml:space="preserve">Piso concredur, cor vermelha, dimensões 33 x 33 cm, aplicado com argamassa industrializada ac-i, exclusive regularização de base ou Similar</t>
  </si>
  <si>
    <t xml:space="preserve">Cerca com estaca de concreto  (espaçamento 1,50m) h = 2,00m, altura útil 1,60m, c/ 6 fios arame farpado - Rev. - 03</t>
  </si>
  <si>
    <t xml:space="preserve">Fornecimento e implantação de poste circular de concreto 12/200 c/ luminária cw-565, lâmpadas vapr de sódio 400w, ignitor, reator e acessórios</t>
  </si>
  <si>
    <t xml:space="preserve">Remoção de caixão de madeira (aduela)</t>
  </si>
  <si>
    <t xml:space="preserve">Cantoneira em alumínio anodizado preto, 1/2" x 1/16" para arremates em revestimentos cerâmicos</t>
  </si>
  <si>
    <t xml:space="preserve">Quiosque padrão, raio = 2.25m, peça central roliça de eucalipto d=0.15m, cobertura em telha cerâmica canal, piso em concreto simples e=8 cm, mesa e bancos em concreto armado - Rev. 01</t>
  </si>
  <si>
    <t xml:space="preserve">Madeiramento em eucalipto, peça 2,2 x 28 cm, tratada e beneficiada</t>
  </si>
  <si>
    <t xml:space="preserve">Remoção e reassentamento de telha trapezoidal em alumínio</t>
  </si>
  <si>
    <t xml:space="preserve">Fornecimento e instalação de tomada embutida para telefone</t>
  </si>
  <si>
    <t xml:space="preserve">Tê de redução 90º de pvc rígido soldável, marrom  diâm = 40 x 25mm</t>
  </si>
  <si>
    <t xml:space="preserve">Película insulfilm aplicada ou Similar</t>
  </si>
  <si>
    <t xml:space="preserve">Filete de mármore branco, 2 cm, para acabamentos</t>
  </si>
  <si>
    <t xml:space="preserve">Poste de concreto duplo T (DT) 24/1000 - fornecimento e assentamento, Cilel ou similar</t>
  </si>
  <si>
    <t xml:space="preserve">Caixa de gordura em pvc, múltipla</t>
  </si>
  <si>
    <t xml:space="preserve">Tampo de balcão em granito cinza andorinha, e=2cm</t>
  </si>
  <si>
    <t xml:space="preserve">Poste circular de concreto 16/300 - Fornecimento e assentamento</t>
  </si>
  <si>
    <t xml:space="preserve">Placa de inauguração de obra em alumínio 0,60 x 0,80 m</t>
  </si>
  <si>
    <t xml:space="preserve">Forma plana para estruturas, em compensado resinado de 10mm, 01 uso, inclusive escoramento - Revisada 07.2015</t>
  </si>
  <si>
    <t xml:space="preserve">Forma plana para estruturas, em compensado resinado de 10mm, 03 usos, inclusive escoramento - Revisada 07.2015</t>
  </si>
  <si>
    <t xml:space="preserve">Forma plana para estruturas, em compensado resinado de 10mm, 05 usos, inclusive escoramento - Revisada 07.2015</t>
  </si>
  <si>
    <t xml:space="preserve">Forma plana para estruturas, em compensado plastificado de 10mm, 05 usos, inclusive escoramento - Rev 02_04/2022</t>
  </si>
  <si>
    <t xml:space="preserve">Forma plana para estruturas, em compensado plastificado de 12mm, 01 uso, inclusive escoramento - Rev 02_04/2022</t>
  </si>
  <si>
    <t xml:space="preserve">Forma plana para estruturas, em compensado plastificado de 12mm, 02 usos, inclusive escoramento - Revisada 07.2015</t>
  </si>
  <si>
    <t xml:space="preserve">Forma plana para estruturas, em compensado plastificado de 12mm, 03 usos, inclusive escoramento - Revisada 07.2015</t>
  </si>
  <si>
    <t xml:space="preserve">Poste circular de concreto 12/400 - Fornecimento e assentamento</t>
  </si>
  <si>
    <t xml:space="preserve">Instalação de cabo telefônico CCI - 50 x 1 par</t>
  </si>
  <si>
    <t xml:space="preserve">Quadro de medição indireta para transformadores de até 112 kv, dim. 1,50x0,70x0,25m, exceto disjuntores</t>
  </si>
  <si>
    <t xml:space="preserve">Fornecimento e assentamento de bucha de redução de ferro galvanizado de 3" x 2"</t>
  </si>
  <si>
    <t xml:space="preserve">Fornecimento e assentamento de bucha de redução de ferro galvanizado de 3" x 1"</t>
  </si>
  <si>
    <t xml:space="preserve">Fornecimento e assentamento de bucha de redução de ferro galvanizado de 2" x 1"</t>
  </si>
  <si>
    <t xml:space="preserve">Fornecimento e assentamento de bucha de redução de ferro galvanizado de 1" x 1/2"</t>
  </si>
  <si>
    <t xml:space="preserve">Fornecimento e assentamento de bucha de redução de ferro galvanizado de 1 1/2" x 3/4"</t>
  </si>
  <si>
    <t xml:space="preserve">Fornecimento e assentamento de bucha de redução de ferro galvanizado de 2" x 3/4"</t>
  </si>
  <si>
    <t xml:space="preserve">Fornecimento e assentamento de bucha de redução de ferro galvanizado de 2" x 1/2"</t>
  </si>
  <si>
    <t xml:space="preserve">Fornecimento e assentamento de bucha de redução de ferro galvanizado de 3" x 1 1/2"</t>
  </si>
  <si>
    <t xml:space="preserve">Grelha metálica em ferro fundido, 50x50cm</t>
  </si>
  <si>
    <t xml:space="preserve">Pastilha cerâmica esmaltada, 5 x 5 cm, marca NGK, linha Gran, cor azul maranhão, aplicada com argamassa industrializada ac-ii, rejuntada, exclusive emboço (ou similar)</t>
  </si>
  <si>
    <t xml:space="preserve">Registro tipo esfera em PVC c/borboleta, d = 3/4"</t>
  </si>
  <si>
    <t xml:space="preserve">Registro tipo esfera em PVC c/borboleta, d =  1"</t>
  </si>
  <si>
    <t xml:space="preserve">Registro tipo esfera em PVC c/borboleta, d =  1 1/2"</t>
  </si>
  <si>
    <t xml:space="preserve">Registro tipo esfera em PVC c/borboleta, d =  2"</t>
  </si>
  <si>
    <t xml:space="preserve">Registro tipo esfera em PVC c/borboleta, d =  3"</t>
  </si>
  <si>
    <t xml:space="preserve">Registro tipo esfera em PVC c/borboleta, d = 1/2"</t>
  </si>
  <si>
    <t xml:space="preserve">Cerca de madeira para curral em mourões de piqui 13 x 13 cm a cada metro, e 6 réguas de 10 x 2,5cm p/metro</t>
  </si>
  <si>
    <t xml:space="preserve">Colchão de areia</t>
  </si>
  <si>
    <t xml:space="preserve">Escada de cilindros nº 7 c (padrão emurb)</t>
  </si>
  <si>
    <t xml:space="preserve">Brinquedo amarelinha (padrão emurb)</t>
  </si>
  <si>
    <t xml:space="preserve">Gangorra nº 10 (padrão emurb)</t>
  </si>
  <si>
    <t xml:space="preserve">Escorregadeira de madeira nº 11 (padrão emurb)</t>
  </si>
  <si>
    <t xml:space="preserve">Equipamento de ginástica nº 06 (padrão emurb)</t>
  </si>
  <si>
    <t xml:space="preserve">Banco de concreto pre-moldado com encosto e pintura (padrão emurb)</t>
  </si>
  <si>
    <t xml:space="preserve">Banco de concreto pre-moldado com pintura, sem encosto (padrão emurb)</t>
  </si>
  <si>
    <t xml:space="preserve">Mesa banco (padrão emurb)</t>
  </si>
  <si>
    <t xml:space="preserve">Banco de concreto em alvenaria de tijolos, assento em concreto armado, sem encosto, pintado com tinta acrílica, 2 demãos</t>
  </si>
  <si>
    <t xml:space="preserve">Letras em aço escovado 25 x 25 cm</t>
  </si>
  <si>
    <t xml:space="preserve">Fornecimento e instalação de tela aço soldada nervurada CA-60, Q-61, malha 15x15cm, ferro 3.4mm (0.97 kg/m2), painel 2,45x6,0m, Telcon ou similar</t>
  </si>
  <si>
    <t xml:space="preserve">Poço de visita com coleta  em alvenaria tij. maciços esp. = 0,20m, profundidade &lt;= 1,50 m</t>
  </si>
  <si>
    <t xml:space="preserve">Calha de concreto e alvenaria, revestida internamente, com grelha de concreto, seção 0,30 x 0,50 m</t>
  </si>
  <si>
    <t xml:space="preserve">Calha de concreto e alvenaria, revestida internamente, com grelha de concreto, seção 0,40 x 0,50 m</t>
  </si>
  <si>
    <t xml:space="preserve">Caixa de passagem em alvenaria de tijolos maciços esp. = 0,12m,  dim. int. =  0.30 x 0.30 x 0.40m, com grelha de ferro fundido</t>
  </si>
  <si>
    <t xml:space="preserve">Caixa de passagem em alvenaria de tijolos maciços esp. = 0,12m,  dim. int. =  0.40 x 0.40 x 0.60m, com grelha de ferro fundido</t>
  </si>
  <si>
    <t xml:space="preserve">Caixa de passagem em alvenaria de tijolos maciços esp. = 0,12m,  dim. int. =  0.50 x 0.50 x 0.60m, com grelha de ferro fundido</t>
  </si>
  <si>
    <t xml:space="preserve">Boca de lobo com depressão em alvenaria de tijolos maciços, esp=0,20m, altura até 1,00m</t>
  </si>
  <si>
    <t xml:space="preserve">Projetor phillips ref. HNF003 com lâmpada vapor metálico de 1000 w, inclusive reator externo e ignitor ou similar</t>
  </si>
  <si>
    <t xml:space="preserve">Placa de inauguração de obra em alumínio 0,15 x 0,39 m</t>
  </si>
  <si>
    <t xml:space="preserve">Demolição de piso de alta resistência</t>
  </si>
  <si>
    <t xml:space="preserve">Telhamento com telha cerâmica tipo canal, vermelha, 1ª qualidade - R1</t>
  </si>
  <si>
    <t xml:space="preserve">Remoção de poste de concreto armado seção circular ou duplo T - Rev. 01</t>
  </si>
  <si>
    <t xml:space="preserve">Assentamento de poste circular de concreto</t>
  </si>
  <si>
    <t xml:space="preserve">Fornecimento de base fixa para relé fotoelétrico</t>
  </si>
  <si>
    <t xml:space="preserve">Fornecimento de braço para luminária padrão energisa 1 3/4 x 3,00 m</t>
  </si>
  <si>
    <t xml:space="preserve">Fornecimento de braço reto para luminária pública padrão Energisa 1 x 1,00 m</t>
  </si>
  <si>
    <t xml:space="preserve">Ponto de tomada pvc circular, aparente, exclusive aterramento</t>
  </si>
  <si>
    <t xml:space="preserve">Remoção de interruptores e tomadas</t>
  </si>
  <si>
    <t xml:space="preserve">Poste auxiliar p/entrada energia, trifasico, em ferro galvanizado d=3" e h=6,0m, completo</t>
  </si>
  <si>
    <t xml:space="preserve">Remoção de ventilador de teto</t>
  </si>
  <si>
    <t xml:space="preserve">Instalação de ventilador</t>
  </si>
  <si>
    <t xml:space="preserve">Fornecimento de abraçadeira plástica serrilhada 232 mm</t>
  </si>
  <si>
    <t xml:space="preserve">Fornecimento de abraçadeira plástica serrilhada 390 mm</t>
  </si>
  <si>
    <t xml:space="preserve">Remoção de válvula de descarga</t>
  </si>
  <si>
    <t xml:space="preserve">Assentamento de esquadrias de ferro</t>
  </si>
  <si>
    <t xml:space="preserve">Arestamento de vãos</t>
  </si>
  <si>
    <t xml:space="preserve">Demolição de piso em lajota hexagonal</t>
  </si>
  <si>
    <t xml:space="preserve">Fornecimento e instalação de torneira pressmatic compact de mesa, ref. 17160606, docol ou similar</t>
  </si>
  <si>
    <t xml:space="preserve">Fornecimento e instalação de torneira pressmatic 120 de parede, ref. 17160706, docol ou similar</t>
  </si>
  <si>
    <t xml:space="preserve">Remoção e reassentamento de louças sanitárias</t>
  </si>
  <si>
    <t xml:space="preserve">Remoção de lavatório</t>
  </si>
  <si>
    <t xml:space="preserve">Remoção de caixa de descarga de sobrepor</t>
  </si>
  <si>
    <t xml:space="preserve">Remoção de torneira</t>
  </si>
  <si>
    <t xml:space="preserve">Limpeza de tubos de concreto d=0,40 m</t>
  </si>
  <si>
    <t xml:space="preserve">Fornecimento e assentamento de canaleta de concreto armado com grelha (0,50 x 0,40 m)</t>
  </si>
  <si>
    <t xml:space="preserve">Fornecimento de alça preformada para cabo multiplex 2/0 awg</t>
  </si>
  <si>
    <t xml:space="preserve">Fornecimento de alça preformada para cabo multiplex 2 awg</t>
  </si>
  <si>
    <t xml:space="preserve">Fornecimento de alça preformada para cabo multiplex 6 awg</t>
  </si>
  <si>
    <t xml:space="preserve">Fornecimento de arruela galvanizada, quadrada, 18 x 38 mm</t>
  </si>
  <si>
    <t xml:space="preserve">Cintas e vergas em blocos cerâmicos tipo "u" (calha) 9x19x19cm, preenchidos com concreto armado fck=15mpa - Rev. 01</t>
  </si>
  <si>
    <t xml:space="preserve">Ponto de interruptor 01 seção paralela, embutido, com eletroduto de pvc rígido Ø 3/4"</t>
  </si>
  <si>
    <t xml:space="preserve">Ponto de interruptor 01 seção (1 s) embutido com eletroduto de pvc rígido Ø 3/4"</t>
  </si>
  <si>
    <t xml:space="preserve">Ponto de interruptor 01 seção (1 s) aparente com eletroduto de ferro galvanizado Ø 3/4"</t>
  </si>
  <si>
    <t xml:space="preserve">Ponto de interruptor 01 seção simples c/placa, com canaleta plastica c/divisoria 20x10mm</t>
  </si>
  <si>
    <t xml:space="preserve">Ponto de interruptor 01 seção (1 s) embutido com eletroduto de pvc flexível sanfonado Ø 3/4"</t>
  </si>
  <si>
    <t xml:space="preserve">Ponto de interruptor 02 seções simples c/placa, com canaleta plastica c/divisoria 20x10mm</t>
  </si>
  <si>
    <t xml:space="preserve">Ponto de interruptor 02 seções (2 s) aparente com eletroduto de ferro galvanizado Ø 3/4"</t>
  </si>
  <si>
    <t xml:space="preserve">Ponto de interruptor 02 seções (2 s) embutido com eletroduto de pvc flexível sanfonado embutido Ø 3/4"</t>
  </si>
  <si>
    <t xml:space="preserve">Ponto de interruptor 02 seções embutido, com eletroduto de pvc rígido roscável Ø 3/4"</t>
  </si>
  <si>
    <t xml:space="preserve">Ponto de interruptor 03 seções simples c/placa, com canaleta plastica c/divisoria 20x10mm</t>
  </si>
  <si>
    <t xml:space="preserve">Ponto de interruptor 03 seções (3 s) aparente  com eletroduto de ferro galvanizado Ø 3/4"</t>
  </si>
  <si>
    <t xml:space="preserve">Ponto de interruptor 03 seções embutido, com eletroduto de pvc flexível sanfonado Ø 3/4"</t>
  </si>
  <si>
    <t xml:space="preserve">Ponto de interruptor 03 seções embutido, com eletroduto de pvc rígido roscável Ø 3/4"</t>
  </si>
  <si>
    <t xml:space="preserve">Ponto de interruptor 01 seção paralela, embutido, com eletroduto de pvc flexível sanfonado Ø 3/4"</t>
  </si>
  <si>
    <t xml:space="preserve">Ponto de interruptor 01 seção paralela, aparente, com eletroduto de ferro galvanizado Ø 3/4"</t>
  </si>
  <si>
    <t xml:space="preserve">Aterramento composto de haste de cobre l = 2,40m, interligada com cabo de cobre tipo cordoalha</t>
  </si>
  <si>
    <t xml:space="preserve">Aterramento composto de 3 hastes de cobre l = 2,40m, interligada com cabo de cobre tipo cordoalha</t>
  </si>
  <si>
    <t xml:space="preserve">Ponto de tomada 3p para ar condicionado até 3000 va, com eletroduto de pvc rígido embutido  Ø 3/4", incluindo conjunto astop/30a-220v, inclusive aterramento</t>
  </si>
  <si>
    <t xml:space="preserve">Ponto de tomada 3p para ar condicionado até 3000 va, com eletroduto de ferro galvanizado aparente   Ø 3/4", incluindo conjunto astop/30a, inclusive aterramento</t>
  </si>
  <si>
    <t xml:space="preserve">Ponto de tomada 3p para ar condicionado até 3000 va, com canaleta plastica c/divisoria 20x10mm, aparente, incluindo centro astop/30a-220v, inclusive aterramento</t>
  </si>
  <si>
    <t xml:space="preserve">Ponto de tomada 3p para chuveiro elétrico até 4000 va, com eletroduto de pvc rígido embutido  Ø 3/4", inclusive aterramento</t>
  </si>
  <si>
    <t xml:space="preserve">Ponto de tomada 2p+t, ABNT, 10 A, de uso geral, em pisos, com eletroduto de pvc rígido embutido, inclusive aterramento</t>
  </si>
  <si>
    <t xml:space="preserve">Ponto de tomada 2p+t, ABNT, de embutir, 10 A, com eletroduto de pvc rígido embutido  Ø 3/4", fio rigido 2,5mm² (fio 12), inclusive placa em pvc e aterramento</t>
  </si>
  <si>
    <t xml:space="preserve">Ponto de tomada 2p+t, ABNT, de embutir, 10 A, com eletroduto de pvc flexível sanfonado embutido Ø 3/4", fio rigido 2,5mm² (fio 12), inclusive placa em pvc e aterramento</t>
  </si>
  <si>
    <t xml:space="preserve">Ponto de tomada 2p+t de sobrepor, 10 A, de uso geral,  ABNT, c/canaleta plastica 20x10mm,"Sistema X", inclusive aterramento</t>
  </si>
  <si>
    <t xml:space="preserve">Ponto de tomada 2p+t, ABNT, de embutir, 10 A, com eletroduto de ferro galvanizado aparente Ø 3/4", fio rigido 2,5mm² (fio 12), inclusive placa em pvc e aterramento</t>
  </si>
  <si>
    <t xml:space="preserve">Fornecimento de terminal pré-isolado tipo garfo série métrica para cabo 2,5 mm2</t>
  </si>
  <si>
    <t xml:space="preserve">Fornecimento de terminal pré-isolado tipo garfo série métrica para cabo 4,0 mm2</t>
  </si>
  <si>
    <t xml:space="preserve">Terminal de compressão para cabo de  25 mm2 - fornecimento</t>
  </si>
  <si>
    <t xml:space="preserve">Terminal de compressão para cabo de  35 mm2 - fornecimento</t>
  </si>
  <si>
    <t xml:space="preserve">Fornecimento de luva plástica para canaleta 110x20mm, "sistema X", ref.304 05, Pial Legrand ou similar</t>
  </si>
  <si>
    <t xml:space="preserve">Fornecimento de derivação plástica (sistema "x")</t>
  </si>
  <si>
    <t xml:space="preserve">Fornecimento de caixa de sobrepor (sistema "x") 75 x 75 x 31 mm, fixação lateral, p/canaleta 50x20mm, ref 303 42 Pial ou similar</t>
  </si>
  <si>
    <t xml:space="preserve">Argamassa em volume - cimento, cal e areia traço t-5 (1:2:8) - 1 saco cimento 50 kg / 2 sacos cal 20 kg / 8 padiolas de areia dim 0.35 x 0.45 x 0.13 m - Confecção mecânica e transporte</t>
  </si>
  <si>
    <t xml:space="preserve">Argamassa cimento, cal e areia traço t-6 (1:2:10) - 1 saco cimento de 50 kg / 2 sacos de cal de 20 kg / 10 padiolas de areia grossa dim 0.35 x 0.45 x 0.13 m - Confecção mecânica e transporte</t>
  </si>
  <si>
    <t xml:space="preserve">Chapisco em parede com argamassa traço t1 - 1:3 (cimento / areia) - Revisado 08/2015</t>
  </si>
  <si>
    <t xml:space="preserve">Chapisco em parede com argamassa traço t2 - 1:3  (cimento / areia / adesivo bianco) - Revisado 08/2015</t>
  </si>
  <si>
    <t xml:space="preserve">Chapisco em teto, e=5mm, com argamassa traço t1 - 1:3 (cimento / areia) - revisasa 08/2015</t>
  </si>
  <si>
    <t xml:space="preserve">Chapisco em teto, e=5mm, com argamassa traço t2 - 1:3  (cimento / areia /adesivo bianco) - Revisada 08/2015</t>
  </si>
  <si>
    <t xml:space="preserve">Reboco ou emboço interno, de parede, com argamassa traço t6 - 1:2:10 (cimento / cal / areia), espessura 1,5 cm</t>
  </si>
  <si>
    <t xml:space="preserve">Reboco ou emboço interno, de teto, com argamassa traço t6 - 1:2:10 (cimento / cal / areia), espessura 1,5 cm</t>
  </si>
  <si>
    <t xml:space="preserve">Reboco ou emboço externo, de parede, com argamassa traço t5 - 1:2:8 (cimento / cal / areia), espessura 2,5 cm</t>
  </si>
  <si>
    <t xml:space="preserve">Reboco especial de parede 2cm com argamassa traço t1 - 1:3 (cimento / areia)</t>
  </si>
  <si>
    <t xml:space="preserve">Reboco especial de parede 2cm com argamassa traço t3 - 1:3 cimento / areia / vedacit</t>
  </si>
  <si>
    <t xml:space="preserve">Fornecimento e plantio de herbáceas ornamentais (jasmin manga)</t>
  </si>
  <si>
    <t xml:space="preserve">Fornecimento de cabo de cobre isolado  xlpe 1 x 35 mm2</t>
  </si>
  <si>
    <t xml:space="preserve">Cabo de cobre nú 25 mm2 (2 awg) - fornecimento</t>
  </si>
  <si>
    <t xml:space="preserve">Fornecimento de conector perfuração 25-95/2 95 mm²</t>
  </si>
  <si>
    <t xml:space="preserve">Fornecimento de conector cunha 4-2 awg - 6 a 1/0</t>
  </si>
  <si>
    <t xml:space="preserve">Fornecimento de elo fusível tipo 12 h, comp.= 500mm</t>
  </si>
  <si>
    <t xml:space="preserve">Fornecimento de estribo para alça 2 awg</t>
  </si>
  <si>
    <t xml:space="preserve">Fornecimento de fita auto fusão 19 mm x 10 m</t>
  </si>
  <si>
    <t xml:space="preserve">Fornecimento de fita isolante nº 33</t>
  </si>
  <si>
    <t xml:space="preserve">Fornecimento de isolador hitop porcelana 11,4 kv</t>
  </si>
  <si>
    <t xml:space="preserve">Fornecimento de porca olhal em aço carbono 16 mm</t>
  </si>
  <si>
    <t xml:space="preserve">Fornecimento de relé fotoelétrico indiv. 5a/220v, c/ base móvel</t>
  </si>
  <si>
    <t xml:space="preserve">Fornecimento de alça preformada para cabo multiplex 70 mm2</t>
  </si>
  <si>
    <t xml:space="preserve">Fornecimento de alça preformada para cabo multiplex 35 mm2</t>
  </si>
  <si>
    <t xml:space="preserve">Fornecimento de alça preformada para cabo multiplex 16 mm2</t>
  </si>
  <si>
    <t xml:space="preserve">Fornecimento de alça preformada para cabo multiplex 25 mm2</t>
  </si>
  <si>
    <t xml:space="preserve">Fornecimento de conector estribo para condutor 4 e 2 (222)</t>
  </si>
  <si>
    <t xml:space="preserve">Fornecimento de elo fusível tipo 8k</t>
  </si>
  <si>
    <t xml:space="preserve">Fornecimento de cabo multiplexado para rede 3x1x70+70mm2</t>
  </si>
  <si>
    <t xml:space="preserve">Fornecimento de cabo multiplexado para rede 1x1x16+16mm2</t>
  </si>
  <si>
    <t xml:space="preserve">Fornecimento de cabo multiplexado para rede 2x1x16+16mm2</t>
  </si>
  <si>
    <t xml:space="preserve">Fornecimento de cabo multiplexado para rede 3x1x25+25mm2</t>
  </si>
  <si>
    <t xml:space="preserve">Fornecimento de cabo multiplexado para rede 3x1x16+16mm2</t>
  </si>
  <si>
    <t xml:space="preserve">Concreto simples usinado fck=40mpa, bombeado, lançado e adensado em superestrutura</t>
  </si>
  <si>
    <t xml:space="preserve">Concreto simples usinado fck=30mpa, bombeado, lançado e adensado em superestrutura</t>
  </si>
  <si>
    <t xml:space="preserve">Forma curva para estruturas, em compensado plastificado de 10mm, 02 usos, inclusive escoramento</t>
  </si>
  <si>
    <t xml:space="preserve">Forma curva para estruturas, em compensado plastificado de 10mm, 03 usos, inclusive escoramento</t>
  </si>
  <si>
    <t xml:space="preserve">Forma curva para estruturas, em compensado plastificado de 10mm, 05 usos, inclusive escoramento</t>
  </si>
  <si>
    <t xml:space="preserve">Forma curva para estruturas, em compensado resinado flexível de 6mm, 01 uso, inclusive escoramento</t>
  </si>
  <si>
    <t xml:space="preserve">Forma curva para estruturas, em compensado resinado flexível de 6mm, 03 usos, inclusive escoramento</t>
  </si>
  <si>
    <t xml:space="preserve">Forma curva para estruturas, em compensado resinado flexível de 6mm, 05 usos, inclusive escoramento</t>
  </si>
  <si>
    <t xml:space="preserve">Forma curva para estruturas, em compensado resinado de 10mm , 01 uso, inclusive escoramento</t>
  </si>
  <si>
    <t xml:space="preserve">Forma curva para estruturas, em compensado resinado de 10mm , 02 usos, inclusive escoramento</t>
  </si>
  <si>
    <t xml:space="preserve">Forma curva para estruturas, em compensado resinado de 10mm, 03 usos, inclusive escoramento</t>
  </si>
  <si>
    <t xml:space="preserve">Forma curva para estruturas, em compensado resinado de 10mm, 05 usos, inclusive escoramento</t>
  </si>
  <si>
    <t xml:space="preserve">Forma plana para estruturas, em compensado plastificado de 12mm, 04 usos, inclusive escoramento - Rev 02_04/2022</t>
  </si>
  <si>
    <t xml:space="preserve">Forma plana para estruturas, em compensado plastificado de 12mm, 07 usos, inclusive escoramento - Rev 02_04/2022</t>
  </si>
  <si>
    <t xml:space="preserve">Forma plana para estruturas, em compensado plastificado de 17mm, 12 usos, inclusive escoramento - Revisada 07.2015</t>
  </si>
  <si>
    <t xml:space="preserve">Forma plana para estruturas, em tábuas de pinho, 04 usos, inclusive escoramento</t>
  </si>
  <si>
    <t xml:space="preserve">Forma plana para estruturas, em tábuas de pinho, 07 usos, inclusive escoramento</t>
  </si>
  <si>
    <t xml:space="preserve">Forma curva para estruturas, em compensado plastificado de 10mm, 04 usos, inclusive escoramento</t>
  </si>
  <si>
    <t xml:space="preserve">Forma curva para estruturas, em compensado plastificado de 10mm, 07 usos, inclusive escoramento</t>
  </si>
  <si>
    <t xml:space="preserve">Forma curva para estruturas, em compensado resinado de 10mm, 04 usos, inclusive escoramento</t>
  </si>
  <si>
    <t xml:space="preserve">Forma curva para estruturas, em compensado resinado de 10mm, 07 usos, inclusive escoramento</t>
  </si>
  <si>
    <t xml:space="preserve">Forma curva para estruturas, em compensado resinado flexível de 6mm, 04 usos, inclusive escoramento</t>
  </si>
  <si>
    <t xml:space="preserve">Forma curva para estruturas, em compensado resinado flexível de 6mm, 07 usos, inclusive escoramento</t>
  </si>
  <si>
    <t xml:space="preserve">Montagem e desmontagem de forma tekko ou similar</t>
  </si>
  <si>
    <t xml:space="preserve">Montagem e desmontagem de escoramento metalico tipo Sistema Topec, para lajes nervuradas, ref: SH Fôrmas ou similar</t>
  </si>
  <si>
    <t xml:space="preserve">Madeiramento em pau d´arco, pilar com 20x20cm, aparelhado</t>
  </si>
  <si>
    <t xml:space="preserve">Ponto de luz em teto ou parede, com eletroduto de pvc flexivel sanfonado embutido Ø 3/4"</t>
  </si>
  <si>
    <t xml:space="preserve">Ponto de tomada 3p para chuveiro elétrico até 4000 va, com eletroduto de pvc flexível sanfonado embutido  Ø 3/4", inclusive aterramento</t>
  </si>
  <si>
    <t xml:space="preserve">Ponto de tomada 3p para ar condicionado até 3000 va, com eletroduto de pvc flexível sanfonado embutido  Ø 3/4", incluindo conjunto astop/30a-220v, inclusive aterramento</t>
  </si>
  <si>
    <t xml:space="preserve">Ponto de tomada 2p+t, ABNT, 10 A, de uso geral, em pisos, com eletroduto de pvc flexível sanfonado embutido  Ø 3/4", inclusive aterramento</t>
  </si>
  <si>
    <t xml:space="preserve">Fornecimento e instalação de eletrocalha perfurada 300 x  75 x 3000 mm (ref. mopa ou similar)</t>
  </si>
  <si>
    <t xml:space="preserve">Fornecimento e instalação de eletrocalha perfurada 200 x  50 x 3000 mm (ref. mopa ou similar)</t>
  </si>
  <si>
    <t xml:space="preserve">Interruptor 01 seção simples</t>
  </si>
  <si>
    <t xml:space="preserve">Interruptor 02 seções simples</t>
  </si>
  <si>
    <t xml:space="preserve">Interruptor 03 seções simples</t>
  </si>
  <si>
    <t xml:space="preserve">Anel de borracha para tubo pvc sanitario d = 50mm</t>
  </si>
  <si>
    <t xml:space="preserve">Enceramento de esquadrias de madeira</t>
  </si>
  <si>
    <t xml:space="preserve">Argamassa industrializada AC-I, Votomassa ou similar</t>
  </si>
  <si>
    <t xml:space="preserve">Argamassa industrializada AC-II, Votomassa ou similar</t>
  </si>
  <si>
    <t xml:space="preserve">Pastilha cerâmica vitrificada, 2 x 2 cm, marca Jatobá, cor azul, ref. VC-0013, aplicada com argamassa industrializada ac-ii, rejuntada, exclusive emboço (ou similar)</t>
  </si>
  <si>
    <t xml:space="preserve">Pastilha cerâmica vitrificada, 2 x 2 cm, marca Jatobá, cor vermelha, ref.VC-0004, aplicada com argamassa industrializada ac-ii, rejuntada, exclusive emboço (ou similar)</t>
  </si>
  <si>
    <t xml:space="preserve">Peitoril de concreto armado com pingadeira largura 13 cm</t>
  </si>
  <si>
    <t xml:space="preserve">Pintura de proteção sobre superfícies metálicas com aplicação à rolo de 01 demão de 120 micras de tinta anticorrosiva oxibar dal 535 bt 0527, marca RENNER - R2</t>
  </si>
  <si>
    <t xml:space="preserve">Alambrado de segurança (h=3.50 m) c/ tela de arame galvanizado fio 10 bwg, sem revestimento, malha 2", fixada c/tubos de aço galv. 2 1/2", formando quadros de 1.50 x 3.00 m, c/mureta concr. armado semi-enterrada 0,15x(0.50 + 1.00m), c/ 2 ouriços</t>
  </si>
  <si>
    <t xml:space="preserve">Cabo de cobre nú 50 mm2 - fornecimento</t>
  </si>
  <si>
    <t xml:space="preserve">Divisória em pvc estruturado em perfis de aço pintado em epoxi-poliester, montada</t>
  </si>
  <si>
    <t xml:space="preserve">Chapa em policarbonato mr-10, cor cristal, ge, espessura 4.5 mm</t>
  </si>
  <si>
    <t xml:space="preserve">Chapa em policarbonato mr-10, cor cristal, ge, espessura 6.0 mm</t>
  </si>
  <si>
    <t xml:space="preserve">Chapa em policarbonato mr-10, cor cristal, ge, espessura 12.7 mm</t>
  </si>
  <si>
    <t xml:space="preserve">Corrimão em madeira de lei (pau d´arco), h=1.20m</t>
  </si>
  <si>
    <t xml:space="preserve">Chuveiro em aço antivandalismo Deca C Pro 1964 ou similar - Rev 02_10/2021</t>
  </si>
  <si>
    <t xml:space="preserve">Escavação e carga com escavadeira hidráulica de material de 1ª categoria ou de jazida</t>
  </si>
  <si>
    <t xml:space="preserve">CAUQ - Concreto asfáltico usinado à quente, aplicado em execução de rodovias (prod. = 75t/h), sem fornecimento de material, sem transporte e sem usinagem</t>
  </si>
  <si>
    <t xml:space="preserve">Imprimação aplicada em execução de rodovias (prod. = 1.250 m2/h), sem fornecimento de material e sem transporte</t>
  </si>
  <si>
    <t xml:space="preserve">Concreto simples fck= 21 MPA (b1/b2), fabricado na obra, sem lançamento e adensamento</t>
  </si>
  <si>
    <t xml:space="preserve">Fio rígido isolado em pvc  6,0mm2 - 450/750v / 70°c</t>
  </si>
  <si>
    <t xml:space="preserve">Fornecimento e instalação de luminária braço de tempo com lâmpada fluorescente eletônica PL 23w</t>
  </si>
  <si>
    <t xml:space="preserve">Suporte para fixação de projetor elétrico</t>
  </si>
  <si>
    <t xml:space="preserve">Junta de dilatação com barra de transferência ø = 16mm a cada 30cm, inclusive preenchimento com tarugo e mastique, para piso de concreto com espessura de 10,1 até 12,5cm</t>
  </si>
  <si>
    <t xml:space="preserve">Junta de dilatação com barra de transferência ø = 12,5mm a cada 30cm, inclusive preenchimento com tarugo e mastique, para piso de concreto com espessura até 10cm</t>
  </si>
  <si>
    <t xml:space="preserve">Junta de dilatação com barra de transferência ø = 20mm a cada 30cm, inclusive preenchimento com tarugo e mastique, para piso de concreto com espessura de 12,6 até 15cm</t>
  </si>
  <si>
    <t xml:space="preserve">Demarcação e definição da area de reparo de estruturas utilizando disco de corte diamantado</t>
  </si>
  <si>
    <t xml:space="preserve">Concreto asfáltico usinado à quente (CAUQ), aplicado em obras de recuperação de pavimentos (prod. = 30t/h), sem fornecimento de material,  e sem transporte</t>
  </si>
  <si>
    <t xml:space="preserve">Imprimação aplicada em execução de obras de recuperação (prod. = 750 m2/h), sem fornecimento de material e sem transporte</t>
  </si>
  <si>
    <t xml:space="preserve">Ponta de ala em concreto ciclópico, para tubos de concreto (simples) d=0.40 à 0.60 m</t>
  </si>
  <si>
    <t xml:space="preserve">Galeria celular em alvenaria de tijolos maciços, com tampa em concreto armado 0.90 x 0.80 m - R1</t>
  </si>
  <si>
    <t xml:space="preserve">Galeria celular em alvenaria de tijolos maciços, com tampa em concreto armado 1.20 x 0.90 m - R1</t>
  </si>
  <si>
    <t xml:space="preserve">Galeria celular em alvenaria de tijolos maciços, com tampa em concreto armado (2.00 x 1.00) x 1.10 m - R1</t>
  </si>
  <si>
    <t xml:space="preserve">Boca de lobo com grelha de concreto tipo 1 - 0.70 x 0.40 m</t>
  </si>
  <si>
    <t xml:space="preserve">Ponta de ala para galeria celular dupla de (2.00 x 1.00) x 1.10 m</t>
  </si>
  <si>
    <t xml:space="preserve">Extravasor celular duplo em concreto e alvenaria, abertura 2.00 x 1.00 x 0.26 m - R1</t>
  </si>
  <si>
    <t xml:space="preserve">Reposição de pavimentação em paralelepípedo granítico, exclusive paralelos, inclusive colchão de areia de 0.05 m e rej. arg. cimento e areia 1:3</t>
  </si>
  <si>
    <t xml:space="preserve">Luminária com proteção em vidro, incl. lâmpada vapor metálico 400w e reator, tecnolux, ref: lm-250v/5 (ou similar)</t>
  </si>
  <si>
    <t xml:space="preserve">Madeiramento em muiracatiara, ou cereijeira, faixa aparelhada com 6 x 14 cm, fixada em parede com parafuso e bucha</t>
  </si>
  <si>
    <t xml:space="preserve">Mictório de louça com sifão integrado (deca ref m712 ou similar com válvula fech. autom.ref. 2572 decamatic eco ou similar</t>
  </si>
  <si>
    <t xml:space="preserve">Sinalização permanente, vertical,  com placa de aço (70x70cm) com poste de madeira 3,50m fixado com base de concreto 40x40x50</t>
  </si>
  <si>
    <t xml:space="preserve">Fornecimento e instalaçõa de isolador de pino de vidro multi-corpo p/ 15 kv</t>
  </si>
  <si>
    <t xml:space="preserve">Escoramento em madeira p/ edificações c/ vigas e lajes maciças, 01 uso</t>
  </si>
  <si>
    <t xml:space="preserve">Escoramento em madeira p/ edificações c/ vigas e lajes maciças, 02 usos</t>
  </si>
  <si>
    <t xml:space="preserve">Escoramento em madeira p/ edificações c/ vigas e lajes maciças, 03 usos</t>
  </si>
  <si>
    <t xml:space="preserve">Escoramento em madeira p/ edificações c/ vigas e lajes maciças, 05 usos</t>
  </si>
  <si>
    <t xml:space="preserve">Luminária p/lâmpada mista 160w, incl. lampada e relé fotoelétrico, à prova de tempo, gases, vapores e pó, Tecnolux, ref: tb 30/2 (ou similar) - Rev 02</t>
  </si>
  <si>
    <t xml:space="preserve">Sinalizador noturno c/ 1 lâmpada PL 15w, inclusive lampada e relé fotoeletrico individual 5a/127v</t>
  </si>
  <si>
    <t xml:space="preserve">Cerca com estaca premoldada em concreto armado, seção quadrada 10 x 10 cm, espaçamento entre estacas 1,80m, hu(e) = 1,00 m, ht(e) = 1,50 m,  escoras a cada 12,60 m, com 5 fios de arame farpado</t>
  </si>
  <si>
    <t xml:space="preserve">Cerca com estaca premoldada em concreto armado, seção quadrada 10 x 10 cm, espaçamento entre estacas 1,80m, hu(e) = 1,00 m , ht(e) = 1,50 m, escoras a cada 12,60 m, com 9 fios de arame farpado</t>
  </si>
  <si>
    <t xml:space="preserve">Cerca com estaca premoldada em concreto armado, seção quadrada 10 x 10 cm, espaçamento entre estacas 1,80m, hu(e) = 1,50 m, ht(e) = 2,00 m, escoras a cada 12,60 m, com 7 fios de arame farpado</t>
  </si>
  <si>
    <t xml:space="preserve">Cerca com estaca premoldada em concreto armado, seção quadrada 10 x 10 cm, espaçamento entre estacas 1,80m, hu(e) = 1,50 m, ht(e) = 2,00 m, escoras a cada 12,60 m, com 14 fios de arame farpado</t>
  </si>
  <si>
    <t xml:space="preserve">Cerca com estaca premoldada em concreto armado, seção quadrada 10 x 10 cm, espaçamento entre estacas de 1,80m, hu(e) = 2,00 m, ht(e) = 2,50 m, escoras a cada 12,60 m, com 10 fios de arame farpado</t>
  </si>
  <si>
    <t xml:space="preserve">Cerca com estaca premoldada em concreto armado, seção quadrada 10 x 10 cm, espaçamento entre estacas de 1,80m, hu(e) = 2,00 m, ht(e) = 2,50 m, escoras a cada 12,60 m, com 19 fios de arame farpado</t>
  </si>
  <si>
    <t xml:space="preserve">Cerca com estaca premoldada em concreto armado, seção quadrada 10 x 10 cm, espaçamento entre estacas de 1,80m, hu(e) = 2,50 m, ht(e) =3,00 m, escoras a cada 12,60 m, com 12 fios de arame farpado</t>
  </si>
  <si>
    <t xml:space="preserve">Cerca com estaca premoldada em concreto armado, seção quadrada 10 x 10 cm, espaçamento entre estacas de 1,80m, hu(e) = 2,50 m, altura total =3,00 m,  escoras a cada 12,60 m, com 24 fios de arame farpado</t>
  </si>
  <si>
    <t xml:space="preserve">Batente em madeira de lei l = 18cm (caixão), para portas com largura até 1,00m e altura até 2.50 m, incluindo 02 jogos de alizar</t>
  </si>
  <si>
    <t xml:space="preserve">Alambrado com tela de arame galvanizado fio 12 bwg, malha 2", sem revestimento, mais 4 fios de arame farpado, fixada com estacas de concreto armado 10x10x300 cm (ponta virada) a cada 2.00 m, altuta útil 2.50 m, exceto mureta</t>
  </si>
  <si>
    <t xml:space="preserve">Alambrado com tela de arame galvanizado fio 12 bwg, malha 2", sem revestimento, fixada com tubos de aço galvanizado 2", formando quadros de 2.00 x 2.00 m, exceto mureta</t>
  </si>
  <si>
    <t xml:space="preserve">Alambrado com tela de arame galvanizado fio 12 bwg, malha 2", revestido em pvc, fixada com tubos de aço galvanizado 2", formando quadros de 2.00 x 2.00 m, exceto mureta</t>
  </si>
  <si>
    <t xml:space="preserve">Alambrado com tela de nylon, malha 3.6 mm, fixada com tubos de aço galvanizado 2", formando quadros de 2.00 x 2.00 m, exceto mureta</t>
  </si>
  <si>
    <t xml:space="preserve">Porta em madeira compensada (canela), lisa, semi-ôca, 0.60 x 2.10 m - fornecimento</t>
  </si>
  <si>
    <t xml:space="preserve">Porta em madeira compensada (canela), lisa, semi-ôca, 0.70 x 2.10 m - fornwecimento</t>
  </si>
  <si>
    <t xml:space="preserve">Porta em madeira compensada (canela), lisa, semi-ôca, 0.80 x 2.10 m - fornecimento</t>
  </si>
  <si>
    <t xml:space="preserve">Porta em madeira compensada (canela), lisa, semi-ôca, 0.90 x 2.10 m, exclusive batentes e ferragens</t>
  </si>
  <si>
    <t xml:space="preserve">Pintura de faixa c/ termoplástico - 3 anos (p/ aspersão) - Rev 05</t>
  </si>
  <si>
    <t xml:space="preserve">Fechadura Pado, linha Parati, ref.325-909, acabamento AN (antique) ou Similar</t>
  </si>
  <si>
    <t xml:space="preserve">Fechadura Pado, linha Magnum, ref.725-880, acabamento IX (alumínio) ou Similar</t>
  </si>
  <si>
    <t xml:space="preserve">Dobradiça de latão ou aço, Pado, acabamento ACR 3521, 3 1/2 x 2 1/4" sem anel, com parafusos ou Similar</t>
  </si>
  <si>
    <t xml:space="preserve">Dobradiça de latão ou aço, Pado, acabamento ACR 3530, 3 1/2 x 3" com aneis e  parafusos ou Similar</t>
  </si>
  <si>
    <t xml:space="preserve">Trilho para fixação (parte inferior) de porta de correr em perfil "u", inclusive roldanas</t>
  </si>
  <si>
    <t xml:space="preserve">Trilho para fixação (parte superior) de porta de correr em perfil "u", inclusive roldanas</t>
  </si>
  <si>
    <t xml:space="preserve">Porta em madeira de lei, almofadada, 0.70 x 2.10 m, inclusive batentes e ferragens</t>
  </si>
  <si>
    <t xml:space="preserve">Porta em madeira de lei, almofadada, 0.80 x 2.10 m, inclusive batentes e ferragens</t>
  </si>
  <si>
    <t xml:space="preserve">Porta em madeira de lei, almofadada, 0.90 x 2.10 m, inclusive batentes e ferragens</t>
  </si>
  <si>
    <t xml:space="preserve">Porta em madeira compensada (virola), lisa, semi-ôca, 0.60 x 2.10 m, inclusive batentes e ferragens</t>
  </si>
  <si>
    <t xml:space="preserve">Porta em madeira compensada (virola), lisa, semi-ôca, 0.70 x 2.10 m, inclusive batentes e ferragens</t>
  </si>
  <si>
    <t xml:space="preserve">Porta em madeira compensada (virola), lisa, semi-ôca, 0.80 x 2.10 m, inclusive batentes e ferragens</t>
  </si>
  <si>
    <t xml:space="preserve">Porta em madeira compensada (canela), lisa, semi-ôca, 0.60 x 2.10 m, inclusive batentes e ferragens (livre/ocupado)</t>
  </si>
  <si>
    <t xml:space="preserve">Porta em madeira compensada (canela), lisa, semi-ôca, 0.70 x 2.10 m, inclusive batentes e ferragens</t>
  </si>
  <si>
    <t xml:space="preserve">Porta em madeira compensada (canela), lisa, semi-ôca, 0.80 x 2.10 m, inclusive batente e ferragens</t>
  </si>
  <si>
    <t xml:space="preserve">Alambrado com tela de arame galvanizado fio 12 bwg, malha 2", revestido em pvc, fixada com tubos de aço galvanizado 2", formando quadros de 2.00 x 1.00 m, exceto mureta</t>
  </si>
  <si>
    <t xml:space="preserve">Alambrado com tela de arame galvanizado fio 12 bwg, malha 2", revestido em pvc, fixada com tubos de aço galvanizado 1 1/2", formando quadros de 2.00 x 1.00 m, exceto mureta</t>
  </si>
  <si>
    <t xml:space="preserve">Guarda-corpo em tubos de aço galvanizado (altura = 1.00), com barras verticais a cada 2.00m (1 1/2"), barra horizontal intermediária (1 1/2") e barra horizontal superior (2")</t>
  </si>
  <si>
    <t xml:space="preserve">Guarda-corpo em tubos de aço galvanizado (altura = 1.00), com barras verticais a cada 2.00m (1 1/2") e barra horizontal superior (2")</t>
  </si>
  <si>
    <t xml:space="preserve">Guarda-corpo em tubos de aço galvanizado (altura = 1.00), com barras verticais a cada 2.00m (1 1/2"), barra horizontal intermediária (1 1/2") e barra horizontal superior (3")</t>
  </si>
  <si>
    <t xml:space="preserve">Guarda-corpo em tubos de aço galvanizado (altura = 1.00), com barras verticais a cada 2.00m (1 1/2"), barra horizontal intermediária (1 1/2") e barra horizontal superior (2 1/2")</t>
  </si>
  <si>
    <t xml:space="preserve">Guarda-corpo em tubos de aço galvanizado (altura = 1.00), com barras verticais a cada 1.40m (1 1/2"), barra horizontal intermediária (2 1/2")  e  barra horizontal superior (2 1/2")</t>
  </si>
  <si>
    <t xml:space="preserve">Guarda-corpo em tubos de aço galvanizado (altura = 1.00), com barras verticais a cada 2.00m (1 1/2") e barra horizontal superior (3")</t>
  </si>
  <si>
    <t xml:space="preserve">Corrimão em tubo de aço galvanizado 2 1/2", com chumbadores para fixação em alvenaria</t>
  </si>
  <si>
    <t xml:space="preserve">Corrimão em tubo de aço galvanizado 2", com chumbadores para fixação em alvenaria</t>
  </si>
  <si>
    <t xml:space="preserve">Corrimão em tubo de aço galvanizado 3", com chumbadores para fixação em alvenaria</t>
  </si>
  <si>
    <t xml:space="preserve">Rodapé cerâmico 9 x 45 cm, linha colori natural, porcelanato, Cecrisa/Portinari ou similar, aplicado com argamassa industrializada ac-i, rejuntado (ou similar)</t>
  </si>
  <si>
    <t xml:space="preserve">Madeira angelin vermelho, serrada, aparelhada em dimensões e comprimentos pré-estabelecidos</t>
  </si>
  <si>
    <t xml:space="preserve">Areia-asfalto usinado à quente (a.a.u.q.), fornecido e aplicado pela EMURB, exclusive transporte</t>
  </si>
  <si>
    <t xml:space="preserve">Corrimão em madeira de lei angelin vermelho, h=1.20m</t>
  </si>
  <si>
    <t xml:space="preserve">Montagem de elementos pré-moldados com caminhão guindauto (Munck) até 1000 Kg</t>
  </si>
  <si>
    <t xml:space="preserve">Ponta de ala em concreto ciclópico, para tubos de concreto (simples) d=1.00 m</t>
  </si>
  <si>
    <t xml:space="preserve">Ponta de ala em concreto ciclópico, para tubos de concreto (simples) d=0.80 m</t>
  </si>
  <si>
    <t xml:space="preserve">Porta em madeira de lei, almofadada, 1.00 x 2.10 m, inclusive batentes e ferragens</t>
  </si>
  <si>
    <t xml:space="preserve">Porta em madeira compensada (canela), lisa, semi-ôca, 0.60 x 2.10 m, revestida c/fórmica, inclusive batentes e ferragens (livre/ocupado)</t>
  </si>
  <si>
    <t xml:space="preserve">Porta em madeira compensada (canela), lisa, semi-ôca, (0.60 x 1,60 a 1.80m) , revestida c/fórmica, inclusive batentes e ferragens (livre/ocupado)</t>
  </si>
  <si>
    <t xml:space="preserve">Reassentamento de portas de madeira</t>
  </si>
  <si>
    <t xml:space="preserve">Reassentamento de janelas/basculantes de madeira</t>
  </si>
  <si>
    <t xml:space="preserve">Porta em madeira compensada (canela), lisa, semi-ôca, 0.90 x 2.10 m, inclusive batentes e ferragens</t>
  </si>
  <si>
    <t xml:space="preserve">Porta em madeira compensada (canela), lisa, semi-ôca, 1.00 x 2.10 m, inclusive batentes e ferragens</t>
  </si>
  <si>
    <t xml:space="preserve">Piso flexível de poliuretano sobre camada de borracha granulada, sem juntas, esp=7mm, marca LISONDA ref. Lisonit ou similar</t>
  </si>
  <si>
    <t xml:space="preserve">Fornecimento e instalação de tela aço soldada nervurada CA-60, Q-92, malha 15x15cm, ferro 4.2mm (1.48 kg/m2), painel 2,45x6,0m, Telcon ou similar</t>
  </si>
  <si>
    <t xml:space="preserve">Fornecimento e instalação de tela aço soldada nervurada CA-60, Q-196, malha 10x10cm, ferro 5.0mm (3,11 kg/m2), painel 2,45x6,0m, Telcon ou similar</t>
  </si>
  <si>
    <t xml:space="preserve">Fornecimento e instalação de tela aço soldada nervurada CA-60, Q-283, malha 10x10cm, ferro 6.02mm (4,48 kg/m2), painel 2,45x6,0m, Telcon ou similar</t>
  </si>
  <si>
    <t xml:space="preserve">Acabamento de superfície de piso de concreto com polimento mecânico com acabadora simples - Rev 02</t>
  </si>
  <si>
    <t xml:space="preserve">Lona plástica preta</t>
  </si>
  <si>
    <t xml:space="preserve">Acabamento de superfície de piso de concreto com sarrafeamento manual</t>
  </si>
  <si>
    <t xml:space="preserve">Acabamento de superfície de piso de concreto com desempolamento manual</t>
  </si>
  <si>
    <t xml:space="preserve">Acabamento de superfície de piso de concreto com alisamento manual e queima</t>
  </si>
  <si>
    <t xml:space="preserve">Fornecimento, transporte e plantio de coqueiro adulto, altura do tronco = 4.20 m, inclusive adubação e manutenção por 90 dias</t>
  </si>
  <si>
    <t xml:space="preserve">Acabamento de superfície de piso de concreto com estampamento, padrão tech - stone ou similar</t>
  </si>
  <si>
    <t xml:space="preserve">Madeiramento em massaranduba/madeira de lei, peça serrada 5cm x 11cm, p/ telha tropical eternit 5mm ou ondulada eternit 6mm</t>
  </si>
  <si>
    <t xml:space="preserve">Madeiramento em massaranduba/madeira de lei, peça serrada 5cm x 11cm, p/ telha ondulada eternit 8 mm</t>
  </si>
  <si>
    <t xml:space="preserve">Acabamento de superfície de piso de concreto com alisamento manual e queima com pigmento "Xadrez" ou similar</t>
  </si>
  <si>
    <t xml:space="preserve">Pastilha ceramica esmaltada, 5 x 5 cm, marca ATLAS, série metalo, cor branca-B2140, aplicada com argamassa industrializada ac-ii, rejuntada, exclusive emboço (ou similar)</t>
  </si>
  <si>
    <t xml:space="preserve">Pastilha cerâmica esmaltada, 5 x 5 cm, marca ATLAS, série metalo, cor marmore - SG8408, aplicada com argamassa industrializada ac-ii, rejuntada, exclusive emboço (ou similar)</t>
  </si>
  <si>
    <t xml:space="preserve">Pastilha cerâmica esmaltada, 5 x 5 cm, marca ATLAS, série metalo, cor cromo-B2153, aplicada com argamassa industrializada ac-ii, rejuntada, exclusive emboço</t>
  </si>
  <si>
    <t xml:space="preserve">Pastilha ceramica esmaltada, 5 x 5 cm, marca ATLAS, série d´orsay ou metalo, cores aracati-B2919, cromo-B2153, marmore-SG8408, ou similar</t>
  </si>
  <si>
    <t xml:space="preserve">Vidro laminado 8mm (4+4 mm), incolor</t>
  </si>
  <si>
    <t xml:space="preserve">Escavação e carga com escavadeira hidráulica de material de 1ª categoria em meio alagado</t>
  </si>
  <si>
    <t xml:space="preserve">Vaso sanitario c/caixa de descarga acoplada, linha versato 07353/07570, CELITE ou similar, incl. assento CELITE versato 07983 ou similar, conj. de fixação DECA SP13 ou similar, anel de vedação e engate plástico</t>
  </si>
  <si>
    <t xml:space="preserve">Vaso sanitário convencional, linha versato 07303, CELITE ou similar, inclusive assento CELITE versato 07983 ou similar, conjunto de fixação DECA SP13 ou similar, anel de vedação, tubo de ligação cromado e engate plástico, exceto cx descarga</t>
  </si>
  <si>
    <t xml:space="preserve">Alambrado com tela de arame galvanizado fio 12 bwg, malha 2 1/2", revestido de pvc, fixada com estacas de concreto armado 10x10x250 cm (ponta reta) a cada 2.00 m, altuta útil 2.00 m, exceto mureta</t>
  </si>
  <si>
    <t xml:space="preserve">Gradil c/ painel eletrosoldado galvanizado revestido em nylon com base chumbada, h = 1,03m, Nylofor 3D ou similar</t>
  </si>
  <si>
    <t xml:space="preserve">Cuba de embutir, circular, CELITE 10129 ou similar, inclusive sifão cromado, válvula cromada para pia e engate cromado</t>
  </si>
  <si>
    <t xml:space="preserve">Cuba de embutir, circular, linha carrara L41, DECA ou similar, inclusive sifão cromado, válvula cromada para pia e engate cromado</t>
  </si>
  <si>
    <t xml:space="preserve">Cuba de embutir, oval, CELITE 10116 ou similar, inclusive sifão cromado, válvula cromada para lavatório, engate cromado</t>
  </si>
  <si>
    <t xml:space="preserve">Sifao para lavatório em PVC, ASTRA SC3, 1 1/2" x 40 mm, acabamento branco ou similar</t>
  </si>
  <si>
    <t xml:space="preserve">Sifao para lavatório em PVC, ASTRA SC5, 1 1/2" x 40 mm, acabamento cromado ou similar</t>
  </si>
  <si>
    <t xml:space="preserve">Sifao para pia de cozinha em PVC, ASTRA SC12, 1 1/2" x 50 mm, acabamento cromado ou similar</t>
  </si>
  <si>
    <t xml:space="preserve">Valvula de escoamento para tanque de lavar, DECA 1605C, 1 1/4" ou similar</t>
  </si>
  <si>
    <t xml:space="preserve">Válvula em PVC para lavatório, cuba ou mictório, acabamento branco, ASTRA VL5 (1", com tampa, ladrão e cunho, completo) ou similar</t>
  </si>
  <si>
    <t xml:space="preserve">Válvula em PVC para lavatório, cuba ou mictório, acabamento cromado, ASTRA VL6 (1", com tampa, ladrão e cunho completo) ou similar</t>
  </si>
  <si>
    <t xml:space="preserve">Válvula em PVC para pia de cozinha, acabamento branco, ASTRA VP1 ou similar</t>
  </si>
  <si>
    <t xml:space="preserve">Válvula em PVC para pia de cozinha, acabamento cromado, ASTRA VP2 ou similar</t>
  </si>
  <si>
    <t xml:space="preserve">Válvula em PVC para tanque de lavar, 1 1/4", acabamento branco, ASTRA VT1 ou similar</t>
  </si>
  <si>
    <t xml:space="preserve">Válvula em PVC para tanque de lavar, 1 1/4", acabamento cromado, ASTRA VT2 ou similar</t>
  </si>
  <si>
    <t xml:space="preserve">Torneira cromada para tanque/jardim, 1/2", ref.1153 C39, DECA ou similar</t>
  </si>
  <si>
    <t xml:space="preserve">Torneira cromada com arejador para pia de cozinha, DECA, linha targa 1159C40 ou similar - Rev 01</t>
  </si>
  <si>
    <t xml:space="preserve">Torneira de acionamento restrito (para jardins), DOCOL, 1122 ou similar</t>
  </si>
  <si>
    <t xml:space="preserve">Torneira cromada para uso geral, DECA 1152 C39 ou similar</t>
  </si>
  <si>
    <t xml:space="preserve">Torneira para lavatório, DECA, linha targa 1190C40 ou similar</t>
  </si>
  <si>
    <t xml:space="preserve">Torneira plastica para tanque de lavar, HERC 1126, 1/2" ou similar</t>
  </si>
  <si>
    <t xml:space="preserve">Torneira plastica para jardins, HERC 1128, 1/2" ou similar</t>
  </si>
  <si>
    <t xml:space="preserve">Torneira plástica para lavatório, HERC 1195, 1/2" ou similar</t>
  </si>
  <si>
    <t xml:space="preserve">Torneira pressmatic compact de mesa, DOCOL 17160606 ou similar</t>
  </si>
  <si>
    <t xml:space="preserve">Torneira pressmatic 120 de parede, DOCOL 17160706 ou similar</t>
  </si>
  <si>
    <t xml:space="preserve">Torneira cromada para lavatório, DECA 1170C (Decamatic) ou similar</t>
  </si>
  <si>
    <t xml:space="preserve">Torneira plástica para pia de cozinha, HERC 1113C, 1/2" ou similar</t>
  </si>
  <si>
    <t xml:space="preserve">Torneira cromada para lavatório, ESTEVES, convencional, linha Mônaco VTL 140 (1190), 1/2" ou similar</t>
  </si>
  <si>
    <t xml:space="preserve">Torneira cromada para pia de cozinha, ESTEVES, de parede, com articulador, linha Mônaco VTP038 (1168), 1/2" ou similar</t>
  </si>
  <si>
    <t xml:space="preserve">Torneira cromada para pia de cozinha, de mesa, com articulador, 1/2", ref. 1167, da Deca ou similar</t>
  </si>
  <si>
    <t xml:space="preserve">Engate (ligação flexível) para mictório, DECA 4606, 30 cm, acabamento cromado ou similar</t>
  </si>
  <si>
    <t xml:space="preserve">Engate em aço inox (ligação flexível), DECA 4607C, 30 cm ou similar</t>
  </si>
  <si>
    <t xml:space="preserve">Engate em PVC (ligação flexível), AKROS, 30 cm, acabamento branco ou similar</t>
  </si>
  <si>
    <t xml:space="preserve">Engate em PVC (ligação flexível), AKROS, 30 cm, acabamento cromado ou similar</t>
  </si>
  <si>
    <t xml:space="preserve">Conjunto de fixacao para tanque, DECA FT11 ou similar</t>
  </si>
  <si>
    <t xml:space="preserve">Conjunto de fixacao para vaso sanitário, DECA SP13 ou similar</t>
  </si>
  <si>
    <t xml:space="preserve">Conjunto de fixacao para lavatório, DECA SP7 ou similar</t>
  </si>
  <si>
    <t xml:space="preserve">Tubo de ligação PVC para vaso sanitário, acabamento branco, CIPLA ou similar</t>
  </si>
  <si>
    <t xml:space="preserve">Tubo de ligação em PVC para vaso sanitário, acabamento cromado, CIPLA ou similar</t>
  </si>
  <si>
    <t xml:space="preserve">Tubo de ligação em PVC, com anel expansor para vaso sanitário, acabamento cromado, DECA 1968C ou similar</t>
  </si>
  <si>
    <t xml:space="preserve">Cabide em aço inox, DECA 2060 C40, acabamento cromado ou similar</t>
  </si>
  <si>
    <t xml:space="preserve">Papeleira em aço inox, DECA 2020 C40 ou similar</t>
  </si>
  <si>
    <t xml:space="preserve">Ducha em aço inox, DECA, linha targa 1984 C 40 ou similar</t>
  </si>
  <si>
    <t xml:space="preserve">Misturador em aço inox para lavatório, DECA, linha targa 1875 C40 ou similar</t>
  </si>
  <si>
    <t xml:space="preserve">Valvula de escoamento para mictório, DECA, Decamatic 2570C ou similar</t>
  </si>
  <si>
    <t xml:space="preserve">Locação de eixos em geral, com estaqueamento</t>
  </si>
  <si>
    <t xml:space="preserve">Pintura de acabamento em superfícies metálicas com aplicação de 01 demão de tinta esmalte poliuretano, RENNER RETHANE FLV 653, bi-componente ou similar - R1</t>
  </si>
  <si>
    <t xml:space="preserve">Alambrado com 13 fios de arame galvanizado revestido em PVC, fio 12 bwg (3.8 mm), fixado em estacas de concreto armado 10x10x250 cm (ponta reta) a cada 2.00 m, altuta útil 2.00 m.</t>
  </si>
  <si>
    <t xml:space="preserve">Argamassa cimento, cal e areia traço  (1:0,25:3) - Confecção mecânica e transporte</t>
  </si>
  <si>
    <t xml:space="preserve">Escoramento em madeira p/ edificações c/ vigas e lajes maciças, 10 usos</t>
  </si>
  <si>
    <t xml:space="preserve">Demarcação de pavimentos com pintura de 1 demão de resina acrílica, e aplicação de micro-esferas para sinalização horizontal (Estacionamentos, faixas de pedrestres, etc.)</t>
  </si>
  <si>
    <t xml:space="preserve">Tacha refletiva bidirecional confeccionada em ABS com 1 pino de aço 100 x 100 x 19 mm</t>
  </si>
  <si>
    <t xml:space="preserve">Tacha refletiva (tachão) bidirecional confeccionada em resina poliester com 2 pinos de aço 250 x 150 x 50 mm</t>
  </si>
  <si>
    <t xml:space="preserve">Tacha refletiva (super tachão) bidirecional confeccionada em resina poliester com 2 pinos de aço 480 x 170 x 100 mm</t>
  </si>
  <si>
    <t xml:space="preserve">Interruptor 01 seção simples, de embutir, com placa, conjugado com tomada 2p+t, ABNT, 10A, inclusive caixa pvc 4x2</t>
  </si>
  <si>
    <t xml:space="preserve">Ponto de telefone, com eletroduto de pvc rígido embutido  Ø 3/4", inclusive fio trançado 2 x 22</t>
  </si>
  <si>
    <t xml:space="preserve">Vidro laminado 6mm (3+3mm) incolor</t>
  </si>
  <si>
    <t xml:space="preserve">Primer acrílico, marca FOSROC, ref Nitoprimer AW ou similar, 1 demão</t>
  </si>
  <si>
    <t xml:space="preserve">Pintura de acabamento com aplicação de 01 demão de verniz acrílico para proteção de superfícies em concreto aparente, marca FOSROC, ref Dekguard FS ou similar- R1</t>
  </si>
  <si>
    <t xml:space="preserve">Revestimento em mármore branco sobre fachadas, aplicado com argamassa industrializada ac-ii (branca), rejuntado, exclusive emboço</t>
  </si>
  <si>
    <t xml:space="preserve">Fechadura para porta de correr, bico de papagaio</t>
  </si>
  <si>
    <t xml:space="preserve">Dobradica de ferro zincado, 3 1/2", linha popular - Rev.03</t>
  </si>
  <si>
    <t xml:space="preserve">Pintura de proteção sobre superfícies metálicas com aplicação de 01 demão de tinta epoxi fundo óxido de ferro - R1</t>
  </si>
  <si>
    <t xml:space="preserve">Forma plana para estruturas, em compensado plastificado de 12mm, 12 usos, inclusive escoramento - Revisada 07.2015</t>
  </si>
  <si>
    <t xml:space="preserve">Mesa de concreto com 02 bancos integrados</t>
  </si>
  <si>
    <t xml:space="preserve">Un</t>
  </si>
  <si>
    <t xml:space="preserve">Banco de concreto armado Fck=30MPa, dim. 2,30x0,69m, com encosto em madeira angelin, dim. 2,06x0,59 a 0,28m, esp.=5cm, forma semi-elíptica, aparelhada, selada e envernizada com verniz SPARLACK CETOL IPIRANGA, 02 demãos - Rev 04_04/2022</t>
  </si>
  <si>
    <t xml:space="preserve">Extintor de agua presssurizada, capacidade 10 L, tempo de descarga 80s, alcance do jato 8m, instalado</t>
  </si>
  <si>
    <t xml:space="preserve">Remoção, lavagem, e recolocação de telhas cerâmicas, tipo colonial, de olaria, com fixação através de arame de cobre nº12</t>
  </si>
  <si>
    <t xml:space="preserve">Piso em assoalho de madeira lei Cumaru/Ipê Champagne - Extra, réguas macho e fêmea 20cm x 2cm, sobre ripão 3,5cm x 5,5cm</t>
  </si>
  <si>
    <t xml:space="preserve">Guarda-corpo em madeira de lei (sucupira, muracatiara ou angelim), h=1.00m, composto por tábuas superior e inferior com 4x15 cm e montantes a cada 30 cm em tábuas trabalhadas de 10x3 cm ou barrotes torneados de 7x7cm</t>
  </si>
  <si>
    <t xml:space="preserve">Madeiramento em massaranduba/madeira de lei, acabamento serrado, c/ peças 7cm x 5cm (espaçamento 0,50 m) e ripa 10 x 1,5 cm (espaçamento 0,375 m), exclusive peças principais</t>
  </si>
  <si>
    <t xml:space="preserve">Cerca com estaca de madeira sabiá ou Similar h = 2,20m, altura útil 1,60m, c/ 5 fios arame galvanizado liso 12bwg</t>
  </si>
  <si>
    <t xml:space="preserve">Cerca com estaca de madeira sabiá ou Similar h = 2,20m, altura útil 1,60m, c/ 3 fios arame galvanizado liso 12bwg</t>
  </si>
  <si>
    <t xml:space="preserve">Forro de madeira de lei angelin ou cedro, em réguas com 20 a 25 cm de largura, inclusive madeiramento de suporte (sarrafo), instalado</t>
  </si>
  <si>
    <t xml:space="preserve">Cerca com estaca premoldada em concreto armado, seção quadrada 10 x 10 cm, espaçamento entre estacas 1,80m, hu(e) = 1,80 m, ht(e) = 2,20 m, escoras a cada 12,60 m, com 6 fios arame liso plast. e 02 fiadas bloco cimento, pintada c/ esmalte poliuretano</t>
  </si>
  <si>
    <t xml:space="preserve">Pintura p/ piso c/ aplicação de 1 demão tinta novacor, cores cerâmica, concreto, verde ou azul - aplicação c/ rôlo - R1</t>
  </si>
  <si>
    <t xml:space="preserve">Pintura de acabamento em superfícies metálicas com aplicação de 02 demãos de tinta esmalte epoxi branco, e = 35 micra p/ demão, aplicado com rolo e pincel - R1</t>
  </si>
  <si>
    <t xml:space="preserve">Pintura de acabamento em superfícies metálicas com aplicação de 02 demãos de tinta esmalte epoxi branco, e = 35 micra p/ demão</t>
  </si>
  <si>
    <t xml:space="preserve">Pintura de acabamento com aplicação de fundo preparador epoxi, 01 demão de massa epoxi e 02 demãos de tinta esmalte epoxi branco, e = 35 micra p/ demão - R1</t>
  </si>
  <si>
    <t xml:space="preserve">Cerca com estaca pre-moldada em concreto, seção 10x10cm, espaçamento 1,80m, h util(e)=1,80m, h total(e)=2,20m, escoras a cada 12,60 m, c/tela aço galv. revest.PVC, malha 2 1/2", fixada tubos 1/2" de aço galvanizado pintada c/esmalte poliuretano</t>
  </si>
  <si>
    <t xml:space="preserve">Porta em madeira compensada (canela), lisa, semi-ôca, 0.80 x 2.10 m, revestida c/fórmica, inclusive batentes e ferragens</t>
  </si>
  <si>
    <t xml:space="preserve">Fornecimento e instalação de chave fusível 25kv 100a</t>
  </si>
  <si>
    <t xml:space="preserve">Fornecimento e instalação de haste de aterramento 5/8"x3,00m com conector</t>
  </si>
  <si>
    <t xml:space="preserve">Duto corrugado flexível em PEAD Ø = 2", tipo Kanalex ou similar, lançado diretamente no solo, exclusive escavação e reaterro</t>
  </si>
  <si>
    <t xml:space="preserve">Fornecimento e instalaçõa de isolador de pino de vidro multi-corpo p/ 25 kv</t>
  </si>
  <si>
    <t xml:space="preserve">Fornecimento e instalação de elo fusível tipo 10k, comp.= 500mm</t>
  </si>
  <si>
    <t xml:space="preserve">Duto corrugado flexível em PEAD Ø = 1.1/4', tipo Kanalex ou similar, lançado diretamente no solo, exclusive escavação e reaterro</t>
  </si>
  <si>
    <t xml:space="preserve">Duto corrugado flexível em PEAD Ø = 3", tipo Kanalex ou similar, lançado diretamente no solo, exclusive escavação e reaterro</t>
  </si>
  <si>
    <t xml:space="preserve">Luminária Tecnolux CW 450 Q5 para iluminação pública 04 pétalas c/lâmpada vapor de sódio 250w, c/ acessórios, incluindo poste circular de aço de 9m</t>
  </si>
  <si>
    <t xml:space="preserve">Fornecimento e instalaçõa de pino p/isolador 25kv</t>
  </si>
  <si>
    <t xml:space="preserve">Fornecimento e instalação de isolador de disco polimérico 25 kv</t>
  </si>
  <si>
    <t xml:space="preserve">Cerca com estaca em concreto armado, seção 25x25cm, espaç. cada 3,00m, hu(e)=4,00m, ht(e)=5,00m, c/tela arame galv. malha 3", fixada em tensor de aço galvanizado Ø 10mm</t>
  </si>
  <si>
    <t xml:space="preserve">Concreto simples fabricado na obra, fck=10 mpa, lançado e adensado</t>
  </si>
  <si>
    <t xml:space="preserve">Gradil modular, com pintura de acabamente na modulação,  2114 x 1650 mm, Metalgrade ou similar</t>
  </si>
  <si>
    <t xml:space="preserve">Faixa em madeira massaranduba/madeira de lei, trabalhada, para beiral de telhado</t>
  </si>
  <si>
    <t xml:space="preserve">Pavimentação com pedra calcárea faceada, assentada com argamassa de cal e areia</t>
  </si>
  <si>
    <t xml:space="preserve">Restauração e/ou recuperação de assoalho madeira lei, réguas macho e fêmea, l = 20 a 30cm x 2cm, sobre ripão 3,5cm x 5,5cm, inclusive enchimento e raspagem</t>
  </si>
  <si>
    <t xml:space="preserve">Perfil e/ou chapa de aço, com furação e parafusos, para emendas de peças de madeira</t>
  </si>
  <si>
    <t xml:space="preserve">Recuperação de batente em madeira de lei, para portas e/ou janelas</t>
  </si>
  <si>
    <t xml:space="preserve">Faixa em madeira de lei aparelhada 15 x 2,5 cm, para proteção de parede</t>
  </si>
  <si>
    <t xml:space="preserve">Alambrado com tela em aço inoxidável padrão moeda, fixada com tubos de aço galvanizado 1 1/2", formando quadros de 2.00m x 1.00 m, exceto mureta - Rev. 01</t>
  </si>
  <si>
    <t xml:space="preserve">Cabo de cobre flexível isolado, seção  0,50mm², 450/ 750v / 70°c</t>
  </si>
  <si>
    <t xml:space="preserve">Cabo de cobre flexível isolado, seção  0,75mm², 450/ 750v / 70°c</t>
  </si>
  <si>
    <t xml:space="preserve">Cabo de cobre flexível isolado, seção  1,0mm², 450/ 750v / 70°c</t>
  </si>
  <si>
    <t xml:space="preserve">Cabo de cobre flexível isolado, seção  1,5mm², 450/ 750v / 70°c</t>
  </si>
  <si>
    <t xml:space="preserve">Cabo de cobre flexível isolado, seção  2,5mm², 450/ 750v / 70°c</t>
  </si>
  <si>
    <t xml:space="preserve">Cabo de cobre flexível isolado, seção  4mm², 450/ 750v / 70°c</t>
  </si>
  <si>
    <t xml:space="preserve">Cabo de cobre flexível isolado, seção  6mm², 450/ 750v / 70°c</t>
  </si>
  <si>
    <t xml:space="preserve">Cabo de cobre flexível isolado, seção 10mm², 450/ 750v / 70°c</t>
  </si>
  <si>
    <t xml:space="preserve">Cabo de cobre flexível isolado, seção 16mm², 450/ 750v / 70°c</t>
  </si>
  <si>
    <t xml:space="preserve">Cabo de cobre flexível isolado, seção 25mm², 450/ 750v / 70°c</t>
  </si>
  <si>
    <t xml:space="preserve">Botão de comando 22,5mm</t>
  </si>
  <si>
    <t xml:space="preserve">Botão de comando duplo</t>
  </si>
  <si>
    <t xml:space="preserve">Botão de comando duplo com sinaleira - Siemens ou similar</t>
  </si>
  <si>
    <t xml:space="preserve">Botão de comando cogumelo, de retenção, 3SB32 - Siemens ou similar</t>
  </si>
  <si>
    <t xml:space="preserve">Comutador de 2 posições - Siemens ou similar</t>
  </si>
  <si>
    <t xml:space="preserve">Comutador de 3 posições - Siemens ou similar</t>
  </si>
  <si>
    <t xml:space="preserve">Comutador luminoso XB5AK - Siemens ou similar</t>
  </si>
  <si>
    <t xml:space="preserve">Trilho de fixação 32/35mm - Pial</t>
  </si>
  <si>
    <t xml:space="preserve">Canaleta plástica 25mm x 25mm, Schneider ou similar</t>
  </si>
  <si>
    <t xml:space="preserve">Contator LC1-D1210 - Telemecanick</t>
  </si>
  <si>
    <t xml:space="preserve">Contator LC1-D1810 - Telemecanick</t>
  </si>
  <si>
    <t xml:space="preserve">Relé de tempo 7PV00 20s 220V</t>
  </si>
  <si>
    <t xml:space="preserve">Inversor de frequência trifásico 220V para até 10HP - Telemecanick</t>
  </si>
  <si>
    <t xml:space="preserve">Motor elétrico trifásico, baixa rotação, 1/2CV</t>
  </si>
  <si>
    <t xml:space="preserve">Motor elétrico trifásico, baixa rotação, 1CV</t>
  </si>
  <si>
    <t xml:space="preserve">Motor elétrico trifásico, baixa rotação, 2CV</t>
  </si>
  <si>
    <t xml:space="preserve">Motor elétrico trifásico, baixa rotação, 3CV</t>
  </si>
  <si>
    <t xml:space="preserve">Motor elétrico trifásico, baixa rotação, 5CV</t>
  </si>
  <si>
    <t xml:space="preserve">Revestimento e/ou fechamento com chapa de alumínio anti-derrapante e=2,7mm</t>
  </si>
  <si>
    <t xml:space="preserve">Fornecimento e montagem de telha em fibra de vidro para coberturas, vãos até 6,00m</t>
  </si>
  <si>
    <t xml:space="preserve">Caixa em chapa metálica galvanizada 60 x 50 x 20cm, para quadro de comando</t>
  </si>
  <si>
    <t xml:space="preserve">Conector borne SAK 6,0mm</t>
  </si>
  <si>
    <t xml:space="preserve">Jateamento abrasivo em estruturas de aço carbono tipo SA 2.1/2, metal quase branco, com granalha</t>
  </si>
  <si>
    <t xml:space="preserve">Caixa para medição direta padrão energisa (1.00 x 0.60 x 0.20 m) em chapa de alumíniode 2mm</t>
  </si>
  <si>
    <t xml:space="preserve">Pintura de proteção sobre madeira com aplicação de 02 demãos de verniz SPARLACK CETOL Ipiranga ou similar - R1</t>
  </si>
  <si>
    <t xml:space="preserve">Montagem de elementos pré-moldados com caminhão guindauto (Munck) até 2000 Kg</t>
  </si>
  <si>
    <t xml:space="preserve">Cordão de solda elétrica - eletrodo 7018/6018 - 4mm</t>
  </si>
  <si>
    <t xml:space="preserve">cm</t>
  </si>
  <si>
    <t xml:space="preserve">Tela de aço galvanizado fio 12bwg, sem revestimento, malha 2"</t>
  </si>
  <si>
    <t xml:space="preserve">Cabo de aço galvanizado 15mm (tensor)</t>
  </si>
  <si>
    <t xml:space="preserve">Montagem de montantes verticais em aço ou concreto para cercas ou alambrados</t>
  </si>
  <si>
    <t xml:space="preserve">Calha em chapa de alumínio lisa nº26, e=0,46mm</t>
  </si>
  <si>
    <t xml:space="preserve">Madeiramento em massaranduba/madeira de lei, peça serrada e aparelhada 5cm x 18cm, c/ abertura de encaixes</t>
  </si>
  <si>
    <t xml:space="preserve">Madeiramento em massaranduba/madeira de lei, peça serrada e aparelhada 5cm x 11cm, c/ abertura de encaixes</t>
  </si>
  <si>
    <t xml:space="preserve">Madeiramento em massaranduba/madeira de lei, peça serrada e aparelhada 5 x 9cm, c/ abertura de encaixes</t>
  </si>
  <si>
    <t xml:space="preserve">Pintura de acabamento com aplicação de 01 demão de tinta PVA latex para interiores/exteriores - cores especiais misturadas em máquina, tons fortes (laranja, vermelho, mostarda, verde limão, etc)</t>
  </si>
  <si>
    <t xml:space="preserve">Pintura de acabamento com aplicação de 02 demãos de tinta PVA latex para interiores/exteriores - cores especiais misturadas em máquina, tons claros (marfim, pérola, etc) -Rev 01</t>
  </si>
  <si>
    <t xml:space="preserve">Pintura de acabamento com aplicação de 02 demãos de tinta PVA latex para interiores/exteriores - cores especiais misturadas em máquina, tons fortes (laranja, vermelho, mostarda, verde limão, etc)</t>
  </si>
  <si>
    <t xml:space="preserve">Pintura de acabamento com aplicação de 01 demão de tinta PVA latex para interiores/exteriores - cores especiais misturadas em máquina, tons claros (marfim, pérola, etc) - Rev 01</t>
  </si>
  <si>
    <t xml:space="preserve">Restauro - Mapeamento gráfico e fotográfico de forro artístico de madeira - Rev. 04</t>
  </si>
  <si>
    <t xml:space="preserve">Restauro - Montagem de forro artístico de madeira - REV 04_02/2022</t>
  </si>
  <si>
    <t xml:space="preserve">Restauro - Desmontagem de forro artístico de madeira - REV 02_02/2022</t>
  </si>
  <si>
    <t xml:space="preserve">Restauro - Prospecção em forro artístico de madeira - REV 04_02/2022</t>
  </si>
  <si>
    <t xml:space="preserve">Restauro - Higienização à seco de forro artístico de madeira - REV 04_02/2022</t>
  </si>
  <si>
    <t xml:space="preserve">Restauro - Teste de solvência em forro artístico de madeira - REV 04_02/2022</t>
  </si>
  <si>
    <t xml:space="preserve">Restauro - Refixação de policromia em forro artístico  de madeira - REV 04_02/2022</t>
  </si>
  <si>
    <t xml:space="preserve">Restauro - Faceamento em forro artístico de madeira - REV 03_02/2022</t>
  </si>
  <si>
    <t xml:space="preserve">Restauro - Restauração de cimalhas em forro artístico de madeira</t>
  </si>
  <si>
    <t xml:space="preserve">Restauro - Emassamento e nivelamento de camada pictórica em forro artístico de madeira - REV 02_02/2022</t>
  </si>
  <si>
    <t xml:space="preserve">Restauro - Limpeza de policromia de forro artístico de madeira - REV 04_02/2022</t>
  </si>
  <si>
    <t xml:space="preserve">Restauro - Desobstrução de galerias de xilófagos em forro artístico de madeira</t>
  </si>
  <si>
    <t xml:space="preserve">Restauro - Revisão em madeiramento estrutural de forro artístico de madeira</t>
  </si>
  <si>
    <t xml:space="preserve">Instalação Elétrica aparente/simplificada, p/ Casa de 01 Quarto - Padrão SECPAST - Rev - 07</t>
  </si>
  <si>
    <t xml:space="preserve">Instalação Elétrica aparente/simplificada, p/ Casa de 02 Quartos - Padrão SECPAST - Rev - 01</t>
  </si>
  <si>
    <t xml:space="preserve">Tela de aço galvanizado fio 12bwg, com revestimento, malha 2"</t>
  </si>
  <si>
    <t xml:space="preserve">Tela de aço galvanizado fio 12bwg, com revestimento em pvc, malha 2 1/2"</t>
  </si>
  <si>
    <t xml:space="preserve">Tela de aço galvanizado fio 12bwg, sem revestimento, malha 3"</t>
  </si>
  <si>
    <t xml:space="preserve">Tela de aço galvanizado fio 12bwg, com revestimento em pvc, malha 3"</t>
  </si>
  <si>
    <t xml:space="preserve">Cabo de aço galvanizado 10mm (tensor)</t>
  </si>
  <si>
    <t xml:space="preserve">Cerca com sapata, estacas seção 20x20 em "Y", cada 3,40 m, viga anteparo 12x50, em c.a. pré-moldados, hu(e)=4,00+0,75 m, ht=5,65 m,  com tela arame galv.12bwg (2,8 mm), malha 2 1/2",   fixada com tensor de aço  galvanizado Ø 10 mm</t>
  </si>
  <si>
    <t xml:space="preserve">Cantoneira alumínio anodizado natural, 1" x 1/8"</t>
  </si>
  <si>
    <t xml:space="preserve">Restauro - Teste de solvência em retábulo artístico - REV 03_02/2022</t>
  </si>
  <si>
    <t xml:space="preserve">Restauro - Mapeamento gráfico e fotográfico de retábulo artístico - REV 05_02/2022</t>
  </si>
  <si>
    <t xml:space="preserve">Restauro - Higienização mecânica de retábulo artístico - REV 02_02/2022</t>
  </si>
  <si>
    <t xml:space="preserve">Restauro - Refixação de policromia em retábulo artístico - REV 03_02/2022</t>
  </si>
  <si>
    <t xml:space="preserve">Restauro - Faceamento em retábulo artístico - REV 02_02/2022</t>
  </si>
  <si>
    <t xml:space="preserve">Restauro - Desmontagem de retábulo artístico - REV 02_02/2022</t>
  </si>
  <si>
    <t xml:space="preserve">Restauro - Desobstrução de galerias de xilófagos em retábulo artístico</t>
  </si>
  <si>
    <t xml:space="preserve">Restauro - Desinfestação e imunização de retábulo artístico - REV 04_02/2022</t>
  </si>
  <si>
    <t xml:space="preserve">Restauro - Consolidação estrutural de retábulo artístico - REV 02_02/2022</t>
  </si>
  <si>
    <t xml:space="preserve">Restauro - Nivelamento de camada pictórica em retábulo artístico - REV 04_02/2022</t>
  </si>
  <si>
    <t xml:space="preserve">Restauro - Rémontagem de retábulo artístico  - Rev.03_02/2022</t>
  </si>
  <si>
    <t xml:space="preserve">Restauro - Remoção de repintura em retábulo artístico -  Rev 05_ 02/2022</t>
  </si>
  <si>
    <t xml:space="preserve">Gradil com tela de arame galvanizado fio 12 bwg, revestido em em pvc, malha 2 1/2", fixada com tubos de aço galvanizado 2 1/2", formando quadros de 2.00 x 1.00 m, exceto mureta</t>
  </si>
  <si>
    <t xml:space="preserve">Proteção de paredes de valas com tela soldada galvanizada retangular malha 15x5cm, pranchas de madeira de 5x18cm a cada 2.50m e escoras tubulares metálicas (Reutilização 10 vezes)</t>
  </si>
  <si>
    <t xml:space="preserve">Proteção de paredes de valas com tela soldada galvanizada retangular malha 15x5cm, pranchas de madeira de 5x18cm a cada 2.50m e escoras tubulares metálicas (Reutilização 20 vezes)</t>
  </si>
  <si>
    <t xml:space="preserve">Proteção de paredes de valas com tela soldada galvanizada retangular malha 15x5cm, pranchas de madeira de 5x18cm a cada 2.50m e escoras tubulares metálicas (Reutilização 30 vezes)</t>
  </si>
  <si>
    <t xml:space="preserve">Proteção de paredes de valas com tela soldada galvanizada retangular malha 15x5cm, pranchas de madeira de 5x18cm a cada 2.50m e escoras tubulares metálicas (Reutilização 40 vezes)</t>
  </si>
  <si>
    <t xml:space="preserve">Proteção de paredes de valas com tela soldada galvanizada retangular malha 15x5cm, pranchas de madeira de 5x18cm a cada 2.50m e escoras tubulares metálicas (Reutilização 50 vezes)</t>
  </si>
  <si>
    <t xml:space="preserve">Luminária calha sobrepor p/lamp.fluorescente 2x20w, completa, incl.reator eletronico e lampadas</t>
  </si>
  <si>
    <t xml:space="preserve">Luminária calha sobrepor p/lamp.fluorescente 2x40w, completa, incl.reator partida rápida e lampadas - Rev. 01</t>
  </si>
  <si>
    <t xml:space="preserve">Luminária calha sobrepor p/lamp.fluorescente 4x40w, completa, incl.reator eletronico e lampadas - Rev. 01</t>
  </si>
  <si>
    <t xml:space="preserve">Execução de corte em poste de ferro Ø = 80mm, h = 9,00m implantado.</t>
  </si>
  <si>
    <t xml:space="preserve">Proteção de paredes de valas com tela soldada galvanizada retangular malha 15x5cm, pranchas de madeira de 5x18cm a cada 2.50m e escoras tubulares metálicas (Reutilização  5 vezes)</t>
  </si>
  <si>
    <t xml:space="preserve">Gradil de ferro em barras quadradas de aço 3/8" na vertical, espaçamento 10cm, e duas barras chatas de 1" x 1/4" na horizontal aplicadas nas duas faces, inclusive portão</t>
  </si>
  <si>
    <t xml:space="preserve">Proteção de paredes de valas com tela soldada galvanizada retangular malha 15x5cm, pranchas de madeira de 5x18cm a cada 2.50m e escoras de madeira com peças de 5 x 11 cm (Reutilização  5 vezes)</t>
  </si>
  <si>
    <t xml:space="preserve">Pintura de acabamento com aplicação de 01 demão de tinta anticorrosiva oxibar dal 535 bt 0527,120µm molhada,  marca RENNER, sobre superfícies metálicas (Norma 2288) ou similar</t>
  </si>
  <si>
    <t xml:space="preserve">Preparo de superfície com lixamento sobre madeira</t>
  </si>
  <si>
    <t xml:space="preserve">M2</t>
  </si>
  <si>
    <t xml:space="preserve">Imunização de superfícies de madeira com aplicação de 01 demão de Jimo Cupim Incolor ou similar</t>
  </si>
  <si>
    <t xml:space="preserve">Remoção de pintura com aplicação 01 demão de removedor de tinta, marca Coral ou similar</t>
  </si>
  <si>
    <t xml:space="preserve">Limpeza de superfícies com aplicação de 01 demão de aguarrás</t>
  </si>
  <si>
    <t xml:space="preserve">Mão de obra de servente</t>
  </si>
  <si>
    <t xml:space="preserve">Mão de obra de pedreiro</t>
  </si>
  <si>
    <t xml:space="preserve">Mão de obra de carpinteiro</t>
  </si>
  <si>
    <t xml:space="preserve">Mão de obra de armador</t>
  </si>
  <si>
    <t xml:space="preserve">Mão de obra de eletricista</t>
  </si>
  <si>
    <t xml:space="preserve">Mão de obra de encanador</t>
  </si>
  <si>
    <t xml:space="preserve">Mão de obra de pintor</t>
  </si>
  <si>
    <t xml:space="preserve">Mão de obra de soldador</t>
  </si>
  <si>
    <t xml:space="preserve">Mão de obra de restaurador</t>
  </si>
  <si>
    <t xml:space="preserve">Cabo de cobre isolado pvc rígido unipolar seção 150mm², 0,6/ 1kv/ 70° - fornecimento</t>
  </si>
  <si>
    <t xml:space="preserve">M</t>
  </si>
  <si>
    <t xml:space="preserve">Cabo de cobre isolado pvc rígido unipolar seção  95mm², 0,6/ 1kv/ 70° - fornecimento</t>
  </si>
  <si>
    <t xml:space="preserve">Caixa de medição indireta em alumínio - Fornecimento</t>
  </si>
  <si>
    <t xml:space="preserve">Curva de 90º de pvc rígido  roscável  diâm = 4" - fornecimento</t>
  </si>
  <si>
    <t xml:space="preserve">Conector parafuso fendido para cabo 95 mm2 - Fornecimento</t>
  </si>
  <si>
    <t xml:space="preserve">Eletroduto pvc roscavel, d=4 " - Fornecimento</t>
  </si>
  <si>
    <t xml:space="preserve">Estrutura p/ Trafo 150 KVa  em Poste 11/1000 - Fornecimento</t>
  </si>
  <si>
    <t xml:space="preserve">Luva de ferro galvanizado d=4" - Fornecimento</t>
  </si>
  <si>
    <t xml:space="preserve">Poste de concreto duplo T (DT) 11/1000 - fornecimento</t>
  </si>
  <si>
    <t xml:space="preserve">Terminal de compressão para cabo de 150 mm2 - Fornecimento</t>
  </si>
  <si>
    <t xml:space="preserve">Terminal de compressão para cabo de  95 mm2 - Fornecimento</t>
  </si>
  <si>
    <t xml:space="preserve">Transformador trifasico com derivação, 150 KVa, AT 13800V, BT 220/127v - Fornecimento</t>
  </si>
  <si>
    <t xml:space="preserve">Cabeçote de alumínio de 4" - Fornecimento</t>
  </si>
  <si>
    <t xml:space="preserve">Fita em aço inox, fusimec ou similar - Fornecimento</t>
  </si>
  <si>
    <t xml:space="preserve">Fecho para fita aço inox 3/4 e 1/2", Fusimec ou similar - Fornecimento</t>
  </si>
  <si>
    <t xml:space="preserve">Cabo de cobre PP Cordplast 4 x 2,5 mm2, 450/750v - fornecimento</t>
  </si>
  <si>
    <t xml:space="preserve">Cabo de cobre isolado pvc rígido unipolar seção  16mm², 450/ 750v / 70°c - fornecimento</t>
  </si>
  <si>
    <t xml:space="preserve">Cabo de cobre isolado EPR ou XLPE 6,0mm²,  0,6/1kv / 90º C</t>
  </si>
  <si>
    <t xml:space="preserve">Conector parafuso fendido para cabo 10 mm2 - Fornecimento</t>
  </si>
  <si>
    <t xml:space="preserve">Conector parafuso fendido para cabo 16 mm2 - Fornecimento</t>
  </si>
  <si>
    <t xml:space="preserve">Conector parafuso fendido para cabo 25 mm2 - Fornecimento</t>
  </si>
  <si>
    <t xml:space="preserve">Conector parafuso fendido para cabo  6 mm2 - Fornecimento</t>
  </si>
  <si>
    <t xml:space="preserve">Eletroduto pvc roscavel, d=1 " - Fornecimento</t>
  </si>
  <si>
    <t xml:space="preserve">Eletroduto pvc roscavel, d=1 1/2" - Fornecimento</t>
  </si>
  <si>
    <t xml:space="preserve">Eletroduto pvc roscavel, d=1 1/ 4" - Fornecimento</t>
  </si>
  <si>
    <t xml:space="preserve">Eletroduto pvc roscavel, d=2 " - Fornecimento</t>
  </si>
  <si>
    <t xml:space="preserve">Fita isolante (rolo 20m) 3/4" - Fornecimento</t>
  </si>
  <si>
    <t xml:space="preserve">Fita isolante alta fusão 19 mm x 10 m - Fornecimento</t>
  </si>
  <si>
    <t xml:space="preserve">Lampada vapor sodio alta pressao p/ projetor 400 w  (phillips ref. son/t 400w ou similar) - Fornecimento</t>
  </si>
  <si>
    <t xml:space="preserve">Luva pvc rigido roscavel  d=1 " - Fornecimento</t>
  </si>
  <si>
    <t xml:space="preserve">Luva pvc rigido roscavel  d=1 1/2" - Fornecimento</t>
  </si>
  <si>
    <t xml:space="preserve">Luva pvc rigido roscavel  d=1 1/ 4" - Fornecimento</t>
  </si>
  <si>
    <t xml:space="preserve">Luva pvc rigido roscavel  d=2 " - Fornecimento  Rev. 01 - 10/2022</t>
  </si>
  <si>
    <t xml:space="preserve">Poste circular de concreto 16/200 - Fornecimento - Rev 02</t>
  </si>
  <si>
    <t xml:space="preserve">Reator p/ lampada vapor sodio 400w - Fornecimento</t>
  </si>
  <si>
    <t xml:space="preserve">Cabo de cobre PP Cordplast 4 x 4,0 mm2, 450/750v - fornecimento</t>
  </si>
  <si>
    <t xml:space="preserve">Cruzeta em concreto armado, tipo "t", 1900mm - Fornecimento</t>
  </si>
  <si>
    <t xml:space="preserve">Parafuso cabeca quadrada 16 x 150mm - Fornecimento</t>
  </si>
  <si>
    <t xml:space="preserve">Poste circular de concreto 12/200 - Fornecimento</t>
  </si>
  <si>
    <t xml:space="preserve">Poste circular de concreto 16/400 - fornecimento, p/iluminação de rede de alta tensão</t>
  </si>
  <si>
    <t xml:space="preserve">Reator para lâmpada vapor metálico 400w - Fornecimento</t>
  </si>
  <si>
    <t xml:space="preserve">Projetor p/ lampada vapor mercurio 250w, completo (tecnolux - ref. bw -90  ou similar) - Fornecimento</t>
  </si>
  <si>
    <t xml:space="preserve">Sela para cruzeta - Fornecimento - Rev 01</t>
  </si>
  <si>
    <t xml:space="preserve">Cabo de cobre flexível isolado, seção  2,5mm², 450/ 750v / 70°c - fornecimento</t>
  </si>
  <si>
    <t xml:space="preserve">Caixa de passagem em alumínio 4x2" - Fornecimento</t>
  </si>
  <si>
    <t xml:space="preserve">Eletroduto pvc roscavel, d= 1/2" - Fornecimento</t>
  </si>
  <si>
    <t xml:space="preserve">Lâmpada fluorescente PL 23W / 127V - Fornecimento</t>
  </si>
  <si>
    <t xml:space="preserve">Luva pvc rigido roscavel  d= 1/2" - Fornecimento</t>
  </si>
  <si>
    <t xml:space="preserve">Luminária Projecto, ref. DP-2311-01, sem alojamento, inclusive lâmpada mista de 160W (ou similar)</t>
  </si>
  <si>
    <t xml:space="preserve">Restauro - Mapeamento gráfico e fotográfico de mobiliário artístico - Rev.04  02/2022</t>
  </si>
  <si>
    <t xml:space="preserve">Restauro - Teste de solvência em telas artísticas Rev. 04 02/2022</t>
  </si>
  <si>
    <t xml:space="preserve">Restauro - Ré-entelação com transposição de tela artística para chassís de madeira em cedro - Rev. 02 02/2022</t>
  </si>
  <si>
    <t xml:space="preserve">Restauro - Remoção de faceamento em tela artística  Rev. 02  02/2022</t>
  </si>
  <si>
    <t xml:space="preserve">Restauro - Remoção de verniz em tela artística Rev. 02  02/2022</t>
  </si>
  <si>
    <t xml:space="preserve">Restauro - Pintura de proteção com aplicação de 01 demão de verniz Paraloid B72 ou similar -  Rev. 03  02/2022</t>
  </si>
  <si>
    <t xml:space="preserve">Restauro - Emassamento em obras de arte com carbonato de cálcio e adesivo CMC ou similar - Rev.03   02/2022</t>
  </si>
  <si>
    <t xml:space="preserve">Restauro - Recuperação de esquadria de madeira de obras históricas c/ aproveitamento de 75% - Rev. 04  02/2022</t>
  </si>
  <si>
    <t xml:space="preserve">Estrutura em concreto armado p/ suporte de caixa d´água elevada em fibra de vidro 3.000l (h=5.00m), inclusive reservatório inferior em concreto armado 5.000 l - Rev 02.</t>
  </si>
  <si>
    <t xml:space="preserve">Cerca com estaca premoldada em concreto armado, seção quadrada 10 x 10 cm, espaçamento entre estacas 1,80m, hu(e) = 1,80 m, ht(e) = 2,20 m, escoras a cada 12,60 m, com 6 fios arame farpado e 03 fiadas bloco cimento, pintada c/ esmalte poliuretano</t>
  </si>
  <si>
    <t xml:space="preserve">Restauro - Limpeza superficial de obras de arte</t>
  </si>
  <si>
    <t xml:space="preserve">Restauro - Enceramento com cera de carnauba e de abelha em peças de madeira - Rev. 02  02/2022</t>
  </si>
  <si>
    <t xml:space="preserve">Restauro - Desmontagem de mobiliário artístico - Rev. 02  02/2022</t>
  </si>
  <si>
    <t xml:space="preserve">Restauro - Ré-montagem de mobiliário artístico - Rev. 03  02/2022</t>
  </si>
  <si>
    <t xml:space="preserve">Restauro - Desinfestação e imunização de mobiliário artístico - Rev. 03 02/2022</t>
  </si>
  <si>
    <t xml:space="preserve">Restauro - Reforço estrutural em mobiliário artístico - Rev. 02  02/2022</t>
  </si>
  <si>
    <t xml:space="preserve">Restauro - Remoção de ré-pintura em esquadrias de madeira ou forros - Rev. 04  02/2022</t>
  </si>
  <si>
    <t xml:space="preserve">Restauro - Desmontagem de esquadria de madeira</t>
  </si>
  <si>
    <t xml:space="preserve">Restauro - Montagem de esquadria de madeira</t>
  </si>
  <si>
    <t xml:space="preserve">Divisoria Naval (painel com vidro), e=40mm, com perfis em aço - fornecimento e aplicação - Rev 02</t>
  </si>
  <si>
    <t xml:space="preserve">Porta para divisória, dim. 820 x 2110 x 35mm, Naval ou similar - Rev. 01</t>
  </si>
  <si>
    <t xml:space="preserve">Recolocação de telha de fibrocimento ondulada esp = 6mm</t>
  </si>
  <si>
    <t xml:space="preserve">Pintura de proteção sobre superfícies metálicas com aplicação de 01 demão de tinta Super Galvite (Sherwin Williams ou similar) - R2</t>
  </si>
  <si>
    <t xml:space="preserve">Conjunto moto-bomba centrífuga, monofasica, motor 7.5 cv, Schneider BC-21r ou similar</t>
  </si>
  <si>
    <t xml:space="preserve">Conjunto moto-bomba centrífuga, trifasica, motor 7.5 cv, Schneider BC-21 ou similar</t>
  </si>
  <si>
    <t xml:space="preserve">Peça de eucalipto tratado, d=  5 a 7cm, L = 2,00m - Fornecimento</t>
  </si>
  <si>
    <t xml:space="preserve">Peça de eucalipto tratado, d=  5 a 7cm, L = 3,00m - Fornecimento</t>
  </si>
  <si>
    <t xml:space="preserve">Peça de eucalipto tratado, d=  5 a 7cm, L = 4,00m - Fornecimento</t>
  </si>
  <si>
    <t xml:space="preserve">Peça de eucalipto tratado, d=  5 a 7cm, L = 5,00m - Fornecimento</t>
  </si>
  <si>
    <t xml:space="preserve">Peça de eucalipto tratado, d= 13 a 16cm, L = 3,00m - Fornecimento</t>
  </si>
  <si>
    <t xml:space="preserve">Peça de eucalipto tratado, d= 13 a 16cm, L = 4,00m - Fornecimento</t>
  </si>
  <si>
    <t xml:space="preserve">Peça de eucalipto tratado, d= 13 a 16cm, L = 5,00m - Fornecimento</t>
  </si>
  <si>
    <t xml:space="preserve">Peça de eucalipto tratado, d= 13 a 16cm, L = 6,00m - Fornecimento</t>
  </si>
  <si>
    <t xml:space="preserve">Peça de eucalipto tratado, d= 16 a 19cm, L = 4,00m - Fornecimento</t>
  </si>
  <si>
    <t xml:space="preserve">Peça de eucalipto tratado, d= 16 a 19cm, L = 5,00m - Fornecimento</t>
  </si>
  <si>
    <t xml:space="preserve">Peça de eucalipto tratado, d= 16 a 19cm, L = 6,00m - Fornecimento</t>
  </si>
  <si>
    <t xml:space="preserve">Peça de eucalipto tratado, d= 16 a 19cm, L = 7,00m - Fornecimento</t>
  </si>
  <si>
    <t xml:space="preserve">Abrigo sanitário em alvenaria de bloco de cimento, c/ vaso e caixa descarga plástica sobrepor</t>
  </si>
  <si>
    <t xml:space="preserve">Emassamento de superfície, com aplicação de 01 demão de massa niveladora acrílica, Sumacril, marca Sherwin Williams ou similar</t>
  </si>
  <si>
    <t xml:space="preserve">Ventilador de piso ou parede - Fornecimento</t>
  </si>
  <si>
    <t xml:space="preserve">Banco de concreto aparente, dim 0.80 x 1.60m, h=1.00m, com encosto em tubos de aço galvanizado de 4", pintados com tinta automotiva</t>
  </si>
  <si>
    <t xml:space="preserve">Cilindro em concreto simples Fck=15 MPa, d=20cm, h=20cm, para demarcação de canteiros e jardins</t>
  </si>
  <si>
    <t xml:space="preserve">Cilindro em concreto simples Fck=15 MPa, d=20cm, h=30cm, para demarcação de canteiros e jardins</t>
  </si>
  <si>
    <t xml:space="preserve">Cilindro em concreto simples Fck=15 MPa, d=20cm, h=40cm, para demarcação de canteiros e jardins</t>
  </si>
  <si>
    <t xml:space="preserve">Pastilha de vidro, 2 x 2 cm, marca Color Mix, cor azul, aplicada com argamassa industrializada flexível tipo Rejuntacol, rejuntada, exclusive emboço (ou similar)</t>
  </si>
  <si>
    <t xml:space="preserve">Grelha em barras de ferro de 1/2", cruzadas, espaçamento 5cm</t>
  </si>
  <si>
    <t xml:space="preserve">Tratamento de fissuras com argamassa de cimento e areia traço 1:3 (Seção até 5 x 5 cm)</t>
  </si>
  <si>
    <t xml:space="preserve">Tratamento de fissuras com argamassa de cimento e areia traço 1:3 com aditivo bianco ou similar (com abertura de até 3mm) Rev 01 09/2022</t>
  </si>
  <si>
    <t xml:space="preserve">Bombeamento para esgotamento de valas com duração de 24 horas por dia (Contínuo)</t>
  </si>
  <si>
    <t xml:space="preserve">Limpeza de canais com escavadeira hidráulica, compreendendo remoção e carga de solos moles, materia orgânica ou entulhos</t>
  </si>
  <si>
    <t xml:space="preserve">Tampa de inspeção em chapa metálica de 3/8", inclusive tratamento e pintura em esmalte</t>
  </si>
  <si>
    <t xml:space="preserve">Alambrado com tela de arame galvanizado fio 12 bwg, malha 2 1/2", revestido em pvc, fixada com tubos de aço galvanizado 2", formando quadros de 2.00 x 2.00 m, exceto mureta</t>
  </si>
  <si>
    <t xml:space="preserve">Cabo de cobre PP Cordplast 4 x 4.0 mm2, 450/750v - Fornecimento e instalação</t>
  </si>
  <si>
    <t xml:space="preserve">Poste circular de concreto 11/1000 - Fornecimento</t>
  </si>
  <si>
    <t xml:space="preserve">Poste de concreto duplo T (DT) 11/200 - fornecimento</t>
  </si>
  <si>
    <t xml:space="preserve">Placa de concreto estai com furo de 22 mm, fornecimento</t>
  </si>
  <si>
    <t xml:space="preserve">Chapa estai 74 mm, fornecimento</t>
  </si>
  <si>
    <t xml:space="preserve">Porca quadrada rosca DN 16 mm, fornecimento</t>
  </si>
  <si>
    <t xml:space="preserve">Cabo de aluminio nu acsr/caa 6 fios - 1/0 awg - fornecimento</t>
  </si>
  <si>
    <t xml:space="preserve">Gancho suspensão com olhal, fornecimento</t>
  </si>
  <si>
    <t xml:space="preserve">Manilha sapatilha preformada, fornecimento</t>
  </si>
  <si>
    <t xml:space="preserve">Fornecimento de pára-raio de distribuição polimérico, ZnO, 10KA - 127V</t>
  </si>
  <si>
    <t xml:space="preserve">Conector estribo pressão para cabo Al 4 CAA, fornecimento</t>
  </si>
  <si>
    <t xml:space="preserve">Conector estribo pressão para cabo Al 1/0 CAA, fornecimento</t>
  </si>
  <si>
    <t xml:space="preserve">Conector estribo pressão para cabo Al 4/0 CAA, fornecimento</t>
  </si>
  <si>
    <t xml:space="preserve">Cruzeta de concreto tipo T 2400 mm 400 Kgf, fornecimento</t>
  </si>
  <si>
    <t xml:space="preserve">Cabo de cobre nu 35mm2 (1 awg) -  fornecimento</t>
  </si>
  <si>
    <t xml:space="preserve">Kg</t>
  </si>
  <si>
    <t xml:space="preserve">Conector split bolt para cabo de cobre nu #35 mm2 - fornecimento</t>
  </si>
  <si>
    <t xml:space="preserve">Seccionador preformado para cerca bege, fornecimento</t>
  </si>
  <si>
    <t xml:space="preserve">Transformador trifasico 75 kva, at 13800v, bt 380/220 v, fornecimento</t>
  </si>
  <si>
    <t xml:space="preserve">Conector cunha 4 x 4 AWG CAA, fornecimento</t>
  </si>
  <si>
    <t xml:space="preserve">Conector cunha 4 x 1/0 AWG CAA, fornecimento</t>
  </si>
  <si>
    <t xml:space="preserve">Conector cunha 4 x 4/0 AWG CAA, fornecimento</t>
  </si>
  <si>
    <t xml:space="preserve">Redução ponta e bolsa, junta elástica, classe de pressão PN10, d=250x200MM, fornecimento</t>
  </si>
  <si>
    <t xml:space="preserve">Redução ponta e bolsa, junta elástica, classe de pressão PN10, d=200x150MM, fornecimento</t>
  </si>
  <si>
    <t xml:space="preserve">Redução ponta e bolsa, junta elástica, classe de pressão PN10, d=300x250MM, fornecimento</t>
  </si>
  <si>
    <t xml:space="preserve">Redução ponta e bolsa, junta elástica, classe de pressão PN10, d=350x200MM, fornecimento</t>
  </si>
  <si>
    <t xml:space="preserve">Redução ponta e bolsa, junta elástica, Classe de Pressão PN10, d=500x400MM, fornecimento</t>
  </si>
  <si>
    <t xml:space="preserve">Registro Chato, Flange-Flange de DN 150, fornecimento</t>
  </si>
  <si>
    <t xml:space="preserve">Registro Chato, Flange-Flange de DN 250, fornecimento</t>
  </si>
  <si>
    <t xml:space="preserve">TÊ bolsa-bolsa-bolsa, junta elástica, classe de pressão PN10,  DN 600x300MM, fornecimento</t>
  </si>
  <si>
    <t xml:space="preserve">Redução Flange-Flange, Classe de Pressão PN10, d=400x200MM, fornecimento</t>
  </si>
  <si>
    <t xml:space="preserve">Locação de praças com piquetes de madeira</t>
  </si>
  <si>
    <t xml:space="preserve">Locação de construção de edificação entre 200 e 1000 m2,  inclusive execução de gabarito de madeira</t>
  </si>
  <si>
    <t xml:space="preserve">Locação de construção de edificação acima de 1000 m2,  inclusive execução de gabarito de madeira</t>
  </si>
  <si>
    <t xml:space="preserve">Abraçadeira em aço inox, tipo "D", 1", fornecimento</t>
  </si>
  <si>
    <t xml:space="preserve">Cabo de cobre PP Cordplast 3 x 2,5 mm2, 450/750v - fornecimento</t>
  </si>
  <si>
    <t xml:space="preserve">Cabo de cobre PP Cordplast 3 x 4.0 mm2, 450/750v - fornecimento</t>
  </si>
  <si>
    <t xml:space="preserve">Cabo de cobre isolado pvc rigido unipolar seção  10mm², 0,6/ 1kv/ 70° - fornecimento</t>
  </si>
  <si>
    <t xml:space="preserve">Cabo de cobre isolado pvc rigido unipolar seção  16mm², 0,6/ 1kv/ 70° - fornecimento</t>
  </si>
  <si>
    <t xml:space="preserve">Cabo de cobre isolado pvc rigido unipolar seção  25mm², 0,6/ 1kv/ 70° - fornecimento</t>
  </si>
  <si>
    <t xml:space="preserve">Caixa de alumínio 20 x 15 x 12 cm, fornecimento</t>
  </si>
  <si>
    <t xml:space="preserve">Caixa de alumínio 40 x 40 x 12 cm, fornecimento</t>
  </si>
  <si>
    <t xml:space="preserve">Arruela em chapa de aço galvanizado 100 x 100 x 21 mm, fornecimento</t>
  </si>
  <si>
    <t xml:space="preserve">Chumbador parabolt inox 3/8" x 5", fornecimento</t>
  </si>
  <si>
    <t xml:space="preserve">Conector parafuso fendido para cabo 35 mm2 - fornecimento</t>
  </si>
  <si>
    <t xml:space="preserve">Conector parafuso fendido para cabo 50 mm2 - fornecimento</t>
  </si>
  <si>
    <t xml:space="preserve">Ignitor  para lâmpada vapor de sódio de 400W, fornecimento</t>
  </si>
  <si>
    <t xml:space="preserve">Ignitor para lâmpada vapor metálico de 400W, fornecimento</t>
  </si>
  <si>
    <t xml:space="preserve">Lâmpada vapor metálico, azul, de 400W, fornecimento</t>
  </si>
  <si>
    <t xml:space="preserve">Medição CP rede, fornecimento</t>
  </si>
  <si>
    <t xml:space="preserve">Poste telecônico galvanizado à fogo (80 micras), curvo, 10m, base flangeada, fornecimento</t>
  </si>
  <si>
    <t xml:space="preserve">Prensa cabo de 3/4", fornecimento</t>
  </si>
  <si>
    <t xml:space="preserve">Peça de eucalipto tratado, d= 19 a 22cm, L = 4,00m - Fornecimento</t>
  </si>
  <si>
    <t xml:space="preserve">Peça de eucalipto tratado, d= 19 a 22cm, L = 5,00m - Fornecimento</t>
  </si>
  <si>
    <t xml:space="preserve">Peça de eucalipto tratado, d= 19 a 22cm, L = 6,00m - Fornecimento</t>
  </si>
  <si>
    <t xml:space="preserve">Peça de eucalipto tratado, d= 19 a 22cm, L = 7,00m - Fornecimento</t>
  </si>
  <si>
    <t xml:space="preserve">Arruela de borracha para junta c/ flange pn 10, d=  100mm, fornecimento</t>
  </si>
  <si>
    <t xml:space="preserve">Arruela de borracha para junta c/ flange pn 10, d=  150mm, fornecimento</t>
  </si>
  <si>
    <t xml:space="preserve">Arruela de borracha para junta c/ flange pn 10, d=  200mm, fornecimento</t>
  </si>
  <si>
    <t xml:space="preserve">Arruela de borracha para junta c/ flange pn 10, d=  250mm, fornecimento</t>
  </si>
  <si>
    <t xml:space="preserve">Arruela de borracha para junta c/ flange pn 10, d=  300mm, fornecimento</t>
  </si>
  <si>
    <t xml:space="preserve">Reator p/ lampada vapor sodio 400w, fornecimento</t>
  </si>
  <si>
    <t xml:space="preserve">Reator para lâmpada vapor metálico 400w, fornecimento</t>
  </si>
  <si>
    <t xml:space="preserve">Tubo metálico flexível d=1", Sealtubo ou similar, fornecimento</t>
  </si>
  <si>
    <t xml:space="preserve">Terminal de conexão SPTF d=1" p/tubo metálico flex., Sealtubo ou similar, fornecimento</t>
  </si>
  <si>
    <t xml:space="preserve">Transformador trifasico c/ deriv  75 kva, at 13800v, bt 220/127v, fornecimento</t>
  </si>
  <si>
    <t xml:space="preserve">Eletroduto de ferro galvanizado sem costura d= 4" - Fornecimento</t>
  </si>
  <si>
    <t xml:space="preserve">Eletroduto pvc roscavel, d=4" x 6m, fornecimento</t>
  </si>
  <si>
    <t xml:space="preserve">Curva para eletroduto de pvc rígido roscável, diâm = 110mm (4") - fornecimento</t>
  </si>
  <si>
    <t xml:space="preserve">Curva 90 em ferro galvanizado d=1 ", fornecimento</t>
  </si>
  <si>
    <t xml:space="preserve">Lâmpada vapor metálico 400w, fornecimento</t>
  </si>
  <si>
    <t xml:space="preserve">Luva pvc rigido roscavel  d=2 1/2", fornecimento  Rev. 01 10/2022</t>
  </si>
  <si>
    <t xml:space="preserve">Luva para eletroduto pvc roscavel, d=4 " -  fornecimento</t>
  </si>
  <si>
    <t xml:space="preserve">Cabo de cobre PP Cordplast 5 x 4.0 mm2, 450/750v - fornecimento</t>
  </si>
  <si>
    <t xml:space="preserve">Restauro - Restauração de revestimento (Reboco) em fachadas de obras do Patrimônio Histórico - Rev. 02  02/2022</t>
  </si>
  <si>
    <t xml:space="preserve">Peça de eucalipto tratado, d= 16 a 19cm, L = 2,00m - Fornecimento</t>
  </si>
  <si>
    <t xml:space="preserve">Peça de eucalipto tratado, d= 16 a 19cm, L = 3,00m - Fornecimento</t>
  </si>
  <si>
    <t xml:space="preserve">Peça de eucalipto tratado, d= 13 a 16cm, L = 2,00m - Fornecimento</t>
  </si>
  <si>
    <t xml:space="preserve">Peça de eucalipto tratado, d= 19 a 22cm, L = 3,00m - Fornecimento</t>
  </si>
  <si>
    <t xml:space="preserve">Confecção, montagem e instalação de placa de sinalização em chapa de aço galvanizado nº 18 (60x50 cm), com 02 demãos de fundo anti-corrosivo (super galvite ou similar), 02 demãos de esmalte e mensagem em película refletiva, auto-adesiva</t>
  </si>
  <si>
    <t xml:space="preserve">Confecção, montagem e instalação de placa de sinalização em chapa de aço galvanizado nº 18 (60x60 cm), com 02 demãos de fundo anti-corrosivo (super galvite ou similar), 02 demãos de esmalte e mensagem em película refletiva, auto-adesiva</t>
  </si>
  <si>
    <t xml:space="preserve">Confecção, montagem e instalação de placa de sinalização em chapa de aço galvanizado nº 18 (70x50 cm), com 02 demãos de fundo anti-corrosivo (super galvite ou similar), 02 demãos de esmalte e mensagem em película refletiva, auto-adesiva</t>
  </si>
  <si>
    <t xml:space="preserve">Laje pré-fabricada treliçada para piso ou cobertura, intereixo 38cm, h=12cm, el. enchimento em bloco cerâmico h=8cm, inclusive escoramento em madeira e capeamento 4cm.</t>
  </si>
  <si>
    <t xml:space="preserve">Alambrado com tela de arame galvanizado fio 12 bwg, malha 3", fixada com tubo de aço galvanizado 2", formando quadros de 2.00 x 2.00 m, exceto fixação e mureta</t>
  </si>
  <si>
    <t xml:space="preserve">Aluguel de retro escavadeira de pneus 0.23 m3 (Case - 580-h - 75,0 Hp ou equivalente) com fornecimento de combustível</t>
  </si>
  <si>
    <t xml:space="preserve">Aluguel de grupo gerador, capacidade 6 Kva, com fornecimento de combustível</t>
  </si>
  <si>
    <t xml:space="preserve">Vidro temperado 10mm, fumê, tipo pivotante, com ferragens - Rev 01_10/2021</t>
  </si>
  <si>
    <t xml:space="preserve">Corrimão em aço inox, escovado, d=1 1/2"</t>
  </si>
  <si>
    <t xml:space="preserve">Junta de dilatação (altura total do pavimento) com preenchimento parcial em isopor h=15cm e preenchimento do complemento com mastique de poliuretano seção 2x2cm, MBT, Basf, ou similar,  para pavimentos em concreto</t>
  </si>
  <si>
    <t xml:space="preserve">Remoção de árvore, porte médio, com utilização de retro-escavadeira</t>
  </si>
  <si>
    <t xml:space="preserve">Porta giz em madeira de lei, dim 10x5 cm</t>
  </si>
  <si>
    <t xml:space="preserve">Puxador para equadrias de alumínio, cor fosca (l=0.50m à 1.00m)</t>
  </si>
  <si>
    <t xml:space="preserve">Torneira de pressão, Fabrimar, série acquapress, ref 1180 ou similar</t>
  </si>
  <si>
    <t xml:space="preserve">Placa de sinalização de abandono em acrílico, 0.30 x 0.12 m</t>
  </si>
  <si>
    <t xml:space="preserve">Portão em tubo de aço galvanizado de 2 1/2", 5.04 x 3.74 m</t>
  </si>
  <si>
    <t xml:space="preserve">Eletroduto flexível de pvc (sanfonado), diâm = 20mm (1/2")</t>
  </si>
  <si>
    <t xml:space="preserve">Eletroduto flexível de pvc (sanfonado), diâm = 32mm (1")</t>
  </si>
  <si>
    <t xml:space="preserve">Tomada dupla, de embutir, para uso geral, 2P+T, ABNT, 10A</t>
  </si>
  <si>
    <t xml:space="preserve">Caixa sifonada em pvc,100x150x50mm, acabamento branco, c/grelha e porta grelha</t>
  </si>
  <si>
    <t xml:space="preserve">Torneira de bóia p/caixa d'agua d= 3/4" (deca ou similar)</t>
  </si>
  <si>
    <t xml:space="preserve">Caixa sifonada em pvc, 150 x 150 x 50 mm, com tampa cega, acabamento branco, Akros ou similar</t>
  </si>
  <si>
    <t xml:space="preserve">Ralo hemisférico em fº fº, tipo abacaxi Ø 100mm</t>
  </si>
  <si>
    <t xml:space="preserve">Fornecimento de cap de pvc diam. =  150mm</t>
  </si>
  <si>
    <t xml:space="preserve">Anel guia 1 1/2"</t>
  </si>
  <si>
    <t xml:space="preserve">Dispenser para sabonete líquido</t>
  </si>
  <si>
    <t xml:space="preserve">Dispenser para toalha interfolhada</t>
  </si>
  <si>
    <t xml:space="preserve">Chave seca com abertura em carga S32-160A, Siemens</t>
  </si>
  <si>
    <t xml:space="preserve">Caixa de passagem em alvenaria de tijolos maciços esp. = 0,12m,  dim. int. =  0.35 x 0.60 x 0.50m</t>
  </si>
  <si>
    <t xml:space="preserve">Aplicação de 01 demão de texturatto rústico (colorido)</t>
  </si>
  <si>
    <t xml:space="preserve">Piso cimentado desempolado traço 1:5, e = 5 cm</t>
  </si>
  <si>
    <t xml:space="preserve">Piso cimentado desempolado traço 1:5, e = 7,5 cm</t>
  </si>
  <si>
    <t xml:space="preserve">Retirada e reassentamento de madeiramento para telhas cerâmicas</t>
  </si>
  <si>
    <t xml:space="preserve">Montagem de Forro de pvc, em réguas larg =100 mm</t>
  </si>
  <si>
    <t xml:space="preserve">Alambrado (ht=5.10m) com tela galv. 2"x2" (h=1,50m), tela em nylon 10x10cm (h=3,00m), montantes em tubo galvanizados de 2" a cada 2m, tubos de galvanizados de 1" (horizontais), mureta (h=0,50m) em alvenaria de blocos de cimento revestida e pintada</t>
  </si>
  <si>
    <t xml:space="preserve">Alambrado (ht=2.00m) com tela galv. 2"x2" (h=1,50m), montantes em tubo de aço galvanizado de 2" a cada 2m, tubo de aço galvanizado de 1" (horizontais), mureta (h=0,50m) em alvenaria de blocos de cimento revestida e pintada em pva látex 2 demãos</t>
  </si>
  <si>
    <t xml:space="preserve">Alambrado (ht=1,80m) com tela galvanizada 3" x 3" (h=1,40m), montantes em mourões de concreto seção 10x10cm, a cada 1,80m,  mureta em alvenaria (h=0,40m) revestida e pintada com hidracor</t>
  </si>
  <si>
    <t xml:space="preserve">Argamassa industrializada AC-III, Votomassa ou similar</t>
  </si>
  <si>
    <t xml:space="preserve">Divisória em granito preto e = 2cm, inclusive montagem com ferragens</t>
  </si>
  <si>
    <t xml:space="preserve">Lavatório com bancada em granito preto, e = 2cm, dim 2.00 x 0.55 m, com 03 cubas de embutir de louça, sifão cromado, válvula cromada, torneira em aço inox, de pressão, de mesa, inclusive rodopia 10 cm, assentada</t>
  </si>
  <si>
    <t xml:space="preserve">Lavatório com bancada em granito preto, e = 2cm, dim 1.40 x 0.55 m, com 02 cubas de embutir de louça, sifão cromado, válvula cromada, torneira em aço inox, de pressão, de mesa, inclusive rodopia 10 cm, assentada</t>
  </si>
  <si>
    <t xml:space="preserve">Portão em tubo de aço galvanizado d=1", medindo 4,00x3,00 m, padrão escolas</t>
  </si>
  <si>
    <t xml:space="preserve">Papeleira de plástico, Akros ou similar</t>
  </si>
  <si>
    <t xml:space="preserve">Cabide de plástico, Akros ou similar</t>
  </si>
  <si>
    <t xml:space="preserve">Meia saboneteira de plástico, Akros ou similar</t>
  </si>
  <si>
    <t xml:space="preserve">Pintura de proteção sobre madeira com aplicação de 01 demão de verniz Osmocolor ou similar - R1</t>
  </si>
  <si>
    <t xml:space="preserve">Pintura de proteção sobre madeira com aplicação de 02 demãos de verniz Osmocolor  ou similar - R2</t>
  </si>
  <si>
    <t xml:space="preserve">Portão em tubo de aço galvanizado d=1", padrão escolas</t>
  </si>
  <si>
    <t xml:space="preserve">Grade de ferro padrão escola, altura 1,55 m, com montantes em perfil "u" de chapa udc 75 x 38 x 2,65 mm (duplo) a cada 3.00m, barras verticais de seção quadrada de 1/2" e barra chata de 1 1/2" x 3/16" (dupla) horizontais - Rev 03_12/2021</t>
  </si>
  <si>
    <t xml:space="preserve">Quadro de proteção com tela de arame galvanizado, ondulada, fio 12 bwg, 1", fixada com cantoneiras em aço - Rev. 01</t>
  </si>
  <si>
    <t xml:space="preserve">Fornecimento e plantio de palmeira mini imperial, pequena</t>
  </si>
  <si>
    <t xml:space="preserve">Portão em tubo de aço galvanizado de 2 1/2", 1.10 x 2.30m</t>
  </si>
  <si>
    <t xml:space="preserve">Gradil modular em em quadros com 2,00m x 1,20m, moldura em tubo de aço galv. 1", e tubos verticais f.g. 3/4" a cada 0,20m, 01 demão de oxibar + 01 demão de esmalte poliuretano</t>
  </si>
  <si>
    <t xml:space="preserve">Colunas para sustentação de cobertura em chapa metálica de aço carbono ASTM-A36, e=3/16", inclusive 01 demão de primer anti-corrosivo</t>
  </si>
  <si>
    <t xml:space="preserve">Divisória em compensado naval 20mm, fixada sobre estrutura metálica</t>
  </si>
  <si>
    <t xml:space="preserve">Piso em compensado naval 20mm, fixado sobre estrutura metálica</t>
  </si>
  <si>
    <t xml:space="preserve">Grade de proteção para jaulas, em aço mecânico, com barras verticais 1", a cada 12cm, barras horizontais duplas de 1" x 1/4" a cada 55cm, soldadas</t>
  </si>
  <si>
    <t xml:space="preserve">Estrutura Galpões em Pórticos Pré-Moldados de Concreto Armado, com Lanternim, montada e com telha de 6mm, inclusive fundação - Rev 05 - 09/2021</t>
  </si>
  <si>
    <t xml:space="preserve">Cerca com estaca premoldada em concreto armado, seção quadrada 10 x 10 cm, espaçamento entre estacas de 1,80m, hu(e) = 2,50 m, ht(e) =3,00 m, escoras a cada 12,60 m, com 4 fios de arame farpado</t>
  </si>
  <si>
    <t xml:space="preserve">Colocação de tela de aço galvanizado fio 12bwg, sem revestimento, malha 2 1/2"</t>
  </si>
  <si>
    <t xml:space="preserve">Alambrado (ht=1,80m) com tela galvanizada 3" x 3" (h=1,80m), montantes em mourões de concreto seção 10x10cm, a cada 1,80m, cabo de aço 1/4" no arremate inferior</t>
  </si>
  <si>
    <t xml:space="preserve">Piso em assoalho de madeira lei (Pau D´Arco) - Comercial, réguas macho e fêmea 15cm x 2 cm, sobre ripão de madeira 3,5cm x 5,5cm</t>
  </si>
  <si>
    <t xml:space="preserve">Piso em assoalho de madeira lei (Pau D´Arco) - Comercial, réguas macho e fêmea 15 x 2 cm, sobre plataforma metálica</t>
  </si>
  <si>
    <t xml:space="preserve">Escavação com perfuratriz em material de 2ª categoria</t>
  </si>
  <si>
    <t xml:space="preserve">Aterro de áreas,com material adquirido em depósito, com espalhamento manual, sem compactação.</t>
  </si>
  <si>
    <t xml:space="preserve">Fechadura para portas internas, linha nebula, ref 0921, Imab ou similar</t>
  </si>
  <si>
    <t xml:space="preserve">Dobradiça em chapa de aço carbono, 4" x 2", esp 1/8", fabricada artesanalmente</t>
  </si>
  <si>
    <t xml:space="preserve">Restauro - Enxerto em esquadrias de madeira com aplicação de pasta de pó de serra e cola</t>
  </si>
  <si>
    <t xml:space="preserve">Restauro - Prótese em madeira de lei (Angelin) para esquadrias</t>
  </si>
  <si>
    <t xml:space="preserve">Restauro - Nivelamento em esquadrias de madeira com aplicação de pasta de pó de serra e cola</t>
  </si>
  <si>
    <t xml:space="preserve">Restauro - Imunização de esquadrias e forros de madeira com aplicação de K. Otek</t>
  </si>
  <si>
    <t xml:space="preserve">Restauro - Limpeza de ferragem</t>
  </si>
  <si>
    <t xml:space="preserve">Restauro - Lubrificação de ferragem - Rev 03_02/2022</t>
  </si>
  <si>
    <t xml:space="preserve">Restauro - Aplicação de anti-corrosivo em ferragem</t>
  </si>
  <si>
    <t xml:space="preserve">Remoção, lavagem, carga e retelhamento de telhas cerâmicas tipo canal comum, fixadas c/ grampo de arame galv. nº 14, c/ ré-aproveitamento de 80%, Itabaiana ou similar</t>
  </si>
  <si>
    <t xml:space="preserve">Madeiramento em massaranduba/madeira de lei, tesoura com vão de  12m a 15 m</t>
  </si>
  <si>
    <t xml:space="preserve">Manta em polietileno de alta densidade - PAD, densidade 0,08kg/m2, rolo c/ 30m x1m, TYVEK ou similar</t>
  </si>
  <si>
    <t xml:space="preserve">Lixeira em aço inox com pedal, Maxroll, ref 42761,  ou Similar capcidade 5 l</t>
  </si>
  <si>
    <t xml:space="preserve">Expositor em chapa MDF, acabamento nas duas superfícies, cor branca, dim. 2,50 x 1,80m, fixado sobre base de madeira de lei maciça</t>
  </si>
  <si>
    <t xml:space="preserve">Condutor de águas pluviais em chapa de aço galvanizado nº 22, e=0,7mm - diam. 100mm</t>
  </si>
  <si>
    <t xml:space="preserve">Restauro - Reconstituição de Ferrolhos</t>
  </si>
  <si>
    <t xml:space="preserve">Restauro - Reconstituição de Dobradiças em Chapa de Aço, dim. max. 3" x 5"</t>
  </si>
  <si>
    <t xml:space="preserve">Trilho suiço duplo, branco, para esquadrias</t>
  </si>
  <si>
    <t xml:space="preserve">Tela de aço galvanizado fio 14bwg, ondulada, quadrada, sem revestimento, malha 3/4"</t>
  </si>
  <si>
    <t xml:space="preserve">Tela de aço galvanizado fio 14bwg, com revestimento, malha 3/4"</t>
  </si>
  <si>
    <t xml:space="preserve">Corrimão de alumínio, ref. CG 003, Alcoa (ou similar)</t>
  </si>
  <si>
    <t xml:space="preserve">Suporte metálico para corrimão ref. CG 028 Alcoa</t>
  </si>
  <si>
    <t xml:space="preserve">Misturador de cozinha articulado p/ bancada ref.1256 C50, Deca ou similar</t>
  </si>
  <si>
    <t xml:space="preserve">Torneira para lavatorio cirúrgico com acionamento cotovelo mod. 455 ou similar</t>
  </si>
  <si>
    <t xml:space="preserve">Ducha manual mod. 1972 linha C ou similar</t>
  </si>
  <si>
    <t xml:space="preserve">Válvula americana para pia 3 1/2", cromada, ref.1623-C, DECA ou similar</t>
  </si>
  <si>
    <t xml:space="preserve">Sifao cromado para lavatorio, DECA ref.1680C 1 x 1 1/2 ou similar</t>
  </si>
  <si>
    <t xml:space="preserve">Ventilador de piso ou parede</t>
  </si>
  <si>
    <t xml:space="preserve">Caixa de passagem / poço de visita em concreto armado fck=21mpa, inclusive tampa, dimensões internas 1,50x1,50x1,50m</t>
  </si>
  <si>
    <t xml:space="preserve">Caixa de passagem em alvenaria de tijolos maciços esp. = 0,12m,  dim. int. =  0,30 x 0,30 x 0,50m</t>
  </si>
  <si>
    <t xml:space="preserve">Grama nativa capim de burro ou batatais, em placas, fornecimento e plantio</t>
  </si>
  <si>
    <t xml:space="preserve">Restauro - Lavagem de paredes com cloro líquido</t>
  </si>
  <si>
    <t xml:space="preserve">Instalação Hidraúlica para Casa de 02 quartos - Padrão SECPAST - Rev 03</t>
  </si>
  <si>
    <t xml:space="preserve">Instalação Sanitária para Casa de 02 quartos - Padrão SECPAST</t>
  </si>
  <si>
    <t xml:space="preserve">Caixa de passagem em alvenaria de tijolos maciços esp. = 0,17m,  dim. int. =  1.20 x 1.20 x 0.60m</t>
  </si>
  <si>
    <t xml:space="preserve">Mureta de alvenaria 1,50 x 0,60m</t>
  </si>
  <si>
    <t xml:space="preserve">Banco de concreto em alvenaria de tijolos maciços, assento em concreto simples, sem encosto, revestido em todas as faces com cerâmica Elizabeth 20x20 cm ou similar</t>
  </si>
  <si>
    <t xml:space="preserve">Canaleta de concreto c/ tampa removível em chapa de aço (0,25 x 0,25  x 0,25m)</t>
  </si>
  <si>
    <t xml:space="preserve">Implantação de estrutura de mufla para rede de distribuição aérea, inclusive mufla terminal contratil à frio 12 / 20 Kv</t>
  </si>
  <si>
    <t xml:space="preserve">Implantação de estrutura de transformador trifásico de 112,5 KVa para rede de distribuição aérea, exclusive transformador</t>
  </si>
  <si>
    <t xml:space="preserve">Conjunto de medição indireta 112,5 KVa 380/220V</t>
  </si>
  <si>
    <t xml:space="preserve">Implantação de estrutura de concreto tipo N1 para rede de distribuição aérea</t>
  </si>
  <si>
    <t xml:space="preserve">Implantação de estrutura de concreto tipo B2 para rede de distribuição aérea</t>
  </si>
  <si>
    <t xml:space="preserve">Implantação de estrutura de concreto tipo N2 para rede de distribuição aérea</t>
  </si>
  <si>
    <t xml:space="preserve">Cuba de aço inox 304, dimensões 80 x 50 x 30cm, e=0,8mm, com válvula cromada, sifão cromado (deca ref c1680), torneira cromada (deca linha c40 ref 1159) e engate de plástico ou similares - Rev 03</t>
  </si>
  <si>
    <t xml:space="preserve">Caixa de inspeção  0,30 x 0,30 x 0,40m</t>
  </si>
  <si>
    <t xml:space="preserve">Lâmpada vapor metálico de 150 w</t>
  </si>
  <si>
    <t xml:space="preserve">Lâmpada vapor metálico de 250 w</t>
  </si>
  <si>
    <t xml:space="preserve">Reator para lâmpada vapor metálico de 250 w</t>
  </si>
  <si>
    <t xml:space="preserve">Reator para lâmpada vapor metálico de 75 w</t>
  </si>
  <si>
    <t xml:space="preserve">Reator para lâmpada vapor metálico de 150 w</t>
  </si>
  <si>
    <t xml:space="preserve">Caixa acústica BS ref B-52 FF250 60 w (RMS)</t>
  </si>
  <si>
    <t xml:space="preserve">Revestimento cerâmico para parede, 10 x 10 cm, Elizabeth, linha lux neve, aplicado com argamassa industrializada ac-ii, rejuntado, exclusive regularização de base ou emboço - Rev 04</t>
  </si>
  <si>
    <t xml:space="preserve">Revestimento cerâmico para parede, 10 x 10 cm, Elizabeth, linha lux cardinal, aplicado com argamassa industrializada ac-ii, rejuntado, exclusive regularização de base ou emboço - Rev 04</t>
  </si>
  <si>
    <t xml:space="preserve">Revestimento cerâmico para parede, 10 x 10 cm, Elizabeth, linha lux amarelo, aplicado com argamassa industrializada ac-ii, rejuntado, exclusive regularização de base ou emboço - Rev 04</t>
  </si>
  <si>
    <t xml:space="preserve">Execução de lomborampas</t>
  </si>
  <si>
    <t xml:space="preserve">Fornecimento e assentamento de grampos para muro com argamassa de cimento, cal e areia traço t-5 (1:2:8), inclusive arestamento</t>
  </si>
  <si>
    <t xml:space="preserve">Forro de pvc, em réguas de 10 ou 20 cm, aplicado,  inclusive estrutura para fixação (perfis em PVC) marca Araforros ou similar, instalado - Rev 06_10/2021</t>
  </si>
  <si>
    <t xml:space="preserve">Peça de eucalipto tratado, d= 10 a 13cm, L = 2,00m - Fornecimento</t>
  </si>
  <si>
    <t xml:space="preserve">Peça de eucalipto tratado, d= 10 a 13cm, L = 2,50m - Fornecimento</t>
  </si>
  <si>
    <t xml:space="preserve">Peça de eucalipto tratado, d= 10 a 13cm, L = 3,00m - Fornecimento</t>
  </si>
  <si>
    <t xml:space="preserve">Peça de eucalipto tratado, d= 10 a 13cm, L = 4,00cm - Fornecimento</t>
  </si>
  <si>
    <t xml:space="preserve">Peça de eucalipto tratado, d= 10 a 13cm, L = 5,00m - Fornecimento</t>
  </si>
  <si>
    <t xml:space="preserve">Divisória em granito cinza andorinha para mictórios, polido, e=2cm, inclusive fixação - Rev 02</t>
  </si>
  <si>
    <t xml:space="preserve">Tela de aço galvanizado fio 14 bwg, malha 3/4", ondulada, quadrada, fixada entre molduras constituídas de barras chatas de 1 1/2 x 1/4" e 1 1/2 x 1/8"</t>
  </si>
  <si>
    <t xml:space="preserve">Tela de aço galvanizado fio 12 bwg, malha 2", ondulada, quadrada, fixada em moldura constituída de barra chata de 1 1/2 x 1/4"</t>
  </si>
  <si>
    <t xml:space="preserve">Remoção, lavagem e reassentamento de telhas de barro tipo colonial</t>
  </si>
  <si>
    <t xml:space="preserve">Madeiramento em massaranduba/madeira de lei, peça serrada 14cm x 14cm, c/ abertura de encaixes</t>
  </si>
  <si>
    <t xml:space="preserve">Remoção e Fornecimento com Assentamento de Caibro Roliço</t>
  </si>
  <si>
    <t xml:space="preserve">Remoção e Fornecimento com Assentamento de Ripas Massaranduba 5 x1,5cm</t>
  </si>
  <si>
    <t xml:space="preserve">Remoção e Fornecimento com Assentamento de Ripas Massaranduba 9 a 10 x1,5cm</t>
  </si>
  <si>
    <t xml:space="preserve">Desmontagem e re-montagem de tesoura com vão de  12m a 15 m</t>
  </si>
  <si>
    <t xml:space="preserve">Restauro - Proteção de elementos artísticos contra impactos, com chapa compensada resinada e=10 mm e espuma, fixada sob caibros ou ripões, e vedação com lona plástica</t>
  </si>
  <si>
    <t xml:space="preserve">Restauro - Restauração de forro de madeira compreendendo raspagem, calafetagem, enceramento e parquetagem</t>
  </si>
  <si>
    <t xml:space="preserve">Restauro - Consolidação de madeira deteriorada com resinas epoxi Sikadur 32 ou similar</t>
  </si>
  <si>
    <t xml:space="preserve">Restauro - Montagem de forros de madeira, sem pintura artística, c/ cantoneiras de alumínio 1 1/2" x 1 1/2" x 1/8"</t>
  </si>
  <si>
    <t xml:space="preserve">Desmontagem e ré-montagem de terças constituidas de peças serradas 7cm x 12cm</t>
  </si>
  <si>
    <t xml:space="preserve">Destelhamento, carga e ré-telhamento de telha de fibrocimento ondulada esp = 4mm</t>
  </si>
  <si>
    <t xml:space="preserve">Remoção de piso em assoalho de madeira</t>
  </si>
  <si>
    <t xml:space="preserve">Escavação manual de vala ou cava em material de 3ª categoria, profundidade até 2,00 m, com uso de explosivos e perfuração manual</t>
  </si>
  <si>
    <t xml:space="preserve">Série de brocas integrais - Série 11</t>
  </si>
  <si>
    <t xml:space="preserve">Cj</t>
  </si>
  <si>
    <t xml:space="preserve">Escavação manual de vala ou cava em material de 3ª categoria, profundidade até 4,00 m, com uso de explosivos e perfuração manual</t>
  </si>
  <si>
    <t xml:space="preserve">Escavação manual de vala ou cava em material de 3ª categoria, profundidade até 2,00 m, com uso de explosivos e perfuração mecânica</t>
  </si>
  <si>
    <t xml:space="preserve">Escavação manual de vala ou cava em material de 3ª categoria, profundidade até 4,00 m, com uso de explosivos e perfuração mecânica</t>
  </si>
  <si>
    <t xml:space="preserve">Escavação manual de vala ou cava em material de 3ª categoria, profundidade até 6,00 m, com uso de explosivos e perfuração mecânica</t>
  </si>
  <si>
    <t xml:space="preserve">Escavação manual de vala ou cava em material de 3ª categoria, profundidade até 8,00 m, com uso de explosivos e perfuração mecânica</t>
  </si>
  <si>
    <t xml:space="preserve">Remoção e fornecimento com assentamento de ripão em massaranduba 3,5x5,5cm</t>
  </si>
  <si>
    <t xml:space="preserve">Fornecimento e assentamento de dobradiça em ferro fundido, fabricada artesanalmente</t>
  </si>
  <si>
    <t xml:space="preserve">Restauração de peitoris/soleiras com argamassa de pó de pedra com cimento branco - acabamento polido</t>
  </si>
  <si>
    <t xml:space="preserve">Restauro - Injeção de resina epoxi</t>
  </si>
  <si>
    <t xml:space="preserve">Restauro - Lavagem de superfície com hidrojateamento a uma pressão mínima de 1200 lb</t>
  </si>
  <si>
    <t xml:space="preserve">Restauro - Perfuração e colagem até 20 cm</t>
  </si>
  <si>
    <t xml:space="preserve">Ponte de aderência adesivo base acrílica sol 1:1</t>
  </si>
  <si>
    <t xml:space="preserve">Restauro - Remoção de revestimento deteriorado</t>
  </si>
  <si>
    <t xml:space="preserve">Resina silicônica (NITOBOND-AR) ou similar</t>
  </si>
  <si>
    <t xml:space="preserve">Tela de nylon para proteção de fachada</t>
  </si>
  <si>
    <t xml:space="preserve">Restauro - Imunização de madeiramento de cobertura com aplicação a pincel de K-Otec diluido em aguarrás</t>
  </si>
  <si>
    <t xml:space="preserve">Remoção de ferrugem em esquadrias ou estruturas metálicas com escova de aço</t>
  </si>
  <si>
    <t xml:space="preserve">Desmonte de rocha dura incluindo perfuração e argamassa expansiva</t>
  </si>
  <si>
    <t xml:space="preserve">Cimalha em madeira angelin dimensões 7cm x 3,2cm</t>
  </si>
  <si>
    <t xml:space="preserve">Poço de visita em alvenaria tij.maciços esp.=0,20m dim.int.=1,40x1,40x3,00m laje superior concreto armado esp.=0,15, inclusive tampão td-600</t>
  </si>
  <si>
    <t xml:space="preserve">Poço de visita em concreto armado, esp. = 0,14m,  dim. int. = 0.80 x 0.80 x 1.80m com inspeção em concreto armado</t>
  </si>
  <si>
    <t xml:space="preserve">Poste de ferro galv. Ø 2", h = 2,50m com 2  placas de 20x35cm em chapa esmaltada para identificação de logradouros</t>
  </si>
  <si>
    <t xml:space="preserve">Quadro de medição trifásica em Noril com lente para leitura</t>
  </si>
  <si>
    <t xml:space="preserve">Projetor Lumini, ref PL-2300/150 C/ filtro ambar, inclusive lâmpada vapor metálico HQI-TS 150W e reator</t>
  </si>
  <si>
    <t xml:space="preserve">Projetor Lumini, ref PL-2124/150 C/ filtro ambar, inclusive lâmpada vapor metálico HQI-TS 150W e reator</t>
  </si>
  <si>
    <t xml:space="preserve">Projetor Lumini, ref PL-2200/70 C/ filtro ambar, inclusive lâmpada vapor metálico HQI-TS 70W e reator</t>
  </si>
  <si>
    <t xml:space="preserve">Fornecimento e instalação de curva metálica horizontal 90º 100 x 50 mm</t>
  </si>
  <si>
    <t xml:space="preserve">Curva de inversão 100x50 mm</t>
  </si>
  <si>
    <t xml:space="preserve">Fornecimento e instalação de eletrocalha perfurada 200 x  50 x 3000 mm  (ref. mopa ou similar)</t>
  </si>
  <si>
    <t xml:space="preserve">Fornecimento e instalação de curva metálica horizontal 90º 200 x 50 mm</t>
  </si>
  <si>
    <t xml:space="preserve">Curva de inversão 200x50 mm</t>
  </si>
  <si>
    <t xml:space="preserve">Fornecimento e instalação de eletrocalha perfurada  38 x 38 x 3000 mm (ref. mopa ou similar)</t>
  </si>
  <si>
    <t xml:space="preserve">Caixa de passagem em alvenaria de tijolos maciços esp. = 0,12m,  dim. int. =  0.50 x 0.50 x 0.40m, com tampa em tela de proteção metálica com dobradiça e porta cadeado</t>
  </si>
  <si>
    <t xml:space="preserve">Tela de proteção para refletor com dobradiça e porta cadeado 50 x 50 cm</t>
  </si>
  <si>
    <t xml:space="preserve">Tela de proteção para refletor com dobradiça e porta cadeado 50 x 50cm</t>
  </si>
  <si>
    <t xml:space="preserve">Kit de acessórios para banheiro em ABS/Alumínio com 5 peças (01 cabide, 01 saboneteira, 01 papeleira, 01 porta-toalha rosto e 01 porta-toalha banho)</t>
  </si>
  <si>
    <t xml:space="preserve">Escavação de vala prof. 1,50m, material de 1ª categoria c/ escavadeira hidraúlica</t>
  </si>
  <si>
    <t xml:space="preserve">Escavação de vala prof. 1,50 a 3,00m, material de 1ª categoria c/ escavadeira hidraúlica</t>
  </si>
  <si>
    <t xml:space="preserve">Escavação de vala prof. 3,00 a 4,50m, material de 1ª categoria c/ escavadeira hidraúlica</t>
  </si>
  <si>
    <t xml:space="preserve">Escavação de vala prof. 1,50m, material de 2ª categoria c/ escavadeira hidraúlica</t>
  </si>
  <si>
    <t xml:space="preserve">Escavação de vala prof. 1,50 até 3,00m  material de 2ª categoria c/ escavadeira hidraúlica</t>
  </si>
  <si>
    <t xml:space="preserve">Escavação de vala prof. 3,00 até 4,50m  material de 2ª categoria c/ escavadeira hidraúlica</t>
  </si>
  <si>
    <t xml:space="preserve">Escoramento de valas tipo Contínuo Especial</t>
  </si>
  <si>
    <t xml:space="preserve">Tapume de proteção em tela de polietileno h=1,20 com bloco de concreto</t>
  </si>
  <si>
    <t xml:space="preserve">Meio-fio pré moldado de concreto simples (0,12 x 0,30 x 1,00m), rejuntado com argamassa de cimento e areia no traço 1:3</t>
  </si>
  <si>
    <t xml:space="preserve">Escavação, carga e transporte de material de 1ª  categoria,  com moto scraper, dmt 51 a 200m - Rev 02_04/2022</t>
  </si>
  <si>
    <t xml:space="preserve">Escavação, carga e transporte de material de 1ª  categoria,  com moto scraper, dmt 201a 400m - Rev 02_04/2022</t>
  </si>
  <si>
    <t xml:space="preserve">Escavação, carga e transporte de material de 1ª  categoria,  com moto scraper, dmt 401 a 600m - Rev 02_04/2022</t>
  </si>
  <si>
    <t xml:space="preserve">Escavação, carga e transporte de material de 1ª  categoria,  com moto scraper, dmt 601 a 800m - Rev 02_04/2022</t>
  </si>
  <si>
    <t xml:space="preserve">Escavação, carga e transporte de material de 1ª  categoria,  com moto scraper, dmt 801 a 1000m - Rev 02_05/2022</t>
  </si>
  <si>
    <t xml:space="preserve">Escavação, carga e transporte de material de 1ª  categoria,  com moto scraper, dmt 1001 a 1200m - Rev 02_05/2022</t>
  </si>
  <si>
    <t xml:space="preserve">Escavação, carga e transporte de material de 1ª  categoria,  com moto scraper, dmt 1201 a 1400m - Rev 02_05/2022</t>
  </si>
  <si>
    <t xml:space="preserve">Escavação, carga e transporte de material de 1ª  categoria, com carregadeira, dmt 51 a 200m</t>
  </si>
  <si>
    <t xml:space="preserve">Escavação, carga e transporte de material de 1ª  categoria, com carregadeira, dmt 201a 400m</t>
  </si>
  <si>
    <t xml:space="preserve">Escavação, carga e transporte de material de 1ª  categoria, com carregadeira, dmt 401 a 600m</t>
  </si>
  <si>
    <t xml:space="preserve">Escavação, carga e transporte de material de 1ª  categoria, com carregadeira, dmt 601 a 800m</t>
  </si>
  <si>
    <t xml:space="preserve">Escavação, carga e transporte de material de 1ª  categoria, com carregadeira, dmt 801 a 1000m</t>
  </si>
  <si>
    <t xml:space="preserve">Escavação, carga e transporte de material de 1ª  categoria, com carregadeira, dmt 1001 a 1200m</t>
  </si>
  <si>
    <t xml:space="preserve">Escavação, carga e transporte de material de 1ª  categoria, com carregadeira dmt 1201 a 1400m</t>
  </si>
  <si>
    <t xml:space="preserve">Escavação, carga e transporte de material de 1ª  categoria, com carregadeira, dmt 1401 a 1600m</t>
  </si>
  <si>
    <t xml:space="preserve">Escavação, carga e transporte de material de 1ª  categoria, com carregadeira, dmt 1601 a 1800m</t>
  </si>
  <si>
    <t xml:space="preserve">Escavação, carga e transporte de material de 1ª  categoria, com carregadeira, dmt 1801 a 2000m</t>
  </si>
  <si>
    <t xml:space="preserve">Escavação, carga e transporte de material de 1ª  categoria, com carregadeira, dmt 2001 a 3000m</t>
  </si>
  <si>
    <t xml:space="preserve">Escavação, carga e transporte de material de 1ª  categoria, com carregadeira, dmt 3001 a  5000m</t>
  </si>
  <si>
    <t xml:space="preserve">Escavação, carga e transporte de material de 1ª  categoria,  com escavadeira hidraúlica, dmt 50  a 200m</t>
  </si>
  <si>
    <t xml:space="preserve">Escavação, carga e transporte de material de 1ª  categoria,  com escavadeira hidraúlica, dmt 201  a 400m</t>
  </si>
  <si>
    <t xml:space="preserve">Escavação, carga e transporte de material de 1ª  categoria,  com escavadeira hidraúlica, dmt 401  a 600m</t>
  </si>
  <si>
    <t xml:space="preserve">Escavação, carga e transporte de material de 1ª  categoria,  com escavadeira hidraúlica, dmt 601  a 800m</t>
  </si>
  <si>
    <t xml:space="preserve">Escavação, carga e transporte de material de 1ª  categoria,  com escavadeira hidraúlica, dmt 801  a 1000m</t>
  </si>
  <si>
    <t xml:space="preserve">Escavação, carga e transporte de material de 1ª  categoria,  com escavadeira hidraúlica, dmt 1001   a 1200m</t>
  </si>
  <si>
    <t xml:space="preserve">Escavação, carga e transporte de material de 1ª  categoria,  com escavadeira hidraúlica, dmt 1201   a 1400m</t>
  </si>
  <si>
    <t xml:space="preserve">Escavação, carga e transporte de material de 1ª  categoria,  com escavadeira hidraúlica, dmt 1401   a 1600m</t>
  </si>
  <si>
    <t xml:space="preserve">Escavação, carga e transporte de material de 1ª  categoria,  com escavadeira hidraúlica, dmt 1601   a 1800m</t>
  </si>
  <si>
    <t xml:space="preserve">Escavação, carga e transporte de material de 1ª  categoria,  com escavadeira hidraúlica, dmt 1801   a 2000m</t>
  </si>
  <si>
    <t xml:space="preserve">Escavação, carga e transporte de material de 1ª  categoria,  com escavadeira hidraúlica, dmt 2001   a 3000m</t>
  </si>
  <si>
    <t xml:space="preserve">Escavação, carga e transporte de material de 1ª  categoria,  com escavadeira hidraúlica, dmt 3001   a 5000m</t>
  </si>
  <si>
    <t xml:space="preserve">Escavação, carga e transporte de material de 2ª  categoria, com carregadeira, dmt 51 a 200m</t>
  </si>
  <si>
    <t xml:space="preserve">Escavação, carga e transporte de material de 2ª  categoria, com carregadeira, dmt 201 a 400m</t>
  </si>
  <si>
    <t xml:space="preserve">Escavação, carga e transporte de material de 2ª  categoria, com carregadeira, dmt 401 a 600m</t>
  </si>
  <si>
    <t xml:space="preserve">Escavação, carga e transporte de material de 2ª  categoria, com carregadeira, dmt 601 a 800m</t>
  </si>
  <si>
    <t xml:space="preserve">Escavação, carga e transporte de material de 2ª  categoria, com carregadeira, dmt 801 a 1000m</t>
  </si>
  <si>
    <t xml:space="preserve">Escavação, carga e transporte de material de 2ª  categoria, com carregadeira, dmt 1001 a 1200m</t>
  </si>
  <si>
    <t xml:space="preserve">Escavação, carga e transporte de material de 2ª  categoria, com carregadeira, dmt 1201 a 1400m</t>
  </si>
  <si>
    <t xml:space="preserve">Escavação, carga e transporte de material de 2ª  categoria, com carregadeira, dmt 1401 a 1600m</t>
  </si>
  <si>
    <t xml:space="preserve">Escavação, carga e transporte de material de 2ª  categoria, com carregadeira, dmt 1601 a 1800m</t>
  </si>
  <si>
    <t xml:space="preserve">Escavação, carga e transporte de material de 2ª  categoria, com carregadeira, dmt 1801 a 2000m</t>
  </si>
  <si>
    <t xml:space="preserve">Escavação, carga e transporte de material de 2ª  categoria, com carregadeira, dmt 2001 a 3000m</t>
  </si>
  <si>
    <t xml:space="preserve">Escavação, carga e transporte de material de 2ª  categoria, com carregadeira, dmt 3001 a 5000m</t>
  </si>
  <si>
    <t xml:space="preserve">Escavação, carga e transporte de material de 2ª  categoria,  com escavadeira hidraúlica, dmt 50  a 200m</t>
  </si>
  <si>
    <t xml:space="preserve">Escavação, carga e transporte de material de 2ª  categoria,  com escavadeira hidraúlica, dmt 201  a 400m</t>
  </si>
  <si>
    <t xml:space="preserve">Escavação, carga e transporte de material de 2ª  categoria,  com escavadeira hidraúlica, dmt 401  a 600m</t>
  </si>
  <si>
    <t xml:space="preserve">Escavação, carga e transporte de material de 2ª  categoria,  com escavadeira hidraúlica, dmt 601  a 800m</t>
  </si>
  <si>
    <t xml:space="preserve">Escavação, carga e transporte de material de 2ª  categoria,  com escavadeira hidraúlica, dmt 801  a 1000m</t>
  </si>
  <si>
    <t xml:space="preserve">Escavação, carga e transporte de material de 2ª  categoria,  com escavadeira hidraúlica, dmt 1001   a 1200m</t>
  </si>
  <si>
    <t xml:space="preserve">Escavação, carga e transporte de material de 2ª  categoria,  com escavadeira hidraúlica, dmt 1201   a 1400m</t>
  </si>
  <si>
    <t xml:space="preserve">Escavação, carga e transporte de material de 2ª  categoria,  com escavadeira hidraúlica, dmt 1401   a 1600m</t>
  </si>
  <si>
    <t xml:space="preserve">Escavação, carga e transporte de material de 2ª  categoria,  com escavadeira hidraúlica, dmt 1601   a 1800m</t>
  </si>
  <si>
    <t xml:space="preserve">Escavação, carga e transporte de material de 2ª  categoria,  com escavadeira hidraúlica, dmt 1801   a 2000m</t>
  </si>
  <si>
    <t xml:space="preserve">Escavação, carga e transporte de material de 2ª  categoria,  com escavadeira hidraúlica, dmt 2001   a 3000m</t>
  </si>
  <si>
    <t xml:space="preserve">Escavação, carga e transporte de material de 2ª  categoria,  com escavadeira hidraúlica, dmt 3001   a 5000m</t>
  </si>
  <si>
    <t xml:space="preserve">Escavação, carga e transporte de material de 3ª  categoria, com perfuratriz sobre esteiras, dmt 50m</t>
  </si>
  <si>
    <t xml:space="preserve">Escavação, carga e transporte de material de 3ª  categoria, com perfuratriz sobre esteiras, dmt 51 a 200m</t>
  </si>
  <si>
    <t xml:space="preserve">Escavação, carga e transporte de material de 3ª  categoria, com perfuratriz sobre esteiras, dmt 201 a 400m</t>
  </si>
  <si>
    <t xml:space="preserve">Escavação, carga e transporte de material de 3ª  categoria, com perfuratriz sobre esteiras, dmt 401 a 600m</t>
  </si>
  <si>
    <t xml:space="preserve">Escavação, carga e transporte de material de 3ª  categoria, com perfuratriz sobre esteiras, dmt 601 a 800m</t>
  </si>
  <si>
    <t xml:space="preserve">Revestimento cerâmico para parede, 5 x 15 cm, linha BRICK gold, Portobello ou similar, aplicado com argamassa industrializada ac-i, rejuntado, exclusive regularização de base ou emboço</t>
  </si>
  <si>
    <t xml:space="preserve">Escavação, carga e transporte de material de 3ª  categoria, com perfuratriz sobre esteiras, dmt 801 a 1000m</t>
  </si>
  <si>
    <t xml:space="preserve">Escavação, carga e transporte de material de 3ª  categoria, com perfuratriz sobre esteiras, dmt 1001 a 1200m</t>
  </si>
  <si>
    <t xml:space="preserve">Cerca de proteção sobre muro, em cantoneira de ferro 1"x1/8, em "L", a cada 1,50m, com 5 fios de arame farpado - Rev. 01</t>
  </si>
  <si>
    <t xml:space="preserve">Bicicletário em tubo de aço galvanizado diam=50mm, exceto pintura de acabamento</t>
  </si>
  <si>
    <t xml:space="preserve">Escavação, carga e transporte solo mole, dmt 0 a 200m c/ escavadeira hidraúlica de longo alcance</t>
  </si>
  <si>
    <t xml:space="preserve">Escavação, carga e transporte solo mole, dmt 201 a 400m c/ escavadeira hidraúlica de longo alcance</t>
  </si>
  <si>
    <t xml:space="preserve">Escavação, carga e transporte solo mole, dmt 401 a 600m c/ escavadeira hidraúlica de longo alcance</t>
  </si>
  <si>
    <t xml:space="preserve">Escavação, carga e transporte solo mole, dmt 601 a 800m c/ escavadeira hidraúlica de longo alcance</t>
  </si>
  <si>
    <t xml:space="preserve">Escavação, carga e transporte solo mole, dmt 801 a 1000m c/ escavadeira hidraúlica de longo alcance</t>
  </si>
  <si>
    <t xml:space="preserve">Compactação de material de bota fora, com rolo vibratório pé de carneiro, sem controle do grau de compactação</t>
  </si>
  <si>
    <t xml:space="preserve">Soleira (filete)  em granito cinza andorinha, l = 7 cm, e = 2 cm</t>
  </si>
  <si>
    <t xml:space="preserve">Soleira em granito cinza andorinha, l = 22 cm, e = 2 cm</t>
  </si>
  <si>
    <t xml:space="preserve">Base com solo-brita, misturado em usina (exclusive material de base e transporte da brita)</t>
  </si>
  <si>
    <t xml:space="preserve">Usinagem de brita graduada, exclusive material</t>
  </si>
  <si>
    <t xml:space="preserve">Aplicação de 01 demão de textura rústica</t>
  </si>
  <si>
    <t xml:space="preserve">Sinalização permanente, vertical,  com placa de aço (60x60cm) com poste de madeira 3,50m fixado com base de concreto 40x40x50</t>
  </si>
  <si>
    <t xml:space="preserve">Sinalização permanente, vertical, com placa circular padrão dner diam. = 0,75m, com poste de madeira 3,50m fixado com base de concreto 40x40x50</t>
  </si>
  <si>
    <t xml:space="preserve">Sinalização permanente, vertical,  com placa triangular de aço, padrão dner, largura=0,90m, com poste de madeira 3,50m fixado com base de concreto 40x40x50</t>
  </si>
  <si>
    <t xml:space="preserve">Sinalização permanente, vertical,  com placa octogonal de aço, padrão dner, largura=0,75m, com poste de madeira 3,50m fixado com base de concreto 40x40x50</t>
  </si>
  <si>
    <t xml:space="preserve">Pintura de acabamento com aplicação de 02 demãos de tinta à base de resina epóxi, REVRAN FBR 720 - RENNER ou similar - R1</t>
  </si>
  <si>
    <t xml:space="preserve">Pintura de proteção sobre superfícies metálicas com 01 demão de primer à base de epóxi - REZINC WBS - RENNER ou similar - R1</t>
  </si>
  <si>
    <t xml:space="preserve">Pintura de proteção ou acabamento com 02 demão de fundo selante à base de resina epóxi - REVRAN TLS - RENNER ou similar</t>
  </si>
  <si>
    <t xml:space="preserve">Locação de container - Almoxarifado sem banheiro - 6,00 x 2,40m - Rev 02_02/2022</t>
  </si>
  <si>
    <t xml:space="preserve">mês</t>
  </si>
  <si>
    <t xml:space="preserve">Locação de container - Banheiro com chuveiros e vasos - 4,30 x 2,30m</t>
  </si>
  <si>
    <t xml:space="preserve">Locação de container - Escritório com banheiro - 6,20 x 2,40m - Rev 02_02/2022</t>
  </si>
  <si>
    <t xml:space="preserve">Locação de container - Refeitório sem banheiro - 6,00 x 2,40m - Rev 02_02/2022</t>
  </si>
  <si>
    <t xml:space="preserve">Conjunto de fechadura e contra fechadura bico de papagaio, com abas, ref.AL 1510 E 1511, respectivamente, p/ esquadria de vidro temperado (ou similar)</t>
  </si>
  <si>
    <t xml:space="preserve">Conjunto de trinco e contra trinco, sem miolo, ref.AL 335, p/ esquadria de vidro temperado (ou similar)</t>
  </si>
  <si>
    <t xml:space="preserve">Cerca com estaca pre-moldada em concreto, seção 10x10cm, espaçamento 1,80m, h util(e)=1,80m, h total(e)=2,20 m, escoras a cada 12,60 m, com tela aço galv.revestida em PVC, malha 2 1/2" losangular</t>
  </si>
  <si>
    <t xml:space="preserve">Cadastramento</t>
  </si>
  <si>
    <t xml:space="preserve">ha</t>
  </si>
  <si>
    <t xml:space="preserve">Batimetria com seções transversais</t>
  </si>
  <si>
    <t xml:space="preserve">Km</t>
  </si>
  <si>
    <t xml:space="preserve">Amarração das curvas com marco de concreto</t>
  </si>
  <si>
    <t xml:space="preserve">Sondagem com lâmina d'água</t>
  </si>
  <si>
    <t xml:space="preserve">Sondagem à pá e picareta</t>
  </si>
  <si>
    <t xml:space="preserve">Ensaio - Granulometria por peneiramento</t>
  </si>
  <si>
    <t xml:space="preserve">Ensaio - Limite de liquidez</t>
  </si>
  <si>
    <t xml:space="preserve">Ensaio - Limite de plasticidade</t>
  </si>
  <si>
    <t xml:space="preserve">Ensaio - Compactação Proctor Normal com reuso de material (6 pontos)</t>
  </si>
  <si>
    <t xml:space="preserve">I. S. C - Índice de Suporte Californiano na energia normal (1 ponto)</t>
  </si>
  <si>
    <t xml:space="preserve">Ensaio - Adesividade</t>
  </si>
  <si>
    <t xml:space="preserve">Ensaio - Índice de forma</t>
  </si>
  <si>
    <t xml:space="preserve">Ensaio - Sanidade da Rocha</t>
  </si>
  <si>
    <t xml:space="preserve">Ensaio - Impureza orgânica</t>
  </si>
  <si>
    <t xml:space="preserve">Bancada em granito cinza andorinha p/laboratorio de informática, esp=2,0cm, h=72cm e larg=80cm</t>
  </si>
  <si>
    <t xml:space="preserve">Transporte de altitude</t>
  </si>
  <si>
    <t xml:space="preserve">Implantação de marco de concreto</t>
  </si>
  <si>
    <t xml:space="preserve">Execução de madeiramento em massaranduba/madeira de lei, acabamento serrado, c/ ripão 4cm x 7cm e   ripa 5cm x 1,5cm, sem fornecimento de materiais</t>
  </si>
  <si>
    <t xml:space="preserve">Pavimentação em concreto usinado, bomb., lançado e adensado, não armado, pigment. BAYFERROX preto ou similar, fck=21Mpa, e = 8cm,regulariz. compac. subleito, lona plástica, incl. juntas serradas 5x10 a 40mm - Rev 01</t>
  </si>
  <si>
    <t xml:space="preserve">Limpeza de pavimentação em  paralepípedo e execução de rejuntamento com argamassa  cimento e areia 1:3</t>
  </si>
  <si>
    <t xml:space="preserve">Remoção de vidro temperado</t>
  </si>
  <si>
    <t xml:space="preserve">Grade em metalon</t>
  </si>
  <si>
    <t xml:space="preserve">Caixa de gordura em pvc 300mm</t>
  </si>
  <si>
    <t xml:space="preserve">Caixa de inspeção em pvc 300mm</t>
  </si>
  <si>
    <t xml:space="preserve">Caixa de águas pluviais em pvc 300mm</t>
  </si>
  <si>
    <t xml:space="preserve">Telhamento com telha de fibrocimento estrutural, dim: 3,00x1,06m, esp=8 mm, Etermax, Maxiplac ou similar</t>
  </si>
  <si>
    <t xml:space="preserve">Porta em madeira compensada (canela), lisa, semi-ôca, 1.20 x 2.10 m, revestida c/fórmica, inclusive batentes e ferragens</t>
  </si>
  <si>
    <t xml:space="preserve">Forro de gesso acartonado, em placas 1250 x 600mm e perfis T, acabamento em filme  PVC, marca MOD-LINE, modelo Linho ou similar, instalado</t>
  </si>
  <si>
    <t xml:space="preserve">Fornecimento e assentamento de tubo em aço inox 1 1/2"</t>
  </si>
  <si>
    <t xml:space="preserve">Madeiramento em massaranduba/madeira de lei, peça serrada 5cm x 14cm, p/ telha ondulada eternit 8 mm</t>
  </si>
  <si>
    <t xml:space="preserve">Argamassa cimento, cal e areia traço  (1:0,5:8) - Confecção mecânica e transporte</t>
  </si>
  <si>
    <t xml:space="preserve">Calha de concreto, com grelha de ferro, seção 0,20 x 0,20m</t>
  </si>
  <si>
    <t xml:space="preserve">Montagem e desmontagem de andaime metálico tubular simples</t>
  </si>
  <si>
    <t xml:space="preserve">Madeiramento em massaranduba/madeira de lei, peça serrada 10cm x 20cm com abertura de encaixes</t>
  </si>
  <si>
    <t xml:space="preserve">Fornecimento e  Assentamento de Ripas Massaranduba 5 x1,5cm</t>
  </si>
  <si>
    <t xml:space="preserve">Revestimento cerâmico para piso ou parede, 20 x 20 cm, Elizabeth ou similar, linha Cristal Bege, aplicado com argamassa industrializada ac-ii, rejuntado, exclusive regularização de base ou emboço</t>
  </si>
  <si>
    <t xml:space="preserve">Rodapé alta resistência branco, h = 10 cm</t>
  </si>
  <si>
    <t xml:space="preserve">Rodapé madeira Pau D'arco, 3cm,  com acabamento aboleado</t>
  </si>
  <si>
    <t xml:space="preserve">Recuperação de armadura p/ vigas 15x50cm, 4Ø10mm,  incluso remoção de estribo, lixamento, pintura de proteção e colocação de novos estribos c/espaçam=18cm  (para casos de ferragens totalmente expostas)</t>
  </si>
  <si>
    <t xml:space="preserve">Tê sanitário em pvc rígido soldavel, para esgoto, diâm =150mm</t>
  </si>
  <si>
    <t xml:space="preserve">Cap de pvc rígido c/ anéis p/ esgoto, diâm. =150mm</t>
  </si>
  <si>
    <t xml:space="preserve">Vaso sanitario c/caixa de descarga acoplada, linha saveiro, CELITE ou similar,  c/ engate pvc, assento universal AMANCO ou similar</t>
  </si>
  <si>
    <t xml:space="preserve">Lavatório sem coluna LINHA SAVEIRO, CELITE,  c/ sifão cromado, válvula cromada  e engate cromado, torneira série aquapress da Fabrimar ref. 1180 ou similares</t>
  </si>
  <si>
    <t xml:space="preserve">Cuba de embutir, oval, CELITE 10116 ou similar, inclusive sifão cromado, válvula cromada para lavatório e engate cromado e torneira</t>
  </si>
  <si>
    <t xml:space="preserve">Cuba de embutir, circular, CELITE 10129 ou similar, inclusive sifão cromado, válvula cromada para pia e engate cromado e torneira - Rev 02</t>
  </si>
  <si>
    <t xml:space="preserve">Registro gaveta c/canopla cromada, d=40mm (1 1/2"), ref.1509, linha Targa C40, Deca ou similar</t>
  </si>
  <si>
    <t xml:space="preserve">Cabo telefônico ci 50 - 20 pares</t>
  </si>
  <si>
    <t xml:space="preserve">Rodapé madeira 5 x 1,5 cm, inclusive chapuzes 7 x 7 x 2,5 cm</t>
  </si>
  <si>
    <t xml:space="preserve">Bancada de mármore branco</t>
  </si>
  <si>
    <t xml:space="preserve">Grampeamento de telhas de barro tipo canal com arame cobre nº 14</t>
  </si>
  <si>
    <t xml:space="preserve">Proteção de armadura com tinta de alto teor de zinco - EMACO P22 ou similar, esp:2mm</t>
  </si>
  <si>
    <t xml:space="preserve">Recuperação de armadura p/ vigas 15x40cm, 4Ø10mm,  incluso remoção de estribo, lixamento, pintura de proteção e colocação de novos estribos c/espaçam= 17cm (para casos de ferregens totalmente expostas)</t>
  </si>
  <si>
    <t xml:space="preserve">Recuperação de armadura p/ vigas 15x50cm, 4Ø12,5mm,  incluso remoção de estribo, lixamento, pintura de proteção e colocação de novos estribos c/espaçam=10cm  (para casos de ferragens totalmente expostas)</t>
  </si>
  <si>
    <t xml:space="preserve">Recuperação de armadura p/ pilares 12x20cm, 4Ø10mm, incluso remoção de estribo, lixamento, pintura de proteção e colocação de novos estribos c/espaçam.=12cm (para casos de ferragens totalmente expostas)</t>
  </si>
  <si>
    <t xml:space="preserve">Recuperação de armadura p/ pilares 30x30cm, 8Ø12,5mm,  incluso remoção de estribo, lixamento, pintura de proteção e colocação de novos estribos c/espaçam.=15cm (para casos de ferragens totalmente expostas)</t>
  </si>
  <si>
    <t xml:space="preserve">Aplicação de adesivo estrutural base resina epoxi, Compound Adesivo, Vedacit ou similar, aplicação em chumbamento e colagem dos mais diversos materiais de construção</t>
  </si>
  <si>
    <t xml:space="preserve">Reboco externo, de parede, com argamassa traço 1:4 (cal / areia), espessura 2,5 cm</t>
  </si>
  <si>
    <t xml:space="preserve">Barracão para escritório de obra porte médio s=43,56m2, c/ 2 salas e 2 banheiros com materiais novos</t>
  </si>
  <si>
    <t xml:space="preserve">Proteção de armadura com tinta de alto teor de zinco - Nitoprimer Zn ou similar,  esp:2mm</t>
  </si>
  <si>
    <t xml:space="preserve">Telhamento com telha em alumínio, simples, ondulada, pré-pintada e = 0,7 mm - Rev. 02</t>
  </si>
  <si>
    <t xml:space="preserve">Rodameio em granito preto, larg=4 cm, esp=2 cm, para acabamentos</t>
  </si>
  <si>
    <t xml:space="preserve">Rodameio em granito preto, larg=8 cm, esp=2 cm, para acabamentos</t>
  </si>
  <si>
    <t xml:space="preserve">Piso em granito branco Polar, esp= 2cm, aplicado com argamassa industrializada ac-ii, rejuntado, exclusive regularização de base</t>
  </si>
  <si>
    <t xml:space="preserve">Portão em tubo de aço galvanizado com quadro de DN 1", e verticais de DN 1/2"</t>
  </si>
  <si>
    <t xml:space="preserve">Demolição de parede em pau-a-pique</t>
  </si>
  <si>
    <t xml:space="preserve">Demolição de piso em pedra calcárea</t>
  </si>
  <si>
    <t xml:space="preserve">Remoção de pilar em madeira  - 0,20 x 0, 20  x 7,0 m</t>
  </si>
  <si>
    <t xml:space="preserve">Assentamento de piso em pedra calcárea com argamassa de cimento e areia (1:3), esp=5cm, exclusive fornec. de pedra</t>
  </si>
  <si>
    <t xml:space="preserve">Ducha cromada, DECA, linha duna 1984 C 61 ou similar</t>
  </si>
  <si>
    <t xml:space="preserve">Madeiramento em massaranduba para telhado, peça principal serrada 8 x18cm com abertura de encaixes</t>
  </si>
  <si>
    <t xml:space="preserve">Madeiramento em massaranduba para telhado, peça principal serrada 14cm x14cm, com abertura de encaixes</t>
  </si>
  <si>
    <t xml:space="preserve">Madeiramento em massaranduba para telhado, peça principal serrada 14cm x 25cm, com abertura de encaixes</t>
  </si>
  <si>
    <t xml:space="preserve">Execução de madeiramento com peças-cachorro 7 x 10 cm</t>
  </si>
  <si>
    <t xml:space="preserve">Reforço em Alvenaria de Tijolo Maciço com barra 12,5mm</t>
  </si>
  <si>
    <t xml:space="preserve">Locação de muro, inclusive execução de gabarito de madeira</t>
  </si>
  <si>
    <t xml:space="preserve">Remoção de estaca de concreto pré-moldada h = 2,10m</t>
  </si>
  <si>
    <t xml:space="preserve">Fornecimento e implantação de estaca de concreto pré-moldada, h = 2,10m</t>
  </si>
  <si>
    <t xml:space="preserve">Guarda-corpo em tubos de aço galvanizado, h = 1,10m, com barras verticais a cada 0,75m (1 1/2"), 3 (tres) tubos horizontais intermediários (1 1/2") e tubo horizontal superior (2")</t>
  </si>
  <si>
    <t xml:space="preserve">Implantação de estai de âncora</t>
  </si>
  <si>
    <t xml:space="preserve">Mão-de-obra para implantação de ramal de serviço</t>
  </si>
  <si>
    <t xml:space="preserve">Mão-de-obra para implantação de estrutura N2</t>
  </si>
  <si>
    <t xml:space="preserve">Mão-de-obra para implantação de estrutura N3</t>
  </si>
  <si>
    <t xml:space="preserve">Mão-de-obra para implantação de estrutura N4</t>
  </si>
  <si>
    <t xml:space="preserve">Mão-de-obra para implantação de estrutura N3-2</t>
  </si>
  <si>
    <t xml:space="preserve">Mão-de-obra para implantação de estrutura N1</t>
  </si>
  <si>
    <t xml:space="preserve">Mão-de-obra para implantação de estrutura B2</t>
  </si>
  <si>
    <t xml:space="preserve">Mão-de-obra para implantação de estrutura T1</t>
  </si>
  <si>
    <t xml:space="preserve">Mão-de-obra para implantação de estrutura B4</t>
  </si>
  <si>
    <t xml:space="preserve">Mão-de-obra para implantação de estrutura B3-2</t>
  </si>
  <si>
    <t xml:space="preserve">Mão-de-obra para implantação de poste menor ou igual 600 kgf</t>
  </si>
  <si>
    <t xml:space="preserve">Mão-de-obra para implantação de poste maior que 600 kgf</t>
  </si>
  <si>
    <t xml:space="preserve">Mão-de-obra para implantação de poste maior que 11m</t>
  </si>
  <si>
    <t xml:space="preserve">Mão-de-obra para implantação de aterramento de rede de distribuição</t>
  </si>
  <si>
    <t xml:space="preserve">Mão-de-obra para implantação de transformador trifásico</t>
  </si>
  <si>
    <t xml:space="preserve">Mão-de-obra para implantação de transformador bifásico</t>
  </si>
  <si>
    <t xml:space="preserve">Mão-de-obra para implantação de chave de 100A</t>
  </si>
  <si>
    <t xml:space="preserve">Mão-de-obra para implantação de chave à óleo</t>
  </si>
  <si>
    <t xml:space="preserve">Mão-de-obra para implantação de chave faca</t>
  </si>
  <si>
    <t xml:space="preserve">Mão-de-obra para implantação de pára-raios de rede de distribuição</t>
  </si>
  <si>
    <t xml:space="preserve">Mão-de-obra para implantação de iluminação pública</t>
  </si>
  <si>
    <t xml:space="preserve">Retencionamento de cabo p/100kg</t>
  </si>
  <si>
    <t xml:space="preserve">Condutor de cobre p/100kg</t>
  </si>
  <si>
    <t xml:space="preserve">Condutor de alumínio p/100kg</t>
  </si>
  <si>
    <t xml:space="preserve">Mão-de-obra para implantação de estrutura U1</t>
  </si>
  <si>
    <t xml:space="preserve">Mão-de-obra para implantação de estrutura U2</t>
  </si>
  <si>
    <t xml:space="preserve">Mão-de-obra para implantação de estrutura U3</t>
  </si>
  <si>
    <t xml:space="preserve">Mão-de-obra para implantação de estrutura U4</t>
  </si>
  <si>
    <t xml:space="preserve">Impermeabilizaçao com vedapren branco ou similar, para lajes, 06 demaõs</t>
  </si>
  <si>
    <t xml:space="preserve">Impermeabilizaçao com vedapren parede ou similar, 03 demaõs</t>
  </si>
  <si>
    <t xml:space="preserve">Madeiramento em massaranduba/madeira de lei, peça serrada 10cm x 25cm</t>
  </si>
  <si>
    <t xml:space="preserve">Vaso sanitario c/caixa de descarga acoplada, linha duna CP707, acabamento CZ-87, DECA ou similar,incl. assento DECA em poliéster ou similar, conjunto de fixação DECA SP13 ou similar, anel de vedação e engate plástico</t>
  </si>
  <si>
    <t xml:space="preserve">Tanque de louça (deca ref. tq 01) com coluna (deca ref. ct 11), com torneira metálica (deca linha c23 ref 1153), c/ válvula de plástico e conjunto de fixação  ou similares - Rev.02</t>
  </si>
  <si>
    <t xml:space="preserve">Pastilha cerâmica esmaltada, 5 x 5 cm, marca NGK, linha Boulevard Real, cor verde guarani, ref:B0/903, aplicada com argamassa industrializada ac-ii, rejuntada, exclusive emboço (ou similar)</t>
  </si>
  <si>
    <t xml:space="preserve">Pastilha cerâmica esmaltada, 5 x 5 cm, marca NGK, linha Maison, cor vermelho pitanga, ref:MR-156, aplicada com argamassa industrializada ac-ii, rejuntada, exclusive emboço (ou similar)</t>
  </si>
  <si>
    <t xml:space="preserve">Retirada e reassentamento de rodapé de mármore</t>
  </si>
  <si>
    <t xml:space="preserve">Remoção de fechadura</t>
  </si>
  <si>
    <t xml:space="preserve">Madeiramento em massaranduba/madeira de lei, acabamento aparelhado, c/ ripão 3,5cm x 5,5cm e  ripa 5cm x 1,5cm, exclusive peças principais, para afastamento de 28 cm entre faces</t>
  </si>
  <si>
    <t xml:space="preserve">Reposição de madeiramento p/ ripão 5cm x 6cm, com afastamento de 28cm, (exceto ripão)</t>
  </si>
  <si>
    <t xml:space="preserve">Fornecimento e instalação de rede de proteção em nylon malha 5 x 5 cm para janelas, varandas, etc</t>
  </si>
  <si>
    <t xml:space="preserve">Piso tátil direcional e de alerta, em concreto colorido, p/deficientes visuais, dimensões 30x30cm, aplicado com argamassa industrializada ac-ii, rejuntado, exclusive regularização de base</t>
  </si>
  <si>
    <t xml:space="preserve">Limpeza de calha de zinco</t>
  </si>
  <si>
    <t xml:space="preserve">Remoção e reassentamento de toldo</t>
  </si>
  <si>
    <t xml:space="preserve">Remoção de tubulação de gás</t>
  </si>
  <si>
    <t xml:space="preserve">Balanço para parque com assento de  madeira, corrente revestida c/mangueira plástica transp., fixado em tubo ferro galv.4"existente.</t>
  </si>
  <si>
    <t xml:space="preserve">Fornecimento e assentamento de tubo pead flexível corrugado perfurado d = 4" (Kananet ou similar)</t>
  </si>
  <si>
    <t xml:space="preserve">Fornecimento e assentamento de tubo pead flexível corrugado perfurado d = 6" (Kanadreno ou similar) - Rev 01_11/2022</t>
  </si>
  <si>
    <t xml:space="preserve">Fornecimento e assentamento de tubo pead flexível corrugado perfurado d = 6" (Kananet ou similar)</t>
  </si>
  <si>
    <t xml:space="preserve">Colocação de calha em chapa de zinco (exclusive calha)</t>
  </si>
  <si>
    <t xml:space="preserve">Colocação de telha cerâmica</t>
  </si>
  <si>
    <t xml:space="preserve">Estrutura Galpões em Pórticos Pré-Moldados de Concreto Armado, sem Lanternim, c/Montagem, exclusive Telhas, Inclusive Fundações - Rev 04 - 09/2021</t>
  </si>
  <si>
    <t xml:space="preserve">Estrutura Galpões em Pórticos Pré-Moldados de Concreto Armado, com Lanternim, c/Montagem, excluso telhas, Inclusive Fundações - Rev 04 - 09/2021</t>
  </si>
  <si>
    <t xml:space="preserve">Remoção de madeiramento, exclusive peças principais</t>
  </si>
  <si>
    <t xml:space="preserve">Ponto de luz em teto ou parede, aparente sem eletroduto</t>
  </si>
  <si>
    <t xml:space="preserve">Bocal para lâmpada incandescente</t>
  </si>
  <si>
    <t xml:space="preserve">Quadro de medição monofásico, sem fiação</t>
  </si>
  <si>
    <t xml:space="preserve">Caixa de inspeção  0.60 x 0.60 x 0.60m</t>
  </si>
  <si>
    <t xml:space="preserve">Porta em madeira, tipo ficha/calha, 60 x 210 cm, inclusive caixilho e ferragens</t>
  </si>
  <si>
    <t xml:space="preserve">Porta em madeira, tipo ficha/calha, 70 x 210 cm, inclusive caixilho e ferragens</t>
  </si>
  <si>
    <t xml:space="preserve">Porta em madeira mista, almofadada, 80 x 210 cm, inclusive batente e ferragens</t>
  </si>
  <si>
    <t xml:space="preserve">Piso cimentado liso traço 1:5, e = 1,5 cm</t>
  </si>
  <si>
    <t xml:space="preserve">Passeio em concreto simples c/ cimentado e=5cm</t>
  </si>
  <si>
    <t xml:space="preserve">Pia de cozinha com bancada em mármore sintético, dim 1.20x0.50, com 01 cuba, sifão, válvula e torneira todos de plástico, assentada.</t>
  </si>
  <si>
    <t xml:space="preserve">Visor plumbífero com moldura, esp=80mm (nacional)</t>
  </si>
  <si>
    <t xml:space="preserve">Visor plumbífero com moldura, esp=60mm (nacional)</t>
  </si>
  <si>
    <t xml:space="preserve">Luminária calha sobrepor p/lamp.fluorescente 1x20w, completa, incl.reator partida rápida e lampada</t>
  </si>
  <si>
    <t xml:space="preserve">Soleira em granito vitória, l = 15 cm, e = 2 cm</t>
  </si>
  <si>
    <t xml:space="preserve">Fornecimento de estaca metálica tipo perfil "I", simples, bitola W 200x26,6 (8") - Açominas ou similar</t>
  </si>
  <si>
    <t xml:space="preserve">Cravação de estaca metálica tipo perfil "I", simples, bitola W 200x26,6 (8"), exclusive perfil</t>
  </si>
  <si>
    <t xml:space="preserve">Solda (emenda) de estaca metálica tipo perfil "I", simples, bitola W 200x26,6 (8"), incluso material</t>
  </si>
  <si>
    <t xml:space="preserve">Corte de estaca metálica tipo perfil "I", simples, bitola W 200x26,6 (8"), inclusive equipamento</t>
  </si>
  <si>
    <t xml:space="preserve">Fornecimento, corte e aparelhamento de pedra calcárea, inclusive faceamento liso e polido, esp = 8,0 cm, considerando 50% de perda</t>
  </si>
  <si>
    <t xml:space="preserve">Piso em pedra calcárea, cortada, aparelhada e com face aparente lisa e polida, esp=8cm, assentado com argamassa de cimento e areia (1:3) na esp=5cm, esclusive lastro de regularização em concreto simples</t>
  </si>
  <si>
    <t xml:space="preserve">Restauro - Restauração de forro de madeira compreendendo substituição de peças de apoio até 20%, raspagem, calafetagem, enceramento e parquetagem</t>
  </si>
  <si>
    <t xml:space="preserve">Pó de pedra</t>
  </si>
  <si>
    <t xml:space="preserve">Rejuntamento de pavimento com pedra calcárea</t>
  </si>
  <si>
    <t xml:space="preserve">Remoção de rejuntamento em pavimento com pedra calcárea</t>
  </si>
  <si>
    <t xml:space="preserve">Cerca com estaca de madeira sabiá ou Similar h = 2,20m, altura útil 1,80m, c/ 4 fios arame galvanizado liso 12bwg</t>
  </si>
  <si>
    <t xml:space="preserve">Piso em pedra granítica serrada, 40 x 50 cm, esp.5cm, assentada com argamassa de cimento e areia traço t-4(1:5)</t>
  </si>
  <si>
    <t xml:space="preserve">Preparo de substrato por escarificação mecânica (corte de concreto) para espessuras de até 3,0cm</t>
  </si>
  <si>
    <t xml:space="preserve">Preparo de substrato por escarificação manual (corte de concreto) até 3,0cm de profundidade</t>
  </si>
  <si>
    <t xml:space="preserve">Preparo do substrato com utilização de hidrojateadora de areia, para limpeza de ferragens e superfícies de concreto</t>
  </si>
  <si>
    <t xml:space="preserve">Ponte de aderência com adesivo base acrílica</t>
  </si>
  <si>
    <t xml:space="preserve">Reparos profundos executados com argamassa base cimento modificada com polímeros - espessura de 1 a 5cm - Rev 01 - 09/2021</t>
  </si>
  <si>
    <t xml:space="preserve">Cura úmida por aspersão de água durante 3 dias</t>
  </si>
  <si>
    <t xml:space="preserve">Acabamento superficial de concreto com lixamento e polimento</t>
  </si>
  <si>
    <t xml:space="preserve">Estucamento com argamassa polimérica</t>
  </si>
  <si>
    <t xml:space="preserve">Microconcreto fluido</t>
  </si>
  <si>
    <t xml:space="preserve">Plataforma de madeira com tábuas de pinho de 2ª para reparos em estrutura de concreto armado</t>
  </si>
  <si>
    <t xml:space="preserve">Jateamento para remoção de crostas no concreto</t>
  </si>
  <si>
    <t xml:space="preserve">Forma para recuperação de concreto com chapas plastificadas, inclusive escoramento</t>
  </si>
  <si>
    <t xml:space="preserve">Preparação do substrato (superfície de concreto) e armadura por escovamento e hidrojateamento de areia</t>
  </si>
  <si>
    <t xml:space="preserve">Passivação de armadura com primer à base de zinco</t>
  </si>
  <si>
    <t xml:space="preserve">Pintura de acabamento com aplicação de 01 demão de verniz acrílico, Coral ou similar</t>
  </si>
  <si>
    <t xml:space="preserve">Preparo de superfície com lixamento e aplicação de 01 demão de fundo preparador</t>
  </si>
  <si>
    <t xml:space="preserve">Preparo de superfície com lixamento e aplicação de 02 demãos de fundo preparador</t>
  </si>
  <si>
    <t xml:space="preserve">Pintura de acabamento com tinta emborrachada - 01 demão</t>
  </si>
  <si>
    <t xml:space="preserve">Pintura de acabamento com tinta emborrachada - 02 demãos</t>
  </si>
  <si>
    <t xml:space="preserve">Pintura de acabamento com tinta emborrachada - 03 demãos - R1</t>
  </si>
  <si>
    <t xml:space="preserve">Remoção de esquadria metálica, com ou sem reaproveitamento Rev. 01 - 03/2022</t>
  </si>
  <si>
    <t xml:space="preserve">Remoção de telhamento com telhas onduladas fibrocimento ou aluminio</t>
  </si>
  <si>
    <t xml:space="preserve">Joelho 90° pvc rígido soldável e c/rosca, diam = 25mm x 3/4"</t>
  </si>
  <si>
    <t xml:space="preserve">Reassentamento de piso de borracha 500 x 500 x 7mm, fixado com argamassa industrializada AC-III ou similar</t>
  </si>
  <si>
    <t xml:space="preserve">Reassentamento de piso de borracha 500 x 500 x 3,5mm, fixado com cola</t>
  </si>
  <si>
    <t xml:space="preserve">Junta de dilatação elástica (PVC) p/ concreto, tipo O-120/3, pressão até 2 mca, Fugenband, Vedacit ou similar</t>
  </si>
  <si>
    <t xml:space="preserve">Transição compactada em areia, incluindo fornecimento de material e os serviços de descarga ou lançamento, espalhamento e compactação (ensecadeira, barragem, etc)</t>
  </si>
  <si>
    <t xml:space="preserve">Transição compactada em brita, incluindo fornecimento de material e os serviços de descarga ou lançamento, espalhamento e compactação (ensecadeira, barragem, etc)</t>
  </si>
  <si>
    <t xml:space="preserve">Filtro horizontal de areia, incluindo fornecimento de material e os serviços de descarga ou lançamento, espalhamento e compactação (barragem, ensecadeira, etc)</t>
  </si>
  <si>
    <t xml:space="preserve">Filtro vertical de areia, incluindo fornecimento de material e os serviços de descarga ou lançamento, espalhamento e compactação (barragem, ensecadeira, etc)</t>
  </si>
  <si>
    <t xml:space="preserve">Impermeabilização de alicerce e viga baldrame com 2 demãos de tinta asfáltica tipo Neutrol da Vedacit ou similar, exceto argamassa impermeabilização</t>
  </si>
  <si>
    <t xml:space="preserve">Injeção de calda de cimento, admitindo uma produção média bruta de 2 sacos/h, inclusive fornecimento dos materiais, medido por saco de 50kg</t>
  </si>
  <si>
    <t xml:space="preserve">saco</t>
  </si>
  <si>
    <t xml:space="preserve">Rip-Rap - saco solo cimento, com capacidade para 0,07m³ de material adensado, nas dimensões aproximadas de 0,60x0,58x0,20m, com taxa de 10% de cimento, incluisve fornecimento de todos os materiais, dosagem, mistura, acondicionamento, costura e transp</t>
  </si>
  <si>
    <t xml:space="preserve">Reforço para peça de madeira em chapa de ferro 5/16"</t>
  </si>
  <si>
    <t xml:space="preserve">Calha com grelha de piso normal DN 200 em PVC Tigre ou similar</t>
  </si>
  <si>
    <t xml:space="preserve">Corte e dobragem na obra, montagem e colocação de ferragens nas formas, inclusive arame recozido Ø 18 BWG.</t>
  </si>
  <si>
    <t xml:space="preserve">Corte e dobragem por sistema industrilaizado, fora da obra, montagem e colocação de ferragens nas formas, inclusive arame recozido Ø 18 BWG.</t>
  </si>
  <si>
    <t xml:space="preserve">Meio-fio granítico, rejuntado com argamassa de cimento e areia no traço 1:3</t>
  </si>
  <si>
    <t xml:space="preserve">Grelha pré-moldada em concreto para boca de lobo 0,40 x 1,00 x 0,05m</t>
  </si>
  <si>
    <t xml:space="preserve">Fornecimento e assentamento de tubo em aço inox 2 1/2"</t>
  </si>
  <si>
    <t xml:space="preserve">Joelho 90º pvc rígido soldável c/bucha de latão,  d= 20mm x 1/2"</t>
  </si>
  <si>
    <t xml:space="preserve">Joelho 90º pvc rígido soldável c/bucha de latão,  d= 25mm x 3/4"</t>
  </si>
  <si>
    <t xml:space="preserve">Fornecimento e cravacao de estaca metálica perfil simples "I" 254 x 117,5mm - 1ª alma, inclusive o transporte da estaca, exclusive emendas, a mobilizacao e a desmobilizacao do bate estaca</t>
  </si>
  <si>
    <t xml:space="preserve">Fornecimento e cravacao de estaca metálica perfil duplo "I" 254 x 117,5mm - 1ª alma, inclusive o transporte da estaca, exclusive emendas, a mobilizacao e a desmobilizacao do bate estaca</t>
  </si>
  <si>
    <t xml:space="preserve">Tê 90º pvc rígido soldável, LLR, c/bucha de latão na bolsa central, d= 25 x 1/2"</t>
  </si>
  <si>
    <t xml:space="preserve">Tê 90º pvc rígido soldável, LLR, c/bucha de latão na bolsa central, d= 32 x 3/4"</t>
  </si>
  <si>
    <t xml:space="preserve">Revestimento cerâmico para piso ou parede, 45 x 45 cm, linha fuoco bianco (porcelanato), Eliane ou similar, aplicado com argamassa industrializada aciii, rejuntado, exclusive regularização de base ou emboço</t>
  </si>
  <si>
    <t xml:space="preserve">Demolição de madeiramento em coberturas com telhas de fibro-cimento 4 a 8 mm</t>
  </si>
  <si>
    <t xml:space="preserve">Remoção e reassentamento de telha ondulada de fibro-cimento 4, 6, ou 8mm</t>
  </si>
  <si>
    <t xml:space="preserve">Demolição e reaasentamento de madeiramento em coberturas com telhas de fibro-cimento 4 a 8 mm</t>
  </si>
  <si>
    <t xml:space="preserve">Limpeza c/ remoção de crosta de estátuas de metal, alt. aprox.  h=1,70m</t>
  </si>
  <si>
    <t xml:space="preserve">Refixação de encosto de madeira dos bancos da orla</t>
  </si>
  <si>
    <t xml:space="preserve">Telhamento com telha em alumínio, simples, ondulada, pré-pintada e = 0,6 mm - Re. 02</t>
  </si>
  <si>
    <t xml:space="preserve">Reposição de assento de madeira em balanço de parque, (42 x 30 x 2,5)cm, inclusive pintura</t>
  </si>
  <si>
    <t xml:space="preserve">Carga mecânica de material de 1ª categoria</t>
  </si>
  <si>
    <t xml:space="preserve">Trilho em barra de ferro 3/4"</t>
  </si>
  <si>
    <t xml:space="preserve">Remoção e Reinstalação de luminárias 1x32W, 2x32W, 3x32W ou 4x32W</t>
  </si>
  <si>
    <t xml:space="preserve">Remoção e Remontagem de Difusor de Dutos de Ar-Condicionado</t>
  </si>
  <si>
    <t xml:space="preserve">Luva pvc rigido soldavel e c/bucha de latão, d= 20 x 1/2"</t>
  </si>
  <si>
    <t xml:space="preserve">Luva pvc rigido soldavel e c/bucha de latão, d= 25 x 3/4"</t>
  </si>
  <si>
    <t xml:space="preserve">Luva pvc rigido soldavel e c/bucha de latão, d= 32 x 1"</t>
  </si>
  <si>
    <t xml:space="preserve">Luva de redução pvc rigido soldavel e c/bucha de latão, d= 25 x 1/2"</t>
  </si>
  <si>
    <t xml:space="preserve">Tê de inspeção em pvc rígido soldável, para esgoto primário, diâm = 100 x 75mm</t>
  </si>
  <si>
    <t xml:space="preserve">Argamassa cimento e areia traço t-8 (1:8) - 1 saco cimento 50 kg / 8 padiolas de areia dim 0.35 x 0.45 x 0.13 m - Confecção mecânica e transporte</t>
  </si>
  <si>
    <t xml:space="preserve">Preparo e execução de solo-cimento traço 1:12 (cimento/arenoso), com compactação e espalhamento, para suporte de fundações, inclusive cimento exclusive arenoso</t>
  </si>
  <si>
    <t xml:space="preserve">Revestimento de proteção de estruturas em tábua de pinho</t>
  </si>
  <si>
    <t xml:space="preserve">Torneira de bóia p/caixa d'agua em pvc d = 3/4"</t>
  </si>
  <si>
    <t xml:space="preserve">Impermeabilização semi-flexível com Sika Top 107 bi-componente, cor cinza, 03 demãos cruzadas aplicado à trincha para aplicação em paredes enterradas, subsolos, caixas d'agua, áreas frias e em contato com esgoto</t>
  </si>
  <si>
    <t xml:space="preserve">Demolição de madeiramento de telhado de fibro-cimento 4mm e reassentamento para telha de fibro-cimento 8mm</t>
  </si>
  <si>
    <t xml:space="preserve">Hidrojateamento em estrutura de aço carbono com água e areia</t>
  </si>
  <si>
    <t xml:space="preserve">Limpeza mecanizada do terreno c/ trator esteira (vegetação rasteira) sem carga e transporte</t>
  </si>
  <si>
    <t xml:space="preserve">Assentamento de cerâmica</t>
  </si>
  <si>
    <t xml:space="preserve">Assentamento de peitoril</t>
  </si>
  <si>
    <t xml:space="preserve">Assentamento de soleira</t>
  </si>
  <si>
    <t xml:space="preserve">Fornecimento e Instalação de Carpete Berber Point 650 da Beaulieu e=6mm</t>
  </si>
  <si>
    <t xml:space="preserve">Grade e montantes de ferro h=2,10m, inclusive portão, mureta h=40cm pintada com tinta hidracor, altura total=2,50m, exclusive pintura da grade - (padrão CEHOP) - Rev 05_12/2021</t>
  </si>
  <si>
    <t xml:space="preserve">Rodameio em granito preto, larg=9 cm, esp=2 cm, para acabamentos</t>
  </si>
  <si>
    <t xml:space="preserve">Filete em granito preto, L=3 cm e esp= 2 cm</t>
  </si>
  <si>
    <t xml:space="preserve">Papeleira em aço inox, Docol, linha Square ou similar</t>
  </si>
  <si>
    <t xml:space="preserve">Cabide em aço inox, Docol, linha Square ou similar</t>
  </si>
  <si>
    <t xml:space="preserve">Porta toalha em aço inox, Docol, linha Square ou similar</t>
  </si>
  <si>
    <t xml:space="preserve">Saboneteira em aço inox, Docol, linha Square ou similar</t>
  </si>
  <si>
    <t xml:space="preserve">Enceramento de piso de alta resistência (existente)</t>
  </si>
  <si>
    <t xml:space="preserve">Cabo de cobre PP Cordplast 2 x 2,5 mm2, 450/750v - fornecimento</t>
  </si>
  <si>
    <t xml:space="preserve">Porta em pvc, sanfonada, 0.70 x 2.10 m, cor branca, instalada</t>
  </si>
  <si>
    <t xml:space="preserve">Dobradiça de aço galvanizado tipo vai-vem 3", ref.255, Pagé ou similar</t>
  </si>
  <si>
    <t xml:space="preserve">Caixa de passagem em alvenaria de tijolos maciços esp. = 0,12m,  dim. int. =  0.60 x 0.60 x 0.40m</t>
  </si>
  <si>
    <t xml:space="preserve">Caixa de passagem em alvenaria de tijolos maciços esp. = 0,17m,  dim. int. =  1.00 x 0,50 x 0,80m</t>
  </si>
  <si>
    <t xml:space="preserve">Destocamento de árvores de porte médio e raízes profundas, sem auxílio mecânico</t>
  </si>
  <si>
    <t xml:space="preserve">Remoção de pintura com aplicação de 01 demão de removedor pastoso</t>
  </si>
  <si>
    <t xml:space="preserve">Chumbamento de quadros de ferro para alambrado</t>
  </si>
  <si>
    <t xml:space="preserve">Instalação de tela, exclusive a tela</t>
  </si>
  <si>
    <t xml:space="preserve">Fornecimento e implantação de estaca pré-moldada de concreto armado (mourão), para cerca, seção 10x10, reta ou com ponta oblíqua h(u) = 2,50m, inclusive bloco de fundação</t>
  </si>
  <si>
    <t xml:space="preserve">Telhamento com telha em aço galvalume, simples, autoportante, curva, IMAP-850, e = 1,55mm ou similar - Rev. 01</t>
  </si>
  <si>
    <t xml:space="preserve">Reassentamento de telha dupla de alumínio, ondulada, esp = 0,7 mm, pré pintada em duas faces, com preenchimento de lã de vidro 50mm</t>
  </si>
  <si>
    <t xml:space="preserve">Remoção de telha dupla de alumínio, ondulada, esp = 0,7 mm, pré pintada em duas faces, com preenchimento de lã de vidro 50mm</t>
  </si>
  <si>
    <t xml:space="preserve">Pintura de proteção sobre superfícies metálicas com aplicação de 01 demão de tinta epoximastic de alumínio modificado, bicomponente, SUMASTIC 228 AR, da Sherwin Williams - Sumaré ou similar - R2</t>
  </si>
  <si>
    <t xml:space="preserve">Pintura de acabamento com aplicação de 02 demãos de tinta epoximastic de alumínio modificado, bicomponente, SUMATANE HS BRILHANTE, da Sherwin Williams - Sumaré ou similar - R2</t>
  </si>
  <si>
    <t xml:space="preserve">Reassentamento de vidro temperado</t>
  </si>
  <si>
    <t xml:space="preserve">Restauro - Cobertura provisória sobre telhados existentes (Sobrecobertura), com telha fibrocimento 4mm, apoiada em peças 6x6cm, vigas em tábua e terças 6x6cm, utilização = 2 vezes</t>
  </si>
  <si>
    <t xml:space="preserve">Forro de pvc,  em placas 1,25 x 0,625, cor branca ou palha, marca Medabil ou similar, inclusive estrutura de fixação (perfís), instalado</t>
  </si>
  <si>
    <t xml:space="preserve">Caixa d'agua de polietileno - instalada, exceto base de apoio, cap. 310 litros</t>
  </si>
  <si>
    <t xml:space="preserve">Caixa d'agua de polietileno - instalada, exceto base de apoio, cap. 500 litros</t>
  </si>
  <si>
    <t xml:space="preserve">Caixa d'agua de polietileno - instalada, exceto base de apoio, cap. 1000 litros</t>
  </si>
  <si>
    <t xml:space="preserve">Cantoneira em alumínio anodizado natural, antiderrapante, 2" x  2", para arremates</t>
  </si>
  <si>
    <t xml:space="preserve">Piso em painel wall 2,50 x 1,20 x 40mm - Rev 01_01/2022</t>
  </si>
  <si>
    <t xml:space="preserve">Remoção de pintura com aplicação de 02 demãos de removedor pastoso</t>
  </si>
  <si>
    <t xml:space="preserve">Pintura de proteção sobre superfícies metálicas com aplicação de 02 demãos de tinta epoximastic de alumínio modificado, bicomponente, SUMASTIC 228 AR, da Sherwin Williams - Sumaré ou similar - R1</t>
  </si>
  <si>
    <t xml:space="preserve">Revestimento metálico em alumínio composto (Alucobond), e=0,3mm, pintura Kaynar 500 composta por seis camadas,  inclusive estrutura metálica auxiliar em perfil de viga "U" de 2" - fornecimento e montagem</t>
  </si>
  <si>
    <t xml:space="preserve">Remoção, Inspeção, Limpeza e Reassentamento de Cobertura Dupla, em Arcos Metálicos, composta por dois níveis de telhas de alumínio, perfís longitudinais de suporte, e uma camada de manta de lâ de vidro</t>
  </si>
  <si>
    <t xml:space="preserve">Valvula de descarga alta segurança (antivandalismo), d=1 1/2", c/pino acionador passante p/parede esp=200-300mm, Docol ou similar - Rev 01</t>
  </si>
  <si>
    <t xml:space="preserve">Torneira p/lavatorio alta segurança (antivandalismo), passante p/parede esp:200-300mm, Docol ou similar - Rev 01</t>
  </si>
  <si>
    <t xml:space="preserve">Chuveiro alta segurança (antivandalismo), passante p/parede esp=200-300mm, Docol ou similar - Rev 01</t>
  </si>
  <si>
    <t xml:space="preserve">Transporte comercial com caminhão basculante de 10m³, em rodovia não pavimentada (densidade=1,5t/m³)</t>
  </si>
  <si>
    <t xml:space="preserve">tkm</t>
  </si>
  <si>
    <t xml:space="preserve">Demolição de laje pre-fabricada comum ou em treliça, inclusive capeamento</t>
  </si>
  <si>
    <t xml:space="preserve">Transporte local com caminhão basculante de 10m³, em rodovia não pavimentada (conservação) densidade=1,5t/m³</t>
  </si>
  <si>
    <t xml:space="preserve">Transporte local com caminhão basculante de 10m³, em rodovia não pavimentada (construção) densidade=1,5t/m³</t>
  </si>
  <si>
    <t xml:space="preserve">Pintura de acabamento com aplicação de 01 demão de tinta epoximastic de alumínio modificado, bicomponente, SUMATANE HS BRILHANTE, da Sherwin Williams - Sumaré ou similar - R1</t>
  </si>
  <si>
    <t xml:space="preserve">Transporte local com caminhão basculante de 10m³, em rodovia pavimentada (construção) densidade=1,5t/m³</t>
  </si>
  <si>
    <t xml:space="preserve">Transporte local com caminhão basculante de 10m³, em rodovia pavimentada (conservação) densidade=1,5t/m³</t>
  </si>
  <si>
    <t xml:space="preserve">Transporte comercial com caminhão basculante de 10m³, em rodovia pavimentada (densidade=1,5t/m³)</t>
  </si>
  <si>
    <t xml:space="preserve">Calha Pluvial de beiral, Ø 125mm, PVC, semicircular, linha Aquapluv, Tigre ou similar, exclusive condutores</t>
  </si>
  <si>
    <t xml:space="preserve">Porta em pvc, sanfonada, instalada</t>
  </si>
  <si>
    <t xml:space="preserve">Luminária hermética de embutir com refletor e aletas parabólicas em aluminio anodizado, difusor em vidro temperado transparente (lumicenter, ref.CHT08-E ou similar) - Rev. 01</t>
  </si>
  <si>
    <t xml:space="preserve">Tubulação em cobre Ø 28mm para interligação de Split System ao condesador / evaporador, inclusive isolamento térmico, alimentação elétrica, conexões e fixações para aparelhos até 48.000 btu</t>
  </si>
  <si>
    <t xml:space="preserve">Rufo para telha de fibrocimento ondulada</t>
  </si>
  <si>
    <t xml:space="preserve">Madeiramento em massaranduba/madeira de lei, tesoura com vão de 15 m - Rev. 03</t>
  </si>
  <si>
    <t xml:space="preserve">Porta em madeira, tipo ficha/calha, 80 x 210 cm, inclusive caixilho e ferragens</t>
  </si>
  <si>
    <t xml:space="preserve">Porta em madeira mista, almofadada, 70 x 210 cm, inclusive batente e ferragens</t>
  </si>
  <si>
    <t xml:space="preserve">Porta em madeira mista, almofadada, 60 x 210 cm, inclusive batente e ferragens</t>
  </si>
  <si>
    <t xml:space="preserve">Barracão para Obras de Médio Porte Reaproveitamento 2 vezes</t>
  </si>
  <si>
    <t xml:space="preserve">SINAPI</t>
  </si>
  <si>
    <t xml:space="preserve">Rolo compactador vibratório pé de carneiro para solos, potência 80 hp, peso operacional sem/com lastro 7,4 / 8,8 t, largura de trabalho 1,68 m - manutenção. af_02/2016</t>
  </si>
  <si>
    <t xml:space="preserve">Fornecimento e montagem de curva 90º ferro galvanizado macho/fêmea DN 3"</t>
  </si>
  <si>
    <t xml:space="preserve">Fornecimento e Montagem de bucha de redução ferro galvanizado DN 3x1.1/2"</t>
  </si>
  <si>
    <t xml:space="preserve">Fornecimento e Assentamento de Bucha de Redução em Ferro Galvanizado DN 1.1/2" x 1"</t>
  </si>
  <si>
    <t xml:space="preserve">Registro gaveta bruto, d = 50 mm (2") - ref.1502-B, Pn16, Deca ou similar - fornecimento</t>
  </si>
  <si>
    <t xml:space="preserve">União de Assento Cônico em Bronze DN 2"</t>
  </si>
  <si>
    <t xml:space="preserve">União de Assento Cônico em Bronze DN 3"</t>
  </si>
  <si>
    <t xml:space="preserve">Registro tipo esfera em PVC c/borboleta, d = 3/4" (fornecimento)</t>
  </si>
  <si>
    <t xml:space="preserve">Regularização Manual</t>
  </si>
  <si>
    <t xml:space="preserve">Sondagem de Redes e Peças Localizadas (cavas) em Ruas com Pavimentação Asfáltica</t>
  </si>
  <si>
    <t xml:space="preserve">Sondagem de Redes e Peças Localizadas (cavas) em Ruas com Pavimentação em Paralelepípedos</t>
  </si>
  <si>
    <t xml:space="preserve">Sondagem de Redes e Peças Localizadas (cavas) em Ruas sem Pavimentação</t>
  </si>
  <si>
    <t xml:space="preserve">Sondagem de Redes e Peças Localizadas (cavas) em Ruas com Pavimentação Asfáltica sobre Paralelepípedos</t>
  </si>
  <si>
    <t xml:space="preserve">Locação e Nivelamento de Redes de Água e Adutoras</t>
  </si>
  <si>
    <t xml:space="preserve">Desmontagem de tubos em fº fº,  junta com flanges , diam. =     50 mm</t>
  </si>
  <si>
    <t xml:space="preserve">Desmontagem de tubos em fº fº,  junta com flanges , diam. =     80 mm</t>
  </si>
  <si>
    <t xml:space="preserve">Desmontagem de tubos em fº fº,  junta com flanges , diam. =   100 mm</t>
  </si>
  <si>
    <t xml:space="preserve">Desmontagem de tubos em fº fº,  junta com flanges , diam. =   200 mm</t>
  </si>
  <si>
    <t xml:space="preserve">Desmontagem de tubos em fº fº,  junta com flanges , diam. =   250 mm</t>
  </si>
  <si>
    <t xml:space="preserve">Desmontagem de tubos em fº fº,  junta com flanges , diam. =   300 mm</t>
  </si>
  <si>
    <t xml:space="preserve">Desmontagem de tubos em fº fº,  junta com flanges , diam. =   350 mm</t>
  </si>
  <si>
    <t xml:space="preserve">Desmontagem de tubos em fº fº,  junta com flanges , diam. =   400 mm</t>
  </si>
  <si>
    <t xml:space="preserve">Desmontagem de tubos em fº fº,  junta com flanges , diam. =   450 mm</t>
  </si>
  <si>
    <t xml:space="preserve">Desmontagem de tubos em fº fº,  junta com flanges , diam. =   500 mm</t>
  </si>
  <si>
    <t xml:space="preserve">Desmontagem de tubos em fº fº,  junta com flanges , diam. =   600 mm</t>
  </si>
  <si>
    <t xml:space="preserve">Desmontagem de tubos em fº fº,  junta com flanges , diam. =   700 mm</t>
  </si>
  <si>
    <t xml:space="preserve">Desmontagem de tubos em fº fº,  junta com flanges , diam. =   800 mm</t>
  </si>
  <si>
    <t xml:space="preserve">Desmontagem de tubos em fº fº,  junta com flanges , diam. =   900 mm</t>
  </si>
  <si>
    <t xml:space="preserve">Desmontagem de tubos em fº fº,  junta com flanges , diam. = 1000 mm</t>
  </si>
  <si>
    <t xml:space="preserve">Desmontagem de tubos em fº fº,  junta com flanges , diam. = 1200 mm</t>
  </si>
  <si>
    <t xml:space="preserve">Desmontagem de tubos em fº fº,  junta com flanges , diam. =   150 mm</t>
  </si>
  <si>
    <t xml:space="preserve">Remoção de adutora / rede em fº fº,  junta elástica , diam. =    50 mm</t>
  </si>
  <si>
    <t xml:space="preserve">Remoção de adutora / rede em fº fº,  junta elástica , diam. =   100 mm</t>
  </si>
  <si>
    <t xml:space="preserve">Remoção de adutora / rede em fº fº,  junta elástica , diam. =   150 mm</t>
  </si>
  <si>
    <t xml:space="preserve">Remoção de adutora / rede em fº fº,  junta elástica , diam. =   200 mm</t>
  </si>
  <si>
    <t xml:space="preserve">Remoção de adutora / rede em fº fº,  junta elástica , diam. =   250 mm</t>
  </si>
  <si>
    <t xml:space="preserve">Remoção de adutora / rede em fº fº,  junta elástica , diam. =   300 mm</t>
  </si>
  <si>
    <t xml:space="preserve">Remoção de adutora / rede em fº fº,  junta elástica , diam. =   350 mm</t>
  </si>
  <si>
    <t xml:space="preserve">Remoção de adutora / rede em fº fº,  junta elástica , diam. =   400 mm</t>
  </si>
  <si>
    <t xml:space="preserve">Remoção de adutora / rede em fº fº,  junta elástica , diam. =   450 mm</t>
  </si>
  <si>
    <t xml:space="preserve">Remoção de adutora / rede em fº fº,  junta elástica , diam. =   500 mm</t>
  </si>
  <si>
    <t xml:space="preserve">Remoção de adutora / rede em fº fº,  junta elástica , diam. =   600 mm</t>
  </si>
  <si>
    <t xml:space="preserve">Remoção de adutora / rede em fº fº,  junta elástica , diam. =   700 mm</t>
  </si>
  <si>
    <t xml:space="preserve">Remoção de adutora / rede em fº fº,  junta elástica , diam. =   75 / 80mm</t>
  </si>
  <si>
    <t xml:space="preserve">Remoção de adutora / rede em fº fº,  junta elástica , diam. =   800 mm</t>
  </si>
  <si>
    <t xml:space="preserve">Remoção de adutora / rede em fº fº,  junta elástica , diam. =   900 mm</t>
  </si>
  <si>
    <t xml:space="preserve">Remoção de adutora / rede em fº fº,  junta elástica , diam. = 1000 mm</t>
  </si>
  <si>
    <t xml:space="preserve">Remoção de adutora / rede em fº fº,  junta elástica , diam. = 1200 mm</t>
  </si>
  <si>
    <t xml:space="preserve">Remoção de adutora / rede em pvc defºfº diam. =  100 mm</t>
  </si>
  <si>
    <t xml:space="preserve">Remoção de adutora / rede em pvc defºfº diam. =  150 mm</t>
  </si>
  <si>
    <t xml:space="preserve">Remoção de adutora / rede em pvc defºfº diam. =  200 mm</t>
  </si>
  <si>
    <t xml:space="preserve">Remoção de adutora / rede em pvc defºfº diam. =  250 mm</t>
  </si>
  <si>
    <t xml:space="preserve">Remoção de adutora / rede em pvc defºfº diam. =  300 mm</t>
  </si>
  <si>
    <t xml:space="preserve">Remoção de adutora / rede em pvc diam. =   50 mm</t>
  </si>
  <si>
    <t xml:space="preserve">Remoção de adutora / rede em pvc diam. =   75 mm</t>
  </si>
  <si>
    <t xml:space="preserve">Remoção de adutora / rede em pvc diam. =  100 mm</t>
  </si>
  <si>
    <t xml:space="preserve">Sinalização com Cavalete Plástico Desmontável</t>
  </si>
  <si>
    <t xml:space="preserve">Passadiço de madeira</t>
  </si>
  <si>
    <t xml:space="preserve">Passadiço metálico</t>
  </si>
  <si>
    <t xml:space="preserve">Tapume para proteção de valas em compensado resinado 10mm, inclusive pintura (1 uso)</t>
  </si>
  <si>
    <t xml:space="preserve">Sinalização noturna com tela tapume pvc, balde plástico fiação e lâmpada, reutilização 7 vezes</t>
  </si>
  <si>
    <t xml:space="preserve">Sinalização de Valas com Placas Indicativas</t>
  </si>
  <si>
    <t xml:space="preserve">Sinalização Diurna com Tela tapume em pvc - 10 usos</t>
  </si>
  <si>
    <t xml:space="preserve">Fornecimento de tubo de pvc junta elástica integrada, ponta e bolsa classe 12 diam. =  50mm - Rev 01</t>
  </si>
  <si>
    <t xml:space="preserve">Fornecimento de tubo de pvc junta elástica integrada, ponta e bolsa classe 12 diam. =  75mm</t>
  </si>
  <si>
    <t xml:space="preserve">Fornecimento de tubo de pvc junta elástica integrada, ponta e bolsa classe 12 diam. = 100mm</t>
  </si>
  <si>
    <t xml:space="preserve">Fornecimento de tubo de pvc junta elástica integrada, ponta e bolsa classe 15 diam. =  50mm</t>
  </si>
  <si>
    <t xml:space="preserve">Fornecimento de tubo de pvc junta elástica integrada, ponta e bolsa classe 15 diam. =  75mm</t>
  </si>
  <si>
    <t xml:space="preserve">Fornecimento de tubo de pvc junta elástica integrada, ponta e bolsa classe 15 diam. = 100mm</t>
  </si>
  <si>
    <t xml:space="preserve">Fornecimento de tubo de pvc junta elástica integrada, ponta e bolsa classe 20 diam. =  50mm</t>
  </si>
  <si>
    <t xml:space="preserve">Fornecimento de tubo de pvc junta elástica integrada, ponta e bolsa classe 20 diam. =  75mm</t>
  </si>
  <si>
    <t xml:space="preserve">Fornecimento de tubo de pvc junta elástica integrada, ponta e bolsa classe 20 diam. = 100mm</t>
  </si>
  <si>
    <t xml:space="preserve">Fornecimento de adaptador de pvc junta elástica a bolsa de ferro fundido junta elastica, diam. =   50mm</t>
  </si>
  <si>
    <t xml:space="preserve">Fornecimento de adaptador de pvc junta elástica a luva de fibrocimento, diam. =   50mm</t>
  </si>
  <si>
    <t xml:space="preserve">Fornecimento de adaptador de pvc junta elástica a luva de fibrocimento, diam. =   75mm</t>
  </si>
  <si>
    <t xml:space="preserve">Fornecimento de adaptador de pvc junta elástica a luva de fibrocimento, diam. =  100mm</t>
  </si>
  <si>
    <t xml:space="preserve">Fornecimento de adaptador de pvc junta elástica, bolsa e rosca, diam. =   50mm</t>
  </si>
  <si>
    <t xml:space="preserve">Fornecimento de adaptador de pvc junta elástica, bolsa e rosca, diam. =   75mm</t>
  </si>
  <si>
    <t xml:space="preserve">Fornecimento de adaptador de pvc junta elástica, bolsa e rosca, diam. =  100mm</t>
  </si>
  <si>
    <t xml:space="preserve">Fornecimento de cap de pvc junta elástica, diam. =   50mm</t>
  </si>
  <si>
    <t xml:space="preserve">Fornecimento de cap de pvc junta elástica, diam. =   75mm</t>
  </si>
  <si>
    <t xml:space="preserve">Fornecimento de cap de pvc junta elástica, diam. =  100mm</t>
  </si>
  <si>
    <t xml:space="preserve">Fornecimento de cruzeta de pvc junta elástica, com bolsas, diam. =   50mm - Rev 01</t>
  </si>
  <si>
    <t xml:space="preserve">Fornecimento de cruzeta de pvc junta elástica, com bolsas, diam. =   75mm - Rev 01</t>
  </si>
  <si>
    <t xml:space="preserve">Fornecimento de cruzeta de pvc junta elástica, com bolsas, diam. =  100mm - Rev 01</t>
  </si>
  <si>
    <t xml:space="preserve">Fornecimento de curva 22º 30` de pvc junta elástica, ponta / bolsa, diam. =   50mm</t>
  </si>
  <si>
    <t xml:space="preserve">Fornecimento de curva 22º 30` de pvc junta elástica, ponta / bolsa, diam. =   75mm</t>
  </si>
  <si>
    <t xml:space="preserve">Fornecimento de curva 22º 30` de pvc junta elástica, ponta / bolsa, diam. =  100mm</t>
  </si>
  <si>
    <t xml:space="preserve">Fornecimento de curva 45º de pvc junta elástica, ponta / bolsa, diam. =   50mm</t>
  </si>
  <si>
    <t xml:space="preserve">Fornecimento de curva 45º de pvc junta elástica, ponta / bolsa, diam. =   75mm</t>
  </si>
  <si>
    <t xml:space="preserve">Fornecimento de curva 45º de pvc junta elástica, ponta / bolsa, diam. =  100mm</t>
  </si>
  <si>
    <t xml:space="preserve">Fornecimento de curva 90º de pvc junta elástica, ponta / bolsa, diam. =   50mm</t>
  </si>
  <si>
    <t xml:space="preserve">Fornecimento de curva 90º de pvc junta elástica, ponta / bolsa, diam. =   75mm</t>
  </si>
  <si>
    <t xml:space="preserve">Fornecimento de curva 90º de pvc junta elástica, ponta / bolsa, diam. =  100mm</t>
  </si>
  <si>
    <t xml:space="preserve">Fornecimento de extremidade de pvc junta elástica, bolsa e flange, diam. =   75mm</t>
  </si>
  <si>
    <t xml:space="preserve">Fornecimento de extremidade de pvc junta elástica, bolsa e flange, diam. =  100mm</t>
  </si>
  <si>
    <t xml:space="preserve">Fornecimento de extremidade de pvc junta elástica, ponta e flange, diam. =   75mm</t>
  </si>
  <si>
    <t xml:space="preserve">Fornecimento de extremidade de pvc junta elástica, ponta e flange, diam. =  100mm</t>
  </si>
  <si>
    <t xml:space="preserve">Fornecimento de luva de correr de pvc junta elástica, diam. =   50mm</t>
  </si>
  <si>
    <t xml:space="preserve">Fornecimento de luva de correr de pvc junta elástica, diam. =   75mm</t>
  </si>
  <si>
    <t xml:space="preserve">Fornecimento de luva de correr de pvc junta elástica, diam. =  100mm</t>
  </si>
  <si>
    <t xml:space="preserve">Fornecimento de luva simples de pvc junta elástica, diam. =   50mm</t>
  </si>
  <si>
    <t xml:space="preserve">Fornecimento de luva simples de pvc junta elástica, diam. =   75mm</t>
  </si>
  <si>
    <t xml:space="preserve">Fornecimento de luva simples de pvc junta elástica, diam. =  100mm</t>
  </si>
  <si>
    <t xml:space="preserve">Fornecimento de redução de pvc  junta elástica, ponta / bolsa, diam. =   75 x   50mm</t>
  </si>
  <si>
    <t xml:space="preserve">Fornecimento de redução de pvc  junta elástica, ponta / bolsa, diam. =  100 x   50mm</t>
  </si>
  <si>
    <t xml:space="preserve">Fornecimento de redução de pvc junta elástica, com bolsas, diam. =   75 x   50mm</t>
  </si>
  <si>
    <t xml:space="preserve">Fornecimento de redução de pvc junta elástica, ponta / bolsa, diam. =  100 x   75mm</t>
  </si>
  <si>
    <t xml:space="preserve">Fornecimento de tê 90º de pvc, junta elástica, com bolsas, diam. =   50mm</t>
  </si>
  <si>
    <t xml:space="preserve">Fornecimento de tê 90º de pvc, junta elástica, com bolsas, diam. =   75mm</t>
  </si>
  <si>
    <t xml:space="preserve">Fornecimento de tê 90º de pvc, junta elástica, com bolsas, diam. =  100mm</t>
  </si>
  <si>
    <t xml:space="preserve">Fornecimento de tê de redução 90º de pvc  junta elástica, com bolsas, diam. =   75 x   50mm</t>
  </si>
  <si>
    <t xml:space="preserve">Fornecimento de tê de redução 90º de pvc, junta elástica, com bolsas, diam. =  100 x   50mm</t>
  </si>
  <si>
    <t xml:space="preserve">Fornecimento de tê de redução 90º de pvc, junta elástica, com bolsas, diam. =  100 x   75mm</t>
  </si>
  <si>
    <t xml:space="preserve">Montagem de conexões de ferro fundido, com flanges, diam.=     50 mm</t>
  </si>
  <si>
    <t xml:space="preserve">Montagem de conexões de ferro fundido, com flanges, diam.=     80 mm</t>
  </si>
  <si>
    <t xml:space="preserve">Montagem de conexões de ferro fundido, com flanges, diam.=   100 mm</t>
  </si>
  <si>
    <t xml:space="preserve">Montagem de conexões de ferro fundido, com flanges, diam.=   150 mm</t>
  </si>
  <si>
    <t xml:space="preserve">Montagem de conexões de ferro fundido, com flanges, diam.=   200 mm</t>
  </si>
  <si>
    <t xml:space="preserve">Montagem de conexões de ferro fundido, com flanges, diam.=   250 mm</t>
  </si>
  <si>
    <t xml:space="preserve">Montagem de conexões de ferro fundido, com flanges, diam.=   300 mm</t>
  </si>
  <si>
    <t xml:space="preserve">Montagem de conexões de ferro fundido, com flanges, diam.=   350 mm</t>
  </si>
  <si>
    <t xml:space="preserve">Montagem de conexões de ferro fundido, com flanges, diam.=   400 mm</t>
  </si>
  <si>
    <t xml:space="preserve">Montagem de conexões de ferro fundido, com flanges, diam.=   450 mm</t>
  </si>
  <si>
    <t xml:space="preserve">Montagem de conexões de ferro fundido, com flanges, diam.=   500 mm</t>
  </si>
  <si>
    <t xml:space="preserve">Montagem de conexões de ferro fundido, com flanges, diam.=   600 mm</t>
  </si>
  <si>
    <t xml:space="preserve">Montagem de conexões de ferro fundido, com flanges, diam.=   700 mm</t>
  </si>
  <si>
    <t xml:space="preserve">Montagem de conexões de ferro fundido, com flanges, diam.=   800 mm</t>
  </si>
  <si>
    <t xml:space="preserve">Montagem de conexões de ferro fundido, com flanges, diam.=   900 mm</t>
  </si>
  <si>
    <t xml:space="preserve">Assentamento de conexões de pvc, junta elástica, ponta e bolsa, diam.=   50 mm</t>
  </si>
  <si>
    <t xml:space="preserve">Assentamento de conexões de pvc, junta elástica, ponta e bolsa, diam.=   75 mm</t>
  </si>
  <si>
    <t xml:space="preserve">Assentamento de conexões de pvc, junta elástica, ponta e bolsa, diam.= 100 mm</t>
  </si>
  <si>
    <t xml:space="preserve">Assentamento de tubos em ferro fundido, junta mecânica, diam.=   200 mm</t>
  </si>
  <si>
    <t xml:space="preserve">Assentamento de tubos em ferro fundido, junta mecânica, diam.=   250 mm</t>
  </si>
  <si>
    <t xml:space="preserve">Assentamento de tubos em ferro fundido, junta mecânica, diam.=   300 mm</t>
  </si>
  <si>
    <t xml:space="preserve">Assentamento de tubos em ferro fundido, junta mecânica, diam.=   350 mm</t>
  </si>
  <si>
    <t xml:space="preserve">Assentamento de tubos em ferro fundido, junta mecânica, diam.=   400 mm</t>
  </si>
  <si>
    <t xml:space="preserve">Assentamento de tubos em ferro fundido, junta mecânica, diam.=   450 mm</t>
  </si>
  <si>
    <t xml:space="preserve">Montagem de conexões de ferro fundido, com flanges, diam.= 1000 mm</t>
  </si>
  <si>
    <t xml:space="preserve">Montagem de conexões de ferro fundido, com flanges, diam.= 1200 mm</t>
  </si>
  <si>
    <t xml:space="preserve">Assentamento de conexões em ferro fundido, junta mecânica, diam.=     80 mm</t>
  </si>
  <si>
    <t xml:space="preserve">Assentamento de conexões em ferro fundido, junta mecânica, diam.=   100 mm</t>
  </si>
  <si>
    <t xml:space="preserve">Assentamento de conexões em ferro fundido, junta mecânica, diam.=   150 mm</t>
  </si>
  <si>
    <t xml:space="preserve">Assentamento de conexões em ferro fundido, junta mecânica, diam.=   200 mm</t>
  </si>
  <si>
    <t xml:space="preserve">Assentamento de conexões em ferro fundido, junta mecânica, diam.=   250 mm</t>
  </si>
  <si>
    <t xml:space="preserve">Assentamento de conexões em ferro fundido, junta mecânica, diam.=   300 mm</t>
  </si>
  <si>
    <t xml:space="preserve">Assentamento de conexões em ferro fundido, junta mecânica, diam.=   350 mm</t>
  </si>
  <si>
    <t xml:space="preserve">Assentamento de conexões em ferro fundido, junta mecânica, diam.=   400 mm</t>
  </si>
  <si>
    <t xml:space="preserve">Assentamento de conexões em ferro fundido, junta mecânica, diam.=   450 mm</t>
  </si>
  <si>
    <t xml:space="preserve">Assentamento de conexões em ferro fundido, junta mecânica, diam.=   500 mm</t>
  </si>
  <si>
    <t xml:space="preserve">Assentamento de conexões em ferro fundido, junta mecânica, diam.=   600 mm</t>
  </si>
  <si>
    <t xml:space="preserve">Assentamento de conexões em ferro fundido, junta mecânica, diam.=   700 mm</t>
  </si>
  <si>
    <t xml:space="preserve">Assentamento de conexões em ferro fundido, junta mecânica, diam.=   800 mm</t>
  </si>
  <si>
    <t xml:space="preserve">Assentamento de conexões em ferro fundido, junta mecânica, diam.=   900 mm</t>
  </si>
  <si>
    <t xml:space="preserve">Assentamento de conexões em ferro fundido, junta mecânica, diam.= 1000 mm</t>
  </si>
  <si>
    <t xml:space="preserve">Assentamento de conexões em ferro fundido, junta mecânica, diam.= 1200 mm</t>
  </si>
  <si>
    <t xml:space="preserve">Assentamento de conexões em ferro fundido, junta travada externa, diam.=   300 mm</t>
  </si>
  <si>
    <t xml:space="preserve">Assentamento de conexões em ferro fundido, junta travada externa, diam.=   350 mm</t>
  </si>
  <si>
    <t xml:space="preserve">Assentamento de conexões em ferro fundido, junta travada externa, diam.=   400 mm</t>
  </si>
  <si>
    <t xml:space="preserve">Assentamento de conexões em ferro fundido, junta travada externa, diam.=   450 mm</t>
  </si>
  <si>
    <t xml:space="preserve">Assentamento de conexões em ferro fundido, junta travada externa, diam.=   500 mm</t>
  </si>
  <si>
    <t xml:space="preserve">Assentamento de conexões em ferro fundido, junta travada externa, diam.=   600 mm</t>
  </si>
  <si>
    <t xml:space="preserve">Assentamento de conexões em ferro fundido, junta travada externa, diam.=   700 mm</t>
  </si>
  <si>
    <t xml:space="preserve">Assentamento de conexões em ferro fundido, junta travada externa, diam.=   800 mm</t>
  </si>
  <si>
    <t xml:space="preserve">Assentamento de conexões em ferro fundido, junta travada externa, diam.=   900 mm</t>
  </si>
  <si>
    <t xml:space="preserve">Assentamento de conexões em ferro fundido, junta travada externa, diam.= 1000 mm</t>
  </si>
  <si>
    <t xml:space="preserve">Assentamento de conexões em ferro fundido, junta travada externa, diam.= 1200 mm</t>
  </si>
  <si>
    <t xml:space="preserve">Assentamento de conexões em ferro fundido, junta travada interna, diam.=    80 mm</t>
  </si>
  <si>
    <t xml:space="preserve">Assentamento de conexões em ferro fundido, junta travada interna, diam.=  100 mm</t>
  </si>
  <si>
    <t xml:space="preserve">Assentamento de conexões em ferro fundido, junta travada interna, diam.=  150 mm</t>
  </si>
  <si>
    <t xml:space="preserve">Assentamento de conexões em ferro fundido, junta travada interna, diam.=  200 mm</t>
  </si>
  <si>
    <t xml:space="preserve">Assentamento de conexões em ferro fundido, junta travada interna, diam.=  250 mm</t>
  </si>
  <si>
    <t xml:space="preserve">Assentamento de conexões em ferro fundido, junta travada interna, diam.=  300 mm</t>
  </si>
  <si>
    <t xml:space="preserve">Assentamento de conexões de pvc defofo, junta elástica, diam.=  100 mm</t>
  </si>
  <si>
    <t xml:space="preserve">Assentamento de conexões de pvc defofo, junta elástica, diam.=  150 mm</t>
  </si>
  <si>
    <t xml:space="preserve">Assentamento de conexões de pvc defofo, junta elástica, diam.=  200 mm</t>
  </si>
  <si>
    <t xml:space="preserve">Assentamento de conexões de pvc defofo, junta elástica, diam.=  250 mm</t>
  </si>
  <si>
    <t xml:space="preserve">Assentamento de conexões de pvc defofo, junta elástica, diam.=  300mm</t>
  </si>
  <si>
    <t xml:space="preserve">Assentamento de conexões em ferro fundido, junta elástica, diam.=     50 mm</t>
  </si>
  <si>
    <t xml:space="preserve">Assentamento de conexões em ferro fundido, junta elástica, diam.=     80 mm</t>
  </si>
  <si>
    <t xml:space="preserve">Assentamento de conexões em ferro fundido, junta elástica, diam.=   100 mm</t>
  </si>
  <si>
    <t xml:space="preserve">Assentamento de conexões em ferro fundido, junta elástica, diam.=   150 mm</t>
  </si>
  <si>
    <t xml:space="preserve">Assentamento de conexões em ferro fundido, junta elástica, diam.=   200 mm</t>
  </si>
  <si>
    <t xml:space="preserve">Assentamento de conexões em ferro fundido, junta elástica, diam.=   250 mm</t>
  </si>
  <si>
    <t xml:space="preserve">Assentamento de conexões em ferro fundido, junta elástica, diam.=   300 mm</t>
  </si>
  <si>
    <t xml:space="preserve">Assentamento de conexões em ferro fundido, junta elástica, diam.=   350 mm</t>
  </si>
  <si>
    <t xml:space="preserve">Assentamento de conexões em ferro fundido, junta elástica, diam.=   400 mm</t>
  </si>
  <si>
    <t xml:space="preserve">Assentamento de conexões em ferro fundido, junta elástica, diam.=   450 mm</t>
  </si>
  <si>
    <t xml:space="preserve">Assentamento de conexões em ferro fundido, junta elástica, diam.=   500 mm</t>
  </si>
  <si>
    <t xml:space="preserve">Assentamento de conexões em ferro fundido, junta elástica, diam.=   600 mm</t>
  </si>
  <si>
    <t xml:space="preserve">Assentamento de conexões em ferro fundido, junta elástica, diam.=   700 mm</t>
  </si>
  <si>
    <t xml:space="preserve">Assentamento de conexões em ferro fundido, junta elástica, diam.=   800 mm</t>
  </si>
  <si>
    <t xml:space="preserve">Assentamento de conexões em ferro fundido, junta elástica, diam.=   900 mm</t>
  </si>
  <si>
    <t xml:space="preserve">Assentamento de conexões em ferro fundido, junta elástica, diam.= 1000 mm</t>
  </si>
  <si>
    <t xml:space="preserve">Assentamento de conexões em ferro fundido, junta elástica, diam.= 1200 mm</t>
  </si>
  <si>
    <t xml:space="preserve">Assentamento de tubo de pvc junta elástica, ponta e bolsa  diam. =   50 mm</t>
  </si>
  <si>
    <t xml:space="preserve">Assentamento de tubo de pvc junta elástica, ponta e bolsa  diam. =   75 mm</t>
  </si>
  <si>
    <t xml:space="preserve">Assentamento de tubo de pvc junta elástica, ponta e bolsa  diam. = 100 mm</t>
  </si>
  <si>
    <t xml:space="preserve">Assentamento de tubos de pvc defofo, junta elástica, pn 1mpa, diam.=  100 mm</t>
  </si>
  <si>
    <t xml:space="preserve">Assentamento de tubos de pvc defofo, junta elástica, pn 1mpa, diam.=  150 mm</t>
  </si>
  <si>
    <t xml:space="preserve">Assentamento de tubos de pvc defofo, junta elástica, pn 1mpa, diam.=  200 mm</t>
  </si>
  <si>
    <t xml:space="preserve">Assentamento de tubos de pvc defofo, junta elástica, pn 1mpa, diam.=  250 mm</t>
  </si>
  <si>
    <t xml:space="preserve">Assentamento de tubos de pvc defofo, junta elástica, pn 1mpa, diam.=  300 mm</t>
  </si>
  <si>
    <t xml:space="preserve">Montagem de tubos em ferro fundido com flanges, diam.=  80 mm, L=2,00m</t>
  </si>
  <si>
    <t xml:space="preserve">Montagem de tubos em ferro fundido com flanges, diam.=  80 mm, L=4,0m</t>
  </si>
  <si>
    <t xml:space="preserve">Montagem de tubos em ferro fundido com flanges, diam.=  80 mm, L=5,80m</t>
  </si>
  <si>
    <t xml:space="preserve">Montagem de tubos em ferro fundido com flanges, diam.= 100 mm, L=2,00m</t>
  </si>
  <si>
    <t xml:space="preserve">Montagem de tubos em ferro fundido com flanges, diam.= 100 mm, L=4,00m</t>
  </si>
  <si>
    <t xml:space="preserve">Montagem de tubos em ferro fundido com flanges, diam.= 100 mm, L=5,80m</t>
  </si>
  <si>
    <t xml:space="preserve">Montagem de tubos em ferro fundido com flanges, diam.= 150 mm, L=2,00m</t>
  </si>
  <si>
    <t xml:space="preserve">Montagem de tubos em ferro fundido com flanges, diam.= 150 mm, L=4,00m</t>
  </si>
  <si>
    <t xml:space="preserve">Montagem de tubos em ferro fundido com flanges, diam.= 150 mm, L=5,80m</t>
  </si>
  <si>
    <t xml:space="preserve">Montagem de tubos em ferro fundido com flanges, diam.= 200 mm, L=2,00m</t>
  </si>
  <si>
    <t xml:space="preserve">Montagem de tubos em ferro fundido com flanges, diam.= 200 mm, L=4,00m</t>
  </si>
  <si>
    <t xml:space="preserve">Montagem de tubos em ferro fundido com flanges, diam.= 200 mm, L=5,80m</t>
  </si>
  <si>
    <t xml:space="preserve">Montagem de tubos em ferro fundido com flanges, diam.= 250 mm, L=2,00m</t>
  </si>
  <si>
    <t xml:space="preserve">Montagem de tubos em ferro fundido com flanges, diam.= 250 mm, L=4,00m</t>
  </si>
  <si>
    <t xml:space="preserve">Montagem de tubos em ferro fundido com flanges, diam.= 250 mm, L=5,80m</t>
  </si>
  <si>
    <t xml:space="preserve">Montagem de tubos em ferro fundido com flanges, diam.= 300 mm, L=2,00m</t>
  </si>
  <si>
    <t xml:space="preserve">Assentamento de tubos em ferro fundido, junta elástica, ponta / bolsa, diam.=    80 mm</t>
  </si>
  <si>
    <t xml:space="preserve">Assentamento de tubos em ferro fundido, junta elástica, ponta / bolsa, diam.=   100 mm</t>
  </si>
  <si>
    <t xml:space="preserve">Assentamento de tubos em ferro fundido, junta elástica, ponta / bolsa, diam.=   150 mm</t>
  </si>
  <si>
    <t xml:space="preserve">Assentamento de tubos em ferro fundido, junta elástica, ponta / bolsa, diam.=   200 mm</t>
  </si>
  <si>
    <t xml:space="preserve">Assentamento de tubos em ferro fundido, junta elástica, ponta / bolsa, diam.=   250 mm</t>
  </si>
  <si>
    <t xml:space="preserve">Assentamento de tubos em ferro fundido, junta elástica, ponta / bolsa, diam.=   300 mm</t>
  </si>
  <si>
    <t xml:space="preserve">Assentamento de tubos em ferro fundido, junta elástica, ponta / bolsa, diam.=   350 mm</t>
  </si>
  <si>
    <t xml:space="preserve">Assentamento de tubos em ferro fundido, junta elástica, ponta / bolsa, diam.=   400 mm</t>
  </si>
  <si>
    <t xml:space="preserve">Assentamento de tubos em ferro fundido, junta elástica, ponta / bolsa, diam.=   450 mm</t>
  </si>
  <si>
    <t xml:space="preserve">Assentamento de tubos em ferro fundido, junta elástica, ponta / bolsa, diam.=   500 mm</t>
  </si>
  <si>
    <t xml:space="preserve">Assentamento de tubos em ferro fundido, junta elástica, ponta / bolsa, diam.=   600 mm</t>
  </si>
  <si>
    <t xml:space="preserve">Assentamento de tubos em ferro fundido, junta elástica, ponta / bolsa, diam.=   700 mm</t>
  </si>
  <si>
    <t xml:space="preserve">Assentamento de tubos em ferro fundido, junta elástica, ponta / bolsa, diam.=   800 mm</t>
  </si>
  <si>
    <t xml:space="preserve">Assentamento de tubos em ferro fundido, junta elástica, ponta / bolsa, diam.=   900 mm</t>
  </si>
  <si>
    <t xml:space="preserve">Assentamento de tubos em ferro fundido, junta elástica, ponta / bolsa, diam.= 1000 mm</t>
  </si>
  <si>
    <t xml:space="preserve">Assentamento de tubos em ferro fundido, junta elástica, ponta / bolsa, diam.= 1200 mm</t>
  </si>
  <si>
    <t xml:space="preserve">Assentamento de tubos em ferro fundido, junta mecânica, diam.=     80 mm</t>
  </si>
  <si>
    <t xml:space="preserve">Assentamento de tubos em ferro fundido, junta mecânica, diam.=   100 mm</t>
  </si>
  <si>
    <t xml:space="preserve">Assentamento de tubos em ferro fundido, junta mecânica, diam.=   150 mm</t>
  </si>
  <si>
    <t xml:space="preserve">Assentamento de tubos em ferro fundido, junta mecânica, diam.=   500 mm</t>
  </si>
  <si>
    <t xml:space="preserve">Assentamento de tubos em ferro fundido, junta mecânica, diam.=   600 mm</t>
  </si>
  <si>
    <t xml:space="preserve">Assentamento de tubos em ferro fundido, junta mecânica, diam.=   700 mm</t>
  </si>
  <si>
    <t xml:space="preserve">Assentamento de tubos em ferro fundido, junta mecânica, diam.=   800 mm</t>
  </si>
  <si>
    <t xml:space="preserve">Assentamento de tubos em ferro fundido, junta mecânica, diam.=   900 mm</t>
  </si>
  <si>
    <t xml:space="preserve">Assentamento de tubos em ferro fundido, junta mecânica, diam.= 1000 mm</t>
  </si>
  <si>
    <t xml:space="preserve">Assentamento de tubos em ferro fundido, junta mecânica, diam.= 1200 mm</t>
  </si>
  <si>
    <t xml:space="preserve">Assentamento de tubos em ferro fundido, junta travada externa, diam.=  300 mm</t>
  </si>
  <si>
    <t xml:space="preserve">Assentamento de tubos em ferro fundido, junta travada externa, diam.=  350 mm</t>
  </si>
  <si>
    <t xml:space="preserve">Assentamento de tubos em ferro fundido, junta travada externa, diam.=  400 mm</t>
  </si>
  <si>
    <t xml:space="preserve">Assentamento de tubos em ferro fundido, junta travada externa, diam.=  450 mm</t>
  </si>
  <si>
    <t xml:space="preserve">Assentamento de tubos em ferro fundido, junta travada externa, diam.=  500 mm</t>
  </si>
  <si>
    <t xml:space="preserve">Assentamento de tubos em ferro fundido, junta travada externa, diam.=  600 mm</t>
  </si>
  <si>
    <t xml:space="preserve">Assentamento de tubos em ferro fundido, junta travada externa, diam.=  700 mm</t>
  </si>
  <si>
    <t xml:space="preserve">Assentamento de tubos em ferro fundido, junta travada externa, diam.=  800 mm</t>
  </si>
  <si>
    <t xml:space="preserve">Assentamento de tubos em ferro fundido, junta travada externa, diam.=  900 mm</t>
  </si>
  <si>
    <t xml:space="preserve">Assentamento de tubos em ferro fundido, junta travada externa, diam.= 1000 mm</t>
  </si>
  <si>
    <t xml:space="preserve">Assentamento de tubos em ferro fundido, junta travada externa, diam.= 1200 mm</t>
  </si>
  <si>
    <t xml:space="preserve">Assentamento de tubos em ferro fundido, junta travada interna, diam.=    80 mm</t>
  </si>
  <si>
    <t xml:space="preserve">Assentamento de tubos em ferro fundido, junta travada interna, diam.=  100 mm</t>
  </si>
  <si>
    <t xml:space="preserve">Assentamento de tubos em ferro fundido, junta travada interna, diam.=  150 mm</t>
  </si>
  <si>
    <t xml:space="preserve">Assentamento de tubos em ferro fundido, junta travada interna, diam.=  200 mm</t>
  </si>
  <si>
    <t xml:space="preserve">Assentamento de tubos em ferro fundido, junta travada interna, diam.=  250 mm</t>
  </si>
  <si>
    <t xml:space="preserve">Assentamento de tubos em ferro fundido, junta travada interna, diam.=  300 mm</t>
  </si>
  <si>
    <t xml:space="preserve">Assentamento de tubos de pvc defofo, junta elástica integrada, pn 1mpa, diam.=  100 mm</t>
  </si>
  <si>
    <t xml:space="preserve">Assentamento de tubos de pvc defofo, junta elástica integrada, pn 1mpa, diam.=  150 mm</t>
  </si>
  <si>
    <t xml:space="preserve">Assentamento de tubos de pvc defofo, junta elástica integrada, pn 1mpa, diam.=  200 mm</t>
  </si>
  <si>
    <t xml:space="preserve">Assentamento de tubos de pvc defofo, junta elástica integrada, pn 1mpa, diam.=  250 mm</t>
  </si>
  <si>
    <t xml:space="preserve">Assentamento de tubos de pvc defofo, junta elástica integrada, pn 1mpa, diam.=  300 mm</t>
  </si>
  <si>
    <t xml:space="preserve">Assentamento de tubos de pvc defofo, junta elástica integrada, pn 1mpa, diam.=  400 mm</t>
  </si>
  <si>
    <t xml:space="preserve">Assentamento de tubos de pvc defofo, junta elástica integrada, pn 1mpa, diam.=  500 mm</t>
  </si>
  <si>
    <t xml:space="preserve">Montagem de tubos em ferro fundido com flanges, diam.= 300mm, L=4,00m</t>
  </si>
  <si>
    <t xml:space="preserve">Montagem de tubos em ferro fundido com flanges, diam.= 300mm, L=5,80m</t>
  </si>
  <si>
    <t xml:space="preserve">Montagem de tubos em ferro fundido com flanges, diam.= 350mm, L=2,00m</t>
  </si>
  <si>
    <t xml:space="preserve">Montagem de tubos em ferro fundido com flanges, diam.= 350mm, L=4,00m</t>
  </si>
  <si>
    <t xml:space="preserve">Montagem de tubos em ferro fundido com flanges, diam.= 350mm, L=5,80m</t>
  </si>
  <si>
    <t xml:space="preserve">Montagem de tubos em ferro fundido com flanges, diam.= 400mm, L=2,00m</t>
  </si>
  <si>
    <t xml:space="preserve">Montagem de tubos em ferro fundido com flanges, diam.= 400mm, L=4,00m</t>
  </si>
  <si>
    <t xml:space="preserve">Montagem de tubos em ferro fundido com flanges, diam.= 400mm, L=5,80m</t>
  </si>
  <si>
    <t xml:space="preserve">Montagem de tubos em ferro fundido com flanges, diam.= 450mm, L=2,00m</t>
  </si>
  <si>
    <t xml:space="preserve">Montagem de tubos em ferro fundido com flanges, diam.= 450mm, L=4,00m</t>
  </si>
  <si>
    <t xml:space="preserve">Montagem de tubos em ferro fundido com flanges, diam.= 450mm, L=5,80m</t>
  </si>
  <si>
    <t xml:space="preserve">Montagem de tubos em ferro fundido com flanges, diam.= 500mm, L=2,00m</t>
  </si>
  <si>
    <t xml:space="preserve">Montagem de tubos em ferro fundido com flanges, diam.= 500mm, L=4,00m</t>
  </si>
  <si>
    <t xml:space="preserve">Montagem de tubos em ferro fundido com flanges, diam.= 500mm, L=5,80m</t>
  </si>
  <si>
    <t xml:space="preserve">Montagem de tubos em ferro fundido com flanges, diam.= 600mm, L=2,00m</t>
  </si>
  <si>
    <t xml:space="preserve">Montagem de tubos em ferro fundido com flanges, diam.= 600mm, L=4,00m</t>
  </si>
  <si>
    <t xml:space="preserve">Montagem de tubos em ferro fundido com flanges, diam.= 600mm, L=5,80m</t>
  </si>
  <si>
    <t xml:space="preserve">Montagem de tubos em ferro fundido com flanges, diam.= 700mm, L=2,00m</t>
  </si>
  <si>
    <t xml:space="preserve">Montagem de tubos em ferro fundido com flanges, diam.= 700mm, L=4,00m</t>
  </si>
  <si>
    <t xml:space="preserve">Montagem de tubos em ferro fundido com flanges, diam.= 700mm, L=5,80m</t>
  </si>
  <si>
    <t xml:space="preserve">Montagem de tubos em ferro fundido com flanges, diam.= 800mm, L=2,00m</t>
  </si>
  <si>
    <t xml:space="preserve">Montagem de tubos em ferro fundido com flanges, diam.= 800mm, L=4,00m</t>
  </si>
  <si>
    <t xml:space="preserve">Montagem de tubos em ferro fundido com flanges, diam.= 800mm, L=5,80m</t>
  </si>
  <si>
    <t xml:space="preserve">Montagem de tubos em ferro fundido com flanges, diam.= 900mm, L=2,00m</t>
  </si>
  <si>
    <t xml:space="preserve">Montagem de tubos em ferro fundido com flanges, diam.= 900mm, L=4,00m</t>
  </si>
  <si>
    <t xml:space="preserve">Montagem de tubos em ferro fundido com flanges, diam.= 900mm, L=5,80m</t>
  </si>
  <si>
    <t xml:space="preserve">Montagem de tubos em ferro fundido com flanges, diam.=1000mm, L=2,00m</t>
  </si>
  <si>
    <t xml:space="preserve">Montagem de tubos em ferro fundido com flanges, diam.=1000mm, L=4,00m</t>
  </si>
  <si>
    <t xml:space="preserve">Montagem de tubos em ferro fundido com flanges, diam.=1000mm, L=5,80m</t>
  </si>
  <si>
    <t xml:space="preserve">Montagem de tubos em ferro fundido com flanges, diam.=1200mm, L=2,00m</t>
  </si>
  <si>
    <t xml:space="preserve">Montagem de tubos em ferro fundido com flanges, diam.=1200mm, L=4,00m</t>
  </si>
  <si>
    <t xml:space="preserve">Montagem de tubos em ferro fundido com flanges, diam.=1200mm, L=5,80m</t>
  </si>
  <si>
    <t xml:space="preserve">Fornecimento de tubo de pvc defofo, junta elástica integrada, pn 1mpa, diam. =  100mm</t>
  </si>
  <si>
    <t xml:space="preserve">Fornecimento de tubo de pvc defofo, junta elástica integrada, pn 1mpa, diam. =  150mm</t>
  </si>
  <si>
    <t xml:space="preserve">Fornecimento de tubo de pvc defofo, junta elástica integrada, pn 1mpa, diam. =  200mm</t>
  </si>
  <si>
    <t xml:space="preserve">Fornecimento de tubo de pvc defofo, junta elástica integrada, pn 1mpa, diam. =  250mm</t>
  </si>
  <si>
    <t xml:space="preserve">Fornecimento de tubo de pvc defofo, junta elástica integrada, pn 1mpa, diam. =  300mm</t>
  </si>
  <si>
    <t xml:space="preserve">Fornecimento de luva de correr de pvc defofo, junta elástica integrada, pn 1mpa, diam. =  100mm</t>
  </si>
  <si>
    <t xml:space="preserve">Fornecimento de luva de correr de pvc defofo, junta elástica integrada, pn 1mpa, diam. =  150mm</t>
  </si>
  <si>
    <t xml:space="preserve">Fornecimento de luva de correr de pvc defofo, junta elástica integrada, pn 1mpa, diam. =  200mm</t>
  </si>
  <si>
    <t xml:space="preserve">Fornecimento de luva de correr de pvc defofo, junta elástica integrada, pn 1mpa, diam. =  250mm</t>
  </si>
  <si>
    <t xml:space="preserve">Fornecimento de luva de correr de pvc defofo, junta elástica integrada, pn 1mpa, diam. =  300mm</t>
  </si>
  <si>
    <t xml:space="preserve">Fornecimento de tubo de ferro fundido, junta elástica, ponta / bolsa, classe k 7, diam. =  150mm</t>
  </si>
  <si>
    <t xml:space="preserve">Fornecimento de tubo de ferro fundido, junta elástica, ponta / bolsa, classe k 7, diam. =  200mm</t>
  </si>
  <si>
    <t xml:space="preserve">Fornecimento de tubo de ferro fundido, junta elástica, ponta / bolsa, classe k 7, diam. =  250mm</t>
  </si>
  <si>
    <t xml:space="preserve">Fornecimento de tubo de ferro fundido, junta elástica, ponta / bolsa, classe k 7, diam. =  300mm</t>
  </si>
  <si>
    <t xml:space="preserve">Fornecimento de tubo de ferro fundido, junta elástica, ponta / bolsa, classe k 7, diam. =  400mm</t>
  </si>
  <si>
    <t xml:space="preserve">Fornecimento de tubo de ferro fundido, junta elástica, ponta / bolsa, classe k 7, diam. =  500mm</t>
  </si>
  <si>
    <t xml:space="preserve">Fornecimento de tubo de ferro fundido, junta elástica, ponta / bolsa, classe k 7, diam. =  600mm</t>
  </si>
  <si>
    <t xml:space="preserve">Fornecimento de tubo de ferro fundido, junta elástica, ponta / bolsa, classe k 9, diam. =   80mm</t>
  </si>
  <si>
    <t xml:space="preserve">Fornecimento de tubo de ferro fundido, junta elástica, ponta / bolsa, classe k 9, diam. =  100mm</t>
  </si>
  <si>
    <t xml:space="preserve">Fornecimento de tubo de ferro fundido, junta elástica, ponta / bolsa, classe k 9, diam. =  150mm</t>
  </si>
  <si>
    <t xml:space="preserve">Fornecimento de tubo de ferro fundido, junta elástica, ponta / bolsa, classe k 9, diam. =  200mm</t>
  </si>
  <si>
    <t xml:space="preserve">Fornecimento de tubo de ferro fundido, junta elástica, ponta / bolsa, classe k 9, diam. =  250mm</t>
  </si>
  <si>
    <t xml:space="preserve">Fornecimento de tubo de ferro fundido, junta elástica, ponta / bolsa, classe k 9, diam. =  300mm</t>
  </si>
  <si>
    <t xml:space="preserve">Fornecimento de cap de ferro fundido, junta elástica, diam. =  100mm</t>
  </si>
  <si>
    <t xml:space="preserve">Fornecimento de cap de ferro fundido, junta elástica, diam. =  150mm</t>
  </si>
  <si>
    <t xml:space="preserve">Fornecimento de curva 11º 15` com bolsas, de ferro fundido, junta elástica, diam. =  100mm</t>
  </si>
  <si>
    <t xml:space="preserve">Fornecimento de curva 11º 15` com bolsas, de ferro fundido, junta elástica, diam. =  300mm</t>
  </si>
  <si>
    <t xml:space="preserve">Fornecimento de curva 22º 30' com bolsas, de ferro fundido, junta elástica, diam. =  100mm</t>
  </si>
  <si>
    <t xml:space="preserve">Fornecimento de curva 22º 30' com bolsas, de ferro fundido, junta elástica, diam. =  300mm</t>
  </si>
  <si>
    <t xml:space="preserve">Fornecimento de curva 45º com bolsas, de ferro fundido, junta elástica, diam. =   80mm</t>
  </si>
  <si>
    <t xml:space="preserve">Fornecimento de curva 45º com bolsas, de ferro fundido, junta elástica, diam. =  100mm</t>
  </si>
  <si>
    <t xml:space="preserve">Fornecimento de curva 45º com bolsas, de ferro fundido, junta elástica, diam. =  200mm</t>
  </si>
  <si>
    <t xml:space="preserve">Fornecimento de curva 45º com bolsas, de ferro fundido, junta elástica, diam. =  250mm</t>
  </si>
  <si>
    <t xml:space="preserve">Fornecimento de curva 45º com bolsas, de ferro fundido, junta elástica, diam. =  300mm</t>
  </si>
  <si>
    <t xml:space="preserve">Fornecimento de curva 90º com bolsas, de ferro fundido, junta elástica, diam. =  100mm</t>
  </si>
  <si>
    <t xml:space="preserve">Fornecimento de curva 90º com bolsas, de ferro fundido, junta elástica, diam. =  300mm</t>
  </si>
  <si>
    <t xml:space="preserve">Fornecimento de luva com bolsas junta elástica, de ferro fundido, diam. =   80mm</t>
  </si>
  <si>
    <t xml:space="preserve">Fornecimento de luva com bolsas junta elástica, de ferro fundido, diam. =  100mm</t>
  </si>
  <si>
    <t xml:space="preserve">Fornecimento de luva com bolsas junta elástica, de ferro fundido, diam. =  150mm</t>
  </si>
  <si>
    <t xml:space="preserve">Fornecimento de luva com bolsas junta elástica, de ferro fundido, diam. =  200mm</t>
  </si>
  <si>
    <t xml:space="preserve">Fornecimento de luva com bolsas junta elástica, de ferro fundido, diam. =  250mm</t>
  </si>
  <si>
    <t xml:space="preserve">Fornecimento de luva com bolsas junta elástica, de ferro fundido, diam. =  300mm</t>
  </si>
  <si>
    <t xml:space="preserve">Fornecimento de redução, de ferro fundido, ponta / bolsa, junta elástica, diam. =  100 x   80mm</t>
  </si>
  <si>
    <t xml:space="preserve">Fornecimento de redução, de ferro fundido, ponta / bolsa, junta elástica, diam. =  150 x   80mm</t>
  </si>
  <si>
    <t xml:space="preserve">Fornecimento de redução, de ferro fundido, ponta / bolsa, junta elástica, diam. =  150 x  100mm</t>
  </si>
  <si>
    <t xml:space="preserve">Fornecimento de redução, de ferro fundido, ponta / bolsa, junta elástica, diam. =  200 x  100mm</t>
  </si>
  <si>
    <t xml:space="preserve">Fornecimento de redução, de ferro fundido, ponta / bolsa, junta elástica, diam. =  200 x  150mm</t>
  </si>
  <si>
    <t xml:space="preserve">Fornecimento de redução, de ferro fundido, ponta / bolsa, junta elástica, diam. =  300 x  200mm</t>
  </si>
  <si>
    <t xml:space="preserve">Fornecimento de tê de ferro fundido com bolsas, junta elástica, diam. =   80 x   80mm</t>
  </si>
  <si>
    <t xml:space="preserve">Fornecimento de tê de ferro fundido com bolsas, junta elástica, diam. =  100 x   80mm</t>
  </si>
  <si>
    <t xml:space="preserve">Fornecimento de tê de ferro fundido com bolsas, junta elástica, diam. =  100 x  100mm</t>
  </si>
  <si>
    <t xml:space="preserve">Fornecimento de tê de ferro fundido com bolsas, junta elástica, diam. =  150 x   80mm</t>
  </si>
  <si>
    <t xml:space="preserve">Fornecimento de tê de ferro fundido com bolsas, junta elástica, diam. =  150 x  100mm</t>
  </si>
  <si>
    <t xml:space="preserve">Fornecimento de tê de ferro fundido com bolsas, junta elástica, diam. =  150 x  150mm</t>
  </si>
  <si>
    <t xml:space="preserve">Fornecimento de tê de ferro fundido com bolsas, junta elástica, diam. =  200 x  100mm</t>
  </si>
  <si>
    <t xml:space="preserve">Fornecimento de tê de ferro fundido com bolsas, junta elástica, diam. =  200 x  150mm</t>
  </si>
  <si>
    <t xml:space="preserve">Fornecimento de tê de ferro fundido com bolsas, junta elástica, diam. =  200 x  200mm</t>
  </si>
  <si>
    <t xml:space="preserve">Fornecimento de tê de ferro fundido com bolsas, junta elástica, diam. =  250 x  250mm</t>
  </si>
  <si>
    <t xml:space="preserve">Fornecimento de tê de ferro fundido com bolsas, junta elástica, diam. =  300 x  250mm</t>
  </si>
  <si>
    <t xml:space="preserve">Fornecimento de tê de ferro fundido com bolsas, junta elástica, diam. =  300 x  300mm</t>
  </si>
  <si>
    <t xml:space="preserve">Fornecimento de tê de ferro fundido com bolsas e flange pn 10 / 16, diam. =  300 x  100mm</t>
  </si>
  <si>
    <t xml:space="preserve">Fornecimento de luva de correr junta mecânica, em ferro fundido, diam. =  300mm</t>
  </si>
  <si>
    <t xml:space="preserve">Fornecimento de curva 11º 15', em ferro fundido, com flanges pn 10 / 16, diam. =  100mm</t>
  </si>
  <si>
    <t xml:space="preserve">Fornecimento de curva 11º 15', em ferro fundido, com flanges pn 10, diam. =  300mm</t>
  </si>
  <si>
    <t xml:space="preserve">Fornecimento de curva 22º 30', em ferro fundido, com flanges pn 10 / 16 / 25, diam. =   80mm</t>
  </si>
  <si>
    <t xml:space="preserve">Fornecimento de curva 22º 30', em ferro fundido, com flanges pn 10 / 16, diam. =  100mm</t>
  </si>
  <si>
    <t xml:space="preserve">Fornecimento de curva 22º 30', em ferro fundido, com flanges pn 10, diam. =  300mm</t>
  </si>
  <si>
    <t xml:space="preserve">Fornecimento de curva 45º, em ferro fundido, com flanges pn 10 / 16 / 25, diam. =   80mm</t>
  </si>
  <si>
    <t xml:space="preserve">Fornecimento de curva 45º, em ferro fundido, com flanges pn 10 / 16, diam. =  100mm</t>
  </si>
  <si>
    <t xml:space="preserve">Fornecimento de curva 45º, em ferro fundido, com flanges pn 10 / 16, diam. =  150mm</t>
  </si>
  <si>
    <t xml:space="preserve">Fornecimento de curva 45º, em ferro fundido, com flanges pn 10, diam. =  200mm</t>
  </si>
  <si>
    <t xml:space="preserve">Fornecimento de curva 45º, em ferro fundido, com flanges pn 10, diam. =  250mm</t>
  </si>
  <si>
    <t xml:space="preserve">Fornecimento de curva 45º, em ferro fundido, com flanges pn 10, diam. =  300mm</t>
  </si>
  <si>
    <t xml:space="preserve">Fornecimento de curva 90º, em ferro fundido, com flanges pn 10 / 16 / 25, diam. =   80mm</t>
  </si>
  <si>
    <t xml:space="preserve">Fornecimento de curva 90º, em ferro fundido, com flanges pn 10 / 16, diam. =  100mm</t>
  </si>
  <si>
    <t xml:space="preserve">Fornecimento de curva 90º, em ferro fundido, com flanges pn 10 / 16, diam. =  150mm</t>
  </si>
  <si>
    <t xml:space="preserve">Fornecimento de curva 90º, em ferro fundido, com flanges pn 10, diam. =  200mm</t>
  </si>
  <si>
    <t xml:space="preserve">Fornecimento de curva 90º, em ferro fundido, com flanges pn 10, diam. =  250mm</t>
  </si>
  <si>
    <t xml:space="preserve">Fornecimento de extremidade em ferro fundido, bolsa junta elástica / flange pn 10 / 16 / 25, diam. =   80mm</t>
  </si>
  <si>
    <t xml:space="preserve">Fornecimento de extremidade em ferro fundido, bolsa junta elástica / flange pn 10 / 16, diam. =   100mm</t>
  </si>
  <si>
    <t xml:space="preserve">Fornecimento de extremidade em ferro fundido, bolsa junta elástica / flange pn 10, diam. =  200mm</t>
  </si>
  <si>
    <t xml:space="preserve">Fornecimento de extremidade em ferro fundido, bolsa junta elástica / flange pn 10, diam. =  250mm</t>
  </si>
  <si>
    <t xml:space="preserve">Fornecimento de extremidade em ferro fundido, bolsa junta elástica / flange pn 10, diam. =  300mm</t>
  </si>
  <si>
    <t xml:space="preserve">Fornecimento de extremidade em ferro fundido, com aba de vedação, ponta / flange pn 10 / 16, diam. =  100mm</t>
  </si>
  <si>
    <t xml:space="preserve">Fornecimento de extremidade em ferro fundido, com aba de vedação, ponta / flange pn 10 / 16, diam. =  150mm</t>
  </si>
  <si>
    <t xml:space="preserve">Fornecimento de extremidade em ferro fundido, com aba de vedação, ponta / flange pn 10, diam. =   200mm</t>
  </si>
  <si>
    <t xml:space="preserve">Fornecimento de extremidade em ferro fundido, com aba de vedação, ponta / flange pn 10, diam. =   250mm</t>
  </si>
  <si>
    <t xml:space="preserve">Escavadeira hidráulica sobre esteiras, caçamba 0,80 m3, peso operacional 17 t, potencia bruta 111 hp - depreciação. af_06/2014</t>
  </si>
  <si>
    <t xml:space="preserve">Fornecimento de extremidade em ferro fundido, com aba de vedação, ponta / flange pn 10, diam. =   300mm</t>
  </si>
  <si>
    <t xml:space="preserve">Escavadeira hidráulica sobre esteiras, caçamba 0,80 m3, peso operacional 17 t, potencia bruta 111 hp - juros. af_06/2014</t>
  </si>
  <si>
    <t xml:space="preserve">Fornecimento de extremidade em ferro fundido, ponta para junta elástica, mecânica ou travada interna / flange pn 10 / 16 / 25, diam. =   80mm</t>
  </si>
  <si>
    <t xml:space="preserve">Escavadeira hidráulica sobre esteiras, caçamba 0,80 m3, peso operacional 17 t, potencia bruta 111 hp - manutenção. af_06/2014</t>
  </si>
  <si>
    <t xml:space="preserve">Fornecimento de extremidade em ferro fundido, ponta para junta elástica, mecânica ou travada interna / flange pn 10 / 16, diam. =  100mm</t>
  </si>
  <si>
    <t xml:space="preserve">Escavadeira hidráulica sobre esteiras, caçamba 0,80 m3, peso operacional 17 t, potencia bruta 111 hp - materiais na operação. af_06/2014</t>
  </si>
  <si>
    <t xml:space="preserve">Escavadeira hidráulica sobre esteiras, caçamba 0,80 m3, peso operacional 17 t, potencia bruta 111 hp - chp diurno. af_06/2014</t>
  </si>
  <si>
    <t xml:space="preserve">chp</t>
  </si>
  <si>
    <t xml:space="preserve">Escavadeira hidráulica sobre esteiras, caçamba 0,80 m3, peso operacional 17 t, potencia bruta 111 hp - chi diurno. af_06/2014</t>
  </si>
  <si>
    <t xml:space="preserve">chi</t>
  </si>
  <si>
    <t xml:space="preserve">Fornecimento de extremidade em ferro fundido, ponta para junta elástica, mecânica ou travada interna / flange pn 10, diam. =  300mm</t>
  </si>
  <si>
    <t xml:space="preserve">Fornecimento de flange avulso, em ferro fundido, pn 10, diam. =  200mm</t>
  </si>
  <si>
    <t xml:space="preserve">Fornecimento de flange avulso, em ferro fundido, pn 10, diam. =  250mm</t>
  </si>
  <si>
    <t xml:space="preserve">Fornecimento de flange cego, em ferro fundido, pn 10 / 16 / 25, diam. =   80mm</t>
  </si>
  <si>
    <t xml:space="preserve">Fornecimento de flange cego, em ferro fundido, pn 10 / 16, diam. =  100mm</t>
  </si>
  <si>
    <t xml:space="preserve">Fornecimento de flange cego, em ferro fundido, pn 10 / 16, diam. =  150mm</t>
  </si>
  <si>
    <t xml:space="preserve">Fornecimento de flange cego, em ferro fundido, pn 10, diam. =  200mm</t>
  </si>
  <si>
    <t xml:space="preserve">Fornecimento de flange cego, em ferro fundido, pn 10, diam. =  250mm</t>
  </si>
  <si>
    <t xml:space="preserve">Fornecimento de junção 45º em ferro fundido, com flanges pn 10 / 16 / 25, diam. =   80 x   80mm</t>
  </si>
  <si>
    <t xml:space="preserve">Fornecimento de junção 45º em ferro fundido, com flanges pn 10 / 16, diam. =  100 x  100mm</t>
  </si>
  <si>
    <t xml:space="preserve">Fornecimento de junção 45º em ferro fundido, com flanges pn 10 / 16, diam. =  150 x  150mm</t>
  </si>
  <si>
    <t xml:space="preserve">Fornecimento de junção 45º em ferro fundido, com flanges pn 10, diam. =  250 x  250mm</t>
  </si>
  <si>
    <t xml:space="preserve">Grade de disco controle remoto rebocável, com 24 discos 24? x 6 mm com pneus para transporte - manutenção. af_06/2014</t>
  </si>
  <si>
    <t xml:space="preserve">Fornecimento de redução em ferro fundido, com flanges pn 10 / 16, diam. =  150 x   80mm</t>
  </si>
  <si>
    <t xml:space="preserve">Fornecimento de redução em ferro fundido, com flanges pn 10 / 16, diam. =  150 x  100mm</t>
  </si>
  <si>
    <t xml:space="preserve">Fornecimento de redução em ferro fundido, com flanges pn 10, diam. =  200 x  100mm</t>
  </si>
  <si>
    <t xml:space="preserve">Fornecimento de redução em ferro fundido, com flanges pn 10, diam. =  200 x  150mm</t>
  </si>
  <si>
    <t xml:space="preserve">Retroescavadeira sobre rodas com carregadeira, tração 4x4, potência líq. 88 hp, caçamba carreg. cap. mín. 1 m3, caçamba retro cap. 0,26 m3, peso operacional mín. 6.674 kg, profundidade escavação máx. 4,37 m - manutenção. af_06/2014</t>
  </si>
  <si>
    <t xml:space="preserve">Retroescavadeira sobre rodas com carregadeira, tração 4x2, potência líq. 79 hp, caçamba carreg. cap. mín. 1 m3, caçamba retro cap. 0,20 m3, peso operacional mín. 6.570 kg, profundidade escavação máx. 4,37 m - manutenção. af_06/2014</t>
  </si>
  <si>
    <t xml:space="preserve">Fornecimento de redução excentrica em ferro fundido, com flanges pn 10 / 16, diam. =  100 x   80mm</t>
  </si>
  <si>
    <t xml:space="preserve">Retroescavadeira sobre rodas com carregadeira, tração 4x2, potência líq. 79 hp, caçamba carreg. cap. mín. 1 m3, caçamba retro cap. 0,20 m3, peso operacional mín. 6.570 kg, profundidade escavação máx. 4,37 m - materiais na operação. af_06/2014</t>
  </si>
  <si>
    <t xml:space="preserve">Fornecimento de redução excentrica em ferro fundido, com flanges pn 10 / 16, diam. =  150 x   80mm</t>
  </si>
  <si>
    <t xml:space="preserve">Fornecimento de redução excentrica em ferro fundido, com flanges pn 10 / 16, diam. =  150 x  100mm</t>
  </si>
  <si>
    <t xml:space="preserve">Fornecimento de redução excentrica em ferro fundido, com flanges pn 10, diam. =  200 x  100mm</t>
  </si>
  <si>
    <t xml:space="preserve">Rolo compactador vibratório de um cilindro aço liso, potência 80 hp, peso operacional máximo 8,1 t, impacto dinâmico 16,15 / 9,5 t, largura de trabalho 1,68 m - manutenção. af_06/2014</t>
  </si>
  <si>
    <t xml:space="preserve">Fornecimento de tê em ferro fundido com flanges pn 10 / 16 / 25, diam. =   80 x   50mm</t>
  </si>
  <si>
    <t xml:space="preserve">Retroescavadeira sobre rodas com carregadeira, tração 4x4, potência líq. 88 hp, caçamba carreg. cap. mín. 1 m3, caçamba retro cap. 0,26 m3, peso operacional mín. 6.674 kg, profundidade escavação máx. 4,37 m - chp diurno. af_06/2014</t>
  </si>
  <si>
    <t xml:space="preserve">Fornecimento de tê em ferro fundido com flanges pn 10 / 16 / 25, diam. =   80 x   80mm</t>
  </si>
  <si>
    <t xml:space="preserve">Retroescavadeira sobre rodas com carregadeira, tração 4x4, potência líq. 88 hp, caçamba carreg. cap. mín. 1 m3, caçamba retro cap. 0,26 m3, peso operacional mín. 6.674 kg, profundidade escavação máx. 4,37 m - chi diurno. af_06/2014</t>
  </si>
  <si>
    <t xml:space="preserve">Fornecimento de tê em ferro fundido com flanges pn 10 / 16, diam. =  100 x   80mm</t>
  </si>
  <si>
    <t xml:space="preserve">Retroescavadeira sobre rodas com carregadeira, tração 4x2, potência líq. 79 hp, caçamba carreg. cap. mín. 1 m3, caçamba retro cap. 0,20 m3, peso operacional mín. 6.570 kg, profundidade escavação máx. 4,37 m - chp diurno. af_06/2014</t>
  </si>
  <si>
    <t xml:space="preserve">Fornecimento de tê em ferro fundido com flanges pn 10 / 16, diam. =  100 x  100mm</t>
  </si>
  <si>
    <t xml:space="preserve">Retroescavadeira sobre rodas com carregadeira, tração 4x2, potência líq. 79 hp, caçamba carreg. cap. mín. 1 m3, caçamba retro cap. 0,20 m3, peso operacional mín. 6.570 kg, profundidade escavação máx. 4,37 m - chi diurno. af_06/2014</t>
  </si>
  <si>
    <t xml:space="preserve">Fornecimento de tê em ferro fundido com flanges pn 10 / 16, diam. =  150 x  100mm</t>
  </si>
  <si>
    <t xml:space="preserve">Fornecimento de tê em ferro fundido com flanges pn 10 / 16, diam. =  150 x  150mm</t>
  </si>
  <si>
    <t xml:space="preserve">Rolo compactador vibratório de um cilindro aço liso, potência 80 hp, peso operacional máximo 8,1 t, impacto dinâmico 16,15 / 9,5 t, largura de trabalho 1,68 m - chp diurno. af_06/2014</t>
  </si>
  <si>
    <t xml:space="preserve">Fornecimento de tê em ferro fundido com flanges pn 10, diam. =  200 x   80mm</t>
  </si>
  <si>
    <t xml:space="preserve">Rolo compactador vibratório de um cilindro aço liso, potência 80 hp, peso operacional máximo 8,1 t, impacto dinâmico 16,15 / 9,5 t, largura de trabalho 1,68 m - chi diurno. af_06/2014</t>
  </si>
  <si>
    <t xml:space="preserve">Fornecimento de tê em ferro fundido com flanges pn 10, diam. =  200 x  100mm</t>
  </si>
  <si>
    <t xml:space="preserve">Fornecimento de tê em ferro fundido com flanges pn 10, diam. =  200 x  200mm</t>
  </si>
  <si>
    <t xml:space="preserve">Grade de disco controle remoto rebocável, com 24 discos 24 x 6 mm com pneus para transporte - chp diurno. af_06/2014</t>
  </si>
  <si>
    <t xml:space="preserve">Grade de disco controle remoto rebocável, com 24 discos 24? x 6 mm com pneus para transporte - chi diurno. af_06/2014</t>
  </si>
  <si>
    <t xml:space="preserve">Fornecimento de tê em ferro fundido com flanges pn 10, diam. =  250 x  250mm</t>
  </si>
  <si>
    <t xml:space="preserve">Motobomba centrífuga, motor a gasolina, potência 5,42 hp, bocais 1 1/2" x 1", diâmetro rotor 143 mm hm/q = 6 mca / 16,8 m3/h a 38 mca / 6,6 m3/h - manutenção. af_06/2014</t>
  </si>
  <si>
    <t xml:space="preserve">Motobomba centrífuga, motor a gasolina, potência 5,42 hp, bocais 1 1/2" x 1", diâmetro rotor 143 mm hm/q = 6 mca / 16,8 m3/h a 38 mca / 6,6 m3/h - materiais na operação. af_06/2014</t>
  </si>
  <si>
    <t xml:space="preserve">Caminhão basculante 6 m3, peso bruto total 16.000 kg, carga útil máxima 13.071 kg, distância entre eixos 4,80 m, potência 230 cv inclusive caçamba metálica - manutenção. af_06/2014</t>
  </si>
  <si>
    <t xml:space="preserve">Fornecimento de toco em ferro fundido com aba de vedação e flanges pn 10 / 16 / 25, diam. =   80mm</t>
  </si>
  <si>
    <t xml:space="preserve">Fornecimento de toco em ferro fundido com aba de vedação e flanges pn 10 / 16, diam. =  100mm</t>
  </si>
  <si>
    <t xml:space="preserve">Fornecimento de toco em ferro fundido com aba de vedação e flanges pn 10 / 16, diam. =  150mm</t>
  </si>
  <si>
    <t xml:space="preserve">Fornecimento de toco em ferro fundido com flanges pn 10 / 16, comp. = 0,25m, diam. =   80mm</t>
  </si>
  <si>
    <t xml:space="preserve">Fornecimento de toco em ferro fundido com flanges pn 10 / 16, comp. = 0,50m, diam. =   80mm</t>
  </si>
  <si>
    <t xml:space="preserve">Usina de concreto fixa, capacidade nominal de 90 a 120 m3/h, sem silo - materiais na operação. af_07/2016</t>
  </si>
  <si>
    <t xml:space="preserve">Fornecimento de toco em ferro fundido com flanges pn 10 / 16, comp. = 0,25m, diam. =  150mm</t>
  </si>
  <si>
    <t xml:space="preserve">Caminhão toco, pbt 16.000 kg, carga útil máx. 10.685 kg, dist. entre eixos 4,8 m, potência 189 cv, inclusive carroceria fixa aberta de madeira p/ transporte geral de carga seca, dimen. aprox. 2,5 x 7,00 x 0,50 m - manutenção. af_06/2014</t>
  </si>
  <si>
    <t xml:space="preserve">Fornecimento de toco em ferro fundido com flanges pn 10 / 16, comp. = 0,50m, diam. =  100mm</t>
  </si>
  <si>
    <t xml:space="preserve">Fornecimento de toco em ferro fundido com flanges pn 10 / 16, comp. = 0,50m, diam. =  150mm</t>
  </si>
  <si>
    <t xml:space="preserve">Usina misturadora de solos, capacidade de 200 a 500 ton/h, potencia 75kw - manutenção. af_07/2016</t>
  </si>
  <si>
    <t xml:space="preserve">Fornecimento de toco em ferro fundido com flanges pn 10, comp. = 0,25m, diam. =  200mm</t>
  </si>
  <si>
    <t xml:space="preserve">Fornecimento de toco em ferro fundido com flanges pn 10, comp. = 0,25m, diam. =  250mm</t>
  </si>
  <si>
    <t xml:space="preserve">Vibroacabadora de asfalto sobre esteiras, largura de pavimentação 1,90 m a 5,30 m, potência 105 hp capacidade 450 t/h - manutenção. af_11/2014</t>
  </si>
  <si>
    <t xml:space="preserve">Fornecimento de toco em ferro fundido com flanges pn 10, comp. = 0,50m, diam. =  200mm</t>
  </si>
  <si>
    <t xml:space="preserve">Vibroacabadora de asfalto sobre esteiras, largura de pavimentação 1,90 m a 5,30 m, potência 105 hp capacidade 450 t/h - materiais na operação. af_11/2014</t>
  </si>
  <si>
    <t xml:space="preserve">Trator de pneus, potência 85 cv, tração 4x4, peso com lastro de 4.675 kg - manutenção. af_06/2014</t>
  </si>
  <si>
    <t xml:space="preserve">Trator de pneus, potência 85 cv, tração 4x4, peso com lastro de 4.675 kg - materiais na operação. af_06/2014</t>
  </si>
  <si>
    <t xml:space="preserve">Trator de esteiras, potência 170 hp, peso operacional 19 t, caçamba 5,2 m3 - materiais na operação. af_06/2014</t>
  </si>
  <si>
    <t xml:space="preserve">Trator de esteiras, potência 150 hp, peso operacional 16,7 t, com roda motriz elevada e lâmina 3,18 m3 - materiais na operação. af_06/2014</t>
  </si>
  <si>
    <t xml:space="preserve">Trator de esteiras, potência 347 hp, peso operacional 38,5 t, com lâmina 8,70 m3 - materiais na operação. af_06/2014</t>
  </si>
  <si>
    <t xml:space="preserve">Trator de esteiras, potência 100 hp, peso operacional 9,4 t, com lâmina 2,19 m3 - manutenção. af_06/2014</t>
  </si>
  <si>
    <t xml:space="preserve">Rolo compactador vibratório rebocável, cilindro de aço liso, potência de tração de 65 cv, peso 4,7 t, impacto dinâmico 18,3 t, largura de trabalho 1,67 m - manutenção. af_02/2016</t>
  </si>
  <si>
    <t xml:space="preserve">Rolo compactador vibratório tandem aço liso, potência 58 hp, peso sem/com lastro 6,5 / 9,4 t, largura de trabalho 1,2 m - manutenção. af_06/2014</t>
  </si>
  <si>
    <t xml:space="preserve">Rolo compactador vibratório tandem aço liso, potência 58 hp, peso sem/com lastro 6,5 / 9,4 t, largura de trabalho 1,2 m - materiais na operação. af_06/2014</t>
  </si>
  <si>
    <t xml:space="preserve">Retroescavadeira sobre rodas com carregadeira, tração 4x4, potência líq. 72 hp, caçamba carreg. cap. mín. 0,79 m3, caçamba retro cap. 0,18 m3, peso operacional mín. 7.140 kg, profundidade escavação máx. 4,50 m - manutenção. af_06/2014</t>
  </si>
  <si>
    <t xml:space="preserve">Retroescavadeira sobre rodas com carregadeira, tração 4x4, potência líq. 72 hp, caçamba carreg. cap. mín. 0,79 m3, caçamba retro cap. 0,18 m3, peso operacional mín. 7.140 kg, profundidade escavação máx. 4,50 m - materiais na operação. af_06/2014</t>
  </si>
  <si>
    <t xml:space="preserve">Rolo compactador vibratório pé de carneiro, operado por controle remoto, potência 12,5 kw, peso operacional 1,675 t, largura de trabalho 0,85 m - depreciação. af_02/2016</t>
  </si>
  <si>
    <t xml:space="preserve">Rolo compactador vibratório pé de carneiro, operado por controle remoto, potência 12,5 kw, peso operacional 1,675 t, largura de trabalho 0,85 m - manutenção. af_02/2016</t>
  </si>
  <si>
    <t xml:space="preserve">Usina de lama asfáltica, prod 30 a 50 t/h, silo de agregado 7 m3, reservatórios para emulsão e água de 2,3 m3 cada, misturador tipo pug mill a ser montado sobre caminhão - manutenção. af_10/2014</t>
  </si>
  <si>
    <t xml:space="preserve">Usina de lama asfáltica, prod 30 a 50 t/h, silo de agregado 7 m3, reservatórios para emulsão e água de 2,3 m3 cada, misturador tipo pug mill a ser montado sobre caminhão - materiais na operação. af_10/2014</t>
  </si>
  <si>
    <t xml:space="preserve">Caminhão pipa 6.000 l, peso bruto total 13.000 kg, distância entre eixos 4,80 m, potência 189 cv inclusive tanque de aço para transporte de água, capacidade 6 m3 - materiais na operação. af_06/2014</t>
  </si>
  <si>
    <t xml:space="preserve">Caminhão toco, peso bruto total 14.300 kg, carga útil máxima 9590 kg, distância entre eixos 4,76 m, potência 185 cv (não inclui carroceria) - manutenção. af_06/2014</t>
  </si>
  <si>
    <t xml:space="preserve">Caminhão toco, peso bruto total 16.000 kg, carga útil máxima de 10.685 kg, distância entre eixos 4,80 m, potência 189 cv exclusive carroceria - manutenção. af_06/2014</t>
  </si>
  <si>
    <t xml:space="preserve">Caminhão pipa 10.000 l trucado, peso bruto total 23.000 kg, carga útil máxima 15.935 kg, distância entre eixos 4,8 m, potência 230 cv, inclusive tanque de aço para transporte de água - manutenção. af_06/2014</t>
  </si>
  <si>
    <t xml:space="preserve">Espargidor de asfalto pressurizado com tanque de 2500 l, rebocável com motor a gasolina potência 3,4 hp - manutenção. af_07/2014</t>
  </si>
  <si>
    <t xml:space="preserve">Espargidor de asfalto pressurizado com tanque de 2500 l, rebocável com motor a gasolina potência 3,4 hp - materiais na operação. af_07/2014</t>
  </si>
  <si>
    <t xml:space="preserve">Motoniveladora potência básica líquida (primeira marcha) 125 hp, peso bruto 13032 kg, largura da lâmina de 3,7 m - manutenção. af_06/2014</t>
  </si>
  <si>
    <t xml:space="preserve">Pá carregadeira sobre rodas, potência 197 hp, capacidade da caçamba 2,5 a 3,5 m3, peso operacional 18338 kg - materiais na operação. af_06/2014</t>
  </si>
  <si>
    <t xml:space="preserve">Martelete ou rompedor pneumático manual, 28 kg, com silenciador - chp diurno. af_07/2016</t>
  </si>
  <si>
    <t xml:space="preserve">Compressor de ar rebocável, vazão 189 pcm, pressão efetiva de trabalho 102 psi, motor diesel, potência 63 cv - manutenção. af_06/2015</t>
  </si>
  <si>
    <t xml:space="preserve">Bomba submersível elétrica trifásica, potência 2,96 hp, ø rotor 144 mm semi-aberto, bocal de saída ø 2?, hm/q = 2 mca / 38,8 m3/h a 28 mca / 5 m3/h - manutenção. af_06/2014</t>
  </si>
  <si>
    <t xml:space="preserve">Fornecimento de curva 22º 30', em ferro fundido, com flanges pn 25, diam. =  100mm</t>
  </si>
  <si>
    <t xml:space="preserve">Fornecimento de curva 22º 30', em ferro fundido, com flanges pn 25, diam. =  150mm</t>
  </si>
  <si>
    <t xml:space="preserve">Fornecimento de curva 22º 30', em ferro fundido, com flanges pn 25, diam. =  200mm</t>
  </si>
  <si>
    <t xml:space="preserve">Fornecimento de curva 22º 30', em ferro fundido, com flanges pn 25, diam. =  250mm</t>
  </si>
  <si>
    <t xml:space="preserve">Motobomba centrífuga, motor a gasolina, potência 5,42 hp, bocais 1 1/2" x 1", diâmetro rotor 143 mm hm/q = 6 mca / 16,8 m3/h a 38 mca / 6,6 m3/h - chi diurno. af_06/2014</t>
  </si>
  <si>
    <t xml:space="preserve">Fornecimento de curva 22º 30', em ferro fundido, com flanges pn 25, diam. =  300mm</t>
  </si>
  <si>
    <t xml:space="preserve">Caminhão basculante 6 m3, peso bruto total 16.000 kg, carga útil máxima 13.071 kg, distância entre eixos 4,80 m, potência 230 cv inclusive caçamba metálica - chp diurno. af_06/2014</t>
  </si>
  <si>
    <t xml:space="preserve">Fornecimento de curva 90º, em ferro fundido, com flanges pn 25, diam. =  300mm</t>
  </si>
  <si>
    <t xml:space="preserve">Usina de concreto fixa, capacidade nominal de 90 a 120 m3/h, sem silo - chp diurno. af_07/2016</t>
  </si>
  <si>
    <t xml:space="preserve">Caminhão toco, pbt 16.000 kg, carga útil máx. 10.685 kg, dist. entre eixos 4,8 m, potência 189 cv, inclusive carroceria fixa aberta de madeira p/ transporte geral de carga seca, dimen. aprox. 2,5 x 7,00 x 0,50 m - chp diurno. af_06/2014</t>
  </si>
  <si>
    <t xml:space="preserve">Caminhão toco, pbt 16.000 kg, carga útil máx. 10.685 kg, dist. entre eixos 4,8 m, potência 189 cv, inclusive carroceria fixa aberta de madeira p/ transporte geral de carga seca, dimen. aprox. 2,5 x 7,00 x 0,50 m - chi diurno. af_06/2014</t>
  </si>
  <si>
    <t xml:space="preserve">Usina de concreto fixa, capacidade nominal de 90 a 120 m3/h, sem silo - chi diurno. af_07/2016</t>
  </si>
  <si>
    <t xml:space="preserve">Vibroacabadora de asfalto sobre esteiras, largura de pavimentação 1,90 m a 5,30 m, potência 105 hp capacidade 450 t/h - chp diurno. af_11/2014</t>
  </si>
  <si>
    <t xml:space="preserve">Vibroacabadora de asfalto sobre esteiras, largura de pavimentação 1,90 m a 5,30 m, potência 105 hp capacidade 450 t/h - chi diurno. af_11/2014</t>
  </si>
  <si>
    <t xml:space="preserve">Vassoura mecânica rebocável com escova cilíndrica, largura útil de varrimento de 2,44 m - chp diurno. af_06/2014</t>
  </si>
  <si>
    <t xml:space="preserve">Vassoura mecânica rebocável com escova cilíndrica, largura útil de varrimento de 2,44 m - chi diurno. af_06/2014</t>
  </si>
  <si>
    <t xml:space="preserve">Fornecimento de flange avulso, em ferro fundido, pn 25, diam. =  100mm</t>
  </si>
  <si>
    <t xml:space="preserve">Fornecimento de flange avulso, em ferro fundido, pn 25, diam. =  150mm</t>
  </si>
  <si>
    <t xml:space="preserve">Trator de pneus, potência 122 cv, tração 4x4, peso com lastro de 4.510 kg - chp diurno. af_06/2014</t>
  </si>
  <si>
    <t xml:space="preserve">Trator de pneus, potência 122 cv, tração 4x4, peso com lastro de 4.510 kg - chi diurno. af_06/2014</t>
  </si>
  <si>
    <t xml:space="preserve">Trator de esteiras, potência 170 hp, peso operacional 19 t, caçamba 5,2 m3 - chp diurno. af_06/2014</t>
  </si>
  <si>
    <t xml:space="preserve">Trator de esteiras, potência 170 hp, peso operacional 19 t, caçamba 5,2 m3 - chi diurno. af_06/2014</t>
  </si>
  <si>
    <t xml:space="preserve">Trator de esteiras, potência 150 hp, peso operacional 16,7 t, com roda motriz elevada e lâmina 3,18 m3 - chp diurno. af_06/2014</t>
  </si>
  <si>
    <t xml:space="preserve">Trator de esteiras, potência 150 hp, peso operacional 16,7 t, com roda motriz elevada e lâmina 3,18 m3 - chi diurno. af_06/2014</t>
  </si>
  <si>
    <t xml:space="preserve">Trator de esteiras, potência 347 hp, peso operacional 38,5 t, com lâmina 8,70 m3 - chp diurno. af_06/2014</t>
  </si>
  <si>
    <t xml:space="preserve">Trator de esteiras, potência 347 hp, peso operacional 38,5 t, com lâmina 8,70 m3 - chi diurno. af_06/2014</t>
  </si>
  <si>
    <t xml:space="preserve">Rolo compactador vibratório rebocável, cilindro de aço liso, potência de tração de 65 cv, peso 4,7 t, impacto dinâmico 18,3 t, largura de trabalho 1,67 m - chp diurno. af_02/2016</t>
  </si>
  <si>
    <t xml:space="preserve">Rolo compactador vibratório rebocável, cilindro de aço liso, potência de tração de 65 cv, peso 4,7 t, impacto dinâmico 18,3 t, largura de trabalho 1,67 m - chi diurno. af_02/2016</t>
  </si>
  <si>
    <t xml:space="preserve">Rolo compactador vibratório tandem aço liso, potência 58 hp, peso sem/com lastro 6,5 / 9,4 t, largura de trabalho 1,2 m - chp diurno. af_06/2014</t>
  </si>
  <si>
    <t xml:space="preserve">Rolo compactador vibratório tandem aço liso, potência 58 hp, peso sem/com lastro 6,5 / 9,4 t, largura de trabalho 1,2 m - chi diurno. af_06/2014</t>
  </si>
  <si>
    <t xml:space="preserve">Retroescavadeira sobre rodas com carregadeira, tração 4x4, potência líq. 72 hp, caçamba carreg. cap. mín. 0,79 m3, caçamba retro cap. 0,18 m3, peso operacional mín. 7.140 kg, profundidade escavação máx. 4,50 m - chp diurno. af_06/2014</t>
  </si>
  <si>
    <t xml:space="preserve">Retroescavadeira sobre rodas com carregadeira, tração 4x4, potência líq. 72 hp, caçamba carreg. cap. mín. 0,79 m3, caçamba retro cap. 0,18 m3, peso operacional mín. 7.140 kg, profundidade escavação máx. 4,50 m - chi diurno. af_06/2014</t>
  </si>
  <si>
    <t xml:space="preserve">Rolo compactador vibratório pé de carneiro, operado por controle remoto, potência 12,5 kw, peso operacional 1,675 t, largura de trabalho 0,85 m - chp diurno. af_02/2016</t>
  </si>
  <si>
    <t xml:space="preserve">Rolo compactador vibratório pé de carneiro, operado por controle remoto, potência 12,5 kw, peso operacional 1,675 t, largura de trabalho 0,85 m - chi diurno. af_02/2016</t>
  </si>
  <si>
    <t xml:space="preserve">Fornecimento de tê em ferro fundido com flanges pn 25, diam. =  200 x  150mm</t>
  </si>
  <si>
    <t xml:space="preserve">Usina de lama asfáltica, prod 30 a 50 t/h, silo de agregado 7 m3, reservatórios para emulsão e água de 2,3 m3 cada, misturador tipo pug mill a ser montado sobre caminhão - chp diurno. af_10/2014</t>
  </si>
  <si>
    <t xml:space="preserve">Usina de lama asfáltica, prod 30 a 50 t/h, silo de agregado 7 m3, reservatórios para emulsão e água de 2,3 m3 cada, misturador tipo pug mill a ser montado sobre caminhão - chi diurno. af_10/2014</t>
  </si>
  <si>
    <t xml:space="preserve">Caminhão toco, peso bruto total 14.300 kg, carga útil máxima 9590 kg, distância entre eixos 4,76 m, potência 185 cv (não inclui carroceria) - chp diurno. af_06/2014</t>
  </si>
  <si>
    <t xml:space="preserve">Fornecimento de toco em ferro fundido com aba de vedação e flanges pn 25, diam. =  200mm</t>
  </si>
  <si>
    <t xml:space="preserve">Caminhão toco, peso bruto total 14.300 kg, carga útil máxima 9590 kg, distância entre eixos 4,76 m, potência 185 cv (não inclui carroceria) - chi diurno. af_06/2014</t>
  </si>
  <si>
    <t xml:space="preserve">Caminhão toco, peso bruto total 16.000 kg, carga útil máxima de 10.685 kg, distância entre eixos 4,80 m, potência 189 cv exclusive carroceria - chp diurno. af_06/2014</t>
  </si>
  <si>
    <t xml:space="preserve">Fornecimento de toco em ferro fundido com flanges pn 25, comp. = 0,25m, diam. =  100mm</t>
  </si>
  <si>
    <t xml:space="preserve">Caminhão toco, peso bruto total 16.000 kg, carga útil máxima de 10.685 kg, distância entre eixos 4,80 m, potência 189 cv exclusive carroceria - chi diurno. af_06/2014</t>
  </si>
  <si>
    <t xml:space="preserve">Caminhão pipa 10.000 l trucado, peso bruto total 23.000 kg, carga útil máxima 15.935 kg, distância entre eixos 4,8 m, potência 230 cv, inclusive tanque de aço para transporte de água - chp diurno. af_06/2014</t>
  </si>
  <si>
    <t xml:space="preserve">Caminhão pipa 10.000 l trucado, peso bruto total 23.000 kg, carga útil máxima 15.935 kg, distância entre eixos 4,8 m, potência 230 cv, inclusive tanque de aço para transporte de água - chi diurno. af_06/2014</t>
  </si>
  <si>
    <t xml:space="preserve">Fornecimento de junta gibault em ferro fundido, diam. =   50mm</t>
  </si>
  <si>
    <t xml:space="preserve">Fornecimento de junta gibault em ferro fundido, diam. =   80mm</t>
  </si>
  <si>
    <t xml:space="preserve">Fornecimento de junta gibault em ferro fundido, diam. =  100mm</t>
  </si>
  <si>
    <t xml:space="preserve">Fornecimento de junta gibault em ferro fundido, diam. =  150mm</t>
  </si>
  <si>
    <t xml:space="preserve">Espargidor de asfalto pressurizado com tanque de 2500 l, rebocável com motor a gasolina potência 3,4 hp - chp diurno. af_07/2014</t>
  </si>
  <si>
    <t xml:space="preserve">Fornecimento de junta gibault em ferro fundido, diam. =  200mm</t>
  </si>
  <si>
    <t xml:space="preserve">Fornecimento de junta gibault em ferro fundido, diam. =  250mm</t>
  </si>
  <si>
    <t xml:space="preserve">Espargidor de asfalto pressurizado com tanque de 2500 l, rebocável com motor a gasolina potência 3,4 hp - chi diurno. af_07/2014</t>
  </si>
  <si>
    <t xml:space="preserve">Fornecimento de junta gibault em ferro fundido, diam. =  300mm</t>
  </si>
  <si>
    <t xml:space="preserve">Assentamento de adaptador de flange de grande tolerância "ultra quick", em ferro fundido, DN   50mm - tipo A e DN   80mm - tipo B</t>
  </si>
  <si>
    <t xml:space="preserve">Assentamento de adaptador de flange de grande tolerância "ultra quick", em ferro fundido, DN   80mm - tipo C</t>
  </si>
  <si>
    <t xml:space="preserve">Assentamento de adaptador de flange de grande tolerância "ultra quick", em ferro fundido, DN  100mm - tipo D</t>
  </si>
  <si>
    <t xml:space="preserve">Assentamento de adaptador de flange de grande tolerância "ultra quick", em ferro fundido, DN  150mm - tipo E e tipo F</t>
  </si>
  <si>
    <t xml:space="preserve">Assentamento de adaptador de flange de grande tolerância "ultra quick", em ferro fundido, DN  200mm - tipo H</t>
  </si>
  <si>
    <t xml:space="preserve">Assentamento de adaptador de flange de grande tolerância "ultra quick", em ferro fundido, DN  250mm - tipo J</t>
  </si>
  <si>
    <t xml:space="preserve">Assentamento de adaptador de flange de grande tolerância "ultra quick", em ferro fundido, DN  300mm - tipo K</t>
  </si>
  <si>
    <t xml:space="preserve">Assentamento de junta gibault em ferro fundido, DN   50mm</t>
  </si>
  <si>
    <t xml:space="preserve">Assentamento de junta gibault em ferro fundido, DN   80mm</t>
  </si>
  <si>
    <t xml:space="preserve">Grade de disco rebocável com 20 discos 24" x 6 mm com pneus para transporte - chp diurno. af_06/2014</t>
  </si>
  <si>
    <t xml:space="preserve">Assentamento de junta gibault em ferro fundido, DN  100mm</t>
  </si>
  <si>
    <t xml:space="preserve">Assentamento de junta gibault em ferro fundido, DN  150mm</t>
  </si>
  <si>
    <t xml:space="preserve">Grade de disco rebocável com 20 discos 24" x 6 mm com pneus para transporte - chi diurno. af_06/2014</t>
  </si>
  <si>
    <t xml:space="preserve">Assentamento de junta gibault em ferro fundido, DN  200mm</t>
  </si>
  <si>
    <t xml:space="preserve">Assentamento de junta gibault em ferro fundido, DN  250mm</t>
  </si>
  <si>
    <t xml:space="preserve">Assentamento de junta gibault em ferro fundido, DN  300mm</t>
  </si>
  <si>
    <t xml:space="preserve">Assentamento de junta gibault em ferro fundido, DN  350mm</t>
  </si>
  <si>
    <t xml:space="preserve">Assentamento de junta gibault em ferro fundido, DN  400mm</t>
  </si>
  <si>
    <t xml:space="preserve">Guindauto hidráulico, capacidade máxima de carga 6200 kg, momento máximo de carga 11,7 tm, alcance máximo horizontal 9,70 m, inclusive caminhão toco pbt 16.000 kg, potência de 189 cv - chp diurno. af_06/2014</t>
  </si>
  <si>
    <t xml:space="preserve">Assentamento de junta gibault em ferro fundido, DN  500mm</t>
  </si>
  <si>
    <t xml:space="preserve">Assentamento de junta gibault em ferro fundido, DN  600mm</t>
  </si>
  <si>
    <t xml:space="preserve">Guindauto hidráulico, capacidade máxima de carga 6200 kg, momento máximo de carga 11,7 tm, alcance máximo horizontal 9,70 m, inclusive caminhão toco pbt 16.000 kg, potência de 189 cv - chi diurno. af_06/2014</t>
  </si>
  <si>
    <t xml:space="preserve">Assentamento de luva de grande tolerância tipo "maxi ggs", em ferro fundido, tipo A</t>
  </si>
  <si>
    <t xml:space="preserve">Assentamento de luva de grande tolerância tipo "maxi ggs", em ferro fundido, tipo B e C</t>
  </si>
  <si>
    <t xml:space="preserve">Motoniveladora potência básica líquida (primeira marcha) 125 hp, peso bruto 13032 kg, largura da lâmina de 3,7 m - chp diurno. af_06/2014</t>
  </si>
  <si>
    <t xml:space="preserve">Assentamento de luva de grande tolerância tipo "maxi ggs", em ferro fundido, tipo D</t>
  </si>
  <si>
    <t xml:space="preserve">Assentamento de luva de grande tolerância tipo "maxi ggs", em ferro fundido, tipo E e F</t>
  </si>
  <si>
    <t xml:space="preserve">Motoniveladora potência básica líquida (primeira marcha) 125 hp, peso bruto 13032 kg, largura da lâmina de 3,7 m - chi diurno. af_06/2014</t>
  </si>
  <si>
    <t xml:space="preserve">Assentamento de luva de grande tolerância tipo "maxi ggs", em ferro fundido, tipo H</t>
  </si>
  <si>
    <t xml:space="preserve">Assentamento de luva de grande tolerância tipo "maxi ggs", em ferro fundido, tipo J</t>
  </si>
  <si>
    <t xml:space="preserve">Assentamento de luva de grande tolerância tipo "maxi ggs", em ferro fundido, tipo K</t>
  </si>
  <si>
    <t xml:space="preserve">Pá carregadeira sobre rodas, potência líquida 128 hp, capacidade da caçamba 1,7 a 2,8 m3, peso operacional 11632 kg - chp diurno. af_06/2014</t>
  </si>
  <si>
    <t xml:space="preserve">Pá carregadeira sobre rodas, potência líquida 128 hp, capacidade da caçamba 1,7 a 2,8 m3, peso operacional 11632 kg - chi diurno. af_06/2014</t>
  </si>
  <si>
    <t xml:space="preserve">Fornecimento de tubo de polietileno de alta densidade (pead), PE80, ramal predial, d = 20mm x 2,3mm</t>
  </si>
  <si>
    <t xml:space="preserve">Pá carregadeira sobre rodas, potência 197 hp, capacidade da caçamba 2,5 a 3,5 m3, peso operacional 18338 kg - chp diurno. af_06/2014</t>
  </si>
  <si>
    <t xml:space="preserve">Fornecimento de tubo de polietileno de alta densidade (pead), PE80, ramal predial, d = 32mm x 3,0mm</t>
  </si>
  <si>
    <t xml:space="preserve">Fornecimento de tubo de polietileno de alta densidade (pead), PE80, pn12,5 , sdr-11, d= 50mm x 4,6mm - Rev 01_11/2021</t>
  </si>
  <si>
    <t xml:space="preserve">Pá carregadeira sobre rodas, potência 197 hp, capacidade da caçamba 2,5 a 3,5 m3, peso operacional 18338 kg - chi diurno. af_06/2014</t>
  </si>
  <si>
    <t xml:space="preserve">Fornecimento de tubo de polietileno de alta densidade (pead), PE80, pn12,5 , sdr-11, d= 75mm x 6,9mm - Rev 01_11/2021</t>
  </si>
  <si>
    <t xml:space="preserve">Fornecimento de tubo de polietileno de alta densidade (pead), PE80, pn12,5 , sdr-11, d=110mm x 10,0mm - Rev 01_11/2021</t>
  </si>
  <si>
    <t xml:space="preserve">Martelete ou rompedor pneumático manual, 28 kg, com silenciador - chi diurno. af_07/2016</t>
  </si>
  <si>
    <t xml:space="preserve">Compressor de ar rebocável, vazão 189 pcm, pressão efetiva de trabalho 102 psi, motor diesel, potência 63 cv - chp diurno. af_06/2015</t>
  </si>
  <si>
    <t xml:space="preserve">Compressor de ar rebocável, vazão 189 pcm, pressão efetiva de trabalho 102 psi, motor diesel, potência 63 cv - chi diurno. af_06/2015</t>
  </si>
  <si>
    <t xml:space="preserve">Caixa para registro, tipo I, para diâmetros de  50 a 100mm</t>
  </si>
  <si>
    <t xml:space="preserve">Caixa para registro, tipo II, para diâmetros de 150 a 200mm</t>
  </si>
  <si>
    <t xml:space="preserve">Caixa para registro, tipo III, para diâmetros de 250 a 300mm</t>
  </si>
  <si>
    <t xml:space="preserve">Caixa para registro, tipo IV, para diâmetros de 400 a 500mm</t>
  </si>
  <si>
    <t xml:space="preserve">Caminhão basculante 6 m3, peso bruto total 16.000 kg, carga útil máxima 13.071 kg, distância entre eixos 4,80 m, potência 230 cv inclusive caçamba metálica - chi diurno. af_06/2014</t>
  </si>
  <si>
    <t xml:space="preserve">Caixa para registro, tipo V, para diâmetros de 600mm</t>
  </si>
  <si>
    <t xml:space="preserve">Caixa para ventosa para diâmetro de  50 a 150mm (mv-04-326)</t>
  </si>
  <si>
    <t xml:space="preserve">Caixa pré moldada em concreto para proteção de macro medidores, dim. int. = 0,50 x 0,80 0,x 0,40</t>
  </si>
  <si>
    <t xml:space="preserve">Caixa pré moldada em concreto para proteção de macro medidores, dim. int. = 0,60 x 0,90 x 0,40</t>
  </si>
  <si>
    <t xml:space="preserve">Caixa pré moldada em concreto para proteção de macro medidores, dim. int. = 0,70 x 1,00 x 0,50</t>
  </si>
  <si>
    <t xml:space="preserve">Caixa para ventosas em adutoras c/ DN 350 a 500mm</t>
  </si>
  <si>
    <t xml:space="preserve">Caixa para ventosas em adutoras c/ DN 250 a 300mm</t>
  </si>
  <si>
    <t xml:space="preserve">Caixa de Alvenaria para Ventosas em Adutoras DN 150 a 200mm</t>
  </si>
  <si>
    <t xml:space="preserve">Caixa para ventosas em adutoras c/ DN 50 a 100mm</t>
  </si>
  <si>
    <t xml:space="preserve">Caixa de Drenagem Tipo I - Dimensões 0,80x0,80x1,00m</t>
  </si>
  <si>
    <t xml:space="preserve">Tampa de Inspeção em chapa metalica de aço 1/4", dim: 1,00x1,00m, inclusive pintura e cadeado - Rev. 01</t>
  </si>
  <si>
    <t xml:space="preserve">Tampa p/ caixa de Registro Tipo 1, em Concreto Armado 21 MPa, Tampão TD-5, Dim. = 1,00 x 1,00 x 0,15m</t>
  </si>
  <si>
    <t xml:space="preserve">Tampa p/ Caixa de Registro Tipo I, em Concreto Armado fck = 21MPa, dim. 1,0x1,0x0,12m c/ Tampão TD-5</t>
  </si>
  <si>
    <t xml:space="preserve">Tampa de Inspeção em Chapa Xadrez Metálica - 1/8" - 1,00x1,00m, Inclusive Pintura c/ 1 demão de anti-ferrug. e 2 demãos de alcatrão de ulha - Rev. 01</t>
  </si>
  <si>
    <t xml:space="preserve">Grelha em cantoneira 1.3/4" x vergalhões 5/8" espaçados de 4cm, L=0,22m</t>
  </si>
  <si>
    <t xml:space="preserve">Colocação de Tampa de Concreto para Caixa de Registro tipo I ( 1,00 X 1,00m )</t>
  </si>
  <si>
    <t xml:space="preserve">Colocação de Tampa de Concreto para Caixa de Registro Tipo I (1,20 x 1,20)</t>
  </si>
  <si>
    <t xml:space="preserve">Colocação de Tampa de Concreto para Caixa de Registro Tipo I (1,40 x 1,40)</t>
  </si>
  <si>
    <t xml:space="preserve">Colocação de Tampa de Concreto para Caixa de Registro Tipo I (1,70 x 1,70)</t>
  </si>
  <si>
    <t xml:space="preserve">Fornecimento de registro de gaveta em ferro fundido, com bolsas para tubo de ferro dúctil, cunha de borracha, cabeçote, pn 16, tipo "euro 25", diam. =   80mm</t>
  </si>
  <si>
    <t xml:space="preserve">Fornecimento de registro de gaveta em ferro fundido, com bolsas para tubo de ferro dúctil, cunha de borracha, cabeçote, pn 16, tipo "euro 25", diam. =  100mm</t>
  </si>
  <si>
    <t xml:space="preserve">Fornecimento de registro de gaveta em ferro fundido, com bolsas para tubo de ferro dúctil, cunha de borracha, cabeçote, pn 16, tipo "euro 25", diam. =  150mm</t>
  </si>
  <si>
    <t xml:space="preserve">Fornecimento de registro de gaveta em ferro fundido, com bolsas para tubo de ferro dúctil, cunha de borracha, cabeçote, pn 16, tipo "euro 25", diam. =  200mm</t>
  </si>
  <si>
    <t xml:space="preserve">Fornecimento de registro de gaveta em ferro fundido, com bolsas para tubo de ferro dúctil, cunha de borracha, cabeçote, pn 16, tipo "euro 25", diam. =  250mm</t>
  </si>
  <si>
    <t xml:space="preserve">Fornecimento de registro de gaveta em ferro fundido, com bolsas para tubo de ferro dúctil, cunha de borracha, cabeçote, pn 16, tipo "euro 25", diam. =  300mm</t>
  </si>
  <si>
    <t xml:space="preserve">Fornecimento de registro de gaveta em ferro fundido, com bolsas para tubo de pvc, cunha de borracha, cabeçote, pn 10, tipo "euro 24", diam. =   50mm</t>
  </si>
  <si>
    <t xml:space="preserve">Fornecimento de registro de gaveta em ferro fundido, com bolsas para tubo de pvc, cunha de borracha, cabeçote, pn 10, tipo "euro 24", diam. =   75mm</t>
  </si>
  <si>
    <t xml:space="preserve">Fornecimento de registro de gaveta em ferro fundido, com bolsas para tubo de pvc, cunha de borracha, cabeçote, pn 10, tipo "euro 24", diam. =  100mm</t>
  </si>
  <si>
    <t xml:space="preserve">Fornecimento de registro de gaveta em ferro fundido, com bolsas para tubo de pvc, cunha de borracha, volante, pn 10, tipo "euro 24", diam. =   50mm</t>
  </si>
  <si>
    <t xml:space="preserve">Fornecimento de registro de gaveta em ferro fundido, com bolsas para tubo de pvc, cunha de borracha, volante, pn 10, tipo "euro 24", diam. =   75mm</t>
  </si>
  <si>
    <t xml:space="preserve">Fornecimento de registro de gaveta em ferro fundido, com bolsas para tubo de pvc, cunha de borracha, volante, pn 10, tipo "euro 24", diam. =  100mm</t>
  </si>
  <si>
    <t xml:space="preserve">Fornecimento de registro de gaveta em ferro fundido, com flanges, cunha de borracha, corpo curto e cabeçote, pn 10, tipo "euro 23", diam. =  200mm</t>
  </si>
  <si>
    <t xml:space="preserve">Fornecimento de registro de gaveta em ferro fundido, com flanges, cunha de borracha, corpo curto e cabeçote, pn 10, tipo "euro 23", diam. =  300mm</t>
  </si>
  <si>
    <t xml:space="preserve">Fornecimento de registro de gaveta em ferro fundido, com flanges, cunha de borracha, corpo curto e cabeçote, pn 16, tipo "euro 23", diam. =  250mm</t>
  </si>
  <si>
    <t xml:space="preserve">Fornecimento de Registro Automático de Entrada DN 75mm</t>
  </si>
  <si>
    <t xml:space="preserve">Assentamento de registro de gaveta em ferro fundido com bolsas, diam. =   50mm a 150mm</t>
  </si>
  <si>
    <t xml:space="preserve">Assentamento de registro de gaveta em ferro fundido com bolsas, diam. =  200mm a 300mm</t>
  </si>
  <si>
    <t xml:space="preserve">Assentamento de registro de gaveta em ferro fundido com bolsas, diam. =  350mm a 450mm</t>
  </si>
  <si>
    <t xml:space="preserve">Assentamento de registro de gaveta em ferro fundido com bolsas, diam. =  500mm a 600mm</t>
  </si>
  <si>
    <t xml:space="preserve">Assentamento de registro de gaveta em ferro fundido com flanges, diam. =   50mm a 150mm</t>
  </si>
  <si>
    <t xml:space="preserve">Assentamento de registro de gaveta em ferro fundido com flanges, diam. =  200mm a 300mm</t>
  </si>
  <si>
    <t xml:space="preserve">Assentamento de registro de gaveta em ferro fundido com flanges, diam. =  350mm a 450mm</t>
  </si>
  <si>
    <t xml:space="preserve">Assentamento de registro de gaveta em ferro fundido com flanges, diam. =  500mm a 700mm</t>
  </si>
  <si>
    <t xml:space="preserve">Assentamento de registro de gaveta em ferro fundido com flanges, diam. =  800mm a 1200mm</t>
  </si>
  <si>
    <t xml:space="preserve">Fornecimento de Torneira de Bóia DECA, acabamento Bruto, DN 2"</t>
  </si>
  <si>
    <t xml:space="preserve">Fornecimento de válvula de retenção vertical em bronze, DN 2"</t>
  </si>
  <si>
    <t xml:space="preserve">Fornecimento de Registro gaveta de bronze com rosca e volante DN 4"</t>
  </si>
  <si>
    <t xml:space="preserve">Fornecimento de registro gaveta de bronze com rosca e volante DN 3"</t>
  </si>
  <si>
    <t xml:space="preserve">Portão padrao DESO modelo "A", dimensões 1,00 x 1,20m, inclusive pintura</t>
  </si>
  <si>
    <t xml:space="preserve">Portão padrao DESO modelo "B", dimensões 1,00 x 1,60m, inclusive pintura</t>
  </si>
  <si>
    <t xml:space="preserve">Portão padrao DESO modelo "C", dimensões 4,00 x 1,20m, inclusive pintura</t>
  </si>
  <si>
    <t xml:space="preserve">Portão padrao DESO modelo "D", dimensões 4,00 x 1,60m, inclusive pintura</t>
  </si>
  <si>
    <t xml:space="preserve">Logotipo da DESO em Estruturas Elevadas</t>
  </si>
  <si>
    <t xml:space="preserve">Logotipo da DESO em Estruturas Térreas</t>
  </si>
  <si>
    <t xml:space="preserve">Mão de obra para assentamento de ladrilhos cerâmicos, inclusive camada de regularização</t>
  </si>
  <si>
    <t xml:space="preserve">Tampa p/ Caixa de Registro Tipo II, em Concreto Armado fck = 21MPa, dim. 1,2x1,2x0,12m c/ Tampão TD-5</t>
  </si>
  <si>
    <t xml:space="preserve">Tampa p/ Caixa de Registro Tipo III, em Concreto Armado fck = 21MPa, c/ Tampão TD-5</t>
  </si>
  <si>
    <t xml:space="preserve">Tampa p/ Caixa de Registro Tipo IV, em Concreto Armado fck = 21MPa,  c/ Tampão TD-5</t>
  </si>
  <si>
    <t xml:space="preserve">Fornecimento de registro automático com flanges em ferro fundido - RAU10, DN 150mm</t>
  </si>
  <si>
    <t xml:space="preserve">Assentamento de válvulas de controle, diam. =   50mm a 150mm</t>
  </si>
  <si>
    <t xml:space="preserve">Assentamento de válvulas de controle, diam. =  200mm a 300mm</t>
  </si>
  <si>
    <t xml:space="preserve">Assentamento de válvulas de controle, diam. =  350mm a 450mm</t>
  </si>
  <si>
    <t xml:space="preserve">Assentamento de válvulas de controle, diam. =  500mm a 600mm</t>
  </si>
  <si>
    <t xml:space="preserve">Assentamento de válvula borboleta em ferro fundido com flanges, diam. =   75mm a 150mm</t>
  </si>
  <si>
    <t xml:space="preserve">Assentamento de válvula borboleta em ferro fundido com flanges, diam. =  200mm a 300mm</t>
  </si>
  <si>
    <t xml:space="preserve">Assentamento de válvula borboleta em ferro fundido com flanges, diam. =  350mm a 450mm</t>
  </si>
  <si>
    <t xml:space="preserve">Assentamento de válvula borboleta em ferro fundido com flanges, diam. =  500mm a 800mm</t>
  </si>
  <si>
    <t xml:space="preserve">Assentamento de válvula borboleta em ferro fundido com flanges, diam. =  800mm a 1200mm</t>
  </si>
  <si>
    <t xml:space="preserve">Assentamento de válvula borboleta em ferro fundido, tipo "lug" ou "'wafer", diam. =  350mm a 450mm</t>
  </si>
  <si>
    <t xml:space="preserve">Assentamento de válvula borboleta em ferro fundido, tipo "lug" ou "wafer", diam. =   50mm a 150mm</t>
  </si>
  <si>
    <t xml:space="preserve">Assentamento de válvula borboleta em ferro fundido, tipo "lug" ou "wafer", diam. =  200mm a 300mm</t>
  </si>
  <si>
    <t xml:space="preserve">Assentamento de válvula borboleta em ferro fundido, tipo "lug" ou "wafer", diam. =  500mm a 600mm</t>
  </si>
  <si>
    <t xml:space="preserve">Assentamento de válvula de alívio em ferro fundido com flanges, diam. =   50mm a 150mm</t>
  </si>
  <si>
    <t xml:space="preserve">Assentamento de válvula de alívio em ferro fundido com flanges, diam. =  200mm a 300mm</t>
  </si>
  <si>
    <t xml:space="preserve">Assentamento de válvula de alívio em ferro fundido com flanges, diam. =  350mm a 450mm</t>
  </si>
  <si>
    <t xml:space="preserve">Assentamento de válvula de alívio em ferro fundido com flanges, diam. =  500mm</t>
  </si>
  <si>
    <t xml:space="preserve">Assentamento de válvula de retenção em ferro fundido, diam. =   50mm a 150mm</t>
  </si>
  <si>
    <t xml:space="preserve">Assentamento de válvula de retenção em ferro fundido, diam. =  200mm a 300mm</t>
  </si>
  <si>
    <t xml:space="preserve">Assentamento de válvula de retenção em ferro fundido, diam. =  350mm a 450mm</t>
  </si>
  <si>
    <t xml:space="preserve">Assentamento de válvula de retenção em ferro fundido, diam. =  500mm a 700mm</t>
  </si>
  <si>
    <t xml:space="preserve">Fornecimento de Macro-medidor de Vazão Tecnobrás ou similar DN 50mm</t>
  </si>
  <si>
    <t xml:space="preserve">Assentamento de  macro medidor, diam. =   50mm</t>
  </si>
  <si>
    <t xml:space="preserve">Assentamento de filtro para macro medidor, diam. =   50mm</t>
  </si>
  <si>
    <t xml:space="preserve">Assentamento de ventosa em ferro fundido com flange,  diam. =   50mm a 150mm</t>
  </si>
  <si>
    <t xml:space="preserve">Assentamento de ventosa em ferro fundido com flange,  diam. =  150mm a 200mm</t>
  </si>
  <si>
    <t xml:space="preserve">Assentamento de ventosa simples em ferro fundido, com rosca,  diam. =   3/4" a 2"</t>
  </si>
  <si>
    <t xml:space="preserve">Fornecimento e lançamento de concreto armado, fck = 15mpa em bloco de ancoragem</t>
  </si>
  <si>
    <t xml:space="preserve">Fornecimento e lançamento de concreto ciclópico em blocos de ancoragem</t>
  </si>
  <si>
    <t xml:space="preserve">Fornecimento e lançamento de concreto simples, fck = 15mpa em bloco de ancoragem</t>
  </si>
  <si>
    <t xml:space="preserve">Escada de Ferro Tipo Piscina com Guias - Rev. 01</t>
  </si>
  <si>
    <t xml:space="preserve">Guarda-corpo Metálico para Escada Marinheiro em aço CA-50 - Rev. 01</t>
  </si>
  <si>
    <t xml:space="preserve">Fornecimento de hidrômetro diam. = 1 1/2", vazão = 20,0m3/h</t>
  </si>
  <si>
    <t xml:space="preserve">Fornecimento de hidrômetro diam. = 1", vazão = 10,0m3/h</t>
  </si>
  <si>
    <t xml:space="preserve">Fornecimento de hidrômetro diam. = 1/2", vazão = 1,5m3/h</t>
  </si>
  <si>
    <t xml:space="preserve">Fornecimento de hidrômetro diam. = 1/2", vazão = 3,0m3/h</t>
  </si>
  <si>
    <t xml:space="preserve">Fornecimento de hidrômetro diam. = 3/4", vazão = 1,5m3/h</t>
  </si>
  <si>
    <t xml:space="preserve">Fornecimento de hidrômetro diam. = 3/4", vazão = 5,0m3/h</t>
  </si>
  <si>
    <t xml:space="preserve">Ligação Predial de Água em Passeio, com fornecimento de material, inclusive hidrômetro, c/tampa de concreto - Rev 03_10/2022</t>
  </si>
  <si>
    <t xml:space="preserve">Ligação Predial de Água no Passeio, com fornecimento de material, exceto hidrômetro, c/tampa de concreto - Rev 03_10/2022</t>
  </si>
  <si>
    <t xml:space="preserve">Mão-de-obra para execução de ligação predial de água</t>
  </si>
  <si>
    <t xml:space="preserve">Ligação Predial de Água em Mureta de Concreto, com Fornecimento de Material inclusive Hidrômetro, exceto Mureta - Rev 03_10/2022</t>
  </si>
  <si>
    <t xml:space="preserve">Mureta Pré-Moldada para Ligações Domiciliares de Água</t>
  </si>
  <si>
    <t xml:space="preserve">Ligação Predial de Água em Mureta de Concreto, com Fornecimento de Material, exceto Mureta e Hidrômetro - Rev 03_10/2022</t>
  </si>
  <si>
    <t xml:space="preserve">Ligação Predial de Água em Muro/Fachada Existente, com Fornecimento de Material, Exceto Hidrômetro - Rev 03_10/2022</t>
  </si>
  <si>
    <t xml:space="preserve">Ligação Predial de Água em Muro/Fachada Existente, com Fornecimento de Material, Inclusive Hidrômetro - Rev 03_10/2022</t>
  </si>
  <si>
    <t xml:space="preserve">Fornecimento de Colar de Tomada de PVC, com Travas e Saída Roscável, DN 110mm x 1/2"</t>
  </si>
  <si>
    <t xml:space="preserve">Fornecimento de Colar de Tomada de PVC, com Travas e Saída Roscáve, DN 85mm x 1/2"</t>
  </si>
  <si>
    <t xml:space="preserve">Ligação Predial de Água no Passeio em 1 1/2", com fornecimento do material, inclusive hidrômetro de 20m3/h e caixa de proteção c/tampa de concreto  Rev. 01 - 10/2022</t>
  </si>
  <si>
    <t xml:space="preserve">Caixa para proteção de hidrômetro dimensões 0,60x1,00x1,00m, para ligações de grandes consumidores</t>
  </si>
  <si>
    <t xml:space="preserve">Caixa para proteção de hidrômetro dimensões 0,50x1,00x0,70m, para ligações de grandes consumidores</t>
  </si>
  <si>
    <t xml:space="preserve">Caixa para proteção de hidrômetro pre-moldada em concreto, para ligaçoes domiciliares, fornecimento e assentamento</t>
  </si>
  <si>
    <t xml:space="preserve">Ligação Predial de Água em Mureta de Concreto, Provisória ou Definitiva, com Fornecimento de Material, inclusive Mureta e Hidrômetro, Rede DN 50mm - Rev 03_10/2022</t>
  </si>
  <si>
    <t xml:space="preserve">Desinfecção em rede de água / adutora</t>
  </si>
  <si>
    <t xml:space="preserve">Cadastro de Redes de Água / Adutoras</t>
  </si>
  <si>
    <t xml:space="preserve">Carga e Descarga de Tubos de PVC Rígido e PVC DEFoFo DN 50mm</t>
  </si>
  <si>
    <t xml:space="preserve">Carga e Descarga de Tubos de PVC Rígido e PVC DEFoFo DN 75mm</t>
  </si>
  <si>
    <t xml:space="preserve">Carga e Descarga de Tubos de PVC Rígido e PVC DEFoFo DN 100mm</t>
  </si>
  <si>
    <t xml:space="preserve">Carga e Descarga de Tubos de PVC Rígido e PVC DEFoFo DN 150mm</t>
  </si>
  <si>
    <t xml:space="preserve">Carga e Descarga de Tubos de PVC Rígido e PVC DEFoFo DN 200mm</t>
  </si>
  <si>
    <t xml:space="preserve">Carga e Descarga de Tubos de PVC Rígido e PVC DEFoFo DN 250mm</t>
  </si>
  <si>
    <t xml:space="preserve">Carga e Descarga de Tubos de PVC Rígido e PVC DEFoFo DN 300mm</t>
  </si>
  <si>
    <t xml:space="preserve">Carga e Descarga de Tubos de PVC Rígido e PVC DEFoFo DN 350mm</t>
  </si>
  <si>
    <t xml:space="preserve">Carga e Descarga de Tubos de PVC Rígido e PVC DEFoFo DN 400mm</t>
  </si>
  <si>
    <t xml:space="preserve">Carga e Descarga de Tubos de Ferro Fundido DN   80mm</t>
  </si>
  <si>
    <t xml:space="preserve">Carga e Descarga de Tubos de Ferro Fundido DN  100mm</t>
  </si>
  <si>
    <t xml:space="preserve">Carga e Descarga de Tubos de Ferro Fundido DN  150 mm</t>
  </si>
  <si>
    <t xml:space="preserve">Carga e Descarga de Tubos de Ferro Fundido DN  200 mm</t>
  </si>
  <si>
    <t xml:space="preserve">Carga e Descarga de Tubos de Ferro Fundido DN  250 mm</t>
  </si>
  <si>
    <t xml:space="preserve">Carga e Descarga de Tubos de Ferro Fundido DN  300 mm</t>
  </si>
  <si>
    <t xml:space="preserve">Carga e Descarga de Tubos de Ferro Fundido DN  350 mm</t>
  </si>
  <si>
    <t xml:space="preserve">Carga e Descarga de Tubos de Ferro Fundido DN  400 mm</t>
  </si>
  <si>
    <t xml:space="preserve">Carga e Descarga de Tubos de Ferro Fundido DN  450 mm</t>
  </si>
  <si>
    <t xml:space="preserve">Carga e Descarga de Tubos de Ferro Fundido DN  500 mm</t>
  </si>
  <si>
    <t xml:space="preserve">Carga e Descarga de Tubos de Ferro Fundido DN  600 mm</t>
  </si>
  <si>
    <t xml:space="preserve">Carga e Descarga de Tubos de Ferro Fundido DN  700 mm</t>
  </si>
  <si>
    <t xml:space="preserve">Carga e Descarga de Tubos de Ferro Fundido DN  800 mm</t>
  </si>
  <si>
    <t xml:space="preserve">Carga e Descarga de Tubos de Ferro Fundido DN  900 mm</t>
  </si>
  <si>
    <t xml:space="preserve">Carga e Descarga de Tubos de Ferro Fundido DN 1000 mm</t>
  </si>
  <si>
    <t xml:space="preserve">Carga e Descarga de Tubos de Ferro Fundido DN 1200 mm</t>
  </si>
  <si>
    <t xml:space="preserve">Assentamento de caixa de hidrômetro</t>
  </si>
  <si>
    <t xml:space="preserve">Correção de vazamentos de rede de água em pvc, dn 100mm, pavimentação em piçarra (base)</t>
  </si>
  <si>
    <t xml:space="preserve">Correção de vazamentos de rede de água em pvc, dn 150mm, em terreno natural</t>
  </si>
  <si>
    <t xml:space="preserve">Correção de vazamentos de rede de água em pvc, dn 150mm, pavimentação em asfalto</t>
  </si>
  <si>
    <t xml:space="preserve">Correção de vazamentos de rede de água em pvc, dn 150mm, pavimentação em asfalto sobre paralelepípedos</t>
  </si>
  <si>
    <t xml:space="preserve">Correção de vazamentos de rede de água em pvc, dn 150mm, pavimentação em paralelepípedos</t>
  </si>
  <si>
    <t xml:space="preserve">Correção de vazamentos de rede de água em pvc, dn 150mm, pavimentação em piçarra (base)</t>
  </si>
  <si>
    <t xml:space="preserve">Correção de vazamentos de rede de água em pvc, dn  50mm, pavimentação em piçarra (base) - Rev 01</t>
  </si>
  <si>
    <t xml:space="preserve">Correção de vazamentos de rede de água em pvc, dn  75mm, pavimentação em piçarra (base)</t>
  </si>
  <si>
    <t xml:space="preserve">Correção de vazamentos em ramais prediais de água dn 20mm, pavimentação em asfalto sobre paralelepípedos</t>
  </si>
  <si>
    <t xml:space="preserve">Correção de vazamentos em ramais prediais de água dn 20mm, pavimentação em ladrilho tipo trottoir</t>
  </si>
  <si>
    <t xml:space="preserve">Correção de vazamentos em ramais prediais de água dn 20mm, pavimentação em piçarra (base)</t>
  </si>
  <si>
    <t xml:space="preserve">Corte grande consumidor com hidrômetro 10 a 20m3 de capacidade, com ou sem cavalete  Rev. 01 - 10/2022</t>
  </si>
  <si>
    <t xml:space="preserve">Corte grande consumidor, com hidrômetro de 30 a 50m3 de capacidade</t>
  </si>
  <si>
    <t xml:space="preserve">Corte em ligação de água utilizando lacre em polipropileno (disco)</t>
  </si>
  <si>
    <t xml:space="preserve">Corte no geral - supressão - Rev 01_10/2022</t>
  </si>
  <si>
    <t xml:space="preserve">Corte no ramal</t>
  </si>
  <si>
    <t xml:space="preserve">Desinversão de hidrômetro</t>
  </si>
  <si>
    <t xml:space="preserve">Fornecimento de registro dn 1/2" em ligações prediais de água, com fornecimento do registro</t>
  </si>
  <si>
    <t xml:space="preserve">Fornecimento e assentamento de hidrômetro dn 1/2", vazão 3,0m3/h</t>
  </si>
  <si>
    <t xml:space="preserve">Mudança do hidrômetro do jardim para a calçada - cimentado</t>
  </si>
  <si>
    <t xml:space="preserve">Religação corte grande consumidor com hidrômetro 10m3 de capacidade, com cavalete</t>
  </si>
  <si>
    <t xml:space="preserve">Religação corte grande consumidor com hidrômetro de 10m3 de capacidade, sem cavalete</t>
  </si>
  <si>
    <t xml:space="preserve">Religação corte grande consumidor com hidrômetro de 20m3 de capacidade, com cavalete</t>
  </si>
  <si>
    <t xml:space="preserve">Religação corte grande consumidor com hidrômetro de 20m3 de capacidade, sem cavalete</t>
  </si>
  <si>
    <t xml:space="preserve">Religação de corte no ramal</t>
  </si>
  <si>
    <t xml:space="preserve">Religação de corte com bucha</t>
  </si>
  <si>
    <t xml:space="preserve">Religação de corte em ligação de água utilizando lacre em polipropileno (disco)</t>
  </si>
  <si>
    <t xml:space="preserve">Religação de corte grande consumidor com hidrômetro 30 a 50m3 de capacidade</t>
  </si>
  <si>
    <t xml:space="preserve">Religação de corte no geral</t>
  </si>
  <si>
    <t xml:space="preserve">Remanejamento de ligação predial dn 100 x 1/2", em terreno natural - Rev 02_10/2022</t>
  </si>
  <si>
    <t xml:space="preserve">Remanejamento de ligação predial dn 50mm x 1/2", em terreno natural - Rev 01_10/2022</t>
  </si>
  <si>
    <t xml:space="preserve">Remanejamento de ligação predial dn 75mm x 1/2", em terreno natural - Rev 01_10/2022</t>
  </si>
  <si>
    <t xml:space="preserve">Revisão de suprimido com escavação</t>
  </si>
  <si>
    <t xml:space="preserve">Revisão de suprimido sem escavação</t>
  </si>
  <si>
    <t xml:space="preserve">Substituição de hidrômetro dn 1/2", sem fornecimento do hidrômetro</t>
  </si>
  <si>
    <t xml:space="preserve">Suspensão ou rebaixamento de cavalete</t>
  </si>
  <si>
    <t xml:space="preserve">Substituição de Hidrômetro dn 1/2", sem Fornecimento do hidrômetro, com Correção de Vazamento  Rev. 01 - 10/2022</t>
  </si>
  <si>
    <t xml:space="preserve">Chumbamento de Caixa em Policarbonato para Proteção de Hidrômetro</t>
  </si>
  <si>
    <t xml:space="preserve">Reposição de Pavimentação à paralelepípedo ( 80% Reaproveitamento ) c/ subst. de 30cm da sub-base p/ colchão de areia e rej.arg. cimento e areia 1:3</t>
  </si>
  <si>
    <t xml:space="preserve">Correção de vazamentos em ramais prediais de água DN 50mm, pavimentação em ladrilho cerâmico - Rev 01</t>
  </si>
  <si>
    <t xml:space="preserve">Correção de vazamentos em ramais prediais de água DN 50mm, pavimentação em cimentado - Rev 01</t>
  </si>
  <si>
    <t xml:space="preserve">Correção de vazamentos em ramais prediais de água DN 50mm, em terreno natural - Rev 01</t>
  </si>
  <si>
    <t xml:space="preserve">Remanejamento de Ligação do Passeio para o Muro, com caixa de policarbonato, com Fornecimento do Hidrômetro</t>
  </si>
  <si>
    <t xml:space="preserve">Limpeza de ruas (varrição e remoção de entulhos)</t>
  </si>
  <si>
    <t xml:space="preserve">Fornecimento de tampão de ferro fundido articulado TD-5</t>
  </si>
  <si>
    <t xml:space="preserve">Fornecimento e Instalação de Hidrante tipo Coluna, completo, DN  80mm no passeio,inclusive registro, conexões e caixa para registro</t>
  </si>
  <si>
    <t xml:space="preserve">Fornecimento e Instalação de Hidrante tipo Coluna, completo, DN 100mm no passeio,inclusive registro, conexões e caixa para registro - Rev. 01</t>
  </si>
  <si>
    <t xml:space="preserve">Fornecimento e Instalação de Hidrante Subterrâneo com caixa, completo, DN  75mm no passeio</t>
  </si>
  <si>
    <t xml:space="preserve">Acompanhamento Técnico p/ Poço de 200 a 350m</t>
  </si>
  <si>
    <t xml:space="preserve">Acompanhamento Técnico p/ Poço de 100 a 200m</t>
  </si>
  <si>
    <t xml:space="preserve">Acompanhamento Técnico p/ Poço até 100m</t>
  </si>
  <si>
    <t xml:space="preserve">Transporte de Compressor de 150psi / 600cfm até 300km (mínimo de 100km)</t>
  </si>
  <si>
    <t xml:space="preserve">Instalação de Compressor de 250psi / 750cfm</t>
  </si>
  <si>
    <t xml:space="preserve">Instalação de Compressor 150psi / 600cfm</t>
  </si>
  <si>
    <t xml:space="preserve">Instalação de Compressor 125psi / 250cfm</t>
  </si>
  <si>
    <t xml:space="preserve">Pórtico para poço em tubo de aço galvanizado 4" c/8,50m c/talha 500kg e corrente - Rev. 01</t>
  </si>
  <si>
    <t xml:space="preserve">Perfuração em Sedimento / Camadas inconsolidadas DN 28" - Poço de 250 a 350m</t>
  </si>
  <si>
    <t xml:space="preserve">Perfuração em Sedimento / Camadas inconsolidadas DN 17.1/2" - Poço de 250 a 300m</t>
  </si>
  <si>
    <t xml:space="preserve">Perfuração em Sedimento / Camadas inconsolidadas DN 14.3/4" - Poço de 250 a 350m</t>
  </si>
  <si>
    <t xml:space="preserve">Perfuração em Sedimento / Camadas inconsolidadas DN 26" - Poço de 150 a 250m</t>
  </si>
  <si>
    <t xml:space="preserve">Perfuração em Sedimento / Camadas inconsolidadas DN 17.1/2" - Poço de 150 a 250m</t>
  </si>
  <si>
    <t xml:space="preserve">Perfuração em Sedimento / Camadas inconsolidadas DN 14.3/4" - Poço de 100 a 250m</t>
  </si>
  <si>
    <t xml:space="preserve">Perfuração em Sedimento / Camadas inconsolidadas DN 24" - Poço de 100 a 150m</t>
  </si>
  <si>
    <t xml:space="preserve">Perfuração em Sedimento / Camadas inconsolidadas DN 22" - Poço até 150m</t>
  </si>
  <si>
    <t xml:space="preserve">Perfuração em Sedimento / Camadas inconsolidadas DN 20" - Poço até 150m</t>
  </si>
  <si>
    <t xml:space="preserve">Perfuração em Sedimento / Camadas inconsolidadas DN 20" - Poço até 100m</t>
  </si>
  <si>
    <t xml:space="preserve">Perfuração em Sedimento / Camadas inconsolidadas DN 17.1/2" - Poço até 150m</t>
  </si>
  <si>
    <t xml:space="preserve">Perfuração em Sedimento / Camadas inconsolidadas DN 14.3/4" - Poço até 100m</t>
  </si>
  <si>
    <t xml:space="preserve">Perfuração em Sedimento / Camadas inconsolidadas DN 12.1/2" - Poço de 150 a 250m</t>
  </si>
  <si>
    <t xml:space="preserve">Perfuração em Sedimento / Camadas inconsolidadas DN 12.1/2" - Poço até 150m</t>
  </si>
  <si>
    <t xml:space="preserve">Perfuração em Sedimento / Camadas inconsolidadas DN 8.1/2" até 150m</t>
  </si>
  <si>
    <t xml:space="preserve">Perfuração em Sedimento - Perfuração de Alargamento em 14.3/4"</t>
  </si>
  <si>
    <t xml:space="preserve">Perfuração em Sedimento - Perfuração de Alargamento em 12.1/4"</t>
  </si>
  <si>
    <t xml:space="preserve">Perfuração em Rocha Calcária / Camadas Alteradas DN 12" - Poço 150m</t>
  </si>
  <si>
    <t xml:space="preserve">Perfuração em Rocha Calcária / Camadas Alteradas DN 10" - Poço 150m</t>
  </si>
  <si>
    <t xml:space="preserve">Perfuração em Rocha Calcária / Camadas Alteradas DN 8" - Poço 150m</t>
  </si>
  <si>
    <t xml:space="preserve">Perfuração em Rocha Calcária / Camadas Alteradas DN 6" - Poço 150m</t>
  </si>
  <si>
    <t xml:space="preserve">Perfuração Metasedimento alterado / Compacta DN 10" (Poço 120m)</t>
  </si>
  <si>
    <t xml:space="preserve">Perfuração Metasedimento alterado / Compacta DN 8" (Poço 120m)</t>
  </si>
  <si>
    <t xml:space="preserve">Perfuração Metasedimento alterado / Compacta DN 6" (Poço 120m)</t>
  </si>
  <si>
    <t xml:space="preserve">Perfuração em Rocha Cristalina Alterada / Compacta DN 8" (Poço 100m)</t>
  </si>
  <si>
    <t xml:space="preserve">Perfuração em Rocha Cristalina Alterada / Compacta DN 6" (Poço 100m)</t>
  </si>
  <si>
    <t xml:space="preserve">Perfuração em Sedimento - Perfuraçao de Alargamento em 17"</t>
  </si>
  <si>
    <t xml:space="preserve">Perfuração em Sedimento / Camadas inconsolidadas DN 8.1/2" - de 150 a 300m</t>
  </si>
  <si>
    <t xml:space="preserve">Revestimento Tubo Liso Aço Preto ASTM em 24"</t>
  </si>
  <si>
    <t xml:space="preserve">Revestimento Tubo Liso Aço Preto ASTM em 22"</t>
  </si>
  <si>
    <t xml:space="preserve">Revestimento Tubo Liso Aço Preto ASTM em 20"</t>
  </si>
  <si>
    <t xml:space="preserve">Revestimento Tubo Liso Aço Preto ASTM em 18"</t>
  </si>
  <si>
    <t xml:space="preserve">Revestimento Tubo Liso Aço Preto ASTM em 16"</t>
  </si>
  <si>
    <t xml:space="preserve">Revestimento Tubo Liso Aço SCH-40 em 10"</t>
  </si>
  <si>
    <t xml:space="preserve">Revestimento Tubo Liso Aço SCH-40 em 8"</t>
  </si>
  <si>
    <t xml:space="preserve">Revestimento Tubo Liso Aço SCH-40 em 6"</t>
  </si>
  <si>
    <t xml:space="preserve">Revestimento Tubo Liso Aço SCH-20 em 8"</t>
  </si>
  <si>
    <t xml:space="preserve">Revestimento Tubo Liso Aço SCH-20 em 6"</t>
  </si>
  <si>
    <t xml:space="preserve">Revestimento Tubo Aço Preto DN 2440 em 8"</t>
  </si>
  <si>
    <t xml:space="preserve">Revestimento Tubo Aço Preto DN 2440 em 6"</t>
  </si>
  <si>
    <t xml:space="preserve">Revestimento Tubo Liso PVC Geomecânico Stand DN 250mm</t>
  </si>
  <si>
    <t xml:space="preserve">Revestimento Tubo Liso PVC Geomecânico Reforçado DN 200mm</t>
  </si>
  <si>
    <t xml:space="preserve">Revestimento Tubo Liso PVC Geomecânico Stand DN 206mm</t>
  </si>
  <si>
    <t xml:space="preserve">Revestimento Tubo Liso PVC Geomecânico Reforçado DN 150mm</t>
  </si>
  <si>
    <t xml:space="preserve">Revestimento Tubo Liso PVC Geomecânico Stand DN 154mm</t>
  </si>
  <si>
    <t xml:space="preserve">Caminhão pipa 6.000 l, peso bruto total 13.000 kg, distância entre eixos 4,80 m, potência 189 cv inclusive tanque de aço para transporte de água, capacidade 6 m3 - chp diurno. af_06/2014</t>
  </si>
  <si>
    <t xml:space="preserve">Revestimento Filtro Aço Inox Reforçado DN 10"</t>
  </si>
  <si>
    <t xml:space="preserve">Caminhão pipa 6.000 l, peso bruto total 13.000 kg, distância entre eixos 4,80 m, potência 189 cv inclusive tanque de aço para transporte de água, capacidade 6 m3 - chi diurno. af_06/2014</t>
  </si>
  <si>
    <t xml:space="preserve">Revestimento Filtro Aço Inox Reforçado DN 8"</t>
  </si>
  <si>
    <t xml:space="preserve">Revestimento Filtro Aço Inox Reforçado DN 6"</t>
  </si>
  <si>
    <t xml:space="preserve">Revestimento Filtro Aço Galvanizado DN 10"</t>
  </si>
  <si>
    <t xml:space="preserve">Revestimento Filtro Aço Galvanizado DN 8"</t>
  </si>
  <si>
    <t xml:space="preserve">Revestimento Filtro Aço Galvanizado Reforçado Espiralado DN 6"</t>
  </si>
  <si>
    <t xml:space="preserve">Revestimento Filtro PVC - Geomecânico Stand DN 250mm</t>
  </si>
  <si>
    <t xml:space="preserve">Revestimento Filtro PVC - Geomecânico Reforçado DN 200mm</t>
  </si>
  <si>
    <t xml:space="preserve">Revestimento Filtro PVC - Geomecânico Stand DN 206mm</t>
  </si>
  <si>
    <t xml:space="preserve">Revestimento Filtro PVC - Geomecânico Reforçado DN 150mm</t>
  </si>
  <si>
    <t xml:space="preserve">Revestimento Filtro PVC - Geomecânico Stand DN 154mm</t>
  </si>
  <si>
    <t xml:space="preserve">Revestimento Filtro PVC - Geomecânico Leve DN 154mm</t>
  </si>
  <si>
    <t xml:space="preserve">Redução DN 10 x 8" Galvanizada, Reforçada</t>
  </si>
  <si>
    <t xml:space="preserve">Redução DN 8" x 6" Galvanizada</t>
  </si>
  <si>
    <t xml:space="preserve">Redução DN 250 x 200mm PVC, Geomecânico Stand</t>
  </si>
  <si>
    <t xml:space="preserve">Redução DN 200 x 150mm PVC, Geomecânico Reforçado</t>
  </si>
  <si>
    <t xml:space="preserve">Redução DN 200 x 154mm PVC, Geomecânico Stand</t>
  </si>
  <si>
    <t xml:space="preserve">Redução DN 154 x 100mm PVC, Geomecânico Stand</t>
  </si>
  <si>
    <t xml:space="preserve">Centralizador DN 10"</t>
  </si>
  <si>
    <t xml:space="preserve">Centralizador DN 8"</t>
  </si>
  <si>
    <t xml:space="preserve">Centralizador DN 6"</t>
  </si>
  <si>
    <t xml:space="preserve">Tampa de Poço Galvanizada DN 10"</t>
  </si>
  <si>
    <t xml:space="preserve">Tampa de Poço Galvanizada DN 8"</t>
  </si>
  <si>
    <t xml:space="preserve">Tampa de Poço Galvanizada DN 6"</t>
  </si>
  <si>
    <t xml:space="preserve">Tampa de Poço Cap Macho Stand em 250mm</t>
  </si>
  <si>
    <t xml:space="preserve">Tampa de Poço Cap Macho Reforçado em 200mm</t>
  </si>
  <si>
    <t xml:space="preserve">Tampa de Poço Cap Macho Reforçado em 150mm</t>
  </si>
  <si>
    <t xml:space="preserve">Tampa de Poço Cap Macho Stand em 206mm</t>
  </si>
  <si>
    <t xml:space="preserve">Tampa de Poço Cap Macho Stand em 154mm</t>
  </si>
  <si>
    <t xml:space="preserve">Tampa de Poço Cap Macho Leve em 154mm</t>
  </si>
  <si>
    <t xml:space="preserve">Tampa de Fundo - Válvula de Fundo em 8"</t>
  </si>
  <si>
    <t xml:space="preserve">Tampa de Fundo - Válvula de Fundo em 6"</t>
  </si>
  <si>
    <t xml:space="preserve">Tampa de Fundo - Cap Fêmea Geomecânico Reforçado DN 200mm</t>
  </si>
  <si>
    <t xml:space="preserve">Tampa de Fundo - Cap Fêmea Geomecânico Stand DN 206mm</t>
  </si>
  <si>
    <t xml:space="preserve">Tampa de Fundo - Cap Fêmea Geomecânico Reforçado DN 150mm</t>
  </si>
  <si>
    <t xml:space="preserve">Tampa de Fundo - Cap Fêmea Geomecânico Stand DN 154mm</t>
  </si>
  <si>
    <t xml:space="preserve">Pré-Filtro Comum - Cascalho de Quartzo Arredondado</t>
  </si>
  <si>
    <t xml:space="preserve">Cimentação Anelar Poço de 100 a 300m</t>
  </si>
  <si>
    <t xml:space="preserve">Revestimento - Tubo Liso - Aço SCH-20 em 10"</t>
  </si>
  <si>
    <t xml:space="preserve">Revestimento Aço Galvanizado em 2" (Condutor do Pré-Filtro)</t>
  </si>
  <si>
    <t xml:space="preserve">Redução DN 10 x 6" Galvanizada</t>
  </si>
  <si>
    <t xml:space="preserve">Redução DN 12 x 8" Galvanizada</t>
  </si>
  <si>
    <t xml:space="preserve">Desenvolvimento com Plunger</t>
  </si>
  <si>
    <t xml:space="preserve">Desenvolvimento com Compressor 250psi / 750cfm</t>
  </si>
  <si>
    <t xml:space="preserve">Desenvolvimento com Compressor 150psi / 600cfm</t>
  </si>
  <si>
    <t xml:space="preserve">Desenvolvimento com Compressor 125psi / 250cfm</t>
  </si>
  <si>
    <t xml:space="preserve">Ensaio de Vazão com Compressor 250psi / 750cfm</t>
  </si>
  <si>
    <t xml:space="preserve">Ensaio de Vazão com Compressor 150psi / 600cfm</t>
  </si>
  <si>
    <t xml:space="preserve">Ensaio de Vazão com Compressor 125psi / 250cfm</t>
  </si>
  <si>
    <t xml:space="preserve">Análise Físico-química da Água</t>
  </si>
  <si>
    <t xml:space="preserve">Análise Bacteriológica da Água</t>
  </si>
  <si>
    <t xml:space="preserve">Ensaio de Bombeamento com bomba submersível</t>
  </si>
  <si>
    <t xml:space="preserve">Locação de redes coletoras de esgoto e emissários</t>
  </si>
  <si>
    <t xml:space="preserve">Lastro de areia</t>
  </si>
  <si>
    <t xml:space="preserve">Lastro de concreto, fck=15 mpa, lançado e adensado</t>
  </si>
  <si>
    <t xml:space="preserve">Laje e berço de concreto para tubos de 150mm</t>
  </si>
  <si>
    <t xml:space="preserve">Laje e berço de concreto para tubos de 200mm</t>
  </si>
  <si>
    <t xml:space="preserve">Laje e berço de concreto para tubos de 250mm</t>
  </si>
  <si>
    <t xml:space="preserve">Laje e berço de concreto para tubos de 300mm</t>
  </si>
  <si>
    <t xml:space="preserve">Laje e berço de concreto para tubos de 400mm</t>
  </si>
  <si>
    <t xml:space="preserve">Laje e berço de concreto para tubos de 500mm</t>
  </si>
  <si>
    <t xml:space="preserve">Laje e berço de concreto para tubos de 600mm</t>
  </si>
  <si>
    <t xml:space="preserve">Laje e berço de concreto para tubos de 700mm</t>
  </si>
  <si>
    <t xml:space="preserve">Laje e berço de concreto para tubos de 800mm</t>
  </si>
  <si>
    <t xml:space="preserve">Laje e berço de concreto para tubos de 1000mm</t>
  </si>
  <si>
    <t xml:space="preserve">Laje e berço de concreto para tubos de 1200mm</t>
  </si>
  <si>
    <t xml:space="preserve">Laje e berço de concreto para tubos de 1500mm</t>
  </si>
  <si>
    <t xml:space="preserve">Fornecimento de tubo de pvc p/rede coletora esgoto, JEI, PB, dn = 100mm (Vinilfort - Tigre ou similar) - Rev. 02</t>
  </si>
  <si>
    <t xml:space="preserve">Fornecimento de tubo de pvc p/rede coletora esgoto, JEI, PB, dn = 150mm (Vinilfort - Tigre ou similar)</t>
  </si>
  <si>
    <t xml:space="preserve">Fornecimento de tubo de pvc p/rede coletora esgoto, JEI, PB, dn = 200mm (Vinilfort - Tigre ou similar)</t>
  </si>
  <si>
    <t xml:space="preserve">Fornecimento de tubo de pvc p/rede coletora esgoto, JEI, PB, dn = 250mm (Vinilfort - Tigre ou similar)</t>
  </si>
  <si>
    <t xml:space="preserve">Fornecimento de tubo de pvc p/rede coletora esgoto, JEI, PB, dn = 300mm (Vinilfort - Tigre ou similar)</t>
  </si>
  <si>
    <t xml:space="preserve">Assentamento de tubo de pvc junta elástica para esgotos sanitários, ponta e bolsa, diam. = 125mm</t>
  </si>
  <si>
    <t xml:space="preserve">Assentamento de tubo de pvc junta elástica para esgotos sanitários, ponta e bolsa, diam. = 150mm</t>
  </si>
  <si>
    <t xml:space="preserve">Assentamento de tubo de pvc junta elástica para esgotos sanitários, ponta e bolsa, diam. = 200mm</t>
  </si>
  <si>
    <t xml:space="preserve">Assentamento de tubo de pvc junta elástica para esgotos sanitários, ponta e bolsa, diam. = 250mm</t>
  </si>
  <si>
    <t xml:space="preserve">Assentamento de tubo de pvc junta elástica para esgotos sanitários, ponta e bolsa, diam. = 300mm</t>
  </si>
  <si>
    <t xml:space="preserve">Assentamento de tubo de pvc junta elástica para esgotos sanitários, ponta e bolsa, diam. = 350mm</t>
  </si>
  <si>
    <t xml:space="preserve">Assentamento de tubo de pvc junta elástica para esgotos sanitários, ponta e bolsa, diam. = 400mm</t>
  </si>
  <si>
    <t xml:space="preserve">Assentamento de conexão de pvc je para esgoto sanitário 01 ou 02 bolsas diam. = 75 ou 100 mm</t>
  </si>
  <si>
    <t xml:space="preserve">Assentamento de conexão de pvc je  para esgoto sanitário 01 ou 02 bolsas diam. = 125, 150, 200 ou 250mm</t>
  </si>
  <si>
    <t xml:space="preserve">Assentamento de conexão de pvc je  para esgoto sanitário 01 ou 02 bolsas diam. = 300, 350 ou 400mm</t>
  </si>
  <si>
    <t xml:space="preserve">Assentamento de conexão de pvc je  para esgoto sanitário 03 ou 04 bolsas diam. = 125, 150, 200 ou 250mm</t>
  </si>
  <si>
    <t xml:space="preserve">Assentamento de conexão de pvc je  para esgoto sanitário 03 ou 04 bolsas diam. = 300, 350 ou 400mm</t>
  </si>
  <si>
    <t xml:space="preserve">Assentamento de selim 90º elástico, em pvc para esgotos sanitários, qualquer diametro</t>
  </si>
  <si>
    <t xml:space="preserve">Assentamento de til (tubo de inspeção e limpeza) de passagem, junta elástica para esgotos sanitários, bolsa / bolsa / bolsa, diam. = 100</t>
  </si>
  <si>
    <t xml:space="preserve">Assentamento de til (tubo de inspeção e limpeza) de passagem, junta elástica para esgotos sanitários, bolsa / bolsa / bolsa, diam. = 200</t>
  </si>
  <si>
    <t xml:space="preserve">Assentamento de til (tubo de inspeção e limpeza) tubo de queda, junta elástica para esgotos sanitários, bolsa / bolsa / bolsa, diam. = 300</t>
  </si>
  <si>
    <t xml:space="preserve">Assentamento de til (tubo de inspeção e limpeza) tubo de queda, junta elástica para esgotos sanitários, bolsa / bolsa / bolsa, diam. = 250</t>
  </si>
  <si>
    <t xml:space="preserve">Assentamento de tubo de concreto junta elástica para esgotos sanitários, ponta e bolsa, diam. = 400mm</t>
  </si>
  <si>
    <t xml:space="preserve">Assentamento de tubo de concreto junta elástica para esgotos sanitários, ponta e bolsa, diam. = 600mm</t>
  </si>
  <si>
    <t xml:space="preserve">Assentamento de tubo de concreto junta elástica para esgotos sanitários, ponta e bolsa, diam. = 700mm</t>
  </si>
  <si>
    <t xml:space="preserve">Assentamento de tubo de concreto junta elástica para esgotos sanitários, ponta e bolsa, diam. = 800mm</t>
  </si>
  <si>
    <t xml:space="preserve">Assentamento de tubo de concreto junta elástica para esgotos sanitários, ponta e bolsa, diam. = 900mm</t>
  </si>
  <si>
    <t xml:space="preserve">Assentamento de tubo de concreto junta elástica para esgotos sanitários, ponta e bolsa, diam. = 1000mm</t>
  </si>
  <si>
    <t xml:space="preserve">Assentamento de tubo de concreto junta elástica para esgotos sanitários, ponta e bolsa, diam. = 1100mm</t>
  </si>
  <si>
    <t xml:space="preserve">Assentamento de tubo de concreto junta elástica para esgotos sanitários, ponta e bolsa, diam. = 1200mm</t>
  </si>
  <si>
    <t xml:space="preserve">Assentamento de tubo de concreto junta elástica para esgotos sanitários, ponta e bolsa, diam. = 1500mm</t>
  </si>
  <si>
    <t xml:space="preserve">Poço de visita em anel de concreto, balão de 1,20m, profundidade até 1,50m, inclusive tampão TD-600</t>
  </si>
  <si>
    <t xml:space="preserve">Poço de visita em anel de concreto, balão de 1,20m, profundidade de 1,51 a 2,00m, inclusive tampão TD-600</t>
  </si>
  <si>
    <t xml:space="preserve">Poço de visita em anel de concreto, balão de 1,20m, profundidade de 2,01 a 3,00m, inclusive tampão TD-600</t>
  </si>
  <si>
    <t xml:space="preserve">Poço de visita em anel de concreto, balão de 1,20m, profundidade de 3,01 a 4,00m, inclusive tampão TD-600</t>
  </si>
  <si>
    <t xml:space="preserve">Poço de visita em anel de concreto, balão de 1,20m, profundidade de 4,01 a 5,00m, inclusive tampão TD-600</t>
  </si>
  <si>
    <t xml:space="preserve">Poço de visita em anel de concreto, balão de 1,20m, profundidade de 5,01 a 6,00m, inclusive tampão TD-600</t>
  </si>
  <si>
    <t xml:space="preserve">Poço de visita em anel de concreto, balão de 1,20m, profundidade de 6,01 a 7,00m, inclusive tampão TD-600</t>
  </si>
  <si>
    <t xml:space="preserve">Fornecimento e Assentamento de Tampão de ferro dúctil diam. = 600mm em poço de visita e Caixas de Passagem</t>
  </si>
  <si>
    <t xml:space="preserve">Conserto de Poço de Visita</t>
  </si>
  <si>
    <t xml:space="preserve">Substituição e/ou vedação de tampas de tampões em caixas de inspeção</t>
  </si>
  <si>
    <t xml:space="preserve">Assentamento de tampão de ferro fundido DN 600mm para poços de visita</t>
  </si>
  <si>
    <t xml:space="preserve">*Caixa de passagem cp1-060 (40x40x60cm)</t>
  </si>
  <si>
    <t xml:space="preserve">*Caixa de passagem cp2-080 (60x60x80cm)</t>
  </si>
  <si>
    <t xml:space="preserve">*Caixa de passagem cp2-100  (60x60x100cm)</t>
  </si>
  <si>
    <t xml:space="preserve">Caixa de passagem em alvenaria de tijolos maciços dim. int. = 0,60x0,60x1,20m</t>
  </si>
  <si>
    <t xml:space="preserve">Desobstrução de Ramal Predial de esgoto com auxílio de equipamento hidrojato</t>
  </si>
  <si>
    <t xml:space="preserve">Desobstrução de rede de esgotos entre PV's com auxílio de equipamento hidrojato</t>
  </si>
  <si>
    <t xml:space="preserve">Caixa de admissão de ar 0,80x0,80m</t>
  </si>
  <si>
    <t xml:space="preserve">Caixa de descarga para emissário de esgotos dimensões 1,20 x 1,20m</t>
  </si>
  <si>
    <t xml:space="preserve">Remoção de redes coletoras de esgoto em PVC JE, ponta e bolsa, DN 100mm</t>
  </si>
  <si>
    <t xml:space="preserve">Remoção de redes coletoras de esgoto em PVC JE, ponta e bolsa, DN 125mm</t>
  </si>
  <si>
    <t xml:space="preserve">Remoção de redes coletoras de esgoto em PVC JE, ponta e bolsa, DN 150mm</t>
  </si>
  <si>
    <t xml:space="preserve">Remoção de redes coletoras de esgoto em PVC JE, ponta e bolsa, DN 200mm</t>
  </si>
  <si>
    <t xml:space="preserve">Remoção de redes coletoras de esgoto em PVC JE, ponta e bolsa, DN 250mm</t>
  </si>
  <si>
    <t xml:space="preserve">Remoção de redes coletoras de esgoto em PVC JE, ponta e bolsa, DN 300mm</t>
  </si>
  <si>
    <t xml:space="preserve">Remoção de redes coletoras de esgoto em PVC JE, ponta e bolsa, DN 350mm</t>
  </si>
  <si>
    <t xml:space="preserve">Remoção de redes coletoras de esgoto em PVC JE, ponta e bolsa, DN 400mm</t>
  </si>
  <si>
    <t xml:space="preserve">Desobstrução de redes coletoras de esgotos com varetas</t>
  </si>
  <si>
    <t xml:space="preserve">Desobstrução de ramais prediais de esgotos com varetas</t>
  </si>
  <si>
    <t xml:space="preserve">Retirada e remoção de lodo de estações e lagoas de tratamento</t>
  </si>
  <si>
    <t xml:space="preserve">Conserto de caixa de inspeção com demolição da existente</t>
  </si>
  <si>
    <t xml:space="preserve">Conserto de caixa de inspeção sem demolição da existente</t>
  </si>
  <si>
    <t xml:space="preserve">*Caixa de passagem em alvenaria de tijolos macicos esp 12cm, dim. int. 0,40x0,40x0,60m, sem tampa</t>
  </si>
  <si>
    <t xml:space="preserve">*Caixa de passagem em alvenaria de tijolos maciços esp=12cm, dim. int. 0,60x0,60x1,00m, sem tampa</t>
  </si>
  <si>
    <t xml:space="preserve">Tampa de concreto para caixas de passagem 0,40x0,40mx0,07m</t>
  </si>
  <si>
    <t xml:space="preserve">Tampa de concreto para caixas de passagem 0,60x0,60mx0,07m</t>
  </si>
  <si>
    <t xml:space="preserve">*Recuperação de caixas de passagem em tijolos maciços, dim. int. 0,40x0,40x0,60m, sem tampa</t>
  </si>
  <si>
    <t xml:space="preserve">*Recuperação de caixas de passagem em tijolos maciços, dim. int. 0,60x0,60x1,00m, sem tampa</t>
  </si>
  <si>
    <t xml:space="preserve">*Recuperação de caixas de passagem em tijolos maciços, dim. int. 0,80x0,80x1,00m, sem tampa</t>
  </si>
  <si>
    <t xml:space="preserve">Tampa de concreto para caixas de passagem 0,80x0,80mx0,07m</t>
  </si>
  <si>
    <t xml:space="preserve">Tampa de concreto para caixas de passagem 1,00x1,00mx0,07m</t>
  </si>
  <si>
    <t xml:space="preserve">Bombeamento direto p/ esgotamento de valas</t>
  </si>
  <si>
    <t xml:space="preserve">H</t>
  </si>
  <si>
    <t xml:space="preserve">Rebaixamento de lençol freático com ponteiras filtrantes em valas (metro de vala)</t>
  </si>
  <si>
    <t xml:space="preserve">Assentamento de tubos de PVC+PRFV, junta elástica, diam.=  100 mm</t>
  </si>
  <si>
    <t xml:space="preserve">Assentamento de tubos de PVC+PRFV, junta elástica, diam.=  150 mm</t>
  </si>
  <si>
    <t xml:space="preserve">Assentamento de tubos de PVC+PRFV, junta elástica, diam.=  200 mm</t>
  </si>
  <si>
    <t xml:space="preserve">Assentamento de tubos de PVC+PRFV, junta elástica, diam.=  250 mm</t>
  </si>
  <si>
    <t xml:space="preserve">Assentamento de tubos de PVC+PRFV, junta elástica, diam.=  300 mm</t>
  </si>
  <si>
    <t xml:space="preserve">Assentamento de tubos de PVC+PRFV, junta elástica, diam.=  350 mm</t>
  </si>
  <si>
    <t xml:space="preserve">Assentamento de tubos de PVC+PRFV, junta elástica, diam.=  400 mm</t>
  </si>
  <si>
    <t xml:space="preserve">Assentamento de tubos de PVC+PRFV, junta elástica, diam.=  450 mm</t>
  </si>
  <si>
    <t xml:space="preserve">Assentamento de tubos de PVC+PRFV, junta elástica, diam.=  500 mm</t>
  </si>
  <si>
    <t xml:space="preserve">Assentamento de tubos de PVC+PRFV, junta elástica, diam.=  600 mm</t>
  </si>
  <si>
    <t xml:space="preserve">Assentamento de tubos de PVC+PRFV, junta elástica, diam.=  700 mm</t>
  </si>
  <si>
    <t xml:space="preserve">Fornecimento de Válvula Controladora de Vazão com Flanges, DN 75mm</t>
  </si>
  <si>
    <t xml:space="preserve">Fornecimento de Válvula Controladora de Vazão com Flanges, DN 50mm</t>
  </si>
  <si>
    <t xml:space="preserve">Fornecimento de Válvula Controladora de Vazão com Flanges, DN100mm</t>
  </si>
  <si>
    <t xml:space="preserve">Desobstrução de filtro no cavalete p/ verificação de falta de água</t>
  </si>
  <si>
    <t xml:space="preserve">Concreto Armado fck=21,0MPa, usinado, bombeado, adensado e lançado, para Uso Geral, com formas planas em compensado resinado 12mm (05 usos)</t>
  </si>
  <si>
    <t xml:space="preserve">Concreto armado fck=15MPa fabricado na obra, adensado e lançado, para Uso Geral, com formas planas em compensado resinado 12mm (05 usos)</t>
  </si>
  <si>
    <t xml:space="preserve">Ligação Predial de Esgoto Tipo I -  Domiciliar</t>
  </si>
  <si>
    <t xml:space="preserve">Ligação Predial de Esgoto Tipo II - Domiciliar -  em piso de ladrilho</t>
  </si>
  <si>
    <t xml:space="preserve">Ligação Predial de Esgoto Tipo III em piso de ladrilho</t>
  </si>
  <si>
    <t xml:space="preserve">Ligação Predial de Esgoto Tipo II em piso cimentado</t>
  </si>
  <si>
    <t xml:space="preserve">Ligação Predial de Esgoto Tipo III em piso de cimentado</t>
  </si>
  <si>
    <t xml:space="preserve">Nata de Cimento Traço T8</t>
  </si>
  <si>
    <t xml:space="preserve">Teste hidrostático em rede de água / adutora</t>
  </si>
  <si>
    <t xml:space="preserve">Estrado de Madeira Para Sacaria</t>
  </si>
  <si>
    <t xml:space="preserve">Assentamento de tubo de concreto junta elástica para esgotos sanitários, ponta e bolsa, diam. = 500mm</t>
  </si>
  <si>
    <t xml:space="preserve">Levantamento de Dados Cadastrais de Clientes - Rev 01</t>
  </si>
  <si>
    <t xml:space="preserve">Tampa de Fundo - Cap Fêmea Leve DN 154mm</t>
  </si>
  <si>
    <t xml:space="preserve">Fornecimento e Assentamento de Caixa de Proteção de policarbonato p/ligação em parede</t>
  </si>
  <si>
    <t xml:space="preserve">Assentamento de Caixa de Proteção de Policarbonato p/Ligação em Parede, sem fornecimento</t>
  </si>
  <si>
    <t xml:space="preserve">Remanejamento de ligação predial dn 50mm x 1/2", em paralelepípedos - Rev 01_10/2022</t>
  </si>
  <si>
    <t xml:space="preserve">Remanejamento de ligação predial dn 50mm x 1/2", em asfalto - Rev 01_10/2022</t>
  </si>
  <si>
    <t xml:space="preserve">Remanejamento de ligação predial dn 75mm x 1/2", em paralelepípedos - Rev 01_10/2022</t>
  </si>
  <si>
    <t xml:space="preserve">Remanejamento de ligação predial dn 75mm x 1/2", em asfalto - Rev 01_10/2022</t>
  </si>
  <si>
    <t xml:space="preserve">Remanejamento de ligação predial dn 100 x 1/2", em paralelepípedos - Rev 01_10/2022</t>
  </si>
  <si>
    <t xml:space="preserve">Remanejamento de ligação predial dn 100 x 1/2", em asfalto - Rev 01_10/2022</t>
  </si>
  <si>
    <t xml:space="preserve">Retirada de Hidrômetro 1/2" para Aferição</t>
  </si>
  <si>
    <t xml:space="preserve">Reposição de Hidrômetro 1/2" Aferido</t>
  </si>
  <si>
    <t xml:space="preserve">Correção de vazamentos de rede de água em pvc, dn 200mm, em terreno natural</t>
  </si>
  <si>
    <t xml:space="preserve">Correção de vazamentos de rede de água em pvc, dn 200mm, pavimentação em asfalto</t>
  </si>
  <si>
    <t xml:space="preserve">Correção de vazamentos de rede de água em pvc, dn 200mm, pavimentação em asfalto sobre paralelepípedos</t>
  </si>
  <si>
    <t xml:space="preserve">Correção de vazamentos de rede de água em pvc, dn 200mm, pavimentação em paralelepípedos</t>
  </si>
  <si>
    <t xml:space="preserve">Correção de vazamentos de rede de água em pvc, dn 250mm, em terreno natural - Rev 01_11/2021</t>
  </si>
  <si>
    <t xml:space="preserve">Correção de vazamentos de rede de água em pvc, dn 250mm, pavimentação em asfalto - Rev 01_11/2021</t>
  </si>
  <si>
    <t xml:space="preserve">Correção de vazamentos de rede de água em pvc, dn 250mm, pavimentação em asfalto sobre paralelepípedos - Rev 01_11/2021</t>
  </si>
  <si>
    <t xml:space="preserve">Correção de vazamentos de rede de água em pvc, dn 250mm, pavimentação em paralelepípedos - Rev 01_11/2021</t>
  </si>
  <si>
    <t xml:space="preserve">Correção de vazamentos de rede de água em pvc, dn 300mm, em terreno natural - Rev 01_11/2021</t>
  </si>
  <si>
    <t xml:space="preserve">Correção de vazamentos de rede de água em pvc, dn 300mm, pavimentação em asfalto - Rev 01_11/2021</t>
  </si>
  <si>
    <t xml:space="preserve">Correção de vazamentos de rede de água em pvc, dn 300mm, pavimentação em asfalto sobre paralelepípedos - Rev 01_11/2021</t>
  </si>
  <si>
    <t xml:space="preserve">Correção de vazamentos de rede de água em pvc, dn 300mm, pavimentação em paralelepípedos - Rev 01_11/2021</t>
  </si>
  <si>
    <t xml:space="preserve">Correção de vazamentos de adutora em ferro fundido, dn   80mm, em terreno natural</t>
  </si>
  <si>
    <t xml:space="preserve">Correção de vazamentos de adutora em ferro fundido, dn   80mm, pavimentação em asfalto</t>
  </si>
  <si>
    <t xml:space="preserve">Correção de vazamentos de adutora em ferro fundido, dn   80mm, pavimentação em asfalto sobre paralelepípedos</t>
  </si>
  <si>
    <t xml:space="preserve">Correção de vazamentos de adutora em ferro fundido, dn   80mm, pavimentação em paralelepípedos</t>
  </si>
  <si>
    <t xml:space="preserve">Correção de vazamentos de adutora em ferro fundido, dn 100mm, em terreno natural</t>
  </si>
  <si>
    <t xml:space="preserve">Correção de vazamentos de adutora em ferro fundido, dn 100mm, pavimentação em asfalto</t>
  </si>
  <si>
    <t xml:space="preserve">Correção de vazamentos de adutora em ferro fundido, dn 100mm, pavimentação em asfalto sobre paralelepípedos</t>
  </si>
  <si>
    <t xml:space="preserve">Correção de vazamentos de adutora em ferro fundido, dn 100mm, pavimentação em paralelepípedos</t>
  </si>
  <si>
    <t xml:space="preserve">Correção de vazamentos de adutora em ferro fundido, dn 150mm, em terreno natural</t>
  </si>
  <si>
    <t xml:space="preserve">Correção de vazamentos de adutora em ferro fundido, dn 150mm, pavimentação em asfalto</t>
  </si>
  <si>
    <t xml:space="preserve">Correção de vazamentos de adutora em ferro fundido, dn 150mm, pavimentação em asfalto sobre paralelepípedos</t>
  </si>
  <si>
    <t xml:space="preserve">Correção de vazamentos de adutora em ferro fundido, dn 150mm, pavimentação em paralelepípedos</t>
  </si>
  <si>
    <t xml:space="preserve">Correção de vazamentos de adutora em ferro fundido, dn 200mm, em terreno natural</t>
  </si>
  <si>
    <t xml:space="preserve">Correção de vazamentos de adutora em ferro fundido, dn 200mm, pavimentação em asfalto</t>
  </si>
  <si>
    <t xml:space="preserve">Correção de vazamentos de adutora em ferro fundido, dn 200mm, pavimentação em asfalto sobre paralelepípedos</t>
  </si>
  <si>
    <t xml:space="preserve">Correção de vazamentos de adutora em ferro fundido, dn 200mm, pavimentação em paralelepípedos</t>
  </si>
  <si>
    <t xml:space="preserve">Correção de vazamentos de adutora em ferro fundido, dn 250mm, em terreno natural</t>
  </si>
  <si>
    <t xml:space="preserve">Correção de vazamentos de adutora em ferro fundido, dn 250mm, pavimentação em asfalto</t>
  </si>
  <si>
    <t xml:space="preserve">Correção de vazamentos de adutora em ferro fundido, dn 250mm, pavimentação em asfalto sobre paralelepípedos</t>
  </si>
  <si>
    <t xml:space="preserve">Correção de vazamentos de adutora em ferro fundido, dn 250mm, pavimentação em paralelepípedos</t>
  </si>
  <si>
    <t xml:space="preserve">Correção de vazamentos de adutora em ferro fundido, dn 300mm, em terreno natural</t>
  </si>
  <si>
    <t xml:space="preserve">Correção de vazamentos de adutora em ferro fundido, dn 300mm, pavimentação em asfalto</t>
  </si>
  <si>
    <t xml:space="preserve">Correção de vazamentos de adutora em ferro fundido, dn 300mm, pavimentação em asfalto sobre paralelepípedos</t>
  </si>
  <si>
    <t xml:space="preserve">Correção de vazamentos de adutora em ferro fundido, dn 300mm, pavimentação em paralelepípedos</t>
  </si>
  <si>
    <t xml:space="preserve">Auxiliar Administrativo</t>
  </si>
  <si>
    <t xml:space="preserve">Correção de vazamentos de rede de água em pvc, dn 200mm, pavimentação em piçarra (base)</t>
  </si>
  <si>
    <t xml:space="preserve">Correção de vazamentos de rede de água em pvc, dn 250mm, pavimentação em piçarra (base) - Rev 01_11/2021</t>
  </si>
  <si>
    <t xml:space="preserve">Correção de vazamentos de rede de água em pvc, dn 300mm, pavimentação em piçarra (base) -  Rev 01_11/2021</t>
  </si>
  <si>
    <t xml:space="preserve">Correção de vazamentos de adutora em ferro fundido, dn   80mm, pavimentação em piçarra (base)</t>
  </si>
  <si>
    <t xml:space="preserve">Correção de vazamentos de adutora em ferro fundido, dn 100mm, pavimentação em piçarra (base)</t>
  </si>
  <si>
    <t xml:space="preserve">Correção de vazamentos de adutora em ferro fundido, dn 150mm, pavimentação em piçarra (base)</t>
  </si>
  <si>
    <t xml:space="preserve">Correção de vazamentos de adutora em ferro fundido, dn 200mm, pavimentação em piçarra (base)</t>
  </si>
  <si>
    <t xml:space="preserve">Correção de vazamentos de adutora em ferro fundido, dn 250mm, pavimentação em piçarra (base)</t>
  </si>
  <si>
    <t xml:space="preserve">Correção de vazamentos de adutora em ferro fundido, dn 300mm, pavimentação em piçarra (base)</t>
  </si>
  <si>
    <t xml:space="preserve">Fornecimento de tubo em ferro fundido, bolsa e flange PN 10, diam. =  250mm, L=1,00m</t>
  </si>
  <si>
    <t xml:space="preserve">Fornecimento de tubo em ferro fundido, bolsa e flange PN 16, diam. =  250mm, L=1,00m</t>
  </si>
  <si>
    <t xml:space="preserve">Fornecimento de tubo em ferro fundido, c/ flanges PN 10 / 16, diam. =  100mm, L=1,00m</t>
  </si>
  <si>
    <t xml:space="preserve">Fornecimento de tubo em ferro fundido, c/ flanges PN 10 / 16, diam. =  150mm, L=1,00m</t>
  </si>
  <si>
    <t xml:space="preserve">Fornecimento de tubo em ferro fundido, c/ flanges PN 10, diam. =  200mm, L=1,00m</t>
  </si>
  <si>
    <t xml:space="preserve">Fornecimento de tubo em ferro fundido, c/ flanges PN 10, diam. =  250mm, L=1,00m</t>
  </si>
  <si>
    <t xml:space="preserve">Fornecimento de tubo em ferro fundido, c/ flanges PN 10, diam. =  300mm, L=1,00m</t>
  </si>
  <si>
    <t xml:space="preserve">Fornecimento de tubo em ferro fundido, c/ flanges PN 16, diam. =  200mm, L=1,00m</t>
  </si>
  <si>
    <t xml:space="preserve">Fornecimento de tubo em ferro fundido, c/ flanges PN 16, diam. =  250mm, L=1,00m</t>
  </si>
  <si>
    <t xml:space="preserve">Fornecimento de tubo em ferro fundido, c/ flanges PN 16, diam. =  300mm, L=1,00m</t>
  </si>
  <si>
    <t xml:space="preserve">Fornecimento de tubo em ferro fundido, ponta e flange PN 10 / 16, diam. =  100mm, L=1,00m</t>
  </si>
  <si>
    <t xml:space="preserve">Fornecimento de tubo em ferro fundido, ponta e flange PN 10 / 16, diam. =  150mm, L=1,00m</t>
  </si>
  <si>
    <t xml:space="preserve">Fornecimento de tubo em ferro fundido, ponta e flange PN 10, diam. =  200mm, L=1,00m</t>
  </si>
  <si>
    <t xml:space="preserve">Fornecimento de tubo em ferro fundido, ponta e flange PN 10, diam. =  250mm, L=1,00m</t>
  </si>
  <si>
    <t xml:space="preserve">Fornecimento de tubo em ferro fundido, ponta e flange PN 10, diam. =  300mm, L=1,00m</t>
  </si>
  <si>
    <t xml:space="preserve">Fornecimento de tubo em ferro fundido, ponta e flange PN 16, diam. =  200mm, L=1,00m</t>
  </si>
  <si>
    <t xml:space="preserve">Fornecimento de tubo em ferro fundido, ponta e flange PN 16, diam. =  250mm, L=1,00m</t>
  </si>
  <si>
    <t xml:space="preserve">Fornecimento de tubo em ferro fundido, ponta e flange PN 16, diam. =  300mm, L=1,00m</t>
  </si>
  <si>
    <t xml:space="preserve">Fornecimento de tubo em ferro fundido, c/ flanges PN 10 / 16, diam. =  100mm, L=2,00m</t>
  </si>
  <si>
    <t xml:space="preserve">Fornecimento de tubo em ferro fundido, c/ flanges PN 10 / 16, diam. =  100mm, L=5,80m</t>
  </si>
  <si>
    <t xml:space="preserve">Fornecimento de tubo em ferro fundido, c/ flanges PN 10 / 16, diam. =  150mm, L=2,00m</t>
  </si>
  <si>
    <t xml:space="preserve">Fornecimento de tubo em ferro fundido, c/ flanges PN 10 / 16, diam. =  150mm, L=5,80m</t>
  </si>
  <si>
    <t xml:space="preserve">Fornecimento de tubo em ferro fundido, c/ flanges PN 10, diam. =  200mm, L=2,00m</t>
  </si>
  <si>
    <t xml:space="preserve">Fornecimento de tubo em ferro fundido, c/ flanges PN 10, diam. =  200mm, L=5,80m</t>
  </si>
  <si>
    <t xml:space="preserve">Fornecimento de tubo em ferro fundido, c/ flanges PN 10, diam. =  250mm, L=2,00m</t>
  </si>
  <si>
    <t xml:space="preserve">Fornecimento de tubo em ferro fundido, c/ flanges PN 10, diam. =  250mm, L=5,80m</t>
  </si>
  <si>
    <t xml:space="preserve">Fornecimento de tubo em ferro fundido, c/ flanges PN 10, diam. =  300mm, L=2,00m</t>
  </si>
  <si>
    <t xml:space="preserve">Fornecimento de tubo em ferro fundido, c/ flanges PN 10, diam. =  300mm, L=5,80m</t>
  </si>
  <si>
    <t xml:space="preserve">Rolo compactador de pneus estático, pressão variável, potência 111 hp, peso sem/com lastro 9,5 / 26 t, largura de trabalho 1,90 m - chp diurno. af_07/2014</t>
  </si>
  <si>
    <t xml:space="preserve">Rolo compactador de pneus estático, pressão variável, potência 111 hp, peso sem/com lastro 9,5 / 26 t, largura de trabalho 1,90 m - chi diurno. af_07/2014</t>
  </si>
  <si>
    <t xml:space="preserve">Fornecimento de tubo em fofo, ponta e flange pn 10 / 16 / 25, d=   80mm, L=1,00m</t>
  </si>
  <si>
    <t xml:space="preserve">Fornecimento de tubo em fofo, c/ flanges pn 10 / 16, d=    80mm, l=1,00m</t>
  </si>
  <si>
    <t xml:space="preserve">Fornecimento de tubo em fofo, c/ flanges pn 10 / 16, d=    80mm, l=2,00m</t>
  </si>
  <si>
    <t xml:space="preserve">Fornecimento de tubo em fofo, c/ flanges pn 10 / 16, d=    80mm, l=5,80m</t>
  </si>
  <si>
    <t xml:space="preserve">Fornecimento de tubo em fofo, bolsa e flange pn 10 / 16, d=   80mm, l=1,00m</t>
  </si>
  <si>
    <t xml:space="preserve">Fornecimento de Válvula Controladora de Nível DN 150mm</t>
  </si>
  <si>
    <t xml:space="preserve">Marcação de Pontos de Segurança</t>
  </si>
  <si>
    <t xml:space="preserve">Ligação Predial de Água em Mureta de Concreto, com fornecimento de material inclusive Mureta, exceto Hidrômetro - Rev 03_10/2022</t>
  </si>
  <si>
    <t xml:space="preserve">Substituição de hidrômetro dn 1/2", sem fornecimento do hidrômetro e com fornecimento de registro. Rev. 01  10/2022</t>
  </si>
  <si>
    <t xml:space="preserve">Substituição de Hidrômetro dn 1/2", sem Fornecimento do hidrômetro, com Fornecimento de registro e Correção de Vazamento Rev. 01  10/2022</t>
  </si>
  <si>
    <t xml:space="preserve">Substituição de hidrômetro dn 1", sem fornecimento do hidrômetro e com fornecimento de registro.   Rev. 01 - 10/2022</t>
  </si>
  <si>
    <t xml:space="preserve">Substituição de hidrômetro dn 2", sem fornecimento do hidrômetro e com fornecimento de registro. Rev. 01/2022</t>
  </si>
  <si>
    <t xml:space="preserve">Substituição de Hidrômetro dn 1", sem Fornecimento do hidrômetro, com Fornecimento de registro e Correção de Vazamento  Rev. 01 - 10/2022</t>
  </si>
  <si>
    <t xml:space="preserve">Substituição de Hidrômetro dn 2", sem Fornecimento do hidrômetro, com Fornecimento de registro e Correção de Vazamento Rev. 01 - 10/2022</t>
  </si>
  <si>
    <t xml:space="preserve">Substituição de Hidrômetro dn 1", sem Fornecimento, com Correção de Vazamento Rev. 01 -  10/2022</t>
  </si>
  <si>
    <t xml:space="preserve">Substituição de Hidrômetro dn 2", sem Fornecimento, com Correção de Vazamento  Rev.01  10/2022</t>
  </si>
  <si>
    <t xml:space="preserve">Substituição de hidrômetro dn 1", sem fornecimento do hidrômetro</t>
  </si>
  <si>
    <t xml:space="preserve">Substituição de hidrômetro dn 2", sem fornecimento do hidrômetro</t>
  </si>
  <si>
    <t xml:space="preserve">Operação de by-pass em rede coletora de esgoto</t>
  </si>
  <si>
    <t xml:space="preserve">Montagem e desmontagem de by-pass em rede de esgoto - Rev 01_10/2021</t>
  </si>
  <si>
    <t xml:space="preserve">SC - Caixa de alvenaria tijolos maciços esp=0,09m, dim. int = 1,00x0,70x0,50 p/ hidrômetro de 30,0 m³, c/ tampa de ferro - Rev.01</t>
  </si>
  <si>
    <t xml:space="preserve">SC - Caixa de alvenaria tijolos maciços esp=0,09m, dim. int = 1,00x0,70x0,50 p/ hidrômetro de 30,0 m³</t>
  </si>
  <si>
    <t xml:space="preserve">Remanejamento de ligação existente,  para o muro ou fachada, inclusive cavalete e caixa de proteção, inclusive hidrômetro.</t>
  </si>
  <si>
    <t xml:space="preserve">Remanejamento de ligação existente,  para o muro ou fachada, inclusive cavalete e caixa de proteção, exclusive hidrômetro.  Rev. 01  10/2022</t>
  </si>
  <si>
    <t xml:space="preserve">Escada Marinheiro em aço CA-50 d=16mm (5/8"), exceto pintura - Rev 01</t>
  </si>
  <si>
    <t xml:space="preserve">Fornecimento de registro gaveta fofo, c/ flanges, cunha borracha, corpo curto e cabeçote, tipo euro 23,  pn16, diam  = 150mm</t>
  </si>
  <si>
    <t xml:space="preserve">Fornecimento de registro gaveta fofo, c/ flanges, cunha borracha, corpo longo e cabeçote, tipo euro 21,  pn16, diam  = 100mm</t>
  </si>
  <si>
    <t xml:space="preserve">Fornecimento de válvula borboleta com mecanismo c e cabeçote pn 10, diam  = 200mm</t>
  </si>
  <si>
    <t xml:space="preserve">Fornecimento de válvula borboleta com mecanismo c e cabeçote pn 10, diam  = 250mm</t>
  </si>
  <si>
    <t xml:space="preserve">Fornecimento de válvula borboleta com mecanismo c e cabeçote pn 10, diam  = 300mm</t>
  </si>
  <si>
    <t xml:space="preserve">Fornecimento de válvula borboleta com mecanismo c e cabeçote pn 16, diam  = 100mm</t>
  </si>
  <si>
    <t xml:space="preserve">Fornecimento de válvula borboleta com mecanismo c e cabeçote pn 16, diam  = 150mm</t>
  </si>
  <si>
    <t xml:space="preserve">Tanque de asfalto estacionário com serpentina, capacidade 30.000 l - chp diurno. af_06/2014</t>
  </si>
  <si>
    <t xml:space="preserve">Tanque de asfalto estacionário com serpentina, capacidade 30.000 l - chi diurno. af_06/2014</t>
  </si>
  <si>
    <t xml:space="preserve">Fornecimento de válvula borboleta com mecanismo c e cabeçote pn 16, diam  = 200mm</t>
  </si>
  <si>
    <t xml:space="preserve">Fornecimento de válvula borboleta com mecanismo c e cabeçote pn 16, diam  = 250mm</t>
  </si>
  <si>
    <t xml:space="preserve">Tanque de asfalto estacionário com serpentina, capacidade 30.000 l - depreciação. af_06/2014</t>
  </si>
  <si>
    <t xml:space="preserve">Fornecimento de válvula borboleta com mecanismo c e cabeçote pn 16, diam  = 300mm</t>
  </si>
  <si>
    <t xml:space="preserve">Tanque de asfalto estacionário com serpentina, capacidade 30.000 l - juros. af_06/2014</t>
  </si>
  <si>
    <t xml:space="preserve">Fornecimento de válvula borboleta com mecanismo c e cabeçote pn 16, diam  = 75mm</t>
  </si>
  <si>
    <t xml:space="preserve">Tanque de asfalto estacionário com serpentina, capacidade 30.000 l - manutenção. af_06/2014</t>
  </si>
  <si>
    <t xml:space="preserve">Fornecimento de válvula borboleta com mecanismo c e volante pn 10, diam  = 200mm</t>
  </si>
  <si>
    <t xml:space="preserve">Tanque de asfalto estacionário com serpentina, capacidade 30.000 l - materiais na operação. af_06/2014</t>
  </si>
  <si>
    <t xml:space="preserve">Fornecimento de válvula borboleta com mecanismo c e volante pn 10, diam  = 250mm</t>
  </si>
  <si>
    <t xml:space="preserve">Fornecimento de válvula borboleta com mecanismo c e volante pn 10, diam  = 300mm</t>
  </si>
  <si>
    <t xml:space="preserve">Rolo compactador de pneus estático, pressão variável, potência 111 hp, peso sem/com lastro 9,5 / 26 t, largura de trabalho 1,90 m - depreciação. af_07/2014</t>
  </si>
  <si>
    <t xml:space="preserve">Fornecimento de válvula borboleta com mecanismo c e volante pn 16, diam  = 100mm</t>
  </si>
  <si>
    <t xml:space="preserve">Fornecimento de válvula borboleta com mecanismo c e volante pn 16, diam  = 150mm</t>
  </si>
  <si>
    <t xml:space="preserve">Rolo compactador de pneus estático, pressão variável, potência 111 hp, peso sem/com lastro 9,5 / 26 t, largura de trabalho 1,90 m - juros. af_07/2014</t>
  </si>
  <si>
    <t xml:space="preserve">Fornecimento de válvula borboleta com mecanismo c e volante pn 16, diam  = 200mm</t>
  </si>
  <si>
    <t xml:space="preserve">Rolo compactador de pneus estático, pressão variável, potência 111 hp, peso sem/com lastro 9,5 / 26 t, largura de trabalho 1,90 m - manutenção. af_07/2014</t>
  </si>
  <si>
    <t xml:space="preserve">Fornecimento de válvula borboleta com mecanismo c e volante pn 16, diam  = 250mm</t>
  </si>
  <si>
    <t xml:space="preserve">Motobomba trash (para água suja) auto escorvante, motor gasolina de 6,41 hp, diâmetros de sucção x recalque: 3" x 3", hm/q = 10 mca / 60 m3/h a 23 mca / 0 m3/h - chp diurno. af_10/2014</t>
  </si>
  <si>
    <t xml:space="preserve">Fornecimento de válvula borboleta com mecanismo c e volante pn 16, diam  = 300mm</t>
  </si>
  <si>
    <t xml:space="preserve">Motobomba trash (para água suja) auto escorvante, motor gasolina de 6,41 hp, diâmetros de sucção x recalque: 3" x 3", hm/q = 10 mca / 60 m3/h a 23 mca / 0 m3/h - chi diurno. af_10/2014</t>
  </si>
  <si>
    <t xml:space="preserve">Fornecimento de válvula borboleta com mecanismo c e volante pn 16, diam  = 75mm</t>
  </si>
  <si>
    <t xml:space="preserve">Motobomba trash (para água suja) auto escorvante, motor gasolina de 6,41 hp, diâmetros de sucção x recalque: 3" x 3", hm/q = 10 mca / 60 m3/h a 23 mca / 0 m3/h - depreciação. af_10/2014</t>
  </si>
  <si>
    <t xml:space="preserve">Fornecimento de válvula borboleta com mecanismo k e cabeçote,  pn 10, diam  = 200mm</t>
  </si>
  <si>
    <t xml:space="preserve">Motobomba trash (para água suja) auto escorvante, motor gasolina de 6,41 hp, diâmetros de sucção x recalque: 3" x 3", hm/q = 10 mca / 60 m3/h a 23 mca / 0 m3/h - juros. af_10/2014</t>
  </si>
  <si>
    <t xml:space="preserve">Fornecimento de válvula borboleta com mecanismo k e cabeçote,  pn 10, diam  = 250mm</t>
  </si>
  <si>
    <t xml:space="preserve">Fornecimento de válvula borboleta com mecanismo k e cabeçote,  pn 10, diam  = 300mm</t>
  </si>
  <si>
    <t xml:space="preserve">Motobomba trash (para água suja) auto escorvante, motor gasolina de 6,41 hp, diâmetros de sucção x recalque: 3" x 3", hm/q = 10 mca / 60 m3/h a 23 mca / 0 m3/h - manutenção. af_10/2014</t>
  </si>
  <si>
    <t xml:space="preserve">Motobomba trash (para água suja) auto escorvante, motor gasolina de 6,41 hp, diâmetros de sucção x recalque: 3" x 3", hm/q = 10 mca / 60 m3/h a 23 mca / 0 m3/h - materiais na operação. af_10/2014</t>
  </si>
  <si>
    <t xml:space="preserve">Fornecimento de válvula borboleta com mecanismo k e cabeçote,  pn 16, diam  = 100mm</t>
  </si>
  <si>
    <t xml:space="preserve">Fornecimento de válvula borboleta com mecanismo k e cabeçote,  pn 16, diam  = 150mm</t>
  </si>
  <si>
    <t xml:space="preserve">Fornecimento de válvula borboleta com mecanismo k e cabeçote,  pn 16, diam  = 200mm</t>
  </si>
  <si>
    <t xml:space="preserve">Rolo compactador pe de carneiro vibratorio, potencia 125 hp, peso operacional sem/com lastro 11,95 / 13,30 t, impacto dinamico 38,5 / 22,5 t, largura de trabalho 2,15 m - chp diurno. af_06/2014</t>
  </si>
  <si>
    <t xml:space="preserve">Rolo compactador pe de carneiro vibratorio, potencia 125 hp, peso operacional sem/com lastro 11,95 / 13,30 t, impacto dinamico 38,5 / 22,5 t, largura de trabalho 2,15 m - chi diurno. af_06/2014</t>
  </si>
  <si>
    <t xml:space="preserve">Fornecimento de válvula borboleta com mecanismo k e cabeçote,  pn 16, diam  = 250mm</t>
  </si>
  <si>
    <t xml:space="preserve">Rolo compactador pe de carneiro vibratorio, potencia 125 hp, peso operacional sem/com lastro 11,95 / 13,30 t, impacto dinamico 38,5 / 22,5 t, largura de trabalho 2,15 m - depreciação. af_06/2014</t>
  </si>
  <si>
    <t xml:space="preserve">Fornecimento de válvula borboleta com mecanismo k e cabeçote,  pn 16, diam  = 300mm</t>
  </si>
  <si>
    <t xml:space="preserve">Fornecimento de válvula borboleta com mecanismo k e cabeçote,  pn 16, diam  = 75mm</t>
  </si>
  <si>
    <t xml:space="preserve">Rolo compactador pe de carneiro vibratorio, potencia 125 hp, peso operacional sem/com lastro 11,95 / 13,30 t, impacto dinamico 38,5 / 22,5 t, largura de trabalho 2,15 m - juros. af_06/2014</t>
  </si>
  <si>
    <t xml:space="preserve">Rolo compactador pe de carneiro vibratorio, potencia 125 hp, peso operacional sem/com lastro 11,95 / 13,30 t, impacto dinamico 38,5 / 22,5 t, largura de trabalho 2,15 m - manutenção. af_06/2014</t>
  </si>
  <si>
    <t xml:space="preserve">Fornecimento de válvula borboleta com mecanismo k e volante,  pn 10, diam  = 200mm</t>
  </si>
  <si>
    <t xml:space="preserve">Rolo compactador pe de carneiro vibratorio, potencia 125 hp, peso operacional sem/com lastro 11,95 / 13,30 t, impacto dinamico 38,5 / 22,5 t, largura de trabalho 2,15 m - materiais na operação. af_06/2014</t>
  </si>
  <si>
    <t xml:space="preserve">Fornecimento de válvula borboleta com mecanismo k e volante,  pn 10, diam  = 250mm</t>
  </si>
  <si>
    <t xml:space="preserve">Fornecimento de válvula borboleta com mecanismo k e volante,  pn 10, diam  = 300mm</t>
  </si>
  <si>
    <t xml:space="preserve">Fornecimento de válvula borboleta com mecanismo k e volante,  pn 16, diam  = 100mm</t>
  </si>
  <si>
    <t xml:space="preserve">Fornecimento de válvula borboleta com mecanismo k e volante,  pn 16, diam  = 150mm</t>
  </si>
  <si>
    <t xml:space="preserve">Caminhão basculante 6 m3 toco, peso bruto total 16.000 kg, carga útil máxima 11.130 kg, distância entre eixos 5,36 m, potência 185 cv, inclusive caçamba metálica - depreciação. af_06/2014</t>
  </si>
  <si>
    <t xml:space="preserve">Fornecimento de válvula borboleta com mecanismo k e volante,  pn 16, diam  = 200mm</t>
  </si>
  <si>
    <t xml:space="preserve">Fornecimento de válvula borboleta com mecanismo k e volante,  pn 16, diam  = 250mm</t>
  </si>
  <si>
    <t xml:space="preserve">Caminhão basculante 6 m3 toco, peso bruto total 16.000 kg, carga útil máxima 11.130 kg, distância entre eixos 5,36 m, potência 185 cv, inclusive caçamba metálica - juros. af_06/2014</t>
  </si>
  <si>
    <t xml:space="preserve">Fornecimento de válvula borboleta com mecanismo k e volante,  pn 16, diam  = 300mm</t>
  </si>
  <si>
    <t xml:space="preserve">Caminhão basculante 6 m3 toco, peso bruto total 16.000 kg, carga útil máxima 11.130 kg, distância entre eixos 5,36 m, potência 185 cv, inclusive caçamba metálica - manutenção. af_06/2014</t>
  </si>
  <si>
    <t xml:space="preserve">Fornecimento de válvula borboleta com mecanismo k e volante,  pn 16, diam  = 75mm</t>
  </si>
  <si>
    <t xml:space="preserve">Caminhão basculante 6 m3 toco, peso bruto total 16.000 kg, carga útil máxima 11.130 kg, distância entre eixos 5,36 m, potência 185 cv, inclusive caçamba metálica - materiais na operação. af_06/2014</t>
  </si>
  <si>
    <t xml:space="preserve">Fornecimento de ventosa flange móvel diam 50mm</t>
  </si>
  <si>
    <t xml:space="preserve">Trator de pneus, potência 122 cv, tração 4x4, peso com lastro de 4.510 kg - depreciação. af_06/2014</t>
  </si>
  <si>
    <t xml:space="preserve">Fornecimento de ventosa simples com rosca diam 1 1/2"</t>
  </si>
  <si>
    <t xml:space="preserve">Trator de pneus, potência 122 cv, tração 4x4, peso com lastro de 4.510 kg - juros. af_06/2014</t>
  </si>
  <si>
    <t xml:space="preserve">Fornecimento de ventosa simples com rosca diam 1 1/4"</t>
  </si>
  <si>
    <t xml:space="preserve">Fornecimento de ventosa simples com rosca diam 1"</t>
  </si>
  <si>
    <t xml:space="preserve">Trator de pneus, potência 122 cv, tração 4x4, peso com lastro de 4.510 kg - manutenção. af_06/2014</t>
  </si>
  <si>
    <t xml:space="preserve">Fornecimento de ventosa simples com rosca diam 2"</t>
  </si>
  <si>
    <t xml:space="preserve">Trator de pneus, potência 122 cv, tração 4x4, peso com lastro de 4.510 kg - materiais na operação. af_06/2014</t>
  </si>
  <si>
    <t xml:space="preserve">Fornecimento de ventosa simples com rosca diam 3/4"</t>
  </si>
  <si>
    <t xml:space="preserve">Fornecimento de ventosa tríplice função,  pn 10, diam  = 200mm</t>
  </si>
  <si>
    <t xml:space="preserve">Fornecimento de ventosa tríplice função,  pn 16, diam  = 100mm</t>
  </si>
  <si>
    <t xml:space="preserve">Fornecimento de ventosa tríplice função,  pn 16, diam  = 150mm</t>
  </si>
  <si>
    <t xml:space="preserve">Fornecimento de ventosa tríplice função,  pn 16, diam  = 200mm</t>
  </si>
  <si>
    <t xml:space="preserve">Fornecimento de ventosa tríplice função,  pn 16, diam  = 80mm</t>
  </si>
  <si>
    <t xml:space="preserve">Fornecimento de ventosa tríplice função,  pn 25, diam  = 100mm</t>
  </si>
  <si>
    <t xml:space="preserve">Fornecimento de ventosa tríplice função,  pn 25, diam  = 150mm</t>
  </si>
  <si>
    <t xml:space="preserve">Fornecimento de ventosa tríplice função,  pn 25, diam  = 200mm</t>
  </si>
  <si>
    <t xml:space="preserve">Fornecimento de ventosa tríplice função,  pn 25, diam  = 50mm</t>
  </si>
  <si>
    <t xml:space="preserve">Fornecimento de ventosa tríplice função,  pn 25, diam  = 80mm</t>
  </si>
  <si>
    <t xml:space="preserve">Remanejamento de ligação existente,  para mureta, inclusive cavalete e caixa de proteção, inclusive hidrômetro. Rev. 01  10/2022</t>
  </si>
  <si>
    <t xml:space="preserve">Bombeamento direto p/ esgotamento de valas com Gerador</t>
  </si>
  <si>
    <t xml:space="preserve">Transporte de Tubos de Ferro Fundido</t>
  </si>
  <si>
    <t xml:space="preserve">Escavação de vala a frio, em material de 3ª categoria, com perfuratriz manual e compressor</t>
  </si>
  <si>
    <t xml:space="preserve">Aterro mecanizado com trator de esteira, inclusive compactação (mão de obra, caminhão pipa, e rolo)</t>
  </si>
  <si>
    <t xml:space="preserve">Fornecimento de selim elástico para rede de esgotos sanitários, DN 150 x 100mm - Rev 01</t>
  </si>
  <si>
    <t xml:space="preserve">Fornecimento de curva 90º para esgotos sanitários, junta elástica integrada, DN 100mm</t>
  </si>
  <si>
    <t xml:space="preserve">Fornecimento de curva 90º para esgotos sanitários, junta elástica integrada, DN 150mm</t>
  </si>
  <si>
    <t xml:space="preserve">Fornecimento de curva 45º para esgotos sanitários, junta elástica integrada, DN 100mm</t>
  </si>
  <si>
    <t xml:space="preserve">Fornecimento de curva 45º para esgotos sanitários, junta elástica integrada, DN 150mm</t>
  </si>
  <si>
    <t xml:space="preserve">Fornecimento de tê 90º para esgotos sanitários, junta elástica integrada, DN 200 x 200mm</t>
  </si>
  <si>
    <t xml:space="preserve">Fornecimento de tê 90º para esgotos sanitários, junta elástica integrada, DN 250 x 250mm</t>
  </si>
  <si>
    <t xml:space="preserve">Fornecimento de tê 90º para esgotos sanitários, junta elástica integrada, DN 300 x 300mm</t>
  </si>
  <si>
    <t xml:space="preserve">Fornecimento de tubo de pvc p/rede coletora esgoto, JEI, PB, dn = 400mm (Vinilfort - Tigre ou similar)</t>
  </si>
  <si>
    <t xml:space="preserve">Assentamento de Tampão para Terminal de Inspeção e Limpeza (TIL), DN 150mm</t>
  </si>
  <si>
    <t xml:space="preserve">Assentamento de Terminal de Inspeção e Limpeza (TIL), DN 150mm</t>
  </si>
  <si>
    <t xml:space="preserve">Remanejamento de Rede de Distribuição de Água em PVC, DN   50 a 100mm</t>
  </si>
  <si>
    <t xml:space="preserve">Remanejamento de Rede de Distribuição de Água em PVC, DN  150 a 250mm</t>
  </si>
  <si>
    <t xml:space="preserve">Remanejamento de rede de drenagem pluvial em tubo de concreto armado DN 400mm, sem reaproveitamento</t>
  </si>
  <si>
    <t xml:space="preserve">Remanejamento de rede de drenagem pluvial em tubo de concreto armado DN 600mm, sem reaproveitamento</t>
  </si>
  <si>
    <t xml:space="preserve">Montagem de Equipamentos e Materiais Diversos em Ferro Fundido ou Aço</t>
  </si>
  <si>
    <t xml:space="preserve">Fornecimento de tê de redução  para esgotos sanitários, junta elástica integrada, DN 200 x 150mm</t>
  </si>
  <si>
    <t xml:space="preserve">Ligação Predial de Esgoto Tipo 1 - Ramal Interno até Caixa de Inspeção</t>
  </si>
  <si>
    <t xml:space="preserve">Ligação Predial de Esgoto Tipo 2 - Ramal Interno até Caixa de Inspeção</t>
  </si>
  <si>
    <t xml:space="preserve">Ligação Predial de Esgoto Tipo 3 - Ramal Interno de Esgoto até Caixa de Inspeção</t>
  </si>
  <si>
    <t xml:space="preserve">Assentamento de Tubos de PVC+PRFV DN 500mm, em Travessia sobre Ponte, sobre Suportes Laterais em Ferro</t>
  </si>
  <si>
    <t xml:space="preserve">Suporte em aço tipo mão-francesa para fixação de tubos DN 500mm em pontes</t>
  </si>
  <si>
    <t xml:space="preserve">Remanejamento de rede de drenagem pluvial em tubo de concreto DN 300mm, sem reaproveitamento</t>
  </si>
  <si>
    <t xml:space="preserve">Demolição de tubo de concreto simples ou armado d=0,30m, sem reaproveitamento, exclusive escavação</t>
  </si>
  <si>
    <t xml:space="preserve">Escoramento metálico p/ valas, h&lt;=2.50 m, com pranchas metálicas de 4,7 mm x 30 cm e longarinas em peças de madeira de 3"x6",  reaproveitamento : 60 vezes</t>
  </si>
  <si>
    <t xml:space="preserve">Escoramento metálico p/ valas, 2,50m&lt;=h&lt;=4.00 m, com pranchas metálicas de 4,7 mm x 30 cm e longarinas e transversinas em perfis de aço, reaproveitamento : 60 vezes</t>
  </si>
  <si>
    <t xml:space="preserve">Escoramento metálico p/ valas, 4,00m&lt;=h&lt;=6,00 m, com pranchas metálicas de 4,7 mm x 30 cm e longarinas e transversinas em perfis metálicos, reaproveitamento : 60 vezes</t>
  </si>
  <si>
    <t xml:space="preserve">Revestimento cerâmico para piso ou parede, 30 x 44 cm, Biancogres, linha Oviedo Puro, branco, aplicado com argamassa industrializada ac-ii, rejuntado, exclusive regularização de base ou emboço</t>
  </si>
  <si>
    <t xml:space="preserve">Fornecimento e lançamento de cabo utp 4 pares cat 6</t>
  </si>
  <si>
    <t xml:space="preserve">Ponto para cabeamento estruturado embutido, com eletroduto pvc rígido  Ø 3/4" c/cabo UTP 4 pares cat. 6</t>
  </si>
  <si>
    <t xml:space="preserve">Recuperação de armadura para pilares seção 30x50cm, incluso lixamento e pintura de proteção</t>
  </si>
  <si>
    <t xml:space="preserve">Fornecimento e instalação de emenda interna com base lisa 200 x 50 mm (ref.valemam ou similar)</t>
  </si>
  <si>
    <t xml:space="preserve">Tê horizontal 200 x 50mm para eletrocalha metálica (ref. Mopa ou similar)</t>
  </si>
  <si>
    <t xml:space="preserve">Curva horizontal 200 x 50 mm para eletrocalha metálica, com ângulo 90° (ref.: mopa ou similar)</t>
  </si>
  <si>
    <t xml:space="preserve">Porta em madeira compensada (canela), lisa, semi-ôca, 2.00 x 2.10 m, com duas folhas, inclusive batentes e ferragens</t>
  </si>
  <si>
    <t xml:space="preserve">Porta em madeira compensada (canela), lisa, semi-ôca, 1.40 x 2.10 m, com duas folhas, inclusive batentes e ferragens</t>
  </si>
  <si>
    <t xml:space="preserve">Duto corrugado flexível em PEAD Ø = 4", tipo Kanalex ou similar, lançado diretamente no solo, exclusive escavação e reaterro</t>
  </si>
  <si>
    <t xml:space="preserve">Duto corrugado flexível em PEAD Ø = 5", tipo Kanalex ou similar, lançado diretamente no solo, exclusive escavação e reaterro</t>
  </si>
  <si>
    <t xml:space="preserve">Duto corrugado flexível em PEAD Ø = 6", tipo Kanalex ou similar, lançado diretamente no solo, exclusive escavação e reaterro</t>
  </si>
  <si>
    <t xml:space="preserve">Placa em aço inox escovado d=1,00m</t>
  </si>
  <si>
    <t xml:space="preserve">Mão de obra de engenheiro médio</t>
  </si>
  <si>
    <t xml:space="preserve">Mão de obra de engenheiro sênior</t>
  </si>
  <si>
    <t xml:space="preserve">Mão de obra de engenheiro júnior</t>
  </si>
  <si>
    <t xml:space="preserve">Mão de obra de técnico nível médio sênior</t>
  </si>
  <si>
    <t xml:space="preserve">Mão de obra de técnico nível médio júnior</t>
  </si>
  <si>
    <t xml:space="preserve">Mão de obra de motorista veículo pesado</t>
  </si>
  <si>
    <t xml:space="preserve">Ponto de sensor de presença embutido em parede com eletroduto de pvc rígido Ø 3/4"</t>
  </si>
  <si>
    <t xml:space="preserve">Fornecimento e instalação de conector rj 45 fêmea cat 6 (krone ou similar)</t>
  </si>
  <si>
    <t xml:space="preserve">Porta em madeira compensada (canela), lisa, semi-ôca, 0.90 x 2.10 m, para sanitário de deficiente físico (inclusive batente, ferragens, fechadura, suporte e chapa de alumínio e=1mm) - Rev 03</t>
  </si>
  <si>
    <t xml:space="preserve">Arrasamento de estaca de concreto armado, até 30cm de lado ou diâmetro</t>
  </si>
  <si>
    <t xml:space="preserve">Vaso sanitário convencional, adaptado p/ deficiente físico, linha popular, c/caixa de descarga de sobrepor AKROS ou similar, assento plastico universal branco, conjunto de fixação, tubo de ligação e engate plástico - Rev 03</t>
  </si>
  <si>
    <t xml:space="preserve">Fornecimento e cravação de estaca pré-moldada de 23x23cmx8m em concreto protendido  - fck=&gt; 40 Mpa - aço CP-175 e CA-60 - carga máxima de 70 t, exclusive mobilização e desmobilização de equipamento e bate-estaca</t>
  </si>
  <si>
    <t xml:space="preserve">Fornecimento e cravação de estaca pré-moldada de 20x20cmx8m em concreto protendido  - fck=&gt; 40 Mpa - aço CP-175 e CA-60 - carga máxima de 50 t, exclusive mobilização e desmobilização de equipamento e bate-estaca</t>
  </si>
  <si>
    <t xml:space="preserve">Fornecimento e cravação de estaca pré-moldada de 17x17cmx8m em concreto protendido  - fck=&gt; 40 Mpa - aço CP-175 e CA-60 - carga máxima de 35 t, exclusive mobilização e desmobilização de equipamento e bate-estaca</t>
  </si>
  <si>
    <t xml:space="preserve">Emenda de estaca pré-moldada, incluso material</t>
  </si>
  <si>
    <t xml:space="preserve">Revestimento cerâmico para parede, 10 x 10 cm, Elizabeth, linha Vermelho Cristal, ou similar, aplicado com argamassa industrializada ac-iii, rejuntado, exclusive regularização de base ou emboço - Rev 04</t>
  </si>
  <si>
    <t xml:space="preserve">Vaso sanitário convencional, linha popular, c/caixa de descarga de sobrepor AKROS ou similar, assento plastico universal branco ou similar, conjunto de fixação, tubo de descida de embutir e engate plástico - Rev 03</t>
  </si>
  <si>
    <t xml:space="preserve">Pórtico revestido com textura e placas em aço com logomarca do Estado e letreiro da escola (4,25 x 0,60 m)</t>
  </si>
  <si>
    <t xml:space="preserve">Execução de pintura asfáltica de ligação, exclusive fornecimento de ligante</t>
  </si>
  <si>
    <t xml:space="preserve">Usinagem de CAUQ (capa de rolamento), exclusive CAP</t>
  </si>
  <si>
    <t xml:space="preserve">Tapume em chapa galvanizada nº30, esp=0,35mm, h=2,00m, exclusive pintura</t>
  </si>
  <si>
    <t xml:space="preserve">Vaso sanitário convencional, adaptado p/ deficiente físico, linha popular, ravena P9, DECA ou similar, c/cx.descarga de sobrepor AKROS ou similar, assento plastico universal branco ou similar, conjunto de fixação, tubo de ligação e engate plástico</t>
  </si>
  <si>
    <t xml:space="preserve">Vaso sanitário convencional, linha ravena P9, DECA ou similar, c/caixa de descarga de sobrepor AKROS ou similar, assento plastico universal branco, conjunto de fixação, tubo de descida de embutir e engate plástico</t>
  </si>
  <si>
    <t xml:space="preserve">Pintura setas e zebrado termoplástico - 5 anos (por extrusão)</t>
  </si>
  <si>
    <t xml:space="preserve">Escorregadeira em madeira c/2,50m de pista (Sergipark ou similar)</t>
  </si>
  <si>
    <t xml:space="preserve">Carrocel universal em aço galvanizado diam=1,40m - Sergipark ou similar</t>
  </si>
  <si>
    <t xml:space="preserve">Carrocel universal em aço galvanizado diam=1,60m - Sergipark ou similar</t>
  </si>
  <si>
    <t xml:space="preserve">Controle tecnológico de concreto "com" moldagem de corpos de prova, distancia até 30 km</t>
  </si>
  <si>
    <t xml:space="preserve">Controle tecnológico de concreto "com" moldagem de corpos de prova, distancia 31 a 60 km</t>
  </si>
  <si>
    <t xml:space="preserve">Controle tecnológico de concreto "com" moldagem de corpos de prova, distancia 61 a 100 km</t>
  </si>
  <si>
    <t xml:space="preserve">Controle tecnológico de concreto "com" moldagem de corpos de prova, distancia 101 a 150 km</t>
  </si>
  <si>
    <t xml:space="preserve">Controle tecnológico de concreto "com" moldagem de corpos de prova, distancia maior que 150 km</t>
  </si>
  <si>
    <t xml:space="preserve">Pastilha ceramica esmaltada, 5 x 5 cm, marca ATLAS, série atlântico, cor vermelha, ref. açores - SG 8010, aplicada com argamassa industrializada ac-ii, rejuntada, exclusive emboço (ou similar)</t>
  </si>
  <si>
    <t xml:space="preserve">Pastilha ceramica esmaltada, 5 x 5 cm, marca ATLAS, série praias, cor branca c/bordas azuladas, ref. camburi - SG 8450, aplicada com argamassa industrializada ac-ii, rejuntada, exclusive emboço (ou similar)</t>
  </si>
  <si>
    <t xml:space="preserve">Guarda-corpo em peça de madeira massaranduba 10 x 10 cm, alt = 1,00m, espaçamento entre as colunas de 1,00m e peça vertical de 10 x 10 cm</t>
  </si>
  <si>
    <t xml:space="preserve">Ponto de interruptor 01 seção (1 s) aparente sem eletroduto</t>
  </si>
  <si>
    <t xml:space="preserve">Demolição de rodapé de alta resistencia</t>
  </si>
  <si>
    <t xml:space="preserve">Remoção de caixa pre-moldada de concreto para ar condicionado</t>
  </si>
  <si>
    <t xml:space="preserve">Remoção de caixa de descarga embutida</t>
  </si>
  <si>
    <t xml:space="preserve">Remoção de metais sanitários (torneira, registros, chuveiros, etc.)</t>
  </si>
  <si>
    <t xml:space="preserve">Remoção de acessórios sanitários</t>
  </si>
  <si>
    <t xml:space="preserve">Remoção de impermeabilização com manta asfaltica</t>
  </si>
  <si>
    <t xml:space="preserve">Lavatório com bancada em granito preto, e = 2cm, dim 1,70 x 0.55 m, com 02 cubas de embutir de louça, sifão cromado, válvula cromada, torneira em aço inox, de pressão, de mesa, inclusive rodopia 7 cm, assentada</t>
  </si>
  <si>
    <t xml:space="preserve">Remoção e reassentamento de cerca para curral em mourões de madeira 30x30 a cada metro, h=2,00m, e 7 réguas madeira 2,5x10cm, inclusive bloco de fundação, c/reaproveitamento material existente</t>
  </si>
  <si>
    <t xml:space="preserve">Fornecimento e instalação de torneira de parede com saída lateral, linha Misty, cód.1168-MY, Fabrimar ou similar</t>
  </si>
  <si>
    <t xml:space="preserve">Fornecimento e Instalação de Carpete Berber Point 920 da Beaulieu e=7mm</t>
  </si>
  <si>
    <t xml:space="preserve">Remoção de quadro elétrico de embutir ou sobrepor</t>
  </si>
  <si>
    <t xml:space="preserve">Tubo cpvc rígido soldavel Aquatherm para água quente, d = 54 mm</t>
  </si>
  <si>
    <t xml:space="preserve">Porta em madeira compensada (canela), lisa, semi-ôca, 1,60 x 2,10 m, 2 folhas, com visor(30x30cm), tipo vai-vem, inclusive batentes e ferragens</t>
  </si>
  <si>
    <t xml:space="preserve">Cuba de aço inox 304, dimensões 60 x 50cm, para instalação em bancada, c/ válvula cromada (deca ref 1623), sifão  cromado (deca ref c1680), torneira cromada (deca linha c40 ref1159) e engate de plástico ou similares - Rev 02</t>
  </si>
  <si>
    <t xml:space="preserve">Remoção de banco de concreto pré-moldado</t>
  </si>
  <si>
    <t xml:space="preserve">Torneira cromada acionada com pedal mecânico (não utiliza energia elétrica)</t>
  </si>
  <si>
    <t xml:space="preserve">Luminária fluorescente 2 x 40w, ref. BR-10, Abalux ou similar, completa - Rev. 01</t>
  </si>
  <si>
    <t xml:space="preserve">Luminária fluorescente 4 x 20w, ref. BR-06, Abalux ou similar, completa</t>
  </si>
  <si>
    <t xml:space="preserve">Fornecimento e assentamento de tubo pead flexível corrugado perfurado d = 8" (Kananet ou similar)</t>
  </si>
  <si>
    <t xml:space="preserve">Fornecimento e instalação de luva de latão, cobre ou bronze, juntas soldadas, 35 mm</t>
  </si>
  <si>
    <t xml:space="preserve">Fornecimento e instalação de luva de latão, cobre ou bronze, juntas soldadas, 28 mm</t>
  </si>
  <si>
    <t xml:space="preserve">Fornecimento e instalação de luva de latão, cobre ou bronze, juntas soldadas, 22 mm</t>
  </si>
  <si>
    <t xml:space="preserve">Fornecimento e instalação de luva de latão, cobre ou bronze, juntas soldadas, 15 mm</t>
  </si>
  <si>
    <t xml:space="preserve">Caixa de passagem em alvenaria de tijolos maciços esp. = 0,12m,  dim. int. =  0.40 x 0.40 x 0.40m</t>
  </si>
  <si>
    <t xml:space="preserve">Caixa de passagem em alvenaria de tijolos maciços esp. = 0,12m,  dim. int. =  0.60 x 0.60 x 0.15m</t>
  </si>
  <si>
    <t xml:space="preserve">Pastilha ceramica esmaltada, 5 x 5 cm, marca ATLAS, série atlântico, cor amarelo escuro, ref.Canarius - SG 8011/0, aplicada com argamassa industrializada ac-ii, rejuntada, exclusive emboço (ou similar)</t>
  </si>
  <si>
    <t xml:space="preserve">Pastilha ceramica esmaltada, 5 x 5 cm, marca ATLAS, série metalo, cor cinza escuro, ref.Niquel - B-2104, aplicada com argamassa industrializada ac-ii, rejuntada, exclusive emboço (ou similar)</t>
  </si>
  <si>
    <t xml:space="preserve">Luminária fluorescente 2 x 40w, ref. A-10, Abalux ou similar, completa - Rev. 01</t>
  </si>
  <si>
    <t xml:space="preserve">Luminária fluorescente 4 x 20w, ref. A-06, Abalux ou similar, completa</t>
  </si>
  <si>
    <t xml:space="preserve">Mão de obra de serralheiro</t>
  </si>
  <si>
    <t xml:space="preserve">Projetor IP 65 c/ lâmpada de descarga refletora par20, pot. 35W, temp.cor 3000K, ind. rep. cor 80%, fluxo lum. 2000 lumens, incluso reator, ignitor e capacitor, ref. EPSILON 001027123 da Faeber ou similar</t>
  </si>
  <si>
    <t xml:space="preserve">Projetor IP 67, suporte fixação tipo ZCS711,equipado c/ cj. diodos fotoemissora, dimerizáveis de alta potência na cor ambar, consumo típico 65W por metro, ref. LEDLINE BCS713 12 LED-LXN AMB EB 230-240V I WB-60 ou similar</t>
  </si>
  <si>
    <t xml:space="preserve">Luminária cilíndrica de sobrepor em alumínio pintado em marrom padrão lumini,ref. T069, da Lumini, incluise duas lâmpadas fluocompactas de 20W, temp. cor 2700K</t>
  </si>
  <si>
    <t xml:space="preserve">Poste de aço galvanizado cônico contíno reto, diâmetro superior 60mm, diâmetro da base 115mm, altura total 5m, Conipost ref. Série 0005/classe 60 da Conipost ou similar</t>
  </si>
  <si>
    <t xml:space="preserve">Poste de aço galvanizado cônico contíno reto, diâmetro superior de 60mm, diâmetro da base 126mm, altura total  8m, Conipost ref. Série A0008/classe 30 da Conipost ou similar</t>
  </si>
  <si>
    <t xml:space="preserve">Filete em granito Branco Dallas, 10cm,  para acabamento</t>
  </si>
  <si>
    <t xml:space="preserve">Peitoril granito branco fortaleza  polido, c/ largura = 22 cm, esp = 2 cm</t>
  </si>
  <si>
    <t xml:space="preserve">Soleira em granito branco fortaleza, l = 15 cm, e = 2 cm</t>
  </si>
  <si>
    <t xml:space="preserve">Cuba de aço inox 304, dimensões 34 x 50cm, para instalação em bancada, c/ válvula cromada (deca ref 1623), sifão  cromado (deca ref c1680), torneira cromada (deca linha c40 ref1159) e engate de plástico ou similares - Rev 02</t>
  </si>
  <si>
    <t xml:space="preserve">Fornecimento e Instalação de tubulação em cobre p/ interligação do condensador ao evaporador, inclusive isolamento, alimentação elétrica, conexões e fixações, p/ condicionadores de ar split system até 48.000 BTU.</t>
  </si>
  <si>
    <t xml:space="preserve">Fornecimento e instalação de tela aço soldada nervurada CA-60, Q-138, malha 10x10cm, ferro 4.2 mm (2,20 kg/m2), painel 2,45x6,0m, Telcon ou similar</t>
  </si>
  <si>
    <t xml:space="preserve">Luminária tipo balizador para ambiente aberto, corpo em alumínio fundido pintado, difusor em vidro frisado temperado, ref. EX02-S, da Lumicenter ou simiular  (tipo tartaruga)</t>
  </si>
  <si>
    <t xml:space="preserve">Cintas e vergas em blocos de concreto tipo "u" (calha) 12x19x39, preenchidos com concreto armado fck=15 mpa</t>
  </si>
  <si>
    <t xml:space="preserve">Filtro anaeróbio em concreto armado dimensões internas 3,30x3,30m, h = 2,70 m</t>
  </si>
  <si>
    <t xml:space="preserve">Demolição de tubo de concreto simples DN 200mm, sem reaproveitamento, exclusive escavação</t>
  </si>
  <si>
    <t xml:space="preserve">Remanejamento de rede de drenagem pluvial em tubo de concreto DN 200mm, sem reaproveitamento</t>
  </si>
  <si>
    <t xml:space="preserve">Escavação manual em solo mole (argila orgânica saturada), profundidade até 4,50m</t>
  </si>
  <si>
    <t xml:space="preserve">Escoramento de valas tipo Contínuo Simples</t>
  </si>
  <si>
    <t xml:space="preserve">Escoramento de valas tipo Pontalete</t>
  </si>
  <si>
    <t xml:space="preserve">Assentamento de tubo de CPRFV (fibra de vidro), d = 500 mm</t>
  </si>
  <si>
    <t xml:space="preserve">Assentamento de tubo de CPRFV (fibra de vidro), d = 800 mm</t>
  </si>
  <si>
    <t xml:space="preserve">Piso para calçadas e páteos em caco de granito preto, e =2cm</t>
  </si>
  <si>
    <t xml:space="preserve">Cimbramento / escoramento tubular desmontável, para ponte ou viaduto, edificação civil e industrial, inclusas montagem e desmontagem</t>
  </si>
  <si>
    <t xml:space="preserve">Assentamento de tampão de ferro fundido TD 5</t>
  </si>
  <si>
    <t xml:space="preserve">Poste de concreto duplo T (DT)  9/600 - fornecimento e assentamento</t>
  </si>
  <si>
    <t xml:space="preserve">Poço de visita em concreto armado e anéis de concreto, balão de 1,30 x 1,30m, profundidade 4,01 a 5,00m, inclusive tampão TD-600, para coletor 800mm</t>
  </si>
  <si>
    <t xml:space="preserve">Fechadura para portas interna/externas, IMAB, linha Duna, ref.8866-CR, ou similar</t>
  </si>
  <si>
    <t xml:space="preserve">Luminária para iluminação pública, completa, fechada, incl. braço metálico, reator e lâmpada vapor de sódio 250 w, exclusive poste</t>
  </si>
  <si>
    <t xml:space="preserve">Sinalização para deficientes - placa metálica para corrimão em braille, dim 90 x 25 mm</t>
  </si>
  <si>
    <t xml:space="preserve">Sinalização para deficientes - anel de borracha para guia de deficiente em corrimão</t>
  </si>
  <si>
    <t xml:space="preserve">Sinalização para deficientes - placa metálica 50 x 70 cm  - "Estacionamento Reservado"</t>
  </si>
  <si>
    <t xml:space="preserve">Sinalização para deficientes - placa em braille - em pvc (ps), dim: 23 x 15 cm</t>
  </si>
  <si>
    <t xml:space="preserve">Sinalização para deficientes - placa em pvc (ps), dim 150 x 150 mm</t>
  </si>
  <si>
    <t xml:space="preserve">Sinalização para deficientes - faixa para degraus em borracha, dim 200 x 30mm</t>
  </si>
  <si>
    <t xml:space="preserve">Piso tátil direcional e/ou alerta, em borracha, p/deficientes visuais, dimensões 25x25cm, aplicado, rejuntado, exclusive regularização de base</t>
  </si>
  <si>
    <t xml:space="preserve">Piso tátil direcional e/ou alerta, de concreto, colorido, p/deficientes visuais, dimensões 25x25cm, aplicado com argamassa industrializada ac-ii, rejuntado, exclusive regularização de base</t>
  </si>
  <si>
    <t xml:space="preserve">Alvenaria tijolo cerâmico laminado 21 furos,  (5,5x11x23), esp = 0,11m (singela aparente), com argamassa traço t5 - 1:2:8 (cimento / cal / areia) c/ junta de 2,0cm - R1</t>
  </si>
  <si>
    <t xml:space="preserve">Abrigo para hidrante interno, inclusive caixa embutir chapa ferro n.º 14, dimensões 0.90 x 0.60 x 0.17 m, registro tipo globo 2 1/2",  mangueira (30m) com esguicho e conexões - Rev 03</t>
  </si>
  <si>
    <t xml:space="preserve">Luminária de embutir com aletas, para lâmpada fluorescente, 2 x 32w, ref. TBS020232CI00, da Philips, completa</t>
  </si>
  <si>
    <t xml:space="preserve">Luminária de embutir com aletas, para lâmpada fluorescente, 2 x 32w, ref. TBS020232CIRL, da Philips, inclusive reator e lâmpada</t>
  </si>
  <si>
    <t xml:space="preserve">Luminária de sobrepor com aletas, para lâmpada fluorescente, 2 x 32w, ref. TCS020232CIRL, da Philips, inclusive reator e lâmpada</t>
  </si>
  <si>
    <t xml:space="preserve">Luminária de sobrepor com aletas, para lâmpada fluorescente, 2 x 32w, ref. TCS020232CI00, da Philips, exclusive reator e lâmpada</t>
  </si>
  <si>
    <t xml:space="preserve">Luminária de embutir com difusor, para lâmpada fluorescente, 2 x 32w, ref. TBS020D23200, da Philips, completa</t>
  </si>
  <si>
    <t xml:space="preserve">Luminária de embutir com difusor, para lâmpada fluorescente, 2 x 32w, ref. TBS020D232RL, da Philips, inclusive reator e lâmpada</t>
  </si>
  <si>
    <t xml:space="preserve">Luminária de embutir com difusor, para lâmpada fluorescente, 2 x 16w, ref. TBS020D216RL, da Philips, inclusive reator e lâmpada</t>
  </si>
  <si>
    <t xml:space="preserve">Luminária de sobrepor com difusor, para lâmpada fluorescente, 2 x 16w, ref. TCS020D216RL, da Philips, inclusive reator e lâmpada</t>
  </si>
  <si>
    <t xml:space="preserve">Piso em assoalho de madeira lei de 1ª (Pau D´Arco) - Extra, réguas macho e fêmea 15 x 2cm, sobre ripão de madeira 3,5cm x 5,5cm</t>
  </si>
  <si>
    <t xml:space="preserve">Forma plástica de polipropileno 61x61x18cm (cubetas/cabacinhas) para laje nervurada, utilização por 10 dias, exceto escoramento</t>
  </si>
  <si>
    <t xml:space="preserve">Escoramento metálico para laje nervurada tipo Palestub, inclusive montagem e desmontagem</t>
  </si>
  <si>
    <t xml:space="preserve">Escoramento misto (metálico h=3,80m e madeira) para lajes e vigas, inclusive montagem e desmontagem em madeira p/ edificações c/ vigas e lajes maciças, 10 usos</t>
  </si>
  <si>
    <t xml:space="preserve">Grade de proteção c/requadro em barra horizontal chata de 1 1/2" x 5/16" e barra vertical em ferro redondo 5/8" a cada 10cm</t>
  </si>
  <si>
    <t xml:space="preserve">Polimento de piso de alta resistência, novo- R1</t>
  </si>
  <si>
    <t xml:space="preserve">Enceramento de piso de alta resistência (novo)</t>
  </si>
  <si>
    <t xml:space="preserve">Vaso sanitario c/caixa de descarga acoplada, linha monte carlo CP828, DECA ou similar, inclusive assento monte carlo AP-80 ou similar, conj. de fixação DECA SP13 ou similar, anel de vedação e engate plástico</t>
  </si>
  <si>
    <t xml:space="preserve">Espelho de cristal 4mm, com moldura de alumínio, acabamento em laminado, dim. 50 x 70cm</t>
  </si>
  <si>
    <t xml:space="preserve">Espelho de cristal 4mm, com moldura de alumínio, acabamento em laminado, dim. 50 x 80cm</t>
  </si>
  <si>
    <t xml:space="preserve">Chuveiro Tradição,4500w-127v, linha Multitemperaturas, Lorenzetti ou similar</t>
  </si>
  <si>
    <t xml:space="preserve">Lavatório louça de canto (Deca-Izy, ref L-10117 ou similar) sem coluna, c/ sifão cromado, válvula cromada, engate cromado, exclusive torneira</t>
  </si>
  <si>
    <t xml:space="preserve">Torneira pressmatic deluxe de mesa, DOCOL 17160006 ou similar</t>
  </si>
  <si>
    <t xml:space="preserve">Cuba de sobrepor oval (deca ref.L65), acabamento GE-17, com sifão cromado (astra ref SC5), engate cromado (deca), válvula cromada (deca ref1602)  ou similares, exclusive torneira</t>
  </si>
  <si>
    <t xml:space="preserve">Torneira pressmatic 110 de mesa, DOCOL 17160806 ou similar</t>
  </si>
  <si>
    <t xml:space="preserve">Assento para banho articulável, ref. 2355 EBR, linha conforto, DECA ou similar</t>
  </si>
  <si>
    <t xml:space="preserve">Atenuador / silenciador de ruído de 85 db à 1,5m, para GMG - Grupo Motor Gerador de 360 kva (conjunto de aspiração, exaustão-1200x1400x1200mm e painel acústico com porta-1100x2100)</t>
  </si>
  <si>
    <t xml:space="preserve">Atenuador / silenciador de ruído de 85 db à 1,5m, para GMG - Grupo Motor Gerador de 150 kva (conjunto de aspiração, exaustão-900x1200x1000mm e painel acústico com porta-900x2100mm)</t>
  </si>
  <si>
    <t xml:space="preserve">Bate maca de 800x150mm em chapa de aço inox 304, e=1,3mm, acabamento polido, dotado de 4 furos e parafusos inox auto-atarrachante</t>
  </si>
  <si>
    <t xml:space="preserve">Bate maca de 1000x150mm em chapa de aço inox 304, e=1,3mm, acabamento polido, dotado de 4 furos e parafusos inox auto-atarrachante</t>
  </si>
  <si>
    <t xml:space="preserve">Concreto Armado fck=30,0MPa, usinado, bombeado, adensado e lançado, para uso Geral, com formas planas em compensado resinado 12mm (05 usos)</t>
  </si>
  <si>
    <t xml:space="preserve">Lavatório louça (Deca-Monte Carlo, ref L-81) com coluna (deca ref C-1), c/ sifão plástico, engate cromado (deca), válvula cromada (deca ref1600) , conj. de fixação (deca ref sp7) ou similares, exclusive torneira</t>
  </si>
  <si>
    <t xml:space="preserve">Torneira para lavatório, 1193, Docol, ref. 2005056 ou similar</t>
  </si>
  <si>
    <t xml:space="preserve">Tanque de louça (deca reftq 03) com coluna (deca refct 25), com torneira metálica 1158 (docol 20040506), c/ válvula de plástico e conjunto de fixação ou similares</t>
  </si>
  <si>
    <t xml:space="preserve">Mictório de louça com sifão integrado (deca ref m712), engate cromado (deca ref c4606180) e válvula mictório antivandalismo(docol ref.17015106) ou similares</t>
  </si>
  <si>
    <t xml:space="preserve">Válvula de descarga com acabamento antivandalismo, 1 1/4", Docolbase ref. 01051300, e acabamento ref. 01505006, Docol ou similar</t>
  </si>
  <si>
    <t xml:space="preserve">Preparo de substrato por escarificação mecânica com disco de desbaste, até 0,5cm de profundidade</t>
  </si>
  <si>
    <t xml:space="preserve">Torneira de mesa, linha itapema bella, DOCOL 00164060 ou similar</t>
  </si>
  <si>
    <t xml:space="preserve">Fornecimento e instalação de Bucha de passagem interna/interna, em porcelana, classe 15 kV, corrente 200A (NBI 95 kV), incluso suporte p/bucha</t>
  </si>
  <si>
    <t xml:space="preserve">Fornecimento e instalção de isolador suporte pedestal de uso interno com prensa fio, em porcelana tipo pilar cor branca, classe tensão 15 kV</t>
  </si>
  <si>
    <t xml:space="preserve">Fornecimento e instalção de disjuntor tripolar média tensão175,5kV-60Hz, PLC 15, 630A - 350MVA, PVO, corrente de interrupção 16 kA, corrente de fechamento 40 kA</t>
  </si>
  <si>
    <t xml:space="preserve">Fornecimento e instalação de relé primário sobre corrente tipo BJ até 120A, conjunto c/03 unid, para disjuntor pequeno volume de óleo ref:PLC15-350-630</t>
  </si>
  <si>
    <t xml:space="preserve">Fornecimento e instalação de eletrocalha metálica perfurada 500 x  75 x 3000 mm</t>
  </si>
  <si>
    <t xml:space="preserve">Fixação de eletrocalhas com vergalhão (Tirante) com rosca total ø 1/4"x1000mm (marvitec ref. 1431 ou similar)</t>
  </si>
  <si>
    <t xml:space="preserve">Preparo de substrato por demolição com uso de martelete pneumático, para espessura de até 5,0cm</t>
  </si>
  <si>
    <t xml:space="preserve">Preparo de substrato (superfície de concreto) por lixamento manual</t>
  </si>
  <si>
    <t xml:space="preserve">Preparo de substrato (superfície de concreto) por lixamento elétrico</t>
  </si>
  <si>
    <t xml:space="preserve">Preparação do substrato (superfície de concreto) e armadura por escovamento manual</t>
  </si>
  <si>
    <t xml:space="preserve">Escoramento em madeira p/ edificações c/ vigas e lajes maciças, 04 usos</t>
  </si>
  <si>
    <t xml:space="preserve">Escoramento em madeira p/ edificações c/ vigas e lajes maciças, 06 usos</t>
  </si>
  <si>
    <t xml:space="preserve">Escoramento em madeira p/ edificações c/ vigas e lajes maciças, 07 usos</t>
  </si>
  <si>
    <t xml:space="preserve">Escoramento em madeira p/ edificações c/ vigas e lajes maciças, 12 usos</t>
  </si>
  <si>
    <t xml:space="preserve">Laje pré-fabricada treliçada para piso ou cobertura, intereixo 38cm, h=12cm, el. enchimento em EPS h=8cm, inclusive escoramento em madeira e capeamento 4cm.</t>
  </si>
  <si>
    <t xml:space="preserve">Forma plana para vigas, em compensado resinado de 12mm, 01 uso, inclusive escoramento</t>
  </si>
  <si>
    <t xml:space="preserve">Forma plana para vigas, em compensado resinado de 12mm, 02 usos, inclusive escoramento</t>
  </si>
  <si>
    <t xml:space="preserve">Forma plana para vigas, em compensado resinado de 12mm, 03 usos, inclusive escoramento</t>
  </si>
  <si>
    <t xml:space="preserve">Forma plana para vigas, em compensado resinado de 12mm, 04 usos, inclusive escoramento</t>
  </si>
  <si>
    <t xml:space="preserve">Forma plana para vigas-baldrame, em compensado resinado de 12mm, 05 usos, inclusive escoramento</t>
  </si>
  <si>
    <t xml:space="preserve">Forma plana para vigas, em compensado resinado de 12mm, 06 usos, inclusive escoramento</t>
  </si>
  <si>
    <t xml:space="preserve">Forma plana para vigas, em compensado resinado de 12mm, 07 usos, inclusive escoramento</t>
  </si>
  <si>
    <t xml:space="preserve">Forma plana para vigas, em compensado resinado de 12mm, 10 usos, inclusive escoramento</t>
  </si>
  <si>
    <t xml:space="preserve">Forma plana para vigas, em compensado resinado de 12mm, 12 usos, inclusive escoramento</t>
  </si>
  <si>
    <t xml:space="preserve">Forma plana para vigas, em compensado plastificado de 12mm, 01 uso, inclusive escoramento</t>
  </si>
  <si>
    <t xml:space="preserve">Forma plana para vigas, em compensado plastificado de 12mm, 02 usos, inclusive escoramento</t>
  </si>
  <si>
    <t xml:space="preserve">Forma plana para vigas, em compensado plastificado de 12mm, 03 usos, inclusive escoramento</t>
  </si>
  <si>
    <t xml:space="preserve">Forma plana para vigas, em compensado plastificado de 12mm, 04 usos, inclusive escoramento</t>
  </si>
  <si>
    <t xml:space="preserve">Forma plana para vigas, em compensado plastificado de 12mm, 05 usos, inclusive escoramento</t>
  </si>
  <si>
    <t xml:space="preserve">Forma plana para vigas, em compensado plastificado de 12mm, 06 usos, inclusive escoramento</t>
  </si>
  <si>
    <t xml:space="preserve">Forma plana para vigas, em compensado plastificado de 12mm, 07 usos, inclusive escoramento</t>
  </si>
  <si>
    <t xml:space="preserve">Forma plana para vigas, em compensado plastificado de 12mm, 10 usos, inclusive escoramento</t>
  </si>
  <si>
    <t xml:space="preserve">Forma plana para vigas, em compensado plastificado de 12mm, 12 usos, inclusive escoramento</t>
  </si>
  <si>
    <t xml:space="preserve">Forma plana para vigas, em compensado resinado de 14mm, 01 uso, inclusive escoramento</t>
  </si>
  <si>
    <t xml:space="preserve">Forma plana para vigas, em compensado resinado de 14mm, 02 usos, inclusive escoramento</t>
  </si>
  <si>
    <t xml:space="preserve">Forma plana para vigas, em compensado resinado de 14mm, 03 usos, inclusive escoramento</t>
  </si>
  <si>
    <t xml:space="preserve">Forma plana para vigas, em compensado resinado de 14mm, 04 usos, inclusive escoramento</t>
  </si>
  <si>
    <t xml:space="preserve">Forma plana para vigas, em compensado resinado de 14mm, 05 usos, inclusive escoramento</t>
  </si>
  <si>
    <t xml:space="preserve">Forma plana para vigas, em compensado resinado de 14mm, 06 usos, inclusive escoramento</t>
  </si>
  <si>
    <t xml:space="preserve">Forma plana para vigas, em compensado resinado de 14mm, 07 usos, inclusive escoramento</t>
  </si>
  <si>
    <t xml:space="preserve">Forma plana para vigas, em compensado resinado de 14mm, 10 usos, inclusive escoramento</t>
  </si>
  <si>
    <t xml:space="preserve">Forma plana para vigas, em compensado resinado de 14mm, 12 usos, inclusive escoramento</t>
  </si>
  <si>
    <t xml:space="preserve">Forma plana para vigas, em compensado plastificado de 14mm, 01 uso, inclusive escoramento</t>
  </si>
  <si>
    <t xml:space="preserve">Forma plana para vigas, em compensado plastificado de 14mm, 02 usos, inclusive escoramento</t>
  </si>
  <si>
    <t xml:space="preserve">Forma plana para vigas, em compensado plastificado de 14mm, 03 usos, inclusive escoramento</t>
  </si>
  <si>
    <t xml:space="preserve">Forma plana para vigas, em compensado plastificado de 14mm, 04 usos, inclusive escoramento</t>
  </si>
  <si>
    <t xml:space="preserve">Forma plana para vigas, em compensado plastificado de 14mm, 05 usos, inclusive escoramento</t>
  </si>
  <si>
    <t xml:space="preserve">Forma plana para vigas, em compensado plastificado de 14mm, 06 usos, inclusive escoramento</t>
  </si>
  <si>
    <t xml:space="preserve">Forma plana para vigas, em compensado plastificado de 14mm, 07 usos, inclusive escoramento</t>
  </si>
  <si>
    <t xml:space="preserve">Forma plana para vigas, em compensado plastificado de 14mm, 10 usos, inclusive escoramento</t>
  </si>
  <si>
    <t xml:space="preserve">Forma plana para vigas, em compensado plastificado de 14mm, 12 usos, inclusive escoramento</t>
  </si>
  <si>
    <t xml:space="preserve">Forma plana para vigas, em compensado resinado de 18mm, 01 uso, inclusive escoramento</t>
  </si>
  <si>
    <t xml:space="preserve">Forma plana para vigas, em compensado resinado de 18mm, 02 usos, inclusive escoramento</t>
  </si>
  <si>
    <t xml:space="preserve">Forma plana para vigas, em compensado resinado de 18mm, 03 usos, inclusive escoramento</t>
  </si>
  <si>
    <t xml:space="preserve">Forma plana para vigas, em compensado resinado de 18mm, 04 usos, inclusive escoramento</t>
  </si>
  <si>
    <t xml:space="preserve">Forma plana para vigas, em compensado resinado de 18mm, 05 usos, inclusive escoramento</t>
  </si>
  <si>
    <t xml:space="preserve">Forma plana para vigas, em compensado resinado de 18mm, 06 usos, inclusive escoramento</t>
  </si>
  <si>
    <t xml:space="preserve">Forma plana para vigas, em compensado resinado de 18mm, 07 usos, inclusive escoramento</t>
  </si>
  <si>
    <t xml:space="preserve">Forma plana para vigas, em compensado resinado de 18mm, 10 usos, inclusive escoramento</t>
  </si>
  <si>
    <t xml:space="preserve">Forma plana para vigas, em compensado resinado de 18mm, 12 usos, inclusive escoramento</t>
  </si>
  <si>
    <t xml:space="preserve">Forma plana para vigas, em compensado plastificado de 17mm, 01 uso, inclusive escoramento</t>
  </si>
  <si>
    <t xml:space="preserve">Forma plana para vigas, em compensado plastificado de 17mm, 02 usos, inclusive escoramento</t>
  </si>
  <si>
    <t xml:space="preserve">Forma plana para vigas, em compensado plastificado de 17mm, 03 usos, inclusive escoramento</t>
  </si>
  <si>
    <t xml:space="preserve">Forma plana para vigas, em compensado plastificado de 17mm, 04 usos, inclusive escoramento</t>
  </si>
  <si>
    <t xml:space="preserve">Forma plana para vigas, em compensado plastificado de 17mm, 05 usos, inclusive escoramento</t>
  </si>
  <si>
    <t xml:space="preserve">Forma plana para vigas, em compensado plastificado de 17mm, 06 usos, inclusive escoramento</t>
  </si>
  <si>
    <t xml:space="preserve">Forma plana para vigas, em compensado plastificado de 17mm, 07 usos, inclusive escoramento</t>
  </si>
  <si>
    <t xml:space="preserve">Forma plana para vigas, em compensado plastificado de 17mm, 10 usos, inclusive escoramento</t>
  </si>
  <si>
    <t xml:space="preserve">Forma plana para vigas, em compensado plastificado de 17mm, 12 usos, inclusive escoramento</t>
  </si>
  <si>
    <t xml:space="preserve">Forma plana para pilares, em compensado resinado de 12mm, 01 uso, inclusive escoramento</t>
  </si>
  <si>
    <t xml:space="preserve">Forma plana para pilares, em compensado resinado de 12mm, 02 usos, inclusive escoramento</t>
  </si>
  <si>
    <t xml:space="preserve">Forma plana para pilares, em compensado resinado de 12mm, 03 usos, inclusive escoramento</t>
  </si>
  <si>
    <t xml:space="preserve">Forma plana para pilares, em compensado resinado de 12mm, 04 usos, inclusive escoramento</t>
  </si>
  <si>
    <t xml:space="preserve">Forma plana para pilares, em compensado resinado de 12mm, 05 usos, inclusive escoramento</t>
  </si>
  <si>
    <t xml:space="preserve">Forma plana para pilares, em compensado resinado de 12mm, 06 usos, inclusive escoramento</t>
  </si>
  <si>
    <t xml:space="preserve">Forma plana para pilares, em compensado resinado de 12mm, 07 usos, inclusive escoramento</t>
  </si>
  <si>
    <t xml:space="preserve">Forma plana para pilares, em compensado resinado de 12mm, 10 usos, inclusive escoramento</t>
  </si>
  <si>
    <t xml:space="preserve">Forma plana para pilares, em compensado resinado de 12mm, 12 usos, inclusive escoramento</t>
  </si>
  <si>
    <t xml:space="preserve">Forma plana para pilares, em compensado plastificado de 12mm, 01 uso, inclusive escoramento</t>
  </si>
  <si>
    <t xml:space="preserve">Forma plana para pilares, em compensado plastificado de 12mm, 02 usos, inclusive escoramento</t>
  </si>
  <si>
    <t xml:space="preserve">Forma plana para pilares, em compensado plastificado de 12mm, 03 usos, inclusive escoramento</t>
  </si>
  <si>
    <t xml:space="preserve">Forma plana para pilares, em compensado plastificado de 12mm, 04 usos, inclusive escoramento</t>
  </si>
  <si>
    <t xml:space="preserve">Forma plana para pilares, em compensado plastificado de 12mm, 05 usos, inclusive escoramento</t>
  </si>
  <si>
    <t xml:space="preserve">Forma plana para pilares, em compensado plastificado de 12mm, 06 usos, inclusive escoramento</t>
  </si>
  <si>
    <t xml:space="preserve">Forma plana para pilares, em compensado plastificado de 12mm, 07 usos, inclusive escoramento</t>
  </si>
  <si>
    <t xml:space="preserve">Forma plana para pilares, em compensado plastificado de 12mm, 10 usos, inclusive escoramento</t>
  </si>
  <si>
    <t xml:space="preserve">Forma plana para pilares, em compensado plastificado de 12mm, 12 usos, inclusive escoramento</t>
  </si>
  <si>
    <t xml:space="preserve">Forma plana para pilares, em compensado resinado de 14mm, 01 uso, inclusive escoramento</t>
  </si>
  <si>
    <t xml:space="preserve">Forma plana para pilares, em compensado resinado de 14mm, 02 usos, inclusive escoramento</t>
  </si>
  <si>
    <t xml:space="preserve">Forma plana para pilares, em compensado resinado de 14mm, 03 usos, inclusive escoramento</t>
  </si>
  <si>
    <t xml:space="preserve">Forma plana para pilares, em compensado resinado de 14mm, 04 usos, inclusive escoramento</t>
  </si>
  <si>
    <t xml:space="preserve">Forma plana para pilares, em compensado resinado de 14mm, 05 usos, inclusive escoramento</t>
  </si>
  <si>
    <t xml:space="preserve">Forma plana para pilares, em compensado resinado de 14mm, 06 usos, inclusive escoramento</t>
  </si>
  <si>
    <t xml:space="preserve">Forma plana para pilares, em compensado resinado de 14mm, 07 usos, inclusive escoramento</t>
  </si>
  <si>
    <t xml:space="preserve">Forma plana para pilares, em compensado resinado de 14mm, 10 usos, inclusive escoramento</t>
  </si>
  <si>
    <t xml:space="preserve">Forma plana para pilares, em compensado resinado de 14mm, 12 usos, inclusive escoramento</t>
  </si>
  <si>
    <t xml:space="preserve">Forma plana para pilares, em compensado plastificado de 14mm, 01 uso, inclusive escoramento</t>
  </si>
  <si>
    <t xml:space="preserve">Forma plana para pilares, em compensado plastificado de 14mm, 02 usos, inclusive escoramento</t>
  </si>
  <si>
    <t xml:space="preserve">Forma plana para pilares, em compensado plastificado de 14mm, 03 usos, inclusive escoramento</t>
  </si>
  <si>
    <t xml:space="preserve">Forma plana para pilares, em compensado plastificado de 14mm, 04 usos, inclusive escoramento</t>
  </si>
  <si>
    <t xml:space="preserve">Forma plana para pilares, em compensado plastificado de 14mm, 05 usos, inclusive escoramento</t>
  </si>
  <si>
    <t xml:space="preserve">Forma plana para pilares, em compensado plastificado de 14mm, 06 usos, inclusive escoramento</t>
  </si>
  <si>
    <t xml:space="preserve">Forma plana para pilares, em compensado plastificado de 14mm, 07 usos, inclusive escoramento</t>
  </si>
  <si>
    <t xml:space="preserve">Forma plana para pilares, em compensado plastificado de 14mm, 10 usos, inclusive escoramento</t>
  </si>
  <si>
    <t xml:space="preserve">Forma plana para pilares, em compensado plastificado de 14mm, 12 usos, inclusive escoramento</t>
  </si>
  <si>
    <t xml:space="preserve">Forma plana para pilares, em compensado resinado de 18mm, 01 uso, inclusive escoramento</t>
  </si>
  <si>
    <t xml:space="preserve">Forma plana para pilares, em compensado resinado de 18mm, 02 usos, inclusive escoramento</t>
  </si>
  <si>
    <t xml:space="preserve">Forma plana para pilares, em compensado resinado de 18mm, 03 usos, inclusive escoramento</t>
  </si>
  <si>
    <t xml:space="preserve">Forma plana para pilares, em compensado resinado de 18mm, 04 usos, inclusive escoramento</t>
  </si>
  <si>
    <t xml:space="preserve">Forma plana para pilares, em compensado resinado de 18mm, 05 usos, inclusive escoramento</t>
  </si>
  <si>
    <t xml:space="preserve">Forma plana para pilares, em compensado resinado de 18mm, 06 usos, inclusive escoramento</t>
  </si>
  <si>
    <t xml:space="preserve">Forma plana para pilares, em compensado resinado de 18mm, 07 usos, inclusive escoramento</t>
  </si>
  <si>
    <t xml:space="preserve">Forma plana para pilares, em compensado resinado de 18mm, 10 usos, inclusive escoramento</t>
  </si>
  <si>
    <t xml:space="preserve">Forma plana para pilares, em compensado resinado de 18mm, 12 usos, inclusive escoramento</t>
  </si>
  <si>
    <t xml:space="preserve">Forma plana para pilares, em compensado plastificado de 17mm, 01 uso, inclusive escoramento</t>
  </si>
  <si>
    <t xml:space="preserve">Forma plana para pilares, em compensado plastificado de 17mm, 02 usos, inclusive escoramento</t>
  </si>
  <si>
    <t xml:space="preserve">Forma plana para pilares, em compensado plastificado de 17mm, 03 usos, inclusive escoramento</t>
  </si>
  <si>
    <t xml:space="preserve">Forma plana para pilares, em compensado plastificado de 17mm, 04 usos, inclusive escoramento</t>
  </si>
  <si>
    <t xml:space="preserve">Forma plana para pilares, em compensado plastificado de 17mm, 05 usos, inclusive escoramento</t>
  </si>
  <si>
    <t xml:space="preserve">Forma plana para pilares, em compensado plastificado de 17mm, 06 usos, inclusive escoramento</t>
  </si>
  <si>
    <t xml:space="preserve">Forma plana para pilares, em compensado plastificado de 17mm, 07 usos, inclusive escoramento</t>
  </si>
  <si>
    <t xml:space="preserve">Forma plana para pilares, em compensado plastificado de 17mm, 10 usos, inclusive escoramento</t>
  </si>
  <si>
    <t xml:space="preserve">Forma plana para pilares, em compensado plastificado de 17mm, 12 usos, inclusive escoramento</t>
  </si>
  <si>
    <t xml:space="preserve">Forma plana para lajes, em compensado resinado de 12mm, 01 uso, inclusive escoramento</t>
  </si>
  <si>
    <t xml:space="preserve">Forma plana para lajes, em compensado resinado de 12mm, 02 usos, inclusive escoramento</t>
  </si>
  <si>
    <t xml:space="preserve">Forma plana para lajes, em compensado resinado de 12mm, 03 usos, inclusive escoramento</t>
  </si>
  <si>
    <t xml:space="preserve">Forma plana para lajes, em compensado resinado de 12mm, 04 usos, inclusive escoramento</t>
  </si>
  <si>
    <t xml:space="preserve">Forma plana para lajes, em compensado resinado de 12mm, 05 usos, inclusive escoramento</t>
  </si>
  <si>
    <t xml:space="preserve">Forma plana para lajes, em compensado resinado de 12mm, 10 usos, inclusive escoramento</t>
  </si>
  <si>
    <t xml:space="preserve">Forma plana para lajes, em compensado resinado de 12mm, 12 usos, inclusive escoramento</t>
  </si>
  <si>
    <t xml:space="preserve">Forma plana para lajes, em compensado plastificado de 12mm, 01 uso, inclusive escoramento</t>
  </si>
  <si>
    <t xml:space="preserve">Forma plana para lajes, em compensado plastificado de 12mm, 02 usos, inclusive escoramento</t>
  </si>
  <si>
    <t xml:space="preserve">Forma plana para lajes, em compensado resinado de 12mm, 07 usos, inclusive escoramento</t>
  </si>
  <si>
    <t xml:space="preserve">Forma plana para lajes, em compensado plastificado de 12mm, 03 usos, inclusive escoramento</t>
  </si>
  <si>
    <t xml:space="preserve">Forma plana para lajes, em compensado plastificado de 12mm, 04 usos, inclusive escoramento</t>
  </si>
  <si>
    <t xml:space="preserve">Forma plana para lajes, em compensado plastificado de 12mm, 05 usos, inclusive escoramento</t>
  </si>
  <si>
    <t xml:space="preserve">Forma plana para lajes, em compensado plastificado de 12mm, 06 usos, inclusive escoramento</t>
  </si>
  <si>
    <t xml:space="preserve">Forma plana para lajes, em compensado plastificado de 12mm, 07 usos, inclusive escoramento</t>
  </si>
  <si>
    <t xml:space="preserve">Forma plana para lajes, em compensado plastificado de 12mm, 10 usos, inclusive escoramento</t>
  </si>
  <si>
    <t xml:space="preserve">Forma plana para lajes, em compensado plastificado de 12mm, 12 usos, inclusive escoramento</t>
  </si>
  <si>
    <t xml:space="preserve">Forma plana para lajes, em compensado resinado de 14mm, 01 uso, inclusive escoramento</t>
  </si>
  <si>
    <t xml:space="preserve">Forma plana para lajes, em compensado resinado de 14mm, 02 usos, inclusive escoramento</t>
  </si>
  <si>
    <t xml:space="preserve">Forma plana para lajes, em compensado resinado de 14mm, 03 usos, inclusive escoramento</t>
  </si>
  <si>
    <t xml:space="preserve">Forma plana para lajes, em compensado resinado de 14mm, 04 usos, inclusive escoramento</t>
  </si>
  <si>
    <t xml:space="preserve">Forma plana para lajes, em compensado resinado de 14mm, 05 usos, inclusive escoramento</t>
  </si>
  <si>
    <t xml:space="preserve">Forma plana para lajes, em compensado resinado de 12mm, 06 usos, inclusive escoramento</t>
  </si>
  <si>
    <t xml:space="preserve">Forma plana para lajes, em compensado resinado de 14mm, 06 usos, inclusive escoramento</t>
  </si>
  <si>
    <t xml:space="preserve">Forma plana para lajes, em compensado resinado de 14mm, 07 usos, inclusive escoramento</t>
  </si>
  <si>
    <t xml:space="preserve">Forma plana para lajes, em compensado resinado de 14mm, 10 usos, inclusive escoramento</t>
  </si>
  <si>
    <t xml:space="preserve">Forma plana para lajes, em compensado resinado de 14mm, 12 usos, inclusive escoramento</t>
  </si>
  <si>
    <t xml:space="preserve">Forma plana para lajes, em compensado plastificado de 14mm, 01 uso, inclusive escoramento</t>
  </si>
  <si>
    <t xml:space="preserve">Forma plana para lajes, em compensado plastificado de 14mm, 02 usos, inclusive escoramento</t>
  </si>
  <si>
    <t xml:space="preserve">Forma plana para lajes, em compensado plastificado de 14mm, 03 usos, inclusive escoramento</t>
  </si>
  <si>
    <t xml:space="preserve">Forma plana para lajes, em compensado plastificado de 14mm, 04 usos, inclusive escoramento</t>
  </si>
  <si>
    <t xml:space="preserve">Forma plana para lajes, em compensado plastificado de 14mm, 05 usos, inclusive escoramento</t>
  </si>
  <si>
    <t xml:space="preserve">Forma plana para lajes, em compensado plastificado de 14mm, 06 usos, inclusive escoramento</t>
  </si>
  <si>
    <t xml:space="preserve">Forma plana para lajes, em compensado plastificado de 14mm, 07 usos, inclusive escoramento</t>
  </si>
  <si>
    <t xml:space="preserve">Forma plana para lajes, em compensado plastificado de 14mm, 10 usos, inclusive escoramento</t>
  </si>
  <si>
    <t xml:space="preserve">Forma plana para lajes, em compensado plastificado de 14mm, 12 usos, inclusive escoramento</t>
  </si>
  <si>
    <t xml:space="preserve">Forma plana para lajes, em compensado resinado de 18mm, 01 uso, inclusive escoramento</t>
  </si>
  <si>
    <t xml:space="preserve">Forma plana para lajes, em compensado resinado de 18mm, 02 usos, inclusive escoramento</t>
  </si>
  <si>
    <t xml:space="preserve">Forma plana para lajes, em compensado resinado de 18mm, 03 usos, inclusive escoramento</t>
  </si>
  <si>
    <t xml:space="preserve">Forma plana para lajes, em compensado resinado de 18mm, 04 usos, inclusive escoramento</t>
  </si>
  <si>
    <t xml:space="preserve">Forma plana para lajes, em compensado resinado de 18mm, 05 usos, inclusive escoramento</t>
  </si>
  <si>
    <t xml:space="preserve">Forma plana para lajes, em compensado resinado de 18mm, 06 usos, inclusive escoramento</t>
  </si>
  <si>
    <t xml:space="preserve">Forma plana para lajes, em compensado resinado de 18mm, 07 usos, inclusive escoramento</t>
  </si>
  <si>
    <t xml:space="preserve">Forma plana para lajes, em compensado resinado de 18mm, 10 usos, inclusive escoramento</t>
  </si>
  <si>
    <t xml:space="preserve">Forma plana para lajes, em compensado resinado de 18mm, 12 usos, inclusive escoramento</t>
  </si>
  <si>
    <t xml:space="preserve">Forma plana para lajes, em compensado plastificado de 17mm, 01 uso, inclusive escoramento</t>
  </si>
  <si>
    <t xml:space="preserve">Forma plana para lajes, em compensado plastificado de 17mm, 02 usos, inclusive escoramento</t>
  </si>
  <si>
    <t xml:space="preserve">Forma plana para lajes, em compensado plastificado de 17mm, 03 usos, inclusive escoramento</t>
  </si>
  <si>
    <t xml:space="preserve">Forma plana para lajes, em compensado plastificado de 17mm, 04 usos, inclusive escoramento</t>
  </si>
  <si>
    <t xml:space="preserve">Forma plana para lajes, em compensado plastificado de 17mm, 05 usos, inclusive escoramento</t>
  </si>
  <si>
    <t xml:space="preserve">Forma plana para lajes, em compensado plastificado de 17mm, 06 usos, inclusive escoramento</t>
  </si>
  <si>
    <t xml:space="preserve">Forma plana para lajes, em compensado plastificado de 17mm, 07 usos, inclusive escoramento</t>
  </si>
  <si>
    <t xml:space="preserve">Forma plana para lajes, em compensado plastificado de 17mm, 10 usos, inclusive escoramento</t>
  </si>
  <si>
    <t xml:space="preserve">Forma plana para lajes, em compensado plastificado de 17mm, 12 usos, inclusive escoramento</t>
  </si>
  <si>
    <t xml:space="preserve">Forma plana para blocos sobre estacas, em compensado resinado de 12mm, 01 uso, inclusive escoramento</t>
  </si>
  <si>
    <t xml:space="preserve">Forma plana para blocos sobre estacas, em compensado resinado de 12mm, 02 usos, inclusive escoramento</t>
  </si>
  <si>
    <t xml:space="preserve">Forma plana para blocos sobre estacas, em compensado resinado de 12mm, 04 usos, inclusive escoramento</t>
  </si>
  <si>
    <t xml:space="preserve">Forma plana para blocos sobre estacas, em compensado resinado de 12mm, 05 usos, inclusive escoramento</t>
  </si>
  <si>
    <t xml:space="preserve">Forma plana para blocos sobre estacas, em compensado resinado de 12mm, 03 usos, inclusive escoramento</t>
  </si>
  <si>
    <t xml:space="preserve">Forma plana para blocos sobre estacas, em compensado resinado de 14mm, 01 uso, inclusive escoramento</t>
  </si>
  <si>
    <t xml:space="preserve">Forma plana para blocos sobre estacas, em compensado resinado de 14mm, 02 usos, inclusive escoramento</t>
  </si>
  <si>
    <t xml:space="preserve">Forma plana para blocos sobre estacas, em compensado resinado de 14mm, 03 usos, inclusive escoramento</t>
  </si>
  <si>
    <t xml:space="preserve">Forma plana para blocos sobre estacas, em compensado resinado de 14mm, 04 usos, inclusive escoramento</t>
  </si>
  <si>
    <t xml:space="preserve">Forma plana para blocos sobre estacas, em compensado resinado de 14mm, 05 usos, inclusive escoramento</t>
  </si>
  <si>
    <t xml:space="preserve">Forma plana para vigas-baldrame, em compensado resinado de 12mm, 01 uso, inclusive escoramento</t>
  </si>
  <si>
    <t xml:space="preserve">Forma plana para vigas-baldrame, em compensado resinado de 12mm, 02 usos, inclusive escoramento</t>
  </si>
  <si>
    <t xml:space="preserve">Forma plana para vigas-baldrame, em compensado resinado de 12mm, 03 usos, inclusive escoramento</t>
  </si>
  <si>
    <t xml:space="preserve">Forma plana para vigas-baldrame, em compensado resinado de 12mm, 04 usos, inclusive escoramento</t>
  </si>
  <si>
    <t xml:space="preserve">Forma plana para vigas, em compensado resinado de 12mm, 05 usos, inclusive escoramento</t>
  </si>
  <si>
    <t xml:space="preserve">Forma plana para vigas-baldrame, em compensado resinado de 14mm, 01 uso, inclusive escoramento</t>
  </si>
  <si>
    <t xml:space="preserve">Forma plana para vigas-baldrame, em compensado resinado de 14mm, 02 usos, inclusive escoramento</t>
  </si>
  <si>
    <t xml:space="preserve">Forma plana para vigas-baldrame, em compensado resinado de 14mm, 03 usos, inclusive escoramento</t>
  </si>
  <si>
    <t xml:space="preserve">Forma plana para vigas-baldrame, em compensado resinado de 14mm, 04 usos, inclusive escoramento</t>
  </si>
  <si>
    <t xml:space="preserve">Forma plana para vigas-baldrame, em compensado resinado de 14mm, 05 usos, inclusive escoramento</t>
  </si>
  <si>
    <t xml:space="preserve">Forma plana para sapatas, em madeira maciça, 01 uso, inclusive escoramento</t>
  </si>
  <si>
    <t xml:space="preserve">Forma plana para sapatas, em madeira maciça, 02 usos, inclusive escoramento</t>
  </si>
  <si>
    <t xml:space="preserve">Forma plana para sapatas, em madeira maciça, 03 usos, inclusive escoramento</t>
  </si>
  <si>
    <t xml:space="preserve">Forma plana para sapatas, em madeira maciça, 04 usos, inclusive escoramento</t>
  </si>
  <si>
    <t xml:space="preserve">Forma plana para sapatas, em madeira maciça, 05 usos, inclusive escoramento</t>
  </si>
  <si>
    <t xml:space="preserve">Cimbramento de madeira com barrotes seção 6x6cm, para estruturas altas ou Reservatórios, inclusive rampa em tábua.</t>
  </si>
  <si>
    <t xml:space="preserve">Cimbramento de madeira com barrotes seção 6x6cm, para estruturas altas ou Reservatórios, sem rampa</t>
  </si>
  <si>
    <t xml:space="preserve">Caixa de descarga de embutir com acabamento inox (Montana, linha Montreal ou similar)</t>
  </si>
  <si>
    <t xml:space="preserve">Revestimento cerâmico para piso ou parede, 20 x 20 cm, Elizabeth ou similar, linha Cristal Branco, aplicado c/argamassa industrializada ac-ii, rejuntado, exclusive regularização de base ou emboço</t>
  </si>
  <si>
    <t xml:space="preserve">Terminal de ventilação em pvc rígido soldável, para esgoto primário, diâm = 75mm</t>
  </si>
  <si>
    <t xml:space="preserve">Junção simples em pvc rígido c/ anéis, para esgoto primário, diâm = 150 x 150mm</t>
  </si>
  <si>
    <t xml:space="preserve">Tê sanitário em pvc rígido soldável, para esgoto primário, diâm = 40 x 40mm</t>
  </si>
  <si>
    <t xml:space="preserve">Lâmpada vapor metálico, de 1000W, fornecimento</t>
  </si>
  <si>
    <t xml:space="preserve">Disjuntor termomagnetico tripolar 400 A, padrão DIN (Europeu - linha branca), 65KA</t>
  </si>
  <si>
    <t xml:space="preserve">Divisória maciça, blindada com chumbo de 1mm, revestida em laminado melamínico (fórmica) para proteção radiológica contra radiações ionizantes, modulação 60x310cm, estrut.metálica, perfis PVC de alto impacto, removível, impermeabilizada e INSTALADA</t>
  </si>
  <si>
    <t xml:space="preserve">Reboco ou emboço interno, de parede, com argamassa traço t6 - 1:2:10 (cimento / cal / areia), espessura 3,0 cm</t>
  </si>
  <si>
    <t xml:space="preserve">Revestimento cerâmico para parede, 10 x 10 cm, Tecnogres, linha Brilhante, ref. BR10060 ou similar, aplicado com argamassa industrializada ac-iii, rejuntado, exclusive regularização de base ou emboço - Rev 04</t>
  </si>
  <si>
    <t xml:space="preserve">Revestimento cerâmico para parede, 10 x 10 cm, Tecnogres, linha Brilhante, ref. BR10070 ou similar, aplicado com argamassa industrializada ac-iii, rejuntado, exclusive regularização de base ou emboço - Rev 04</t>
  </si>
  <si>
    <t xml:space="preserve">Vaso sanitário convencional, INCEPA, linha eros, ref. 19300 ou similar, incl. assento INCEPA, linha eros, ref. 19987 ou similar conjunto de fixação e engate plástico, exceto cx.descarga</t>
  </si>
  <si>
    <t xml:space="preserve">Saboneteira em plástico ABS, para sabonete líquido, da JSN, ref. J7 ou similar</t>
  </si>
  <si>
    <t xml:space="preserve">Porta-papel higiênico, linha Domus, ref. 102 C40, da Meber ou similar</t>
  </si>
  <si>
    <t xml:space="preserve">Torneira de mesa com fechamento automático, linha Link, DECA, ref. 1172 C ou similar</t>
  </si>
  <si>
    <t xml:space="preserve">Puxador duplo para porta, em alumínio, cromado, da BRUMET, ref. 2954 ou similar</t>
  </si>
  <si>
    <t xml:space="preserve">Púlpito em concreto, com placa em alumínio 0.35 x 0.70m, no alfabeto Braille</t>
  </si>
  <si>
    <t xml:space="preserve">Grama amendoim (arachis repens), fornecimento e plantio</t>
  </si>
  <si>
    <t xml:space="preserve">Planta - Coroa de cristo vermelha (euphorbia milii), fornecimento e plantio</t>
  </si>
  <si>
    <t xml:space="preserve">Planta - Ruélia vermelha (ruellia elegans), fornecimento e plantio</t>
  </si>
  <si>
    <t xml:space="preserve">Planta - Lança de são jorge (sansevieira cylindrica), fornecimento e plantio</t>
  </si>
  <si>
    <t xml:space="preserve">Planta - Esponjinha vermelha (calliandra tweedii), fornecimento e plantio</t>
  </si>
  <si>
    <t xml:space="preserve">Planta - Flamboyant (delonix regia), fornecimento e plantio</t>
  </si>
  <si>
    <t xml:space="preserve">Escoramento metálico para lajes e vigas, c/ escoras tubulares tipo "a" (h=2,08 a 3,20 m), com montagem e desmontagem</t>
  </si>
  <si>
    <t xml:space="preserve">Escoramento metálico para lajes e vigas, c/ escoras tubulares tipo "b" (h=3,30 a 4,50 m), com montagem e desmontagem</t>
  </si>
  <si>
    <t xml:space="preserve">Escoramento metálico para lajes e vigas, c/ escoras tubulares tipo "c" (h=1,76 a 2,83 m), com montagem e desmontagem</t>
  </si>
  <si>
    <t xml:space="preserve">Planta - Ipê amarelo (tabebuia chrysotricha) h=1,00m, fornecimento e plantio</t>
  </si>
  <si>
    <t xml:space="preserve">Planta - Ipê amarelo de jardim (tecoma stans), fornecimento e plantio</t>
  </si>
  <si>
    <t xml:space="preserve">Planta - Butiá (butia capitata), fornecimento e plantio</t>
  </si>
  <si>
    <t xml:space="preserve">Planta - Carnaúba (copernicia prunifera), fornecimento e plantio</t>
  </si>
  <si>
    <t xml:space="preserve">Impermeabilização de madeira bruta com aplicação de 02 demãos de Piche Extra (Vedacit ou similar) e reforço do imunizante Carbolineum Extra (Vedacit ou similar)</t>
  </si>
  <si>
    <t xml:space="preserve">Montagem e desmontagem de escoramento / cimbramento tubular normal, em obras d'arte, reservatórios elevados,etc.compreendendo os transportes e conferências de materiais para obra e desta para o depósito, inclusive carga e descarga.</t>
  </si>
  <si>
    <t xml:space="preserve">Gradil com portão de correr e/ou abrir, em cantoneira "L" de 2 x 5/16" dobrada (montante), três   barras chatas 1 x 5/16" (horizontal) e barras quadradas 3/4" (vertical)</t>
  </si>
  <si>
    <t xml:space="preserve">Registro globo angular 45º para hidrante, d=2 1/2", exclusive tampão com corrente</t>
  </si>
  <si>
    <t xml:space="preserve">Poste de aço galvanizado cônico contínuo reto, diâmtero superior de 76mm, diâmtero da base 208mm, altura total 12m, com base de fixação, Conipost ref. Série 3012/BJG+CH, classe 100 da Conipost ou similar</t>
  </si>
  <si>
    <t xml:space="preserve">Poste de aço galvanizado cônico contínuo reto, diâmtero superior de 76mm, diâmtero da base 175mm, altura total 9m, com base de fixação, da Conipost ref. Série 3009/BJG+CH, classe 100 da Conipost ou similar</t>
  </si>
  <si>
    <t xml:space="preserve">Fornecimento e instalação de braço para luminária padrão energisa 1 1/4" x 1,50 m</t>
  </si>
  <si>
    <t xml:space="preserve">Coração em fibra de vidro, com pintura automotiva, para fixação em marco inaugural - tamanho pequeno - Fornecimento e instalação</t>
  </si>
  <si>
    <t xml:space="preserve">Entrada de energia elétrica trifasica com pontalete de madeira 7x5cm fixado no telhado</t>
  </si>
  <si>
    <t xml:space="preserve">Rodapé em granito branco Siena, h=7cm, e=2cm, aplicado com argamassa industrializada ac-i</t>
  </si>
  <si>
    <t xml:space="preserve">Piso em granito branco Siena, esp= 2cm, aplicado com argamassa industrializada ac-ii, rejuntado, exclusive regularização de base</t>
  </si>
  <si>
    <t xml:space="preserve">Piso alta resistencia, e=10mm, aplicado em degraus de escada (piso e espelho), polido até o esmeril 400</t>
  </si>
  <si>
    <t xml:space="preserve">Regularização de base para revest. de pisos com arg. traço t4</t>
  </si>
  <si>
    <t xml:space="preserve">Limitador de grama com borda fina, l=12,5cm</t>
  </si>
  <si>
    <t xml:space="preserve">Planta - Lírio da paz (spathiphyllum wallisi), fornecimento e plantio</t>
  </si>
  <si>
    <t xml:space="preserve">Planta - Heliconia papagaio (heliconia psittacorum) h=1,00m, fornecimento e plantio</t>
  </si>
  <si>
    <t xml:space="preserve">Planta - Lantana amarela (lantana camara), fornecimento e plantio</t>
  </si>
  <si>
    <t xml:space="preserve">Planta - Russélia (russelia equisetiformis), fornecimento e plantio</t>
  </si>
  <si>
    <t xml:space="preserve">Planta - Sibipiruna (caesalpinia peltophoroides), fornecimento e plantio</t>
  </si>
  <si>
    <t xml:space="preserve">Planta - Piassava (attalea funifera) h=1,00m, fornecimento e plantio</t>
  </si>
  <si>
    <t xml:space="preserve">Planta - Pau-ferro (caesalpinia ferrea) h=1,00m, fornecimento e plantio</t>
  </si>
  <si>
    <t xml:space="preserve">Planta - Alamanda amarela (allamanda cathartica), fornecimento e plantio</t>
  </si>
  <si>
    <t xml:space="preserve">Planta - Agave azul (agave americana), fornecimento e plantio</t>
  </si>
  <si>
    <t xml:space="preserve">Planta - Agave (agave angustifolia), fornecimento e plantio</t>
  </si>
  <si>
    <t xml:space="preserve">Planta - Bela emília (plumbago capensis), fornecimento e plantio</t>
  </si>
  <si>
    <t xml:space="preserve">Planta - Primavera (bougainvillea spectabilis), fornecimento e plantio</t>
  </si>
  <si>
    <t xml:space="preserve">Planta - Gerivá (syagrus romanzoffiana), fornecimento e plantio</t>
  </si>
  <si>
    <t xml:space="preserve">Piso de borracha reciclada, granulada, tipo"S", da marca HAIAH ou similar, fornecimento e instalação, exclusive lastro de brita e areia</t>
  </si>
  <si>
    <t xml:space="preserve">Luminária decorativa hermética para iluminação pública, base alumínio fundido, difusor esférico em acrílico transparente, com poste de 2,5m (tecnolux - ref.cw-350/1 ou similar), inclusive lâmpada e reator</t>
  </si>
  <si>
    <t xml:space="preserve">Projetor extra reforçado, blindado, hermético, base de alumínio fundido com movimentos horizontais, difusor em lente de cristal temperado (tecnolux - ref. bw -5/3  ou similar), inclusive lâmpada e reator</t>
  </si>
  <si>
    <t xml:space="preserve">Grade e montantes de ferro h=2,10m, inclusive portão, mureta h=40cm, chapiscada e rebocada, altura total=2,50m, exclusive pintura da grade e mureta - (padrão CEHOP) - Rev 04_12/2021</t>
  </si>
  <si>
    <t xml:space="preserve">Estaca metálica de 1 tubo de aço Ø 31/2" - espessurada parede = 5,74 - peso = 13,56 kg/m</t>
  </si>
  <si>
    <t xml:space="preserve">Estaca metálica de 2 tubos de aço Ø 31/2" - espessurada parede = 5,74 - peso = 13,56 kg/m</t>
  </si>
  <si>
    <t xml:space="preserve">Estaca metálica de 3 tubos de aço Ø 31/2" - espessurada parede = 5,74 - peso = 13,56 kg/m</t>
  </si>
  <si>
    <t xml:space="preserve">Estaca metálica de 4 tubos de aço Ø 31/2" - espessurada parede = 5,74 - peso = 13,56 kg/m</t>
  </si>
  <si>
    <t xml:space="preserve">Prateleira em granito branco polar, largura 25cm, e= 2cm</t>
  </si>
  <si>
    <t xml:space="preserve">Bancada em granito branco polar, largura 57cm, e= 2cm, para pia ou lavatório</t>
  </si>
  <si>
    <t xml:space="preserve">Divisória em granito branco polar, polido do dois lados, e= 2cm, inclusive montagem com ferragens</t>
  </si>
  <si>
    <t xml:space="preserve">Concreto simples fabricado na obra, fck=21 mpa, lançado e adensado</t>
  </si>
  <si>
    <t xml:space="preserve">Lançamento de concreto simples fabricado na obra, inclusive adensamento e acabamento em peças da superestrutura</t>
  </si>
  <si>
    <t xml:space="preserve">Guarda-corpo em tubo de aço inox ø=3", com montantes flangeado em tubo inox ø=3" e com fechamento em tubo ø=2", com acabamento polido, h=0,90m, fixado nas extremidades</t>
  </si>
  <si>
    <t xml:space="preserve">Assentamento de piso em assoalho de madeira lei</t>
  </si>
  <si>
    <t xml:space="preserve">Pintura de Gradil Metálico, confeccionado com barras chata 1 1/4" x 3/16",  em módulos 16x16cm, ou tijolinho 20x10cm, com 01 demão de tinta anti-corrosiva - zarcão e 02 demãos de esmalte sintético (medir somente uma vez)</t>
  </si>
  <si>
    <t xml:space="preserve">Pintura de Gradil Metálico padrão CEHOP, confeccionado com barras chata 2" x 5/16", com 01 demão de tinta anti-corrosiva - zarcão e 02 demãos de esmalte sintético (medir somente uma vez)</t>
  </si>
  <si>
    <t xml:space="preserve">Revestimento de parede com pedra Itapé 5x20cm assentada com juntas desencontradas, com argamassa industrializada ac-i</t>
  </si>
  <si>
    <t xml:space="preserve">Pastilha em porcelana esmaltada, 5 x 5 cm, cor marrom marajó, linha Gran, ref.GR-704, marca NGK ou similar, aplicada com argamassa industrializada flexível, tipo rejuntol, rejuntada, exclusive emboço (ou similar)</t>
  </si>
  <si>
    <t xml:space="preserve">Soleira em granito verde ubatuba, l = 22 cm, e = 2 cm</t>
  </si>
  <si>
    <t xml:space="preserve">Pastilha em porcelana esmaltada, 5 x 5 cm, cor bege muriaé, linha Maison, ref. MR-125, marca NGK ou similar, aplicada com argamassa industrializada ac-ii, rejuntada, exclusive emboço (ou similar)</t>
  </si>
  <si>
    <t xml:space="preserve">Forro de gesso acartonado, cor branca, placa 1243 x 618mm, marca GYPSUM, modelo gessolyne ou similar, instalado</t>
  </si>
  <si>
    <t xml:space="preserve">Manta em lã de rocha de 25mm - fornecimento e aplicação</t>
  </si>
  <si>
    <t xml:space="preserve">Arandela com foco único, ref. 1186 da Iluminar ou similar, inclusive lâmpada</t>
  </si>
  <si>
    <t xml:space="preserve">Vaso sanitario c/caixa de descarga acoplada, linha thema ecoflush, 3/6 lt, ref. 25353/25570, INCEPA ou similar,incl. assento INCEPA linha thema ref. 25987 ou similar, conjunto de fixação, anel de vedação e engate plástico</t>
  </si>
  <si>
    <t xml:space="preserve">Torneira para lavatório, LORENZETTI, linha lorenquadra swan, ref.1194 C44 ou similar</t>
  </si>
  <si>
    <t xml:space="preserve">Cuba de semi-encaixe, dim. 49 x 40cm, INCEPA, linha ocean pacific, ref. 63027 ou siimilar, exclusive sifão, engate, válvula e torneira</t>
  </si>
  <si>
    <t xml:space="preserve">Luminária tipo arandela em aluminio escovado cor branco, linha Decoratta, Magiluz ou similar, inclusive lâmpada</t>
  </si>
  <si>
    <t xml:space="preserve">Luminária pendente simples, ref: 1110/1, Bianca ou similar</t>
  </si>
  <si>
    <t xml:space="preserve">Luminária tipo plafon, 19x19cm, ref: 1L-YJ053601M, Linha Plus Block, Bronzearte ou similar, com lampada bipino G9 - 40w/127v</t>
  </si>
  <si>
    <t xml:space="preserve">Luminária tipo arandela foco duplo em aluminio escovado, cor branco, ref:40/2, Serra, Dimlux ou similar, inclusive lâmpadas halogena refletora E-27 60w/127v</t>
  </si>
  <si>
    <t xml:space="preserve">Luminária fluorescente 2 x 20w, ref. A01, Abalux ou similar, completa</t>
  </si>
  <si>
    <t xml:space="preserve">Fornecimento e Instalação de Carpete Colorstone da Beaulieu e=6mm</t>
  </si>
  <si>
    <t xml:space="preserve">Placa de identificação em aço escovado, dobrado nas extremidades dim. 21 x 11cm - Fornecimento e instalação</t>
  </si>
  <si>
    <t xml:space="preserve">Refletor para lampada halógena palito 300w, ref: HFL3BC, Bronzearte ou similar, incluso lampada</t>
  </si>
  <si>
    <t xml:space="preserve">Estrutura Metálica Móvel, p/ Tabela e Cesta de Basquete, Padrão Oficial  em Tubo Galvanizado 2"</t>
  </si>
  <si>
    <t xml:space="preserve">Remoção de pintura látex (raspagem e/ou lixamento e/ou escovação)</t>
  </si>
  <si>
    <t xml:space="preserve">Impermeabilização de superficie c/argamassa 1:3 (cimento e areia), esp=2cm, c/impermeabilizante Vedacit ou similar</t>
  </si>
  <si>
    <t xml:space="preserve">Impermeabilização de superficie c/argamassa 1:4 (cimento e areia), esp=2,5cm, c/impermeabilizante Vedacit ou similar</t>
  </si>
  <si>
    <t xml:space="preserve">Argamassa cimento e areia traço t-7 (1:4) - 1 saco cimento 50kg / 4 padiolas areia dim. 0,35z0,45x0,23m - Confecção mecânica e transporte</t>
  </si>
  <si>
    <t xml:space="preserve">Impermeabilização de superficie c/argamassa 1:3 (cimento e areia), esp=2,5cm, c/impermeabilizante Vedacit ou similar</t>
  </si>
  <si>
    <t xml:space="preserve">Impermeabilização semi-flexível com tinta alfaltica, 02 demãos, em superfícies lisas e de pequenas dimensões, tipo Viaplus 1000, ref:Viapol ou similar</t>
  </si>
  <si>
    <t xml:space="preserve">Conjunto reservatorio padrão, superior (12.000 litros) / inferior (18.000 litros) em concreto armado fck=25Mpa - Rev - 04</t>
  </si>
  <si>
    <t xml:space="preserve">Planta - Alpinia vermelha (alpinia purpurata), fornecimento e plantio</t>
  </si>
  <si>
    <t xml:space="preserve">Guarda-corpo em tubo de aço inox ø=2", com montantes flangeado em tubo inox ø=2" com conexão curva nas extremidades, com acabamento polido, h=0,40m, fixado nas extremidades</t>
  </si>
  <si>
    <t xml:space="preserve">Grade de ferro com barra quadrada de 1/2" na vertical, quatro barras de ferro chata de 1 1/2"x3/16" na horizontal e montantes em perfil "u" dobrado de udc, de 75 x 38 x 2,65mm, inclus. portão, mureta h=0,35m revest c/ pedra miracema (padrão ESCOLAS)</t>
  </si>
  <si>
    <t xml:space="preserve">Conjunto reservatorio padrão, superior (18.000 litros) / inferior (27.000 litros) em concreto armado fck=25Mpa. Rev 04</t>
  </si>
  <si>
    <t xml:space="preserve">Conjunto reservatorio padrão, superior (24.000 litros) / inferior (36.000 litros) em concreto armado fck=25Mpa. Rev 04</t>
  </si>
  <si>
    <t xml:space="preserve">Poste decorativo em aluminio preto com 1 globo leitoso, ref:PJ-30/1, Clarão ou similar, inclusive lampada fluorescente compacta 23w</t>
  </si>
  <si>
    <t xml:space="preserve">Disjuntor termomagnetico bipolar 20 A, padrão DIN (Europeu - linha branca), curva B</t>
  </si>
  <si>
    <t xml:space="preserve">Disjuntor monopolar DR 20 A - Dispositivo residual diferencial monopolar, 30MA</t>
  </si>
  <si>
    <t xml:space="preserve">Caixa de passagem em aluminio 4' x 2" - Fornecimento e assentamento</t>
  </si>
  <si>
    <t xml:space="preserve">Bandeja metálica para suporte externo de aparelho de ar condicionado</t>
  </si>
  <si>
    <t xml:space="preserve">Abraçadeira metálica tipo "D" de 1 1/4"</t>
  </si>
  <si>
    <t xml:space="preserve">Calha de concreto seção 0,27 x 0,20m, sem grelha de ferro</t>
  </si>
  <si>
    <t xml:space="preserve">Ralo hemisférico em ferro fundido tipo abacaxi, DN=150mm</t>
  </si>
  <si>
    <t xml:space="preserve">Tampa em chapa metálica de 1/8", inclusive tratamento e pintura em esmalte ou óleo - Rev. 01</t>
  </si>
  <si>
    <t xml:space="preserve">Painel para shaft de 1,00 x 0,65 sem visita e com acessórios</t>
  </si>
  <si>
    <t xml:space="preserve">Fechadura Pado, tipo Tarjeta livre/ocupado, ref.032-CR, botão 26,5mm, cromada (ou similar)</t>
  </si>
  <si>
    <t xml:space="preserve">Lavatório louça (Deca-Linha Vogue Plus Conforto, ref L-510 ou similar) com coluna suspensa, (Deca, Linha Vogue Plus Conforto, ref. C-510 ou similar), c/ sifão cromado, válvula cromada, engate cromado, exclusive torneira</t>
  </si>
  <si>
    <t xml:space="preserve">Gradil de ferro c/barra chata 2"x1/4" verticais espaç.10cm, montante em perfil seção quadrada de 1" vertical espaç.3 m, barras paralelas horizontais 2"x1/4", incl.portão, mureta h=30cm em alv.bloco e=19cm, chapiscada e rebocada, exclusive pintura</t>
  </si>
  <si>
    <t xml:space="preserve">Alambrado com tela de arame galvanizado fio 12 bwg, malha 3", revestido de PVC,fixado em tubo aço galvaniz.3", em módulos de (2,36x1,90)m, chumbado em bloco de concreto, inclus.escavação/reaterro/carga/descarga/transporte dos tubos,exclusive mureta</t>
  </si>
  <si>
    <t xml:space="preserve">Alvenaria em paralelepípedo granítico aparente, e= 14cm, com argamassa t4 - 1:5 (cimento/areia), junta de 2,0cm, exclusive paralelepípedo</t>
  </si>
  <si>
    <t xml:space="preserve">Porta em madeira compensada (canela), lisa, semi-ôca, 1.00 x 2.10 m, para sanitário de deficiente físico (inclusive batente, ferragens, fechadura, suporte e chapa de alumínio e=1mm) - Rev - 01</t>
  </si>
  <si>
    <t xml:space="preserve">Revestimento cerâmico para piso ou parede, 60 x 60 cm, linha Bianco Plus polido (porcelanato), cor bege, Eliane ou similar, aplicado com argamassa industrializada AC-III, rejuntado com epoxi, exclusive regularização de base ou emboço</t>
  </si>
  <si>
    <t xml:space="preserve">Remoção de poste de ferro galvanizado simples (6.00 a 10.00 m) sem reaproveitamento</t>
  </si>
  <si>
    <t xml:space="preserve">Planta - Palmeira Véitia, fornecimento e plantio</t>
  </si>
  <si>
    <t xml:space="preserve">Cabo de cobre nú 10 mm2 - fornecimento</t>
  </si>
  <si>
    <t xml:space="preserve">Placa em acrílico branco leitoso dupla, tipo sanduiche, com aplicação de adesivo sobreposto</t>
  </si>
  <si>
    <t xml:space="preserve">Guarda-corpo em tubo de aço galvanizado 4", alt=0,80m, c/1(um) tubo horizontal intermediário (4"), e pilares a cada 3,00m, exclusive os pilares</t>
  </si>
  <si>
    <t xml:space="preserve">Planta - Jibóia (Epipremnum pinnatum), fornecimento e plantio</t>
  </si>
  <si>
    <t xml:space="preserve">Planta - Moreia (Dietes bicolor), fornecimento e plantio</t>
  </si>
  <si>
    <t xml:space="preserve">Planta - Hibisco vermelho (Hibiscus rosa-sinensis), fornecimento e plantio</t>
  </si>
  <si>
    <t xml:space="preserve">Brinquedo escada horizontal em tubo de ferro galv. ø=2", dim. 0,82 x 3,98 x 1,80m,  inclusive aplicação de zarcão e pintada com esmalte sintético, ref. Sergipark ou similar</t>
  </si>
  <si>
    <t xml:space="preserve">Tubo cobre flexível aparente, junta soldadas, d = 1/4" (6,35mm)</t>
  </si>
  <si>
    <t xml:space="preserve">Fornecimento e assentamento de tubo de concreto simples CS d=0,40 m</t>
  </si>
  <si>
    <t xml:space="preserve">Fornecimento de curva 11º15' de pvc junta elástica, ponta / bolsa, diam. =   50mm</t>
  </si>
  <si>
    <t xml:space="preserve">Switch 08 portas 10/100 Mbps - fornecimento</t>
  </si>
  <si>
    <t xml:space="preserve">Planta - Palmeira fênix (phoenix roebelenii), fornecimento e plantio</t>
  </si>
  <si>
    <t xml:space="preserve">Brinquedo em madeira roliça para parque com duas escorregadeira de madeira conforme projeto</t>
  </si>
  <si>
    <t xml:space="preserve">Rodopia em granito cinza andorinha, h = 10 cm, e= 2cm, aplicado com argamassa industrializada ac-i, com acabamento aboleado</t>
  </si>
  <si>
    <t xml:space="preserve">Filete de granito cinza andorinha  l=4cm, e=2cm,  com acabamento aboleado</t>
  </si>
  <si>
    <t xml:space="preserve">Curva de latão, cobre ou bronze, juntas soldadas, diâm = 8mm (1/4")</t>
  </si>
  <si>
    <t xml:space="preserve">Fornecimento e assentamento de niple duplo de ferro galvanizado de   2 1/2"</t>
  </si>
  <si>
    <t xml:space="preserve">Porta em madeira compensada (canela), lisa, semi-ôca, (0.60 x 1,60 a 2.10 m), revestida c/fórmica, inclusive ferragens (livre/ocupado), para uso em divisórias granito ou mármore</t>
  </si>
  <si>
    <t xml:space="preserve">Banheira em fibra de vidro, com as seguintes dimensões: largura do fundo 37cm, largura superior 60cm, altura 35cm e comprimento de 1,70m</t>
  </si>
  <si>
    <t xml:space="preserve">Tomada dupla para lógica RJ45, 4"x4", embutir, completa</t>
  </si>
  <si>
    <t xml:space="preserve">Filete em granito Cinza Andorinha, 15cm,  para acabamento</t>
  </si>
  <si>
    <t xml:space="preserve">Cantoneira de ferro em "L", 1" x 1" x 1/4"</t>
  </si>
  <si>
    <t xml:space="preserve">Madeiramento em massaranduba/madeira de lei, serrada 2,5cm x 10cm</t>
  </si>
  <si>
    <t xml:space="preserve">Ponto de interruptor tipo dimmer rotativo (variador de luminosidade) c/eletroduto embutido pvc rígido Ø 3/4"</t>
  </si>
  <si>
    <t xml:space="preserve">Cotovelo interno para canaleta 110x20mm, "sistema X", re.304 01, Pial Legrand ou similar</t>
  </si>
  <si>
    <t xml:space="preserve">Luva plastica para canaleta 110x20mm, "sistema X", ref.304 05, Pial Legrand ou similar</t>
  </si>
  <si>
    <t xml:space="preserve">Acoplador de caixa para canaleta 110x20mm, "Sistema X", ref.6750 53, Pial Legrand ou similar</t>
  </si>
  <si>
    <t xml:space="preserve">Tampa de extremidade para canaleta 110x20mm, "Sistema X", ref.304 00, Pial Legrand ou similar</t>
  </si>
  <si>
    <t xml:space="preserve">Tomada dupla 2p+T universal, "Sistema X", ref. 1434, Fame ou similar</t>
  </si>
  <si>
    <t xml:space="preserve">Pintura de acabamento com aplicação de 02 demãos de esmalte sobre superfícies metálicas - R1</t>
  </si>
  <si>
    <t xml:space="preserve">Interruptor para chuveiro, bipolar simples, 25A, ref.2516, Silentoque, Pial ou similar, inclusive caixa pvc 4x2 e placa</t>
  </si>
  <si>
    <t xml:space="preserve">Interruptor com controle para ventilador de teto</t>
  </si>
  <si>
    <t xml:space="preserve">Fornecimento e instalação de eletrocalha perfurada 600 x 100 x 3000 mm (ref. mopa ou similar)</t>
  </si>
  <si>
    <t xml:space="preserve">Curva vertical 600 x 155 mm para eletrocalha metálica, (ref.: mopa ou similar)</t>
  </si>
  <si>
    <t xml:space="preserve">Tomada dupla para lógica RJ45, 4"x2", embutir, completa, ref.0605, Fame ou similar</t>
  </si>
  <si>
    <t xml:space="preserve">Cruzeta 90º para eletrocalha metálica 600x155, (ref.: mopa ou similar)</t>
  </si>
  <si>
    <t xml:space="preserve">Suporte de sustentação de eletrocalha metálica 100mm(ref. Mopa ou similar)</t>
  </si>
  <si>
    <t xml:space="preserve">Junção para eletrocalha metálica 100mm(ref. Mopa ou similar)</t>
  </si>
  <si>
    <t xml:space="preserve">Laje pré-fabricada treliçada para piso ou cobertura, intereixo 38cm, h=16cm, el. enchimento em EPS h=12cm, inclusive escoramento em madeira e capeamento 4cm.</t>
  </si>
  <si>
    <t xml:space="preserve">Caixa sifonada quadrada, com três entradas e uma saida, d=100x100x50mm, PVC, branca, com tampa cega, Tigre ou similar</t>
  </si>
  <si>
    <t xml:space="preserve">Central de luz de emergencia 300w/12V, caixa plastica, modelo ILU 300PC, ref.Gevi Gamma ou similar</t>
  </si>
  <si>
    <t xml:space="preserve">Quadro de comando para 2 bombas de recalques de 1/3 a 2 cv, trifásica, 220 volts, com chave seletora, acionamento manual/automático, relé de sobrecarga e contatora</t>
  </si>
  <si>
    <t xml:space="preserve">Corrimão de alumínio, quadrado, 4x4cm</t>
  </si>
  <si>
    <t xml:space="preserve">Disjuntor termomagnetico tripolar 300 A, padrão DIN (Europeu - linha branca), 65KA</t>
  </si>
  <si>
    <t xml:space="preserve">Madeiramento em massaranduba/madeira de lei, c/ peças 5x14cm e ripão 5x3cm, p/ telha onduline 0,95 x 2,00 x 0,028 m</t>
  </si>
  <si>
    <t xml:space="preserve">Curva de latão, cobre ou bronze, solda e rosca, diâm=3/4" x 22mm, classe 300</t>
  </si>
  <si>
    <t xml:space="preserve">Caixa com regulador 2º estágio (instalação gás)</t>
  </si>
  <si>
    <t xml:space="preserve">Conector femea de cobre, solda e rosca, 22mm x 3/4" (instal.gás)</t>
  </si>
  <si>
    <t xml:space="preserve">Conector macho de latão, cobre ou bronze, solda e rosca, 3/4" x 22 mm</t>
  </si>
  <si>
    <t xml:space="preserve">Pig Tail ou chicote flexível  de cobre, B-190,  para condução de gás</t>
  </si>
  <si>
    <t xml:space="preserve">Remanejamento de estrutura para estacionamento em pre-moldado de concreto</t>
  </si>
  <si>
    <t xml:space="preserve">Remoção e reassentamento de madeiramento para telha ondulada fibro-cimento 6mm</t>
  </si>
  <si>
    <t xml:space="preserve">Letras em aço escovado 40 x 40 cm</t>
  </si>
  <si>
    <t xml:space="preserve">Válvula de retenção em latão com rosca de 1/2"NPT x 5/8"UNC, ref. X P-13 UCV, p/instalações gás</t>
  </si>
  <si>
    <t xml:space="preserve">Soleira em granito verde ubatuba, l = 18 cm, e = 2 cm</t>
  </si>
  <si>
    <t xml:space="preserve">Bocal para calha pluvial de PVC (170x100mm), inclusive acoplador p/condutor, Amanco ou similar</t>
  </si>
  <si>
    <t xml:space="preserve">Grade proteção c/ barra redonda ferro 3/4"</t>
  </si>
  <si>
    <t xml:space="preserve">Tubo pvc p/ irrigação Ø 150 mm, PN 40 JE , linha Irriga-LF, Tigre ou similar</t>
  </si>
  <si>
    <t xml:space="preserve">Grade e montantes de ferro h=2,10m, inclusive portão, exclusive mureta, altura total = 2,10m (padrão CEHOP) - Rev 03_12/2021</t>
  </si>
  <si>
    <t xml:space="preserve">Manômetro 0 a 10 Kgf/cm2, d=100mm, conexão 1/2" BSP - fornecimento e instalação</t>
  </si>
  <si>
    <t xml:space="preserve">Luminaria autônoma de emergencia com lâmapda halógena H3/12v, ref. Lux 110, da Luxtron ou similar - Rev.01</t>
  </si>
  <si>
    <t xml:space="preserve">Acionador manual (botoeira) tipo quebra-vidro, p/instal. incendio</t>
  </si>
  <si>
    <t xml:space="preserve">Caixa sifonada redonda, corpo giratório, com 5 entradas de 40mm e 1 saida de 75mm, d=150x170x75mm, com grelha, Pvc branco, Tigre ou similar</t>
  </si>
  <si>
    <t xml:space="preserve">Caixa de passagem em alvenaria de tijolos maciços esp. = 0,12m, dim. int.= 0,80x0,80x0,30m</t>
  </si>
  <si>
    <t xml:space="preserve">Junta de dilatação elastica (PVC), tipo O-12, Fugenband, Vedacit ou similar</t>
  </si>
  <si>
    <t xml:space="preserve">Switch 16 portas 10/100 Mbps - fornecimento</t>
  </si>
  <si>
    <t xml:space="preserve">Switch 24 portas 10/100 Mbps - fornecimento</t>
  </si>
  <si>
    <t xml:space="preserve">Bomba Schneider mod BPI acoplada em motor elétrico 5 CV, sucção e recalque d=2 1/2"</t>
  </si>
  <si>
    <t xml:space="preserve">Disjuntor monopolar DR 25 A  - Dispositivo residual diferencial, tipo AC, ref.5SU1 Siemens ou similar</t>
  </si>
  <si>
    <t xml:space="preserve">Fornecimento e instalação de caixa de passagem pvc 20 x 20 cm</t>
  </si>
  <si>
    <t xml:space="preserve">Disjuntor termomagnetico tripolar  25 A, padrão NEMA (Americano - linha preta)</t>
  </si>
  <si>
    <t xml:space="preserve">Disjuntor termomagnetico tripolar 150 A, padrão NEMA (Americano - linha preta)</t>
  </si>
  <si>
    <t xml:space="preserve">Disjuntor termomagnetico tripolar 175 A, padrão NEMA (Americano - linha preta), 10KA</t>
  </si>
  <si>
    <t xml:space="preserve">Disjuntor termomagnetico tripolar 600 A, padrão DIN (Europeu - linha branca), 65KA</t>
  </si>
  <si>
    <t xml:space="preserve">Curva horizontal 100 x 50 mm para eletrocalha metálica, com ângulo 90° (ref.: mopa ou similar)</t>
  </si>
  <si>
    <t xml:space="preserve">Emenda interna 100 x 50 mm com base lisa perfurada para eletrocalha metálica (ref. Mopa ou similar)</t>
  </si>
  <si>
    <t xml:space="preserve">Suporte vertical  100 x 50 mm  para fixação de eletrocalha metálica ( ref.: Mopa ou similar)</t>
  </si>
  <si>
    <t xml:space="preserve">Curva de inversão 50 x 50 mm para eletrocalha metálica (ref.: mopa ou similar)</t>
  </si>
  <si>
    <t xml:space="preserve">Suporte vertical 50 x 50mm para fixação de eletrocalha metálica (ref. Mopa ou similar)</t>
  </si>
  <si>
    <t xml:space="preserve">Suporte ( receptáculo) p/ lâmpada fluorescente</t>
  </si>
  <si>
    <t xml:space="preserve">Campainha (alarme) tipo gongo 4" Vcc, p/incendio, ref.Gevi Gamma ou similar</t>
  </si>
  <si>
    <t xml:space="preserve">Arandela de uso externo em tubo de aço zincado e pintado, com difusor em vidro leitoso brilhante, da XOULUX, ref. B-706/1 ou similar, inclusive lâmpada mista de 160w</t>
  </si>
  <si>
    <t xml:space="preserve">Cortina divisória de leito em PVC (vinil), largura de 1,80m, com trilhos e acessórios, da Br Goods ou similar - fornecimento</t>
  </si>
  <si>
    <t xml:space="preserve">Eletroduto em ferro galvanizado pesado sem costura 1 1/4" x 3m</t>
  </si>
  <si>
    <t xml:space="preserve">Eletroduto em ferro galvanizado pesado sem costura 2" x 3m</t>
  </si>
  <si>
    <t xml:space="preserve">Cabeçote de alumínio de 1 1/4"</t>
  </si>
  <si>
    <t xml:space="preserve">Cabeçote de alumínio de 2 1/2"</t>
  </si>
  <si>
    <t xml:space="preserve">Restauro - Injeção de resina epoxi em alvenarias de pedra c/ espessura entre 0,50 a 1,00m</t>
  </si>
  <si>
    <t xml:space="preserve">Bacia turca (celite ref 003006), ou similar</t>
  </si>
  <si>
    <t xml:space="preserve">Vaso sanitário convencional, adaptado p/ deficiente físico com elevação do piso, linha popular, ELIZABETH ou similar, com assento plastico universal branco, cj.fixação, tubo de ligação e engate plástico, exceto cx. descarga - Rev 02</t>
  </si>
  <si>
    <t xml:space="preserve">Tapume em chapa compensada esp = 14mm (1 uso)</t>
  </si>
  <si>
    <t xml:space="preserve">Poste de concreto duplo T (DT)  9/150 - fornecimento e assentamento</t>
  </si>
  <si>
    <t xml:space="preserve">Projetor retangular (tecnolux - ref. bw - 90 ou similar), inclusive reator e lâmpada vapor de sódio 400 w</t>
  </si>
  <si>
    <t xml:space="preserve">Fornecimento e instalação de haste de aterramento galvanizada a fogo 3/8"x3,45m (RE-BAR) TEL-760, exclusive clips</t>
  </si>
  <si>
    <t xml:space="preserve">Clips 3/8" para haste de aterramento galvanizada ref:TEL-5238 - Rev - 02</t>
  </si>
  <si>
    <t xml:space="preserve">Luminária para iluminação pública de avenidas, fechada, completa, para lâmpada vapor de sódio 150w, inclusive reator, ref:CW-400 Tecnolux, exclusive poste</t>
  </si>
  <si>
    <t xml:space="preserve">Cerca com sapata, estacas seção 25x20 em "Y", cada 3,00m, viga anteparo 12x80, em c.a. pré-moldados, hu(e)=5,30+0,70m, ht=7,00m, com tela arame galv.12bwg (2,8 mm), malha 3", sem revestimento, fixada com tensor de aço galvanizado Ø10mm</t>
  </si>
  <si>
    <t xml:space="preserve">Disjuntor termomagnetico bipolar 20 A, padrão NEMA (Americano - linha preta), corrente 5KA</t>
  </si>
  <si>
    <t xml:space="preserve">Disjuntor termomagnetico tripolar  50 A, padrão NEMA (Americano - linha preta), corrente 5KA</t>
  </si>
  <si>
    <t xml:space="preserve">Disjuntor termomagnetico tripolar  10 A, padrão NEMA (Americano - linha preta), corrente 5KA</t>
  </si>
  <si>
    <t xml:space="preserve">Disjuntor termomagnetico bipolar 15 A, padrão NEMA (Americano - linha preta)</t>
  </si>
  <si>
    <t xml:space="preserve">Disjuntor termomagnetico tripolar  20 A, padrão NEMA (Americano - linha preta)</t>
  </si>
  <si>
    <t xml:space="preserve">Disjuntor termomagnetico bipolar 25 A, padrão NEMA (Americano - linha preta), corrente 5KA</t>
  </si>
  <si>
    <t xml:space="preserve">Disjuntor termomagnetico tripolar 200 A, padrão NEMA (Americano - linha preta), corrente 10KA</t>
  </si>
  <si>
    <t xml:space="preserve">Cabo de cobre isolado em EPR flexível unipolar  35mm²  - 0,6Kv/1Kv/90°</t>
  </si>
  <si>
    <t xml:space="preserve">Cabo de cobre isolado em EPR flexível unipolar  50mm² - 0,6Kv/1Kv/90°</t>
  </si>
  <si>
    <t xml:space="preserve">Cabo de cobre isolado em EPR flexível unipolar  95mm² - 0,6Kv/1Kv/90°</t>
  </si>
  <si>
    <t xml:space="preserve">Eletroduto em ferro galvanizado pesado sem costura 2 1/2" x 3m</t>
  </si>
  <si>
    <t xml:space="preserve">Terminal de compressão para cabo de  25 mm2 - fornecimento e instalação</t>
  </si>
  <si>
    <t xml:space="preserve">Terminal de compressão para cabo de  50 mm2 - fornecimento e instalação</t>
  </si>
  <si>
    <t xml:space="preserve">Terminal de compressão para cabo de  95 mm2 - fornecimento e instalação</t>
  </si>
  <si>
    <t xml:space="preserve">Terminal de compressão para cabo de   6 mm2 - fornecimento e instalação</t>
  </si>
  <si>
    <t xml:space="preserve">Terminal de compressão para cabo de  10 mm2 - fornecimento e instalação</t>
  </si>
  <si>
    <t xml:space="preserve">Terminal de compressão para cabo de  16 mm2 - fornecimento e instalação</t>
  </si>
  <si>
    <t xml:space="preserve">Terminal de compressão para cabo de  35 mm2 - fornecimento e instalação</t>
  </si>
  <si>
    <t xml:space="preserve">Terminal de compressão para cabo de  70 mm2 - fornecimento e instalação</t>
  </si>
  <si>
    <t xml:space="preserve">Terminal de compressão para cabo de 120 mm2 - fornecimento e instalação</t>
  </si>
  <si>
    <t xml:space="preserve">Terminal de compressão para cabo de 150 mm2 - fornecimento e instalação</t>
  </si>
  <si>
    <t xml:space="preserve">Terminal de compressão para cabo de 185 mm2 - fornecimento e instalação</t>
  </si>
  <si>
    <t xml:space="preserve">Terminal de compressão para cabo de 240 mm2 - fornecimento e instalação</t>
  </si>
  <si>
    <t xml:space="preserve">Terminal de compressão para cabo de 300 mm2 - fornecimento e instalação</t>
  </si>
  <si>
    <t xml:space="preserve">Fossa séptica em concreto armado dimensões internas 2,60 x 5,20 x 1,50 m</t>
  </si>
  <si>
    <t xml:space="preserve">Telhamento com telha em alumínio, simples, trapezoidal, pré-pintada e = 0,5 mm - Rev. 03</t>
  </si>
  <si>
    <t xml:space="preserve">Sumidouro paredes com blocos cerâmicos 6 furos e dimensões internas de 5,40 x 2,70 x 1,50 m - R1</t>
  </si>
  <si>
    <t xml:space="preserve">Letreiro em baixo relevo de 25x25x2cm</t>
  </si>
  <si>
    <t xml:space="preserve">Poste de concreto duplo T (DT) 25/800 - fornecimento e assentamento, Cilel ou similar</t>
  </si>
  <si>
    <t xml:space="preserve">Sinalizador audio-visual com lâmpada para garagem, ref. PB03F9A</t>
  </si>
  <si>
    <t xml:space="preserve">Banco reserva (Búrica ) em tubo galv, montantes de tubos 4", 2,70x1,50x7,0m, suportes em tubos 2", policarbonato alveolar e=8mm, med 7,00 x 2,00m, bancos em tubo galv.1 1/2", c/ ch. galv. 14, fech.do fundo em chapa galv. 18, c/ pint. automotiva PU</t>
  </si>
  <si>
    <t xml:space="preserve">Banco de reserva (Búrica) para campo de futebol com cobertura - 2,41x1,5x4m - 8 lugares - Physicus ou similar</t>
  </si>
  <si>
    <t xml:space="preserve">Preparo de substrato por escarificação mecânica (corte de concreto) para espessuras acima de 3,0cm e até 6,0cm</t>
  </si>
  <si>
    <t xml:space="preserve">Laje pré-fabricada STEEL DECK para piso, espessura da chapa 0,80 mm, espessura da laje 15 cm, com capa de concreto FCK=25Mpa</t>
  </si>
  <si>
    <t xml:space="preserve">Furo em concreto com broca de vídea, utilizando martele elétrico (diâmetro: 1/2 " / profundidade: 15 cm)</t>
  </si>
  <si>
    <t xml:space="preserve">Fornecimento e instalação de ancoragem de barra de 15cm de aço CA-50 Ø 1/2"</t>
  </si>
  <si>
    <t xml:space="preserve">Fornecimento de mangueira em polietileno linear de baixa densidade, perfurada a raio laser, para irrigação, com ø=28mm, ref. I100/15, da Santeno ou similar</t>
  </si>
  <si>
    <t xml:space="preserve">Guarda-corpo em tubo de aço inox ø=1 1/2", duplo, com montantes e fechamento em tubo inox ø=1 1/2", h=96cm, c/acabamento polido, p/fixação em piso</t>
  </si>
  <si>
    <t xml:space="preserve">Guarda-corpo tubo ferro galvanizado 1 1/2", h=98cm, para fixação em piso (modelo p/cadeirantes)</t>
  </si>
  <si>
    <t xml:space="preserve">Guarda-corpo em tubo de aço inox ø=1 1/2", duplo, L=28cm, para fixação em parede, c/acabamento polido</t>
  </si>
  <si>
    <t xml:space="preserve">Cerca com sapata, estacas seção 25x20 em "Y", cada 3,00m, viga anteparo 12x80, em c.a. pré-moldados, hu(e)=5,30+0,70m, ht=7,00m, com tela arame galv.12bwg (2,8 mm), malha 3", com revestimento, fixada com tensor de aço galvanizado Ø10mm</t>
  </si>
  <si>
    <t xml:space="preserve">Quadro escolar com porta giz e moldura em madeira (2/3 fórmica brilhante e 1/3 verde)</t>
  </si>
  <si>
    <t xml:space="preserve">Pintura de proteção sobre madeira, com 2 demãos, verniz POLISTEN - STAIN, ação fungicida e inseticida, cor transparente, Sayerlack ou similar - R1</t>
  </si>
  <si>
    <t xml:space="preserve">Demolição de pavimentação em paralelepípedo sem reaproveitamento</t>
  </si>
  <si>
    <t xml:space="preserve">Fornecimento e assentamento de arame farpado em estaca de concreto</t>
  </si>
  <si>
    <t xml:space="preserve">Demolição de rufo de concreto</t>
  </si>
  <si>
    <t xml:space="preserve">Disjuntor termomagnetico bipolar 16 A, padrão DIN (Europeu - linha branca)</t>
  </si>
  <si>
    <t xml:space="preserve">Disjuntor termomagnetico bipolar 25 A, padrão DIN (Europeu - linha branca), corrente 5KA</t>
  </si>
  <si>
    <t xml:space="preserve">Disjuntor termomagnetico bipolar 40 A, padrão DIN (Europeu - linha branca), curva C, corrente 5KA</t>
  </si>
  <si>
    <t xml:space="preserve">Disjuntor bipolar DR 25 A  - Dispositivo residual diferencial, tipo AC, 30MA, ref.5SM1 312-OMB, Siemens ou similar</t>
  </si>
  <si>
    <t xml:space="preserve">Disjuntor bipolar DR 63 A  - Dispositivo residual diferencial, tipo AC, 30MA</t>
  </si>
  <si>
    <t xml:space="preserve">Disjuntor termomagnetico tripolar 100 A, padrão NEMA (Americano - linha preta), 5KA</t>
  </si>
  <si>
    <t xml:space="preserve">Disjuntor termomagnetico tripolar 125 A, padrão NEMA (Americano - linha preta), 10KA</t>
  </si>
  <si>
    <t xml:space="preserve">Disjuntor termomagnetico tripolar  20 A, padrão DIN (Europeu - linha branca)</t>
  </si>
  <si>
    <t xml:space="preserve">Disjuntor termomagnetico tripolar  40 A, padrão DIN (Europeu - linha branca), curva C, 5KA</t>
  </si>
  <si>
    <t xml:space="preserve">Disjuntor termomagnetico tripolar  60 A, padrão NEMA (Americano - linha preta), corrente 5KA</t>
  </si>
  <si>
    <t xml:space="preserve">Disjuntor termomagnetico tripolar  70 A, padrão DIN (Europeu - linha branca), curva C, 5KA</t>
  </si>
  <si>
    <t xml:space="preserve">Terminal de compressão para cabo de   1,50 mm2 - fornecimento e instalação</t>
  </si>
  <si>
    <t xml:space="preserve">Terminal de compressão para cabo de   2,50 mm2 - fornecimento e instalação</t>
  </si>
  <si>
    <t xml:space="preserve">Terminal de compressão para cabo de   4 mm2 - fornecimento e instalação</t>
  </si>
  <si>
    <t xml:space="preserve">Cabo coaxial rgc 59 malha 67</t>
  </si>
  <si>
    <t xml:space="preserve">Cabo telefonico CCI 3 vias bitola 0,26 ou 0,24</t>
  </si>
  <si>
    <t xml:space="preserve">Terminal de compressão tipo garfo para cabo de 6 mm2 - fornecimento e instalação</t>
  </si>
  <si>
    <t xml:space="preserve">Sinalização luminosa com LED para hospitais</t>
  </si>
  <si>
    <t xml:space="preserve">Luminária externa tipo arandela, ref:CWA-377,Tecnolux ou similar,p/fixação em parede, c/globo leitoso, inclusive lâmpada fluorescente compacta 26w</t>
  </si>
  <si>
    <t xml:space="preserve">Luminária de embutir no forro, ref.CE-2495, Tecnolux ou similar, c/ lâmpada fluorescente compacta 26w</t>
  </si>
  <si>
    <t xml:space="preserve">Luminária de embutir em gramados ou jardins, ref.BW-544, Tecnolux ou similar, c/lâmpada PL 15w</t>
  </si>
  <si>
    <t xml:space="preserve">Curva de latão, cobre ou bronze, juntas soldadas, 90º, diâm = 15mm (1/2")</t>
  </si>
  <si>
    <t xml:space="preserve">Tanque de louça (deca ref. tq 01)s em coluna, com torneira metálica (deca linha c23 ref 1153), sifão c/ válvula de plástico e conjunto de fixação  ou similares - Rev. 01</t>
  </si>
  <si>
    <t xml:space="preserve">Central posto de enfermagem convencional scd/1 - monitoramento</t>
  </si>
  <si>
    <t xml:space="preserve">Execução de estaca rotativa injetada, inclusive cimento, areia e armação - Ø 250mm</t>
  </si>
  <si>
    <t xml:space="preserve">Fornecimento e instalação de grupo gerador, modelo GEHC-260, Heimer ou similar, potencia stand-by 260KVA e potencia continua 234KVA, tensão:220/127V, frequencia 60 Hz, c/quadro comando automatico, motor diesel 6CTAA8.3-G1, consumo:50 L/h</t>
  </si>
  <si>
    <t xml:space="preserve">Cabeçote de alumínio de 3"</t>
  </si>
  <si>
    <t xml:space="preserve">Eletroduto em ferro galvanizado pesado sem costura 3" x 3m</t>
  </si>
  <si>
    <t xml:space="preserve">Registro globo angular 45º para hidrante, d=2 1/2", incluso tampão com corrente</t>
  </si>
  <si>
    <t xml:space="preserve">Execução de estaca rotativa injetada, inclusive cimento, areia e armação - Ø 300mm</t>
  </si>
  <si>
    <t xml:space="preserve">Execução de estaca rotativa injetada, inclusive cimento, areia e armação - Ø 320mm</t>
  </si>
  <si>
    <t xml:space="preserve">Faixa em madeira de lei aparelhada 20 x 2,5 cm, para proteção de parede</t>
  </si>
  <si>
    <t xml:space="preserve">Porta em madeira lei (Ipê), lisa, semi-ôca, 80 x 210cm, com visor de vidro 6mm (60x40cm), inclusive batentes e ferragens</t>
  </si>
  <si>
    <t xml:space="preserve">Porta em madeira lei (Ipê), lisa, semi-ôca, 90 x 210cm,com visor de vidro 6mm (50x60cm), inclusive batentes e ferragens</t>
  </si>
  <si>
    <t xml:space="preserve">Porta em madeira compensada (Virola), lisa, semi-ôca, 160 x 210 cm, 2 folhas, tipo vai-vem, com visor(40x70cm), inclusive batentes e ferragens</t>
  </si>
  <si>
    <t xml:space="preserve">Pastilha de vidro, 3 x 3cm, marca Vidro Real, Linha Cristallo, cor vermelho ref. 550 ou similar, aplicada com argamassa industrializada ac-ii, rejuntada, exclusive emboço</t>
  </si>
  <si>
    <t xml:space="preserve">Porta em madeira compensada (canela), lisa, semi-ôca, 1.50 x 2.10 m, com duas folhas, inclusive batentes e ferragens</t>
  </si>
  <si>
    <t xml:space="preserve">Porta em madeira de lei (Ipê), lisa, semi-oca, 165x150cm e 165x60cm, 4 folhas, c/ 2 visores (40x70cm) para vidro</t>
  </si>
  <si>
    <t xml:space="preserve">Demolição de alvenaria de elementos vazados (cobogó), sem reaproveitamento</t>
  </si>
  <si>
    <t xml:space="preserve">Remoção de tampo de pia em aço inox</t>
  </si>
  <si>
    <t xml:space="preserve">Remoção de pintura a base esmalte, utilizando removedor de tinta Coral ou similar - Rev 02</t>
  </si>
  <si>
    <t xml:space="preserve">Central de alarme e detecção de incendio, capacidade: 8 laços, com 2 linhas, mod.VR-8L, Verin ou similar</t>
  </si>
  <si>
    <t xml:space="preserve">Luva simples em pvc rígido soldável, para esgoto primário, diâm = 200mm</t>
  </si>
  <si>
    <t xml:space="preserve">Serviços de instalações de quadros elétricos de sobrepor para ar condicionado</t>
  </si>
  <si>
    <t xml:space="preserve">Serviços de instalações de quadros elétricos de sobrepor - h = 1,7 a 1,9m</t>
  </si>
  <si>
    <t xml:space="preserve">Luminária hermética de sobrepor, 2x32w, com corpo em chapa de aço fosfatizada e pintada eletrostacimanete, refletor facetado em alumínio anodizado, difusor em vidro temperado transparente, da Lumicenter. ref. CH02-S232 ou similar, completa</t>
  </si>
  <si>
    <t xml:space="preserve">Luminária de sobrepor em alumínio fundido, com difusor em vidro, da Wetzel, ref. IPT 26/01 ou similar, completa</t>
  </si>
  <si>
    <t xml:space="preserve">Cabo de cobre isolado em EPR flexível unipolar  25mm²  - 0,6Kv/1Kv/90°</t>
  </si>
  <si>
    <t xml:space="preserve">Cabo de cobre isolado em EPR flexível unipolar  70mm²  - 0,6Kv/1Kv/90°</t>
  </si>
  <si>
    <t xml:space="preserve">Cabo de cobre isolado em EPR flexível unipolar 120mm² - 0,6Kv/1Kv/90°</t>
  </si>
  <si>
    <t xml:space="preserve">Cabo de cobre isolado em EPR flexível unipolar 185mm² - 0,6Kv/1Kv/90°</t>
  </si>
  <si>
    <t xml:space="preserve">Cabo de cobre nú 16 mm2 (4 awg) - fornecimento</t>
  </si>
  <si>
    <t xml:space="preserve">Caixa de passagem em alvenaria de tijolos maciços esp. = 0,12m,  dim. int. =  0,30 x 0,30 x 0,30m</t>
  </si>
  <si>
    <t xml:space="preserve">Caixa de passagem em alvenaria de tijolos maciços esp. = 0,12m,  dim. int. =  0.50 x 0.50 x 0.50m</t>
  </si>
  <si>
    <t xml:space="preserve">Disjuntor bipolar DR 40 A  - Dispositivo residual diferencial, tipo AC, 30MA, ref.5SM1 314-OMB, Siemens ou similar</t>
  </si>
  <si>
    <t xml:space="preserve">Disjuntor termomagnetico tripolar 125 A, padrão DIN (Europeu - linha branca), 10KA</t>
  </si>
  <si>
    <t xml:space="preserve">Luminária para iluminação pública duas petalas, ref.CW-50, Tecnolux ou similar, completa, fechada, incluso braço metálico, reator, lâmpada vapor de mercúrio 250 w e poste aço galv. h=9m</t>
  </si>
  <si>
    <t xml:space="preserve">Cabo de cobre nú 50 mm2 - fornecimento e assentamento (2,27m/kg)</t>
  </si>
  <si>
    <t xml:space="preserve">Fornecimento e instalação de eletrocalha perfurada 200 x  70 x 3000 mm (ref. mopa ou similar)</t>
  </si>
  <si>
    <t xml:space="preserve">Bandeira fixa em madeira para vidro</t>
  </si>
  <si>
    <t xml:space="preserve">Mapa tátil em acrílico medindo 39 x 54cm, com suporte em chapa galvanizada revestida com alucobond h=1,00m, padrão Caixa Econômica Federal</t>
  </si>
  <si>
    <t xml:space="preserve">Fornecimento e instalação de eletrocalha perfurada 400 x 100 x 3000 mm (ref. mopa ou similar)</t>
  </si>
  <si>
    <t xml:space="preserve">Fornecimento e instalação de eletrocalha perfurada 500 x 100 x 3000 mm (ref. mopa ou similar)</t>
  </si>
  <si>
    <t xml:space="preserve">Porta em madeira compensada (canela), lisa, semi-ôca, 1,60 x 2,10 m, 2 folhas, tipo vai-vem, inclusive batentes e ferragens, exceto vidros</t>
  </si>
  <si>
    <t xml:space="preserve">Emenda interna 400 x 100 mm com base lisa perfurada para eletrocalha metálica (ref. Mopa ou similar)</t>
  </si>
  <si>
    <t xml:space="preserve">Emenda interna 500 x 100 mm com base lisa perfurada para eletrocalha metálica (ref. Mopa ou similar)</t>
  </si>
  <si>
    <t xml:space="preserve">Tê horizontal 400 x 100 mm com base lisa perfurada para eletrocalha metálica (ref. Mopa ou similar)</t>
  </si>
  <si>
    <t xml:space="preserve">Tê horizontal 100 x 50 mm com base lisa perfurada para eletrocalha metálica (ref. Mopa ou similar)</t>
  </si>
  <si>
    <t xml:space="preserve">Curva de inversão 400 x 100 mm para eletrocalha metálica (ref.: mopa ou similar)</t>
  </si>
  <si>
    <t xml:space="preserve">Cabo de cobre isolado em EPR flexível unipolar 300mm² - 0,6Kv/1Kv/90°</t>
  </si>
  <si>
    <t xml:space="preserve">Cabo de cobre isolado em EPR flexível unipolar 150mm² - 0,6Kv/1Kv/90°</t>
  </si>
  <si>
    <t xml:space="preserve">Curva vertical 500 x 100 mm para eletrocalha metálica, angulo 90º (ref. Mopa ou similar)</t>
  </si>
  <si>
    <t xml:space="preserve">Pintura para interiores, sobre paredes, com lixamento, aplicação de 01 demão de líquido selador acrílico, 02 demãos de massa acrílica e 02 demãos de tinta acrílica convencional - Rev 01</t>
  </si>
  <si>
    <t xml:space="preserve">Batente em madeira de lei l = 0,20 m (caixão), para portas de 0,60 a 0,90m de largura, h=2,20m, incluso 02 jogos de alizar</t>
  </si>
  <si>
    <t xml:space="preserve">Batente em madeira de lei l = 0,20 m (caixão), para portas madeira, incluindo 02 jogos de alizar</t>
  </si>
  <si>
    <t xml:space="preserve">Porta em madeira compensada (canela), lisa, semi-ôca, 1,10x2,10m, duas folhas, inclusive batente e ferragens</t>
  </si>
  <si>
    <t xml:space="preserve">Porta em madeira compensada (canela), lisa, semi-ôca, 1,80 x 2,10 m, 2 folhas, c/ visor, tipo vai-vem, inclusive batentes e ferragens, exceto vidros</t>
  </si>
  <si>
    <t xml:space="preserve">Porta em madeira compensada (canela), lisa, semi-ôca, 1.50 x 2.10 m, c/ visor, com duas folhas, inclusive batentes e ferragens, exceto vidros</t>
  </si>
  <si>
    <t xml:space="preserve">Grampo de cobre tipo unha c/bucha e parafuso nº10, para fixação de cabo cobre nú</t>
  </si>
  <si>
    <t xml:space="preserve">Cintas e vergas em blocos de concreto tipo "u" (calha) 14x19x39, preenchidos com concreto armado fck=15 mpa e treliça de ferro ptg 81 - Rev.02</t>
  </si>
  <si>
    <t xml:space="preserve">Execução de GRAPA com barra de aço CA-50 d=1/4", para amarração de alvenarias de tijolo em pilares de concreto armado</t>
  </si>
  <si>
    <t xml:space="preserve">Quadro escolar com porta giz e moldura em madeira (1/2 fórmica brilhante e 1/2 verde)</t>
  </si>
  <si>
    <t xml:space="preserve">Tela de aço galvanizado fio 10 bwg, malha 1", ondulada, quadrada, fixada em moldura constituída de barra chata de 1 1/2 x 1/4"</t>
  </si>
  <si>
    <t xml:space="preserve">Sistema de automação para porta de aluminio c/vidro, deslizante, 2 folhas, dimensão do trilho: de 3,30 até 4,40m</t>
  </si>
  <si>
    <t xml:space="preserve">Escoramento em madeira para pontilhões, pontes e viadutos de concreto armado</t>
  </si>
  <si>
    <t xml:space="preserve">Reservatório solar térmico de acumulação em aço, capacidade:1500 l, baixa pressão</t>
  </si>
  <si>
    <t xml:space="preserve">Fornecimento e instalação de eletrocalha perfurada  38 x 38 x 6000mm, chapa 16 ( ref.: Mopa ou similar)</t>
  </si>
  <si>
    <t xml:space="preserve">Forma de placa compensada resinada de 17mm para guarda corpo de ponte, inclusive escoramento</t>
  </si>
  <si>
    <t xml:space="preserve">Guarda - corpo de ponte em concreto moldado no local</t>
  </si>
  <si>
    <t xml:space="preserve">Disjuntor bipolar DR 32 A  - Dispositivo residual diferencial, tipo AC, 30MA, Siemens ou similar,</t>
  </si>
  <si>
    <t xml:space="preserve">Disjuntor tripolar DR 32A - Dispositivo residual diferencial, tipo AC, 30MA, Siemens ou similar</t>
  </si>
  <si>
    <t xml:space="preserve">Porta em madeira compensada (canela), lisa, semi-ôca, 0.90 x 2.10 m, inclusive batentes de 16 a 19cm e ferragens</t>
  </si>
  <si>
    <t xml:space="preserve">Porta em madeira compensada (canela), lisa, semi-ôca, 1,60 x 2,10 m, 2 folhas, com visor(50x50cm), inclusive batentes de 24cm e ferragens, exceto vidros</t>
  </si>
  <si>
    <t xml:space="preserve">Porta em madeira compensada (canela), lisa, semi-ôca, 1.60 x 2.10 m, inclusive batente e ferragens</t>
  </si>
  <si>
    <t xml:space="preserve">Porta em madeira de lei, de correr, lisa, semi-ôca 0,90x2,10m, inclusive batentes e ferragens - Rev 02</t>
  </si>
  <si>
    <t xml:space="preserve">Porta em madeira compensada (canela), lisa, semi-ôca, 1,60 x 2,10 m, 2 folhas, com visor duplo, tipo vai-vem, inclusive batentes e ferragens, exceto vidros</t>
  </si>
  <si>
    <t xml:space="preserve">Vaso sanitário convencional, linha ravena P9, DECA ou similar, com assento almofadado ASTRA TPK, conj. fixação DECA SP13 ou similar, anel de vedação, tubo de ligação acab. cromado e engate plástico, exceto caixa de descarga</t>
  </si>
  <si>
    <t xml:space="preserve">Torneira eletrônica da parede antivandalismo, elétrica, ref. 1193 EL-AV-20 da Fabrimar ou similar - Rev 01</t>
  </si>
  <si>
    <t xml:space="preserve">Disjuntor termomagnetico tripolar  30 A, padrão NEMA (Americano - linha preta), 5KA, curva C</t>
  </si>
  <si>
    <t xml:space="preserve">Ducha manual, linha trio, ref. 4896C da DECA ou similar</t>
  </si>
  <si>
    <t xml:space="preserve">Ducha higiênica com registro, linha aspen, ref. 1984 C35 da DECA ou similar</t>
  </si>
  <si>
    <t xml:space="preserve">Aplicação de adesivo estrutural base resina epoxi, fluido, Sikadur 32 (consumo=1,67 kg/m² p/ 1mm de esp), Sika ou similar, aplicação:ancoragem de cabos,colagem elementos pre-moldados,fixação de chumbadores,juntas de concretagem(frias), etc.</t>
  </si>
  <si>
    <t xml:space="preserve">Redução concêntrica 400 x 50mm / 100 x 50mm para eletrocalha metálica (ref. mopa ou similar)</t>
  </si>
  <si>
    <t xml:space="preserve">Conjunto moto-bomba centrifuga, trifásica, motor 3 CV, Schneider mod.BC-21R ou similar</t>
  </si>
  <si>
    <t xml:space="preserve">Conjunto moto-bomba Schneider motor 10CV, trifásico (ou similar)</t>
  </si>
  <si>
    <t xml:space="preserve">Conjunto moto-bomba Schneider motor 10CV, à gasolina, trifásico (ou similar)</t>
  </si>
  <si>
    <t xml:space="preserve">Cruzeta 100 x 50 mm para eletrocalha perfurada metálica (ref.: mopa ou similar)</t>
  </si>
  <si>
    <t xml:space="preserve">Cruzeta 400 x 100 mm para eletrocalha perfurada metálica (ref.: mopa ou similar)</t>
  </si>
  <si>
    <t xml:space="preserve">Redução concêntrica 400 x 100mm / 200 x 50mm para eletrocalha metálica (ref. mopa ou similar)</t>
  </si>
  <si>
    <t xml:space="preserve">Redução concêntrica 200 x 50mm / 100 x 50mm para eletrocalha metálica (ref. mopa ou similar)</t>
  </si>
  <si>
    <t xml:space="preserve">Misturador monocomando de mesa para cozinha, mod. Big Kitchen 2288, da Perflex ou similar</t>
  </si>
  <si>
    <t xml:space="preserve">Peitoril granito cinza polido, esp = 2 cm</t>
  </si>
  <si>
    <t xml:space="preserve">Grelha de ferro, Larg=32cm, em vergalhões 5/8", espaçamento=4cm, com requadro em barra chata ferro 2"x5/16"</t>
  </si>
  <si>
    <t xml:space="preserve">Caixa em concreto pre-moldado, 140x40x40cm, com grelha de ferro</t>
  </si>
  <si>
    <t xml:space="preserve">Caixa em concreto pre-moldado, 80x40x40cm, com grelha de ferro</t>
  </si>
  <si>
    <t xml:space="preserve">Aço CA - 50 Ø 16,00mm, inclusive corte, dobragem, montagem e colocacao de ferragens nas formas, para superestruturas e fundações - Rev 02</t>
  </si>
  <si>
    <t xml:space="preserve">Aço CA - 50 Ø 20,00mm, inclusive corte, dobragem, montagem e colocacao de ferragens nas formas, para superestruturas e fundações - Rev 02</t>
  </si>
  <si>
    <t xml:space="preserve">Válvula de descarga Hydra Max cromada c/ canopla lisa 32mm (1 1/4"), Deca ou similar</t>
  </si>
  <si>
    <t xml:space="preserve">Torneira cromada para tanque/jardim, 1/2", ref.1153, linha Misty, Fabrimar ou similar</t>
  </si>
  <si>
    <t xml:space="preserve">Disjuntor termomagnetico tripolar 315 A, padrão DIN (Europeu - linha branca), 65KA</t>
  </si>
  <si>
    <t xml:space="preserve">Gradil Nylofor 3D, malha 20x5cm, Ø 5mm 250x103 cm, pintura branca, Belgo ou similar, inclusive postes e acessórios</t>
  </si>
  <si>
    <t xml:space="preserve">Fornecimento de pára-raio de distribuição polimérico 10kA - 10KV</t>
  </si>
  <si>
    <t xml:space="preserve">DEPUCB - Dispositivo de emergencia para uso do Corpo de Bombeiro</t>
  </si>
  <si>
    <t xml:space="preserve">Remoção e assentamento de ripão</t>
  </si>
  <si>
    <t xml:space="preserve">Ponto de tomada 2p+t, ABNT, de embutir, 10 A, com eletroduto de pvc flexível sanfonado embutido Ø 3/4", fio rígido 4,0mm² (fio 10), inclusive placa em pvc e aterramento</t>
  </si>
  <si>
    <t xml:space="preserve">Mureta em alvenaria, h=0,35m revestida c/ pedra miracema - (padrão CEHOP), inclusive fundação</t>
  </si>
  <si>
    <t xml:space="preserve">Luminária externa tipo arandela, ref:CWA-224,Tecnolux ou similar, p/fixação em parede, fabricada em aluminio com difusor em vidro alcalino prensado, inclusive lâmpada fluorescente compacta 26w - Rev 01</t>
  </si>
  <si>
    <t xml:space="preserve">Coletor solar vertical, placas 80x200cm, para Sist.Aquecimento Solar Água, Soletrol Max 1,60m² ou similar - fornecimento</t>
  </si>
  <si>
    <t xml:space="preserve">Calha de concreto seção 0,60 x 0,20m, sem grelha de ferro</t>
  </si>
  <si>
    <t xml:space="preserve">Cintas e vergas em blocos de concreto tipo "u" (calha) 14x19x39, exclusive concreto</t>
  </si>
  <si>
    <t xml:space="preserve">Chave seca com abertura em carga S32-250A, Siemens</t>
  </si>
  <si>
    <t xml:space="preserve">Porta em madeira de lei, de correr, lisa, semi-ôca 0,80x2,10m, inclusive batentes e ferragens</t>
  </si>
  <si>
    <t xml:space="preserve">Restauro - Remoção de repintura em alvenaria com acetona e sem aglutinante - Rev. 03  02/2022</t>
  </si>
  <si>
    <t xml:space="preserve">Ponto de água fria embutido, c/material pvc rígido soldável Ø 40mm</t>
  </si>
  <si>
    <t xml:space="preserve">Ponto de caixa seca p/ lógica, c/ eletroduto pvc rígido embutido Ø 1"</t>
  </si>
  <si>
    <t xml:space="preserve">Cintas e vergas em blocos de concreto tipo "u" (calha) 19x19x39, preenchidos com concreto armado fck=15 mpa</t>
  </si>
  <si>
    <t xml:space="preserve">Calha de piso em perfil metálico tipo "U" de 3"</t>
  </si>
  <si>
    <t xml:space="preserve">Calha em chapa de aço galvanizado nº 26, desenvolvimento 67 cm (fundo=15 cm, laterais=15 e 22 cm, bordas=3 e 12cm)</t>
  </si>
  <si>
    <t xml:space="preserve">Solo-cimento compactado - Traço 1:20, inclusive cimento e arenoso comercial</t>
  </si>
  <si>
    <t xml:space="preserve">Calha em chapa de aço galvanizado nº 26, desenvolvimento 74 cm (fundo=22 cm, laterais=15 e 22 cm, bordas=3 e 12cm)</t>
  </si>
  <si>
    <t xml:space="preserve">Calha em chapa de aço galvanizado nº 26, desenvolvimento 86 cm (fundo=32 cm, laterais=15 cm, bordas=12cm)</t>
  </si>
  <si>
    <t xml:space="preserve">Cintas e vergas em blocos de concreto tipo "u" (calha) 9x16x30cm, preenchidos com concreto armado fck=25 mpa</t>
  </si>
  <si>
    <t xml:space="preserve">Projetor fech, em alum. fundido, com aletas, refletor em alum. refletal, liso anod, lente em cristal temp, suporte fixação em chapa de aço galv, c/ soquete E-40, na cor cinza martelado, da REEME , ref. MA-326 ou similar, incl. lamp vapor met. 250w</t>
  </si>
  <si>
    <t xml:space="preserve">Montagem de forma deslizante metálica</t>
  </si>
  <si>
    <t xml:space="preserve">Desmontagem de forma deslizante metálica</t>
  </si>
  <si>
    <t xml:space="preserve">Argamassa grout -  cimento, areia média e pedrisco traço 1:3:2</t>
  </si>
  <si>
    <t xml:space="preserve">Plantio de grama esmeralda em placas, sem fornecimento</t>
  </si>
  <si>
    <t xml:space="preserve">Barreira perimetral de segurança, alambrado e 12 ouriços ø=730mm - h=6,00m</t>
  </si>
  <si>
    <t xml:space="preserve">Barreira perimetral de segurança, alambrado e 1 ouriço ø=450mm - h=4,00m</t>
  </si>
  <si>
    <t xml:space="preserve">Barreira perimetral de segurança, alambrado e 2 ouriços ø=450mm - h=3,00m</t>
  </si>
  <si>
    <t xml:space="preserve">Alambrado com tela de arame galvanizado fio 12 bwg, malha 2", com revestimento, mais 3 fios de arame farpado, fixada com estacas de concreto armado 10x10x300 cm (ponta virada) a cada 2.00 m, altura útil 2.20 m, inclusive fundação</t>
  </si>
  <si>
    <t xml:space="preserve">Estaca broca (d=250mm x 1600mm) concreto fck=13,5 Mpa bombeável sem armação</t>
  </si>
  <si>
    <t xml:space="preserve">Vaso sanitário convencional, encapsulado, linha ravena P9, DECA ou similar, conjunto de fixação e engate plástico (antivandalismo)</t>
  </si>
  <si>
    <t xml:space="preserve">Lavatório louça (Deca-Ravena ref L-915) com coluna, encapsulado, c/ sifão plástico, válvula plástica, engate PVC ou similares</t>
  </si>
  <si>
    <t xml:space="preserve">Concreto simples usinado fck=45mpa, bombeado, lançado e adensado em superestrutura</t>
  </si>
  <si>
    <t xml:space="preserve">Cabo de cobre nú 25 mm2 - fornecimento e assentamento (4,51m/kg)</t>
  </si>
  <si>
    <t xml:space="preserve">Concr. soleira e arremates de maciço terra armada</t>
  </si>
  <si>
    <t xml:space="preserve">Montagem de maciço terra armada</t>
  </si>
  <si>
    <t xml:space="preserve">Disjuntor termomagnetico monopolar 20 A, padrão DIN (Europeu - linha branca), curva B, corrente 5KA</t>
  </si>
  <si>
    <t xml:space="preserve">Tê horizontal 150 x 100mm para eletrocalha metálica (ref. Mopa ou similar)</t>
  </si>
  <si>
    <t xml:space="preserve">Disjuntor termomagnetico monopolar 16 A, padrão NEMA (Americano - linha preta)</t>
  </si>
  <si>
    <t xml:space="preserve">Disjuntor termomagnetico monopolar 20 A, padrão NEMA (Americano - linha preta)</t>
  </si>
  <si>
    <t xml:space="preserve">Disjuntor termomagnetico monopolar 25 A, padrão NEMA (Americano - linha preta)</t>
  </si>
  <si>
    <t xml:space="preserve">Disjuntor monopolar DR 40 A  - Dispositivo residual diferencial, tipo AC, Siemens ou similar</t>
  </si>
  <si>
    <t xml:space="preserve">Disjuntor termomagnetico tripolar  35 A, padrão NEMA (Americano - linha preta), 5KA, curva C</t>
  </si>
  <si>
    <t xml:space="preserve">Disjuntor termomagnetico tripolar  90 A, padrão NEMA (Americano - linha preta), 5KA</t>
  </si>
  <si>
    <t xml:space="preserve">Terminal aéreo 3/8" x 250mm em aço galv, com fixação horizontal, ref: TEL 044 ou similar - fornecimento</t>
  </si>
  <si>
    <t xml:space="preserve">Terminal 100 x 50 mm para eletrocalha metalica (ref. Mopa ou similar)</t>
  </si>
  <si>
    <t xml:space="preserve">Luminaria embutida no piso com foco orientável em alumínio injetado, ref. IL 3702, da Interlight ou similar, inclusive lâmpada</t>
  </si>
  <si>
    <t xml:space="preserve">Registro tipo esfera em PVC c/borboleta, d = 2 1/2"</t>
  </si>
  <si>
    <t xml:space="preserve">Plafon E-27</t>
  </si>
  <si>
    <t xml:space="preserve">Disjuntor termomagnetico tripolar  40 A, padrão NEMA ( linha preta ), corrente interrupção 5KA, ref.: Eletromar ou similar</t>
  </si>
  <si>
    <t xml:space="preserve">Disjuntor termomagnetico tripolar  15 A, padrão NEMA ( linha preta ), corrente interrupção 5KA, ref.: Eletromar ou similar</t>
  </si>
  <si>
    <t xml:space="preserve">Poste de concreto duplo T (DT) 11/300 - fornecimento e assentamento</t>
  </si>
  <si>
    <t xml:space="preserve">Demolição de Barracão de Obra</t>
  </si>
  <si>
    <t xml:space="preserve">Forenceimento e instalação de no - Break PW9395 225KW/202W - 02 X banco de baterias seladas (12`p/carga de 180kw - 10`p/carga de 220kw) Placa conect UPS -x WEB/SNMP</t>
  </si>
  <si>
    <t xml:space="preserve">Usina Diesel Geradora composta por 02 (Dois) Grupos Motor Diesel Geradores, marca: "HEIMER OU SIMILAR",  na capacidade de potência stand-by (prime) de 500kVA/400kW com atenuador de ruido</t>
  </si>
  <si>
    <t xml:space="preserve">Relé de proteção de rede -50/51-sobrecorrente instantânea e temporizada, 50c/50-nsobrecorrente instantânea e temporizada de neutro,27-subtensão,59-sobretensão,32-direcional de potencia,67-sobrecorrente direcional,59n-sobretensão de neutro,81u/81O</t>
  </si>
  <si>
    <t xml:space="preserve">Rampa de madeira para obra, em tábua de construção, peças 3"x6" e ripão</t>
  </si>
  <si>
    <t xml:space="preserve">Escada de madeira para obra, em tábua de construção, largura 1,00m</t>
  </si>
  <si>
    <t xml:space="preserve">Demolição de peitoril de mármore</t>
  </si>
  <si>
    <t xml:space="preserve">Ponto de esgoto com tubo de pvc rígido soldável de  Ø 75 mm</t>
  </si>
  <si>
    <t xml:space="preserve">Caixa de passagem em alvenaria de tijolos maciços esp. = 0,12m,  dim. int. =  0.70 x 0.70 x 0.80m</t>
  </si>
  <si>
    <t xml:space="preserve">Desmontagem de Estrutura Metálica com retirada de solda e corte de peças por meio de lixadeira</t>
  </si>
  <si>
    <t xml:space="preserve">Cabo de cobre isolado HEPR (XLPE), flexível,   4,0mm², 1kv / 90º C</t>
  </si>
  <si>
    <t xml:space="preserve">Refletor para lampada vapor de sódio 400w, Olivo ou similar, inclusive lâmpada e reator</t>
  </si>
  <si>
    <t xml:space="preserve">Cabo de cobre isolado HEPR (XLPE), rígido, 50mm², 1kv / 90º C</t>
  </si>
  <si>
    <t xml:space="preserve">Fornecimento e instalação de parafuso cabeça lentilha 1/4" x 1/2" (ref. vl 1.68 valemam ou similar)</t>
  </si>
  <si>
    <t xml:space="preserve">Redução concêntrica 200 x 100 x 50mm para eletrocalha metálica (ref. mopa ou similar)</t>
  </si>
  <si>
    <t xml:space="preserve">Valvula de esfera em bronze d = 1 1/2" (fornecimento)</t>
  </si>
  <si>
    <t xml:space="preserve">Emenda interna 200 x 75 mm, para eletrocalha perfurada, com angulo 90º (ref. Mopa ou similar) - Rev 02</t>
  </si>
  <si>
    <t xml:space="preserve">Canaleta plástica 50x35mm, recorte aberto, Pial ou similar</t>
  </si>
  <si>
    <t xml:space="preserve">Fornecimento e instalação de eletrocalha perfurada 100 x   50 x 3000 mm (ref. mopa ou similar) com tampa</t>
  </si>
  <si>
    <t xml:space="preserve">Fornecimento e instalação de eletrocalha perfurada 200 x  70 x 3000 mm (ref. mopa ou similar) com tampa</t>
  </si>
  <si>
    <t xml:space="preserve">Fornecimento e montagem de guia de cabos horizontais fechado de corpo de aço sae 1020, prof=40mm</t>
  </si>
  <si>
    <t xml:space="preserve">Tampa de ferro fundido 40X50cm para caixa de incêndio - Rev 03</t>
  </si>
  <si>
    <t xml:space="preserve">Bancada em aço inox - 304, L=60cm, para cubas simples, concretada, acabamento liso e polido, assentada com argamassa traço T-1(1:3), exclusive cuba, sifão, válvula e torneira</t>
  </si>
  <si>
    <t xml:space="preserve">Madeiramento em massaranduba/madeira de lei, peça serrada 5cm x 18cm com abertura de encaixes</t>
  </si>
  <si>
    <t xml:space="preserve">Arandela fechada esférica c/ refrator acrílico transparente e braço em tubo de ferro, fixada na parede, ref. CWA-520 da Tecnolux ou similar</t>
  </si>
  <si>
    <t xml:space="preserve">Poste circular de concreto  8/200 - fornecimento e assentamento</t>
  </si>
  <si>
    <t xml:space="preserve">Poste circular de concreto 10/200 - fornecimento e assentamento</t>
  </si>
  <si>
    <t xml:space="preserve">Revestimento com placa MDF 6mm revestido em chapa aço inox escovado - Rev 01</t>
  </si>
  <si>
    <t xml:space="preserve">Rodapé alta resistência, h = 15 cm, meia-cana</t>
  </si>
  <si>
    <t xml:space="preserve">Porta em madeira compensada (canela), lisa, semi-ôca, 1,60x2,10m, duas folhas, com visor 40x50cm, inclusive batentes e ferragem, exclusive vidros</t>
  </si>
  <si>
    <t xml:space="preserve">Planta - Flamboyanzinho de jardim (Caesalpinia pulcherrima) h=3,00m, fornecimento e plantio</t>
  </si>
  <si>
    <t xml:space="preserve">Piso em tabuado de madeira lei de 1ª (Pau D´Arco) - Extra, réguas  20 x 3cm, sobre ripão de madeira existente</t>
  </si>
  <si>
    <t xml:space="preserve">Porta em madeira de lei, de correr, lisa, semi-ôca 0,80x2,20m, inclusive batentes e ferragens</t>
  </si>
  <si>
    <t xml:space="preserve">Luminária red. decor. ø=600mm, semi-esfera sup. em ch. de alum. repuxado e pint. em preto e inferior em acrílico moldado transp., c/refletor facetado int. em ch.alum de alto brilho,c/ aloj. e chassis p/ reator, ref. CW-360-2 Esp.Tecnolux ou similar</t>
  </si>
  <si>
    <t xml:space="preserve">Remanejamento de poste teleconico curvo, h = 10m, existente</t>
  </si>
  <si>
    <t xml:space="preserve">Luminária c/02 pétalas, c/ alojam. p/ equip., em ch. de alum., pintado c/ epoxi preto, refletor em ch. alumínio de alto brilho, difusor em vidro temp., incl. suporte p/fixação em poste reto c/02 braços, ref. CW-580D/5-AL, Tecnolux ou similar,completa</t>
  </si>
  <si>
    <t xml:space="preserve">Remoção de bancada de granito (ou marmore)</t>
  </si>
  <si>
    <t xml:space="preserve">Grade e montantes de ferro h=2,10m, inclusive portão, mureta h=40cm revestida c/pedra miracema, altura total=2,50m, exclusive pintura - (padrão CEHOP) - Rev 02_12/2021</t>
  </si>
  <si>
    <t xml:space="preserve">Clips 5/8" para haste de aterramento galvanizada ref:TEL-5238</t>
  </si>
  <si>
    <t xml:space="preserve">Pavimentação em concreto usinado, bomb., lançado e adensado, não armado, cor natural, desempolado, fck = 21 MPa, e = 10 cm, regulariz. e compac. subleito, lona plástica, exceto juntas</t>
  </si>
  <si>
    <t xml:space="preserve">Aplicação de Tela Fix largura 15cm, em encontros de Alvenarias com Vigas</t>
  </si>
  <si>
    <t xml:space="preserve">Execução de Revestimento de Proteção com Grout espessura de até 1,5 cm</t>
  </si>
  <si>
    <t xml:space="preserve">Balizador em ferro fundido, tipo fradinho</t>
  </si>
  <si>
    <t xml:space="preserve">Caixa de concreto para refletor/projetor, dim:(40x40x60cm), no piso</t>
  </si>
  <si>
    <t xml:space="preserve">Marcacao de quadra de esporte com 2 demãos de tinta novacor (Medida pela área efetiva de pintura)</t>
  </si>
  <si>
    <t xml:space="preserve">Registro gaveta, base (sem acabamento) d=15mm (1/2"), ref.4509, Deca ou similar</t>
  </si>
  <si>
    <t xml:space="preserve">Registro gaveta, base (sem acabamento) d=20mm (3/4"), ref.4509, Deca ou similar</t>
  </si>
  <si>
    <t xml:space="preserve">Registro gaveta, base (sem acabamento) d=32mm (1 1/4"), ref.4509, Deca ou similar</t>
  </si>
  <si>
    <t xml:space="preserve">Registro gaveta bruto 1 1/4" (ref 1510 hd) Deca ou similar</t>
  </si>
  <si>
    <t xml:space="preserve">Telhamento com telha de fibrocimento tipo canalete 49 (Eternit ou similar) sem fornecimento da telha</t>
  </si>
  <si>
    <t xml:space="preserve">Porta em madeira compensada (canela), lisa, semi-ôca, 0.60 x 1.80 m, p/pintura, inclusive ferragens (livre/ocupado), exclusive batente, para uso em divisórias granito ou marmore</t>
  </si>
  <si>
    <t xml:space="preserve">Polimento de piso cimentado - R1</t>
  </si>
  <si>
    <t xml:space="preserve">Remoção de revestimento em fórmica</t>
  </si>
  <si>
    <t xml:space="preserve">Remoção de faixa de madeira</t>
  </si>
  <si>
    <t xml:space="preserve">Disjuntor termomagnetico monopolar 15 A, padrão NEMA (Americano - linha preta)</t>
  </si>
  <si>
    <t xml:space="preserve">Disjuntor termomagnetico monopolar 20 A, padrão DIN (Europeu - linha branca), curva C, corrente 5KA</t>
  </si>
  <si>
    <t xml:space="preserve">Disjuntor termomagnetico monopolar 30 A, padrão DIN (Europeu - linha branca)</t>
  </si>
  <si>
    <t xml:space="preserve">Disjuntor termomagnetico tripolar  50 A, padrão DIN (Europeu - linha branca), curva C, corrente 5KA</t>
  </si>
  <si>
    <t xml:space="preserve">Disjuntor termomagnetico tripolar 150 A, padrão DIN (Europeu - linha branca), corrente 10 KA</t>
  </si>
  <si>
    <t xml:space="preserve">Misturador de cozinha articulado p/ bancada ref.1256 MY, Fabrimar ou similar</t>
  </si>
  <si>
    <t xml:space="preserve">Vidro aramado, e= 6mm</t>
  </si>
  <si>
    <t xml:space="preserve">Escoramento contínuo de meio-fio, com aquisição, espalhamento e transporte de material c/distancia até 10km</t>
  </si>
  <si>
    <t xml:space="preserve">Porta em madeira mista, almofadada, 60 x 210 cm, inclusive batente, exceto ferragens</t>
  </si>
  <si>
    <t xml:space="preserve">Porta em madeira mista, almofadada, 70 x 210 cm, inclusive batente, exceto ferragens</t>
  </si>
  <si>
    <t xml:space="preserve">Porta em madeira mista, almofadada, 80 x 210 cm, inclusive batente, exceto ferragens</t>
  </si>
  <si>
    <t xml:space="preserve">Piso alta resistência ou industrial de 12 mm, comum, cor cinza, juntas, sem polimento, inclusive argamassa de regularização, aplicado - R1</t>
  </si>
  <si>
    <t xml:space="preserve">Concreto simples fck= 21 MPA, dosado com pedrisco (pó de pedra granítica), fabricado na obra, sem lançamento e adensamento</t>
  </si>
  <si>
    <t xml:space="preserve">Aplicação de 01 demão de Adesivo Bianco</t>
  </si>
  <si>
    <t xml:space="preserve">Tubo aço galvanizado c/costura 3" (80mm), p/condução fluidos, classe leve, e=3,35mm, 7,32kg/m, NBR-5580</t>
  </si>
  <si>
    <t xml:space="preserve">Acabamento para registro 1/2", 3/4" e 1" (PQ), ref. 4900 - C43, da Deca ou similar</t>
  </si>
  <si>
    <t xml:space="preserve">Valvula gaveta p/bloqueio d=1/2", classe 200, marca Mipel ou similar</t>
  </si>
  <si>
    <t xml:space="preserve">Valvula gaveta p/bloqueio d=3/4", classe 200, marca Mipel ou similar</t>
  </si>
  <si>
    <t xml:space="preserve">Fornecimento e instalação de mini rack de parede 19" x 8u x 450mm</t>
  </si>
  <si>
    <t xml:space="preserve">Conector split bolt para cabo de cobre nu #35 mm2 - fornecimento e instalação</t>
  </si>
  <si>
    <t xml:space="preserve">Abraçadeira metálica tipo "D" de 3/4"</t>
  </si>
  <si>
    <t xml:space="preserve">Barreira perimetral de segurança, alambrado e 9 ouriços ø=730mm - h=6,00m</t>
  </si>
  <si>
    <t xml:space="preserve">Curva vertical 100 x 50 mm para eletrocalha metálica, com ângulo 90° (ref.: mopa ou similar)</t>
  </si>
  <si>
    <t xml:space="preserve">Sinaleiro luminoso de porta, sistema standard, marca Sincron ou similar</t>
  </si>
  <si>
    <t xml:space="preserve">Coifa em aço inox com filtro 120x70x25cm, Multinox ou similar</t>
  </si>
  <si>
    <t xml:space="preserve">Válvula retenção vertical, bronze, d = 50 mm (2")</t>
  </si>
  <si>
    <t xml:space="preserve">Válvula retenção vertical, bronze, d = 25 mm (1")</t>
  </si>
  <si>
    <t xml:space="preserve">Defletor em fibra de vidro medindo 30x30x145cm</t>
  </si>
  <si>
    <t xml:space="preserve">Chincana em fibra de vidro medindo:150x57cm esp=0,17mm</t>
  </si>
  <si>
    <t xml:space="preserve">Torneira eletrônica standard de banca, elétrica, ref.1195-EL, Linha Vision, Fabrimar ou similar</t>
  </si>
  <si>
    <t xml:space="preserve">Válvula estabilizadora de pressão 2 1/2" (65mm)</t>
  </si>
  <si>
    <t xml:space="preserve">Fornecimento de alça preformada para cabo multiplex 50 mm2</t>
  </si>
  <si>
    <t xml:space="preserve">Cabeçote de alumínio de 2"</t>
  </si>
  <si>
    <t xml:space="preserve">Poste de concreto duplo T (DT)  7/600 - fornecimento e assentamento</t>
  </si>
  <si>
    <t xml:space="preserve">Fornecimento e aplicação de selante p/calhas e rufos, tipo selacalha (veda calha), cor aluminio, ref: Vedacit ou similar</t>
  </si>
  <si>
    <t xml:space="preserve">Cabo de cobre isolado HEPR (XLPE), flexível,  25mm²,  1kv / 90º C</t>
  </si>
  <si>
    <t xml:space="preserve">Fornecimento e instalação de mini rack de parede 19" x 16u x 450mm</t>
  </si>
  <si>
    <t xml:space="preserve">Banco de concreto sem encosto, dimensão: 2,00x0,60m</t>
  </si>
  <si>
    <t xml:space="preserve">Cimentado com argamassa traço t2 - 1:3  (cimento / areia / bianco)</t>
  </si>
  <si>
    <t xml:space="preserve">Cabo de cobre PP Cordplast 2 x 1,5 mm2, 450/750v</t>
  </si>
  <si>
    <t xml:space="preserve">Tubo pvc rígido c/anel borracha, serie normal, p/esgoto predial, d = 200mm</t>
  </si>
  <si>
    <t xml:space="preserve">Porta em madeira compensada (canela), lisa, semi-ôca, 1.20 x 2.10 m, 02 folhas, exclusive batentes e ferragens</t>
  </si>
  <si>
    <t xml:space="preserve">Disjuntor termomagnetico bipolar 10 A, padrão DIN (linha branca)</t>
  </si>
  <si>
    <t xml:space="preserve">Disjuntor termomagnetico bipolar 13 A, padrão NEMA (linha branca)</t>
  </si>
  <si>
    <t xml:space="preserve">Caixa para quadro 80 x 60 x 20 cm, em alumínio - Fornecimento</t>
  </si>
  <si>
    <t xml:space="preserve">Quadro distribuição embutir em chapa de aço, p/até 16 disjuntores, trifasico, c/barramento, padrão DIN (linha branca), exclusive disjuntores</t>
  </si>
  <si>
    <t xml:space="preserve">Disjuntor termomagnetico tripolar 100 A, padrão DIN (Europeu - linha branca), 10KA</t>
  </si>
  <si>
    <t xml:space="preserve">Fornecimento e instalação de rack  de piso 19" x 16u x 570mm (gabinete) inclusive acessórios</t>
  </si>
  <si>
    <t xml:space="preserve">Porta em ferro para cela, 90x210cm, c/barras red.verticais aço 5/8", barras chatas horizontais 2 1/2" x 1/4", revestida em chapa aço 3mm, tela moeda(15x15cm), visor em chapa acrilica antivandalismo(15x51cm), passa-prato e duas trancas</t>
  </si>
  <si>
    <t xml:space="preserve">Dobradiça de ferro 65x47mm em barra chata 2 1/2" x 1/4" e pino aço 1/2" (exceto mão de obra)</t>
  </si>
  <si>
    <t xml:space="preserve">Visor em chapa acrilica cristal antivandalismo esp.9,5mm (15x51cm) p/porta de cela - exceto mão de obra - Rev 01</t>
  </si>
  <si>
    <t xml:space="preserve">Tela moeda p/porta da cela, furo d=10mm, esp=2mm (15x15cm) - exceto mão de obra</t>
  </si>
  <si>
    <t xml:space="preserve">Passa-prato p/porta de cela em chapa aço 3mm (15x30cm) - exceto mão de obra</t>
  </si>
  <si>
    <t xml:space="preserve">Tranca de ferro - tipo 1- para porta de cela em chapa aço 3mm e barra aço redonda 7/8" - exceto mão de obra</t>
  </si>
  <si>
    <t xml:space="preserve">Porta em ferro para cela, 90x210cm, c/barras red. verticais em aço 5/8", barras chatas horizontais 2 1/2" x 1/4", revestida em chapa aço 3mm, visor em chapa acrilica antivandalismo(15x51cm) e duas trancas</t>
  </si>
  <si>
    <t xml:space="preserve">Tranca de ferro - tipo 2- para porta em grade de ferro, em barra chata ferro 2" x 1/4" e barra aço redonda 7/8" - exceto mão de obra</t>
  </si>
  <si>
    <t xml:space="preserve">Grade em ferro, c/ quadro em barra chata 2" x 3/8",  barras redondas 3/4" nas verticais, barras chatas 2" x 1/4" nas horizontais, chapa em aço esp=3mm na horizontal e tubo quadrado 50 x 50mm, inclusive porta, ferrolho e dobradiças - Rev. 01</t>
  </si>
  <si>
    <t xml:space="preserve">Central PABX, capacidade 8 linhas e 24 ramais, mod. Corp 8000, Intelbrás ou similar - fornecimento</t>
  </si>
  <si>
    <t xml:space="preserve">Escada central do prédio da detenção (penitenciária), degraus em chapa xadrez 3/16", perfil em "u" 152,40 x 5,10mm, inclusive corrimão em tubo de ferro galv. 1 1/2" - Rev. 01</t>
  </si>
  <si>
    <t xml:space="preserve">Tela de segurança em chapa expandida 1/4" - fechamento das telhas (penitenciária) - Rev. 01</t>
  </si>
  <si>
    <t xml:space="preserve">Grade metálica com chapa expandida 1/4", barra redonda de 3/4"e barra chata de 2 x 1/4" - fechamento domus (penitenciária)</t>
  </si>
  <si>
    <t xml:space="preserve">Fechadura para porta externa, linha Colonial, ref.803-04 EZL, marca Stam ou similar</t>
  </si>
  <si>
    <t xml:space="preserve">Guarda-corpo em tubo de aço galvanizado 1 1/2" a cada 30 cm na horizontal e a cada 1,28m na vertical (penitenciária - detenção)</t>
  </si>
  <si>
    <t xml:space="preserve">Batente simples (caixilho) em madeira lei 1ª qualid., 7 x 3,5cm, p/janelas</t>
  </si>
  <si>
    <t xml:space="preserve">Batente simples (caixilho) em madeira mista, 7 x3,5cm, p/janelas</t>
  </si>
  <si>
    <t xml:space="preserve">Gradil externo para Pátio de Sol da Penitenciária, h = 4,10m, em tubo de aço galv. 2 1/2" e tela fio 12 malha 3" (76x76mm)</t>
  </si>
  <si>
    <t xml:space="preserve">Portão em ferro, em tubo de aço galv. 2 1/2" e tela fio 12 malha 3", 1,00x2,10m</t>
  </si>
  <si>
    <t xml:space="preserve">Porta em grade de ferro de correr (PGIC90), medindo 0,90 x 2,20m, p/ penitenciária, c/ quadro em barra chata 2" x 3/8", barra redonda 3/4" na vertical e barra chata 2" x 1/4" na horizontal, inclusive ferrolho e dobradiças</t>
  </si>
  <si>
    <t xml:space="preserve">Visor em ferro e policarbonato (VPF60), medindo 0,60x1,20m, p/penitenciaria - Rev. 02</t>
  </si>
  <si>
    <t xml:space="preserve">Escada do prédio do seguro e triagem (penitenciária),degraus em chapa xadrez 3/16", perfil em "u" 152,40 x 5,10mm, inclusive corrimão em tubo de ferro galv. 1 1/2"</t>
  </si>
  <si>
    <t xml:space="preserve">Escada lateral do prédio da detenção (penitenciária), degraus em chapa xadrez 3/16", perfil em "u" 152,40 x 5,10mm, inclusive corrimão em tubo de ferro galv. 1 1/2"</t>
  </si>
  <si>
    <t xml:space="preserve">Escada em ferro, degraus em chapa xadrez 3/16", perfil em "u" 152,40 x 5,10mm, inclusive corrimão em tubo de ferro galv. 1 1/2"</t>
  </si>
  <si>
    <t xml:space="preserve">Escada em ferro, degraus em barra redonda 3/4" e quadro em barra chata de 2" x 5/16"</t>
  </si>
  <si>
    <t xml:space="preserve">Escada marinheiro, com degraus em barra redonda de 3/4", guarda-corpo em barra chata de 1 1/2" x 1/4" e patamar(1,05 x 0,95m) em chapa expandida de 1/4"</t>
  </si>
  <si>
    <t xml:space="preserve">Mesa medindo 2,00x0,80m, com 02 bancos medindo 2,00 x 0,40m cada, em chapa de aço 2mm e tubo e tubo de ferro galvanizado 4", inclusive concreto armado</t>
  </si>
  <si>
    <t xml:space="preserve">Banco em tubo de concreto simples CS d=0,20 m, inclusive enchimento em concreto simples</t>
  </si>
  <si>
    <t xml:space="preserve">Visor em ferro e policarbonato (VPF80), medindo 0,80x1,20m, p/penitenciaria - Rev. 02</t>
  </si>
  <si>
    <t xml:space="preserve">Visor em ferro e policarbonato (VPF100), medindo 1,00x1,20m, p/penitenciaria - Rev. 02</t>
  </si>
  <si>
    <t xml:space="preserve">Visor em ferro e policarbonato (VPF120), medindo 1,20x1,20m, p/penitenciaria - Rev. 02</t>
  </si>
  <si>
    <t xml:space="preserve">Visor em ferro e policarbonato (VPF160), medindo 1,60x1,20m, p/penitenciaria - Rev. 02</t>
  </si>
  <si>
    <t xml:space="preserve">Visor em ferro e policarbonato (VPF220), medindo 2,20x1,20m, p/penitenciaria - Rev. 02</t>
  </si>
  <si>
    <t xml:space="preserve">Grade de ferro (GC30), medindo 30x30cm, em barra chata 2"x1/4" e barra redonda 3/4", p/penitenciária - Rev. 01</t>
  </si>
  <si>
    <t xml:space="preserve">Visor em ferro e policarbonato (VFPC), medindo 0,30x1,25m, p/penitenciária - Rev. 02</t>
  </si>
  <si>
    <t xml:space="preserve">Visor em ferro e policarbonato (VFPP), medindo 0,55x1,08m, p/penitenciária - Rev. 02</t>
  </si>
  <si>
    <t xml:space="preserve">Grade de ferro, p/ penitenciária, c/ quadro em tubo industrial quadrado 50 x 50mm, barra redonda 3/4" na vertical e barra chata 2" x 1/4" na horizontal</t>
  </si>
  <si>
    <t xml:space="preserve">Visor de ferro em chapa de aço 3mm (VFPM ou VFPD), p/penitenciária</t>
  </si>
  <si>
    <t xml:space="preserve">Grade em ferro, c/ quadro em barra chata 2" x 3/8",  barras redondas 3/4" nas verticais, barras chatas 2" x 1/4" nas horizontais - Rev. 02</t>
  </si>
  <si>
    <t xml:space="preserve">Fornecimentode tubo de concreto simples CS d=0,20 m</t>
  </si>
  <si>
    <t xml:space="preserve">Assentamento de tubo de concreto simples CS d=0,20 m</t>
  </si>
  <si>
    <t xml:space="preserve">Fornecimento de tubo de concreto simples CS d=0,30 m</t>
  </si>
  <si>
    <t xml:space="preserve">Assentamento de tubo de concreto simples CS d=0,30 m</t>
  </si>
  <si>
    <t xml:space="preserve">Fornecimento de tubo de concreto armado ca1 d=0,40 m</t>
  </si>
  <si>
    <t xml:space="preserve">Assentamento de tubo de concreto armado ca1 d=0,40 m</t>
  </si>
  <si>
    <t xml:space="preserve">Fornecimento de tubo de concreto armado ca1 d=0,60 m</t>
  </si>
  <si>
    <t xml:space="preserve">Assentamento de tubo de concreto armado ca1 d=0,60 m</t>
  </si>
  <si>
    <t xml:space="preserve">Fornecimento de tubo de concreto armado ca1 d=0,80 m</t>
  </si>
  <si>
    <t xml:space="preserve">Assentamento de tubo de concreto armado ca1 d=0,80 m</t>
  </si>
  <si>
    <t xml:space="preserve">Fornecimentode tubo de concreto armado ca1 d=1,00 m</t>
  </si>
  <si>
    <t xml:space="preserve">Assentamento de tubo de concreto armado ca1 d=1,00 m</t>
  </si>
  <si>
    <t xml:space="preserve">Fornecimento de tubo de concreto armado ca1 d=1,20 m</t>
  </si>
  <si>
    <t xml:space="preserve">Assentamento de tubo de concreto armado ca1 d=1,20 m</t>
  </si>
  <si>
    <t xml:space="preserve">Fornecimento de tubo de concreto armado ca2 d=0,40 m</t>
  </si>
  <si>
    <t xml:space="preserve">Assentamento de tubo de concreto armado ca2 d=0,40 m</t>
  </si>
  <si>
    <t xml:space="preserve">Fornecimento de tubo de concreto armado ca2 d=0,60 m</t>
  </si>
  <si>
    <t xml:space="preserve">Assentamento de tubo de concreto armado ca2 d=0,60 m</t>
  </si>
  <si>
    <t xml:space="preserve">Fornecimento de tubo de concreto armado ca2 d=0,80 m</t>
  </si>
  <si>
    <t xml:space="preserve">Assentamento de tubo de concreto armado ca2 d=0,80 m</t>
  </si>
  <si>
    <t xml:space="preserve">Fornecimento de tubo de concreto armado ca2 d=1,00 m</t>
  </si>
  <si>
    <t xml:space="preserve">Assentamento de tubo de concreto armado ca2 d=1,00 m</t>
  </si>
  <si>
    <t xml:space="preserve">Fornecimento de tubo de concreto armado ca2 d=1,20 m</t>
  </si>
  <si>
    <t xml:space="preserve">Assentamento de tubo de concreto armado ca2 d=1,20 m</t>
  </si>
  <si>
    <t xml:space="preserve">Fornecimento de tubo de concreto poroso d=0.20 m</t>
  </si>
  <si>
    <t xml:space="preserve">Assentamento de tubo de concreto poroso d=0.20 m</t>
  </si>
  <si>
    <t xml:space="preserve">Fornecimento de tubo poroso d=030m</t>
  </si>
  <si>
    <t xml:space="preserve">Assentamento de tubo de concreto poroso d=0.30 m</t>
  </si>
  <si>
    <t xml:space="preserve">Madeiramento em massaranduba/madeira de lei, peça serrada 7cm x 24 cm com abertura de encaixes</t>
  </si>
  <si>
    <t xml:space="preserve">Passarela em chapa xadrez 1/4", inclusive guarda-corpo com tubo de aço galv. de 1 1/2" - Rev. 01</t>
  </si>
  <si>
    <t xml:space="preserve">Passa-objetos em chapa de aço (penitenciária) - Rev. 01</t>
  </si>
  <si>
    <t xml:space="preserve">Batente em madeira de lei l = 0,27 m (caixão), para portas de 0,60 a 1,00m de largura, h=2,20m, incluso 02 jogos de alizar</t>
  </si>
  <si>
    <t xml:space="preserve">Peitoril mármore branco, c/ largura = 33 cm, esp = 2 cm</t>
  </si>
  <si>
    <t xml:space="preserve">Peitoril mármore branco, c/ largura = 19 cm, esp = 2 cm</t>
  </si>
  <si>
    <t xml:space="preserve">Placa em alumínio e ferro fundido em Braille com dimensões de 8 x 17,5 cm</t>
  </si>
  <si>
    <t xml:space="preserve">Placa em alumínio e ferro fundido em Braille com dimensões de 7 x 14,5 cm</t>
  </si>
  <si>
    <t xml:space="preserve">Preparo e execução de solo-cimento traço 1:12 em volume, (cimento/arenoso), com compactação e espalhamento, para suporte de fundações, inclusive cimento e arenoso comercial</t>
  </si>
  <si>
    <t xml:space="preserve">Pavimentação em concreto usinado, bomb., lançado e adensado, não armado, cor natural, desempolado, fck = 21 MPa, e = 8 cm, regulariz. e compac. subleito, lona plástica, exceto juntas</t>
  </si>
  <si>
    <t xml:space="preserve">Pavimentação em concreto usinado, bomb., lançado e adensado, não armado, cor natural, desempolado, fck = 21 MPa, e = 5 cm, regulariz. e compac. subleito, lona plástica, exceto juntas</t>
  </si>
  <si>
    <t xml:space="preserve">Pavimentação em concreto usinado, bomb., lançado e adensado, não armado, cor natural, desempolado, fck = 21 MPa, e = 7 cm, regulariz. e compac. subleito, lona plástica, exceto juntas</t>
  </si>
  <si>
    <t xml:space="preserve">Passarela em madeira, 1,10m de largura, executada com assoalho de pau darco sobre duas peças 7 x 15cm em massaranduba</t>
  </si>
  <si>
    <t xml:space="preserve">Conjunto moto-bomba centrifuga, trifásica, motor 4 CV, Schneider mod.BC-21R ou similar</t>
  </si>
  <si>
    <t xml:space="preserve">Corrimão em tubo de aço galvanizado (altura = 0,92 m), com barras verticais a cada 2.00m (1 1/2"), barra horizontal intermediária (1 1/4") e barra horizontal superior (1 1/4")</t>
  </si>
  <si>
    <t xml:space="preserve">Bóia automática p/caixa d'agua - 15 amperes</t>
  </si>
  <si>
    <t xml:space="preserve">Caixa tipo R1, padrão Telemar, em alvenaria de bloco cerâmico, esp. = 0,09m, dim. int.=60x35x40cm, com tampão de ferro fundido</t>
  </si>
  <si>
    <t xml:space="preserve">Caixa tipo R2, padrão Telemar, em alvenaria de bloco cerâmico, esp.= 0,09m, dim. int.=60x35x40cm, com tampão de ferro fundido</t>
  </si>
  <si>
    <t xml:space="preserve">Carga manual, transporte, descarga e arrumação de poltronas e/ou cadeiras de braço</t>
  </si>
  <si>
    <t xml:space="preserve">Escolta com veículo comercial leve, cap. de carga até 700 KG com motorista</t>
  </si>
  <si>
    <t xml:space="preserve">Emassamento de superfície, com aplicação de 02 demãos de massa corrida - R1</t>
  </si>
  <si>
    <t xml:space="preserve">Emassamento de superfície, com aplicação de 02 demãos de massa acrílica, lixamento e retoques - Rev 01</t>
  </si>
  <si>
    <t xml:space="preserve">Telhamento com telha translúcida em fibra de vidro,0,50 x 0,19m</t>
  </si>
  <si>
    <t xml:space="preserve">Restauro - Cobertura provisória p/ proteção de fachadas, executadas sobre andaimes existentes ao longo do passeio, com telha fibrocimento 4mm, apoiada em peças mistas 7,5 x 7,5cm, utilização = 2 vezes (Não incluido o custo c/ o andaime)</t>
  </si>
  <si>
    <t xml:space="preserve">Execução de estaca hélice contínua monitorada Ø 500mm, concreto fck=30Mpa, inclusive aço, bombeamento; exclusive mobilização e desmobilização de equipamento e bate-estacas</t>
  </si>
  <si>
    <t xml:space="preserve">Restauro - Cobertura provisória p/ proteção de fachadas, executadas sobre andaimes existentes ao longa do passeio, com telha fibrocimento 4mm, apoiada em peças mistas 7,5 x 7,5cm, utilização = 1 vez (Não incluido o custo com o andaime)</t>
  </si>
  <si>
    <t xml:space="preserve">Execução de estaca hélice contínua monitorada Ø 400mm, concreto fck=30Mpa, inclusive aço, bombeamento; exclusive mobilização e desmobilização de equipamento e bate-estacas</t>
  </si>
  <si>
    <t xml:space="preserve">Execução de estaca hélice contínua monitorada Ø 500mm, concreto fck=40Mpa, inclusive aço, bombeamento; exclusive mobilização e desmobilização de equipamento e bate-estacas</t>
  </si>
  <si>
    <t xml:space="preserve">Execução de estaca hélice contínua monitorada Ø 400mm, concreto fck=40Mpa, inclusive aço, bombeamento; exclusive mobilização e desmobilização de equipamento e bate-estacas</t>
  </si>
  <si>
    <t xml:space="preserve">Disjuntor termomagnetico monopolar 10 A, padrão DIN (linha branca) curva de disparo B, corrente de interrupção 5KA, ref.: Siemens 5 SX1 ou similar.</t>
  </si>
  <si>
    <t xml:space="preserve">Disjuntor termomagnetico monopolar 13 A, padrão DIN (linha branca) curva de disparo B, corrente de interrupção 5KA, ref.: Siemens 5 SX1 ou similar.</t>
  </si>
  <si>
    <t xml:space="preserve">Disjuntor termomagnetico monopolar 16 A, padrão DIN (linha branca) curva de disparo B, corrente de interrupção 5KA, ref.: Siemens 5 SX1 ou similar.</t>
  </si>
  <si>
    <t xml:space="preserve">Chapim de concreto pré-moldado</t>
  </si>
  <si>
    <t xml:space="preserve">Peitoril mármore branco com bancada 2cm, largura=17cm, esp=2cm</t>
  </si>
  <si>
    <t xml:space="preserve">Luminaria especial para cela de detenção 15x15x15cm (p/Penitenciária), inclusive colocação - Rev. 01</t>
  </si>
  <si>
    <t xml:space="preserve">Cabo telefonico CTP-APL-G 50/30P</t>
  </si>
  <si>
    <t xml:space="preserve">Cabo telefonico CTP-APL-G 50/10P</t>
  </si>
  <si>
    <t xml:space="preserve">Cabo telefonico CTP-APL-G 50/20P</t>
  </si>
  <si>
    <t xml:space="preserve">Cabo telefonico CTP-APL-G 50/50P</t>
  </si>
  <si>
    <t xml:space="preserve">Poste galvanizado com 5m para instalação de câmera de segurança p/penitenciária</t>
  </si>
  <si>
    <t xml:space="preserve">Armario para módulo estabilizado e controlado, à prova de tempo</t>
  </si>
  <si>
    <t xml:space="preserve">Strobo tipo flash na cor amarela 5 km</t>
  </si>
  <si>
    <t xml:space="preserve">Soquete ou bocal de porcelana E27 de tempo, ref.MT-2233, marca Decorlux ou similar</t>
  </si>
  <si>
    <t xml:space="preserve">Porta em madeira de lei, de abrir, tipo veneziana, exclusive batente e ferragens</t>
  </si>
  <si>
    <t xml:space="preserve">Janela em madeira de lei, tipo moldura p/ vidro, basculante convencional, c/batentes (14cm) e 2 jogos de alizar, exclusive ferragens e vidros</t>
  </si>
  <si>
    <t xml:space="preserve">Guarda-corpo em madeira reflorestada (eucalipto), h=1,00m</t>
  </si>
  <si>
    <t xml:space="preserve">Viveiro em estrutura de madeira, eucalipto tratado e tela para viveiro 1/2" x 24</t>
  </si>
  <si>
    <t xml:space="preserve">Tela arame galvanizado, hexagonal, para viveiro d=1/2", fio 24 bwg</t>
  </si>
  <si>
    <t xml:space="preserve">Porta em tela para viveiro 1/2" x 24, com quadro em tubo de ferro galvanizado de 1 1/2"</t>
  </si>
  <si>
    <t xml:space="preserve">Piso cimentado liso traço 1:5, e = 2,5 cm</t>
  </si>
  <si>
    <t xml:space="preserve">Fornecimento e instalação de mini rack de parede 19" x 5u x 350mm</t>
  </si>
  <si>
    <t xml:space="preserve">Fornecimento e instalação de rack de piso 19" x 12u x 450mm</t>
  </si>
  <si>
    <t xml:space="preserve">Fornecimento e instalação de eletrocalha perfurada 100 x   100 x 3000 mm (ref. mopa ou similar)</t>
  </si>
  <si>
    <t xml:space="preserve">Suporte vertical  100 x 75 mm  para fixação de eletrocalha metálica ( ref.: Mopa ou similar)</t>
  </si>
  <si>
    <t xml:space="preserve">Tê horizontal 50 x 50 mm para eletrocalha metálica (ref. Mopa ou similar)</t>
  </si>
  <si>
    <t xml:space="preserve">Tê horizontal 100 x 100 mm para eletrocalha metálica (ref. Mopa ou similar)</t>
  </si>
  <si>
    <t xml:space="preserve">Curva horizontal 100 x 100 mm para eletrocalha metálica, com ângulo 90° (ref.: mopa ou similar)</t>
  </si>
  <si>
    <t xml:space="preserve">Curva horizontal 50 x 50 mm para eletrocalha metálica, com ângulo 90° (ref.: mopa ou similar)</t>
  </si>
  <si>
    <t xml:space="preserve">Cabo de fibra ótica de 6 vias</t>
  </si>
  <si>
    <t xml:space="preserve">Sirene de alcance - 1.500m, 100A/220v, com estrobo</t>
  </si>
  <si>
    <t xml:space="preserve">Bateria industrial para acionamento de sirene (p/penitenciária)</t>
  </si>
  <si>
    <t xml:space="preserve">Batente simples (caixilho) em madeira mista, 7 x3,5cm, p/portas até 1,00 x 2.50m</t>
  </si>
  <si>
    <t xml:space="preserve">Suporte vertical  100 x 100 mm  para fixação de eletrocalha metálica ( ref.: Mopa ou similar)</t>
  </si>
  <si>
    <t xml:space="preserve">Fornecimento e instalação de eletrocalha perfurada 100 x 75 x 3000 mm (ref. mopa ou similar)</t>
  </si>
  <si>
    <t xml:space="preserve">Suporte vertical  75 x 50 mm  para fixação de eletrocalha metálica ( ref.: Mopa ou similar)</t>
  </si>
  <si>
    <t xml:space="preserve">Caixa de passagem em pvc tipo aquatic, 100x100x50mm</t>
  </si>
  <si>
    <t xml:space="preserve">Curva de inversão 100x100 mm para eletrocalha metálica - Rev 01</t>
  </si>
  <si>
    <t xml:space="preserve">Portão em tubo de aço galvanizado com quadro de DN 1 1/4", e barras verticais de DN 1" a cada 10cm</t>
  </si>
  <si>
    <t xml:space="preserve">Portão em tubo de ferro galvanizado com quadro de DN 2", e barras verticais de DN 1 1/2" a cada 10cm</t>
  </si>
  <si>
    <t xml:space="preserve">Guarda-corpo em peça de madeira 10 x 10 cm na horizontal e na vertical, alt = 0,50m, espaçamento entre as colunas de 1,20m e peça na transversal de 5,5 x 3,5 cm</t>
  </si>
  <si>
    <t xml:space="preserve">Fossa séptica em concreto armado dimensões internas 2,00 x 4,00 x 1,50 m</t>
  </si>
  <si>
    <t xml:space="preserve">Filtro anaeróbio em concreto armado dimensões internas 2,55 x 2,55 x 1,50 m</t>
  </si>
  <si>
    <t xml:space="preserve">Chapim de  mármore branco, c/ largura = 22 cm, esp = 2 cm</t>
  </si>
  <si>
    <t xml:space="preserve">Caixa com regulador 1º estágio (instalação gás)</t>
  </si>
  <si>
    <t xml:space="preserve">Porta em madeira de lei almofadada, exclusive batentes e ferragens</t>
  </si>
  <si>
    <t xml:space="preserve">Restauro - Levantamento e acompanhamento fotográfico com relatórios de obras e fachadas</t>
  </si>
  <si>
    <t xml:space="preserve">Restauro - Consolidação de adornos em estuques</t>
  </si>
  <si>
    <t xml:space="preserve">Restauro - Erradicação de liquens e fungos em paredes e ornatos</t>
  </si>
  <si>
    <t xml:space="preserve">Restauro - Fixação de elementos decorativos e/ou partes soltas</t>
  </si>
  <si>
    <t xml:space="preserve">Restauro - Limpeza e higienização de ornatus e paredes</t>
  </si>
  <si>
    <t xml:space="preserve">Recuperação de armadura de aço - barra até 1/2" com tinta de alto teor de zinco - Nitoprimer Zn ou similar,  esp:2mm</t>
  </si>
  <si>
    <t xml:space="preserve">Restauro - Remoção de pintura em paredes e ornatos</t>
  </si>
  <si>
    <t xml:space="preserve">Restauro - Erradicação de vegetação em paredes e ornatos</t>
  </si>
  <si>
    <t xml:space="preserve">Hipoclorador / Bomba dosadora analógica de soluções, vazão de 0,5 à 15 l/h e presão de 0 à 15 bar</t>
  </si>
  <si>
    <t xml:space="preserve">Restauro - Fixação e tratamento de elementos decorativos</t>
  </si>
  <si>
    <t xml:space="preserve">Tê sanitário em pvc rígido soldável, para esgoto primário, diâm = 150 x 100mm</t>
  </si>
  <si>
    <t xml:space="preserve">Luva de correr em pvc rígido soldável, para esgoto primário, diâm = 150mm</t>
  </si>
  <si>
    <t xml:space="preserve">Restauro - Tratamento de fissuras com argamassa de cal e areia traço 1:3 (Seção até 5x5cm) - Rev 01_11/2021</t>
  </si>
  <si>
    <t xml:space="preserve">Restauro - Tratamento de fissuras em peitoris de mármore com adesivo acrílico - Rev 01_11/2021</t>
  </si>
  <si>
    <t xml:space="preserve">Porta em madeira de lei, almofadada, 0.60 x 2.10 m, inclusive batente e ferragens</t>
  </si>
  <si>
    <t xml:space="preserve">Fornecimento e instalação de eletrocalha perfurada 150 x  100 x 3000 mm  (ref. mopa ou similar)</t>
  </si>
  <si>
    <t xml:space="preserve">Válvula de retenção 1/2" x p - 13 UGV</t>
  </si>
  <si>
    <t xml:space="preserve">Central manifold para cilindros 1 x 1para oxigênio, ar comprimido e óxido nitroso com serpentina e sem válvula de alta pressão</t>
  </si>
  <si>
    <t xml:space="preserve">Central manifold para cilindros 2 x 2 para oxigênio, ar comprimido e óxido nitroso com serpentina e sem válvula de alta pressão</t>
  </si>
  <si>
    <t xml:space="preserve">Central manifold para cilindros 3 x 3 para oxigênio, ar comprimido e óxido nitroso com serpentina e sem válvula de alta pressão</t>
  </si>
  <si>
    <t xml:space="preserve">Central manifold para cilindros 4 x 4 para oxigênio, ar comprimido e óxido nitroso com serpentina e sem válvula de alta pressão</t>
  </si>
  <si>
    <t xml:space="preserve">Tubo cobre aparente, classe a, junta soldadas, d = 15 mm (1/2")</t>
  </si>
  <si>
    <t xml:space="preserve">Serviços de confecção e instalação de manifold 1+1 P-45, em tubo de aço carbono 1/2" SCH 80</t>
  </si>
  <si>
    <t xml:space="preserve">Refletor para lâmpada de 150 a 500w</t>
  </si>
  <si>
    <t xml:space="preserve">Fornecimento e instalação de eletrocalha metálica  75 x  75 x 3000 mm (ref. vl 3.01 ge 75/50 valemam ou similar)</t>
  </si>
  <si>
    <t xml:space="preserve">Abraçadeira de aço para lâmpada fluorescente</t>
  </si>
  <si>
    <t xml:space="preserve">Restauro - Recuperação de armaduras de concreto armado, inclusive lixamento e proteção com tinta Nitoprimer  Rev. 01  03/2022</t>
  </si>
  <si>
    <t xml:space="preserve">Restauro - Execução de parede de taipa</t>
  </si>
  <si>
    <t xml:space="preserve">Restauro - Execução de ornato com confecção de molde e fôrma - 01 uso</t>
  </si>
  <si>
    <t xml:space="preserve">Restauro - Execução de ornato com confecção de molde e fôrma - 02 usos</t>
  </si>
  <si>
    <t xml:space="preserve">Restauro - Execução de ornato com confecção de molde e fôrma - 04 usos</t>
  </si>
  <si>
    <t xml:space="preserve">Restauro - Execução de ornato com confecção de molde e fôrma - 06 usos</t>
  </si>
  <si>
    <t xml:space="preserve">Restauro - Mapeamento de danos após a remoção de repintura</t>
  </si>
  <si>
    <t xml:space="preserve">Cabo de cobre flexível, blindado com fita de cobre, 2 x 1,5 mm2, tensão 1kv</t>
  </si>
  <si>
    <t xml:space="preserve">Cabo de cobre flexível, blindado com fita de cobre, 3 x 1,5 mm2, tensão 1kv</t>
  </si>
  <si>
    <t xml:space="preserve">Extintor de pó químico seco (PQS), capacidade 12 kg</t>
  </si>
  <si>
    <t xml:space="preserve">Extintor de pó químico seco (PQS), capacidade 20 kg sobre rodas</t>
  </si>
  <si>
    <t xml:space="preserve">Portão em ferro, padrão escolar, com montantes em perfil "u" de chapa udc 75 x 38 x 2,65 mm (duplo), barras verticais de seção quadrada de 1/2" e barras chata de 1 1/2" x 3/16"  (dupla) horizontais, inclusive ferrolho e dobradiças</t>
  </si>
  <si>
    <t xml:space="preserve">Grelha metálica em ferro fundido 35x35cm</t>
  </si>
  <si>
    <t xml:space="preserve">Torneira eletrica Versátil, Lorenzetti ou similar</t>
  </si>
  <si>
    <t xml:space="preserve">Corrimão em aço inox ø=1 1/2", duplo, h=90cm</t>
  </si>
  <si>
    <t xml:space="preserve">Planta - Palmeira Areca (alt=1,00m), fornecimento e plantio</t>
  </si>
  <si>
    <t xml:space="preserve">Planta - Samambaia c/1,00m, fornecimento e plantio</t>
  </si>
  <si>
    <t xml:space="preserve">Planta - Dracena Vermelha h=1,00m, Fornecimento e plantio</t>
  </si>
  <si>
    <t xml:space="preserve">Planta - Abacaxi Ornamental h=1,00m, fornecimento e plantio</t>
  </si>
  <si>
    <t xml:space="preserve">Apoio para tampo de granito ou mármore, em aço inox ø=3", h=90cm</t>
  </si>
  <si>
    <t xml:space="preserve">Grelha de ferro medindo 64x25cm em vergalhões 5/8", espaçamento=1,5cm, com requadro em cantoneira de abas iguais de 3/4" e cantoneira de abas iguais de 1" na parte inferior</t>
  </si>
  <si>
    <t xml:space="preserve">Grelha de ferro medindo 98x25cm em vergalhões 5/8", espaçamento=1,5cm, com requadro em cantoneira de abas iguais de 3/4" e cantoneira de abas iguais de 1" na parte inferior</t>
  </si>
  <si>
    <t xml:space="preserve">Grelha de ferro medindo 35x35cm em vergalhões 5/8", espaçamento=1,5cm, com requadro em cantoneira de abas iguais de 3/4" e cantoneira de abas iguais de 1" na parte inferior</t>
  </si>
  <si>
    <t xml:space="preserve">Grelha de ferro medindo 65x55cm em vergalhões 5/8", espaçamento=1,5cm, com requadro em cantoneira de abas iguais de 3/4" e cantoneira de abas iguais de 1" na parte inferior</t>
  </si>
  <si>
    <t xml:space="preserve">Alçapão para forro de pvc, dim=60x60cm, aplicado</t>
  </si>
  <si>
    <t xml:space="preserve">Fornecimento e colocação de chapa de aço grossa preta de 1/8" em grade de ferro - Rev. 01</t>
  </si>
  <si>
    <t xml:space="preserve">Casca de pinus, fornecimento e colocação</t>
  </si>
  <si>
    <t xml:space="preserve">Tampo de balcão em mármore branco, e=3cm</t>
  </si>
  <si>
    <t xml:space="preserve">Peitoril marmore branco, esp = 2 cm</t>
  </si>
  <si>
    <t xml:space="preserve">Corrimão em tubo de aço galvanizado (altura = 0,90 m), com barras verticais a cada 2.00m (2"), barra horizontal intermediária (1 1/2") e barra horizontal superior (1 1/2")</t>
  </si>
  <si>
    <t xml:space="preserve">Caixa de gordura em alvenaria de tijolos maciços esp. = 0,10m,  dim.ext.. =  1.20 x 1.20 x 0.60m</t>
  </si>
  <si>
    <t xml:space="preserve">Tê horizontal 300 x 100 mm para eletrocalha metálica (ref. Mopa ou similar)</t>
  </si>
  <si>
    <t xml:space="preserve">Redução concêntrica 300 x 100 x 100mm para eletrocalha metálica (ref. mopa ou similar)</t>
  </si>
  <si>
    <t xml:space="preserve">Adaptador (luva de transição), d=28mm x 1", cpvc, Aquatherm, Tigre ou similar</t>
  </si>
  <si>
    <t xml:space="preserve">Adaptador (luva de transição), d=22mm x 3/4", cpvc, Aquatherm, Tigre ou similar</t>
  </si>
  <si>
    <t xml:space="preserve">Joelho 90º, d=22mm, cpvc, Aquatherm, Tigre ou similar</t>
  </si>
  <si>
    <t xml:space="preserve">Joelho 90º, d=28mm, cpvc, Aquatherm, Tigre ou similar</t>
  </si>
  <si>
    <t xml:space="preserve">Joelho 90º de transição, d=22mm x 1/2", cpvc, Aquatherm, Tigre ou similar</t>
  </si>
  <si>
    <t xml:space="preserve">Muro em alvenaria bloco cerâmico, e= 0,19m, c/ alv de pedra 0,35 x 0,60m, colunas (9x20cm) e cintamento (9x15cm) superior e inferior concreto armado fck = 15,0 Mpa cada 3,00m, chapisco e reboco</t>
  </si>
  <si>
    <t xml:space="preserve">Bucha de redução d =28 x 22mm, cpvc, Aquatherm, Tigre ou similar</t>
  </si>
  <si>
    <t xml:space="preserve">Muro em alvenaria bloco cerâmico, e= 0,19m, c/ alv de pedra 0,35 x 0,60m, pilares (9x20cm) a cada 3,0m, cintas inferior e superior (9x15cm) em concreto armado fck=15,0 Mpa, c/ chapisco, reboco e pintura hidracor ou similar.</t>
  </si>
  <si>
    <t xml:space="preserve">Luva de correr, d=22mm, cpvc, Aquatherm, Tigre ou similar</t>
  </si>
  <si>
    <t xml:space="preserve">Tê misturador de CPVC, d=22mm x 3/4", Aquatherm, Tigre ou similar</t>
  </si>
  <si>
    <t xml:space="preserve">Válvula retenção vertical, bronze, d = 63 mm (2 1/2")</t>
  </si>
  <si>
    <t xml:space="preserve">Terminal aéreo em aço galvanizado 3/8" x 50cm, com fixação horizontal</t>
  </si>
  <si>
    <t xml:space="preserve">Bucha de redução de cobre, juntas soldadas, diâm = 54mm x 35mm</t>
  </si>
  <si>
    <t xml:space="preserve">Valvula gaveta p/bloqueio d=1", classe 200, marca Mipel ou similar</t>
  </si>
  <si>
    <t xml:space="preserve">Conector de latão, cobre ou bronze, juntas soldadas, 28mm x 1"</t>
  </si>
  <si>
    <t xml:space="preserve">Conector de bronze d=15mm x 1/2"</t>
  </si>
  <si>
    <t xml:space="preserve">Porta em madeira de lei, de correr, lisa, semi-ôca 0,70x2,10m, inclusive batentes e ferragens</t>
  </si>
  <si>
    <t xml:space="preserve">Bate maca em placa MDF e=6mm revestido com chapa aço inox escovado - Rev 01</t>
  </si>
  <si>
    <t xml:space="preserve">Mapa tátil em acrílico medindo 70 x 50cm, com suporte em chapa em ferro 1" e tubo de ferro galvanizado ø=4", pintados e placa em granito cinza andorinha</t>
  </si>
  <si>
    <t xml:space="preserve">Camada impermeabilizadora, espessura = 10,0cm, c/ concreto fck = 21mpa</t>
  </si>
  <si>
    <t xml:space="preserve">Camada impermeabilizadora, espessura = 8,0cm, c/ concreto fck = 21mpa</t>
  </si>
  <si>
    <t xml:space="preserve">Camada impermeabilizadora, espessura = 5,0cm, c/ concreto fck = 21mpa</t>
  </si>
  <si>
    <t xml:space="preserve">Camada impermeabilizadora, espessura = 7,0cm, c/ concreto fck = 21mpa</t>
  </si>
  <si>
    <t xml:space="preserve">Camada impermeabilizadora, espessura = 12,0cm, c/ concreto fck = 21mpa</t>
  </si>
  <si>
    <t xml:space="preserve">Fornecimento e implantação de viga em concreto pré-moldado, seção = 12x20cm</t>
  </si>
  <si>
    <t xml:space="preserve">Remoção mecanizada de revestimento asfáltico - Rev 01</t>
  </si>
  <si>
    <t xml:space="preserve">Fornecimento e plantio de palmeira mini imperial, média</t>
  </si>
  <si>
    <t xml:space="preserve">Fornecimento e plantio de palmeira rabo de peixe, h=3m</t>
  </si>
  <si>
    <t xml:space="preserve">Planta - Croton, fornecimento e plantio</t>
  </si>
  <si>
    <t xml:space="preserve">Tomada 2p + t, ABNT, de embutir, 20 A, com placa em pvc</t>
  </si>
  <si>
    <t xml:space="preserve">Planta - Dracena tricolor (muda), fornecimento e plantio</t>
  </si>
  <si>
    <t xml:space="preserve">Grade de ferro, com tela em ferro padrão moeda e cantoneira em "L" de abas iguais de 3/4" x 1/8"</t>
  </si>
  <si>
    <t xml:space="preserve">Interruptor 02 seções simples, de embutir, com placa, conjugado com tomada 2p+t, ABNT, 10A, inclusive caixa pvc 4x2</t>
  </si>
  <si>
    <t xml:space="preserve">Identificador Sollus 4-6mm numérico de (0 - 9) ou similar</t>
  </si>
  <si>
    <t xml:space="preserve">Fornecimento e execução de junta de dilatação JEENE JJ0813M (-5/+10MM) - Inclusive execução de lábios poliméricos</t>
  </si>
  <si>
    <t xml:space="preserve">Fornecimento e execução de junta de dilatação JEENE JJ1525QN (-10/+20MM) - Inclusive execução de lábios poliméricos NAL 3,9 T - Impacto dinamico 3,33T**CAIXA**</t>
  </si>
  <si>
    <t xml:space="preserve">Vidro leitoso 4mm</t>
  </si>
  <si>
    <t xml:space="preserve">Porta em madeira compensada (canela), lisa, semi-ôca, 1.30 x 2.10 m,  inclusive batentes e ferragens</t>
  </si>
  <si>
    <t xml:space="preserve">Luminária de embutir orientável, com corpo em alumínio repuxado, ref.: ER11-E1AR70, da Lumidec ou similar, inclusive lâmpada e reator</t>
  </si>
  <si>
    <t xml:space="preserve">Planta - Pata de vaca (bauhinia forticata), h=2,00m, fornecimento e plantio</t>
  </si>
  <si>
    <t xml:space="preserve">Revestimento com chapa em fórmica Almond ref.: L112 ou similar, colada c/ formicola ou similar, diretamente sobre emboço</t>
  </si>
  <si>
    <t xml:space="preserve">Revestimento com placa MDF 6mm revestido com chapa em fórmica Almond ref.: L112 ou similar - Rev 01</t>
  </si>
  <si>
    <t xml:space="preserve">Fornecimento e instalação de rodape clean, dim. 8cm x 18mm x 2,10m, da  Durafloor</t>
  </si>
  <si>
    <t xml:space="preserve">Revestimento com placa MDF 6mm - Rev 01</t>
  </si>
  <si>
    <t xml:space="preserve">Remoção de Difusor de Dutos de Ar-Condicionado</t>
  </si>
  <si>
    <t xml:space="preserve">Revestimento com chapa em fórmica padrão madeirado, Mel Linheiro, ref.:M814, acabamento TX ou similar, colada c/ formicola ou similar, diretamente sobre emboço</t>
  </si>
  <si>
    <t xml:space="preserve">Pavimentação c/ brita granítica em pó, espalhada, e = 5,0 cm</t>
  </si>
  <si>
    <t xml:space="preserve">Fornecimento de barra redonda de aço mecanica laminada 1/2" para proteção de esquadrias, inclusive chumbamento</t>
  </si>
  <si>
    <t xml:space="preserve">Mão-de-obra para implantação de estrutura TE1</t>
  </si>
  <si>
    <t xml:space="preserve">Mão-de-obra para implantação de estrutura T2</t>
  </si>
  <si>
    <t xml:space="preserve">Mão-de-obra para implantação de estrutura TE2</t>
  </si>
  <si>
    <t xml:space="preserve">Mão-de-obra para implantação de estrutura T3</t>
  </si>
  <si>
    <t xml:space="preserve">Mão-de-obra para implantação de estrutura T4</t>
  </si>
  <si>
    <t xml:space="preserve">Mão-de-obra para implantação de estrutura TE</t>
  </si>
  <si>
    <t xml:space="preserve">Mão-de-obra para implantação de estrutura HTE</t>
  </si>
  <si>
    <t xml:space="preserve">Mão-de-obra para implantação de estrutura S1</t>
  </si>
  <si>
    <t xml:space="preserve">Mão-de-obra para implantação de estrutura S2</t>
  </si>
  <si>
    <t xml:space="preserve">Mão-de-obra para implantação de estrutura S3</t>
  </si>
  <si>
    <t xml:space="preserve">Mão-de-obra para implantação de estrutura S4</t>
  </si>
  <si>
    <t xml:space="preserve">Mão-de-obra para implantação de estrutura BI1</t>
  </si>
  <si>
    <t xml:space="preserve">Mão-de-obra para implantação de estrutura BI2</t>
  </si>
  <si>
    <t xml:space="preserve">Mão-de-obra para implantação de estrutura BI3</t>
  </si>
  <si>
    <t xml:space="preserve">Mão-de-obra para implantação de estrutura BI5</t>
  </si>
  <si>
    <t xml:space="preserve">Mão-de-obra para implantação de estrutura BI4</t>
  </si>
  <si>
    <t xml:space="preserve">Mão-de-obra para implantação de estrutura BI6</t>
  </si>
  <si>
    <t xml:space="preserve">Fornecimento e implantação de pilar em concreto pré-moldado, h.útil = 3,50m, seção = 20x30cm, bloco de fundação = 60x70x50cm</t>
  </si>
  <si>
    <t xml:space="preserve">Fornecimento e implantação de pilar em concreto pré-moldado, h.útil = 3,50m, seção = 20x20cm, bloco de fundação = 60x70x50cm</t>
  </si>
  <si>
    <t xml:space="preserve">Poste decorativo com 02 pétalas, em tubo de alumínio com difusor em vidro leitoso brilhante, ref. XR-708/2 da Xoulux ou similar, com 6,00m, inclusive lâmpada vapor de sódio de 250W</t>
  </si>
  <si>
    <t xml:space="preserve">Forma plana para lajes, em compensado plastificado de 18mm, 02 usos, inclusive escoramento</t>
  </si>
  <si>
    <t xml:space="preserve">Forma plana para pilares, em compensado plastificado de 18mm, 02 usos, inclusive escoramento</t>
  </si>
  <si>
    <t xml:space="preserve">Interruptor 01 seção simples + 01 seção paralela, de embutir, com caixa pvc 4"x2"</t>
  </si>
  <si>
    <t xml:space="preserve">Interruptor 02 seções simples + 01 seção paralela, de embutir, com caixa pvc 4"x2"</t>
  </si>
  <si>
    <t xml:space="preserve">Dispositivo de proteção contra surto de tensão DPS 40kA - 175v</t>
  </si>
  <si>
    <t xml:space="preserve">Caixa de passagem pvc tipo aquatic 30x30x10cm</t>
  </si>
  <si>
    <t xml:space="preserve">Caixa de passagem pvc 15x15x8cm p/eletrica, tipo Aquatic ou similar</t>
  </si>
  <si>
    <t xml:space="preserve">Grade de ferro com barra quadrada de 5/8" na vertical, duas barras de quadrada de 1" na horizontal e quadro com barra de ferro de 1", inclusive chumbadores com parafusos</t>
  </si>
  <si>
    <t xml:space="preserve">Grade de ferro com barra quadrada de 1/2" na vertical, barras de quadrada de 1/2" na horizontal e quadro com barra de ferro de 1/2", inclusive chumbadores com parafusos</t>
  </si>
  <si>
    <t xml:space="preserve">Portão em ferro, com barra quadrada de 5/8" na vertical, duas barras de quadrada de 1" na horizontal e quadro com barra de ferro de 1"</t>
  </si>
  <si>
    <t xml:space="preserve">Portão de ferro de abrir com uma folha, com barra quadrada de 1/2" na vertical, uma barra de quadrada de 1/2" na horizontal e quadro com barra de ferro de 1/2", inclusive dobradiças, ferrolhos e chumbadores com parafusos</t>
  </si>
  <si>
    <t xml:space="preserve">Disjuntor termomagnético tripolar 300 A com caixa moldada 10 kA</t>
  </si>
  <si>
    <t xml:space="preserve">Disjuntor termomagnético tripolar 400 A com caixa moldada 10 kA</t>
  </si>
  <si>
    <t xml:space="preserve">Fornecimento, transporte e plantio de amendoeira jovem, altura do tronco = 1.50 m, inclusive adubação e manutenção por 90 dias</t>
  </si>
  <si>
    <t xml:space="preserve">Corte de troncos de coqueiros</t>
  </si>
  <si>
    <t xml:space="preserve">Pavimentação em concreto usinado, bomb., lançado e adensado, não armado, pigment. BAYFERROX preto ou similar, fck=21Mpa, e = 10cm,regulariz. compac. subleito, lona plástica, incl. juntas serradas 5x10 a 40mm - Rev 03</t>
  </si>
  <si>
    <t xml:space="preserve">Piso em placas 40x40x3cm de alta resistencia, linha Reggia, ref.Tecnogran ou similar, c/ fornecimento de material, assentamento e rejuntamento, incl.argamassa cimento areia 1:3 esp=4cm, exceto juntas plasticas</t>
  </si>
  <si>
    <t xml:space="preserve">Fornecimento e instalação de emenda interna com base lisa 75 x 50 mm (valemam ou similar)</t>
  </si>
  <si>
    <t xml:space="preserve">Disjuntor termomagnetico tripolar 250 A, padrão NEMA (Americano - linha preta), corrente 30KA, com disparador eletronico de 100 a 250 A</t>
  </si>
  <si>
    <t xml:space="preserve">Disjuntor tripolar 630 A com caixa moldada, 30kA</t>
  </si>
  <si>
    <t xml:space="preserve">Disjuntor tripolar 100 A, com caixa moldada, corrente interrupção 20KA</t>
  </si>
  <si>
    <t xml:space="preserve">Planta - Angelim doce (andira fraxinilolia), fornecimento e plantio</t>
  </si>
  <si>
    <t xml:space="preserve">Planta - Urucum (bixa orellana), fornecimento e plantio</t>
  </si>
  <si>
    <t xml:space="preserve">Planta - Claraiba (cordia ecalyculata), fornecimento e plantio</t>
  </si>
  <si>
    <t xml:space="preserve">Planta - Suinã (erythrina verna), fornecimento e plantio</t>
  </si>
  <si>
    <t xml:space="preserve">Planta - Embira (araticum) - (annona coriacea) h=1,00m, fornecimento e plantio</t>
  </si>
  <si>
    <t xml:space="preserve">Planta - Manduirana (senna macranthera), fornecimento e plantio</t>
  </si>
  <si>
    <t xml:space="preserve">Planta - Pau de cigarra (senna multijuga), fornecimento e plantio</t>
  </si>
  <si>
    <t xml:space="preserve">Planta - Cassia baiana (senna polyphylla), fornecimento e plantio</t>
  </si>
  <si>
    <t xml:space="preserve">Planta - Barbatimão (styphnodendron adstringens), fornecimento e plantio</t>
  </si>
  <si>
    <t xml:space="preserve">Plantio - Eucalipto (eucalyptus), fornecimento e plantio</t>
  </si>
  <si>
    <t xml:space="preserve">Proteção de arbusto em tela fortinet, revestida em pvc, malha 10x5cm, com h=1,80m (diâmetro 0,40m)</t>
  </si>
  <si>
    <t xml:space="preserve">Abraçadeira metálica tipo "D" de 2 1/2"</t>
  </si>
  <si>
    <t xml:space="preserve">Abraçadeira metálica tipo "D" de 3"</t>
  </si>
  <si>
    <t xml:space="preserve">Poste reto telecônico de engastar, galvanizado, ref. PT - 100/200P,  h= 20 metros, da Metal light ou similar, com 04 projetores ref.: IE-555/1 da Metal light ou similar, inclusive lâmpada e reator</t>
  </si>
  <si>
    <t xml:space="preserve">Poste reto telecônico flangeado, galvanizado, ref. PT - 100B/80L,  h= 8 metros, da Metal light ou similar, com 03 projetores ref.: IE-532/2 da Metal light ou similar, inclusive lâmpada e reator</t>
  </si>
  <si>
    <t xml:space="preserve">Revestimento cerâmico para piso ou parede, 50 x 50 cm, antiderrapante (porcelanato), Elizabeth ou similar, aplicado com argamassa industrializada ac-iii, rejuntado, exclusive regularização de base ou emboço</t>
  </si>
  <si>
    <t xml:space="preserve">Valvula para chuveiro, antivandalismo, Biopress, ref. 1418C AV-BIO, da Fabrimar ou similar</t>
  </si>
  <si>
    <t xml:space="preserve">Chuveiro antivandalismo, Biopress, ref. 1990 AV-BIO, da Fabrimar ou similar</t>
  </si>
  <si>
    <t xml:space="preserve">Conjunto moto-bomba Schneider modelo BPI-22 R, potência 20cv, trifásica 220/380V, recalque d=2 1/2", ou similar</t>
  </si>
  <si>
    <t xml:space="preserve">Conjunto moto-bomba Schneider BC-22 R, motor 5 cv, trifásico 220/380V, sucção 1 1/4", recalque 1", vazão 13,5 m³/h, 40 mca (ou similar)</t>
  </si>
  <si>
    <t xml:space="preserve">Motor estacionário GX620, 4 tempos, OHV, 2 cilindros em V, potencia maxima/rotação 20/3600, partida eletrica, a gasolina, marca Honda ou similar</t>
  </si>
  <si>
    <t xml:space="preserve">Disjuntor a Vacuo 15KV, marca BEGHIM, tipo MAF 15-630-350, manual c/relé URPE 7104 + jg de contato 3NF+3NA, bobina de fechamento, bloqueio KIRK, disparador TCC, bobina abert.+3TCs (ou similar)</t>
  </si>
  <si>
    <t xml:space="preserve">Conjunto moto-bomba Schneider, motor 5 cv, trifásico, centrifuga, sucção 2 1/2", recalque 2 1/2" (ou similar)</t>
  </si>
  <si>
    <t xml:space="preserve">Válvula de fluxo contínuo galvanizada (p/ incendio)</t>
  </si>
  <si>
    <t xml:space="preserve">Poste de concreto duplo T (DT)  6/150 - fornecimento e assentamento</t>
  </si>
  <si>
    <t xml:space="preserve">Rodapé mármore branco, h = 7 cm, e = 2 cm, aplicado com argamassa industrializada ac-3</t>
  </si>
  <si>
    <t xml:space="preserve">Fornecimento de tubo de polietileno de alta densidade (pead), PE80, pn12,5 , sdr-11, d=160mm x 14,6mm - Rev 01_11/2021</t>
  </si>
  <si>
    <t xml:space="preserve">Escada helicoidal em concreto pre-moldado, degrau = 80cm, h=3,00m, inclusive corrimão em tubo galvanizado, instalada, exclusive pintura</t>
  </si>
  <si>
    <t xml:space="preserve">Revestimento cerâmico para parede, 10 x 10 cm, Atlas, linha onix, ref. OM 5233, cor glacial ou similar, aplicado com argamassa industrializada ac-ii, rejuntado, exclusive regularização de base ou emboço - Rev 01</t>
  </si>
  <si>
    <t xml:space="preserve">Revestimento em cacos de cerâmica, 10 x 10 cm, Atlas, linha onix, ref. OB 5261, cor avenca ou similar, aplicado com argamassa industrializada ac-i, rejuntado, exclusive regularização de base ou emboço -  Rev 03</t>
  </si>
  <si>
    <t xml:space="preserve">Revestimento em cacos de cerâmica, 10 x 10 cm, Atlas, linha onix, ref. OB 5261, cor nandina ou similar, aplicado com argamassa industrializada ac-i, rejuntado, exclusive regularização de base ou emboço - Rev 03</t>
  </si>
  <si>
    <t xml:space="preserve">Impermeabilização com argamassa polimerica (3 demãos) tipo Denvertec 100 e aplicação de tela de poliester resinada, malha 2x2mm, ref: Denvertela Poliester R ou similar</t>
  </si>
  <si>
    <t xml:space="preserve">Planta - Jerivá (syagrus romanzoffinaa) h=2,70m, fornecimento e plantio</t>
  </si>
  <si>
    <t xml:space="preserve">Planta - Manacá de cheiro (brunfelsia uniflora), fornecimento e plantio</t>
  </si>
  <si>
    <t xml:space="preserve">Dobradiça de ferro cromado 3" x 2 1/2" com aneis e  parafusos</t>
  </si>
  <si>
    <t xml:space="preserve">Dobradiça de ferro cromado 3" x 2 1/2" sem aneis e c/parafusos</t>
  </si>
  <si>
    <t xml:space="preserve">Dobradiça de latão cromado 3" x 2 1/2" com aneis e parafusos</t>
  </si>
  <si>
    <t xml:space="preserve">Dobradiça de latão cromado 3" x 2 1/2" sem aneis e c/parafusos</t>
  </si>
  <si>
    <t xml:space="preserve">Dobradiça de latão cromado 3 1/2" x 3" com aneis e parafusos</t>
  </si>
  <si>
    <t xml:space="preserve">Dobradiça de latão cromado 3 1/2" x 3" sem aneis e c/parafusos</t>
  </si>
  <si>
    <t xml:space="preserve">Porta em madeira de lei, almofadada, 1,60 x 2.10 m, inclusive batente e dobradiças</t>
  </si>
  <si>
    <t xml:space="preserve">Visor em aluminio com vidro temperado 6mm</t>
  </si>
  <si>
    <t xml:space="preserve">Visor em aluminio com vidro temperado 10mm</t>
  </si>
  <si>
    <t xml:space="preserve">Tela de nylon tipo mosquiteiro com moldura em aluminio anodizado natural</t>
  </si>
  <si>
    <t xml:space="preserve">Reboco especial sobre parede para isolamento termico e acustico c/ argamassa de vermiculita expandida, cimento e areia, esp.= 2,5cm</t>
  </si>
  <si>
    <t xml:space="preserve">Banco articulado para banho com pés de apoio 700x450mm (p/deficientes)</t>
  </si>
  <si>
    <t xml:space="preserve">Aspersor tipo spray, ref. 1804 SAM, marca Rain Bird ou similar</t>
  </si>
  <si>
    <t xml:space="preserve">Tampão ou cap d=1" em aço carbono p/encaixe na extremidade da tubulação</t>
  </si>
  <si>
    <t xml:space="preserve">Tampão ou cap d=3/4" em aço carbono p/encaixe na extremidade da tubulação</t>
  </si>
  <si>
    <t xml:space="preserve">Torneira de bóia p/caixa d'agua d = 1 1/2" (deca ou similar)</t>
  </si>
  <si>
    <t xml:space="preserve">Manômetro 0 a 300 psi, conexão 1/4" BSP - fornecimento e instalação</t>
  </si>
  <si>
    <t xml:space="preserve">Caixa plastica retangular p/ 2 válvulas Rain Bird, padrão 12", c/corpo e tampa</t>
  </si>
  <si>
    <t xml:space="preserve">Caixa plastica redonda p/ 1 válvula Rain Bird, de 6", c/corpo e tampa</t>
  </si>
  <si>
    <t xml:space="preserve">Válvula solenoide p/irrigação modelo 100-DVF 1", marca Rain Bird ou similar</t>
  </si>
  <si>
    <t xml:space="preserve">Válvula solenoide p/irrigação modelo 75 - DV 3/4", marca Rain Bird ou similar</t>
  </si>
  <si>
    <t xml:space="preserve">Sensor de chuva p/sist. de irrigação, modelo RSD-Bex, marca Rain Bird ou similar</t>
  </si>
  <si>
    <t xml:space="preserve">Conjunto flexível p/conectar aspersor, modelo SA-6050, 15cm, 1/2"x1/2", marca Rain Bird ou similar</t>
  </si>
  <si>
    <t xml:space="preserve">Controlador central p/sist.de irrigação modelo ESP-LX modular, 16 estações, gabinete de parede, Rain Bird ou similar</t>
  </si>
  <si>
    <t xml:space="preserve">Placa de sinalização para deficiente físico e idoso em chapa de aço nº 26, dimensão1,40x1,69m, com plotagem em adesivo digital e pé em madeira para sustentação</t>
  </si>
  <si>
    <t xml:space="preserve">Condulete em alumínio tipo "B" de 3/4"</t>
  </si>
  <si>
    <t xml:space="preserve">Condulete em alumínio tipo "B" de 1"</t>
  </si>
  <si>
    <t xml:space="preserve">Condulete em pvc rigido, p/eletroduto d=1/2" e 3/4" , sem tampa (modelos: C,E,LB,LL,LR), Tigre ou similar - Rev. 01</t>
  </si>
  <si>
    <t xml:space="preserve">Condulete em pvc rigido, p/eletroduto d=1", sem tampa (modelos: C,E,LB,LL,LR), Tigre ou similar</t>
  </si>
  <si>
    <t xml:space="preserve">Placa cega para caixa de pvc 4"x 4", p/eletroduto</t>
  </si>
  <si>
    <t xml:space="preserve">Fornecimento e instalação de caixa para medição indireta 60 x 40 x 10cm</t>
  </si>
  <si>
    <t xml:space="preserve">Caixa p/quadro (2000 x 1200 x 40mm) em chapa galvanizada, inclusive barramento, isolador e montagem, exclusive disjuntores</t>
  </si>
  <si>
    <t xml:space="preserve">Bucha latão d=1"</t>
  </si>
  <si>
    <t xml:space="preserve">Bucha latão d=1/4"</t>
  </si>
  <si>
    <t xml:space="preserve">Disjuntor termomagnetico tripolar  80 A, padrão DIN (Europeu - linha branca), curva C, 5KA</t>
  </si>
  <si>
    <t xml:space="preserve">Disjuntor tripolar  80 A com caixa moldada 10 kA</t>
  </si>
  <si>
    <t xml:space="preserve">Cabo de cobre isolado HEPR (XLPE), rigido,  16mm²,  1kv / 90º C</t>
  </si>
  <si>
    <t xml:space="preserve">Cabo de cobre isolado HEPR (XLPE), rigido,  35mm²,  1kv / 90º C</t>
  </si>
  <si>
    <t xml:space="preserve">Cabo de cobre isolado HEPR (XLPE), rigido,  70mm²,  1kv / 90º C</t>
  </si>
  <si>
    <t xml:space="preserve">Cabo de cobre isolado HEPR (XLPE), rigido,  95mm²,  1kv / 90º C</t>
  </si>
  <si>
    <t xml:space="preserve">Cabo de cobre isolado HEPR (XLPE), rigido,  185mm²,  1kv / 90º C</t>
  </si>
  <si>
    <t xml:space="preserve">Válvula esfera em aço carbono NPT d=1", classe 300</t>
  </si>
  <si>
    <t xml:space="preserve">Puxador para equadrias em alumínio cromado 1/2", l=352mm</t>
  </si>
  <si>
    <t xml:space="preserve">Valvula de bloqueio, classe 300, d = 15mm (1/2") p/inst.gás</t>
  </si>
  <si>
    <t xml:space="preserve">Valvula esfera fecho rapido, classe 300, d=28mm</t>
  </si>
  <si>
    <t xml:space="preserve">Valvula esfera fecho rapido, classe 300, d=15mm</t>
  </si>
  <si>
    <t xml:space="preserve">Vaso sanitario c/caixa de descarga acoplada, c/saída horizontal, linha ravena, DECA ou similar, inclusive assento ASTRA TPK ou similar, conj. de fixação DECA SP13 ou similar, anel de vedação e engate plástico</t>
  </si>
  <si>
    <t xml:space="preserve">Mangueira para gás GLP d=3/8" x 120cm, em PVC transparente c/tarja amarela, uso domestico</t>
  </si>
  <si>
    <t xml:space="preserve">Coifa em aço inox escovado G-220 AISI 304 liga 18.8, tipo parede, com filtros inercias, calha coletora de gordura e luminária, dimensões: Larg=4000 x Prof=1200 x alt=450mm</t>
  </si>
  <si>
    <t xml:space="preserve">Coifa em aço inox escovado G-220 AISI 304 liga 18.8, tipo parede, com filtros inercias, calha coletora de gordura e luminária, dimensões:Larg.=1700 x Prof.=1300 x alt.=450mm</t>
  </si>
  <si>
    <t xml:space="preserve">Coifa em aço inox escovado G-220 AISI 304 liga 18.8, tipo parede, com filtros inercias, calha coletora de gordura e luminária, dimensões:Larg.=1115 x Prof.=700 x alt.=450mm</t>
  </si>
  <si>
    <t xml:space="preserve">Chapéu chinês Ø 25cm para exaustão de aquecedor</t>
  </si>
  <si>
    <t xml:space="preserve">Damper corta-fogo para duto redondo com fusível 200º de atuação e rearme anual, Ø 30cm</t>
  </si>
  <si>
    <t xml:space="preserve">Damper corta-fogo para duto redondo com fusível 200º de atuação e rearme anual, Ø 48cm</t>
  </si>
  <si>
    <t xml:space="preserve">Caixa de passagem em alvenaria de tijolos maciços esp. = 0,12m, dim. int.= 0,80x0,80x0,40m</t>
  </si>
  <si>
    <t xml:space="preserve">Pedrisco</t>
  </si>
  <si>
    <t xml:space="preserve">Base com brita graduada, exclusive pó de pedra e transporte da brita)</t>
  </si>
  <si>
    <t xml:space="preserve">Registro tipo esfera em PVC c/borboleta, d =  4"</t>
  </si>
  <si>
    <t xml:space="preserve">Disjuntor termomagnético tripolar 150 A com caixa moldada 10 kA</t>
  </si>
  <si>
    <t xml:space="preserve">Gradil Nylofor 3D, malha 20x5cm, Ø 5mm 250x243 cm, pintura branca, verde e preta, Belgo ou similar, inclusive postes (secção 60x40mm e h=3,20m) e acessórios</t>
  </si>
  <si>
    <t xml:space="preserve">Eletroduto ferro galvanizado eletrolitico -  leve, d= 1 1/2"</t>
  </si>
  <si>
    <t xml:space="preserve">Eletroduto ferro galvanizado eletrolitico -  leve, d= 3"</t>
  </si>
  <si>
    <t xml:space="preserve">Corrimão em tubo de ferro galvanizado 1 1/2", com chumbadores para fixação em alvenaria</t>
  </si>
  <si>
    <t xml:space="preserve">Alçapão de alumínio, tipo escama, cor fosca</t>
  </si>
  <si>
    <t xml:space="preserve">Remoção e reassentamento de tampo de granito</t>
  </si>
  <si>
    <t xml:space="preserve">Dispositivo de proteção contra surto de tensão DPS 60kA - 275v</t>
  </si>
  <si>
    <t xml:space="preserve">Dispositivo de proteção contra surto de tensão DPS 40kA - 440v</t>
  </si>
  <si>
    <t xml:space="preserve">Cabeçote de alumínio de 1 1/2"</t>
  </si>
  <si>
    <t xml:space="preserve">Rodopia em granito cinza andorinha, h = 7 cm, e=2cm, aplicado com argamassa industrializada ac-i, com acabamento aboleado</t>
  </si>
  <si>
    <t xml:space="preserve">Duto corrugado flexível em PEAD Ø = 1.1/2', tipo Kanalex ou similar, lançado diretamente no solo, exclusive escavação e reaterro</t>
  </si>
  <si>
    <t xml:space="preserve">Caixa acustica quadrada em ABS, tela de aluminio microperfurada, pintura eletrostatica c/poliester, Woofer coaxial 6" c/carcaça de aluminio. potencia 100W</t>
  </si>
  <si>
    <t xml:space="preserve">Conector de medição em bronze c/4 parafusos p/cabos de cobre 16-70mm² ref.TEL-560 (pára-raio)</t>
  </si>
  <si>
    <t xml:space="preserve">Disjuntor termomagnetico monopolar 50 A, padrão NEMA (Americano - linha preta)</t>
  </si>
  <si>
    <t xml:space="preserve">Disjuntor termomagnetico monopolar 90 A, padrão NEMA (Americano - linha preta), 5KA</t>
  </si>
  <si>
    <t xml:space="preserve">Caixa de equalização p/aterramento 20x20x10cm de sobrepor p/11 terminais de pressão c/barramento</t>
  </si>
  <si>
    <t xml:space="preserve">Veneziana industrial de pvc rígido, translúcido e montantes em alúminio</t>
  </si>
  <si>
    <t xml:space="preserve">Fornecimento e instalação de brise metálico de alumínio ref. 84F, 45º L, da Fibrocell ou similar</t>
  </si>
  <si>
    <t xml:space="preserve">Luminária autônoma indicador de seta de emergência p/aclaramento ou balizamento mod.LAU 11x2 c/duas lâmpadas de 11w, Unitron ou similar</t>
  </si>
  <si>
    <t xml:space="preserve">Disjuntor termomagnético tripolar 200 A com caixa moldada 10 kA</t>
  </si>
  <si>
    <t xml:space="preserve">Desobstrução e limpeza de boca-de-lobo</t>
  </si>
  <si>
    <t xml:space="preserve">Portão em ferro, em gradil metálico, padrão belgo ou equivalente, de correr</t>
  </si>
  <si>
    <t xml:space="preserve">Brise em perfil "C" de alumínio dobrado anodizado branco</t>
  </si>
  <si>
    <t xml:space="preserve">Telhamento com telha em alumínio, simples, trapezoidal, não pintada e = 0,7 mm - Rev. 03</t>
  </si>
  <si>
    <t xml:space="preserve">Chapa de alumínio corrugada e=0,7mm</t>
  </si>
  <si>
    <t xml:space="preserve">Cumeeira termoacústica</t>
  </si>
  <si>
    <t xml:space="preserve">Calha em chapa de aluminio, desenvolvimento 80 cm</t>
  </si>
  <si>
    <t xml:space="preserve">Calha em chapa de aluminio, desenvolvimento 160 cm</t>
  </si>
  <si>
    <t xml:space="preserve">Rufo estampado em alumínio e = 0,8mm com desenvolvimento 25cm</t>
  </si>
  <si>
    <t xml:space="preserve">Rufo estampado em alumínio e = 0,8mm com desenvolvimento 100cm</t>
  </si>
  <si>
    <t xml:space="preserve">Tabica metálica 3x3cm para forro de gesso (fornecimento e montagem)</t>
  </si>
  <si>
    <t xml:space="preserve">Forro acústico em placas de fibra mineral c/perfil "T" em aço, marca "SONEX" ou similar, instalado</t>
  </si>
  <si>
    <t xml:space="preserve">Moldura pre-moldada de concreto, pintada com selador acrílico e resina acrílica incolor (fornecimento e assentamento)</t>
  </si>
  <si>
    <t xml:space="preserve">Degrau industrial monolítico c/pingadeira (fornecimento e assentamento)</t>
  </si>
  <si>
    <t xml:space="preserve">Rodape em perfil de aluminio, aplicado</t>
  </si>
  <si>
    <t xml:space="preserve">Peças pre-moldadas de concreto esp=10cm do Centro Profissionalizante</t>
  </si>
  <si>
    <t xml:space="preserve">Tampa pre-moldada de concreto 85x85cm para cisterna</t>
  </si>
  <si>
    <t xml:space="preserve">Regulador de alta pressão, d=28mm, tipo Fisher, classe 300, 1º estágio (instalação gás)</t>
  </si>
  <si>
    <t xml:space="preserve">Regulador de baixa pressão, d=15mm, tipo Fisher, classe 300, 2º estágio (instalação gás)</t>
  </si>
  <si>
    <t xml:space="preserve">Medidor de gás GLP, classe 300, d=28mm</t>
  </si>
  <si>
    <t xml:space="preserve">Tredolet para central GLP P-190 d=1"</t>
  </si>
  <si>
    <t xml:space="preserve">Rufo estampado em alumínio e = 0,8mm com desenvolvimento 35cm</t>
  </si>
  <si>
    <t xml:space="preserve">Rufo estampado em alumínio e = 0,8mm com desenvolvimento 40cm</t>
  </si>
  <si>
    <t xml:space="preserve">Rufo estampado em alumínio e = 0,8mm com desenvolvimento 55cm</t>
  </si>
  <si>
    <t xml:space="preserve">Calha em chapa de aluminio, desenvolvimento 85 cm</t>
  </si>
  <si>
    <t xml:space="preserve">Implantação de estrutura de transformador trifásico de 300  KVa para rede de distribuição aérea, exclusive transformador</t>
  </si>
  <si>
    <t xml:space="preserve">Concreto ciclópico com concreto de fck=10Mpa e 50% de pedra de mão</t>
  </si>
  <si>
    <t xml:space="preserve">Pavimentação em paralelepípedo granítico sobre colchão de areia, rejuntado com argamassa de cimento e areia traço 1:3, inclusive frete do paralelepípedo granítico</t>
  </si>
  <si>
    <t xml:space="preserve">Suporte de fixação de tubulação Ø 3" com vergalhão de 3/8"x1000mm</t>
  </si>
  <si>
    <t xml:space="preserve">Fornecimento e execução de junta de dilatação JEENE JJ 2540 VV EPDM / UT 25 VMA, exclusive execução de lábios poliméricos</t>
  </si>
  <si>
    <t xml:space="preserve">Fornecimento e execução de junta de dilatação JEENE JJ 2540 VV EPDM / UT 25 VMA, inclusive execução de lábios poliméricos</t>
  </si>
  <si>
    <t xml:space="preserve">Remoção de cobogó ou bloco de vidro - Rev 02</t>
  </si>
  <si>
    <t xml:space="preserve">Revestimento cerâmico para piso ou parede, 24 x 11,6 cm, e=9mm, Linha Sport, Gail, ref. 5720 ou similar, aplicado com argamassa industrializada ac-iii, rejuntado, exclusive regularização de base ou emboço</t>
  </si>
  <si>
    <t xml:space="preserve">Revestimento cerâmico para piso ou parede, 24 x 11,6 cm, e=9mm, Linha Sport, acabamento, gail, ref. 3109 ou similar, aplicado com argamassa industrializada ac-iii, rejuntado, exclusive regularização de base ou emboço</t>
  </si>
  <si>
    <t xml:space="preserve">Revestimento cerâmico para piso ou parede, 24 x 11,6 cm, e=9mm, Linha Sport, placa extrudada, gail, ref. 1009 ou similar, aplicado com argamassa industrializada ac-iii, rejuntado, exclusive regularização de base ou emboço</t>
  </si>
  <si>
    <t xml:space="preserve">Revestimento cerâmico para piso ou parede, 24 x 11,6 cm, e=9mm, Linha Deck Piscina, placa extrudada, gail, ref. 1009 ou similar, aplicado com argamassa industrializada ac-iii, rejuntado, exclusive regularização de base ou emboço</t>
  </si>
  <si>
    <t xml:space="preserve">Tapume em chapa compensada naval 1,60 X 2,20 m, esp. = 10 mm (1 uso) - Rev 02</t>
  </si>
  <si>
    <t xml:space="preserve">Luminária externa em corpo de aço c/ pintura eletrostática, refletor em alumínio martelado, difusor em vidro temperado, incluisive poste de 4m, ref. EX08-S1E40T4 da Lumicenter ou similar, inclusive lâmpada e reator</t>
  </si>
  <si>
    <t xml:space="preserve">Luminária externa em corpo de aço c/ pintura eletrostática, refletor em alumínio martelado, difusor em vidro temperado, ref. EX08-S3E40 da Lumicenter ou similar, inclusive lâmpada e reator</t>
  </si>
  <si>
    <t xml:space="preserve">Planta - Abacaxi vermelho (Ananas bracteatus striatus) , fornecimento e plantio</t>
  </si>
  <si>
    <t xml:space="preserve">Planta - Andiroba (Carapa guianensis) h=1,00m, fornecimento e plantio</t>
  </si>
  <si>
    <t xml:space="preserve">Planta - Canafístula (Cassia grands) h=1,00m, fornecimento e plantio</t>
  </si>
  <si>
    <t xml:space="preserve">Planta - Guapuruvu(Chizolobium parayba) h=1,00m, fornecimento e plantio</t>
  </si>
  <si>
    <t xml:space="preserve">Planta - Ipê roxo (tabebuia) h=1,00m, fornecimento e plantio</t>
  </si>
  <si>
    <t xml:space="preserve">Planta - Oiti (Licania tomentosa) h=1,00m, fornecimento e plantio</t>
  </si>
  <si>
    <t xml:space="preserve">Planta - Sapucaia (Lecythis lurida) h=1,00m, fornecimento e plantio</t>
  </si>
  <si>
    <t xml:space="preserve">Planta - Sucupira (Bowdichia virgiloides) h=1,00m, fornecimento e plantio</t>
  </si>
  <si>
    <t xml:space="preserve">Planta - Tamboril (Enterolobium contortisiliquum) h=1,00m, fornecimento e plantio</t>
  </si>
  <si>
    <t xml:space="preserve">Planta - Umbaúba (Cecropia) h=1,00m, fornecimento e plantio</t>
  </si>
  <si>
    <t xml:space="preserve">Caixa de passagem pvc 4"x2", sistema "x", com tampa</t>
  </si>
  <si>
    <t xml:space="preserve">Caixa de passagem pvc 4"x4", sistema "x", com tampa</t>
  </si>
  <si>
    <t xml:space="preserve">Caixa de passagem pvc 20 x 20cm, sistema "x", com tampa</t>
  </si>
  <si>
    <t xml:space="preserve">Cabo de cobre isolado HEPR (XLPE), rigido,  10mm²,  1kv / 90º C</t>
  </si>
  <si>
    <t xml:space="preserve">Tampão ferro fundido articulado TDA-600mm, 300kg/cm², p/poço de visitas e caixas (fornecimento)</t>
  </si>
  <si>
    <t xml:space="preserve">Tapume em chapa OSB LP (2,20x1,22m), esp = 10mm (1 uso)</t>
  </si>
  <si>
    <t xml:space="preserve">Equipamento de ginástica - alongador - galvanizado - Rev 01</t>
  </si>
  <si>
    <t xml:space="preserve">Equipamento de ginástica - cavalgada simples - galvanizado - Rev 01</t>
  </si>
  <si>
    <t xml:space="preserve">Equipamento de ginástica - elíptico - galvanizado - Rev 01</t>
  </si>
  <si>
    <t xml:space="preserve">Equipamento de ginástica - leg press duplo - galvanizado - Rev 01</t>
  </si>
  <si>
    <t xml:space="preserve">Equipamento de ginástica - simulador de caminhada duplo - galvanizado - Rev 01</t>
  </si>
  <si>
    <t xml:space="preserve">Pintura de acabamento com aplicação de 01 demão de coralgesso ou similar</t>
  </si>
  <si>
    <t xml:space="preserve">Pintura de acabamento com aplicação de 02 demãos de coralgesso ou similar</t>
  </si>
  <si>
    <t xml:space="preserve">Fornecimento e aplicação de Geogrelha tecida de poliester revestida c/PVC, ref.Macgrid WG-200, Maccaferri ou similar</t>
  </si>
  <si>
    <t xml:space="preserve">Impermeabilização - Fornecimento e aplicação de manta geotéxtil RT-21, resistencia a tração=21 kN/m (antigo Bidim OP-40 ou similar) em colchões drenantes</t>
  </si>
  <si>
    <t xml:space="preserve">Quadro em chapa de aço com pintura eletrostática na cor cinza med. 1200x800x250mm, completo com barramento, proteção, inclusive 01 disjuntor de 400A - 85KA, 01 disjuntor de 200A-25KA e 03 disjuntores de 175A-25KA</t>
  </si>
  <si>
    <t xml:space="preserve">Brinquedo - Amarelinha</t>
  </si>
  <si>
    <t xml:space="preserve">Brinquedo - Escorregadeira, com pilar de madeira, escda em tubo de ferro galv. de 2" e rampa em chapa de aço galvanizado</t>
  </si>
  <si>
    <t xml:space="preserve">Brinquedo - Gangorra em estrutura de concreto, tubo de ferro galvanizado de 3" e 4" e assento de madeira, com 03 pranchas</t>
  </si>
  <si>
    <t xml:space="preserve">Brinquedo - Gira-gira (carrossel ø=1,70m), em tubo de ferro galvanizado de 1 1/2" e assento em chapa galvanizada e=1/4", sergipark ou similar</t>
  </si>
  <si>
    <t xml:space="preserve">Poste auxiliar p/entrada energia, monofasico, ferro galvanizado d=3" e h=5,0m, completo</t>
  </si>
  <si>
    <t xml:space="preserve">Locação topográfica com nivelamento de seções transversais de serviços de terraplenagem, inclusive conferências</t>
  </si>
  <si>
    <t xml:space="preserve">Brinquedo -  Labirinto (trepa-trepa) em tubo ferro galv d=1 1/2" na horizontal e d=1 1/2" na vertical. Dim:1,54x1,54x2,04m, ref: Sergipark ou similar</t>
  </si>
  <si>
    <t xml:space="preserve">Brinquedo - Balanço em estrutura de concreto, 02 lugares, com assento de  madeira, corrente revestida c/mangueira plástica transp., fixado em tubo ferro galv.4"</t>
  </si>
  <si>
    <t xml:space="preserve">Equipamento de ginástica - Escada horizontal em tubo de ferro galv. ø=2", dim. 0,80 x 2,00 x 2,00m, Sergipark ou similar</t>
  </si>
  <si>
    <t xml:space="preserve">Equipamento de ginástica - barra fixa em tubo de ferro galv. ø=2", conjunto com 03 unidades, Sergipark ou similar</t>
  </si>
  <si>
    <t xml:space="preserve">Equipamento de ginástica - Barras paralelas em tubo de ferro galv. ø=1 1/2", Sergipark ou similar</t>
  </si>
  <si>
    <t xml:space="preserve">Equipamento de ginástica - Prancha abdominal em tubo de ferro galvanizado de 1 1/2" e pranchão em madeira,  ref. Sergipark ou similar</t>
  </si>
  <si>
    <t xml:space="preserve">Chapim de  mármore branco, c/ largura = 72 cm, esp = 2 cm</t>
  </si>
  <si>
    <t xml:space="preserve">Mão de obra de encarregado de turma</t>
  </si>
  <si>
    <t xml:space="preserve">Ducha manual com registro, linha aspen, ref. 1984 C35 ACT, da DECA ou similar</t>
  </si>
  <si>
    <t xml:space="preserve">Mureta de alvenaria 1,70 x 0,60m para poste auxiliar de energia</t>
  </si>
  <si>
    <t xml:space="preserve">Sub-base estabilizada granulometricamente sem mistura (sem transporte) e sem fornecimento de material - Rev 01</t>
  </si>
  <si>
    <t xml:space="preserve">Porta em madeira mista, almofadada, 70 x 210 cm, exclusive batente e ferragens</t>
  </si>
  <si>
    <t xml:space="preserve">Porta em madeira mista, almofadada, 80 x 210 cm, exclusive batente e ferragens</t>
  </si>
  <si>
    <t xml:space="preserve">Janela em madeira mista, tipo com almofadas, de abrir, c/batentes simples (caixilhos) e 1 jogo de alizar, exclusive ferragens - Rev 02_05/2022</t>
  </si>
  <si>
    <t xml:space="preserve">Telhamento com telha em alumínio, dupla, trapezoidal, preenchimento  PU=30 mm, pré-pintada, e=0,5mm, isoeste ou similar - Rev. 01</t>
  </si>
  <si>
    <t xml:space="preserve">Disjuntor termomagnetico tripolar 250 A, padrão NEMA (Americano - linha preta), corrente 30KA</t>
  </si>
  <si>
    <t xml:space="preserve">Demolição de concreto com martelete e compressor</t>
  </si>
  <si>
    <t xml:space="preserve">Placa de sinalização em acrílico transparente 3mm, com aplicação de adesivo digital sobreposto, dim:45x18cm, para fixação no teto através de correntes de aço inox, inclusive correntes e instalação</t>
  </si>
  <si>
    <t xml:space="preserve">Calha Pluvial de beiral, Ø 170mm, PVC, semicircular, Amanco ou similar, exclusive condutores</t>
  </si>
  <si>
    <t xml:space="preserve">Adesivo indicativo de saída de fluxo de fuga, impresso no sistema digital refletivo</t>
  </si>
  <si>
    <t xml:space="preserve">Guarda-corpo com 2 (dois) tubos horizontais de ferro galvanizado 3" e pilares de concreto armado (20x12cm), h=1,00m, espaçados a cada 1,50m, sobre cinta em concreto (15x30cm), inclusive pintura esmalte sintetico sobre tubo</t>
  </si>
  <si>
    <t xml:space="preserve">Madeiramento em massaranduba/madeira de lei, acabamento serrado c/ riipão 5x3 e ripa 5x1,5, exclusive peças principais</t>
  </si>
  <si>
    <t xml:space="preserve">Porta em madeira, tipo ficha/calha, 70 x 210 cm, inclusive caixilho e dobradiças, exceto fechadura</t>
  </si>
  <si>
    <t xml:space="preserve">Porta em madeira, tipo ficha/calha, 60 x 210 cm, inclusive caixilho e dobradiças, exceto fechadura</t>
  </si>
  <si>
    <t xml:space="preserve">Fossa séptica em concreto armado, dimensões internas 1,61 x 3,32 x 1,80m, com rebaixamento do lençol</t>
  </si>
  <si>
    <t xml:space="preserve">Entrada de energia elétrica monofásica com pontalete de aço galvanizado d=1 1/2", fixado no telhado</t>
  </si>
  <si>
    <t xml:space="preserve">Filtro anaeróbio em concreto armado dimensões internas 1,90 x 1,90 x 1,80m, com rebaixamento do lençol</t>
  </si>
  <si>
    <t xml:space="preserve">Fossa séptica em concreto armado, dimensões internas 2,10 x 4,20 x 1,80m, com rebaixamento do lençol</t>
  </si>
  <si>
    <t xml:space="preserve">Fossa séptica em concreto armado, dimensões internas 1,33 x 2,66 x 1,80m, com rebaixamento do lençol</t>
  </si>
  <si>
    <t xml:space="preserve">Filtro anaeróbio em concreto armado dimensões internas 2,64 x 2,64 x 1,80m, com rebaixamento do lençol</t>
  </si>
  <si>
    <t xml:space="preserve">Filtro anaeróbio em concreto armado dimensões internas 1,80 x 1,80 x 1,80m, com rebaixamento do lençol</t>
  </si>
  <si>
    <t xml:space="preserve">Eletroduto em ferro galvanizado pesado sem costura 1 1/2" x 3m</t>
  </si>
  <si>
    <t xml:space="preserve">Caixa pré moldada em concreto c/tampa para aterramento (20x20x15)cm, padrão Energisa</t>
  </si>
  <si>
    <t xml:space="preserve">Fio de cobre nu  6mm2 para aterramento</t>
  </si>
  <si>
    <t xml:space="preserve">Disjuntor termomagnetico monopolar 35 A, padrão NEMA (Americano - linha preta)</t>
  </si>
  <si>
    <t xml:space="preserve">Transportes comercial com caminhão carroceria em  rodovia  pavimentada</t>
  </si>
  <si>
    <t xml:space="preserve">Cabo de cobre isolado em EPR flexível unipolar  16mm²  - 0,6Kv/1Kv/90°</t>
  </si>
  <si>
    <t xml:space="preserve">Cabo de cobre isolado em EPR flexível unipolar  10mm²  - 0,6Kv/1Kv/90°</t>
  </si>
  <si>
    <t xml:space="preserve">Condulete em alumínio tipo "C" de 1 1/2"</t>
  </si>
  <si>
    <t xml:space="preserve">Sinalizador duplo (luz de topo) c/relé fotocelula em mastro galvanizado d=3/4" inclusive base de concreto, exceto fiação</t>
  </si>
  <si>
    <t xml:space="preserve">Luminária decorativa simples externa, ref.CW-200/3, c/chapeu refletor em aluminio, pintado em epoxi, c/difusor acrílico leitoso, inclusive poste galv. reto h=3,00m, inclusive lâmpada mista 250w. (Luminance/Tecnolux ou similar)</t>
  </si>
  <si>
    <t xml:space="preserve">Cobertura em policarbonato alveolar de 8mm, fixado em peças de alumínio inclusive instalação</t>
  </si>
  <si>
    <t xml:space="preserve">Disjuntor termomagnetico bipolar 80 A, padrão DIN (Europeu - linha branca), curva C, corrente 5KA</t>
  </si>
  <si>
    <t xml:space="preserve">Piso em assoalho de madeira angelim vermelho aparelhado - 20cmx4cm, sobre peças de 7cmx15cm e travamento de 10cmx4cm</t>
  </si>
  <si>
    <t xml:space="preserve">Extintor de pó químico ABC, capacidade 8 kg, alcance médio do jato 5m , tempo de descarga 12s, NBR9443, 9444, 10721</t>
  </si>
  <si>
    <t xml:space="preserve">Guarda-corpo em tubos de aço galvanizado (altura = 0,90), com barras verticais a cada 2,00m (2"), barra horizontal intermediária (2") e barra horizontal superior (2")</t>
  </si>
  <si>
    <t xml:space="preserve">Instalação e montagem de bomba centrifuga 4cv</t>
  </si>
  <si>
    <t xml:space="preserve">Instalação e montagem de bomba centrifuga 5cv</t>
  </si>
  <si>
    <t xml:space="preserve">Instalação e montagem de bomba centrifuga 1,5cv</t>
  </si>
  <si>
    <t xml:space="preserve">Instalação e montagem de bomba centrifuga 2cv</t>
  </si>
  <si>
    <t xml:space="preserve">Assentamento de tubo pvc rígido roscável d= 4"</t>
  </si>
  <si>
    <t xml:space="preserve">Assentamento de conexões em ferro galvanizado diam.=  4"</t>
  </si>
  <si>
    <t xml:space="preserve">Assentamento de conexões em ferro galvanizado diam.=  2"</t>
  </si>
  <si>
    <t xml:space="preserve">Assentamento de conexões em ferro galvanizado diam.=  2 1/2"</t>
  </si>
  <si>
    <t xml:space="preserve">Assentamento de conexões em ferro galvanizado diam.=  3"</t>
  </si>
  <si>
    <t xml:space="preserve">Assentamento de conexões em ferro galvanizado diam.=  1"</t>
  </si>
  <si>
    <t xml:space="preserve">Assentamento de tubo aço galvanizado d= 2"</t>
  </si>
  <si>
    <t xml:space="preserve">Assentamento de tubo aço galvanizado d= 1"</t>
  </si>
  <si>
    <t xml:space="preserve">Assentamento de tubo aço galvanizado d= 2 1/2"</t>
  </si>
  <si>
    <t xml:space="preserve">Assentamento de tubo aço galvanizado d= 3"</t>
  </si>
  <si>
    <t xml:space="preserve">Assentamento de Registro gaveta bruto, d =100 mm (4")</t>
  </si>
  <si>
    <t xml:space="preserve">Assentamento de Registro gaveta bruto, d = 50 mm (2")</t>
  </si>
  <si>
    <t xml:space="preserve">Assentamento de Válvula retenção universal (horizontal ou vertical), bronze, d = 50 mm (2")</t>
  </si>
  <si>
    <t xml:space="preserve">Assentamento de tubo pead flexível corrugado perfurado d = 4"</t>
  </si>
  <si>
    <t xml:space="preserve">Assentamento de tubo pvc p/irrigação d=35mm, linha Irriga-LF, Tigre ou similar</t>
  </si>
  <si>
    <t xml:space="preserve">Assentamento de tubo pvc p/irrigação d=50mm, linha Irriga-LF, Tigre ou similar</t>
  </si>
  <si>
    <t xml:space="preserve">Assentamento de tubo pvc p/irrigação d=75mm, linha Irriga-LF, Tigre ou similar</t>
  </si>
  <si>
    <t xml:space="preserve">Assentamento de conexões de pvc p/irrigação, linha Irriga-LF, d=35 a 75mm</t>
  </si>
  <si>
    <t xml:space="preserve">Vaso sanitário linha infantil, CELITE ou similar c/cx acoplada , inclusive assento sanitário infantil, conjunto de fixação DECA SP13 ou similar, anel de vedação, tubo de ligação com acabamento cromado e engate plástico</t>
  </si>
  <si>
    <t xml:space="preserve">Remoção e reassentamento de tela galvanizada</t>
  </si>
  <si>
    <t xml:space="preserve">Tubo aço galvanizado d=3" p/bicicletário, dimensão: h=75cm, L=75cm, fixado em base de concreto, pintado c/esmalte sintetico, exceto base de concreto e pintura de acabamento</t>
  </si>
  <si>
    <t xml:space="preserve">Instalação de Medidor de Vazão do tipo calha Parshall garganta W3, em fibra de vidro</t>
  </si>
  <si>
    <t xml:space="preserve">Assentamento de tubo polietileno flexível Swing Pipe dn=12,5mm p/irrigação</t>
  </si>
  <si>
    <t xml:space="preserve">Instalação de Sensor de fluxo para fluidos, serie FG20, dn=2", marca ICOS ou similar</t>
  </si>
  <si>
    <t xml:space="preserve">Hidrossemeadura</t>
  </si>
  <si>
    <t xml:space="preserve">Assentamento de porta para divisória</t>
  </si>
  <si>
    <t xml:space="preserve">Assentamento de Registro gaveta bruto, d = 65 mm (2 1/2")</t>
  </si>
  <si>
    <t xml:space="preserve">Revestimento de paredes internas com gesso de 0,7cm</t>
  </si>
  <si>
    <t xml:space="preserve">Revestimento de tetos com gesso</t>
  </si>
  <si>
    <t xml:space="preserve">Planta - Palmeira Imperial h=1,00m (fornecimento e plantio)</t>
  </si>
  <si>
    <t xml:space="preserve">Estimativa de Custo de Implantação de Canteiro de Obra Horizontal Porte Médio (100 un. hab.) inclusive Alojamentos - Rev 02</t>
  </si>
  <si>
    <t xml:space="preserve">Tubo cpvc rígido soldavel Aquatherm para água quente, d = 22 mm</t>
  </si>
  <si>
    <t xml:space="preserve">Tubo cpvc rígido soldavel Aquatherm para água quente, d = 28 mm</t>
  </si>
  <si>
    <t xml:space="preserve">Luva de transição cpvc rígido soldavel Aquatherm, tigre ou similar d = 22 mm x 3/4"</t>
  </si>
  <si>
    <t xml:space="preserve">Tê cpvc rígido soldavel Aquatherm, tigre ou similar d = 22 mm</t>
  </si>
  <si>
    <t xml:space="preserve">Tê cpvc rígido soldavel Aquatherm, tigre ou similar d = 28 mm</t>
  </si>
  <si>
    <t xml:space="preserve">Válvula retenção vertical, bronze, d = 38 mm (1 1/2")</t>
  </si>
  <si>
    <t xml:space="preserve">Tubo de descida para válvula de descarga, incluisive joelho (tigre ou similar)</t>
  </si>
  <si>
    <t xml:space="preserve">Tê de redução cpvc d=28 x 22 mm, Aquatherm, Tigre ou similar</t>
  </si>
  <si>
    <t xml:space="preserve">Abraçadeira em ferro Galvanizado DN 150mm</t>
  </si>
  <si>
    <t xml:space="preserve">Fita metálica perfurada</t>
  </si>
  <si>
    <t xml:space="preserve">Tê horizontal 150 x 50mm para calha galvanizada</t>
  </si>
  <si>
    <t xml:space="preserve">Planta - Pau Brasil (Cesalpinia echinata Lam), h=1,80m, fornecimento e plantio</t>
  </si>
  <si>
    <t xml:space="preserve">Planta - Angico vermelho (Anadenanthera macrocarpa), h=1,50m, fornecimento e plantio</t>
  </si>
  <si>
    <t xml:space="preserve">Planta - Ingá do Brejo (Inga vera), h=2,00m, fornecimento e plantio</t>
  </si>
  <si>
    <t xml:space="preserve">Portão de ferro de abrir, quadro em tubo de aço galv.1 1/2", barra quadrada 1/2" na vertical e barra chata de 1 x 3/16" na horizontal, inclusive dobradiças e e ferrolho</t>
  </si>
  <si>
    <t xml:space="preserve">Remoção de ferragem</t>
  </si>
  <si>
    <t xml:space="preserve">Defensa metalica semi-maleável simples, fornecimento e implantação. Inclusive pintura.</t>
  </si>
  <si>
    <t xml:space="preserve">Terminal de ancoragem para defensa metalica semi-maleável simples, fornecimento e implantação. Inclusive pintura.</t>
  </si>
  <si>
    <t xml:space="preserve">Reboco ou emboço externo, de parede, com argamassa traço t5 - 1:2:8 (cimento / cal / areia), espessura 4,5cm</t>
  </si>
  <si>
    <t xml:space="preserve">Calha de concreto e alvenaria, revestida internamente, impermeabilizada, seção 0,50 x 0,20m.  Rev 01</t>
  </si>
  <si>
    <t xml:space="preserve">Guarda-corpo em tubo de aço galvanizado (h=50cm), com barras verticais a cada 2.00m (2"), barra horizontal intermediária (2 1/2") e barra horizontal superior (2 1/2")</t>
  </si>
  <si>
    <t xml:space="preserve">Cabo coaxial rgc 75 ohms</t>
  </si>
  <si>
    <t xml:space="preserve">Madeiramento em massaranduba para telhado, peça principal serrada 19cm x19cm, com abertura de encaixes (obra de Restauração)</t>
  </si>
  <si>
    <t xml:space="preserve">Totem de sinalização em acrilico cristal 10mm, (1,25x1,50cm), conforme modelo p/Centro Profissionalizante, com aplicação de adesivo digital tipo espelho, em dupla face e com base em concreto armado (50x30cm) e vedação c/silicone</t>
  </si>
  <si>
    <t xml:space="preserve">Totem de sinalização c/estrutura em chapa galvanizada, hastes c/seção 14x8cm e h.total=2,86m, c/aplicação adesivo em recort sobreposto em dupla face, c/base em concreto armado (71x43cm), pintado, conforme modelo p/obra do Parque dos Cajueiros</t>
  </si>
  <si>
    <t xml:space="preserve">Tubo cobre flexível aparente, junta soldadas, d = 3/8" (9,52mm)</t>
  </si>
  <si>
    <t xml:space="preserve">Tubo cobre flexível aparente, junta soldadas, d = 5/8" (15,87mm)</t>
  </si>
  <si>
    <t xml:space="preserve">Curva de latão, cobre ou bronze, juntas soldadas, diâm = 3/8" (9,52mm)</t>
  </si>
  <si>
    <t xml:space="preserve">Curva de latão, cobre ou bronze, juntas soldadas, diâm = 5/8" (15,87mm)</t>
  </si>
  <si>
    <t xml:space="preserve">Fornecimento de fita adesiva de alumínio 50mm x 30m</t>
  </si>
  <si>
    <t xml:space="preserve">Planta - Heliconia Rostrata, fornecimento e plantio</t>
  </si>
  <si>
    <t xml:space="preserve">Planta - Gravatá, fornecimento e plantio</t>
  </si>
  <si>
    <t xml:space="preserve">Piso em chapa xadrez 3/16" - 4,75m, inclusive revestimento emborrachado plurigoma, na cor preta ou similar</t>
  </si>
  <si>
    <t xml:space="preserve">Tela moeda em aço inox, furo d=10mm, esp=2mm</t>
  </si>
  <si>
    <t xml:space="preserve">Barra chata de 2 x 1/4"</t>
  </si>
  <si>
    <t xml:space="preserve">Perfil "u" de aco laminado, "u" 152 x 15,6</t>
  </si>
  <si>
    <t xml:space="preserve">Cantoneira de aço "L" abas desiguais - 4" x 3" x 5/16"</t>
  </si>
  <si>
    <t xml:space="preserve">Cantoneira de aço "L" abas desiguais - 5" x 3 1/2" x 5/16"</t>
  </si>
  <si>
    <t xml:space="preserve">Valvula retenção VRPUS 10, diam=80mm</t>
  </si>
  <si>
    <t xml:space="preserve">Tubo guia 2" (galvanizado), l=2,50m e corrente galvanizada l=3,00m</t>
  </si>
  <si>
    <t xml:space="preserve">Cortina em veludo preto, medindo 8,00x2,30m, com tubo tipo trilho, modelo movimento de ilhós, ref.Obra do Teatro Tobias Barreto (fornecimento e montagem)</t>
  </si>
  <si>
    <t xml:space="preserve">Plantio de mudas de plantas com h=1,50m, sem fornecimento</t>
  </si>
  <si>
    <t xml:space="preserve">Ripa massaranduba serrada  5cm x 1,5cm - para moldura de esquadrias de madeira</t>
  </si>
  <si>
    <t xml:space="preserve">Transporte de Perfis Metálicos I8" x 27,3kg/m, em escadas ou rampas até 15,0m de altura</t>
  </si>
  <si>
    <t xml:space="preserve">Pedestal em chapa de aço dobrada esp=3/16", h=94cm, c/espaçadores em tubo de aço inox 1/2", com placa de identificação em Braille, medindo 35x35cm, de ferro fundido, inclusive pintura, conforme projeto fornecido para obra do Parque dos Cajueiros</t>
  </si>
  <si>
    <t xml:space="preserve">Cone em fibra de vidro, com ø=1,60m e h=1,14m, conforme projeto da Obra do Parque dos Cajueiros</t>
  </si>
  <si>
    <t xml:space="preserve">Transporte de Coordenadas</t>
  </si>
  <si>
    <t xml:space="preserve">Transporte de Cota de Referência de Nível</t>
  </si>
  <si>
    <t xml:space="preserve">Levantamento topográfico planimétrico de rua (via pública) e semi - cadastro de imóveis</t>
  </si>
  <si>
    <t xml:space="preserve">Levantamento topográfico planimétrico cadastral</t>
  </si>
  <si>
    <t xml:space="preserve">Revestimento de piso com mosaico de granito cinza andorinha, aplicado com argamassa industrial ac-ii</t>
  </si>
  <si>
    <t xml:space="preserve">Revestimento de piso com mosaico de mármore bege bahia ou marta rocha, aplicado com argamassa industrializada ac-ii</t>
  </si>
  <si>
    <t xml:space="preserve">Impermeabilização com aplicação de argamassa polimérica tipo Denvertec 100 ou similar</t>
  </si>
  <si>
    <t xml:space="preserve">Camada impermeabilizadora, espessura = 10,0cm, c/ concreto fck = 25mpa</t>
  </si>
  <si>
    <t xml:space="preserve">Acabamento de superfície de piso de cimentado com desempenadeira de aço</t>
  </si>
  <si>
    <t xml:space="preserve">Caixa sifonada em pvc,150x185x75mm, acabamento branco, com tampa cega</t>
  </si>
  <si>
    <t xml:space="preserve">Conjunto com 03 lixeiras em fibra de vidro, com capacidade 20l cada, com tampa vai e vem</t>
  </si>
  <si>
    <t xml:space="preserve">Conjunto com 06 lixeiras em fibra de vidro, com capacidade 20l cada, com tampa vai e vem</t>
  </si>
  <si>
    <t xml:space="preserve">Conjunto com 06 lixeiras em fibra de vidro, com capacidade 50l cada, com tampa vai e vem</t>
  </si>
  <si>
    <t xml:space="preserve">Conjunto com 07 lixeiras em fibra de vidro, com capacidade 50l cada, com tampa vai e vem</t>
  </si>
  <si>
    <t xml:space="preserve">Lixeira de plástico dn 20cm</t>
  </si>
  <si>
    <t xml:space="preserve">Lixeira de plástico dn 40cm</t>
  </si>
  <si>
    <t xml:space="preserve">Dosador de sabão liquido, de  metal, da Docol ou similar</t>
  </si>
  <si>
    <t xml:space="preserve">Container de lixo em plástico, 1000l, com rodas</t>
  </si>
  <si>
    <t xml:space="preserve">Caixa de gordura  "cg"  60 x 60 x 65cm</t>
  </si>
  <si>
    <t xml:space="preserve">Tubo pvc rigido soldavel, série reforçada, p/esgoto e aguas pluviais, d=  75mm</t>
  </si>
  <si>
    <t xml:space="preserve">Tubo pvc rigido soldavel, serie reforçada, p/esgoto e aguas pluviais, d= 100mm</t>
  </si>
  <si>
    <t xml:space="preserve">Fornecimento e instalação de união de ferro galvanizado para engate rápido 2 1/2"</t>
  </si>
  <si>
    <t xml:space="preserve">Haste cobreada copperweld p/aterramento d=  5/8" x 2,40m</t>
  </si>
  <si>
    <t xml:space="preserve">Planta - Ouricuri (Syagrus coronata) h=1,50m, fornecimento e plantio</t>
  </si>
  <si>
    <t xml:space="preserve">Planta - Ouricuri (Syagrus coronata) h=3,00m, fornecimento e plantio</t>
  </si>
  <si>
    <t xml:space="preserve">Alvenaria bloco concreto vedação 14x19x39cm, e=0,14m, com argamassa traço T5 1:2:8 (cimento / cal / areia), junta 1 cm - Rev. 01</t>
  </si>
  <si>
    <t xml:space="preserve">Caixa sifonada quadrada, com três entradas e uma saida, d = 100x150x50mm, branco, com grelha, Akros ou similar</t>
  </si>
  <si>
    <t xml:space="preserve">Tubo pvc rígido c/anel borracha, serie reforçada, p/esgoto e aguas pluviais, d =  40mm - Rev 01_11/2021</t>
  </si>
  <si>
    <t xml:space="preserve">Tubo pvc rígido c/anel borracha, serie reforçada, p/esgoto e aguas pluviais, d =  50mm</t>
  </si>
  <si>
    <t xml:space="preserve">Tubo pvc rígido c/anel borracha, serie reforçada, p/esgoto e aguas pluviais, d =  75mm</t>
  </si>
  <si>
    <t xml:space="preserve">Tubo pvc rígido c/anel borracha, serie reforçada, p/esgoto e aguas pluviais, d = 100mm</t>
  </si>
  <si>
    <t xml:space="preserve">Tubo pvc rígido c/anel borracha, serie reforçada, p/esgoto e aguas pluviais, d = 150mm</t>
  </si>
  <si>
    <t xml:space="preserve">Tubo pvc rígido soldável, serie reforçada, p/esgoto e aguas pluviais, d =  40 mm</t>
  </si>
  <si>
    <t xml:space="preserve">Tubo pvc rígido soldável, serie reforçada, p/esgoto e aguas pluviais, d =  50 mm</t>
  </si>
  <si>
    <t xml:space="preserve">Cabo de cobre nú 16 mm2 - fornecimento e assentamento (7,04m/kg)</t>
  </si>
  <si>
    <t xml:space="preserve">Cabo de cobre nú 35 mm2 - fornecimento e assentamento (3,16m/kg)</t>
  </si>
  <si>
    <t xml:space="preserve">Luminária fluorescente 2 x 32w, ref. BR-10, Abalux ou similar, c/lampada Philips 32w, completa</t>
  </si>
  <si>
    <t xml:space="preserve">Luminária fluorescente 4 x 16w, ref. BR-06, Abalux ou similar, c/lampada Philips 16w, completa</t>
  </si>
  <si>
    <t xml:space="preserve">Fornecimento e instalação de rodape p/piso laminado tipo Durafloor, Pátina Bege, dim.18x80x2100mm, ou similar</t>
  </si>
  <si>
    <t xml:space="preserve">Piso laminado de madeira, régua: 09x190x1200mm, uso comercial, trafego intenso, Pátina Bege, marca Durafloor ou similar, inclusive instalação</t>
  </si>
  <si>
    <t xml:space="preserve">Concreto simples fck= 25 MPA (b1/b2), fabricado na obra, sem lançamento e adensamento</t>
  </si>
  <si>
    <t xml:space="preserve">Concreto simples fabricado na obra, fck=25 mpa, lançado e adensado</t>
  </si>
  <si>
    <t xml:space="preserve">QDGBT - Quadro de distribuição geral de baixa tensão dim.: 2300x800x1000mm, contendo: disjuntor 3P 2500A, TC 2500/5A, oltímetro 96x96 600V, amperímetro 96x96 2500/5A, chave comutadora e demais acessórios</t>
  </si>
  <si>
    <t xml:space="preserve">Revestimento de piso com mosaico de granito verde ubatuba</t>
  </si>
  <si>
    <t xml:space="preserve">Fornecimento e assentamento de Ripas Massaranduba 5 x1,5cm</t>
  </si>
  <si>
    <t xml:space="preserve">Instalação provisória de energia elétrica, aerea, trifasica, em poste galvanizado, exclusive fornecimento do medidor</t>
  </si>
  <si>
    <t xml:space="preserve">Piso tátil direcional e/ou alerta, de concreto, na cor natural, p/deficientes visuais, dimensões 30x30cm, aplicado com argamassa industrializada ac-ii, rejuntado, exclusive regularização de base</t>
  </si>
  <si>
    <t xml:space="preserve">Piso tátil direcional e/ou alerta, de concreto, na cor natural, p/deficientes visuais, dimensões 25x25cm, aplicado com argamassa industrializada ac-ii, rejuntado, exclusive regularização de base</t>
  </si>
  <si>
    <t xml:space="preserve">Grelha p/ralo em pvc, quadrada, 15x15cm, tigre ou similar</t>
  </si>
  <si>
    <t xml:space="preserve">Remoção de grelha p/ ralo</t>
  </si>
  <si>
    <t xml:space="preserve">Remoção de catraca</t>
  </si>
  <si>
    <t xml:space="preserve">Tomada embutir 3p+T, tipo industrial, 32A, 220/240 ref:N-4249, cor azul, marca Steck ou similar</t>
  </si>
  <si>
    <t xml:space="preserve">Quadro em chapa de aço com pintura eletrostáica na cor cinza dim 200x80x60cm completo com barramento, proteção, inclusive disjuntores - QDGBT4 - R</t>
  </si>
  <si>
    <t xml:space="preserve">Condulete em alumínio tipo "T" de 1"</t>
  </si>
  <si>
    <t xml:space="preserve">Caixa de passagem para eletricidade em aluminio, dim: 50 x 50 x 15 cm</t>
  </si>
  <si>
    <t xml:space="preserve">Tê horizontal 75 x 50 mm para eletrocalha metálica (ref. Mopa ou similar)</t>
  </si>
  <si>
    <t xml:space="preserve">Abraçadeira metálica tipo "D" de 1 1/2"</t>
  </si>
  <si>
    <t xml:space="preserve">Porta em madeira de lei, almofadada, 1,20 x 2.10 m, 2 folhas, inclusive batente e dobradiças</t>
  </si>
  <si>
    <t xml:space="preserve">Guarda-corpo em tubo de aço galvanizado (h=50cm), com barras verticais a cada 2.00m (2 1/2"), barra horizontal intermediária (2 1/2") e barra horizontal superior (2 1/2")</t>
  </si>
  <si>
    <t xml:space="preserve">Pedestal em chapa de aço dobrada esp=3/16", h=103 cm, l=65cm com placa em alumínio fundido semi-bronze contendo mapa tátil em braille medindo 135x68cm, inclusive pintura, conforme projeto p/obra do Parque dos Cajueiros</t>
  </si>
  <si>
    <t xml:space="preserve">Rufo em chapa aço galvanizado nº24 com desenvolvimento 16cm</t>
  </si>
  <si>
    <t xml:space="preserve">Rufo em chapa aço galvanizado nº24 com desenvolvimento 25cm</t>
  </si>
  <si>
    <t xml:space="preserve">Rufo em chapa aço galvanizado nº24 com desenvolvimento 33cm - Rev. 01</t>
  </si>
  <si>
    <t xml:space="preserve">Fornecimento e colocação de perfil de aluminio 3/16" x 1 1 /4" para fixação de calha no concreto armado</t>
  </si>
  <si>
    <t xml:space="preserve">Isolamento Térmico p/ Paredes e Tetos de Câmaras Frigoríficas c/I Paineis de Poliuretano Tipo R1 Revestidos c/ Chapas de Aço Pintadas em ambas as Faces c/ primer epoxi + poliester, espessura = 70mm</t>
  </si>
  <si>
    <t xml:space="preserve">Isolamento Térmico p/ Paredes e Tetos de Câmaras Frigoríficas c/I Paineis de Poliuretano Tipo R1 Revestidos c/ Chapas de Aço Pintadas em ambas as Faces c/ primer epoxi + poliester, espessura = 100mm</t>
  </si>
  <si>
    <t xml:space="preserve">Isolamento Térmico p/ Paredes e Tetos de Câmaras Frigoríficas c/I Paineis de Poliuretano Tipo R1 Revestidos c/ Chapas de Aço Pintadas em ambas as Faces c/ primer epoxi + poliester, espessura = 150mm</t>
  </si>
  <si>
    <t xml:space="preserve">Isolamento Térmico p/ Paredes e Tetos de Câmaras Frigoríficas c/I Paineis de Poliuretano Tipo R1 Revestidos c/ Chapas de Aço Pintadas em ambas as Faces c/ primer epoxi + poliester, espessura = 200mm</t>
  </si>
  <si>
    <t xml:space="preserve">Impermeabilização - Aplicação de Frioasfalto - 01 demão</t>
  </si>
  <si>
    <t xml:space="preserve">Impermeabilização - Aplicação de Frioasfalto - 02 demãos</t>
  </si>
  <si>
    <t xml:space="preserve">Isolamento Térmico p/  Piso de Câmaras Frigoríficas, com EPS - Espessura 2 x 75mm = 150mm, + Proteção Mecãnica Esp.= 0,10m</t>
  </si>
  <si>
    <t xml:space="preserve">Piso em concreto simples desempolado, fck = 21 MPa, e = 10 cm - Não inclui formas para juntas de concretagem</t>
  </si>
  <si>
    <t xml:space="preserve">Isolamento Térmico p/  Piso de Câmaras Frigoríficas, com EPS - Espessura 2 x 50mm = 150mm, + Proteção Mecãnica Esp.= 0,10m</t>
  </si>
  <si>
    <t xml:space="preserve">Laje pré-fabricada treliçada para piso ou cobertura, intereixo 38cm, h=21cm, el. enchimento em EPS h=16cm, inclusive escoramento em madeira e capeamento 4cm.</t>
  </si>
  <si>
    <t xml:space="preserve">Ferragem cromada para blindex - ref.: 306 (suporte duplo horizontal)</t>
  </si>
  <si>
    <t xml:space="preserve">Isolamento Térmico p/  Piso de Câmaras Frigoríficas, com EPS - Espessura 2 x 100mm = 200mm, + Proteção Mecãnica Esp.= 0,10m</t>
  </si>
  <si>
    <t xml:space="preserve">Aspersor rotor, p/irrigação ref.8005-SS, entrada roscada de 1", fêmea BSP, coluna aço inox, marca Rain Bird ou similar</t>
  </si>
  <si>
    <t xml:space="preserve">Furo em concreto com broca de vídea, utilizando martele elétrico (diâmetro: 1" / profundidade: 40 cm)</t>
  </si>
  <si>
    <t xml:space="preserve">Cabo de cobre isolado em EPR flexível unipolar 240mm² - 0,6Kv/1Kv/90°</t>
  </si>
  <si>
    <t xml:space="preserve">Luminária tipo plafon (sobrepor), quadrada, 24x24cm, em aluminio pintado na cor branca, c/difusor em vidro, Aladin ou similar</t>
  </si>
  <si>
    <t xml:space="preserve">Porta em madeira compensada (canela), lisa, semi-ôca, 0.90 x (1.50 a 1,80 m), inclusive batentes e ferragens</t>
  </si>
  <si>
    <t xml:space="preserve">Caixa de passagem / poço de visita em concreto armado fck=21 mpa, inclusive tampa, dimensões internas 1.00 x 1.00 x 0.70 m</t>
  </si>
  <si>
    <t xml:space="preserve">Porta em alumínio anodizado cor N/B/P, de abrir, em tubo quadrado 2"x1" com espaçamentos de 18cm</t>
  </si>
  <si>
    <t xml:space="preserve">Cadastro de lotes (terreno e construção), coleta de documentação, relatorio fotográfico com 3 fotos, processamento dos dados, desenho e apresentação</t>
  </si>
  <si>
    <t xml:space="preserve">Escada metálica c/piso em chapa 1/4" e altura total = 1,80m (conforme projeto - Obra: Hospital de São Cristóvão)</t>
  </si>
  <si>
    <t xml:space="preserve"> Barramento trifásico</t>
  </si>
  <si>
    <t xml:space="preserve">Remoção de banco de madeira</t>
  </si>
  <si>
    <t xml:space="preserve">Fornecimento e assentamento de tubo pead flexível corrugado perfurado d = 2 1/2" (Kanadreno ou similar)</t>
  </si>
  <si>
    <t xml:space="preserve">Fornecimento de multicabo medusa Santo Angelo 24 vias, c/ 30 metros</t>
  </si>
  <si>
    <t xml:space="preserve">Brinquedo - Gangorra em madeira eucalipto d=20cm, com pintura esmalte sintético, conforme projeto p/Orla Atalaia Nova</t>
  </si>
  <si>
    <t xml:space="preserve">Pintura de acabamento com lixamento e aplicação de 02 demãos de esmalte sintético brilhante sobre madeira (Suvinil ou similar)</t>
  </si>
  <si>
    <t xml:space="preserve">Brinquedo - Totem Manilhas com pintura Novacor Piso, conforme projeto p/Orla Atalaia Nova</t>
  </si>
  <si>
    <t xml:space="preserve">Brinquedo - Escorregadeira com manilha em concreto e piso granito cinza andorinha, c/pintura Novacor Piso, conforme projeto p/Orla Atalaia Nova</t>
  </si>
  <si>
    <t xml:space="preserve">Brinquedo - Trem com manilhas de concreto, c/pintura Novacor Piso, conforme projeto p/Orla Atalaia Nova</t>
  </si>
  <si>
    <t xml:space="preserve">Assento desportivo para as búricas do Estádio Estadual Lourival Batista</t>
  </si>
  <si>
    <t xml:space="preserve">Prateleira linha flex, ref. 2030 CFLX, da Deca ou similar</t>
  </si>
  <si>
    <t xml:space="preserve">Prateleira linha Slim, ref. 2030.C.SLM, da Deca ou similar</t>
  </si>
  <si>
    <t xml:space="preserve">Prateleira linha Quadratta, ref. 2030 C83, da Deca ou similar</t>
  </si>
  <si>
    <t xml:space="preserve">Cabide em aço inox, linha Slim, ref. 2060.C.SLM, Deca ou similar</t>
  </si>
  <si>
    <t xml:space="preserve">Cabide em aço inox, linha Quadratta, ref. 2060 C83, Deca ou similar</t>
  </si>
  <si>
    <t xml:space="preserve">Torneira para lavatório, de mesa, bica baixa, linha Link, ref.1197 C.LNK, d=1/2", da Deca ou similar</t>
  </si>
  <si>
    <t xml:space="preserve">Registro gaveta c/canopla cromada, ref. C87, 3/4", linha Dream, Deca ou similar</t>
  </si>
  <si>
    <t xml:space="preserve">Registro gaveta c/canopla cromada, 3/4", linha Link, Deca ou similar</t>
  </si>
  <si>
    <t xml:space="preserve">Registro gaveta c/canopla cromada, 1/2", linha Link, Deca ou similar</t>
  </si>
  <si>
    <t xml:space="preserve">Ducha higiênica com registro, linha Link, ref. 1984.C.ACT. LNK, da DECA ou similar</t>
  </si>
  <si>
    <t xml:space="preserve">Ducha higiênica com registro, linha Dream, ref. 1984.C87.ACT.CR, da DECA ou similar</t>
  </si>
  <si>
    <t xml:space="preserve">Chuveiro elétrico jet master (lorenzetti  ou similar)</t>
  </si>
  <si>
    <t xml:space="preserve">Porta toalha, linha Quadratta, ref. 2040 C83, da Deca ou similar</t>
  </si>
  <si>
    <t xml:space="preserve">Porta toalha, linha Slim, ref. 2042.C.SLM, da Deca ou similar</t>
  </si>
  <si>
    <t xml:space="preserve">Cabo de cobre isolado EPR, flexivel,  35mm²,  8,7/15kv / 90º C (Eprotenax ou similar)</t>
  </si>
  <si>
    <t xml:space="preserve">Fornecimento de cartucho para solda exotérmica para cabo 240 mm²</t>
  </si>
  <si>
    <t xml:space="preserve">Eletroduto em ferro galvanizado  pesado sem costura 4" x 3m</t>
  </si>
  <si>
    <t xml:space="preserve">Fornecimento de molde de solda exotérmica para cabo 240 mm²</t>
  </si>
  <si>
    <t xml:space="preserve">Painel de sobrepor auto suportável tipo armário - QGBT - com disjuntores e acessórios, dim: 1900x1000x400mm</t>
  </si>
  <si>
    <t xml:space="preserve">Painel de sobrepor com porta de abrir - QD-MAQ - com disjuntores e acessórios, dim: 1000x600x250mm</t>
  </si>
  <si>
    <t xml:space="preserve">Caixa STECK ref. s-305 ou similar</t>
  </si>
  <si>
    <t xml:space="preserve">Caixa passagem de sobrepor em aço 100x100x80mm</t>
  </si>
  <si>
    <t xml:space="preserve">Placa 4"x2" com furo</t>
  </si>
  <si>
    <t xml:space="preserve">Disjuntor termomagnético monopolar 25 A, padrão DIN (linha branca), curva de disparo B, corrente de interrupção 5KA, ref.: Siemens 5 SX1 ou similar.</t>
  </si>
  <si>
    <t xml:space="preserve">Tala plana perfurada 100mm para eletrocalha metálica (ref.: mopa ou similar) - Rev 01</t>
  </si>
  <si>
    <t xml:space="preserve">Curva de inversão 300 x 100 mm para eletrocalha metálica (ref.: mopa ou similar)</t>
  </si>
  <si>
    <t xml:space="preserve">Curva horizontal 300 x 100 mm para eletrocalha metálica, com ângulo 90° (ref.: mopa ou similar)</t>
  </si>
  <si>
    <t xml:space="preserve">Suporte horizontal 100 x 50 mm para fixação de eletrocalha metálica (ref.: mopa ou similar)</t>
  </si>
  <si>
    <t xml:space="preserve">Suporte horizontal 200 x 50 mm para eletrocalha metálica (ref.: mopa ou similar)</t>
  </si>
  <si>
    <t xml:space="preserve">Tala plana perfurada 50mm para eletrocalha metálica (ref.: mopa ou similar) - Rev 01</t>
  </si>
  <si>
    <t xml:space="preserve">Suporte horizontal 300 x 100 mm para fixação de eletrocalha metálica (ref.: mopa ou similar)</t>
  </si>
  <si>
    <t xml:space="preserve">Gancho curto para perfilado, ( ref.: Mopa ou similar)</t>
  </si>
  <si>
    <t xml:space="preserve">Tampa de encaixe 38mm para perfilado</t>
  </si>
  <si>
    <t xml:space="preserve">Painel - QD-PROD - tipo armário para 90 espaços com disjuntores e acessórios, dim: 1200x800x250mm</t>
  </si>
  <si>
    <t xml:space="preserve">Painel - QD-COMERC - tipo armário para 80 espaços com disjuntores e acessórios, dim: 1000x600x250mm</t>
  </si>
  <si>
    <t xml:space="preserve">Painel - QD-ADM - tipo armário para 50 espaços com disjuntores e acessórios, dim: 800x600x200mm</t>
  </si>
  <si>
    <t xml:space="preserve">Painel - QD-VEST - tipo armário para 50 espaços com disjuntores e acessórios, dim: 800x600x200mm</t>
  </si>
  <si>
    <t xml:space="preserve">Painel - QD-CFRIA/QD-C.FRIGOR/QD-T.GELO - tipo armário para 30 espaços com disjuntores e acessórios</t>
  </si>
  <si>
    <t xml:space="preserve">Flange de ligação 100x50mm para eletrocalha metálica (ref. Mopa ou similar)</t>
  </si>
  <si>
    <t xml:space="preserve">Fornecimento e instalação de patch cords cat.5e, conector rj-45 macho, c/1,50m - Rev 01</t>
  </si>
  <si>
    <t xml:space="preserve">Caixa de tomadas em pvc de sobrepor com 06 tomadas monofásicas e 01 tomada trifásica 3P+Ttrifásicas 3P+T</t>
  </si>
  <si>
    <t xml:space="preserve">Fornecimento e instalação de patch cords 110/RJ45 c/1,50m - Rev 01</t>
  </si>
  <si>
    <t xml:space="preserve">Tala plana perfurada 38mm para eletrocalha metálica (ref.: mopa ou similar) - Rev 01</t>
  </si>
  <si>
    <t xml:space="preserve">Fornecimento e instalação de exaustor eólico ref. LM-60 master turbo, da luftmaxi ou similar</t>
  </si>
  <si>
    <t xml:space="preserve">Rodapé em placa extrudada, Gail ou similar, dim. 240x100x9mm, aplicado com argamassa industrializada ac-i, rejuntado</t>
  </si>
  <si>
    <t xml:space="preserve">Recuperação de madeira com pó de serra e cola branca</t>
  </si>
  <si>
    <t xml:space="preserve">Cabo de cobre nú 240 mm2 - fornecimento e assentamento</t>
  </si>
  <si>
    <t xml:space="preserve">Tomada 4p + t, blindada, de sobrepor, 16A - 220v</t>
  </si>
  <si>
    <t xml:space="preserve">Fornecimento e instalação de leito galvanizado reforçado  400 x  100 x 3000 mm</t>
  </si>
  <si>
    <t xml:space="preserve">Vidro temperado 10 mm, liso, verde, com ferragens - Rev 01_10/2021</t>
  </si>
  <si>
    <t xml:space="preserve">Recipiente para sanitizante</t>
  </si>
  <si>
    <t xml:space="preserve">Calha em fibra vidro, abertura L=1,10m, formato em "V", desenvolvimento 1,46m, inclusive assentamento, exceto transporte</t>
  </si>
  <si>
    <t xml:space="preserve">Testeira metálica em chapa de alumínio pintada</t>
  </si>
  <si>
    <t xml:space="preserve">Soleira em placa extrudada, Gail ou similar, aplicado com argamassa industrializada ac-i, rejuntado</t>
  </si>
  <si>
    <t xml:space="preserve">Caixa em alumínio 30x30x12cm com 03 tomadas monofásicas 2P+T e 1 tomada trifásica 3P+T</t>
  </si>
  <si>
    <t xml:space="preserve">Canto sanitário em alumínio pintado em epoxi, vedado com borracha de silicone asséptico</t>
  </si>
  <si>
    <t xml:space="preserve">Canaleta de drenagem em aço galvanizado</t>
  </si>
  <si>
    <t xml:space="preserve">Painel em vidro temperado 10mm, cor verde, inclusive ferragens e acessórios e instalação -  Rev 01</t>
  </si>
  <si>
    <t xml:space="preserve">Tubo pvc p/ irrigação Ø 125 mm, PN 40 JE , linha Irriga-LF, Tigre ou similar</t>
  </si>
  <si>
    <t xml:space="preserve">Luva pvc soldavel PN 80, d= 125mm, linha Irriga-LF, Tigre ou similar</t>
  </si>
  <si>
    <t xml:space="preserve">Tê pvc BSA soldável, PN 80 d= 125mm, linha Irriga-LF, Tigre ou similar</t>
  </si>
  <si>
    <t xml:space="preserve">Curva 90º pvc PB soldavel, PN 80, d= 125mm, linha Irriga-LF, Tigre ou similar</t>
  </si>
  <si>
    <t xml:space="preserve">Tela mosquiteiro galvanizada, malha 14, fio 30</t>
  </si>
  <si>
    <t xml:space="preserve">Estrado plástico modulável em PEAD h=135mm</t>
  </si>
  <si>
    <t xml:space="preserve">Porta em tubo galvanizado 2" e tela de aço glavanizado plastificado fio 12 (1,60 x 1,53m)</t>
  </si>
  <si>
    <t xml:space="preserve">Gradil com montantes em tubo galvanizado 1 1/2", requadros em barra chata 3/4" x 3/16" e tela de arame galvanizado fio 12, malha 2", revestida em pvc - Rev. 01</t>
  </si>
  <si>
    <t xml:space="preserve">Soleira em granito polido preto l=22, esp= 3cm</t>
  </si>
  <si>
    <t xml:space="preserve">Soleira em granito polido preto, l=15cm, esp = 2 cm</t>
  </si>
  <si>
    <t xml:space="preserve">Filete em granito capri, l=6cm, esp= 2cm, para acabamentos</t>
  </si>
  <si>
    <t xml:space="preserve">Filete em granito capri, l=3cm, esp= 2cm, para acabamentos</t>
  </si>
  <si>
    <t xml:space="preserve">Friso em granito branco 2cm</t>
  </si>
  <si>
    <t xml:space="preserve">Poste aço galv.cônico ornamental,modelo ref.PORTOFINO, h total=12m, base flangeada,c/suporte duplo curvado em forma de sextante de 2,50m, c/suporte p/2 luminarias, exceto luminarias e lampadas, Conipost ou similar</t>
  </si>
  <si>
    <t xml:space="preserve">Remoção de pia</t>
  </si>
  <si>
    <t xml:space="preserve">Fornecimento e colocação de tela de arame galvanizado fio 12 bwg, malha 2", revestido em pvc, formando quadros de 2,00 x 2,00 m, exceto requadro em tubos ferro galvanizado</t>
  </si>
  <si>
    <t xml:space="preserve">Revestimento cerâmico para piso ou parede, 30 x 60 cm, porcelanato, linha white home, antártida, Portobello ou similar, aplicado com argamassa industrializada ac-i, rejuntado, exclusive regularização de base ou emboço</t>
  </si>
  <si>
    <t xml:space="preserve">Revestimento cerâmico para piso ou parede, 60 x 60 cm, porcelanato, linha travertino navona, crema, Portobello ou similar, aplicado com argamassa industrializada ac-i, rejuntado, exclusive regularização de base ou emboço - Rev 02</t>
  </si>
  <si>
    <t xml:space="preserve">Piso vinílico 18,4 x 95 cm, e = 3 mm, ref.ambienta rústico (Tarkett ou similar), exclusive cimentado - fornecimento e instalação - Rev 01</t>
  </si>
  <si>
    <t xml:space="preserve">Fornecimento e instalação de rodapé Santa Luzia 20cm</t>
  </si>
  <si>
    <t xml:space="preserve">Luminária de embutir, quadrada, linha laini, ref. RE 1126 da Revoluz ou similar</t>
  </si>
  <si>
    <t xml:space="preserve">Arandela em alumínio fundido, linha edra, ref. 178 da Dimlux ou similar</t>
  </si>
  <si>
    <t xml:space="preserve">Luminária pendente, linha outline, ref. 11734-PLI, da Accenda ou similar</t>
  </si>
  <si>
    <t xml:space="preserve">Luminária pendente, linha alkes, ref. 20847, da Stilo clean ou similar</t>
  </si>
  <si>
    <t xml:space="preserve">Luminária plafon, linha maru, ref. 5130/2, TYG ou similar</t>
  </si>
  <si>
    <t xml:space="preserve">Luminária tipo balizador para ambiente aberto, corpo em alumínio pintado, difusor em vidro plano fosco, ref. F-5023/M da Projeto ou similar</t>
  </si>
  <si>
    <t xml:space="preserve">Ramal de ligação de água (Rede de distribuição à fachada do lote)</t>
  </si>
  <si>
    <t xml:space="preserve">Vidro temperado 10mm, liso, fumê, com ferragens - Rev 01_10/2021</t>
  </si>
  <si>
    <t xml:space="preserve">Telhamento com telha de concreto, plana, Tégula ou similar</t>
  </si>
  <si>
    <t xml:space="preserve">Fita adesiva para cumeeira plana (top plana), l=15cm</t>
  </si>
  <si>
    <t xml:space="preserve">Manta de alumínio, subcobertura de telhado, Freshfoil da Tégula ou similar</t>
  </si>
  <si>
    <t xml:space="preserve">Esquadria de alumínio tubular</t>
  </si>
  <si>
    <t xml:space="preserve">Sanca ou cimalha gesso, plana ou curva, larg=30cm, aplicada</t>
  </si>
  <si>
    <t xml:space="preserve">Perfil em alumínio 2" x 1"</t>
  </si>
  <si>
    <t xml:space="preserve">Fornecimento e colocação de chapa de aço galvanizado nº18 em esquadria de ferro</t>
  </si>
  <si>
    <t xml:space="preserve">Remoção de piso em Pedra Portuguesa</t>
  </si>
  <si>
    <t xml:space="preserve">Madeiramento em massaranduba/madeira de lei, acabamento aparelhado, c/ ripão 3 x 5 cm e  ripa 5 x 1,5cm, exclusive peças principais</t>
  </si>
  <si>
    <t xml:space="preserve">Fornecimento e assentamento de Ripão Massaranduba 5 x 3cm</t>
  </si>
  <si>
    <t xml:space="preserve">Remoção e fornecimento com assentamento de ripão em massaranduba 3 x 5cm</t>
  </si>
  <si>
    <t xml:space="preserve">Luminária decorativa externa, ref.QUEBEC-IQV, marca INDAL, difusor em vidro plano temperado e serigrafado, corpo circular em aluminio,cor preta,c/capacitor,ignitor,reator e lamp.vapor metalico 150w, incluso poste teleconico galv,reto,engastado,h=5,0m</t>
  </si>
  <si>
    <t xml:space="preserve">Cadeira para recinto desportivo em polipropileno, com apoio para braços e assento rebatível, modelo Matrix/B, Marca Desk ou similar</t>
  </si>
  <si>
    <t xml:space="preserve">Projetor à LED, IP 67, perfil de alumínio etrudado, com 36 LED's de alta potência (1,2W/LED),com lentes de abertura de 30°, ref. CHROMADEL RGB ou similar</t>
  </si>
  <si>
    <t xml:space="preserve">Controlador DMX, com fonte de alimentação com entrada em 100-240 VAC e saída de 5,5 a 9VDC, com duas saídas de controle p/ conectores do tipo XLR 3 pinos e porta de configuração do tipo mini-USB ou conector RJ45</t>
  </si>
  <si>
    <t xml:space="preserve">Revestimento de parede com painel ref.: Miniwave, da Hunter Douglas ou similar, inclusive instalação e estruturas metálicas</t>
  </si>
  <si>
    <t xml:space="preserve">Revestimento de parede com painel ref.: Softwave 25, da Hunter Douglas ou similar, inclusive instalação e estruturas metálicas</t>
  </si>
  <si>
    <t xml:space="preserve">Placar eletrônico para estádio de futebol mod. Full Color,sistema de LED's - RGB,  med. 4,09 x 6,14m, da TECNODIS ou similar, inclusive instalação, estrutura de sustentação, pontos elétricos e de lógica e treinamento</t>
  </si>
  <si>
    <t xml:space="preserve">Aquisição, lavra e seleção de rocha na pedreira ref.Obra Atalaia Nova</t>
  </si>
  <si>
    <t xml:space="preserve">Carga e lançamento de pedra com escavadeira ref.Obra Atalaia Nova</t>
  </si>
  <si>
    <t xml:space="preserve">Poste de aço galvanizado a fogo SBP - 800/100 - 5030-J-GF cônico contínuo reto, diâmtero superior de 60,3mm, diâmtero da base 114,3mm, altura total 10m, com base de fixação, Shomei iluminação ou similar</t>
  </si>
  <si>
    <t xml:space="preserve">Demolição de pavimentação asfáltica, exclusive transporte do material retirado</t>
  </si>
  <si>
    <t xml:space="preserve">Lanterna dupla vermelha e branca inox, da konex ou similar</t>
  </si>
  <si>
    <t xml:space="preserve">Emenda externa, para perfilado tipo "I", 38 x 38 mm, ref. CKP 116 ou similar</t>
  </si>
  <si>
    <t xml:space="preserve">Emenda externa, para perfilado tipo "X", 38 x 38 mm, ref. CKP 119 ou similar</t>
  </si>
  <si>
    <t xml:space="preserve">Sapata externa 4 furos para perfilado, 38 x 38 mm, ref. CKP 131 ou similar</t>
  </si>
  <si>
    <t xml:space="preserve">Perfilado, pré-zincado  a fogo, perfurado 38 x 38 x 6000mm</t>
  </si>
  <si>
    <t xml:space="preserve">Fornecimento e instalação  de pressostato 0 a 10 kgf/cm2</t>
  </si>
  <si>
    <t xml:space="preserve">Gancho longo para perfilado, ( ref.: Mopa ou similar)</t>
  </si>
  <si>
    <t xml:space="preserve">Revestimento cerâmico para piso ou parede, 34 x 46 cm, Elizabeth, linha Linho, cor Bianco Brilhante, aplicado com argamassa industrializada ac-ii, rejuntado, exclusive regularização de base ou emboço</t>
  </si>
  <si>
    <t xml:space="preserve">Revestimento cerâmico para piso ou parede, 45 x 45 cm, pei-4, Cetim Bianco, Portobello ou similar, aplicado com argamassa industrializada ac-i, rejuntado, exclusive regularização de base ou emboço</t>
  </si>
  <si>
    <t xml:space="preserve">Torneira de mesa com fechamento automático, linha Decamatic Eco, ref.1173.C, DECA ou similar</t>
  </si>
  <si>
    <t xml:space="preserve">Revestimento cerâmico para piso ou parede, 34 x 34 cm, Linha Ravena, cor branco brilhante, Elizabeth ou similar, aplicado com argamassa industrializada ac-ii, rejuntado, exclusive regularização de base ou emboço</t>
  </si>
  <si>
    <t xml:space="preserve">Pastilha de vidro, 2,6 x 2,6 cm, cor azul cobalto, ref: E 4015, linha Cristal, marca Vitrocolori ou similar, aplicada com argamassa industrializada ac-iii (branca), rejuntada, exclusive emboço</t>
  </si>
  <si>
    <t xml:space="preserve">Pastilha de vidro, 2,0 x 2,0 cm, cor azul, ref: 460, marca Vidrotil ou similar, aplicada com argamassa industrializada ac-iii (branca), rejuntada, exclusive emboço</t>
  </si>
  <si>
    <t xml:space="preserve">Revestimento para parede com barita, e= 2cm</t>
  </si>
  <si>
    <t xml:space="preserve">Revestimento para parede com barita, e= 4 cm</t>
  </si>
  <si>
    <t xml:space="preserve">Fornecimento e montagem de porta para divisória Naval (0,80 x 2,10m), com miolo em vermiculita, inclusive ferragem em aço ou similar - Rev 01_10/2021</t>
  </si>
  <si>
    <t xml:space="preserve">Cuba de aço inox 304, dimensões 34 x 56 x 17cm, para instalação em bancada, c/válvula cromada 3 1/2", ref.94024-207, Tramontina ou similar, exclusive sifão, torneira e engate</t>
  </si>
  <si>
    <t xml:space="preserve">Disjuntor termomagnético tripolar 250 A com caixa moldada 10 kA</t>
  </si>
  <si>
    <t xml:space="preserve">Disjuntor termomagnético tripolar 225 A com caixa moldada 10 kA</t>
  </si>
  <si>
    <t xml:space="preserve">Disjuntor termomagnético tripolar 63 A com caixa moldada 10 kA</t>
  </si>
  <si>
    <t xml:space="preserve">Disjuntor termomagnético tripolar 125 A com caixa moldada 10 kA</t>
  </si>
  <si>
    <t xml:space="preserve">Disjuntor termomagnético tripolar 175 A com caixa moldada 10 kA</t>
  </si>
  <si>
    <t xml:space="preserve">Disjuntor termomagnético tripolar 160 A com caixa moldada 10 kA</t>
  </si>
  <si>
    <t xml:space="preserve">Mapa tátil em acrílico medindo 70 x 50cm, com suporte em chapa galvanizada revestida com alucobond h=1,00m, padrão Caixa Econômica Federal</t>
  </si>
  <si>
    <t xml:space="preserve">Porta em madeira compensada (canela), lisa, semi-ôca, (0,60 x 1,60 a 1,80m), p/pintura, inclusive ferragens (livre/ocupado), exclusive batente, para uso em divisórias granito ou marmore</t>
  </si>
  <si>
    <t xml:space="preserve">Poço de visita em alvenaria tij. maciços esp. = 0,20m, dim. int. = 1.60 x 1.60 x 1.80m, laje sup.c.a. esp. = 0,15m, inclusive tampa de concreto - R1</t>
  </si>
  <si>
    <t xml:space="preserve">Poço de visita em alvenaria tij. maciços esp. = 0,20m, dim. int. = 2.00 x 2.00 x 2.00m, laje sup.c.a. esp. = 0,15m, inclusive tampa de concreto - R1</t>
  </si>
  <si>
    <t xml:space="preserve">Poço de visita em alvenaria tij. maciços esp. = 0,20m, dim. int. = 1.20 x 1.20 x 1.00m, laje sup.c.a. esp. = 0,15m, inclusive tampa de concreto - R1</t>
  </si>
  <si>
    <t xml:space="preserve">Poço de visita em alvenaria tij. maciços esp. = 0,20m, dim. int. = 1.40 x 1.40 x 1.60m, laje sup. c.a. esp. = 0,15m, inclusive tampa de concreto - R1</t>
  </si>
  <si>
    <t xml:space="preserve">Tampa de concreto armado, dimensões: 0,70x0,70mx0,05m</t>
  </si>
  <si>
    <t xml:space="preserve">Acabamento para caixa de embutir Montana, linha Montreal ou similar</t>
  </si>
  <si>
    <t xml:space="preserve">Torneira cromada de mesa, com filtro, para pia de cozinha, ref.1140 - Twin, Deca ou similar</t>
  </si>
  <si>
    <t xml:space="preserve">Canopla com alavanca para válvula de descarga para deficiente</t>
  </si>
  <si>
    <t xml:space="preserve">Fechadura Stam, linha residencial, acabamento inox, externa, ref.1601/09 ou similar</t>
  </si>
  <si>
    <t xml:space="preserve">Escada marinheiro sem guarda corpo, L=40cm, executada em barras chata ferro galvanizado 1 1/4" x 1/4", sendo os degraus barra redonda ferro galvanizado d=5/8", espaçados de 30cm, pintada, inclusive instalação</t>
  </si>
  <si>
    <t xml:space="preserve">Escada marinheiro com guarda corpo, L=45cm, executada em barras chata galvanizada 1 1/4" x 5/16", e guarda corpo d=65cm em barra chata galv.d=1"x1/8", sendo degraus em barra red. d=5/8", espaçados de 30cm, inclusive lixamento e pintura, fornec e inst</t>
  </si>
  <si>
    <t xml:space="preserve">Fornecimento e montagem de porta para parede drywall (gesso acartonado), semi-oca, inclusive caixão em madeira e ferragens - 80 x 210 cm</t>
  </si>
  <si>
    <t xml:space="preserve">Fornecimento e montagem de porta para parede drywall (gesso acartonado), semi-oca, inclusive caixão em madeira e ferragens - 90 x 210 cm</t>
  </si>
  <si>
    <t xml:space="preserve">Cantoneira aluminio anodizado natural, 1" x 1", boleado, para arremates em revestimentos cerâmicos</t>
  </si>
  <si>
    <t xml:space="preserve">Degrau de escada em granito cinza andorinha, L=32cm, com 3 frisos antiderrapante</t>
  </si>
  <si>
    <t xml:space="preserve">Espelho de cristal 4mm com moldura de alumínio</t>
  </si>
  <si>
    <t xml:space="preserve">Testeira em granito cinza andorinha, h=10cm, esp=2cm, aplicado com argamassa industrializada AC-I</t>
  </si>
  <si>
    <t xml:space="preserve">Prateleira pre-moldada de concreto, esp=5cm</t>
  </si>
  <si>
    <t xml:space="preserve">Prateleira em granito cinza andorinha, esp= 2cm</t>
  </si>
  <si>
    <t xml:space="preserve">Revestimento de paredes com placa de gesso acartonado (2,40x1,20m)</t>
  </si>
  <si>
    <t xml:space="preserve">Disjuntor termomagnetico tripolar  25 A, padrão DIN (Europeu - linha branca)</t>
  </si>
  <si>
    <t xml:space="preserve">QFAC - Quadro / Painel em chapa de aço com pintura eletrostática a pó poliester na cor bege, grau de proteção IP 54, com barramento, sem disjuntores - 1500x1000x350mm</t>
  </si>
  <si>
    <t xml:space="preserve">QFAC II - Quadro / Painel em chapa de aço com pintura eletrostática a pó poliester na cor bege, grau de proteção IP 54, com barramento, sem disjuntores - 1000x800x220mm</t>
  </si>
  <si>
    <t xml:space="preserve">QFAC III - Quadro / Painel em chapa de aço com pintura eletrostática a pó poliester na cor bege, grau de proteção IP 54, com barramento, sem disjuntores - 1000x800x220mm</t>
  </si>
  <si>
    <t xml:space="preserve">QGBT - Quadro / Painel em chapa de aço com pintura eletrostática a pó poliester na cor bege, grau de proteção IP 54, com barramento, sem disjuntores - 1000x1700x600mm</t>
  </si>
  <si>
    <t xml:space="preserve">QGBT-1 Quadro / Painel em chapa de aço com pintura eletrostática a pó poliester na cor bege, grau de proteção IP 54, com barramento, sem disjuntores - 2000x1700x600mm</t>
  </si>
  <si>
    <t xml:space="preserve">Disjuntor tripolar ajustável com variação de 800 a 1000A</t>
  </si>
  <si>
    <t xml:space="preserve">Chuveiro tradicional com desviador especial, linha tradicional, ref. 12120006 - CR, da Docol ou similar</t>
  </si>
  <si>
    <t xml:space="preserve">Base para misturador monocomando de chuveiro, BP/AP, alta vazão, dourado, 3/4", ref. 00330425 da Docol ou similar</t>
  </si>
  <si>
    <t xml:space="preserve">Puxador duplo para porta, em alumínio polido, ø = 1", l= 40cm, ref. 3008, da Vesfer ou similar</t>
  </si>
  <si>
    <t xml:space="preserve">Disjuntor termomagnetico monopolar 50 A, padrão DIN (Europeu - linha branca)</t>
  </si>
  <si>
    <t xml:space="preserve">Disjuntor termomagnetico bipolar 15 A, padrão DIN (Europeu - linha branca)</t>
  </si>
  <si>
    <t xml:space="preserve">Barra antipânico simples sem chave para uma porta ref. MH2585 ou similar</t>
  </si>
  <si>
    <t xml:space="preserve">Caixa descarga embutir, duplo fluxo 3 ou 6 litros, linha Ecoline VP (antivandalismo) da Montana ou similar - Rev 01</t>
  </si>
  <si>
    <t xml:space="preserve">Remoção de tesoura completa em madeira serrada, para telhados com vãos de 7m</t>
  </si>
  <si>
    <t xml:space="preserve">Remoção de peça serrada 7 x 20cm para telhados</t>
  </si>
  <si>
    <t xml:space="preserve">Prateleira em concreto armado largura = 60cm, esp= 5cm</t>
  </si>
  <si>
    <t xml:space="preserve">Prateleira em concreto armado largura = 60cm, esp= 5cm, revestida com ceramica 20x20cm</t>
  </si>
  <si>
    <t xml:space="preserve">Restauro - Cobertura provisória sobre telhados existentes (Sobrecobertura), com telha fibrocimento 4mm, apoiada em peças 6x6cm, vigas em tábua e terças 6x6cm</t>
  </si>
  <si>
    <t xml:space="preserve">Calha de drenagem em alvenaria/concreto,chapiscada e rebocada, sem impermeabilização, inclusive escavação manual</t>
  </si>
  <si>
    <t xml:space="preserve">Tampa de concreto para caixas de passagem 0,50x0,50mx0,07m</t>
  </si>
  <si>
    <t xml:space="preserve">Tampa de concreto para calha de drenagem 0,50x1,00mx0,07m</t>
  </si>
  <si>
    <t xml:space="preserve">Ralo hemisférico em fº fº, tipo abacaxi Ø 75mm</t>
  </si>
  <si>
    <t xml:space="preserve">Chapim de granito cinza andorinha, c/ largura = 22 cm, esp = 2 cm</t>
  </si>
  <si>
    <t xml:space="preserve">Tampo em aço inoxidável 304, liso, acabamento lixado, dimensões 1,85 x 0,35 m</t>
  </si>
  <si>
    <t xml:space="preserve">Tampo em aço inoxidável 304, liso, acabamento lixado, dimensões 4,34 x 0,75 m</t>
  </si>
  <si>
    <t xml:space="preserve">Bancada em aço inox - 304, dimensões 2,13 x 0,60m c/ 02 cubas 50x40x25cm, rodopia 10cm, concretada, inclusive válvula, sifão cromados, exclusive torneira</t>
  </si>
  <si>
    <t xml:space="preserve">Bancada em aço inox - 304, dimensões 2,40 x 0,60m c/ 02 cubas 50x40x25cm, rodopia 10cm, concretada, inclusive válvula, sifão cromados, exclusive torneira</t>
  </si>
  <si>
    <t xml:space="preserve">Bancada em aço inox - 304, dimensões 3,00 x 0,65m c/ 01 cuba 62,5x50,5x30cm, rodopia 10cm, concretada, inclusive válvula, sifão cromados, exclusive torneira</t>
  </si>
  <si>
    <t xml:space="preserve">Tê 90º de pvc rígido, série R, diâm = 50mm</t>
  </si>
  <si>
    <t xml:space="preserve">Joelho 45º de pvc rígido, série R, diâm = 50mm</t>
  </si>
  <si>
    <t xml:space="preserve">Joelho 90º de pvc rígido, série R, diâm = 50mm</t>
  </si>
  <si>
    <t xml:space="preserve">Revestimento cerâmico para piso ou parede, 37 x 37 cm, c/ piso classic branco, BIANCOGRÊS ou similar, PEI 4, aplicado com argamassa industrializada ac-iii, rejuntado, exclusive regularização de base ou emboço</t>
  </si>
  <si>
    <t xml:space="preserve">Revestimento cerâmico para piso ou parede, 52 x 52 cm, c/ piso cristalo bianco, BIANCOGRÊS ou similar, PEI 4, aplicado com argamassa industrializada ac-iii, rejuntado, exclusive regularização de base ou emboço</t>
  </si>
  <si>
    <t xml:space="preserve">Revestimento cerâmico para piso ou parede, 60 x 60 cm, c/ piso porcelanato urbanus natural Ret, INCEPA ou similar, PEI 5, aplicado com argamassa industrializada ac-iii, rejuntado, exclusive regularização de base ou emboço</t>
  </si>
  <si>
    <t xml:space="preserve">Revestimento cerâmico para piso ou parede, 61 x 61 cm, c/ piso porcelanato merano branco, INCEPA ou similar, PEI 5, aplicado com argamassa industrializada ac-iii, rejuntado, exclusive regularização de base ou emboço</t>
  </si>
  <si>
    <t xml:space="preserve">Revestimento cerâmico para piso ou parede, 45 x 45 cm, c/ piso porcelanato marmore bianco, PORTOBELLO ou similar, PEI 5, aplicado com argamassa industrializada ac-iii, rejuntado, exclusive regularização de base ou emboço</t>
  </si>
  <si>
    <t xml:space="preserve">Revestimento cerâmico para piso ou parede, 45 x 45 cm, c/ piso porcelanato Tokyo Warm, PORTOBELLO ou similar, PEI 4, aplicado com argamassa industrializada ac-iii, rejuntado, exclusive regularização de base ou emboço</t>
  </si>
  <si>
    <t xml:space="preserve">Laje pré-fabricada treliçada para piso ou cobertura, intereixo 38cm, h=16cm, enchimento em bloco ceramico h=12cm, inclusive escoramento em madeira e capeamento 4cm.</t>
  </si>
  <si>
    <t xml:space="preserve">Tampo pré-moldado em concreto para bancos</t>
  </si>
  <si>
    <t xml:space="preserve">Suporte pré-moldado em concreto para prateleiras</t>
  </si>
  <si>
    <t xml:space="preserve">Instalação de tubulação em cobre p/ interligação do condensador ao evaporador, exclusive materiais</t>
  </si>
  <si>
    <t xml:space="preserve">Gabião sem fornecimento de tela</t>
  </si>
  <si>
    <t xml:space="preserve">Complemento de pilar para proteção de tubulação, com argamassa e tela</t>
  </si>
  <si>
    <t xml:space="preserve">Luva de transição cpvc rígido soldavel Aquatherm, tigre ou similar d = 28 mm x 1"</t>
  </si>
  <si>
    <t xml:space="preserve">Planta - Agave gigantea (furcraea gigantea) - muda, fornecimento e plantio</t>
  </si>
  <si>
    <t xml:space="preserve">Grelha em aço inox para calha, dim 100 x 15 x 2.5 cm - inclusive quadro de cantoneira 1/8 x 1</t>
  </si>
  <si>
    <t xml:space="preserve">Tanque em chapa inox - 304, dimensões 1200x800x50mm, polido ou escovado, exclusive, sifão, válvula e torneira</t>
  </si>
  <si>
    <t xml:space="preserve">Forma deslizante metálica para resevatório circular de concreto Ø externo=3,20m, h total=19,80m, esp.parede=20cm, inclusive montagem, desmontagem e transporte (frete)</t>
  </si>
  <si>
    <t xml:space="preserve">Gabião de pedra granítica sem fornecimento de tela com frete da pedra</t>
  </si>
  <si>
    <t xml:space="preserve">Rampa de acesso ao tablado em compensado laminado naval 20mm - para obra do centro profissionalizante</t>
  </si>
  <si>
    <t xml:space="preserve">Canaleta em concreto simples e alvenaria de bloco cerâmico, revestida com argamassa de cimento e areia, seção interna de 15x15cm</t>
  </si>
  <si>
    <t xml:space="preserve">Bandeja de Proteção - Apara Lixo c/ Suporte Metálico [2,50 + 0,80 a 45º] e Chapa Plastificada 18mm</t>
  </si>
  <si>
    <t xml:space="preserve">Impermeabilização - Fornecimento e aplicação de manta geotéxtil RT-16, resistencia a tração=16 kN/m (antigo Bidim OP-30 ou similar) em colchões drenantes</t>
  </si>
  <si>
    <t xml:space="preserve">Pingador metálico em Perfil Alumínio "U" 25,4mm x 3,2mm x 0,604kg/m</t>
  </si>
  <si>
    <t xml:space="preserve">Pastilha ceramica esmaltada, 5 x 5 cm, marca ATLAS, linha engenharia, ref.Areia - M-4330 ou similar, aplicada com argamassa industrializada ac-ii, rejuntada, exclusive emboço (ou similar)</t>
  </si>
  <si>
    <t xml:space="preserve">Pastilha ceramica esmaltada, 5 x 5 cm, marca ATLAS, linha engenharia, ref. Mostarda - B2150 ou similar, aplicada com argamassa industrializada ac-ii, rejuntada, exclusive emboço (ou similar)</t>
  </si>
  <si>
    <t xml:space="preserve">Pastilha ceramica esmaltada, 5 x 5 cm, marca ATLAS, linha engenharia, ref. Siriba - B7079 ou similar, aplicada com argamassa industrializada ac-ii, rejuntada, exclusive emboço (ou similar)</t>
  </si>
  <si>
    <t xml:space="preserve">Pastilha ceramica esmaltada, 5 x 5 cm, marca ATLAS, linha engenharia, ref. Lorca - B11421 ou similar, aplicada com argamassa industrializada ac-ii, rejuntada, exclusive emboço (ou similar)</t>
  </si>
  <si>
    <t xml:space="preserve">Porta em madeira almofadada (muiracatiara), 0.90 x 2.10 m, para sanitário de deficiente físico (inclusive ferragens, fechadura, suporte e chapa de alumínio e=1mm, exclusive batente) - Rev 01</t>
  </si>
  <si>
    <t xml:space="preserve">Conector elétrico p/fio 1,5mm2, fornecimento</t>
  </si>
  <si>
    <t xml:space="preserve">Bomba Centrífuga Megabloc, trifásica, 15 CV, diâmetro do rotor 192mm, 3.500 rotações da KSB ou similar</t>
  </si>
  <si>
    <t xml:space="preserve">Painel elétrico p/ bomba, com chave de partida direta (manual/automática), 15 cv, trifásico</t>
  </si>
  <si>
    <t xml:space="preserve">Junta articulada swing joint TSJ 1"x1" BSP</t>
  </si>
  <si>
    <t xml:space="preserve">Válvula globo com solenoide modelo 210 NC, 24 V AC, rosca BSB, 2", marca Bermad ou similar</t>
  </si>
  <si>
    <t xml:space="preserve">Caixa de válvula 60x55x37cm com tampa modelo VB STD6</t>
  </si>
  <si>
    <t xml:space="preserve">Arruela lisa zincada d=1/4"</t>
  </si>
  <si>
    <t xml:space="preserve">Barra roscada zincada d=1/4" x 2,00m</t>
  </si>
  <si>
    <t xml:space="preserve">Cantoneira de aço perfil "L" em abas iguais 1"x1"x1/8" - Rev. 01</t>
  </si>
  <si>
    <t xml:space="preserve">Chumbador Walsyma cb 314200 d=1/4"x2"</t>
  </si>
  <si>
    <t xml:space="preserve">Fornecimento de eletrodo E-6013, OK 46, d=4mm (solda eletrica)</t>
  </si>
  <si>
    <t xml:space="preserve">Fornecimento de gás nitrogenio</t>
  </si>
  <si>
    <t xml:space="preserve">Massa 3M para calafetação (fornecimento)</t>
  </si>
  <si>
    <t xml:space="preserve">Rebite de aluminio EAD-440 1/8" (fornecimento)</t>
  </si>
  <si>
    <t xml:space="preserve">Fornecimento de tubo esponjoso d=1"</t>
  </si>
  <si>
    <t xml:space="preserve">Fornecimento e assentamento de bucha de redução de ferro galvanizado de 2" x 1 1/4"</t>
  </si>
  <si>
    <t xml:space="preserve">Parafuso 5/8" x 3 1/2" (fornecimento)</t>
  </si>
  <si>
    <t xml:space="preserve">Parafuso cabeça sextavada 1/4" x 1" (fornecimento e colocação)</t>
  </si>
  <si>
    <t xml:space="preserve">Porca sextavada zincada 1/4" (fornecimento e colocação)</t>
  </si>
  <si>
    <t xml:space="preserve">Compensado resinado 20mm (utilizado em quadro escolar para colar a fórmica)</t>
  </si>
  <si>
    <t xml:space="preserve">Grama tipo bermudas tifton, em plug - fornecimento e plantio</t>
  </si>
  <si>
    <t xml:space="preserve">Fechamento lateral com telha em aço galvalume, simples, trapezoidal, não pintada, TP40, e=0,65mm, Isoeste ou similar</t>
  </si>
  <si>
    <t xml:space="preserve">Fornecimento  e instalação de tubo esponjoso d=5/8"</t>
  </si>
  <si>
    <t xml:space="preserve">Fornecimento  e instalação de tubo esponjoso d=3/4"</t>
  </si>
  <si>
    <t xml:space="preserve">Duto em chapa de aço galvanizado nº. 22, para ar condicionado. Fornecimento, montagem e instalação</t>
  </si>
  <si>
    <t xml:space="preserve">Duto em chapa de aço galvanizado nº. 24, para ar condicionado. Fornecimento, montagem e instalação</t>
  </si>
  <si>
    <t xml:space="preserve">Duto em chapa de aço galvanizado nº. 26, para ar condicionado. Fornecimento, montagem e instalação</t>
  </si>
  <si>
    <t xml:space="preserve">Duto em chapa de aço preta nº. 16, para ar condicionado. Fornecimento, montagem e instalação</t>
  </si>
  <si>
    <t xml:space="preserve">Grelha de insuflamento dupla com registro 200x150mm - fornecimento e instalação</t>
  </si>
  <si>
    <t xml:space="preserve">Regulador de gás RP-21 com manômetro</t>
  </si>
  <si>
    <t xml:space="preserve">Damper corta-fogo 800 x 400mm</t>
  </si>
  <si>
    <t xml:space="preserve">Luva redução aço carbono d= 3/4" x 1/2"</t>
  </si>
  <si>
    <t xml:space="preserve">Caixa de passagem em alvenaria de tijolos maciços esp. = 0,12m, dim. int.= 0,80x0,80x1,50m</t>
  </si>
  <si>
    <t xml:space="preserve">Manta em lã de vidro aluminizada esp=25mm</t>
  </si>
  <si>
    <t xml:space="preserve">Peça de eucalipto tratado, d= 13 a 16cm, L = 7,00m - Fornecimento</t>
  </si>
  <si>
    <t xml:space="preserve">Assentamento de peças de eucalipto tratado, d=13 a 16cm para confecção de pergolado (ref:obra Sergipetec)</t>
  </si>
  <si>
    <t xml:space="preserve">Assentamento de peças de eucalipto tratado, d=19 a 22cm para confecção de pergolado (ref:obra Sergipetec)</t>
  </si>
  <si>
    <t xml:space="preserve">Assentamento de peças de eucalipto tratado, d=10 a 13cm para confecção de pergolado (ref:obra Sergipetec)</t>
  </si>
  <si>
    <t xml:space="preserve">Assentamento de peças de eucalipto tratado, d=5 a 7cm para confecção de pergolado (ref:obra Sergipetec)</t>
  </si>
  <si>
    <t xml:space="preserve">Remoção de guarita em fibra, área=10m², para obra do Sergipetec</t>
  </si>
  <si>
    <t xml:space="preserve">Planta - Papiro (cyperus alternifolius), fornecimento e plantio</t>
  </si>
  <si>
    <t xml:space="preserve">Planta - Assistasia (acystasia coromendeliana), fornecimento e plantio</t>
  </si>
  <si>
    <t xml:space="preserve">Planta - Taioba (colocasia esculenta), fornecimento e plantio</t>
  </si>
  <si>
    <t xml:space="preserve">Planta - Ixora pink (ixora coccinea pink), fornecimento e plantio</t>
  </si>
  <si>
    <t xml:space="preserve">Planta - Ixora rei vermelha (ixora coccinea red), fornecimento e plantio</t>
  </si>
  <si>
    <t xml:space="preserve">Planta - Ixora amarela (ixora coccinea yellow), fornecimento e plantio</t>
  </si>
  <si>
    <t xml:space="preserve">Planta - Cordeline rosa (cordyline terminalis), fornecimento e plantio</t>
  </si>
  <si>
    <t xml:space="preserve">Planta - Neem (azadirachta indica), fornecimento e plantio</t>
  </si>
  <si>
    <t xml:space="preserve">Planta - Jabuticabeira enxertada (myrciaria cauliflora), h=3,00m, fornecimento e plantio</t>
  </si>
  <si>
    <t xml:space="preserve">Planta - Manjelão (syzygium cuminil), fornecimento e plantio</t>
  </si>
  <si>
    <t xml:space="preserve">Planta - Cajueiro (anacardium occidentale), fornecimento e plantio</t>
  </si>
  <si>
    <t xml:space="preserve">Planta - Carambola (averrhoa carambola), fornecimento e plantio</t>
  </si>
  <si>
    <t xml:space="preserve">Planta - Jambeiro (syzygium malaccense), fornecimento e plantio</t>
  </si>
  <si>
    <t xml:space="preserve">Planta - Cajarana (spondias dulcis), fornecimento e plantio</t>
  </si>
  <si>
    <t xml:space="preserve">Planta - Aroeira da praia (schinus terebinthifolius), fornecimento e plantio</t>
  </si>
  <si>
    <t xml:space="preserve">Planta - Craibeira (tabebuia aurea), fornecimento e plantio</t>
  </si>
  <si>
    <t xml:space="preserve">Planta - Palmeira cica (cyca revoluta) h=1,00m, fornecimento e plantio</t>
  </si>
  <si>
    <t xml:space="preserve">Planta - Casuarina (casuarina equisetifolia), fornecimento e plantio</t>
  </si>
  <si>
    <t xml:space="preserve">Aterro com argila para jardim (paisagismo)</t>
  </si>
  <si>
    <t xml:space="preserve">Argila expandida para ornamentação de vasos e jardins</t>
  </si>
  <si>
    <t xml:space="preserve">l</t>
  </si>
  <si>
    <t xml:space="preserve">Instalação de Sistema de Desinfecção ultravioleta, modulo UVNAT 7503 de 3 lampadas da SNatural ou similar (obra:Sergipetec)</t>
  </si>
  <si>
    <t xml:space="preserve">Madeiramento em massaranduba/madeira de lei, peça serrada e aparelhada 10x10cm, c/ abertura de encaixes</t>
  </si>
  <si>
    <t xml:space="preserve">Gabião tipo colchão reno, revestido em pvc, malha 8 x 10 cm, h=0,30m</t>
  </si>
  <si>
    <t xml:space="preserve">Fornecimento e assentamento de tubo em aço inox 1/2"</t>
  </si>
  <si>
    <t xml:space="preserve">Luminária plafonier, sobrepor, em aluminio, com difusor em vidro, p/lampada eletronica, ref: XP-338, da Xoulux ou similar, completa</t>
  </si>
  <si>
    <t xml:space="preserve">Tutor de madeira (peça de 5 x 5 cm) com h=2,30m</t>
  </si>
  <si>
    <t xml:space="preserve">Madeiramento em massaranduba para telhado, peça principal serrada 20cm x20cm, com abertura de encaixes</t>
  </si>
  <si>
    <t xml:space="preserve">Conector modular rj-45 com caixa de sobrepor, fornecimento</t>
  </si>
  <si>
    <t xml:space="preserve">Limpeza de camada vegetal em jazida (conserv)</t>
  </si>
  <si>
    <t xml:space="preserve">Expurgo de jazida (consv)</t>
  </si>
  <si>
    <t xml:space="preserve">Escavação e carga material jazida</t>
  </si>
  <si>
    <t xml:space="preserve">Conector de pressão para cabo nu de 35mm² - fornecimento e instalação</t>
  </si>
  <si>
    <t xml:space="preserve">Fornecimento de molde de solda exotérmica tipo "T" para cabo 35 mm²</t>
  </si>
  <si>
    <t xml:space="preserve">Fornecimento de molde de solda exotérmica tipo "X" para cabo 50 mm²</t>
  </si>
  <si>
    <t xml:space="preserve">Madeiramento em massaranduba/madeira de lei, acabamento serrado, c/ peça 5 x 9 cm e  ripa 5 x 1,5cm</t>
  </si>
  <si>
    <t xml:space="preserve">Laje pré-fabricada treliçada com vigota dupla para piso, intereixo 38cm, h=12cm, enchimento em bloco cerâmico h=8cm, inclusive escoramento em madeira e capeamento 4cm.</t>
  </si>
  <si>
    <t xml:space="preserve">Tanque de pressão capacidade 30 lt (p/incendio)</t>
  </si>
  <si>
    <t xml:space="preserve">Fornecimento e colocação de distanciador de plástico para pisos ref. CTL-20</t>
  </si>
  <si>
    <t xml:space="preserve">Cintas e vergas em blocos de concreto tipo "u" (calha) 14x19x39, preenchidos com concreto armado fck=15 mpa e treliça de ferro tg 8m</t>
  </si>
  <si>
    <t xml:space="preserve">Remoção e reassentamento de cerca para curral em mourões de madeira 7,5x10 a cada metro, h=2,00m, e 7 réguas madeira 2,5x10cm, inclusive bloco de fundação, c/reaproveitamento material existente</t>
  </si>
  <si>
    <t xml:space="preserve">Remoção e reassentamento de peça serrada 5 x 14 cm em massaranduba/madeira de lei, para telhado</t>
  </si>
  <si>
    <t xml:space="preserve">Caixa d'agua de polietileno Multiuso, altura=68cm, instalada, exceto base de apoio, cap. 1000 litros</t>
  </si>
  <si>
    <t xml:space="preserve">Cabo de cobre isolado pvc rígido unipolar seção  25mm², 15 kv</t>
  </si>
  <si>
    <t xml:space="preserve">Fornecimento e instalação de chave seccionadora tripolar 15kv - 400a</t>
  </si>
  <si>
    <t xml:space="preserve">Barramento com vergalhão de cobre redondo 5/16" x 3,00m</t>
  </si>
  <si>
    <t xml:space="preserve">Fornecimento e instalação de pára-raio de distribuição polimérico 12KV, c/ desligamento automático, resist. não linear</t>
  </si>
  <si>
    <t xml:space="preserve">Cabo de cobre nú 95 mm2 - fornecimento e assentamento (1,193 m/kg)</t>
  </si>
  <si>
    <t xml:space="preserve">Conector concêntrico de 5/16"</t>
  </si>
  <si>
    <t xml:space="preserve">Telhamento com Telha em alumínio, dupla, trapezoidal, preenchimento  PU=30 mm, pré-pintada, e=0,6mm, isoeste ou similar - Rev. 01</t>
  </si>
  <si>
    <t xml:space="preserve">Grelha pré-moldada em concreto para canaleta 40x50 cm</t>
  </si>
  <si>
    <t xml:space="preserve">Madeiramento em massaranduba/madeira de lei, tesoura com vão de 2,50m - Rev. 01</t>
  </si>
  <si>
    <t xml:space="preserve">Tomada 2p + t, ABNT, de sobrepor, 10 A</t>
  </si>
  <si>
    <t xml:space="preserve">Bucha com arruela em liga especial zamak p/eletroduto 20mm, d=3/4"</t>
  </si>
  <si>
    <t xml:space="preserve">Bucha com arruela em liga especial zamak p/eletroduto 32mm, d=1 1/4"</t>
  </si>
  <si>
    <t xml:space="preserve">Fornecimento e instalação de Alambrado em painel fixo de vidro liso incolor temperado 20mm(10+10TL), dim:1,50x2,00m, inclusive perfis de alumínio reforçado,e=4mm, ferragens, transp, frete e mão de obra de montagem, ref. Obra Estadio Lourival Batista.</t>
  </si>
  <si>
    <t xml:space="preserve">Escavação mecânica, reaterro e compactação vala material 1ª categoria</t>
  </si>
  <si>
    <t xml:space="preserve">Forma plana para fundações, em compensado plastificado 12mm, 05 usos</t>
  </si>
  <si>
    <t xml:space="preserve">Porta em madeira compensada (canela), lisa, semi-ôca, 0.80 x 2.10 m, inclusive batentes e ferragens (livre/ocupado)</t>
  </si>
  <si>
    <t xml:space="preserve">Condulete em alumínio tipo "TA" de 3/4"</t>
  </si>
  <si>
    <t xml:space="preserve">Condulete em alumínio tipo "XA" de 3/4"</t>
  </si>
  <si>
    <t xml:space="preserve">Disjuntor termomagnetico tripolar 175 A, padrão DIN (Europeu - linha branca), 10KA</t>
  </si>
  <si>
    <t xml:space="preserve">Cobogó cerâmico, regular, 9 x 20 x 20cm</t>
  </si>
  <si>
    <t xml:space="preserve">Limpeza mecanizada do terreno c/ retroescavadeira (vegetação rasteira) sem carga e descarga</t>
  </si>
  <si>
    <t xml:space="preserve">Limpeza mecanizada do terreno c/ retroescavadeira (vegetação rasteira) inclusive carga e transporte - dmt até 1km</t>
  </si>
  <si>
    <t xml:space="preserve">Canaleta em tijolo maciço 30x30cm com tampa de concreto</t>
  </si>
  <si>
    <t xml:space="preserve">Canaleta em tijolo maciço 45x40cm com tampa de concreto</t>
  </si>
  <si>
    <t xml:space="preserve">Cobogó de cimento, tipo "escama", dim: 50 x 50cm, com tela de aço galvanizado, fio 12 bwg, malha 1/2", ondulada, quadrada, sem revestimento</t>
  </si>
  <si>
    <t xml:space="preserve">Fossa séptica em alvenaria bloco de cimento e concreto armado, dimensões internas 2,20 x 4,40 x 2,20 m</t>
  </si>
  <si>
    <t xml:space="preserve">Grade de ferro com tela de aço galvanizado fio 12, malha 2", losangular, sem revestimento e cantoneira em "L" de abas iguais de 3/4" x 1/8"</t>
  </si>
  <si>
    <t xml:space="preserve">Fossa séptica em concreto armado, dimensões internas 1,00 x 2,00 x 2,30m</t>
  </si>
  <si>
    <t xml:space="preserve">Filtro anaeróbio em concreto armado dimensões internas 1,36 x 1,91 x 2,60m</t>
  </si>
  <si>
    <t xml:space="preserve">Tampa de concreto armado, dimensões: 0,60x0,80mx0,05m</t>
  </si>
  <si>
    <t xml:space="preserve">Estaca escavada mecanicamente - Ø = 200 a 250mm, com concreto fck = 21 Mpa e armadura CA-50 e CA-60</t>
  </si>
  <si>
    <t xml:space="preserve">Estaca escavada mecanicamente - Ø 400mm, com concreto fck = 21 Mpa e armadura CA-50 e CA-60</t>
  </si>
  <si>
    <t xml:space="preserve">Fornecimento e instalação de grampo de suspensão para baixa tensão</t>
  </si>
  <si>
    <t xml:space="preserve">Fornecimento de cartucho para solda exotérmica</t>
  </si>
  <si>
    <t xml:space="preserve">Ancoragem passiva para cordoalha com 7 fios de 12.7mm, d=1/2"</t>
  </si>
  <si>
    <t xml:space="preserve">Ancoragem ativa para cordoalhas com 7 fios de 12.7mm, d=1/2"</t>
  </si>
  <si>
    <t xml:space="preserve">Serviço de protensão para cordoalha engraxada 1Ø 12,5mm</t>
  </si>
  <si>
    <t xml:space="preserve">Sumidouro pre-moldado de concreto - 06 aneis, ø=1,00m e h=0,50m cada anel (1,00 x 3,00m)</t>
  </si>
  <si>
    <t xml:space="preserve">Telhamento com telha metálica em chapa de aço galvanizado natural ondulada e=0,5mm</t>
  </si>
  <si>
    <t xml:space="preserve">Lastro de brita graduada apiloada e=10cm</t>
  </si>
  <si>
    <t xml:space="preserve">Flange pvc rígido para caixa d'água 25mm (adaptador c/flange e anel)</t>
  </si>
  <si>
    <t xml:space="preserve">Flange pvc rígido para caixa d'água 50mm (adaptador c/flange e anel)</t>
  </si>
  <si>
    <t xml:space="preserve">Calha em chapa de aço galvanizado nº 24, desenvolvimento 40 cm (fundo=12 cm, laterais=12 cm, bordas=2 cm)</t>
  </si>
  <si>
    <t xml:space="preserve">Condutor pvc soldável p/calha pluvial, d= 150mm</t>
  </si>
  <si>
    <t xml:space="preserve">Joelho 90º pvc rígido soldável d=150mm  Rev. 01 - 10/2022</t>
  </si>
  <si>
    <t xml:space="preserve">Cabo de cobre flexível isolado, seção 35mm², 450/ 750v / 70°c</t>
  </si>
  <si>
    <t xml:space="preserve">Disjuntor tetrapolar DR 125 A, tipo AC, corrente nominal residual 30mA, ref.: Siemens 5SM3-3450 ou similar</t>
  </si>
  <si>
    <t xml:space="preserve">Eletroduto em ferro galvanizado pesado sem costura 3/4" x 3m</t>
  </si>
  <si>
    <t xml:space="preserve">Eletroduto em ferro galvanizado pesado sem costura 1/2" x 3m</t>
  </si>
  <si>
    <t xml:space="preserve">Abraçadeira metálica tipo "D" de 1/2"</t>
  </si>
  <si>
    <t xml:space="preserve">Tubo aço carbono (aço preto) c/costura  1" (25mm), classe média, e=3,35mm - 2,50kg/m, DIN-2440/NBR-5580</t>
  </si>
  <si>
    <t xml:space="preserve">Fornecimento e colocação de gancho com bucha 4,4 x 70 - 8mm</t>
  </si>
  <si>
    <t xml:space="preserve">Rebaixamento de lençol freático com ponteiras filtrantes em área</t>
  </si>
  <si>
    <t xml:space="preserve">pt/dia</t>
  </si>
  <si>
    <t xml:space="preserve">Cabo de aço galvanizado 8mm (tensor)</t>
  </si>
  <si>
    <t xml:space="preserve">Dreno profundo 50x50cm c/ tubo de pvc kananet ø 200mm, bidim. areia grossa e brita</t>
  </si>
  <si>
    <t xml:space="preserve">Piso em assoalho de madeira lei (Ipê/Pau D´Arco) - Comercial, réguas macho e fêmea 14cm x 2 cm, exclusive ripão</t>
  </si>
  <si>
    <t xml:space="preserve">Porta em madeira compensada (canela), lisa, semi-ôca, 0.90 x 2.10 m, revestida c/fórmica, inclusive batentes e ferragens</t>
  </si>
  <si>
    <t xml:space="preserve">Porta em madeira compensada (canela), lisa, semi-ôca, 1.00 x 2.10 m, revestida c/fórmica, inclusive batentes e ferragens</t>
  </si>
  <si>
    <t xml:space="preserve">Porta em madeira compensada (canela), lisa, semi-ôca, 1.40 x 2.10 m, revestida c/fórmica, inclusive batentes e ferragens</t>
  </si>
  <si>
    <t xml:space="preserve">Tê horizontal 38 x 38 mm para eletrocalha metálica (ref. Mopa ou similar)</t>
  </si>
  <si>
    <t xml:space="preserve">Curva horizontal 38 x 38 mm para eletrocalha metálica, com ângulo 90° (ref.: mopa ou similar)</t>
  </si>
  <si>
    <t xml:space="preserve">Terminal 38 x 38 mm para eletrocalha metalica</t>
  </si>
  <si>
    <t xml:space="preserve">Terminal 200 x 70 mm para eletrocalha metalica (ref. Mopa ou similar)</t>
  </si>
  <si>
    <t xml:space="preserve">Tê horizontal 200 x 70mm para eletrocalha metálica (ref. Mopa ou similar)</t>
  </si>
  <si>
    <t xml:space="preserve">União 1/2" x 1/8" NPT para instalação de gás</t>
  </si>
  <si>
    <t xml:space="preserve">Conector femea de cobre, solda e rosca, 15mm x 1/2" (instal.gás)</t>
  </si>
  <si>
    <t xml:space="preserve">Planta - Yuca Elefante (yucca elephantipes), h=1,60m, fornecimento e plantio</t>
  </si>
  <si>
    <t xml:space="preserve">Portão em tubo ferro galvanizado, com quadro ø= 2", cantoneira 1"x1" e tela de arame galvanizado, fio 12 bwg, malha quadrada d=1"</t>
  </si>
  <si>
    <t xml:space="preserve">Retelhamento com telha de fibrocimento ondulada esp = 6mm, inclusive parafuso, exclusive telha - Rev 01</t>
  </si>
  <si>
    <t xml:space="preserve">Fechadura ou fecho eletromagnético para controle de acesso ref:HDL,12volts, modelo FEC-91LA, ou similar, para embutir no batente (exceto fechadura convencional)</t>
  </si>
  <si>
    <t xml:space="preserve">Botoeira de destrave de fechadura eletromagnetica para controle de acesso</t>
  </si>
  <si>
    <t xml:space="preserve">Base estabilizada granulometricamente sem mistura (exclusive material de base)</t>
  </si>
  <si>
    <t xml:space="preserve">Assentamento de bocais, aspersores, gotejadores, conectores, etc, de irrigação (SERGIPETEC)</t>
  </si>
  <si>
    <t xml:space="preserve">Assentamento de valvulas, caixas e sensores de irrigação (SERGIPETEC)</t>
  </si>
  <si>
    <t xml:space="preserve">Fornecimento e instalação de tela aço soldada nervurada CA-60, malha 15x15cm, ferro 3.4mm, painel 2x3m, (1,00kg/m²), Malha Pop Média Gerdau ou similar</t>
  </si>
  <si>
    <t xml:space="preserve">Fornecimento e instalação de tela aço soldada nervurada CA-60, malha 15x15cm, ferro 4.2mm, painel 2x3m, (1,50kg/m²), Malha Pop Reforçada Gerdau ou similar</t>
  </si>
  <si>
    <t xml:space="preserve">Telhamento com telha de fibrocimento estrutural, dim: 4,10x1,06m, esp=8 mm, Etermax, Maxiplac ou similar - Rev 01</t>
  </si>
  <si>
    <t xml:space="preserve">Calha semi-circular em concreto pré-moldado d=60cm</t>
  </si>
  <si>
    <t xml:space="preserve">Calha semi-circular em concreto pré-moldado d=80cm</t>
  </si>
  <si>
    <t xml:space="preserve">Central de comando inversor de frequência de porta social 60hz PPA - da Porta Oeste ou similar</t>
  </si>
  <si>
    <t xml:space="preserve">Gabião com tela de arame galvanizado, fio 2,7mm, malha hexagonal 8 x 10cm, tipo caixa, sem fornecimento do gabião</t>
  </si>
  <si>
    <t xml:space="preserve">Telhamento com telha de fibrocimento modulada, dim: 0,605x4,10m, esp=8mm</t>
  </si>
  <si>
    <t xml:space="preserve">Escavação e carga material jazida, para sub-base</t>
  </si>
  <si>
    <t xml:space="preserve">Impermeabilização c/ manta asfáltica 4mm, estruturada com não-tecido de poliéster, inclusive aplicação de 1 demão de primer, exceto proteção mecânica</t>
  </si>
  <si>
    <t xml:space="preserve">Impermeabilização c/ manta asfáltica 5mm, estruturada com não-tecido de poliéster, inclusive aplicação de 1 demão de primer, exceto proteção mecânica</t>
  </si>
  <si>
    <t xml:space="preserve">Impermeabilização - Aplicação de 1 demão de primer para colagem de manta asfáltica (exclusive a manta asfaltica)</t>
  </si>
  <si>
    <t xml:space="preserve">Canaleta em blocos de concreto tipo "u" (calha) 12x19x39, preenchidos com argamassa traço t5(1:2:8)</t>
  </si>
  <si>
    <t xml:space="preserve">Calço plástico para telha modulada, inclusive parafuso de fixação</t>
  </si>
  <si>
    <t xml:space="preserve">Impermeabilização - Aplicação de 1 demão de asfalto elastomérico, sem armação de estrudante, em calhas e lajes descobertas, Denverpren ou similar</t>
  </si>
  <si>
    <t xml:space="preserve">Impermeabilização com asfalto elastomérico c/armação de véu de poliéster, inclusive primer   (p/fundação)</t>
  </si>
  <si>
    <t xml:space="preserve">Impermeabilização com asfalto elastomérico c/armação de véu de fibra de vidro, inclusive primer   (p/fundação)</t>
  </si>
  <si>
    <t xml:space="preserve">Impermeabilização c/ manta asfáltica aluminizada 3mm, estruturada com não-tecido de poliéster, inclusive aplicação de 1 demão de primer</t>
  </si>
  <si>
    <t xml:space="preserve">Cerca com tela galvaniz. malha 2 1/2", fio 12bwg, revest.PVC, h=2,00m, montante c/mourão concreto 10x10cm ponta obliqua cada 3m, escoramento cada 45m, c/3 fileiras arame farpado galvaniz. e fundação em bloco de concreto simples fck=15Mpa,H.util=2,35m</t>
  </si>
  <si>
    <t xml:space="preserve">Porta em madeira de lei, almofadada, 0.60 x 1.60 m, inclusive batente e dobradiças, exclusive fechadura</t>
  </si>
  <si>
    <t xml:space="preserve">Forma plástica de polipropileno 65x65x21cm (cubetas/cabacinhas) para laje nervurada, utilização por 10 dias, exceto escoramento</t>
  </si>
  <si>
    <t xml:space="preserve">Proteção de arbusto em tela fortinet, revestida em pvc, malha 10x5cm, com h=1,80m (diâmetro 0,80m)</t>
  </si>
  <si>
    <t xml:space="preserve">Fornecimento e instalação de fachada em pele de vidro, linha Citta Due Alcoa, em vidro laminado 3+3 prata refletivo medindo 8,30x6,87m,c/06 modulos vertical e 11 modulos horizontal. e 05 janelas maxi mar (obra:Sup.Reg.Trabalho)</t>
  </si>
  <si>
    <t xml:space="preserve">Fossa séptica em concreto armado dimensões internas 1,55 x 3,10 x 1,60 m</t>
  </si>
  <si>
    <t xml:space="preserve">Descarte de resíduos da construção civil em área licenciada</t>
  </si>
  <si>
    <t xml:space="preserve">Chuveiro e lava-olhos de emergência  e bacia em aço inox, da marca Adamo, ref. 01486 ou similar</t>
  </si>
  <si>
    <t xml:space="preserve">Fornecimento e instalação de grama sintética 42mm, alta durabilidade, cor verde, proteção raios UV e luz solar, incluso cola, type, areia tratada, borracha e mão de obra especializada</t>
  </si>
  <si>
    <t xml:space="preserve">Piso cimentado desempolado traço 1:5, e = 3 cm, c/junta plastica 3x27mm</t>
  </si>
  <si>
    <t xml:space="preserve">Piso cimentado desempolado traço 1:5, e = 7 cm, c/junta plastica 3x27mm</t>
  </si>
  <si>
    <t xml:space="preserve">Forma metálica plana para pré-moldados, em chapa e perfis de aço, 120 usos</t>
  </si>
  <si>
    <t xml:space="preserve">Rodapé vinílico h=5cm, e=1mm, fixado c/ cola, sobre emboço</t>
  </si>
  <si>
    <t xml:space="preserve">Testeira para piso vinílico h=6cm (fornecimento e assentamento)</t>
  </si>
  <si>
    <t xml:space="preserve">Fornecimento e assentamento de tubo corrugado parede dupla PEAD, d= 375mm (15"), p/sistemas drenagem, Tigre-ADS N-12 ou similar</t>
  </si>
  <si>
    <t xml:space="preserve">Fornecimento e assentamento de tubo corrugado parede dupla PEAD, d= 450mm (18"), p/sistemas drenagem, Tigre-ADS N-12 ou similar</t>
  </si>
  <si>
    <t xml:space="preserve">Fornecimento e assentamento de tubo corrugado parede dupla PEAD, d= 750mm (30"), p/sistemas drenagem, Tigre-ADS N-12 ou similar</t>
  </si>
  <si>
    <t xml:space="preserve">Fornecimento e assentamento de tubo corrugado parede dupla PEAD, d=1050mm (42"), p/sistemas drenagem, Tigre-ADS N-12 ou similar</t>
  </si>
  <si>
    <t xml:space="preserve">Fornecimento e assentamento de tubo corrugado parede dupla PEAD, d=1200mm (48"), p/sistemas drenagem, Tigre-ADS N-12 ou similar</t>
  </si>
  <si>
    <t xml:space="preserve">Fornecimento e assentamento de tubo corrugado parede dupla PEAD, d=1500mm (60"), p/sistemas drenagem, Tigre-ADS N-12 ou similar</t>
  </si>
  <si>
    <t xml:space="preserve">Revestimento cerâmico para piso ou parede, 43 x 43 cm, Arielle, linha aruana, cor branca ou bege, ou similar, PEI-5, aplicado com argamassa industrializada ac-ii, rejuntado, exclusive regularização de base ou emboço</t>
  </si>
  <si>
    <t xml:space="preserve">Revestimento cerâmico para piso ou parede, 43 x 43 cm, Arielle, linha campina, ou similar, PEI-4, aplicado com argamassa industrializada ac-ii, rejuntado, exclusive regularização de base ou emboço</t>
  </si>
  <si>
    <t xml:space="preserve">Revestimento cerâmico para piso ou parede, 43 x 43 cm, Arielle, linha riviera, cor branca, ou similar, PEI-4, aplicado com argamassa industrializada ac-ii, rejuntado, exclusive regularização de base ou emboço</t>
  </si>
  <si>
    <t xml:space="preserve">Revestimento cerâmico para piso ou parede, 53 x 53 cm, Arielle, linha atenas, cor cinza ou bege, ou similar, PEI-5, aplicado com argamassa industrializada ac-ii, rejuntado, exclusive regularização de base ou emboço</t>
  </si>
  <si>
    <t xml:space="preserve">Manta Geotex 70g/m² para separação, proteção, reforço e drenagem em estruturas, fornecimento e aplicação</t>
  </si>
  <si>
    <t xml:space="preserve">Tela de PVC malha hexagonal 1/2", fio 16 (1,65mm), fornecimento e colocação</t>
  </si>
  <si>
    <t xml:space="preserve">Traves oficial para futebol de salão 3x2m em aço galv.3", com requadro e redes de polietileno fio 4mm (conjunto p/futsal)</t>
  </si>
  <si>
    <t xml:space="preserve">Tabela para basquete oficial em laminado naval, medindo 1,80x1,20m, inclusive aros fixo metal e redes</t>
  </si>
  <si>
    <t xml:space="preserve">Escada para árbitro de volei (arbitro de pé), plataforma a 1,20m do piso</t>
  </si>
  <si>
    <t xml:space="preserve">Guarda-corpo em tubo de aço galvanizado (h=20cm), com barras verticais a cada 1.70m (2") e barra horizontal (2")</t>
  </si>
  <si>
    <t xml:space="preserve">Corrimão em tubo de aço galvanizado (altura = 1,05 m), com barras verticais a cada 2.00m (1 1/2"), barra horizontal superior (2"),  barra horizontal intermediária (dupla) (1 1/2") e barra horizontal inferior  (1")</t>
  </si>
  <si>
    <t xml:space="preserve">Luminária de sobrepor com aletas, para lâmpada fluorescente, 2 x 32w, ref. LSE, da Lumiluz ou similar, inclisve reator e lâmpada</t>
  </si>
  <si>
    <t xml:space="preserve">Fornecimento e instalação de fachada ventilada em placas de grês porcelânico extrudado (e=16mm), fixado com subestrutura de alumínio, da TEMPIO, ref.: Gris GR02-02</t>
  </si>
  <si>
    <t xml:space="preserve">Fornecimento e instalação de fachada ventilada em placas de grês porcelânico extrudado (e=16mm), fixado com subestrutura de alumínio, da TEMPIO, ref.: Blue Egeo E1350</t>
  </si>
  <si>
    <t xml:space="preserve">Letras em alumínio fundido, dim: 5x4cm, instalada</t>
  </si>
  <si>
    <t xml:space="preserve">Tubo cpvc rígido soldavel Aquatherm para água quente, d = 42 mm</t>
  </si>
  <si>
    <t xml:space="preserve">Tê de redução cpvc d=54 x 22 mm, Aquatherm, Tigre ou similar</t>
  </si>
  <si>
    <t xml:space="preserve">Bucha de redução d =42 x 22mm, cpvc, Aquatherm, Tigre ou similar</t>
  </si>
  <si>
    <t xml:space="preserve">Bucha de redução d =54 x 42mm, cpvc, Aquatherm, Tigre ou similar</t>
  </si>
  <si>
    <t xml:space="preserve">Joelho 90º, d=42mm, cpvc, Aquatherm, Tigre ou similar</t>
  </si>
  <si>
    <t xml:space="preserve">Joelho 90º, d=54mm, cpvc, Aquatherm, Tigre ou similar</t>
  </si>
  <si>
    <t xml:space="preserve">Fornecimento e assentamento de Módulo de medição para 06 medidores 150x90x22 cm</t>
  </si>
  <si>
    <t xml:space="preserve">Fornecimento e assentamento de Módulo de medição p/08 medidores, dim:150x120x22 cm</t>
  </si>
  <si>
    <t xml:space="preserve">Presilha de latão, L=20mm, para fixação de cabos de cobre, furo d=7mm, para cabos 35mm² a 50mm², ref:TEL-745 ou similar (SPDA)</t>
  </si>
  <si>
    <t xml:space="preserve">Fixador tipo Ômega em cobre, l=15mm, c/furos d=5,5mm e trava p/cabo de 35mm², ref:TEL-833 ou similar (p/SPDA)</t>
  </si>
  <si>
    <t xml:space="preserve">Parafuso com bucha S-6 (fornecimento)</t>
  </si>
  <si>
    <t xml:space="preserve">Bucha de nylon nº06, ref:TEL-5306 - SPDA (fornecimento)</t>
  </si>
  <si>
    <t xml:space="preserve">Serviço de corte para abertura de porta em parede de concreto armado com dimensões 1,10x2,10m e esp=15cm, utilizando disco diamantado (obra: Espaço Zé Peixe)</t>
  </si>
  <si>
    <t xml:space="preserve">Remoção e reassentamento de bancada de marmore (ou granito)</t>
  </si>
  <si>
    <t xml:space="preserve">Restauração de bancada em marmore com argamassa de pó de pedra c/cimento branco - acabamento polido</t>
  </si>
  <si>
    <t xml:space="preserve">Torneira de parede, cromada, fechamento automático, Biopress, ref. 1182-BIO, da Fabrimar ou similar</t>
  </si>
  <si>
    <t xml:space="preserve">Vaso Sanitario antivandalismo, Ref:IPN2-W-PM, em aço inox, inodoro, incl.parafuso fixação, recomendado p/penitenciarias, delegacias, instalações juvenis e similares</t>
  </si>
  <si>
    <t xml:space="preserve">Lavatorio individual antivandalismo, Ref:LPN2-W-PM, em aço inox, incl.parafuso fixação, recomendado p/penitenciarias, delegacias, instal.juvenis e similares</t>
  </si>
  <si>
    <t xml:space="preserve">Combinado Sanitario antivandalismo (composto de vaso sanitario e lavatorio), Ref:CPN2-W-PM, em aço inox, incl.parafuso fixação, recomendado p/penitenciarias, delegacias, instal.juvenis e similares, Fab: Metalurgica Caaguazu ou similar</t>
  </si>
  <si>
    <t xml:space="preserve">Janela em policarbonato, tipo basculante - J4 - (1,50x0,60m) em chapa antivandalismo e=6mm, moldura em cantoneira 1"x1"x1/4"  e barra chata 3/4"x1/4", conforme projeto SEIDIS - Rev. 01</t>
  </si>
  <si>
    <t xml:space="preserve">Bancada em aço inoxidável 304, em "U", com cuba (50x40x30cm), acabamento lixado, dimensões 6,95 x 0,50 m, inclusive rodopia em aço inox (3,80 x 0,60m) - Lanchonete T1 - mercado de Lagarto</t>
  </si>
  <si>
    <t xml:space="preserve">Bancada em aço inoxidável 304, em "U", acabamento polido, dimensões 9,60 x 0,55 m - Recepção - mercado de Lagarto</t>
  </si>
  <si>
    <t xml:space="preserve">Bancada em aço inoxidável 304, em "U", acabamento polido, dimensões 9,60 x 0,34 m - Recepção - mercado de Lagarto</t>
  </si>
  <si>
    <t xml:space="preserve">Modernização do elevador social - Obra do Estádio Lourival Batista</t>
  </si>
  <si>
    <t xml:space="preserve">Mictorio coletivo em concreto, revestido em aço inox polido, c/01 valvula americana e tubo pvc 1/2" perfurado, exceto sifão e torneira, conf.projeto (obra:Mercado de Lagarto)</t>
  </si>
  <si>
    <t xml:space="preserve">Globo em tubo de ferro galvanizado 1 1/2", inclusive pintura epoxi - conforme projeto - Frontão (mercado de Lagarto)</t>
  </si>
  <si>
    <t xml:space="preserve">Prateleira em "u", em tela de aço galvanizado, fio 12 bwg, malha 1", ondulada, quadrada, com revestimento, moldada em perfil metálico, larg=0,18m, dimensões 0,70x x1,94 x 0,70m - Banca Hortifrutigrangeiro - mercado de Lagarto</t>
  </si>
  <si>
    <t xml:space="preserve">Pia inox ø=20cm para higienização de mãos - Obras: Mercado de Lagarto</t>
  </si>
  <si>
    <t xml:space="preserve">Fornecimento e assentamento de tubo corrugado parede dupla PEAD, d= 600mm (24"), p/sistemas de saneamento, Tigre-ADS N-12 ou similar</t>
  </si>
  <si>
    <t xml:space="preserve">Fornecimento e assentamento de tubo corrugado parede dupla PEAD, d=1200mm (48"), p/sistemas de saneamento, Tigre-ADS N-12 ou similar</t>
  </si>
  <si>
    <t xml:space="preserve">Divisória em placa de concreto armado polido, fck=30mpa</t>
  </si>
  <si>
    <t xml:space="preserve">Montante (pilar) em concreto armado, h=2,20m - Obra mercado de Lagarto</t>
  </si>
  <si>
    <t xml:space="preserve">Piso alta resistencia, colorido, e=10mm, aplicado com juntas, polido até o esmeril 400 e encerado</t>
  </si>
  <si>
    <t xml:space="preserve">Piso alta resistência 12 mm, cor cinza, com juntas plásticas, polimento até o esmeril 400 e enceramento, exclusive argamassa de regularização, aplicado</t>
  </si>
  <si>
    <t xml:space="preserve">Piso alta resistencia, cor cinza, e=10mm, aplicado com juntas, polido até o esmeril 400 e encerado, exclusive argamassa de regualrização</t>
  </si>
  <si>
    <t xml:space="preserve">Piso alta resistencia, colorido, e=15mm, aplicado com juntas, polido até o esmeril 400 e encerado, exclusive argamassa de regualrização</t>
  </si>
  <si>
    <t xml:space="preserve">Piso alta resistencia, colorido, e=10mm, aplicado com juntas, polido até o esmeril 400 e encerado, exclusive argamassa de regualrização</t>
  </si>
  <si>
    <t xml:space="preserve">Piso alta resistencia, colorido, e=12mm, aplicado com juntas, polido até o esmeril 400 e encerado, exclusive argamassa de regualrização</t>
  </si>
  <si>
    <t xml:space="preserve">Piso alta resistencia, branco, e=12mm, aplicado com juntas, polido até o esmeril 400 e encerado, exclusive argamassa de regualrização</t>
  </si>
  <si>
    <t xml:space="preserve">Damper corta-fogo para duto redondo Ø 30cm, com fusível térmico 72º de sensibilidade, ref:série TNR-F-BR, Trox ou similar</t>
  </si>
  <si>
    <t xml:space="preserve">Lastro de brita 0</t>
  </si>
  <si>
    <t xml:space="preserve">Duto em chapa galvanizada nº18 com diam=300mm, para sistema exaustão (obra: Mercado de Lagarto)</t>
  </si>
  <si>
    <t xml:space="preserve">Curva 90º em chapa galvanizada nº18, diam=300mm,  p/sistema exaustão (obra: Mercado de Lagarto)</t>
  </si>
  <si>
    <t xml:space="preserve">Curva 45º em chapa galvanizada nº18, diam=300mm, p/sistema exaustão (obra: Mercado de Lagarto)</t>
  </si>
  <si>
    <t xml:space="preserve">Barracão para banheiro e vestiário de obra, s=35,10m², capacidade 20 operários com materiais novos</t>
  </si>
  <si>
    <t xml:space="preserve">Caixa de passagem / poço de visita em concreto armado fck=21mpa, inclusive tampa, dimensões internas 1,50x1,50x2,20m</t>
  </si>
  <si>
    <t xml:space="preserve">Transformador trifásico 225 kva, 220/127v, a seco</t>
  </si>
  <si>
    <t xml:space="preserve">Fornecimento e instalação de grupo gerador, aberto, na potência emergencial (stand-by) de 112,5 KVa, e potência continua (prime) de 102,3kVA, fator de poência 0,8, trifásico, 220/127V, com quadro de comando automático, microprocessado, da Leon Heimer</t>
  </si>
  <si>
    <t xml:space="preserve">Forma plástica de polipropileno 61x61x18cm (cubetas/cabacinhas) para laje nervurada, utilização por 10 dias, exceto escoramento e locação de perfil cartola</t>
  </si>
  <si>
    <t xml:space="preserve">Forma plástica de polipropileno 65x65x21cm (cubetas/cabacinhas) para laje nervurada, utilização por 10 dias, exceto escoramento e locação de perfil cartola</t>
  </si>
  <si>
    <t xml:space="preserve">Furo em rocha com broca de vídea, utilizando martele elétrico (diâmetro: 20mm / profundidade: 50 cm)</t>
  </si>
  <si>
    <t xml:space="preserve">Forma metálica para estruturas (pilares e vigas) - Rev. 01</t>
  </si>
  <si>
    <t xml:space="preserve">Mistura solo na pista, com material da própria escavação, exclusive solo</t>
  </si>
  <si>
    <t xml:space="preserve">Regularização, nivelamento e espalhamento da mistura fértil orgânica - TOPSOIL</t>
  </si>
  <si>
    <t xml:space="preserve">Aplicação de corretivo de solo em campo de futebol</t>
  </si>
  <si>
    <t xml:space="preserve">Plantio de mudas de grama - MAXI-ROLO</t>
  </si>
  <si>
    <t xml:space="preserve">Refletor Super Led, corpo em aluminio, potencia 10W, bivolt, temp.cor 6400K, IP-65, ref: FLC ou similar</t>
  </si>
  <si>
    <t xml:space="preserve">Reservatorio elevado c/ caixa d'agua em fibra de vidro de 5.000 litros apoiado em estrutura pre-moldada concreto, composta de capitel p/apoio da caixa e pilar cilindrico c/altura util = 6,00m, incluso frete e montagem no local, exceto inst.hidraulica</t>
  </si>
  <si>
    <t xml:space="preserve">Porta para armários com moldura em alumínio (alumínio/acrílico), inclusive ferragens</t>
  </si>
  <si>
    <t xml:space="preserve">Apoio metálico para reforço de viga metálica existente - Obra da Superintendência Regional do Trabalho</t>
  </si>
  <si>
    <t xml:space="preserve">Poste auxiliar p/entrada energia, em ferro galvanizado d=3" e h=7,0m, com 04 isoladores</t>
  </si>
  <si>
    <t xml:space="preserve">Túnel retrátil para campo / quadra - dimensões : 2,36 x 1,90 x 10, 00m</t>
  </si>
  <si>
    <t xml:space="preserve">Abraçadeira metálica tipo "U" de 3/4" (26mm) com fixações, p/tubo galvanizado</t>
  </si>
  <si>
    <t xml:space="preserve">Tubo pvc p/ irrigação Ø 100 mm, PN 80 JE , linha Irriga-LF, Tigre ou similar</t>
  </si>
  <si>
    <t xml:space="preserve">Luva pvc soldavel, d= 100mm, linha Irriga-LF, Tigre ou similar</t>
  </si>
  <si>
    <t xml:space="preserve">Luva pvc soldavel, d= 75mm, linha Irriga-LF, Tigre ou similar</t>
  </si>
  <si>
    <t xml:space="preserve">Luva pvc soldavel, d= 50mm, linha Irriga-LF, Tigre ou similar</t>
  </si>
  <si>
    <t xml:space="preserve">Madeiramento em massaranduba/madeira de lei, acabamento serrado c/ ripão 5,5 x 3,5cm e  ripa 4 x 1,5cm, exclusive peças principais</t>
  </si>
  <si>
    <t xml:space="preserve">Quadro escolar com porta giz e moldura em concreto (1/2 fórmica brilhante e 1/2 verde)</t>
  </si>
  <si>
    <t xml:space="preserve">Rodapé em granito branco fortaleza, h=7cm, e=2cm, aplicado com argamassa industrializada ac-i</t>
  </si>
  <si>
    <t xml:space="preserve">Fornecimento e assentamento de Ripas Massaranduba 4 x1,5cm</t>
  </si>
  <si>
    <t xml:space="preserve">Calha de drenagem em tijolo maciço, dimensões internas 76 x 75cm, com tampa de concreto, chapiscada e rebocada, inclusive escavação manual</t>
  </si>
  <si>
    <t xml:space="preserve">Canaleta de drenagem em concreto, dimensões internas 40 x 50cm, com tampa de concreto, inclusive escavação manual</t>
  </si>
  <si>
    <t xml:space="preserve">Canaleta de drenagem em concreto, dimensões internas 20 x 30cm, com tampa tipo grelha em PVC 20x50cm, inclusive escavação manual</t>
  </si>
  <si>
    <t xml:space="preserve">Joelho 90° pvc rígido soldável e c/rosca, diam = 25mm x 1/2"</t>
  </si>
  <si>
    <t xml:space="preserve">Luva de pvc soldável e c/rosca, marrom d = 40mm x 1 1/4"</t>
  </si>
  <si>
    <t xml:space="preserve">Cap em pvc rígido roscavel p/água fria diâm = 1"</t>
  </si>
  <si>
    <t xml:space="preserve">Joelho 90º red. pvc rígido soldável c/bucha de latão, diâm= 32mmx3/4"</t>
  </si>
  <si>
    <t xml:space="preserve">Estaca pré-moldada de 30x30cm em concreto armado - carga máxima de 80 t, inclusive cravação e emendas</t>
  </si>
  <si>
    <t xml:space="preserve">Joelho 90° pvc rígido soldável e c/rosca, diam = 32mm x 3/4"</t>
  </si>
  <si>
    <t xml:space="preserve">Sarjeta de paralelepípedo rejuntados, exclusive frete</t>
  </si>
  <si>
    <t xml:space="preserve">Grama esmeralda em placas, fornecimento e plantio</t>
  </si>
  <si>
    <t xml:space="preserve">Retirada de rodapé de madeira - Rev- 01 - 10/2021</t>
  </si>
  <si>
    <t xml:space="preserve">Grade de ferro padrão escola, altura 1,50m, com montantes em perfil "u" de chapa udc 75 x 38 x 2,65 mm (duplo) a cada 2.65m, barras verticais de seção chata de 1 1/2" x 3/16" e barra chata de 1 1/2" x 3/16" (dupla) horizontais - Rev 03_12/2021</t>
  </si>
  <si>
    <t xml:space="preserve">Disjuntor termomagnetico bipolar 70 A, padrão DIN (Europeu - linha branca), curva C, corrente 5KA</t>
  </si>
  <si>
    <t xml:space="preserve">Terminal de ventilação em pvc rígido soldável, para esgoto primário, diâm = 100mm</t>
  </si>
  <si>
    <t xml:space="preserve">Fornecimento e instalação de line cord categoria 6</t>
  </si>
  <si>
    <t xml:space="preserve">Fornecimento e instalação de patch cords cat.6 c/2,50m - Rev 02</t>
  </si>
  <si>
    <t xml:space="preserve">Conector de terra duplo - fornecimento</t>
  </si>
  <si>
    <t xml:space="preserve">Fixador universal estanhado para cabo 70mm2 - fornecimento</t>
  </si>
  <si>
    <t xml:space="preserve">Terminal aéreo base dupla galvanizada 25mm - fornecimento</t>
  </si>
  <si>
    <t xml:space="preserve">Canaleta de drenagem em alvenaria de tijolo maciço, dimensões internas 40 x 50cm, com tampa de concreto, inclusive escavação manual</t>
  </si>
  <si>
    <t xml:space="preserve">Caixa metálica com duas tomadas 2P+T para instalação aparente</t>
  </si>
  <si>
    <t xml:space="preserve">Caixa metálica com uma tomada 2P+T para instalação aparente</t>
  </si>
  <si>
    <t xml:space="preserve">Canaleta metálica 120 x 4 mm, com divisória, da Valemam ou similar</t>
  </si>
  <si>
    <t xml:space="preserve">Tampa para canaleta metálica articulada, da Valemam ou similar</t>
  </si>
  <si>
    <t xml:space="preserve">Curva externa para canaleta metálica articulada, da Valemam ou similar</t>
  </si>
  <si>
    <t xml:space="preserve">Curva interna para canaleta metálica articulada, da Valemam ou similar</t>
  </si>
  <si>
    <t xml:space="preserve">Curva vertical para canaleta metálica articulada, da Valemam</t>
  </si>
  <si>
    <t xml:space="preserve">Tê vertical sub./des. para canaleta metálica articulada, da Valemam</t>
  </si>
  <si>
    <t xml:space="preserve">Caixa de derivação para canaleta metálica articulada, da Valemam</t>
  </si>
  <si>
    <t xml:space="preserve">Galeria celular em concreto armado fck=25Mpa, dimensões 1,20x0,80x1,00m c/ forma em compensado resinado 12mm (5 usos)</t>
  </si>
  <si>
    <t xml:space="preserve">Galeria celular c/Inspeção em concreto armado fck=25Mpa, dimensões 1,20x0,80x1,00m, c/forma em compensado resinado 12mm (5 usos), inclusive tampao TD-600</t>
  </si>
  <si>
    <t xml:space="preserve">Fornecimento e instalação de catracas eletrônicas, para deficiente, com leitor de proximidade, tipo Pedestal, da Prime ou similar, inclusive frete, treinamento, software, cartões de proximidade e cofre coletor</t>
  </si>
  <si>
    <t xml:space="preserve">Banco simples com assento em madeira, dim:1500x300x387mm, ref, NK1606, da Nilko ou similar</t>
  </si>
  <si>
    <t xml:space="preserve">Armário esportivo com compartimento para calçados, pertences pessoais e cabideiro, com banco embutido, dim: 600x450x1820mm, ref. NK1718, da Nilko ou similar</t>
  </si>
  <si>
    <t xml:space="preserve">Mufla de porcelana externa</t>
  </si>
  <si>
    <t xml:space="preserve">Mufla de porcelana interna</t>
  </si>
  <si>
    <t xml:space="preserve">Quadro para medição tarifa verde - padrão concessionária</t>
  </si>
  <si>
    <t xml:space="preserve">Fornecimento e instalação de Bucha de passagem interna/interna, em porcelana, classe 15 kV, corrente 400A (NBI 110 kV), incluso suporte p/bucha</t>
  </si>
  <si>
    <t xml:space="preserve">Fornecimento e instalação de grupo gerador com capacidade de 55kVA com quadro automático, banco de baterias, tanque de óleo diesel - completo</t>
  </si>
  <si>
    <t xml:space="preserve">Galeria celular em concreto armado fck=25Mpa, dimensões 1,20x0,80x1,00m c/ forma em compensado plastificado 12mm (7 usos)</t>
  </si>
  <si>
    <t xml:space="preserve">Galeria celular c/Inspeção em concreto armado fck=25Mpa, dimensões 1,20x0,80x1,00m, c/forma em compensado plastificado 12mm (7 usos), inclusive tampao TD-600</t>
  </si>
  <si>
    <t xml:space="preserve">Placa de indicação de pavimentos em acrílico</t>
  </si>
  <si>
    <t xml:space="preserve">Placa de proibição de acesso e elevadores em acrílico</t>
  </si>
  <si>
    <t xml:space="preserve">Fornecimento e montagem de rack fechado tipo armário 19" x 36u x 670mm</t>
  </si>
  <si>
    <t xml:space="preserve">Fornecimento de aerador vertical de fluxo descendente AFDV- 3cv, da Despurifil ou similar</t>
  </si>
  <si>
    <t xml:space="preserve">Conjunto moto-bomba Schneider BCS-C5, motor 1/2 cv, trifásico, bomba centrífuga submersa, recalque 2" (ou similar)</t>
  </si>
  <si>
    <t xml:space="preserve">Limpeza de reservatório</t>
  </si>
  <si>
    <t xml:space="preserve">Caixa de medição direta até 200A confeccionada em chapa galvanizada e pintada eletrostaticamente   d=100 x 60 x 15cm</t>
  </si>
  <si>
    <t xml:space="preserve">Módulo para 24 medidores com barramento , 1500 x 2600 x 200mm, em chapa de aço galvanizada pintada eletrostáticamente</t>
  </si>
  <si>
    <t xml:space="preserve">Fornecimento e assentamento de niple duplo de ferro galvanizado de 1/4"</t>
  </si>
  <si>
    <t xml:space="preserve">Fornecimento e assentamento de união de ferro galvanizado assento bronze de   1/2"</t>
  </si>
  <si>
    <t xml:space="preserve">Disjuntor termomagnetico monopolar 32 A, padrão DIN (Europeu - linha branca)</t>
  </si>
  <si>
    <t xml:space="preserve">Disjuntor termomagnetico bipolar 50 A, padrão DIN (Europeu - linha branca)</t>
  </si>
  <si>
    <t xml:space="preserve">Grelha p/ralo em pvc, redonda, 15cm, tigre ou similar</t>
  </si>
  <si>
    <t xml:space="preserve">Joelho 90° pvc rigido, série R, d= 40mm, para esgoto secundário</t>
  </si>
  <si>
    <t xml:space="preserve">Fossa séptica em alvenaria bloco de cimento e concreto armado, dimensões internas 1,20 x 2,40 x 1,20 m</t>
  </si>
  <si>
    <t xml:space="preserve">Fossa séptica em alvenaria bloco de cimento e concreto armado, dimensões internas 1,80 x 3,60 x 1,60 m</t>
  </si>
  <si>
    <t xml:space="preserve">Fossa séptica em alvenaria bloco de cimento e concreto armado, dimensões internas 2,10 x 4,20 x 1,50 m</t>
  </si>
  <si>
    <t xml:space="preserve">Filtro anaeróbio em concreto armado dimensões internas 1,30 x 1,30 x 1,80 m</t>
  </si>
  <si>
    <t xml:space="preserve">Filtro anaeróbio em concreto armado dimensões internas 2,00 x 2,00 x 1,80 m</t>
  </si>
  <si>
    <t xml:space="preserve">Conjunto moto-bomba submersível, Schneider, mod. BCS-205, 2CV, trifásica, (ou similar)</t>
  </si>
  <si>
    <t xml:space="preserve">Tomada para lógica, para piso, com placa em metal e caixa pvc</t>
  </si>
  <si>
    <t xml:space="preserve">Disjuntor termomagnetico tripolar 500 A, padrão DIN (Europeu - linha branca), 65KA</t>
  </si>
  <si>
    <t xml:space="preserve">Abraçadeira em aço inox, tipo "D", 3/4", fornecimento</t>
  </si>
  <si>
    <t xml:space="preserve">Expositor em chapa MDF, acabamento nas duas superfícies, cor branca, fixado com suporte metálico</t>
  </si>
  <si>
    <t xml:space="preserve">Calha em fibra vidro, fornecimento e instalação</t>
  </si>
  <si>
    <t xml:space="preserve">Grelha metálica em ferro fundido, 100x100cm</t>
  </si>
  <si>
    <t xml:space="preserve">Tampa de ferro fundido 60X40cm</t>
  </si>
  <si>
    <t xml:space="preserve">Sinalização para deficientes - placa em braille - em aluminio fundido, dim: 23 x 15 cm</t>
  </si>
  <si>
    <t xml:space="preserve">Fornecimento e instalação de caixa de sobrepor em pvc, para 02 conectores  rj-45, com espelho</t>
  </si>
  <si>
    <t xml:space="preserve">Microconcreto fluido (autoadensável) c/ Grout até 50% de pó de pedra (pedrisco - brita 0) lançamento e cura</t>
  </si>
  <si>
    <t xml:space="preserve">Concreto ciclópico com concreto de fck=15Mpa e 30% de pedra de mão</t>
  </si>
  <si>
    <t xml:space="preserve">Registro de fecho rápido 1/2" NPT</t>
  </si>
  <si>
    <t xml:space="preserve">Válvula de esfera 3/4" NPT</t>
  </si>
  <si>
    <t xml:space="preserve">Forma de isopor (placa de 1,00x0,50cm - esp=2cm), para desenho em piso dim: 1,20 x 1,20m - Obra do Memorial Zé Peixe</t>
  </si>
  <si>
    <t xml:space="preserve">Forma de isopor (placa de 1,00x0,50cm - esp=10cm), para desenho em piso dim: 1,20 x 1,20m - Obra do Memorial Zé Peixe</t>
  </si>
  <si>
    <t xml:space="preserve">Mictório de louça branca com sifão integrado, engate flexivel cromado 1/2", registro de pressão 1/2" com canopla cromada acabamento simples e conjunto de fixação</t>
  </si>
  <si>
    <t xml:space="preserve">Galeria celular em concreto armado, espessura =12cm, fck=25Mpa, dimensões 1,00x0,60x1,00m c/ forma metálica, inclusive berço de concreto e caminhão guindauto</t>
  </si>
  <si>
    <t xml:space="preserve">Reforço para chumbador de grade de ferro com barra de ferro 5/8" - para obra da Penintenciária de Tobias Barreto - Rev 01</t>
  </si>
  <si>
    <t xml:space="preserve">Placa 15 x 15cm em chapa de ferro galvanizado - " rede de gás não escavar"</t>
  </si>
  <si>
    <t xml:space="preserve">Retirada e reassentamento de chapa metalica L=12cm para recobrimento das juntas de dilatação na obra de reforma do Estadio Lourival Batista</t>
  </si>
  <si>
    <t xml:space="preserve">Luminária tipo espeto para jardim com lâmpada led 3w</t>
  </si>
  <si>
    <t xml:space="preserve">Luminária tipo spot de embutir com lâmpada led 15w</t>
  </si>
  <si>
    <t xml:space="preserve">Fornecimento e instalação de brises de ângulo fixo ou móvel, em alumínio, Luxalon Termobrise 335, com pintura a base de poliester, inclusive acessórios</t>
  </si>
  <si>
    <t xml:space="preserve">Fornecimento e instalação de rodapé de poliestireno, com pvc, Santa Luzia, ref. 480, branco, 15 cm</t>
  </si>
  <si>
    <t xml:space="preserve">Rodapé em granito preto, h = 7 cm, e = 2,0 cm, aplicado com argamassa industrializada ac-i</t>
  </si>
  <si>
    <t xml:space="preserve">Placa de inauguração em alumínio fundido em braille com 0.50 x 0.70 m</t>
  </si>
  <si>
    <t xml:space="preserve">Placa de inauguração em alumínio fundido em braille com 0.50 x 0.80 m</t>
  </si>
  <si>
    <t xml:space="preserve">Poste decorativo com 02 pétalas, em aço galvanizado com difusor em vidro transparente temperado, ref. PT-301/2, da Aladin ou similar, com 3,00m, inclusive lâmpada vapor metálico de 150W</t>
  </si>
  <si>
    <t xml:space="preserve">Placa de sinalização em acrílico, dimensões 0.12 x 0.12 m, e=2mm</t>
  </si>
  <si>
    <t xml:space="preserve">Fornecimento e instalação de tela aço soldada nervurada CA-60, Q-335, malha 15x15cm, ferro 8.0mm (5,37 kg/m2), painel 2,45x6,0m, Telcon ou similar</t>
  </si>
  <si>
    <t xml:space="preserve">Valvula de descarga silent flux, ref. 3500, da Fabrimar ou similar</t>
  </si>
  <si>
    <t xml:space="preserve">Letras de caixa para identificação do ambiente, (exemplo de nome:"SETOR 01") pintura em tinta - Obra do Estadio Lourival Batista</t>
  </si>
  <si>
    <t xml:space="preserve">Vidro liso incolor 8mm - Rev 01_10/2021</t>
  </si>
  <si>
    <t xml:space="preserve">Reboco ou emboço externo, de parede, com argamassa traço t5 - 1:2:8 (cimento / cal / areia), espessura 6,0cm</t>
  </si>
  <si>
    <t xml:space="preserve">Estaca pré-moldada de 18x18cm em concreto armado - carga máxima de 32 t, inclusive cravação e emendas</t>
  </si>
  <si>
    <t xml:space="preserve">Estaca pré-moldada de 23x23cm em concreto armado - carga máxima de 50 t, inclusive cravação e emendas</t>
  </si>
  <si>
    <t xml:space="preserve">Estaca pré-moldada de 26x26cm em concreto armado - carga máxima de 62 t, inclusive cravação e emendas</t>
  </si>
  <si>
    <t xml:space="preserve">Fornecimento e instalação de manta vinílica compacta, linha Nera Contract Pixel ou similar</t>
  </si>
  <si>
    <t xml:space="preserve">Fornecimento e instalação de manta vinílica compacta, linha Taralay Confort Uni ou similar</t>
  </si>
  <si>
    <t xml:space="preserve">Fornecimento e instalação de manta vinílica condutiva PLL ou similar</t>
  </si>
  <si>
    <t xml:space="preserve">Fornecimento de ventosa para esgoto sanitário com flanges pn-10, dn-2", marca VALLOY ou similar, modelo VEC-313</t>
  </si>
  <si>
    <t xml:space="preserve">Portão em ferro padrão escola dim:4,0 x 2,0m, c/montantes (coluna) h=2,00m em perfil "u" de chapa udc 75x38x2,65mm (duplo), barras chatas horiz 1 1/2"x3/16" x 3,60m, e barras chatas vert 1 1/2"x3/16" x 2,00m</t>
  </si>
  <si>
    <t xml:space="preserve">Fornecimento de aquecedor universal elétrico para banheira de hidromassagem, 220V - 5200w, da Aquaplás ou similar</t>
  </si>
  <si>
    <t xml:space="preserve">Fornecimento e instalação de banheira de hidromassagem em acrílico, dimensões 1,70x0,90m, da Aquaplás, ref. Monacocril ou similar</t>
  </si>
  <si>
    <t xml:space="preserve">Bancada em chapa xadrez 1/4" e cantoneira de 3/4"</t>
  </si>
  <si>
    <t xml:space="preserve">Espalhamento de material de bota-fora c/ trator esteira Cat - D-6 ou similar</t>
  </si>
  <si>
    <t xml:space="preserve">Recuperação de proteção mecanica em chapa metalica L=12cm (p/obra Estadio Lourival Batista)</t>
  </si>
  <si>
    <t xml:space="preserve">Muro de contenção em "L" (h=1,00m) e (L=1,50m) de concreto armado</t>
  </si>
  <si>
    <t xml:space="preserve">Muro de contenção em "L" (h=1,50m) e (L=1,50m) de concreto armado</t>
  </si>
  <si>
    <t xml:space="preserve">Muro de contenção em "L" (h=2,20m) e (L=1,50m) de concreto armado</t>
  </si>
  <si>
    <t xml:space="preserve">Muro de contenção em "L" (h=3,00m) e (L=1,50m) de concreto armado</t>
  </si>
  <si>
    <t xml:space="preserve">Muro de contenção em "L" (h=3,50m) e (L=1,50m) de concreto armado</t>
  </si>
  <si>
    <t xml:space="preserve">Muro de contenção em "L" (h=4,00m) e (L=1,50m) de concreto armado</t>
  </si>
  <si>
    <t xml:space="preserve">Muro de contenção em "L" (h=4,50m) e (L=1,50m) de concreto armado</t>
  </si>
  <si>
    <t xml:space="preserve">Muro de contenção em "L" (h=5,00m) e (L=1,50m) de concreto armado</t>
  </si>
  <si>
    <t xml:space="preserve">Muro de contenção em "L" (h=5,50m) e (L=1,20m) de concreto armado</t>
  </si>
  <si>
    <t xml:space="preserve">Muro de contenção em "L" (h=6,00m) e (L=1,20m) de concreto armado</t>
  </si>
  <si>
    <t xml:space="preserve">Muro de contenção em "L" (h=6,50m) e (L=1,00m) de concreto armado</t>
  </si>
  <si>
    <t xml:space="preserve">Muro de contenção em "L" (h=7,00m) e (L=1,00m) de concreto armado</t>
  </si>
  <si>
    <t xml:space="preserve">Muro de contenção em concreto ciclopico - Tipo 01 (h=2,04m) e (L=1,0m)</t>
  </si>
  <si>
    <t xml:space="preserve">Muro de contenção em concreto ciclopico - Tipo 02 (h=1,21m) e (L=1,0m)</t>
  </si>
  <si>
    <t xml:space="preserve">Muro de contenção em concreto ciclopico - Tipo 03 (h=1,62m) e (L=1,0m)</t>
  </si>
  <si>
    <t xml:space="preserve">Muro de contenção em concreto ciclopico - Tipo 04 (h=2,80m) e (L=1,0m)</t>
  </si>
  <si>
    <t xml:space="preserve">Concreto ciclópico com concreto de fck=10Mpa e 30% de pedra de mão</t>
  </si>
  <si>
    <t xml:space="preserve">Estaca pré-moldada de 27,5x27,5cm em concreto armado - inclusive cravação e emendas</t>
  </si>
  <si>
    <t xml:space="preserve">Arandela de alumínio para globo 10x20cm, ref.: 951, da Eterna ou similar</t>
  </si>
  <si>
    <t xml:space="preserve">Parede de gesso acartonado - dry - wall d 95/70/60 1 st/1st 12,5mm sistemas lafarge gypsum ou similar</t>
  </si>
  <si>
    <t xml:space="preserve">Banco em prancha de madeira 0,45 x 0,10 x 0,03m e mourão de madeira 0,20 x 0,20m - conforme projeto - Obra da orlinha do bairro industrial</t>
  </si>
  <si>
    <t xml:space="preserve">Poste circular de concreto 11/600 - Fornecimento</t>
  </si>
  <si>
    <t xml:space="preserve">Poste circular de concreto 11/1500 - Fornecimento</t>
  </si>
  <si>
    <t xml:space="preserve">Barramento com vergalhão de cobre redondo 5/8" x 3,00m</t>
  </si>
  <si>
    <t xml:space="preserve">Derivação tipo "T" (borne concêntrico à pressão) construída em liga de alumínio por porcas e arruelas para vergalhão eletrolítico de 5/8"</t>
  </si>
  <si>
    <t xml:space="preserve">Derivação central (borne concêntrico à pressão) construída em liga de alumínio por porcas e arruelas para vergalhão eletrolítico de 5/8"</t>
  </si>
  <si>
    <t xml:space="preserve">Fusível HH - 10A</t>
  </si>
  <si>
    <t xml:space="preserve">Fita de advertência de rede elétrica enterrada - Fornecimento</t>
  </si>
  <si>
    <t xml:space="preserve">Caixa de equipotencialização 40x40x15, com barramento para neutro - Fornecimento</t>
  </si>
  <si>
    <t xml:space="preserve">Suporte para mufla - Fornecimento</t>
  </si>
  <si>
    <t xml:space="preserve">Conector split -  bolt para cabo de cobre nu #50 mm2 - fornecimento e instalação</t>
  </si>
  <si>
    <t xml:space="preserve">Fornecimento de cartucho para solda exotérmica para cabo 150 mm²</t>
  </si>
  <si>
    <t xml:space="preserve">Fornecimento de cartucho para solda exotérmica para cabo 95 mm²</t>
  </si>
  <si>
    <t xml:space="preserve">Fornecimento de cartucho para solda exotérmica para cabo 35 mm²</t>
  </si>
  <si>
    <t xml:space="preserve">Chave seccionadora tripolar tensão 220V SS-32 3150 A da Siemens ou similar</t>
  </si>
  <si>
    <t xml:space="preserve">União angular "L" construída em liga de alumínio por porcas e arruelas para vergalhão de cobre eletrolítico de 5/8"</t>
  </si>
  <si>
    <t xml:space="preserve">Tampa de concreto para caixas de passagem 0,70x0,70mx0,07m</t>
  </si>
  <si>
    <t xml:space="preserve">Fornecimento e instalação de chave seccionadora tripolar 15kv - 400a, com porta fusivel HH incorporado</t>
  </si>
  <si>
    <t xml:space="preserve">Madeiramento em massaranduba/madeira de lei, tesoura com vão de  12m (T2) - Bloco "A" - Obra da Escola Cleonice Fonseca - Rev 01</t>
  </si>
  <si>
    <t xml:space="preserve">Madeiramento em massaranduba/madeira de lei, tesoura com vão de  12m (T1) - Bloco "A"- Obra da Escola Cleonice Fonseca - Rev 01</t>
  </si>
  <si>
    <t xml:space="preserve">Madeiramento em massaranduba/madeira de lei, tesoura com vão de  12m (T2) - Bloco "B"- Obra da Escola Cleonice Fonseca - Rev 01</t>
  </si>
  <si>
    <t xml:space="preserve">Madeiramento em massaranduba/madeira de lei, tesoura com vão de  24m (T1) - Bloco "B" - Obra da Escola Cleonice Fonseca - Rev 01</t>
  </si>
  <si>
    <t xml:space="preserve">Madeiramento em massaranduba/madeira de lei, peça serrada 5cm x 19cm com abertura de encaixes</t>
  </si>
  <si>
    <t xml:space="preserve">Madeiramento em massaranduba/madeira de lei, peça serrada 5cm x 17cm com abertura de encaixes</t>
  </si>
  <si>
    <t xml:space="preserve">Pontalete de madeira de lei 5 x 17cm,  h=2,20m e apoio de 17 x 60cm</t>
  </si>
  <si>
    <t xml:space="preserve">Pontalete de madeira de lei 5 x 17cm, h=1,60m e apoio de 17 x 60cm</t>
  </si>
  <si>
    <t xml:space="preserve">Pontalete de madeira de lei 5 x 17cm  h=1,10m e apoio de 17 x 60cm</t>
  </si>
  <si>
    <t xml:space="preserve">Pontalete de madeira de lei 5 x 17cm,  h=2,80m e apoio de 17 x 60cm</t>
  </si>
  <si>
    <t xml:space="preserve">Abrigo metálico de embutir para mangueira de incêndio - 0,90 x0,60 x 0,30m</t>
  </si>
  <si>
    <t xml:space="preserve">Abrigo metálico de embutir para mangueira de incêndio - 0,75 x0,45 x 0,17m</t>
  </si>
  <si>
    <t xml:space="preserve">Avisador sonoro tipo sirene para incêndio - Fornecimento</t>
  </si>
  <si>
    <t xml:space="preserve">Painel repetidor de incêndio - Fornecimento</t>
  </si>
  <si>
    <t xml:space="preserve">Abraçadeira metálica tipo "D" de 4"</t>
  </si>
  <si>
    <t xml:space="preserve">Fechamento de esquadria ferro com chapa de aço e=3mm</t>
  </si>
  <si>
    <t xml:space="preserve">Luva de correr em pvc rígido soldável, para esgoto primário, diâm = 200mm</t>
  </si>
  <si>
    <t xml:space="preserve">Aço CA - 50 Ø 25 mm, inclusive corte, dobragem, montagem e colocacao de ferragens nas formas, para superestruturas e fundações - Rev 02</t>
  </si>
  <si>
    <t xml:space="preserve">Madeiramento em massaranduba/madeira de lei, peça serrada 7cm x 30 cm com abertura de encaixes</t>
  </si>
  <si>
    <t xml:space="preserve">Usinagem de brita graduada reciclada - Faixa "C"</t>
  </si>
  <si>
    <t xml:space="preserve">Base com brita graduada reciclada - Faixa "C" - (exclusive transporte da brita)</t>
  </si>
  <si>
    <t xml:space="preserve">Cerâmica p/canto interno de piscina, dim: 24 x 3 cm, e= 9mm, arredondado, linha Sport, cor azul celeste (3510), ref. 4109 , marca Gail ou similar</t>
  </si>
  <si>
    <t xml:space="preserve">Usinagem de brita graduada reciclada - Faixa "C" (exclusive material)</t>
  </si>
  <si>
    <t xml:space="preserve">Cerâmica p/canto externo de piscina, dim: 4,5 x 4,5 cm, e= 45mm, arredondado, linha Sport, cor azul celeste (3510), ref. 4169 , marca Gail ou similar</t>
  </si>
  <si>
    <t xml:space="preserve">Cerâmica p/canto interno/externo de piscina, dim: 4,5 x 4,5 cm, e= 30mm, arredondado, linha Sport, cor azul celeste (3510), ref. 4162 , marca Gail ou similar</t>
  </si>
  <si>
    <t xml:space="preserve">Cerâmica p/canto interno/externo de piscina, dim: 4,5 x 3,0 cm, e= 30mm, arredondado, linha Sport, cor azul celeste (3510), ref. 4165 , marca Gail ou similar</t>
  </si>
  <si>
    <t xml:space="preserve">Cerâmica p/canto externo de piscina, dim: 24 x 4,5 cm, e= 9mm, arredondado, linha Sport, cor azul celeste (3510), ref. 4209 , marca Gail ou similar</t>
  </si>
  <si>
    <t xml:space="preserve">Lampada espiral fluorescente eletronica PL  45W / 220V (compacta integrada), E-27, FLC ou similar</t>
  </si>
  <si>
    <t xml:space="preserve">Conector de bronze d=22mm x 3/4"</t>
  </si>
  <si>
    <t xml:space="preserve">Cotovelo RF de bronze / cobre 15mm x 1/2"</t>
  </si>
  <si>
    <t xml:space="preserve">Tampão de cobre 22mm</t>
  </si>
  <si>
    <t xml:space="preserve">Lixeira em fibra de vidro, com capacidade 50l, com suporte (poste), FIOBERGLASS, REF. CLPD1085 ou similar</t>
  </si>
  <si>
    <t xml:space="preserve">Fornecimento e assentamento de tubo pvc p/irrigação d=75mm, PN-80, linha Irriga-LF, Tigre ou similar</t>
  </si>
  <si>
    <t xml:space="preserve">Fornecimento e assentamento de tubo pvc p/irrigação d=50mm, PN-40, linha Irriga-LF, Tigre ou similar</t>
  </si>
  <si>
    <t xml:space="preserve">Fornecimento e assentamento de tubo pvc p/irrigação d=35mm, PN-60, linha Irriga-LF, Tigre ou similar</t>
  </si>
  <si>
    <t xml:space="preserve">Tê pvc BSA soldavel, d= 75mm, linha Irriga-LF, Tigre ou similar</t>
  </si>
  <si>
    <t xml:space="preserve">Tê de redução de pvc BSA soldavel, d= 75x50mm, linha Irriga-LF, Tigre ou similar</t>
  </si>
  <si>
    <t xml:space="preserve">Cap pvc soldavel, d= 50mm, linha Irriga-LF, Tigre ou similar</t>
  </si>
  <si>
    <t xml:space="preserve">Curva 45º pvc PTA/BSA soldavel, d= 75mm, linha Irriga-LF, Tigre ou similar</t>
  </si>
  <si>
    <t xml:space="preserve">Curva 90º pvc PTA/BSA soldavel, d= 75mm, linha Irriga-LF, Tigre ou similar</t>
  </si>
  <si>
    <t xml:space="preserve">Luva pvc BSA soldavel, d= 75mm, linha Irriga-LF, Tigre ou similar</t>
  </si>
  <si>
    <t xml:space="preserve">Luva pvc BSA soldavel, d= 35mm, linha Irriga-LF, Tigre ou similar</t>
  </si>
  <si>
    <t xml:space="preserve">Fornecimento e implantação de placa retangular (2,00mx1,00m) de sinalização totalmente refletiva, inclusive fornecimento e implantação de poste curvo telecônico de engastar, galvanizado a fogo, altura de 6 metros, da Conipost/Tecnolux ou similar</t>
  </si>
  <si>
    <t xml:space="preserve">Assentamento de tubo de pvc corrugado, dn=200, tipo Rib loc ou similar</t>
  </si>
  <si>
    <t xml:space="preserve">Encargos Complementares - Servente</t>
  </si>
  <si>
    <t xml:space="preserve">Encargos Complementares - Pedreiro</t>
  </si>
  <si>
    <t xml:space="preserve">Encargos Complementares - Carpinteiro</t>
  </si>
  <si>
    <t xml:space="preserve">Encargos Complementares - Eletricista</t>
  </si>
  <si>
    <t xml:space="preserve">Encargos Complementares - Pintor</t>
  </si>
  <si>
    <t xml:space="preserve">Encargos Complementares - Encanador</t>
  </si>
  <si>
    <t xml:space="preserve">Encargos Complementares - Armador</t>
  </si>
  <si>
    <t xml:space="preserve">Mapa tátil em ferro fundido medindo 70 x 50cm, com suporte em chapa em ferro 1" e tubo de ferro galvanizado ø=4", pintados e placa em granito cinza andorinha</t>
  </si>
  <si>
    <t xml:space="preserve">Mapa tátil em ferro fundido medindo 60 x 50cm, com suporte em chapa em ferro 1" e tubo de ferro galvanizado ø=4", pintados e placa em granito cinza andorinha</t>
  </si>
  <si>
    <t xml:space="preserve">Parede de bloco de gesso (50 x 65cm) - fornecimento e execução</t>
  </si>
  <si>
    <t xml:space="preserve">Painel de fechamento dim: 5,00 x 0,30 m em tela galvanizada fio 12 e malha 1", com requadro em cantoneira de ferro 1" x 1/8" (obra: Mercado de Lagarto)</t>
  </si>
  <si>
    <t xml:space="preserve">Soleira alta resistência moldada "in-loco", e = 2 cm, l = 25 cm</t>
  </si>
  <si>
    <t xml:space="preserve">Poda de arvores, exceto remoção de entulho</t>
  </si>
  <si>
    <t xml:space="preserve">Reboco ou emboço externo, de parede, com argamassa traço t5 - 1:2:8 (cimento / cal / areia), espessura 7,0cm</t>
  </si>
  <si>
    <t xml:space="preserve">Regularização de reboco interno, de parede, com argamassa traço t6 - 1:2:10 (cimento / cal / areia), espessura 0,5 cm</t>
  </si>
  <si>
    <t xml:space="preserve">Guia para cabos em arame galvanizado nº16</t>
  </si>
  <si>
    <t xml:space="preserve">Instalação de cabo telefônico CCI - 50 x 2 pares</t>
  </si>
  <si>
    <t xml:space="preserve">Fornecimento e assentamento de bucha de redução de ferro galvanizado de 1/2" x 1/4"</t>
  </si>
  <si>
    <t xml:space="preserve">Encargos Complementares - Ajudante Especializado em Sondagem</t>
  </si>
  <si>
    <t xml:space="preserve">Encargos Complementares - Ajudante Pratico</t>
  </si>
  <si>
    <t xml:space="preserve">Encargos Complementares - Betoneiro</t>
  </si>
  <si>
    <t xml:space="preserve">Encargos Complementares - Blaster</t>
  </si>
  <si>
    <t xml:space="preserve">Encargos Complementares - Calceteiro</t>
  </si>
  <si>
    <t xml:space="preserve">Encargos Complementares - Cavoqueiro</t>
  </si>
  <si>
    <t xml:space="preserve">Encargos Complementares - Jardineiro</t>
  </si>
  <si>
    <t xml:space="preserve">Encargos Complementares - Azulejista</t>
  </si>
  <si>
    <t xml:space="preserve">Encargos Complementares - Gesseiro</t>
  </si>
  <si>
    <t xml:space="preserve">Encargos Complementares - Ladrilheiro</t>
  </si>
  <si>
    <t xml:space="preserve">Encargos Complementares - Marmorista</t>
  </si>
  <si>
    <t xml:space="preserve">Encargos Complementares - Pastilheiro</t>
  </si>
  <si>
    <t xml:space="preserve">Encargos Complementares - Auxiliar Marcenaria p/Restauro</t>
  </si>
  <si>
    <t xml:space="preserve">Encargos Complementares - Auxiliar de Restauração</t>
  </si>
  <si>
    <t xml:space="preserve">Encargos Complementares - Entalhador de Restauro</t>
  </si>
  <si>
    <t xml:space="preserve">Encargos Complementares - Restaurador</t>
  </si>
  <si>
    <t xml:space="preserve">Encargos Complementares - Oficial</t>
  </si>
  <si>
    <t xml:space="preserve">Encargos Complementares - Cabista</t>
  </si>
  <si>
    <t xml:space="preserve">Encargos Complementares - Polidor</t>
  </si>
  <si>
    <t xml:space="preserve">Encargos Complementares - Serralheiro ou Operador de Equipamento Leve</t>
  </si>
  <si>
    <t xml:space="preserve">Encargos Complementares - Encanador industrial</t>
  </si>
  <si>
    <t xml:space="preserve">Encargos Complementares - Estucador</t>
  </si>
  <si>
    <t xml:space="preserve">Encargos Complementares - Jatista</t>
  </si>
  <si>
    <t xml:space="preserve">Encargos Complementares - Marceneiro de Restauro</t>
  </si>
  <si>
    <t xml:space="preserve">Encargos Complementares - Marteleteiro</t>
  </si>
  <si>
    <t xml:space="preserve">Encargos Complementares - pré-marcador</t>
  </si>
  <si>
    <t xml:space="preserve">Encargos Complementares - Impermeabilizador</t>
  </si>
  <si>
    <t xml:space="preserve">Sinalização horizontal sobre piso cimentado, padrão p/deficientes,com tinta à base de resina acrilica</t>
  </si>
  <si>
    <t xml:space="preserve">Encargos Complementares - Soldador</t>
  </si>
  <si>
    <t xml:space="preserve">Encargos Complementares - Maçariqueiro</t>
  </si>
  <si>
    <t xml:space="preserve">Encargos Complementares - Montador</t>
  </si>
  <si>
    <t xml:space="preserve">Encargos Complementares - Soldador de raio X</t>
  </si>
  <si>
    <t xml:space="preserve">Proteção mecanica em chapa metalica L=12cm (p/obra Estadio Lourival Batista)</t>
  </si>
  <si>
    <t xml:space="preserve">Fornecimento e aplicação de Tela de Poliéster malha 2x2mm p/impermeabilização, ref: Denvertela Poliéster R, marca Denver ou similar</t>
  </si>
  <si>
    <t xml:space="preserve">Ligação Predial de Água, na Parede, cavalete com registro esfera pvc sold. d=25mm, inclusive hidrômetro</t>
  </si>
  <si>
    <t xml:space="preserve">Fornecimento e assentamento de te de redução de ferro galvanizado de 2 1/2" x 1"</t>
  </si>
  <si>
    <t xml:space="preserve">Revestimento ceramico para parede, 33,5 x 45 cm, Eliane, linha Forma branco AC, aplicado com argamassa industrializada ac-i, rejuntado, exclusive emboço</t>
  </si>
  <si>
    <t xml:space="preserve">Revestimento cerâmico para piso ou parede, 50 x 50 cm, Eliane, linha bianco plus po ou similar, aplicado com argamassa industrializada ac-ii, rejuntado, exclusive regularização de base ou emboço</t>
  </si>
  <si>
    <t xml:space="preserve">Revestimento cerâmico para piso ou parede, 45 x 45 cm, Eliane, linha cargo plus bone ou similar, aplicado com argamassa industrializada ac-ii, rejuntado, exclusive regularização de base ou emboço</t>
  </si>
  <si>
    <t xml:space="preserve">Revestimento cerâmico para piso ou parede, 45 x 45 cm, Eliane, linha cargo plus white ou similar, aplicado com argamassa industrializada ac-ii, rejuntado, exclusive regularização de base ou emboço</t>
  </si>
  <si>
    <t xml:space="preserve">Parafuso com bucha S-8</t>
  </si>
  <si>
    <t xml:space="preserve">Parafuso 3/8" com 2 porcas e 2 arruelas lisas 3/8" (fornecimento)</t>
  </si>
  <si>
    <t xml:space="preserve">Gradil em tubo de aço inox ø=1" a cada 10cm, com montantes flangeado em tubo inox ø=2" e com fechamento em tubo ø=2", com acabamento polido, h=1,20m, inclusive chumbador parabolt de 1/4" - Obra da Bica de Lagarto</t>
  </si>
  <si>
    <t xml:space="preserve">Calha em alvenaria tijolo maciço, seção 0,20 x 0,30m, com grelha articulada em PVC 20x50cm, revestida internamente</t>
  </si>
  <si>
    <t xml:space="preserve">Madeiramento para forro de gesso em placas com peça em madeira 7,5cm x 10cm</t>
  </si>
  <si>
    <t xml:space="preserve">Fechamento lateral com telha ondulada TPR-17, pós-pintada nas duas faces, calandrada ângulo de 180°, comp. do arco=5,00m, flecha do arco comp.=0,90cm, esp=0,65mm, da Tuper ou similar</t>
  </si>
  <si>
    <t xml:space="preserve">Execução de estaca hélice contínua monitorada Ø 400mm, concreto fck=20Mpa, inclusive aço, bombeamento; exclusive mobilização e desmobilização de equipamento e bate-estacas</t>
  </si>
  <si>
    <t xml:space="preserve">Forro de gesso acartonado, acabamento em filme PVC, placa 625 x 625mm e perfil T, marca MOD-LINE, modelo Linho ou similar, instalado</t>
  </si>
  <si>
    <t xml:space="preserve">Dreno profundo 60x40cm c/ tubo de pvc ø 100mm, bidim, areia e brita</t>
  </si>
  <si>
    <t xml:space="preserve">Dreno profundo 60x40cm com bidim, areia e brita</t>
  </si>
  <si>
    <t xml:space="preserve">Forro de gesso acartonado, cor branca, placa 1243 x 618mm, marca GYPSUM modelo gessolyne, ou similar - fornecimento</t>
  </si>
  <si>
    <t xml:space="preserve">Assentamento de forro de gesso acartonado removível, cor branco, placa 1243 x 618mm, gessolyne gypsum ou similar</t>
  </si>
  <si>
    <t xml:space="preserve">Assentamento de peças de eucalipto tratado, d=16 a 19cm para confecção de pergolado (ref:obra Sergipetec)</t>
  </si>
  <si>
    <t xml:space="preserve">Junta de borracha para flanges Ø = 100mm - fornecimento</t>
  </si>
  <si>
    <t xml:space="preserve">Junta de borracha para flanges Ø = 80mm - fornecimento</t>
  </si>
  <si>
    <t xml:space="preserve">Junta de borracha para flanges Ø = 50mm - fornecimento</t>
  </si>
  <si>
    <t xml:space="preserve">Registro Chato com Flange e Cabeçote DN 50 - ferro fundido - fornecimento</t>
  </si>
  <si>
    <t xml:space="preserve">Registro Chato com Flange e Volante DN 100 - ferro fundido - fornecimento</t>
  </si>
  <si>
    <t xml:space="preserve">Válvula retenção portinhola única, PN10, Ø=100mm, em ferro fundido</t>
  </si>
  <si>
    <t xml:space="preserve">Chapa em fibra vidro 4mm</t>
  </si>
  <si>
    <t xml:space="preserve">Tubo aço galvanizado schedule 40, d=4" (100mm), inclusive flange</t>
  </si>
  <si>
    <t xml:space="preserve">Execução de estaca hélice contínua monitorada Ø 400mm, concreto fck=25Mpa, inclusive aço, bombeamento; exclusive mobilização e desmobilização de equipamento e bate-estacas</t>
  </si>
  <si>
    <t xml:space="preserve">Execução de estaca hélice contínua monitorada Ø 500mm, concreto fck=25Mpa, inclusive aço, bombeamento; exclusive mobilização e desmobilização de equipamento e bate-estacas</t>
  </si>
  <si>
    <t xml:space="preserve">Serviço de furo em laje de concreto armado com Ø=150mm e esp=15cm</t>
  </si>
  <si>
    <t xml:space="preserve">Serviço de furo em laje de concreto armado com Ø=110mm e esp=15cm</t>
  </si>
  <si>
    <t xml:space="preserve">Travessia método não destrutivo para tubo de 150mm</t>
  </si>
  <si>
    <t xml:space="preserve">Pia de higienização de mãos com cuba redonda inox, Ø = 30cm - Obra: mercado de Lagarto</t>
  </si>
  <si>
    <t xml:space="preserve">Recuperação da estrutura metálica da Obra do Centro de Cratividade, incluindo desmontagem da cobertura em arco, pintura das telhas (02 faces), escovação de toda estrutura e posterior pintura com zarcão e substituição de todos os elementos de fixação</t>
  </si>
  <si>
    <t xml:space="preserve">Suporte guia reforçado 90º em chapa galvanizada c/ 2 roldanas ref:TEL-290 - SPDA</t>
  </si>
  <si>
    <t xml:space="preserve">Conector em latão tipo minigar para cabos 16 - 50 mm² (SPDA)</t>
  </si>
  <si>
    <t xml:space="preserve">Fornecimento e instalação de canaleta sistema "x" 50 x 20 mm sem divisória</t>
  </si>
  <si>
    <t xml:space="preserve">Curva 90° longa em pvc rígido soldável, diâm = 150mm   Rev. 01 - 10/2022</t>
  </si>
  <si>
    <t xml:space="preserve">Plataforma de comunicação Ision 3000R IP, capacidade 30 troncos digitais e 08 analógicos, 005 interface GSM iCell Light (Oi-Vivo-TIM-Claro) 148 ramais analógicos e 3 ramais digitais 2B+D, Orbit.go, Leucotron ou similar, inclusive instalação</t>
  </si>
  <si>
    <t xml:space="preserve">Letreiro em chapa galvanizada  L=50cm, sem pintura ou  plotagem em adesivo</t>
  </si>
  <si>
    <t xml:space="preserve">Plotagem de adesivo vinil em letreiro (c/aplicação)</t>
  </si>
  <si>
    <t xml:space="preserve">Confecção de placa de sinalização totalmente refletiva</t>
  </si>
  <si>
    <t xml:space="preserve">Fornecimento e colocação de tachão refletiva monodirecional</t>
  </si>
  <si>
    <t xml:space="preserve">Revestimento com argamassa baritada - densidade = 3,2 g/cm³ - esp=1,0cm</t>
  </si>
  <si>
    <t xml:space="preserve">revestimento com argamassa baritada - densidade = 3,2 g/cm³ - esp=1,5cm</t>
  </si>
  <si>
    <t xml:space="preserve">Revestimento com argamassa baritada - densidade = 3,2 g/cm³ - esp=2,0cm</t>
  </si>
  <si>
    <t xml:space="preserve">Placa de indicativa em acrílico e adesivo, com sinalização para deficientes, dim.: 15 x 15 cm</t>
  </si>
  <si>
    <t xml:space="preserve">Placa de indicativa em acrílico e adesivo, com sinalização para deficientes, dim.: 12 x 30 cm</t>
  </si>
  <si>
    <t xml:space="preserve">Placa de indicativa em alumínio e ferro fundido com texto em braile em alto relevo, dim.: 15 x 23 cm</t>
  </si>
  <si>
    <t xml:space="preserve">Porta corta fogo, 1,50 x 2,10, de abrir, 01 folha, em chapa de aço galvanizado nº24, batente em chapa nº18, classe 90, isolante em manta cerâmica incombustível e=5cm, dobradiças tipo helicoidal em aço 1010/1020, e fechadura reversível sem chave</t>
  </si>
  <si>
    <t xml:space="preserve">Fornecimento e instalação de fonte de alimentação  12V / 10A (ou similar)</t>
  </si>
  <si>
    <t xml:space="preserve">Fornecimento e instalação de conector BNC de solda p/CFTV</t>
  </si>
  <si>
    <t xml:space="preserve">Fornecimento e instalação de Switch 24 portas 10/100 mpbs + 2P10-100-1000 BT</t>
  </si>
  <si>
    <t xml:space="preserve">Fornecimento e instalação de voice panel 24 portas cat 6</t>
  </si>
  <si>
    <t xml:space="preserve">Caixa inspeção em poliamida 150x110x70mm, bocal 1" (DN 32mm), ref: TEL-541 (SPDA)</t>
  </si>
  <si>
    <t xml:space="preserve">Fixador universal estanhado para cabos 16 a 70mm2 - fornecimento</t>
  </si>
  <si>
    <t xml:space="preserve">Vaso sanitário convencional, linha parati, LOGASA ou similar, c/caixa de descarga de sobrepor AKROS ou similar, assento plastico universal branco ou similar, conjunto de fixação, tubo de descida de embutir e engate plástico</t>
  </si>
  <si>
    <t xml:space="preserve">Lavatório louça, linha guarapari, LOGASA ou similar,  sem coluna, c/válvula, sifão, engate e torneira (herc ref 1994) todos de plástico, conj. de fixação (deca ref sp7) ou similares</t>
  </si>
  <si>
    <t xml:space="preserve">Mix color stone</t>
  </si>
  <si>
    <t xml:space="preserve">Pavimentação em concreto usinado, bomb., lançado e adensado, armado, fck=25mpa, estampado, colorido, tipo tech - stone ou similar, e = 8cm, tela soldada q61,  regulariz. compac. subleito, lona plástica, incl. juntas serrada 5x10 a 40mm - Rev 01</t>
  </si>
  <si>
    <t xml:space="preserve">Revestimento com chapa em fórmica fosca, cor vermelho goiaba, esp. = 10mm, colada c/ formicola ou similar</t>
  </si>
  <si>
    <t xml:space="preserve">Guarda corpo em madeira de lei (massaranduba) - Obra do Largo do Folclore Sergipano</t>
  </si>
  <si>
    <t xml:space="preserve">Forma metálica curva para pré-moldados, em chapa e perfis de aço, 60 usos</t>
  </si>
  <si>
    <t xml:space="preserve">Cravação de estaca metálica tipo perfil "H", simples, bitola W 200x46,1 (8"), exclusive perfil</t>
  </si>
  <si>
    <t xml:space="preserve">Solda (emenda) de estaca metálica tipo perfil "H", simples, bitola W 200x46,1 (8"), incluso material</t>
  </si>
  <si>
    <t xml:space="preserve">Corte de estaca metálica tipo perfil "I", simples, bitola W 200x46,1 (8"), inclusive equipamento</t>
  </si>
  <si>
    <t xml:space="preserve">Caixa de gordura em alvenaria de tijolos maciços esp. = 0,10m, dim: 1,00 x 1,00 x 0,60m</t>
  </si>
  <si>
    <t xml:space="preserve">Planta - Palmeira Vecthia, h=3,00m, fornecimento e plantio</t>
  </si>
  <si>
    <t xml:space="preserve">Luminária de piso corpo em alumínio com lâmpada de led 1,4w, ref.: BBC200 LED-HB/WW PSU 220-240V II, da Philips ou similar</t>
  </si>
  <si>
    <t xml:space="preserve">Lumiária com lâmpadas em led, potência total 39w, ref.: CitySpirit gen2 cone led BDS471, da Philips ou similar</t>
  </si>
  <si>
    <t xml:space="preserve">Projetor de piso em alumínio com lâmpadas em led potência total 50w, ref.: BCP473 36 LED's-HB-4000 100-277V 10 BK, da Philips ou similar</t>
  </si>
  <si>
    <t xml:space="preserve">Módulo para 48 medidores em chapa de aço galvanizada pintada eletrostáticamente</t>
  </si>
  <si>
    <t xml:space="preserve">Módulo para 60 medidores em chapa de aço galvanizada pintada eletrostáticamente</t>
  </si>
  <si>
    <t xml:space="preserve">Cabo de cobre flexível, blindado com fita de cobre, 3 x 4,0 mm2, tensão 1kv</t>
  </si>
  <si>
    <t xml:space="preserve">Semipórtico para sinalização rodoviária de ferro galvanizado a quente, h= 6m, braço=5,50m, com chumbadores 8xch-5Ø7/8" - CONIPOST ou similar- mod. 12060BG+13055/BG</t>
  </si>
  <si>
    <t xml:space="preserve">Semipórtico para sinalização rodoviária, com uma coluna de 5,34m de altura útil, engastada 1,5m: um braço com até 4,5m de projeção p/ placa de até 4,5m², galv a fogo int.e externamente,conf.NBR6323,7399,7400 da ABNT- CONIPOST ou similar- mod.Band-B-2</t>
  </si>
  <si>
    <t xml:space="preserve">Semipórtico para sinalização rodoviária, uma coluna de 6,0m de altura útil, engast.a 1,8m; dois braços com até 6,0m de projeção p/ placa de até 9,0m², galv a fogo int. e externamente,conf. NBR6323,7399,7400 da ABNT- CONIPOST ou similar- mod.Band- B-5</t>
  </si>
  <si>
    <t xml:space="preserve">Cabo de cobre PP Cordplast 2 x 0,75 mm2, 450/750v</t>
  </si>
  <si>
    <t xml:space="preserve">Bancada em granito cinza andorinha, e=2cm</t>
  </si>
  <si>
    <t xml:space="preserve">Placa em aço inox medindo 36x36cm, no modelo destinado a obras c/ recursos do Governo Federal</t>
  </si>
  <si>
    <t xml:space="preserve">Sinalizador para porta fabricados com base em plático leitoso e acrílico translúcido vermelho, com 02 lâmpadas (inclusa), acionada por reator convencional(incluso), alimentação 110V e 220V (c/ chave seletora)</t>
  </si>
  <si>
    <t xml:space="preserve">Grelha de retorno, tamanho 400 x 300 mm. - fornecimento e instalação</t>
  </si>
  <si>
    <t xml:space="preserve">Abraçadeira em fita de aço 1", com fecho rápido</t>
  </si>
  <si>
    <t xml:space="preserve">Caixa ventiladora c/filtro F4, Q=3.000 m³/h e pe=20mmca, 220V/3F/0,25kW - fornecimento e instalação</t>
  </si>
  <si>
    <t xml:space="preserve">Logomarca do Governo de Sergipe 2015, med. 870mm x 800mm para a fixação em marco inaugural - tamanho pequeno - Fornecimento e instalação</t>
  </si>
  <si>
    <t xml:space="preserve">Logomarca do Governo de Sergipe 2015, med. 1.600m x 1.730mm para a fixação em marco inaugural - tamanho médio - Fornecimento e instalação</t>
  </si>
  <si>
    <t xml:space="preserve">Logomarca do Governo de Sergipe 2015, med. 2.890m x 2.670mm para a fixação em marco inaugural - tamanho grande - Fornecimento e instalação</t>
  </si>
  <si>
    <t xml:space="preserve">Semipórtico para sinalização rodoviária, uma coluna de 5,34m de altura útil, engastada 1,5m: um braço com até 4,5m de projeção p/ placa de até 4,5m², galv a fogo int.e externamente,conf.NBR6323,7399,7400 da ABNT- CONIPOST ou similar- mod.14000/15000</t>
  </si>
  <si>
    <t xml:space="preserve">Semipórtico para sinalização rodoviária, uma coluna de 6,0m de alt. útil, engast.a 1,8m; dois braços com até 6,0m de projeção p/ placa de até 9,0m², galv a fogo int. e externamente,conf. NBR6323,7399,7400 da ABNT- CONIPOST ou similar- mod.14000/15000</t>
  </si>
  <si>
    <t xml:space="preserve">Semipórtico para sinalização rodoviária de ferro galvanizado a quente, h= 6m, braço=5,50m, com chumbadores 8xch-5Ø7/8" - CONIPOST ou similar- mod. 14000/15000</t>
  </si>
  <si>
    <t xml:space="preserve">Bancada em granito verde ubatuba, e = 2cm, com filete 3cm - Obra Mercado de Lagarto</t>
  </si>
  <si>
    <t xml:space="preserve">Serviço de furo em concreto armado com esp=8mm</t>
  </si>
  <si>
    <t xml:space="preserve">Serviço de corte em estrutura de concreto armado (placa do canal esp=15cm) - Obra do corredor viário da Av. Tancredo Campos</t>
  </si>
  <si>
    <t xml:space="preserve">Abraçadeira em ferro Galvanizado DN 80mm</t>
  </si>
  <si>
    <t xml:space="preserve">Cobogo de cimento (elemento vazado, circular), 30 x 30 x 5cm, assentado com argamassa de cimento e areia</t>
  </si>
  <si>
    <t xml:space="preserve">Válvula medidora de fluxo em aço galvanizado, tipo palheta 3" (chave de fluxo)</t>
  </si>
  <si>
    <t xml:space="preserve">Abrigo de sobrepor em chapa de aço carbono pintado com tinta a base de epoxi vermelha, dimensões 75x35x25cm</t>
  </si>
  <si>
    <t xml:space="preserve">Isolamento acústico com placa de espuma de poliuretano poliester e=75mm (trorion-illubruck, ref.: sonex 75/75 ou similar)</t>
  </si>
  <si>
    <t xml:space="preserve">Piso sintético, esportivo, monolítico, flexível de poliuretano PU, com manta, inclusive despesas com alimentação, hospedagem e passagem dos funcionários resp. pela execução e frete dos materiais, da green vision, ref. soft vision ou similar</t>
  </si>
  <si>
    <t xml:space="preserve">Gradil com quadro em tubo metalon 40x30mm, tela soldadda de 3x3cm e tubo metalon de 35x25mm, conforme projeto da Construção do Ginásio Poliesportivo de Itabaiana</t>
  </si>
  <si>
    <t xml:space="preserve">Retirada de mourão de madeira dim:30x30cm, inclusive base em concreto simples dim: 60x60x60cm</t>
  </si>
  <si>
    <t xml:space="preserve">Caixa de passagem pvc, 4" x 2", embutir, p/eletroduto - Rev 01</t>
  </si>
  <si>
    <t xml:space="preserve">Poste circular de concreto  7/150 - fornecimento e assentamento</t>
  </si>
  <si>
    <t xml:space="preserve">Luminária hermética corpo em fibra de vidro blindada, mod. TLH34, da Tec &amp; Luz ou similar, inclusive duas lâmpadas tubular de led, tipo T8 (para câmara frigorífera)</t>
  </si>
  <si>
    <t xml:space="preserve">Quadro de transferência automática p/ grupo de geradores até 50 kva</t>
  </si>
  <si>
    <t xml:space="preserve">Retirada e recolocação de chapa de aço para a obra da Reforma do estande de tiro da Acadepol</t>
  </si>
  <si>
    <t xml:space="preserve">Fornecimento de tubo de pead, PE100, pn-8, SDR-21, Ø = 800mm</t>
  </si>
  <si>
    <t xml:space="preserve">Fornecimento de toco em fofo, flanges e bolsa, pn 10, comp. = 0,50m, d=  800mm</t>
  </si>
  <si>
    <t xml:space="preserve">Fornecimento de flange com furação, 150 libras, pn-10, em aço carbono, Ø = 800mm</t>
  </si>
  <si>
    <t xml:space="preserve">Execução de serviços de soldagem termoplástica em tubo pead PE100, SDR-21, PN-8, Ø = 800mm</t>
  </si>
  <si>
    <t xml:space="preserve">Curva para eletroduto galvanizado, diâm = 3" - Rev.01</t>
  </si>
  <si>
    <t xml:space="preserve">Luva para eletroduto galvanizado, diâm = 3"</t>
  </si>
  <si>
    <t xml:space="preserve">Grama tipo bermudas tyfwai - fornecimento</t>
  </si>
  <si>
    <t xml:space="preserve">Confecção suporte e travessa para placa de sinalização</t>
  </si>
  <si>
    <t xml:space="preserve">Gradil Nylofor3D, malha 20x5cm, Ø 5mm 250x203 cm, Belgo ou similar, inclusive postes (secção 60x40mm e h=2,60m) e acessórios</t>
  </si>
  <si>
    <t xml:space="preserve">Grelha em aço inox para calha, dim 125 x 25 x 2.5 cm - inclusive quadro de cantoneira 1/8" x 1"</t>
  </si>
  <si>
    <t xml:space="preserve">Grelha em aço inox para calha, dim 130 x 25 x 2.5 cm - inclusive quadro de cantoneira 1/8" x 1"</t>
  </si>
  <si>
    <t xml:space="preserve">Grelha em aço inox para calha, dim 80 x 25 x 2.5 cm - inclusive quadro de cantoneira 1/8" x 1"</t>
  </si>
  <si>
    <t xml:space="preserve">Grelha em aço inox para calha, dim 140 x 25 x 2.5 cm - inclusive quadro de cantoneira 1/8" x 1"</t>
  </si>
  <si>
    <t xml:space="preserve">Válvula de esfera em latão ø 4" - fornecimento e instalação</t>
  </si>
  <si>
    <t xml:space="preserve">Madeiramento em massaranduba/madeira de lei, acabamento serrado, c/ ripão 5 x 9cm e  ripa 5 x 1,5cm, exclusive peças principais, para a Obra de Reforma da Catedral Metropolitana de Aracaju</t>
  </si>
  <si>
    <t xml:space="preserve">Telhamento com telha cerâmica tipo colonial, redonda, com encaixes, 1ª qualid, cor vermelha, União ou similar</t>
  </si>
  <si>
    <t xml:space="preserve">Cumeeira para telha canal redonda, dimensões 20 x 41,5cm, inclusive emassamento</t>
  </si>
  <si>
    <t xml:space="preserve">Revestimento cerâmico para piso ou parede, 30,0 x 18,0 cm, e=12mm, Linha Industrial_Gressitl, Gail, cor cincza claro, ref. 6832_1000 ou similar, aplicado com argamassa industrializada ac-iii, rejuntado, exclusive regularização de base ou emboço</t>
  </si>
  <si>
    <t xml:space="preserve">Rodapé em placa extrudada, linha Industrial_Gressit, Gail, dim. 300x120x9mm, ref.: 4706_1000 ou similar, aplicado com argamassa industrializada ac-i, rejuntado</t>
  </si>
  <si>
    <t xml:space="preserve">Pastilha ceramica esmaltada, 5 x 5 cm, marca ATLAS, linha engenharia, ref.Iguapé-SG 10190, aplicada com argamassa industrializada ac-ii, rejuntada, exclusive emboço (ou similar)</t>
  </si>
  <si>
    <t xml:space="preserve">Grelha em aço inox para calha, l= 25cm - inclusive quadro de cantoneira 1/8" x 1"</t>
  </si>
  <si>
    <t xml:space="preserve">Restauro - Acabamento de alvenaria de tijolo em cornija com finalização em emboço especial de cal e areia com até 30cm de altura</t>
  </si>
  <si>
    <t xml:space="preserve">Válvula de esfera em bronze d = 4" , ref. 1552.B.400, da Deca (bruto)</t>
  </si>
  <si>
    <t xml:space="preserve">Guarda-corpo tubo ferro galvanizado, alt=1,10m, com barras verticais  a cada 10cm (1") e barras horizontais (quadro) de 2"</t>
  </si>
  <si>
    <t xml:space="preserve">Corrimão em tubo ferro galvanizado, alt=0,92m, com barras horizontais dupla (2") e barras verticais nas extremidades de 2", inclusive curva em aço (padrão) - para deficientes físicos</t>
  </si>
  <si>
    <t xml:space="preserve">Corrimão em tubo ferro galvanizado, alt=1,10m, com barras verticais  a cada 11cm (1") e barras horizontais (superior, intermediárias (duas) e inferior) de 2", inclusive  curva de aço</t>
  </si>
  <si>
    <t xml:space="preserve">Piso de madeira, flutuante, c/amortecedores de impacto ( 75x50x10mm), réguas de madeira aparelh.(50x25mm), chapas OSB 14mm, assoalho de madeira de lei grápia, 4 demarcações(handball,volei,futsal e basquete), inclusive frete, alimen,transp,hospedagem</t>
  </si>
  <si>
    <t xml:space="preserve">Fornecimento e instalação de tela aço soldada nervurada CA-60, Q-636, malha 10x10cm, ferro 9.0mm, painel 2,45x6,0m, (5,84kg/m²), Telcon ou similar</t>
  </si>
  <si>
    <t xml:space="preserve">Conjunto de conectores de punção composto por barra de 1/4" x 1" , dim. 38,5x2,5cm  com 04 conectores de Ø=8mm (aço CA-50) e l=25,6cm</t>
  </si>
  <si>
    <t xml:space="preserve">Conjunto de conectores de punção composto por barra de 1/4" x 1" , dim. 50,5x2,5cm com 05 conectores de Ø=8mm (aço CA-50) e l=25,6cm</t>
  </si>
  <si>
    <t xml:space="preserve">Conjunto de conectores de punção composto por barra de 1/4" x 1" , dim. 38,5x2,5cm com 04 conectores de Ø=8mm (aço CA-50) e l=30,6cm</t>
  </si>
  <si>
    <t xml:space="preserve">Conjunto de conectores de punção composto por barra de 1/4" x 1" , dim. 50,5x2,5cm com 05 conectores de Ø=8mm (aço CA-50) e l=15,6cm</t>
  </si>
  <si>
    <t xml:space="preserve">Conjunto de conectores de punção composto por barra de 1/4" x 1" , dim. 38,5x2,5cm com 04 conectores de Ø=8mm (aço CA-50) e l=15,6cm</t>
  </si>
  <si>
    <t xml:space="preserve">Curva vertical 200 x 50 mm para eletrocalha metálica, com ângulo 90°</t>
  </si>
  <si>
    <t xml:space="preserve">Acoplamento para eletrocalha metálica 38 x 38mm</t>
  </si>
  <si>
    <t xml:space="preserve">Cabo de cobre PP Cordplast 4 x 6,0 mm2, 450/750v - Fornecimento e instalação</t>
  </si>
  <si>
    <t xml:space="preserve">Cabo de cobre PP Cordplast 4 x 10,0 mm2, 450/750v - Fornecimento e instalação</t>
  </si>
  <si>
    <t xml:space="preserve">Calha de concreto e alvenaria, revestida internamente, seção 0,25 x 0,20m, exceto laje de fundo, inclusive escavação</t>
  </si>
  <si>
    <t xml:space="preserve">Serviço de furo em concreto armado com Ø=3/8" a 1" e esp=20cm</t>
  </si>
  <si>
    <t xml:space="preserve">Porta em ferro para cela, 90x210cm, c/barras red. verticais em aço 5/8", barras chatas horizontais 2 1/2" x 1/4", revestida em chapa aço 3mm, e duas trancas</t>
  </si>
  <si>
    <t xml:space="preserve">Porta em ferro para cela (grade/chapa), 90x210cm, c/barras red. verticais em aço 5/8", quadro em barras chatas 2 1/2" x 5/16", barras horizontais de 2" x 1/4", revestida em chapa aço 3mm, dobradiças e trancas tipo 1</t>
  </si>
  <si>
    <t xml:space="preserve">Cobertura em fibra de vidro, na cor verde colonial, em formato octogonal, arestas com 3,00m - Obra da Câmara Frigorífica do  Mercado de Lagarto (fornecimento e instalação)</t>
  </si>
  <si>
    <t xml:space="preserve">Rejuntamento de revestimentos cerâmicos 30cm x 40cm - Rev 01_05/2022</t>
  </si>
  <si>
    <t xml:space="preserve">Rejuntamento de revestimentos cerâmicos 30cm x 60cm - Rev 01_05/2022</t>
  </si>
  <si>
    <t xml:space="preserve">Rejuntamento de revestimentos cerâmicos 30cm x 90cm - Rev 01_05/2022</t>
  </si>
  <si>
    <t xml:space="preserve">Rejuntamento de revestimentos pastilha 2cm x 2cm - Rev 01_05/2022</t>
  </si>
  <si>
    <t xml:space="preserve">Rejuntamento de revestimentos pastilha 4cm x 4cm - Rev 01_05/2022</t>
  </si>
  <si>
    <t xml:space="preserve">Rejuntamento de revestimentos pastilha 4cm x 6cm ou 5cm x 5cm - Rev 01_05/2022</t>
  </si>
  <si>
    <t xml:space="preserve">Rejuntamento de revestimentos pastilha 5cm x 10cm - Rev 01_05/2022</t>
  </si>
  <si>
    <t xml:space="preserve">Rejuntamento de revestimentos pastilha 5cm x 23cm - Rev 01_05/2022</t>
  </si>
  <si>
    <t xml:space="preserve">Rejuntamento de revestimentos pastilha 7,5cm x 7,5cm - Rev 01_05/2022</t>
  </si>
  <si>
    <t xml:space="preserve">Conector de bronze d=22mm x 1/2"</t>
  </si>
  <si>
    <t xml:space="preserve">Bucha de redução de cobre, juntas soldadas, diâm = 28mm x 22mm</t>
  </si>
  <si>
    <t xml:space="preserve">Bucha de redução de cobre, juntas soldadas, diâm = 35mm x 28mm</t>
  </si>
  <si>
    <t xml:space="preserve">Regulador de gás 2º estágio de 7 kg/h (instalação gás)</t>
  </si>
  <si>
    <t xml:space="preserve">Regulador de gás 2º estágio de 2 kg/h (instalação gás)</t>
  </si>
  <si>
    <t xml:space="preserve">Mangueira metálica para gás d=1/2" x 120cm</t>
  </si>
  <si>
    <t xml:space="preserve">Suporte de parede para coletor de gás</t>
  </si>
  <si>
    <t xml:space="preserve">Fornecimento e assentamento de união de bronze 15mm x 1/2"</t>
  </si>
  <si>
    <t xml:space="preserve">Válvula de retenção em latão com rosca de 1/2"NPT x 7/16"NPT, p/instalações gás</t>
  </si>
  <si>
    <t xml:space="preserve">Fornecimento e assentamento de niple redução latão 3/4" npt x 1/2" npt, p/instalação de gás</t>
  </si>
  <si>
    <t xml:space="preserve">Fornecimento e assentamento de niple redução latão 1/2" npt x 1/4" npt, p/instalação de gás</t>
  </si>
  <si>
    <t xml:space="preserve">Forma plana para estruturas, em compensado plastificado de 12mm, 10 usos, inclusive escoramento - Revisada 07.2015</t>
  </si>
  <si>
    <t xml:space="preserve">Portão de abrir, 2 folhas, com quadro em tubo galvanizado 2",  com barra quadrada de 3/4" na vertical e esticador redondo de 3/4", inclusive fechadura e dobradiças</t>
  </si>
  <si>
    <t xml:space="preserve">Fornecimento e instalação de barra redonda 3/4" (2,24kg/m)</t>
  </si>
  <si>
    <t xml:space="preserve">Fornecimento e assentamento de te de redução de ferro galvanizado de 2" x 1"</t>
  </si>
  <si>
    <t xml:space="preserve">Registro globo angular 90º para hidrante, d=2 1/2", exclusive tampão com corrente</t>
  </si>
  <si>
    <t xml:space="preserve">Fornecimento e assentamento de união de bronze 22mm</t>
  </si>
  <si>
    <t xml:space="preserve">Calha de coleta em fibra vidro de 6mm, fornecimento e instalação</t>
  </si>
  <si>
    <t xml:space="preserve">Esticador para cabo de aço 5/8"</t>
  </si>
  <si>
    <t xml:space="preserve">Te redução 90 pvc soldavel marrom 60x25mm - fornecimento e instalação</t>
  </si>
  <si>
    <t xml:space="preserve">Chapa Belinox ou similar de 330mmx1,20mm - fornecimento e instalação</t>
  </si>
  <si>
    <t xml:space="preserve">Suporte guia 90 - Tel 280</t>
  </si>
  <si>
    <t xml:space="preserve">Suporte guia simples Tel-220</t>
  </si>
  <si>
    <t xml:space="preserve">Plataforma elevatória para portadores de necessidades especiais,p/ cadeira de rodas que se encaixa em escadas retas</t>
  </si>
  <si>
    <t xml:space="preserve">Conector cabo-haste em bronze natural para 2 cabos cobre de 16mm² a 70mm² com grampo "U" e porcas de aço galv.Ref:TEL-583 ou similar - fornecimento e instalação</t>
  </si>
  <si>
    <t xml:space="preserve">Barra de aço redonda re-bar3/8" x 3,00m</t>
  </si>
  <si>
    <t xml:space="preserve">Fornecimento e instalação de tampa cega p/condulete caixa 4" x 2"</t>
  </si>
  <si>
    <t xml:space="preserve">Serviços de retirada e recolocação de 24 assentos e instalação de 06 assentos p/acompanhante do cadeirante em polipropileno, modelo Copacabana Standart, Kango ou similar, dim: larg. assento (430mm), prof. assento (450mm), prof. aberto (570mm)</t>
  </si>
  <si>
    <t xml:space="preserve">Fornecimento de molde de solda exotérmica para cabo 95 mm²</t>
  </si>
  <si>
    <t xml:space="preserve">Arandela de uso interno, em alumínio, com difusor em vidro fosco, branca ou preta, ref. AD-104, da Aladin ou similar - Rev 01_05/2022</t>
  </si>
  <si>
    <t xml:space="preserve">QD - Quadro / Painel em chapa galvanizada e pintura eletrostática  na cor bege,sem disjuntores,com ( barramentos, isolador, pafusos, conector, espelho e montagem) -1400x800x300mm</t>
  </si>
  <si>
    <t xml:space="preserve">Alvenaria bloco concreto estrutural 14x19x39cm, fbk até 6 mpa, esp = 0,14m, com argamassa ac-II, junta 1cm - Rev.01</t>
  </si>
  <si>
    <t xml:space="preserve">Alvenaria bloco concreto estrutural 14x19x39cm, fbk 8 a 10 mpa, esp = 0,14m, com argamassa ac-II, junta 1cm - Rev.01</t>
  </si>
  <si>
    <t xml:space="preserve">Alvenaria bloco concreto estrutural 14x19x39cm, fbk 12 mpa, esp = 0,14m, com argamassa ac-II, junta 1cm - Rev.01</t>
  </si>
  <si>
    <t xml:space="preserve">Alvenaria bloco concreto estrutural 19x19x39cm, fbk 8 a 10 mpa, esp = 0,19m, com argamassa ac-II, junta 1cm - Rev.01</t>
  </si>
  <si>
    <t xml:space="preserve">Alvenaria bloco concreto estrutural 19x19x39cm, fbk 12 mpa, esp = 0,19m, com argamassa ac-II, junta 1cm - Rev. 01</t>
  </si>
  <si>
    <t xml:space="preserve">Fornecimento e instalação de difusor de ar, bolha grossa, circular, membrana EPDM Ø=4" - para tratamento de água e efluentes por aeração</t>
  </si>
  <si>
    <t xml:space="preserve">Fornecimento e instalaçao de mídias B&amp;F Oxring- para tratamento de água e efluentes por aeração</t>
  </si>
  <si>
    <t xml:space="preserve">Alvenaria bloco concreto estrutural 19x19x39cm, fbk até 6 mpa, esp = 0,19m,  com argamassa traço t5 - 1:2:8 (cimento/cal/areia), junta 1cm - Rev.01</t>
  </si>
  <si>
    <t xml:space="preserve">Argamassa em peso - cimento, cal e areia traço t-5 (1:2:8) - 1 saco cimento 50 kg / 2 sacos cal 20 kg / 8 padiolas de areia dim 0.35 x 0.45 x 0.13 m - Confecção mecânica e transporte</t>
  </si>
  <si>
    <t xml:space="preserve">Fornecimento de concreto asfáltico usinado à quente (CAUQ), (capa asfáltica), exclusive transporte</t>
  </si>
  <si>
    <t xml:space="preserve">Demolição de alvenaria de bloco cerâmico e=0,09m sem revestimento</t>
  </si>
  <si>
    <t xml:space="preserve">Filtro anaeróbio em concreto armado dimensões internas 3,30 x 3,30 x 2,50 m - R1</t>
  </si>
  <si>
    <t xml:space="preserve">Filtro anaeróbio em concreto armado dimensões internas 1,50 x 1,50 x 2,50 m - R1</t>
  </si>
  <si>
    <t xml:space="preserve">Filtro anaeróbio em concreto armado dimensões internas 2,10 x 2,10 x 1,80 m - R1</t>
  </si>
  <si>
    <t xml:space="preserve">Remoção de prateleira de madeira</t>
  </si>
  <si>
    <t xml:space="preserve">Remocao de soleira de marmore ou granito</t>
  </si>
  <si>
    <t xml:space="preserve">Cordão de vedação em silicone - Rev 01_05/2022</t>
  </si>
  <si>
    <t xml:space="preserve">Encargos Complementares - Mestre Marceneiro de Restauro</t>
  </si>
  <si>
    <t xml:space="preserve">Grade de ferro com quadro em barra chata  1 1/4" x 1/8", barra quadrada de 1" na vertical, barra chata horizontal de1 1/4" x 1/8"</t>
  </si>
  <si>
    <t xml:space="preserve">Filtro anaerobio em alvenaria tijolo maçico, dimensões internas 1,30 x 1,30 x 2,80 m</t>
  </si>
  <si>
    <t xml:space="preserve">Sumidouro paredes com tijolo maçico (dobrado), Ø(int) = 3,00m, h=3,55m</t>
  </si>
  <si>
    <t xml:space="preserve">Revestimento cerâmico para piso ou parede, 63 x 63 cm, pei 5, Biancogrês, porcelanato esmaltado acetinado, retificado interno, linha cimento avario ou similar, apl. c/ arg. ind. AC-III, rejunte acrílico, exclusive regularização de base ou emboço</t>
  </si>
  <si>
    <t xml:space="preserve">Revestimento cerâmico para piso ou parede, 63 x 63 cm, pei 5, Biancogrês, porcelanato esmaltado acetinado, retificado interno, linha cimento grigio ou similar, apl. c/ arg. ind. AC-III, rejunte acrílico, exclusive regularização de base ou emboço</t>
  </si>
  <si>
    <t xml:space="preserve">Revestimento cerâmico para piso ou parede, 63 x 63 cm, pei 5, Biancogrês, porcelanato esmaltado acetinado, retificado externo, linha cimento porfido avaro/similar, apl. c/ arg. ind. ac-iii, rejunte acrílico, exc. regularização de base ou emboço</t>
  </si>
  <si>
    <t xml:space="preserve">Revestimento cerâmico para piso ou parede, 31 x 47 cm, pei 2, Tecnogrês, acetinado, linha branca, ref.55020 ou similar, aplicada c/ argamassa ind. ac-iii, rejunte acrílico, exceto regularização de base/emboço</t>
  </si>
  <si>
    <t xml:space="preserve">Revestimento cerâmico para piso ou parede, 58 x 58 cm, pei 4, Incenor, cor plus madeira, brilhante, retificado, ref.65620 ou similar, aplicada c/ argamassa ind. ac-ii, rejunte acrílico, exceto regularização de base/emboço Rev 01_01/22</t>
  </si>
  <si>
    <t xml:space="preserve">Revestimento cerâmico para piso ou parede, 46 x 46 cm, pei 5, Incenor, comum branco, anti-derrapante, retificado, ref.62650 ou similar, aplicada c/ argamassa ind. ac-ii, rejunte acrílico, exceto regularização de base/emboço</t>
  </si>
  <si>
    <t xml:space="preserve">Revestimento cerâmico para piso ou parede, 32 x 66 cm, pei 3, Elizabeth, porcelanato, retificado, linha nevada acetinada ou similar, aplicado com argamassa industrializada ac-iii, rejunte acrílico, exclusive regularização de base ou emboço</t>
  </si>
  <si>
    <t xml:space="preserve">Fornecimento e assentamento de tubo corrugado parede dupla PEAD, d=1500mm (60"), p/sistemas saneamento, Tigre-ADS N-12 ou similar</t>
  </si>
  <si>
    <t xml:space="preserve">Fornecimento e assentamento de tubo corrugado parede dupla PEAD, d= 200mm (8"), p/sistemas drenagem, Tigre-ADS N-12 ou similar</t>
  </si>
  <si>
    <t xml:space="preserve">Fornecimento e assentamento de tubo corrugado parede dupla PEAD, d= 250mm (10"), p/sistemas drenagem, Tigre-ADS N-12 ou similar</t>
  </si>
  <si>
    <t xml:space="preserve">Fornecimento e assentamento de tubo corrugado parede dupla PEAD, d= 300mm (12"), p/sistemas drenagem, Tigre-ADS N-12 ou similar</t>
  </si>
  <si>
    <t xml:space="preserve">Restauro - Equipe de pesquisa arqueológica e cadastro - Rev 01.</t>
  </si>
  <si>
    <t xml:space="preserve">Tela em aço inoxidável, padrão moeda, fixada em moldura constituída de cantoneira de 3/4 x 3/4 x 1/8"</t>
  </si>
  <si>
    <t xml:space="preserve">Telhamento com telha de vidro tipo canal ou colonial</t>
  </si>
  <si>
    <t xml:space="preserve">Fornecimento de barra chata de alumínio 3/4" x 1/4"</t>
  </si>
  <si>
    <t xml:space="preserve">Fornecimento de barra chata de alumínio 1" x 1/4"</t>
  </si>
  <si>
    <t xml:space="preserve">Sinalizador duplo (luz de topo) c/relé fotocelula, exceto fiação</t>
  </si>
  <si>
    <t xml:space="preserve">Pára-raio tipo Franklin 350mm, latão cromado, para descida 2 cabos, c/suporte e conectores p/cabo terra,  inclusive mastro aço galv 6mx2" e base</t>
  </si>
  <si>
    <t xml:space="preserve">Presilha de latão, L=20mm, para fixação de cabos de cobre, furo d=5mm, para cabos 16mm² a 25mm², ref:TEL-743 ou similar (SPDA)</t>
  </si>
  <si>
    <t xml:space="preserve">Terminal a pressao 1 cabo 16mm2 c/ 1 furo de fixacao - Fornecimento e instalação</t>
  </si>
  <si>
    <t xml:space="preserve">Terminal a pressao 1 cabo 50mm2 c/ 1 furo de fixacao - Fornecimento e instalação</t>
  </si>
  <si>
    <t xml:space="preserve">Bucha de redução de cobre, juntas soldadas, diâm = 28mm x 15mm</t>
  </si>
  <si>
    <t xml:space="preserve">Bucha de redução de cobre, juntas soldadas, diâm = 35mm x 15mm</t>
  </si>
  <si>
    <t xml:space="preserve">Bucha de redução de cobre, juntas soldadas, diâm = 35mm x 22mm</t>
  </si>
  <si>
    <t xml:space="preserve">Bucha de redução de cobre, juntas soldadas, diâm = 42mm x 15mm</t>
  </si>
  <si>
    <t xml:space="preserve">Bucha de redução de cobre, juntas soldadas, diâm = 42mm x 22mm</t>
  </si>
  <si>
    <t xml:space="preserve">Bucha de redução de cobre, juntas soldadas, diâm = 42mm x 28mm</t>
  </si>
  <si>
    <t xml:space="preserve">Bucha de redução de cobre, juntas soldadas, diâm = 42mm x 35mm</t>
  </si>
  <si>
    <t xml:space="preserve">Bucha de redução de cobre, juntas soldadas, diâm = 54mm x 15mm</t>
  </si>
  <si>
    <t xml:space="preserve">Bucha de redução de cobre, juntas soldadas, diâm = 54mm x 22mm</t>
  </si>
  <si>
    <t xml:space="preserve">Bucha de redução de cobre, juntas soldadas, diâm = 54mm x 28mm</t>
  </si>
  <si>
    <t xml:space="preserve">Bucha de redução de cobre, juntas soldadas, diâm = 54mm x 42mm</t>
  </si>
  <si>
    <t xml:space="preserve">Bucha de redução de cobre, juntas soldadas, diâm = 66mm x 15mm</t>
  </si>
  <si>
    <t xml:space="preserve">Bucha de redução de cobre, juntas soldadas, diâm = 66mm x 22mm</t>
  </si>
  <si>
    <t xml:space="preserve">Bucha de redução de cobre, juntas soldadas, diâm = 66mm x 28mm</t>
  </si>
  <si>
    <t xml:space="preserve">Bucha de redução de cobre, juntas soldadas, diâm = 66mm x 35mm</t>
  </si>
  <si>
    <t xml:space="preserve">Bucha de redução de cobre, juntas soldadas, diâm = 66mm x 42mm</t>
  </si>
  <si>
    <t xml:space="preserve">Bucha de redução de cobre, juntas soldadas, diâm = 66mm x 54mm</t>
  </si>
  <si>
    <t xml:space="preserve">Bucha de redução de cobre, juntas soldadas, diâm = 79mm x 15mm</t>
  </si>
  <si>
    <t xml:space="preserve">Bucha de redução de cobre, juntas soldadas, diâm = 79mm x 22mm</t>
  </si>
  <si>
    <t xml:space="preserve">Bucha de redução de cobre, juntas soldadas, diâm = 79mm x 28mm</t>
  </si>
  <si>
    <t xml:space="preserve">Bucha de redução de cobre, juntas soldadas, diâm = 79mm x 35mm</t>
  </si>
  <si>
    <t xml:space="preserve">Bucha de redução de cobre, juntas soldadas, diâm = 79mm x 42mm</t>
  </si>
  <si>
    <t xml:space="preserve">Bucha de redução de cobre, juntas soldadas, diâm = 79mm x 54mm</t>
  </si>
  <si>
    <t xml:space="preserve">Bucha de redução de cobre, juntas soldadas, diâm = 79mm x 66mm</t>
  </si>
  <si>
    <t xml:space="preserve">Baias em tábuas de madeira, com 04 módulos, com dimensões 3,00 x 3,00m cada, hútil=0,90m, destinadas ao armazenamento de resíduos sólidos classes 1, 2, 3, e 4.</t>
  </si>
  <si>
    <t xml:space="preserve">Parafuso auto-atarrachante p/ telha, c/ porca - 2 arruelas concavas (fornecimento e colocação)</t>
  </si>
  <si>
    <t xml:space="preserve">Parafuso auto-atarrachante p/ telha, c/ porca - 2 arruelas concavas - fornecimento e colocação</t>
  </si>
  <si>
    <t xml:space="preserve">Parafuso cabeça chata em alumínio 1/4" x 7/8" - fornecimento e colocação</t>
  </si>
  <si>
    <t xml:space="preserve">Arruela de nylon ø 1/4" - fornecimento e colocação</t>
  </si>
  <si>
    <t xml:space="preserve">Porca em alumínio 1/4" - fornecimento e colocação</t>
  </si>
  <si>
    <t xml:space="preserve">Parafuso auto-atarraxante em aço inox - 4,2 x 32mm - fornecimento e colocação</t>
  </si>
  <si>
    <t xml:space="preserve">Piso vinílico em manta, dim. 2,0 x 20,5m, e = 5mm, ref. Omnisports da Tarkett ou similar - fornecimento e instalação, exclusive regularização do piso</t>
  </si>
  <si>
    <t xml:space="preserve">Regularização de pilar em alvenaria de tijolo aparente, com argamassa traço t1 - 1:3 (chapisco) e argamassa traço t5 - 1:2:8 (reboco, esp=5,0cm)</t>
  </si>
  <si>
    <t xml:space="preserve">Fornecimento e assentamento de bucha de redução de ferro galvanizado de 6" x 4"</t>
  </si>
  <si>
    <t xml:space="preserve">Junta de dilatação com brita 2, argamassada, esp=7cm</t>
  </si>
  <si>
    <t xml:space="preserve">Valvula de governo e alarme VGA 6"</t>
  </si>
  <si>
    <t xml:space="preserve">Valvula Gaveta Rosca haste não ascendente 6"</t>
  </si>
  <si>
    <t xml:space="preserve">Valvula de retenção 6", bronze, fundo de poço, classe 125/200, rosca BSP</t>
  </si>
  <si>
    <t xml:space="preserve">Centro de comando dos motores geral "CCM-GERAL", da Obra do Sergipetec</t>
  </si>
  <si>
    <t xml:space="preserve">Fossa séptica em concreto armado, dimensões internas 1,35 x 2,70 x 1,50m</t>
  </si>
  <si>
    <t xml:space="preserve">Fossa séptica em concreto armado dimensões internas 1,50 x 3,00 x 1,50 m</t>
  </si>
  <si>
    <t xml:space="preserve">Sumidouro paredes com blocos cerâmicos 6 furos e dimensões internas de 4,40 x 2,20 x 1,65 m</t>
  </si>
  <si>
    <t xml:space="preserve">Sumidouro paredes com blocos cerâmicos 6 furos e dimensões internas de 5,00 x 2,50 x 2,00 m</t>
  </si>
  <si>
    <t xml:space="preserve">Mapa tátil em ferro fundido medindo 70 x 50cm, com pedestal medindo 80 x 60cm, em alvenaria de bloco cerâmico, placa em granito cinza andorinha, inclusive chapisco, reboco e pintura</t>
  </si>
  <si>
    <t xml:space="preserve">Laje pré-fabricada treliçada para piso ou cobertura, unidirecional, intereixo 38cm, h=30cm, el. enchimento em EPS h=25cm, inclusive tela e ferragem adicional da treliça, exclusive escoramento e capeamento 5cm.</t>
  </si>
  <si>
    <t xml:space="preserve">Laje pré-fabricada treliçada para piso ou cobertura, bidirecional, intereixo 38cm, h=30cm, el. enchimento em EPS h=25cm, inclusive tela e ferragem adicional da treliça, exclusive escoramento e capeamento 5cm.</t>
  </si>
  <si>
    <t xml:space="preserve">Caixa de passagem em alvenaria de tijolos maciços esp. = 0,12m,  dim. int. =  0.40 x 0.40 x 0.30m, com brita e grelha em ferro fundido</t>
  </si>
  <si>
    <t xml:space="preserve">Caixa sifonada em alvenaria de tijolos maciços esp. = 0,12m,  dim. int. =  0.40 x 0.30 x 0.65m</t>
  </si>
  <si>
    <t xml:space="preserve">Caixa de gordura em alvenaria de tijolos maciços esp. = 0,12m,  dim. int. =  0.40 x 0.30 x 0.65m</t>
  </si>
  <si>
    <t xml:space="preserve">Guarda-corpo com requadro em barra chata de 2" x 3/8" e barra redonda 3/8" na vertical, com acabamento superior em madeira, inclusive pintura - fornecimento e instalação</t>
  </si>
  <si>
    <t xml:space="preserve">Perfil Alumínio "U" 22,0mm x 1,90mm x 0,320kg/m</t>
  </si>
  <si>
    <t xml:space="preserve">Equipamento de ginástica - roda de ombro - galvanizado - Rev 01</t>
  </si>
  <si>
    <t xml:space="preserve">Equipamento de ginástica - abdominal duplo - galvanizado - Rev 01</t>
  </si>
  <si>
    <t xml:space="preserve">Equipamento de ginástica - paralela dupla - galvanizado - Rev 01</t>
  </si>
  <si>
    <t xml:space="preserve">Tabeira de madeira lei, 1a qualidade, 2,5x10,0cm para beiral de telhado - Rev 01_12/2021</t>
  </si>
  <si>
    <t xml:space="preserve">Pia de cozinha com bancada em granito cinza andorinha, e = 2cm, dim 3,10x0,60m, com 02 cubas de aço inox, sifão cromado, válvula cromada, torneira cromada 1/2", inclusive rodopia 10 cm, assentada</t>
  </si>
  <si>
    <t xml:space="preserve">Fornecimento de comporta tipo Stop-Log tipo alto em fibra de vidro, largura útil 200mm e altura de 400mm com gaveta movediça em fibra de vidro esp=10mm, com acionamento manual por manete na própria gaveta</t>
  </si>
  <si>
    <t xml:space="preserve">Brinquedo - Escada Horizontal com Teia, modelo M-104, da Lúdico Brinquedos Inteligentes ou similar - fornecimento e montagem</t>
  </si>
  <si>
    <t xml:space="preserve">Brinquedo - Balanço Hexagonal, modelo M-120, da Lúdico Brinquedos Inteligentes ou similar - fornecimento e montagem</t>
  </si>
  <si>
    <t xml:space="preserve">Brinquedo - Play Aventura, modelo M-205, da Lúdico Brinquedos Inteligentes ou similar - fornecimento e montagem</t>
  </si>
  <si>
    <t xml:space="preserve">Revestimento metálico em alumínio composto (Alucobond ou similar) dobrado, e=0,3mm, na cor cobre, 1,00 nx 1,00m,  exclusive estrutura metálica - fornecimento e montagem - Obra do Centro de Convenções de Sergipe</t>
  </si>
  <si>
    <t xml:space="preserve">Bomba Thebe mod TH 65-160, 30cv, c/motor elétrico, sucção 4" e recalque d=2 1/2" (incendio)</t>
  </si>
  <si>
    <t xml:space="preserve">Retirada de caixa de incêndio, inclusive registros, mangueiras e acessórios</t>
  </si>
  <si>
    <t xml:space="preserve">Retirada de exaustor industrial eólico</t>
  </si>
  <si>
    <t xml:space="preserve">Planta - Maria-sem-vergonha (Impatiens Walleriana), fornecimento e plantio</t>
  </si>
  <si>
    <t xml:space="preserve">Moldagem de corpos de prova</t>
  </si>
  <si>
    <t xml:space="preserve">Luminária para iluminação pública 04 pétalas c/lâmpada vapor de sódio 400w, c/ acessórios,   inclusive suporte para encaixe no poste com 04 braços e poste circular de concreto 16/200</t>
  </si>
  <si>
    <t xml:space="preserve">Poste circular de concreto 16/200 - Fornecimento e assentamento</t>
  </si>
  <si>
    <t xml:space="preserve">Equipamento de ginástica - extensão lombar - galvanizado - Rev 01</t>
  </si>
  <si>
    <t xml:space="preserve">Equipamento de ginástica - jogo de barras - galvanizado - Rev 01</t>
  </si>
  <si>
    <t xml:space="preserve">Grade e montantes de ferro h=2,10m, inclusive portão (h=2,50m), exclusive mureta e fundação, altura total = 2,10m (padrão CEHOP) - Rev 02_12/2021</t>
  </si>
  <si>
    <t xml:space="preserve">Quadro geral de distribuição, embutir, com barramento, em chapa de aço, medindo:1800x1100x250cm, exclusive disjuntores</t>
  </si>
  <si>
    <t xml:space="preserve">Fornecimento e assentamento de peças de eucalipto tratado, d=7 a 10cm</t>
  </si>
  <si>
    <t xml:space="preserve">Fornecimento e assentamento de peças de eucalipto tratado, d=13 a 16cm</t>
  </si>
  <si>
    <t xml:space="preserve">Fornecimento e assentamento de peças de eucalipto tratado, d=25 a 30cm</t>
  </si>
  <si>
    <t xml:space="preserve">Planta - Abacaxi roxo (tradescantia spathacea) , fornecimento e plantio</t>
  </si>
  <si>
    <t xml:space="preserve">Planta - Clorofito, fornecimento e plantio</t>
  </si>
  <si>
    <t xml:space="preserve">Planta - Trapoeraba roxa (tradescantia pallida purpurea), fornecimento e plantio</t>
  </si>
  <si>
    <t xml:space="preserve">Planta - Lírio Leopardo (belamcanda chinensis), fornecimento e plantio</t>
  </si>
  <si>
    <t xml:space="preserve">Planta - Palmito juçara, (Euterpe edulis), h=2,00m, fornecimento e plantio</t>
  </si>
  <si>
    <t xml:space="preserve">Entrada de energia elétrica monofásica demanda entre 0 e 3,8 kw - Rev 01</t>
  </si>
  <si>
    <t xml:space="preserve">Entrada de energia elétrica monofásica demanda entre 3,8 e 6,3 kw - Rev 01</t>
  </si>
  <si>
    <t xml:space="preserve">Entrada de energia elétrica monofásica demanda entre 6,3 e 8,8 kw - Rev 01</t>
  </si>
  <si>
    <t xml:space="preserve">Entrada de energia elétrica bifásica demanda entre 0 e 10,1 kw - Rev 01</t>
  </si>
  <si>
    <t xml:space="preserve">Entrada de energia elétrica bifásica demanda entre 10,1 e 12,7 kw - Rev 01</t>
  </si>
  <si>
    <t xml:space="preserve">Entrada de energia elétrica bifásica demanda entre 12,7 e 17,7 kw - Rev 01</t>
  </si>
  <si>
    <t xml:space="preserve">Remoção de bomba centrifuga 3/4 cv</t>
  </si>
  <si>
    <t xml:space="preserve">Chumbamento de quadro elétrico de embutir</t>
  </si>
  <si>
    <t xml:space="preserve">Fornecimento de cartucho para solda exotérmica para cabo 50 mm²</t>
  </si>
  <si>
    <t xml:space="preserve">Presilha de latão, L=20mm, para fixação de cabos de cobre, furo d=5mm, para cabos 35mm² a 50mm², ref:TEL-744 ou similar (SPDA)</t>
  </si>
  <si>
    <t xml:space="preserve">Grampo estampado tipo "x", em cobre, com 04 parafusos, para cabos de cobre nu 35mm² - tel- 853 (SPDA)</t>
  </si>
  <si>
    <t xml:space="preserve">Tampa de concreto armado, dimensões: 0,60x0,80mx0,07m com furos</t>
  </si>
  <si>
    <t xml:space="preserve">Tampa de concreto armado, dimensões: 1,20x1,20mx0,07m com furos</t>
  </si>
  <si>
    <t xml:space="preserve">Entrada de energia elétrica trifásica demanda entre 15,2 e 19 kw - Rev 01</t>
  </si>
  <si>
    <t xml:space="preserve">Entrada de energia elétrica trifásica demanda entre 19 e 26,6 kw - Rev 01</t>
  </si>
  <si>
    <t xml:space="preserve">Entrada de energia elétrica trifásica demanda entre 26,6 e 38,1 kw - Rev 01</t>
  </si>
  <si>
    <t xml:space="preserve">Entrada de energia elétrica trifásica demanda entre 38,1 e 57,1 kw - Rev 01</t>
  </si>
  <si>
    <t xml:space="preserve">Entrada de energia elétrica trifásica demanda entre 57,1 e 75 kw</t>
  </si>
  <si>
    <t xml:space="preserve">Disjuntor termomagnetico monopolar 70 A, padrão DIN (Europeu - linha branca), curva C, corrente 5KA</t>
  </si>
  <si>
    <t xml:space="preserve">Demolição de alvenaria de bloco de concreto de vedação - sem revestimento</t>
  </si>
  <si>
    <t xml:space="preserve">Demolição de alvenaria de bloco de concreto estrutural - sem revestimento</t>
  </si>
  <si>
    <t xml:space="preserve">Demolição de alvenaria de bloco de concreto de vedação - com revestimento</t>
  </si>
  <si>
    <t xml:space="preserve">Demolição de alvenaria de bloco de concreto estrutural - com revestimento</t>
  </si>
  <si>
    <t xml:space="preserve">Muro em alvenaria bloco cerâmico, e= 0,09m, c/ alv de pedra granítica, 0,35 x 0,60m, colunas (9x20cm) e cintamento (9x15cm) superior e inferior concreto armado fck = 15,0 Mpa cada 3,00m, chapisco e reboco</t>
  </si>
  <si>
    <t xml:space="preserve">Isolamento térmico c/ poliestireno expandido (isopor), e=5,0cm, coladas com frioasfalto da vedacit ou similar</t>
  </si>
  <si>
    <t xml:space="preserve">Exaustor para banheiro, bivolt, ref.: C 80 A, da Ventokit ou similar - fornecimento e instalação</t>
  </si>
  <si>
    <t xml:space="preserve">Bebedouro conjugado, elétrico, refrigeração por compressão,110v, Inox, Libell Press Side ou similar - fornecimento e instalação</t>
  </si>
  <si>
    <t xml:space="preserve">Bancada em granito verde ubatuba, e = 2cm</t>
  </si>
  <si>
    <t xml:space="preserve">Válvula de esfera em bronze ø 2 1/2" - fornecimento e instalação</t>
  </si>
  <si>
    <t xml:space="preserve">Forro em alumínio, tipo colmeia, malha 42x42x25mm, 625x1250mm, cor cinza,  marca Refax ref. B10 ou similar, instalado</t>
  </si>
  <si>
    <t xml:space="preserve">Refletor TR Led, corpo em aluminio, vidro temperado, potencia 20W, bivolt, temp.cor 3000K, IP-65, da Taschibra ou similar</t>
  </si>
  <si>
    <t xml:space="preserve">Testeira em chapa de aço galvanizado nº 22, com requadro em cantoneira "L" 1/2" x 1/8 ", h=0,40m</t>
  </si>
  <si>
    <t xml:space="preserve">Planta - Pau-pombo (tapirira guianensis) h= 0,80 a 1,00m, fornecimento e plantio</t>
  </si>
  <si>
    <t xml:space="preserve">Planta - Murici (byrsonima crassifolia) h= 0,80 a 1,00m, fornecimento e plantio</t>
  </si>
  <si>
    <t xml:space="preserve">Planta - Angelim (andira fraxinilolia), h=0,80 a 1,00m, fornecimento e plantio</t>
  </si>
  <si>
    <t xml:space="preserve">Planta - Pau-breu (protium heptaphyllum), h=0,80 a 1,00m, fornecimento e plantio</t>
  </si>
  <si>
    <t xml:space="preserve">Planta - Massaranduba (pouteria ramiflora), h=0,80 a 1,00m, fornecimento e plantio</t>
  </si>
  <si>
    <t xml:space="preserve">Planta - Louro (laurus nobilis), h=0,80 a 1,00m, fornecimento e plantio</t>
  </si>
  <si>
    <t xml:space="preserve">Planta - Gameleira (ficus adhatodifolia), h=0,80 a 1,00m, fornecimento e plantio</t>
  </si>
  <si>
    <t xml:space="preserve">Planta - Jatobá (hymenacea courbaril), h=0,80 a 1,00m, fornecimento e plantio</t>
  </si>
  <si>
    <t xml:space="preserve">Revestimento cerâmico para piso ou parede, 43 x 43 cm, Arielle, linha riviera, cor branca mate, ou similar, PEI-4, aplicado com argamassa industrializada ac-ii, rejuntado, exclusive regularização de base ou emboço</t>
  </si>
  <si>
    <t xml:space="preserve">Revestimento cerâmico para piso ou parede, 53 x 53 cm, Arielle, linha riviera, cor branca ou bege, ou similar, PEI-4, aplicado com argamassa industrializada ac-ii, rejuntado, exclusive regularização de base ou emboço</t>
  </si>
  <si>
    <t xml:space="preserve">Revestimento cerâmico para piso ou parede, 37 x 59 cm, Arielle, linha riviera, cor branca ou similar, PEI-3, aplicado com argamassa industrializada ac-ii, rejuntado, exclusive regularização de base ou emboço</t>
  </si>
  <si>
    <t xml:space="preserve">Mão de obra de jardineiro</t>
  </si>
  <si>
    <t xml:space="preserve">Fossa séptica em concreto armado dimensões internas 1,20 x 2,40 x 1,80 m</t>
  </si>
  <si>
    <t xml:space="preserve">Filtro anaerobio em concreto armado, dimensões internas 1,30 x 1,30 x 2,15 m</t>
  </si>
  <si>
    <t xml:space="preserve">Demolição de pavimentação em tijolo maçico, e=0,05m</t>
  </si>
  <si>
    <t xml:space="preserve">Luminária decorativa, tipo arandela, 01 pétala, refletor estampadao em disco de aluminio anodizado, lente plana de cristal temperado, acabamento pintado na cor preto fosco, modelo ZE-144/1AL, da REEME ou similar</t>
  </si>
  <si>
    <t xml:space="preserve">Luminária decorativa, tipo arandela, 02 pétalas, refletor estampadao em disco de aluminio anodizado, lente plana de cristal temperado, acabamento pintado na cor preto fosco, modelo ZE-144/1AL, da REEME ou similar</t>
  </si>
  <si>
    <t xml:space="preserve">Bomba para incêndio a diesel 10 cv, vazão de 38,00 m³/h,  hman= 50 m.c.a</t>
  </si>
  <si>
    <t xml:space="preserve">Bomba para incêndio jockey 2cv</t>
  </si>
  <si>
    <t xml:space="preserve">Revestimento cerâmico para parede, 10 x 10 cm, Elizabeth, linha cristal marrom, aplicado com argamassa industrializada ac-ii, rejunte epoxi, exclusive regularização de base ou emboço - Rev 02</t>
  </si>
  <si>
    <t xml:space="preserve">Revestimento cerâmico para parede, 10 x 10 cm, Elizabeth, linha cristal piscina, aplicado com argamassa industrializada ac-ii, rejunte epoxi, exclusive regularização de base ou emboço - Rev 02</t>
  </si>
  <si>
    <t xml:space="preserve">Revestimento cerâmico para parede, 10 x 10 cm, Elizabeth, linha lux café, aplicado com argamassa industrializada ac-ii, rejunte epoxi, exclusive regularização de base ou emboço - Rev 02</t>
  </si>
  <si>
    <t xml:space="preserve">Revestimento cerâmico para parede, 10 x 10 cm, Elizabeth, linha lux verde claro, aplicado com argamassa industrializada ac-ii, rejunte epoxi, exclusive regularização de base ou emboço - Rev 02</t>
  </si>
  <si>
    <t xml:space="preserve">Revestimento cerâmico para parede, 10 x 10 cm, Elizabeth, linha cristal bege, aplicado com argamassa industrializada ac-ii, rejunte epoxi, exclusive regularização de base ou emboço - Rev 02</t>
  </si>
  <si>
    <t xml:space="preserve">Revestimento cerâmico para parede, 10 x 10 cm, Elizabeth, linha cristal gema, aplicado com argamassa industrializada ac-ii, rejunte epoxi, exclusive regularização de base ou emboço - Rev 02</t>
  </si>
  <si>
    <t xml:space="preserve">Porta em chapa lisa de alumínio, tipo vai-vem, com visor de vidro, inclusive dobradiça</t>
  </si>
  <si>
    <t xml:space="preserve">Cabo cobre flexível, não hologenado, 2,5mm2 - 450/750V / 70º</t>
  </si>
  <si>
    <t xml:space="preserve">Cabo cobre flexível, não hologenado, 4,0mm2 - 450/750V / 70º</t>
  </si>
  <si>
    <t xml:space="preserve">Cabo cobre flexível, não hologenado, 6,0mm2 - 450/750V / 70º</t>
  </si>
  <si>
    <t xml:space="preserve">Cabo cobre flexível, não hologenado, 10,0mm2 - 0,6/1KV / 90º</t>
  </si>
  <si>
    <t xml:space="preserve">Cabo cobre flexível, não hologenado, 16,0mm2 - 0,6/1KV / 90º</t>
  </si>
  <si>
    <t xml:space="preserve">Cabo cobre flexível, não hologenado, 25,0mm2 - 0,6/1KV / 90º</t>
  </si>
  <si>
    <t xml:space="preserve">Cabo cobre flexível, não hologenado, 35,0mm2 - 0,6/1KV / 90º</t>
  </si>
  <si>
    <t xml:space="preserve">Cabo cobre flexível, não hologenado, 50,0mm2 - 0,6/1KV / 90º</t>
  </si>
  <si>
    <t xml:space="preserve">Cabo cobre flexível, não hologenado, 70,0mm2 - 0,6/1KV / 90º</t>
  </si>
  <si>
    <t xml:space="preserve">Cabo cobre flexível, não hologenado, 95,0mm2 - 0,6/1KV / 90º</t>
  </si>
  <si>
    <t xml:space="preserve">Cabo cobre flexível, não hologenado, 120,0mm2 - 0,6/1KV / 90º</t>
  </si>
  <si>
    <t xml:space="preserve">Cabo cobre flexível, não hologenado, 150,0mm2 - 0,6/1KV / 90º</t>
  </si>
  <si>
    <t xml:space="preserve">Cabo cobre flexível, não hologenado, 185,0mm2 - 0,6/1KV / 90º</t>
  </si>
  <si>
    <t xml:space="preserve">Gradil com quadro em tubo de ferro galvanizado 1 1/4" e tela galvanizada malha 2"</t>
  </si>
  <si>
    <t xml:space="preserve">Chave contactora para motor até 5A</t>
  </si>
  <si>
    <t xml:space="preserve">Planta - Chuva de ouro (cassia ferruginea), fornecimento e plantio</t>
  </si>
  <si>
    <t xml:space="preserve">Planta - Citronela (cymbopogon winterianus), fornecimento e plantio</t>
  </si>
  <si>
    <t xml:space="preserve">Planta - Evólvulo (elvolvulus glomeratus), fornecimento e plantio</t>
  </si>
  <si>
    <t xml:space="preserve">Planta - Iresine (iresine herbstii), fornecimento e plantio</t>
  </si>
  <si>
    <t xml:space="preserve">Planta - Calistemon (callistemon specious), fornecimento e plantio</t>
  </si>
  <si>
    <t xml:space="preserve">Planta - Louro pardo (cordia trichotoma), fornecimento e plantio</t>
  </si>
  <si>
    <t xml:space="preserve">Módulo de chamada de leito, eletrônico, com acionador/rearme e piloto identificador de chamada, para fixação em régua para gás medicinal, da VTC Vitaltec ou similar</t>
  </si>
  <si>
    <t xml:space="preserve">Módulo de chamada de leito, eletrônico, com acionador/rearme e piloto identificador de chamada, para fixação em parede, da VTC Vitaltec ou similar</t>
  </si>
  <si>
    <t xml:space="preserve">Módulo de sinalização externa (sinaleiro externo) com uma cor habilitada, da VTC Vitaltec ou similar</t>
  </si>
  <si>
    <t xml:space="preserve">Régua p/gás medicinal,em alumínio,dimensões: 850x220x70mm,com: 01 ponto p/ oxigênio, 01 ponto p/ ar comprimido, 01 ponto p/ vácuo, 08 tomadas elétricas, 01 ponto p/ chamada de enfermagem (s/ o equipamento), mod.Square Line,VTC Vitatec ou similar</t>
  </si>
  <si>
    <t xml:space="preserve">Tomada para lógica rj45, com caixa pvc, embutida, cat. 6</t>
  </si>
  <si>
    <t xml:space="preserve">Módulo de central do posto de enfermagem, temporizado, pilotos indicadores de local e fonte geradora de 12 volts, modelo Standard Tradicional, da VTC Vitaltec ou similar</t>
  </si>
  <si>
    <t xml:space="preserve">Régua p/gás medicinal,em alumínio,dimensões: 850x220x70mm,com: 02 pontos p/ oxigênio, 02 pontos p/ ar comprimido, 01 ponto p/ vácuo, 08 tomadas elétricas, mod.Square Line,VTC Vitatec ou similar</t>
  </si>
  <si>
    <t xml:space="preserve">Régua p/gás medicinal,em alumínio,dimensões: 850x220x70mm,com: 02 pontos p/ oxigênio, 01 ponto p/ ar comprimido, 01 ponto p/ vácuo, 01 ponto p/ óxido nitroso, 08 tomadas elétricas, mod.Square Line,VTC Vitatec ou similar</t>
  </si>
  <si>
    <t xml:space="preserve">Régua p/gás medicinal,em alumínio,dimensões: 850x220x70mm,com: 01 ponto p/ oxigênio, 01 ponto p/ ar comprimido, 01 ponto p/ vácuo, 01 ponto p/ óxido nitroso, 08 tomadas elétricas, mod.Square Line,VTC Vitatec ou similar</t>
  </si>
  <si>
    <t xml:space="preserve">Régua p/gás medicinal,em alumínio,dimensões: 850x220x70mm,com: 02 pontos p/ oxigênio, 01 ponto p/ ar comprimido, 01 ponto p/ vácuo, 08 tomadas elétricas, mod.Square Line,VTC Vitatec ou similar</t>
  </si>
  <si>
    <t xml:space="preserve">Régua p/gás medicinal,em alumínio,dimensões: 850x220x70mm,com: 02 pontos p/ oxigênio, 01 ponto p/ ar comprimido, 01 ponto p/ óxido nitroso, 08 tomadas elétricas, mod.Square Line,VTC Vitatec ou similar</t>
  </si>
  <si>
    <t xml:space="preserve">Régua p/gás medicinal,em alumínio,dimensões: 850x220x70mm,com: 01 ponto p/ oxigênio, 01 ponto p/ vácuo, 08 tomadas elétricas, mod.Square Line,VTC Vitatec ou similar</t>
  </si>
  <si>
    <t xml:space="preserve">Régua p/gás medicinal,em alumínio,dimensões: 850x220x70mm,com: 01 ponto p/ oxigênio, 01 ponto p/ ar comprimido, 08 tomadas elétricas, mod.Square Line,VTC Vitatec ou similar</t>
  </si>
  <si>
    <t xml:space="preserve">Régua p/gás medicinal,em alumínio,dimensões: 850x220x70mm,com: 01 ponto p/ oxigênio, 01 ponto p/ ar comprimido, 01 ponto p/ vácuo, 08 tomadas elétricas, mod.Square Line,VTC Vitatec ou similar</t>
  </si>
  <si>
    <t xml:space="preserve">Pia em aço inox ø=20cm</t>
  </si>
  <si>
    <t xml:space="preserve">Pia em aço inox, Ø = 30cm</t>
  </si>
  <si>
    <t xml:space="preserve">Globo leitoso branco 48cm, inclusive lâmpada led 6w</t>
  </si>
  <si>
    <t xml:space="preserve">Fornecimento e montagem de rack fechado tipo armário 19" x 36u x 600mm</t>
  </si>
  <si>
    <t xml:space="preserve">Fornecimento e instalação de patch panel com 24 portas cat.6 - Rev 01</t>
  </si>
  <si>
    <t xml:space="preserve">Fornecimento e instalação de patch cords cat.6 c/1,50m - Rev 01</t>
  </si>
  <si>
    <t xml:space="preserve">Torneira cromada de mesa para lavatório temporizada bica baixa</t>
  </si>
  <si>
    <t xml:space="preserve">Rodapé alta resistência, h = 10 cm, meia-cana</t>
  </si>
  <si>
    <t xml:space="preserve">Tomada dupla para lógica RJ45, cat.6, com caixa pvc, embutir, completa</t>
  </si>
  <si>
    <t xml:space="preserve">Base em concreto para mapa tátil</t>
  </si>
  <si>
    <t xml:space="preserve">Gradil com quadro em tubo de ferro galvanizado 1 1/4" e tela galvanizada malha 2", mureta h=50cm, inclusive pintura da mureta e pilares com tinta hidracor, altura total=2,50m, exclusive pintura da grade</t>
  </si>
  <si>
    <t xml:space="preserve">Caixa de passagem / poço de visita em concreto armado fck=21 mpa, inclusive tampa, dimensões internas 1.00 x 1.00 x 1.00 m</t>
  </si>
  <si>
    <t xml:space="preserve">Caixa de passagem / poço de visita em concreto armado fck=21 mpa, inclusive tampa, dimensões internas 1.00 x 1.00 x 1.20 m</t>
  </si>
  <si>
    <t xml:space="preserve">Caixa de passagem / poço de visita em concreto armado fck=21 mpa, inclusive tampa, dimensões internas 1.00 x 1.00 x 1.33 m</t>
  </si>
  <si>
    <t xml:space="preserve">Caixa de passagem / poço de visita em concreto armado fck=21 mpa, inclusive tampa, dimensões internas 1.00 x 1.00 x 3.00 m</t>
  </si>
  <si>
    <t xml:space="preserve">Bucha com arruela em liga especial zamak p/eletroduto 100mm, d=4"</t>
  </si>
  <si>
    <t xml:space="preserve">Fornecimento e instalação de conector rj 45 macho cat 6</t>
  </si>
  <si>
    <t xml:space="preserve">Forma plana para estruturas, em compensado plastificado de 12mm, 02 usos, excclusive escoramento - Rev 01_05/2022</t>
  </si>
  <si>
    <t xml:space="preserve">Forma plana para estruturas, em compensado plastificado de 12mm, 03 usos, exclusive escoramento - Rev 01_05/2022</t>
  </si>
  <si>
    <t xml:space="preserve">Bocal para aspersor spray - 5F, marca Rain Bird ou similar</t>
  </si>
  <si>
    <t xml:space="preserve">Bocal para aspersor spray - 5H, marca Rain Bird ou similar</t>
  </si>
  <si>
    <t xml:space="preserve">Bocal para aspersor spray - 8F, marca Rain Bird ou similar</t>
  </si>
  <si>
    <t xml:space="preserve">Bocal para aspersor spray - 8H, marca Rain Bird ou similar</t>
  </si>
  <si>
    <t xml:space="preserve">Bocal para aspersor spray - 8Q, marca Rain Bird ou similar</t>
  </si>
  <si>
    <t xml:space="preserve">Bocal para aspersor spray - 10F, marca Rain Bird ou similar</t>
  </si>
  <si>
    <t xml:space="preserve">Bocal para aspersor spray - 10H, marca Rain Bird ou similar</t>
  </si>
  <si>
    <t xml:space="preserve">Bocal para aspersor spray - 10Q, marca Rain Bird ou similar</t>
  </si>
  <si>
    <t xml:space="preserve">Bocal para aspersor spray - 12F, marca Rain Bird ou similar</t>
  </si>
  <si>
    <t xml:space="preserve">Bocal para aspersor spray - 12H, marca Rain Bird ou similar</t>
  </si>
  <si>
    <t xml:space="preserve">Bocal para aspersor spray - 12Q, marca Rain Bird ou similar</t>
  </si>
  <si>
    <t xml:space="preserve">Bocal para aspersor spray - 15F, marca Rain Bird ou similar</t>
  </si>
  <si>
    <t xml:space="preserve">Bocal para aspersor spray - 15H, marca Rain Bird ou similar</t>
  </si>
  <si>
    <t xml:space="preserve">Bocal para aspersor spray - 15Q, marca Rain Bird ou similar</t>
  </si>
  <si>
    <t xml:space="preserve">Bocal angulo ajustável 10 Van, marca Rain Bird ou similar</t>
  </si>
  <si>
    <t xml:space="preserve">Curva 45° para eletroduto de pvc rígido roscável, diâm = 32mm (1")</t>
  </si>
  <si>
    <t xml:space="preserve">Curva 45° para eletroduto de pvc rígido roscável, diâm = 50mm (1 1/2")</t>
  </si>
  <si>
    <t xml:space="preserve">Armacao aco ca-50 diam.16,0 (5/8) à 25,0mm (1) - fornecimento/ corte(perda de 10%) / dobra / colocação. - Rev 01</t>
  </si>
  <si>
    <t xml:space="preserve">Disjuntor termomagnetico tripolar 200 A, padrão DIN (Europeu - linha branca), corrente 10KA</t>
  </si>
  <si>
    <t xml:space="preserve">Caixa de equipotencialização em aço 200x200x90mm, para embutir com tampa, com 9 terminais, ref:TEL-901 ou similar (SPDA)</t>
  </si>
  <si>
    <t xml:space="preserve">Caixa de passagem / poço de visita em concreto armado fck=21 mpa, inclusive tampa, dimensões internas 1.02 x 1.20 x 3.20 m</t>
  </si>
  <si>
    <t xml:space="preserve">Bucha com arruela em liga especial zamak p/eletroduto 85mm, d=3"</t>
  </si>
  <si>
    <t xml:space="preserve">Remanejamento de rede de drenagem pluvial em tubo de concreto DN 1000mm, sem reaproveitamento</t>
  </si>
  <si>
    <t xml:space="preserve">Fornecimento e assentamento de joelho de ferro galvanizado de 4 x 2 1/2"</t>
  </si>
  <si>
    <t xml:space="preserve">Dispositivo Supervisor de Isolamento e Dispositivo Supervisor do Transformador,gerador de sinais,conf. IEC61557-9 p/sist.local.de falhas.Tensão aliment. e rede CA 70..264V,42..460V.Resist. interna. 240kohm tensão med. 12V e corr. 50uA</t>
  </si>
  <si>
    <t xml:space="preserve">Dispositivo Supervisor de Isolamento e Dispositivo Supervisor do Transformador, tensão de alimentação e da rede CA 70...264V, 42...460HZ, medição de fugas em CA e CC conf. IEC 61557-8, resistência inter. 240kohm, tensão de medição 12V e corrente 50uA</t>
  </si>
  <si>
    <t xml:space="preserve">Torneira de mesa bica longa, branca/cromada, fechamento automático, ref. 0101379, da Azzo ou similar</t>
  </si>
  <si>
    <t xml:space="preserve">Torneira de mesa bica curta, branca/cromada, fechamento automático, ref. 0101377, da Azzo ou similar</t>
  </si>
  <si>
    <t xml:space="preserve">Flange sextavado de ferro galvanizado, com rosca bsp, de 4"</t>
  </si>
  <si>
    <t xml:space="preserve">Disjuntor termomagnético tripolar 450 A, padrão DIN (linha branca )</t>
  </si>
  <si>
    <t xml:space="preserve">Curva horizontal 100 x 75 mm para eletrocalha metálica, com ângulo 90° (ref.: mopa ou similar)</t>
  </si>
  <si>
    <t xml:space="preserve">Curva horizontal 75 x 50 mm para eletrocalha metálica, com ângulo 90° (ref.: mopa ou similar)</t>
  </si>
  <si>
    <t xml:space="preserve">Curva vertical 50 x 50 mm para eletrocalha metálica, com ângulo 90° (ref.: mopa ou similar)</t>
  </si>
  <si>
    <t xml:space="preserve">Curva vertical 100 x 75 mm para eletrocalha metálica, com ângulo 90° (ref.: mopa ou similar)</t>
  </si>
  <si>
    <t xml:space="preserve">Curva vertical 200 x 100 mm para eletrocalha metálica, com ângulo 90° (ref.: mopa ou similar)</t>
  </si>
  <si>
    <t xml:space="preserve">Curva de inversão 200 x 75 mm para eletrocalha metálica (ref.: mopa ou similar)</t>
  </si>
  <si>
    <t xml:space="preserve">Tê horizontal 100 x 75 mm para eletrocalha metálica  (ref.: mopa ou similar)</t>
  </si>
  <si>
    <t xml:space="preserve">Tê horizontal 200 x 100 mm para eletrocalha metálica  (ref.: mopa ou similar)</t>
  </si>
  <si>
    <t xml:space="preserve">Tê vertical 200 x 100 mm para eletrocalha metálica  (ref.: mopa ou similar)</t>
  </si>
  <si>
    <t xml:space="preserve">Emenda interna 100 x 75 mm com base lisa perfurada para eletrocalha metálica (ref. Mopa ou similar)</t>
  </si>
  <si>
    <t xml:space="preserve">Emenda interna 200 x 100 mm com base lisa perfurada para eletrocalha metálica (ref. Mopa ou similar)</t>
  </si>
  <si>
    <t xml:space="preserve">Redução concêntrica 100 x 75mm para eletrocalha metálica (ref. mopa ou similar)</t>
  </si>
  <si>
    <t xml:space="preserve">Fornecimento e instalação de mão francesa simples 75 mm</t>
  </si>
  <si>
    <t xml:space="preserve">Fornecimento e instalação de mão francesa simples 100 mm</t>
  </si>
  <si>
    <t xml:space="preserve">Fornecimento e instalação de mão francesa simples 200 mm</t>
  </si>
  <si>
    <t xml:space="preserve">Distribuidor geral  padrão telebrás dimensões 1,20 x 1,20 x 0,12m</t>
  </si>
  <si>
    <t xml:space="preserve">Conector reto de aluminio para eletroduto de 1", para adaptar entrada de eletroduto metalico flexivel em quadros - fornecimento e instalação</t>
  </si>
  <si>
    <t xml:space="preserve">Conector reto de aluminio para eletroduto de 3/4", para adaptar entrada de eletroduto metalico flexivel em quadros - fornecimento e instalação</t>
  </si>
  <si>
    <t xml:space="preserve">Cabo telefonico ct-apl-50, 200 pares (uso externo) - fornecimento e instalacao</t>
  </si>
  <si>
    <t xml:space="preserve">Cabo telefonico ct-apl-50, 300 pares (uso externo) - fornecimento e instalacao</t>
  </si>
  <si>
    <t xml:space="preserve">Distribuidor interno óptico - D.I.O</t>
  </si>
  <si>
    <t xml:space="preserve">Abrigo para hidrante interno, inclusive caixa embutir chapa ferro n.º 14, dimensões 0.90 x 0.60 x 0.17 m, registro tipo globo 2 1/2", com 02 mangueiras (15m e 30m) com esguicho e conexões - Rev. 01</t>
  </si>
  <si>
    <t xml:space="preserve">Assentamento de conexões de fofo, junta elástica, diam.=  300mm</t>
  </si>
  <si>
    <t xml:space="preserve">Fornecimento de cap de ferro fundido, junta elástica, diam. =  300mm</t>
  </si>
  <si>
    <t xml:space="preserve">Fornecimento de tê de ferro fundido, c/ bolsas, junta elástica, diam. =  300 x 100mm</t>
  </si>
  <si>
    <t xml:space="preserve">Fornecimento de curva 22º 30' com bolsas, de ferro fundido, junta elástica, diam. =  150mm</t>
  </si>
  <si>
    <t xml:space="preserve">Fornecimento de tubo em ferro fundido, c/ flanges PN 10 / 16, diam. =  100mm, L=1,79m</t>
  </si>
  <si>
    <t xml:space="preserve">Fornecimento de tubo em ferro fundido, c/ flanges PN 10 / 16, diam. =  100mm, L=0,38m</t>
  </si>
  <si>
    <t xml:space="preserve">Fornecimento de redução excentrica em ferro fundido, com flanges pn 10 / 16, diam. =  100 x   50mm</t>
  </si>
  <si>
    <t xml:space="preserve">Exaustor 18w, modelo APC-210, da Aerotec ou similar - fornecimento e instalação</t>
  </si>
  <si>
    <t xml:space="preserve">Torneira de boia 2 1/2"" c/ balao plastico</t>
  </si>
  <si>
    <t xml:space="preserve">Montagem de tubos em ferro fundido com flanges, diam.= 100 mm, L=1,79m</t>
  </si>
  <si>
    <t xml:space="preserve">Montagem de tubos em ferro fundido com flanges, diam.= 100 mm, L=0,38m</t>
  </si>
  <si>
    <t xml:space="preserve">Tela de nylon 1/8" para dreno</t>
  </si>
  <si>
    <t xml:space="preserve">Bloco cerâmico tipo "u" (calha) 9x19x19cm</t>
  </si>
  <si>
    <t xml:space="preserve">Fornecimento e assentamento de tubo em concreto para pilar  dim. 30x 30 - h= 30 cm</t>
  </si>
  <si>
    <t xml:space="preserve">Fornecimento e instalação de tela aço soldada nervurada CA-60, Q-246, malha 10x10cm, ferro 5.6mm (3,91 kg/m2), painel 2,45x6,0m, Telcon ou similar</t>
  </si>
  <si>
    <t xml:space="preserve">Fornecimento e instalação de treliça PTG 8l - TR 08634, para suporte de barras de transferência em juntas, ou similar</t>
  </si>
  <si>
    <t xml:space="preserve">Tomada dupla, 2p + t, ABNT, de embutir, 20 A, com placa em pvc</t>
  </si>
  <si>
    <t xml:space="preserve">Módulo para 12 medidores com barramento , 1160 x 1560 x 220mm, em chapa de aço galvanizada pintada eletrostáticamente</t>
  </si>
  <si>
    <t xml:space="preserve">Módulo para 18 medidores com barramento , 1940 x 1560 x 200mm, em chapa de aço galvanizada pintada eletrostáticamente</t>
  </si>
  <si>
    <t xml:space="preserve">Módulo para 15 medidores com barramento , 1680 x 1560 x 220mm, em chapa de aço galvanizada pintada eletrostáticamente</t>
  </si>
  <si>
    <t xml:space="preserve">Motobomba submersível, marca abs ou similar, modelo EJ 40 B, motor 4 cv, trifásico</t>
  </si>
  <si>
    <t xml:space="preserve">Motobomba marca schneider ou similar, modelo SH55 BPI-21, 2 1/2", motor a combustão - gasolina , 5,5cv</t>
  </si>
  <si>
    <t xml:space="preserve">Caixa de gordura  0.60 x 0.60 x 0.60m</t>
  </si>
  <si>
    <t xml:space="preserve">Caixa de espuma  0.60 x 0.60 x 0.60m</t>
  </si>
  <si>
    <t xml:space="preserve">Quadro geral de distribuição de embutir, com barramento, em chapa galvaniz., medindo:1140x2090x200cm, exclusive disjuntores</t>
  </si>
  <si>
    <t xml:space="preserve">Quadro geral de distribuição de embutir, com barramento, em chapa galvaniz., medindo:1140x2470x200cm, exclusive disjuntores</t>
  </si>
  <si>
    <t xml:space="preserve">Quadro geral de distribuição de embutir, com barramento,, em chapa galvaniz., medindo:1140x1520x200cm, exclusive disjuntores</t>
  </si>
  <si>
    <t xml:space="preserve">Caixa de passagem em alvenaria de tijolos maciços esp. = 0,17m,  dim. int. =  1.20 x 1.20 x 2,25m</t>
  </si>
  <si>
    <t xml:space="preserve">Caixa de passagem em alvenaria de tijolos maciços esp. = 0,17m,  dim. int. =  1.20 x 1.20 x 2,50m</t>
  </si>
  <si>
    <t xml:space="preserve">Fornecimento e instalação de suporte em aço tipo mão francesa para fixação de tubos DN 500mm</t>
  </si>
  <si>
    <t xml:space="preserve">Tê com rosca para mangueira perfurada, da santeno ou similar</t>
  </si>
  <si>
    <t xml:space="preserve">Curva 45° para eletroduto de pvc rígido roscável, diâm = 25mm (3/4")</t>
  </si>
  <si>
    <t xml:space="preserve">Piso em concreto simples desempolado, fck = 35 MPa, e = 20cm - Não inclui armadura, barras de transferência ou forma p/ juntas de concretagem</t>
  </si>
  <si>
    <t xml:space="preserve">Sinalização permanente, vertical,  com placa de aço (50x80cm) com poste de madeira 3,50m fixado com base de concreto 40x40x50</t>
  </si>
  <si>
    <t xml:space="preserve">Defletor em meia seção de tubo pvc de 400mm</t>
  </si>
  <si>
    <t xml:space="preserve">Fornecimento e instalação de fachada em pele de vidro, em vidro laminado 3+3 refletivo</t>
  </si>
  <si>
    <t xml:space="preserve">Defletor em fibra de vidro reforçada com 6mm  de camada  4,00 x 0,84</t>
  </si>
  <si>
    <t xml:space="preserve">Gradil em tela de aço galvanizado revestida em pvc, malha 5 x 10cm, fio 2.5mm, com requadro em tubo de aço galvanziado 2" - Obra do Ceasa Itabaiana</t>
  </si>
  <si>
    <t xml:space="preserve">Cabo telefonico CTP-APL- 50/75 P</t>
  </si>
  <si>
    <t xml:space="preserve">Cabo telefonico 2xCTP-APL- 50/75 P</t>
  </si>
  <si>
    <t xml:space="preserve">Cabo telefonico 4xCTP-APL- 50/75 P - Rev 01_05/2022</t>
  </si>
  <si>
    <t xml:space="preserve">Planta - Liríope (liriope spicata), fornecimento e plantio</t>
  </si>
  <si>
    <t xml:space="preserve">Solo-cimento compactado - Traço 1:18, inclusive cimento e arenoso comercial</t>
  </si>
  <si>
    <t xml:space="preserve">Muro em alvenaria bloco cimento, e= 0,09m, c/ alv de pedra 0,35 x 0,60m, colunas concreto armado fck = 15,0mpa cada 3,00m, exclusive chapisco, reboco e pintura</t>
  </si>
  <si>
    <t xml:space="preserve">Remoção de tapume</t>
  </si>
  <si>
    <t xml:space="preserve">Rodopia em granito verde ubatuba, h = 50 cm, e= 2cm, aplicado com argamassa industrializada ac-i, com acabamento aboleado</t>
  </si>
  <si>
    <t xml:space="preserve">Revestimento cerâmico para piso ou parede, 37 x 59 cm, Arielle, linha riviera, cor branca ou similar, PEI-3, aplicado com argamassa industrializada ac-ii, rejunte epoxi, exclusive regularização de base ou emboço</t>
  </si>
  <si>
    <t xml:space="preserve">Prateleira em granito verde ubatuba, esp=2cm, inclusive testeira de 10cm</t>
  </si>
  <si>
    <t xml:space="preserve">Poste decorativo com 02 pétalas, em aço galvanizado com difusor em vidro transparente temperado, ref. PT-301/2, da Aladin ou similar, com 3,00m, inclusive lâmpada de led 10w</t>
  </si>
  <si>
    <t xml:space="preserve">Divisória em granito verde ubatuba, polido dos dois lados, acabamento boleado, e= 2cm, assentado com argamassa traco 1:4, arremate em cimento branco, exclusive ferragens</t>
  </si>
  <si>
    <t xml:space="preserve">Revestimento cerâmico para parede, 10 x 10 cm, Eliane, linha galeria chumbo mesh ou similar, pei - 2, aplicado com argamassa industrializada ac-ii, rejuntado, exclusive regularização de base ou emboço - Rev 01</t>
  </si>
  <si>
    <t xml:space="preserve">Revestimento cerâmico para  parede, 10 x 10 cm, Eliane, linha galeria branco mesh, pei - 3, aplicado com argamassa industrializada ac-ii, rejuntado, exclusive regularização de base ou emboço - Rev 01</t>
  </si>
  <si>
    <t xml:space="preserve">Chapa em fibra vidro, esp=2,5mm, revestida com resina Derakane ou similar, inclusive assentamento</t>
  </si>
  <si>
    <t xml:space="preserve">Quadro geral de distribuição de emQuadro geral de distribuição de embutir, com barramento, em chapa galvaniz., medindo:1400x800x250cm, exclusive disjuntores</t>
  </si>
  <si>
    <t xml:space="preserve">Quadro geral de distribuição de embutir, com barramento, em chapa galvaniz., medindo:1200x800x250cm, exclusive disjuntores</t>
  </si>
  <si>
    <t xml:space="preserve">Quadro geral de distribuição de embutir, com barramento, em chapa galvaniz., medindo:1000x600x250cm, exclusive disjuntores</t>
  </si>
  <si>
    <t xml:space="preserve">Gancho bola em aço zincado</t>
  </si>
  <si>
    <t xml:space="preserve">Concha olhal em aço forjado</t>
  </si>
  <si>
    <t xml:space="preserve">Fornecimento e instalação de tela aço soldada nervurada CA-60, malha 20x20cm, ferro 3.4mm, painel 2x3m, (0,72kg/m²), Malha Pop Leve Gerdau ou similar</t>
  </si>
  <si>
    <t xml:space="preserve">Quadro de medição indireta para transformadores de até 225 kva</t>
  </si>
  <si>
    <t xml:space="preserve">Disjuntor termomagnético tripolar 600 A com caixa moldada 10 kA</t>
  </si>
  <si>
    <t xml:space="preserve">Disjuntor termomagnético tripolar 40 A com caixa moldada 10 kA</t>
  </si>
  <si>
    <t xml:space="preserve">Fornecimento e instalação de caixa separadora de água e óleo 1000l/h - dim.: 1,05x,045x0,45m</t>
  </si>
  <si>
    <t xml:space="preserve">Entrada de energia elétrica trifásica demanda entre 0 e 15,2 kw - Rev 01</t>
  </si>
  <si>
    <t xml:space="preserve">Equipamento de ginástica - simulador de caminhada simples - galvanizado - Rev 01</t>
  </si>
  <si>
    <t xml:space="preserve">Equipamento de ginástica - surf com pressão de pernas - galvanizado - Rev 01</t>
  </si>
  <si>
    <t xml:space="preserve">Parede de gesso acartonado - Dry-Wall D95/70/60 - chapa 1RU /1RU esp. 12,5mm, Instalado sistema lafarge gypsum ou similar</t>
  </si>
  <si>
    <t xml:space="preserve">Demolição de divisórias tipo naval</t>
  </si>
  <si>
    <t xml:space="preserve">Fornecimento  e instalação de tubo de borracha elastomérica Armaflex M-28  ø3/4"</t>
  </si>
  <si>
    <t xml:space="preserve">Fornecimento  e instalação de tubo de borracha elastomérica Armaflex M-35  ø 1"</t>
  </si>
  <si>
    <t xml:space="preserve">Fornecimento  e instalação de tubo de borracha elastomérica Armaflex M-42  ø 1 1/4"</t>
  </si>
  <si>
    <t xml:space="preserve">Fornecimento  e instalação de tubo de borracha elastomérica Armaflex M-48  ø 1 1/2"</t>
  </si>
  <si>
    <t xml:space="preserve">Fornecimento  e instalação de tubo de borracha elastomérica Armaflex M-60  ø 2"</t>
  </si>
  <si>
    <t xml:space="preserve">Cobogo cimento tipo "veneziana", dim: 40 x 40 x 9cm</t>
  </si>
  <si>
    <t xml:space="preserve">Placa de obra em lona com impressão digital 1,50 x 2,00m, inclusive estrutura em metalon 20 x 20cm e escoramento, instalada - Rev 02 - 09/2021</t>
  </si>
  <si>
    <t xml:space="preserve">Placa de obra em lona com impressão digital 0,90 x 1,20m, inclusive estrutura em metalon 20 x 20cm e escoramento, instalada</t>
  </si>
  <si>
    <t xml:space="preserve">Placa de obra em lona com impressão digital 0,50 x 0,70m, inclusive estrutura em metalon 20 x 20cm e escoramenro, instalada</t>
  </si>
  <si>
    <t xml:space="preserve">Placa de inauguração em alumínio composto preto, 60x80cm, esp=4mm, (ACM constit. de 02 chapas sólidas de alumínio c/ núcleo central em polietileno), c/ pintura coilcoating PVDF KYNAR 500, texto gravado a laser, acab em verniz autom., mold em alumínio</t>
  </si>
  <si>
    <t xml:space="preserve">Cabo de cobre isolado em EPR flexível unipolar  25mm²  - 12Kv/20Kv/90°</t>
  </si>
  <si>
    <t xml:space="preserve">Canaleta plástica 30 x 30mm, cinza, Hellerman ou similar</t>
  </si>
  <si>
    <t xml:space="preserve">Fornecimento e instalação de curva metálica horizontal 100 x 50 mm, com ângulo de 45°</t>
  </si>
  <si>
    <t xml:space="preserve">Fusivel nh 100 a tamanho 00, capacidade de interrupcao de 120 ka, tensao nomimnal de 500 v - fornecimento e instalacao</t>
  </si>
  <si>
    <t xml:space="preserve">Junção interna tipo "I" para perfilado, ( ref.: Mopa ou similar)</t>
  </si>
  <si>
    <t xml:space="preserve">Cotovelo de cobre 45°, dn 22 mm - fornecimento e instalação</t>
  </si>
  <si>
    <t xml:space="preserve">Cotovelo de cobre 45°, dn 28 mm - fornecimento e instalação</t>
  </si>
  <si>
    <t xml:space="preserve">Tê de cobre ou bronze d = 22 x 15 x 22 mm - fornecimento e instalação - Rev 01_05/2022</t>
  </si>
  <si>
    <t xml:space="preserve">Luva cpvc, soldavel, 73 mm - fornecimento e instalação</t>
  </si>
  <si>
    <t xml:space="preserve">Te cpvc soldavel 73 mm - fornecimento e instalação</t>
  </si>
  <si>
    <t xml:space="preserve">Tubo cpvc soldavel 73 mm - fornecimento e instalação</t>
  </si>
  <si>
    <t xml:space="preserve">Cabo de cobre PP Cordplast 4 x 2,5 mm2, 450/750v - fornecimento e instalação</t>
  </si>
  <si>
    <t xml:space="preserve">Cabo de cobre PP Cordplast 3 x 1,5 mm2, 450/750v - fornecimento e instalação</t>
  </si>
  <si>
    <t xml:space="preserve">Parafuso fenda em aço inox 1/4" X 3/4" - fornecimento e colocação</t>
  </si>
  <si>
    <t xml:space="preserve">Caixa de passagem em alumínio para piso 4" x 2" - Fornecimento e assentamento</t>
  </si>
  <si>
    <t xml:space="preserve">Cabo de cobre isolado HEPR (XLPE),  25mm²,  1kv / 90º C</t>
  </si>
  <si>
    <t xml:space="preserve">Bandeja para rack 19", deslizante, perfurada, 400mm de profundidade</t>
  </si>
  <si>
    <t xml:space="preserve">Tomada para lógica, rj45, com placa</t>
  </si>
  <si>
    <t xml:space="preserve">Régua (filtro de linha) com 8 tomadas</t>
  </si>
  <si>
    <t xml:space="preserve">Bloco terminal para telefone - 10 pares</t>
  </si>
  <si>
    <t xml:space="preserve">Joelho cpvc, soldavel, 45 graus, 73 mm</t>
  </si>
  <si>
    <t xml:space="preserve">Joelho cpvc, soldavel, 90 graus, 73 mm</t>
  </si>
  <si>
    <t xml:space="preserve">Lâmpada led 4,5w RGB, bivolt, 12v, inclusive controle (base e27) - fornecimento e instalação</t>
  </si>
  <si>
    <t xml:space="preserve">Disjuntor monopolar 2 A, padrão DIN (linha branca), curva de disparo C, corrente de interrupção 5KA, ref.: Siemens 5 SX11027 ou similar.</t>
  </si>
  <si>
    <t xml:space="preserve">Disjuntor monopolar 4 A, padrão DIN (linha branca), curva de disparo C, corrente de interrupção 5KA, ref.: Siemens 5 SX11047 ou similar.</t>
  </si>
  <si>
    <t xml:space="preserve">Eletroduto ferro galvanizado eletrolitico -  leve, d= 4"</t>
  </si>
  <si>
    <t xml:space="preserve">Sinaleiro 22mm com lâmpada vermelha, 110vca, led integrado ao corpo, modelo L2-DR1-R, da Metaltex ou similar (luz de topo)</t>
  </si>
  <si>
    <t xml:space="preserve">Luminária de embutir para fluorescente tubular T5, 2x14w, inclusive lâmpadas e reatores, ref.: C-02, da Abalux ou similar</t>
  </si>
  <si>
    <t xml:space="preserve">Luminária de embutir para fluorescente tubular T5, 2x28w, inclusive lâmpadas e reatores, ref.: C-06, da Abalux ou similar</t>
  </si>
  <si>
    <t xml:space="preserve">Luminária de sobrepor para fluorescente tubular T5, 2x54w, inclusive lâmpadas e reatores, ref.: C-106, da Abalux ou similar</t>
  </si>
  <si>
    <t xml:space="preserve">Luminária de hermética sobrepor para fluorescente tubular T5, 2x14/24w, IP66, ref.: E-73, da Abalux ou similar</t>
  </si>
  <si>
    <t xml:space="preserve">Luminária hermética de sobrepor para fluorescente tubular T5, 2x28w, IP65, modelo: Ourofort, ref.: 1527, da Ourolux ou similar</t>
  </si>
  <si>
    <t xml:space="preserve">Luminária led, flutuante,solar, para piscina, IP68, ref. AH-PED-SOLAR-1-RS, da Aiha ou similar</t>
  </si>
  <si>
    <t xml:space="preserve">Gancho curto 38x38mm para luminária</t>
  </si>
  <si>
    <t xml:space="preserve">Sinaleiro monobloco led110/220V</t>
  </si>
  <si>
    <t xml:space="preserve">Gradil telado para substação, confeccionado em tubo galvanizado de 38,10mm, tela galvanizada de 1/2", fio 12, com pintura preta fosca</t>
  </si>
  <si>
    <t xml:space="preserve">Luminária cilíndrica de sobrepor 30cm, em metal/vidro fosco da Attena ou similar</t>
  </si>
  <si>
    <t xml:space="preserve">Compactação manual com compactador a percussão sapinho, sem controle do grau de compactação</t>
  </si>
  <si>
    <t xml:space="preserve">Compactação manual com compactador a percussão sapinho, a 95% do pn</t>
  </si>
  <si>
    <t xml:space="preserve">Compactação manual com placa vibratória sem controle do grau de compactação</t>
  </si>
  <si>
    <t xml:space="preserve">Compactação manual de pavimentação de bloco de concreto intertravado com com placa vibratória 400kg - 7 a 10hp não reversível</t>
  </si>
  <si>
    <t xml:space="preserve">Pavimentação em bloco de concreto vibroprensado, intertravado, cor natural, 16 faces, 11x22cm, e=6cm, 39un/m2, NBR9781, Fck(min)=35MPa, sob coxim areia grossa compactada c/ placa vibratória, e(comp.)=6cm, rejuntado c/ areia fina.</t>
  </si>
  <si>
    <t xml:space="preserve">Pavimentação em bloco de concreto vibroprensado, intertravado, cor natural, 16 faces, 11x22cm, e=8cm, 39un/m2, NBR9781, Fck(min)=35MPa, sob coxim areia grossa compactada c/ placa vibratória, e(comp.)=6cm, rejuntado c/ areia fina.</t>
  </si>
  <si>
    <t xml:space="preserve">Pavimentação em bloco de concreto vibroprensado, intertravado, cor natural, 16 faces, 11x22cm, e=10cm, 39un/m2, NBR9781, Fck(min)=35MPa, sob coxim areia grossa compactada c/ placa vibratória, e(comp.)=6cm, rejuntado c/ areia fina.</t>
  </si>
  <si>
    <t xml:space="preserve">Pavimentação em bloco de concreto vibroprensado, intertravado, colorido, 16 faces, 11x22cm, e=6cm, 39un/m2, NBR9781, Fck(min)=35MPa, sob coxim areia grossa compactada c/ placa vibratória, e(comp.)=6cm, rejuntado c/ areia fina.</t>
  </si>
  <si>
    <t xml:space="preserve">Pavimentação em bloco de concreto vibroprensado, intertravado, colorido, 16 faces, 11x22cm, e=8cm, 39un/m2, NBR9781, Fck(min)=35MPa, sob coxim areia grossa compactada c/ placa vibratória, e(comp.)=6cm, rejuntado c/ areia fina.</t>
  </si>
  <si>
    <t xml:space="preserve">Pavimentação em bloco de concreto vibroprensado, intertravado, colorido, 16 faces, 11x22cm, e=10cm, 39un/m2, NBR9781, Fck(min)=35MPa, sob coxim areia grossa compactada c/ placa vibratória, e(comp.)=6cm, rejuntado c/ areia fina.</t>
  </si>
  <si>
    <t xml:space="preserve">Pavimentação em bloco de concreto vibroprensado, intertravado, cor natural, 10x20cm, e=6cm, 46un/m2, NBR9781, Fck(min)=35MPa, sob coxim areia grossa compactada c/ placa vibratória, e(comp.)=6cm, rejuntado c/ areia fina.</t>
  </si>
  <si>
    <t xml:space="preserve">Pavimentação em bloco de concreto vibroprensado, intertravado, cor natural, 10x20cm, e=8cm, 46un/m2, NBR9781, Fck(min)=35MPa, sob coxim areia grossa compactada c/ placa vibratória, e(comp.)=6cm, rejuntado c/ areia fina.</t>
  </si>
  <si>
    <t xml:space="preserve">Pavimentação em bloco de concreto vibroprensado, intertravado, cor natural, 10x20cm, e=10cm, 46un/m2, NBR9781, Fck(min)=35MPa, sob coxim areia grossa compactada c/ placa vibratória, e(comp.)=6cm, rejuntado c/ areia fina.</t>
  </si>
  <si>
    <t xml:space="preserve">Pavimentação em bloco de concreto vibroprensado, intertravado, colorido, 10x20cm, e=6cm, 46un/m2, NBR9781, Fck(min)=35MPa, sob coxim areia grossa compactada c/ placa vibratória, e(comp.)=6cm, rejuntado c/ areia fina.</t>
  </si>
  <si>
    <t xml:space="preserve">Pavimentação em bloco de concreto vibroprensado, intertravado, colorido, 10x20cm, e=8cm, 46un/m2, NBR9781, Fck(min)=35MPa, sob coxim areia grossa compactada c/ placa vibratória, e(comp.)=6cm, rejuntado c/ areia fina.</t>
  </si>
  <si>
    <t xml:space="preserve">Pavimentação em bloco de concreto vibroprensado, intertravado, colorido, 10x20cm, e=10cm, 46un/m2, NBR9781, Fck(min)=35MPa, sob coxim areia grossa compactada c/ placa vibratória, e(comp.)=6cm, rejuntado c/ areia fina.</t>
  </si>
  <si>
    <t xml:space="preserve">Pavimentação em bloco de concreto vibroprensado, intertravado, cor natural, hexagonal, 25x29cm, e=6cm, 18un/m2, NBR9781, Fck(min)=35MPa, sob coxim areia grossa compactada c/ placa vibratória, e(comp.)=6cm, rejuntado c/ areia fina.</t>
  </si>
  <si>
    <t xml:space="preserve">Pavimentação em bloco de concreto vibroprensado, intertravado, cor natural, hexagonal,  e=8cm, 18un/m2, NBR9781, Fck(min)=35MPa, sob coxim areia grossa compactada c/ placa vibratória, e(comp.)=6cm, rejuntado c/ areia fina.</t>
  </si>
  <si>
    <t xml:space="preserve">Pavimentação em bloco de concreto vibroprensado, intertravado, cor natural, hexagonal,  e=10cm, 18un/m2, NBR9781, Fck(min)=35MPa, sob coxim areia grossa compactada c/ placa vibratória, e(comp.)=6cm, rejuntado c/ areia fina.</t>
  </si>
  <si>
    <t xml:space="preserve">Pavimento em concreto armado fck=25mpa, desempolado, e=10cm, p/ sobrecargas de até 4t/m2 c/ tela soldada Q138</t>
  </si>
  <si>
    <t xml:space="preserve">Pavimento em concreto armado fck=25mpa, desempolado, e=12cm, p/ sobrecargas de até 6t/m2 c/ tela soldada Q138</t>
  </si>
  <si>
    <t xml:space="preserve">Pavimento em concreto armado fck=25mpa, desempolado, e=14cm, p/ sobrecargas de até 8t/m2 c/ tela soldada Q138</t>
  </si>
  <si>
    <t xml:space="preserve">Assentamento de lavatório</t>
  </si>
  <si>
    <t xml:space="preserve">Assentamento de torneira</t>
  </si>
  <si>
    <t xml:space="preserve">Regularização manual e compactão com placa vibratótia</t>
  </si>
  <si>
    <t xml:space="preserve">Poço de visita em alvenaria tij. maciços esp. = 0,20m,  dim. int. = 1.00 x 1.00 x 1.30m, laje sup. c.a. esp. = 0,15m, inclusive tampão td-600 - R1</t>
  </si>
  <si>
    <t xml:space="preserve">Poço de visita em alvenaria tij. maciços esp. = 0,20m,  dim. int. = 1.00 x 1.00 x 1.50m, laje sup. c.a. esp. = 0,15m, inclusive tampão td-600</t>
  </si>
  <si>
    <t xml:space="preserve">Espaçador de aço, tipo caranguejo, em aço CA - 50 Ø 6,3mm, para Telas Soldadas</t>
  </si>
  <si>
    <t xml:space="preserve">Lançamento de concreto usinado, bombeado, para infraestrutura, incluindo colocação, adensamento e acabamento</t>
  </si>
  <si>
    <t xml:space="preserve">Concreto simples usinado fck=15mpa, bombeado, lançado e adensado na infraestrutura</t>
  </si>
  <si>
    <t xml:space="preserve">Concreto simples usinado fck=25mpa, bombeado, lançado e adensado na infraestrutura</t>
  </si>
  <si>
    <t xml:space="preserve">Concreto simples usinado fck=35mpa, bombeado, lançado e adensado na infraestrutura</t>
  </si>
  <si>
    <t xml:space="preserve">Concreto simples usinado fck=21mpa, bombeado, lançado e adensado na infraestrutura</t>
  </si>
  <si>
    <t xml:space="preserve">Concreto simples usinado fck=40mpa, bombeado, lançado e adensado na infraestrutura</t>
  </si>
  <si>
    <t xml:space="preserve">Concreto simples usinado fck=30mpa, bombeado, lançado e adensado na infraestrutura</t>
  </si>
  <si>
    <t xml:space="preserve">Concreto simples usinado fck=45mpa, bombeado, lançado e adensado na infraestrutura</t>
  </si>
  <si>
    <t xml:space="preserve">Lançamento de concreto simples fabricado na obra, inclusive adensamento e acabamento na infraestrutura</t>
  </si>
  <si>
    <t xml:space="preserve">Fornecimento e instalação de brise metálico de alumínio, ref. B57, branco nieve 7000, da Hunter Douglas ou similar</t>
  </si>
  <si>
    <t xml:space="preserve">Pastilha em porcelana esmaltada, 5 x 5 cm, marca ATLAS, linha engenharia, ref. Una - SG8443 ou similar, aplicada com argamassa industrializada ac-ii, rejuntada, exclusive emboço (ou similar)</t>
  </si>
  <si>
    <t xml:space="preserve">Pastilha em porcelana esmaltada, 5 x 10 cm, marca ATLAS, linha engenharia, ref. Branco - B2140 ou similar, aplicada com argamassa industrializada ac-ii, rejuntada, exclusive emboço (ou similar)</t>
  </si>
  <si>
    <t xml:space="preserve">Forro de gesso acartonado, cor branca, placa 1243 x 618mm, marca GYPSUM, modelo FGE ou similar, instalado</t>
  </si>
  <si>
    <t xml:space="preserve">Pavimentação em concreto usinado, bomb., lançado e adensado, não armado, fck=25mpa, estampado, colorido, tipo tech - stone ou similar, e = 8cm, regulariz. compac. subleito, lona plástica, incl. juntas serrada 5x10 a 40mm - Rev 02</t>
  </si>
  <si>
    <t xml:space="preserve">Gradil em alumínio anodizado branco, com barras de apoio em alumínio anodizado branco de 2"x2" e barras intermediárias e verticais em alumínio anodizado branco de 1" x 1/2"</t>
  </si>
  <si>
    <t xml:space="preserve">Guarda-corpo tubo ferro galvanizado, alt=1,10m, com barras verticais  (1 1/2") a cada 1,50m e barras intermediárias de 1" e barra superior de 3"</t>
  </si>
  <si>
    <t xml:space="preserve">Guarda-corpo tubo ferro galvanizado, alt=1,10m, com barras verticais  (1 1/2") a cada 1,70m e 02 (duas) barras intermediárias de 1 1/2" e barra superior de 3"</t>
  </si>
  <si>
    <t xml:space="preserve">Guarda-corpo para escada marinheiro, com 05 (cinco) barras chatas verticais 1 1/4" x 3/16" e arco a cada 30cm de 1 1/4" x 3/16", fixada com parabolt - fornecimento e instalação</t>
  </si>
  <si>
    <t xml:space="preserve">Fornecimento de hidrômetro multijato d= 3/4", vazão = 5,0m3/h</t>
  </si>
  <si>
    <t xml:space="preserve">Preparo e execução de coxim de seixo-cimento - traço 1:15 (cimento/seixo) com compactação e espalhamento, para suporte de fundações</t>
  </si>
  <si>
    <t xml:space="preserve">Tubo cobre flexível aparente, junta soldadas, d = 1/2" (12,7mm)</t>
  </si>
  <si>
    <t xml:space="preserve">Tubo cobre flexível aparente, junta soldadas, d = 3/4" (19,05mm)</t>
  </si>
  <si>
    <t xml:space="preserve">Fornecimento  e instalação de tubo esponjoso d=1/4"</t>
  </si>
  <si>
    <t xml:space="preserve">Fornecimento  e instalação de tubo esponjoso d=3/8"</t>
  </si>
  <si>
    <t xml:space="preserve">Fornecimento  e instalação de tubo esponjoso d=1/2"</t>
  </si>
  <si>
    <t xml:space="preserve">Gás refrigerante R22</t>
  </si>
  <si>
    <t xml:space="preserve">Válvula Schrader 1/4" - para refrigeração</t>
  </si>
  <si>
    <t xml:space="preserve">Pintura de proteção sobre superfície metálica com aplicação de 01 demão de tinta epoxi curada com poliamida, de alta espessura, bicomponente, MACROPOXY 646 FAST CURE EPOXY, da Sherwin Williams - Sumaré ou similar - R2</t>
  </si>
  <si>
    <t xml:space="preserve">Pintura de superfície metálica, sujeira à imersão em meio salino, composta: limpeza da superfície com SUMACLEAN WB e 01 demão de MACROPOXY 646 FAST CURE EPOXY, da Sherwin Williams - Sumaré ou similar</t>
  </si>
  <si>
    <t xml:space="preserve">Limpeza de superfície metálica com SUMACLEAN WB, da Sherwin Williams - Sumaré ou similar</t>
  </si>
  <si>
    <t xml:space="preserve">Pintura de superfície metálica, sujeira à imersão em meio salino, composta: limpeza da superfície com SUMACLEAN WB, 01 demão de SUMASTIC 228 AR ou similar e 01 demão de MACROPOXY 646 FAST CURE EPOXY, da Sherwin Williams - Sumaré ou similar</t>
  </si>
  <si>
    <t xml:space="preserve">Fornecimento e fixação de encosto em madeira maciça angelin ou similar, dimensões 2,06x0,59 a 0,28, espessura 0,05m, forma semi-elíptica, para bancos de concreto</t>
  </si>
  <si>
    <t xml:space="preserve">Grelha de retorno, tamanho 300 x 1000 mm. - fornecimento e instalação</t>
  </si>
  <si>
    <t xml:space="preserve">Grelha tipo veneziana, Ø = 100mm, com caixa adaptadora - para saída de ar condicionado - fornecimento e instalação</t>
  </si>
  <si>
    <t xml:space="preserve">Câmera Hdcvi speed dome Vhd 3020 sd, da Intelbrás ou similar</t>
  </si>
  <si>
    <t xml:space="preserve">Câmera Vm S5040 Vf 1/3, 760 linhas 2.8 a 12mm, da Intelbras ou similar</t>
  </si>
  <si>
    <t xml:space="preserve">Fornecimento e instalação de mão francesa simples 50 mm</t>
  </si>
  <si>
    <t xml:space="preserve">Curva de inversão 75 x 50 mm para eletrocalha metálica (ref.: mopa ou similar)</t>
  </si>
  <si>
    <t xml:space="preserve">Caixa de passagem / poço de visita em concreto armado fck=21 mpa, inclusive tampa, dimensões internas 1.20 x 1.20 x 1.20 m</t>
  </si>
  <si>
    <t xml:space="preserve">Caixa de passagem / poço de visita em concreto armado fck=21 mpa, inclusive tampa, dimensões internas 1.20 x 1.20 x 1.80 m</t>
  </si>
  <si>
    <t xml:space="preserve">Caixa de passagem / poço de visita em concreto armado fck=21 mpa, inclusive tampa em ferro fundido TDA-600mm, dimensões internas 1.40 x 1.40 x 1.00 m</t>
  </si>
  <si>
    <t xml:space="preserve">Caixa de passagem / poço de visita em concreto armado fck=21 mpa, inclusive tampa em ferro fundido TDA-600mm, dimensões internas 1.40 x 1.40 x 2.00 m</t>
  </si>
  <si>
    <t xml:space="preserve">Caixa de passagem / poço de visita em concreto armado fck=21 mpa, inclusive tampa em ferro fundido TDA-600mm, dimensões internas 1.40 x 1.40 x 2.25 m</t>
  </si>
  <si>
    <t xml:space="preserve">Caixa de passagem / poço de visita em concreto armado fck=21 mpa, inclusive tampa em ferro fundido TDA-600mm, dimensões internas 1.40 x 1.40 x 3.00 m</t>
  </si>
  <si>
    <t xml:space="preserve">Redução concêntrica 75 x 50mm para eletrocalha metálica (ref. mopa ou similar)</t>
  </si>
  <si>
    <t xml:space="preserve">Fornecimento de tubo pead, liso, PE-100, PN-10, sdr-17, d=400mm, para proteção das estacas</t>
  </si>
  <si>
    <t xml:space="preserve">Fornecimento e montagem de tela de sombreamento, em polietiileno de alta densidade, para cobertura de estacionamento</t>
  </si>
  <si>
    <t xml:space="preserve">Portao em tela arame galvanizado n.12 malha 2" e moldura em tubos de aco com duas folhas de abrir, incluso ferragens</t>
  </si>
  <si>
    <t xml:space="preserve">Caixa de passagem em alvenaria de tijolos maciços esp. = 0,12m,  dim. int. =  1.00 x 1.00 x 0,60m</t>
  </si>
  <si>
    <t xml:space="preserve">Caixa de passagem em alvenaria de tijolos maciços esp. = 0,12m,  dim. int. =  1.00 x 1.00 x 0,80m</t>
  </si>
  <si>
    <t xml:space="preserve">Caixa de passagem / poço de visita em concreto armado fck=21 mpa, inclusive tampa, dimensões internas 1.20 x 1.20 x 1.00 m</t>
  </si>
  <si>
    <t xml:space="preserve">Caixa de passagem / poço de visita em concreto armado fck=21 mpa, inclusive tampa em ferro fundido TDA-600mm, dimensões internas 1.40 x 1.40 x 1.20 m</t>
  </si>
  <si>
    <t xml:space="preserve">Caixa de passagem / poço de visita em concreto armado fck=21 mpa, inclusive tampa em ferro fundido TDA-600mm, dimensões internas 1.40 x 1.40 x 1.50 m</t>
  </si>
  <si>
    <t xml:space="preserve">Caixa de passagem / poço de visita em concreto armado fck=21 mpa, inclusive tampa em ferro fundido TDA-600mm, dimensões internas 1.40 x 1.40 x 1.80 m</t>
  </si>
  <si>
    <t xml:space="preserve">Caixa de passagem / poço de visita em concreto armado fck=21 mpa, inclusive tampa em ferro fundido TDA-600mm, dimensões internas 1.40 x 1.40 x 2.20 m</t>
  </si>
  <si>
    <t xml:space="preserve">Caixa de passagem / poço de visita em concreto armado fck=21 mpa, inclusive tampa em ferro fundido TDA-600mm, dimensões internas 1.40 x 1.40 x 2.60 m</t>
  </si>
  <si>
    <t xml:space="preserve">Joelho com rosca 28mm, para mangueira perfurada, da santeno ou similar</t>
  </si>
  <si>
    <t xml:space="preserve">Tampa em chapa xadrez de ferro galvanizado dim: 80 x 80cm, inclusive cantoneira "L",  2" x 3/16" e juntas de vedação</t>
  </si>
  <si>
    <t xml:space="preserve">Revestimento para piso ou parede em mármore arabescato escuro, aplicado com argamassa industrializada ac-ii, rejuntado, exclusive emboço</t>
  </si>
  <si>
    <t xml:space="preserve">Rodapé mármore arabescato escuro, h = 10 cm, e = 2 cm, aplicado com argamassa industrializada ac-i</t>
  </si>
  <si>
    <t xml:space="preserve">Soleira de mármore arabescato escuro polido, l= 30cm, e=2cm</t>
  </si>
  <si>
    <t xml:space="preserve">Emenda interna 150 x 100 mm com base lisa perfurada para eletrocalha metálica (ref. Mopa ou similar)</t>
  </si>
  <si>
    <t xml:space="preserve">Curva horizontal 150 x 100 mm para eletrocalha metálica, com ângulo 90° (ref.: mopa ou similar)</t>
  </si>
  <si>
    <t xml:space="preserve">Curva vertical 150 x 100 mm para eletrocalha metálica, com ângulo 90° (ref.: mopa ou similar)</t>
  </si>
  <si>
    <t xml:space="preserve">Redução à direita 150 x 100mm para eletrocalha metálica (ref. mopa ou similar)</t>
  </si>
  <si>
    <t xml:space="preserve">Caixa de espuma em alvenaria 40x40x50cm - Rev 01</t>
  </si>
  <si>
    <t xml:space="preserve">Tapume em telha de alumínio, esp=0,5mm, h=2,00m, exclusive pintura</t>
  </si>
  <si>
    <t xml:space="preserve">Montagem de tubos em ferro fundido com flanges, diam.=  80 mm, L=1,00m</t>
  </si>
  <si>
    <t xml:space="preserve">Fornecimento de curva 90º com bolsas, de ferro fundido, junta elástica, diam. =   80mm</t>
  </si>
  <si>
    <t xml:space="preserve">Caixa de derivação em pvc 15x15cm</t>
  </si>
  <si>
    <t xml:space="preserve">Disjuntor termomagnetico tripolar 350 A, padrão DIN (Europeu - linha branca), 65KA</t>
  </si>
  <si>
    <t xml:space="preserve">Disjuntor termomagnetico tripolar 250 A, padrão DIN (Europeu - linha banca), corrente 65 KA</t>
  </si>
  <si>
    <t xml:space="preserve">Disjuntor termomagnetico tripolar 175 A, padrão DIN (Europeu - linha branca), 65KA</t>
  </si>
  <si>
    <t xml:space="preserve">Disjuntor termomagnetico tripolar 125 A, padrão DIN (Europeu - linha branca), 65KA</t>
  </si>
  <si>
    <t xml:space="preserve">Disjuntor termomagnetico bipolar 90 A, padrão DIN (Europeu - linha branca), curva C, corrente 10KA</t>
  </si>
  <si>
    <t xml:space="preserve">Disjuntor termomagnetico bipolar 40 A, padrão DIN (Europeu - linha branca), curva C, corrente 10KA</t>
  </si>
  <si>
    <t xml:space="preserve">Disjuntor termomagnetico bipolar 32 A, padrão DIN (Europeu - linha branca), corrente 10KA</t>
  </si>
  <si>
    <t xml:space="preserve">Disjuntor termomagnetico tripolar  35 A, padrão DIN (Europeu - linha branca), 10KA, curva C</t>
  </si>
  <si>
    <t xml:space="preserve">Aterramento composto de 3 hastes de cobre Ø 5/8" x 2,40m, interligada com cabo de cobre 95mm2</t>
  </si>
  <si>
    <t xml:space="preserve">Aterramento composto de 3 hastes de cobre Ø 5/8" x 2,40m, interligada com cabo de cobre 70mm2</t>
  </si>
  <si>
    <t xml:space="preserve">Aterramento composto de 3 hastes de cobre Ø 5/8" x 2,40m, interligada com cabo de cobre 35mm2</t>
  </si>
  <si>
    <t xml:space="preserve">Aterramento composto de 3 hastes de cobre Ø 5/8" x 2,40m, interligada com cabo de cobre 6mm2</t>
  </si>
  <si>
    <t xml:space="preserve">Cabo de cobre isolado HEPR (XLPE), flexível,   6,0mm², 1kv / 90º C</t>
  </si>
  <si>
    <t xml:space="preserve">Tomada para ar condicionado, com caixa pvc e disjuntor bi-polar 20 a, embutida</t>
  </si>
  <si>
    <t xml:space="preserve">Disjuntor termomagnetico tripolar  70 A, padrão DIN (Europeu - linha branca), curva C, 10KA</t>
  </si>
  <si>
    <t xml:space="preserve">Tampa de inspeção em chapa metálica de 1/4", inclusive tratamento e pintura em esmalte</t>
  </si>
  <si>
    <t xml:space="preserve">Janela em madeira de lei, tipo moldura p/ vidro, guilhotina, c/batentes e 2 jogos de alizar, exclusive ferragens e vidros</t>
  </si>
  <si>
    <t xml:space="preserve">Janela em madeira de lei, tipo moldura p/ vidro, max-ar, c/batentes e 2 jogos de alizar, exclusive ferragens e vidros</t>
  </si>
  <si>
    <t xml:space="preserve">Janela em madeira de lei, tipo moldura p/ vidro, basculante modulado, c/batentes e 2 jogos de alizar, exclusive ferragens e vidros</t>
  </si>
  <si>
    <t xml:space="preserve">Janela em madeira de lei, tipo mexicana, de abrir, com batentes e 2 jogos de aliza, exclusive ferragens</t>
  </si>
  <si>
    <t xml:space="preserve">Janela em madeira de lei, tipo veneziana, de correr, c/batentes e 2 jogos de alizar, exclusive ferragens</t>
  </si>
  <si>
    <t xml:space="preserve">Fornecimento de tubo pead, liso, PE-100, PN-06, sdr-26, d=400mm, para proteção das estacas</t>
  </si>
  <si>
    <t xml:space="preserve">Conjunto de ferragens para janela em madeira, de correr, duas folhas, acabamento cromado</t>
  </si>
  <si>
    <t xml:space="preserve">Conjunto de ferragens para janela em madeira, guilhotina, duas folhas, acabamento cromado</t>
  </si>
  <si>
    <t xml:space="preserve">Conjunto de ferragens para janela em madeira, basculante modulado, acabamento cromado</t>
  </si>
  <si>
    <t xml:space="preserve">Conjunto de ferragens para janela em madeira,  pivotante (seteira), acabamento cromado</t>
  </si>
  <si>
    <t xml:space="preserve">Conjunto de ferragens para janela em madeira, max-ar, acabamento cromado</t>
  </si>
  <si>
    <t xml:space="preserve">Conjunto de ferragens para porta externa em madeira, de abrir, uma folha, acabamento aço inox, padrão médio</t>
  </si>
  <si>
    <t xml:space="preserve">Conjunto de ferragens para porta externa em madeira, de abrir, uma folha, acabamento aço inox, padrão inicial inferior</t>
  </si>
  <si>
    <t xml:space="preserve">Conjunto de ferragens para porta externa em madeira, de abrir, uma folha, acabamento aço inox, padrão superior</t>
  </si>
  <si>
    <t xml:space="preserve">Conjunto de ferragens para porta externa em madeira, de abrir, uma folha, acabamento amarelo - colonial, padrão médio</t>
  </si>
  <si>
    <t xml:space="preserve">Conjunto de ferragens para porta interna em madeira, de abrir, uma folha, acabamento aço inox, padrão inicial inferior</t>
  </si>
  <si>
    <t xml:space="preserve">Conjunto de ferragens para porta interna em madeira, de abrir, uma folha, acabamento aço inox, padrão médio</t>
  </si>
  <si>
    <t xml:space="preserve">Conjunto de ferragens para porta interna em madeira, de abrir, uma folha, acabamento aço inox, padrão superior</t>
  </si>
  <si>
    <t xml:space="preserve">Conjunto de ferragens para porta externa em madeira, de abrir, duas folhas, acabamento aço inox, padrão superior - Rev 02</t>
  </si>
  <si>
    <t xml:space="preserve">Conjunto de ferragens para porta interna em madeira, de abrir, para banheiro, uma folha, acabamento amarelo - colonial, padrão médio</t>
  </si>
  <si>
    <t xml:space="preserve">Conjunto de ferragens para porta interna em madeira, de abrir, uma folha, acabamento amarelo - colonial, padrão médio</t>
  </si>
  <si>
    <t xml:space="preserve">Conjunto de ferragens para janela em madeira,  pivotante (seteira), em latão amarelo colonial</t>
  </si>
  <si>
    <t xml:space="preserve">Conjunto de ferragens para janela em madeira, de abrir, duas folhas, em Latão amarelo colonial</t>
  </si>
  <si>
    <t xml:space="preserve">Conjunto de ferragens para janela em madeira, de abrir, duas folhas, com postigo, em latão amarelo colonial</t>
  </si>
  <si>
    <t xml:space="preserve">Conjunto de ferragens para porta em madeira (interna e externa), de correr, acabamento cromado</t>
  </si>
  <si>
    <t xml:space="preserve">Porta em madeira de lei, tipo veneziana, de correr, com batentes e 2 jogos de alizar, exclusive ferragens</t>
  </si>
  <si>
    <t xml:space="preserve">Porta em madeira de lei, tipo moldura p/ vidro, de correr, com batentes e 2 jogos de alizar, exclusive ferragens</t>
  </si>
  <si>
    <t xml:space="preserve">Revestimento de piso com pedra Itapé 20x40cm assentada com argamassa industrializada ac-iii</t>
  </si>
  <si>
    <t xml:space="preserve">Vidro insulado - 02 float incolor de 6mm + câmara de 6mm - fornecimento e instalação</t>
  </si>
  <si>
    <t xml:space="preserve">Pavimentação em concreto usinado, bomb., lançado e adensado, com armadura construtiva, cor natural, desempolado, fck = 21 MPa, e = 20 cm, regulariz. e compac. subleito, lona plástica, exceto juntas - Rev 01</t>
  </si>
  <si>
    <t xml:space="preserve">Deck em madeira pau d' arco, com réguas cantos abaulados 10 x 2cm, protegidas duas demãos de sparlack cetol deck semi-brilho, em todas as faces, antes do assentamento, exclusive camada de concreto e cimentado dwe regularização</t>
  </si>
  <si>
    <t xml:space="preserve">Brise em madeira pau d' arco, com réguas cantos abaulados 10 x 2cm, protegidas duas demãos de sparlack cetol deck semi-brilho, em todas as faces, antes do assentamento</t>
  </si>
  <si>
    <t xml:space="preserve">Remoção, lavagem, carga e retelhamento de telhas cerâmicas tipo canal comum, sem uso de grampo de arame,  c/ ré-aproveitamento de 80%, Itabaiana ou similar - Rev 01</t>
  </si>
  <si>
    <t xml:space="preserve">Concreto simples usinado fck=20mpa, bombeado, lançado e adensado em superestrutura</t>
  </si>
  <si>
    <t xml:space="preserve">Junta de dilatação com brita 2, argamassada, esp=3 x 3cm</t>
  </si>
  <si>
    <t xml:space="preserve">Fita auto adesiva fotoluminescente "9m" l=2,5cm ou similar</t>
  </si>
  <si>
    <t xml:space="preserve">Fita auto adesiva fotoluminescente "9m" l=5,0cm ou similar</t>
  </si>
  <si>
    <t xml:space="preserve">Fornecimento e execução de junta de dilatação JEENE JJ 6080VV EPDM, inclusive execução de lábios poliméricos ARE 41 C</t>
  </si>
  <si>
    <t xml:space="preserve">Refletor LED Ultra 1000W, chip Led CREE drive MEANWELL Proteção IP67, Voltagem AC 100-240V, temp de cor branco frio 5000K, vida útil 60.000h, da Leox ou similar</t>
  </si>
  <si>
    <t xml:space="preserve">Refletor LED Ultra 500W, chip Led CREE drive MEANWELL Proteção IP67, Voltagem AC 100-240V, temp de cor branco frio 5000K, vida útil 60.000h, da Leox ou similar</t>
  </si>
  <si>
    <t xml:space="preserve">Exames Admissionais e Demissionais</t>
  </si>
  <si>
    <t xml:space="preserve">Forma plana para estruturas, em compensado resinado de 14mm, 01 uso, inclusive escoramento - Revisada 07.2015</t>
  </si>
  <si>
    <t xml:space="preserve">Forma plana para estruturas, em compensado resinado de 14mm, 02 usos, inclusive escoramento - Revisada 07.2015</t>
  </si>
  <si>
    <t xml:space="preserve">Forma plana para estruturas, em compensado resinado de 14mm, 05 usos, inclusive escoramento - Revisada 07.2015</t>
  </si>
  <si>
    <t xml:space="preserve">Forma plana para estruturas, em compensado resinado de 10mm, 02 usos, inclusive escoramento - Revisada 07.2015</t>
  </si>
  <si>
    <t xml:space="preserve">Forma plana para estruturas, em compensado plastificado de 10mm, 01 uso, inclusive escoramento - Revisada 07.2015</t>
  </si>
  <si>
    <t xml:space="preserve">Forma plana para estruturas, em compensado plastificado de 10mm, 02 usos, inclusive escoramento - Revisada 07.2015</t>
  </si>
  <si>
    <t xml:space="preserve">Forma plana para estruturas, em compensado plastificado de 10mm, 03 usos, inclusive escoramento - Revisada 07.2015</t>
  </si>
  <si>
    <t xml:space="preserve">Forma plana para estruturas, em compensado plastificado de 12mm, 05 usos, inclusive escoramento - Revisada 07.2015</t>
  </si>
  <si>
    <t xml:space="preserve">Forma plana para estruturas, em compensado plastificado de 17mm, 02 usos, inclusive escoramento - Revisada 07.2015</t>
  </si>
  <si>
    <t xml:space="preserve">Forma plana para estruturas, em compensado plastificado de 17mm, 03 usos, inclusive escoramento - Revisada 07.2015</t>
  </si>
  <si>
    <t xml:space="preserve">Forma plana para estruturas, em compensado plastificado de 17mm, 05 usos, inclusive escoramento - Revisada 07.2015</t>
  </si>
  <si>
    <t xml:space="preserve">Forma plana para estruturas, em compensado plastificado de 14mm, 07 usos, inclusive escoramento - Revisada 07.2015</t>
  </si>
  <si>
    <t xml:space="preserve">Forma plana para estruturas, em compensado plastificado de 17mm, 07 usos, inclusive escoramento - Revisada 07.2015</t>
  </si>
  <si>
    <t xml:space="preserve">Forma plana para estruturas, em compensado plastificado de 17mm, 10 usos, inclusive escoramento - Revisada 07.2015</t>
  </si>
  <si>
    <t xml:space="preserve">Forma plana para estruturas, em compensado plastificado de 10mm, 04 usos, inclusive escoramento - Revisada 07.2015</t>
  </si>
  <si>
    <t xml:space="preserve">Forma plana para estruturas, em compensado plastificado de 10mm, 07 usos, inclusive escoramento - Revisada 07.2015</t>
  </si>
  <si>
    <t xml:space="preserve">Forma plana para estruturas, em compensado plastificado de 14mm, 04 usos, inclusive escoramento - Revisada 07.2015</t>
  </si>
  <si>
    <t xml:space="preserve">Forma plana para estruturas, em compensado plastificado de 17mm, 04 usos, inclusive escoramento - Revisada 07.2015</t>
  </si>
  <si>
    <t xml:space="preserve">Forma plana para estruturas, em compensado resinado de 10mm, 04 usos, inclusive escoramento - Revisada 07.2015</t>
  </si>
  <si>
    <t xml:space="preserve">Forma plana para estruturas, em compensado resinado de 10mm, 07 usos, inclusive escoramento - Revisada 07.2015</t>
  </si>
  <si>
    <t xml:space="preserve">Forma plana para estruturas, em compensado resinado de 12mm, 04 usos, inclusive escoramento - Revisada 07.2015</t>
  </si>
  <si>
    <t xml:space="preserve">Forma plana para estruturas, em compensado resinado de 12mm, 07 usos, inclusive escoramento - Revisada 07.2015</t>
  </si>
  <si>
    <t xml:space="preserve">Forma plana para estruturas, em compensado resinado de 14mm, 04 usos, inclusive escoramento - Revisada 07.2015</t>
  </si>
  <si>
    <t xml:space="preserve">Forma plana para estruturas, em compensado resinado de 14mm, 07 usos, inclusive escoramento - Revisada 07.2015</t>
  </si>
  <si>
    <t xml:space="preserve">Forma plana para estruturas, em compensado plastificado de 14mm, 12 usos, inclusive escoramento - Revisada 07.2015</t>
  </si>
  <si>
    <t xml:space="preserve">Forma plana para estruturas, em compensado plastificado de 14mm, 10 usos, inclusive escoramento - Revisada 07.2015</t>
  </si>
  <si>
    <t xml:space="preserve">Forma plana para estruturas, em compensado plastificado de 12mm, 01 uso, exclusive escoramento - Revisada 07.2015</t>
  </si>
  <si>
    <t xml:space="preserve">Forma plana para estruturas, em compensado plastificado de 12mm, 04 usos, exclusive escoramento - Revisada 07.2015</t>
  </si>
  <si>
    <t xml:space="preserve">Forma plana para estruturas, em compensado plastificado de 12mm, 05 usos, exclusive escoramento - Revisada 07.2015</t>
  </si>
  <si>
    <t xml:space="preserve">Forma plana para estruturas, em compensado plastificado de 17mm, 01 uso</t>
  </si>
  <si>
    <t xml:space="preserve">Canaleta de drenagem em concreto, dimensões internas 50 x 50cm, s/ tampa de concreto, inclusive escavação manual</t>
  </si>
  <si>
    <t xml:space="preserve">Sinalização de vias com placas indicativas refletiva(0,30 x 0,40)m, porta peso, suporte tubo fºgº 2", reuso 25 vezes</t>
  </si>
  <si>
    <t xml:space="preserve">und</t>
  </si>
  <si>
    <t xml:space="preserve">Cadastro de Redes de Drenagem</t>
  </si>
  <si>
    <t xml:space="preserve">Cadastro de Redes de Esgoto</t>
  </si>
  <si>
    <t xml:space="preserve">Mesa de concreto polido fck=21 Mpa, com tabuleiro em pastilha cerâmica, base de tubo de concreto ø=0,30m e bancos em tubo de concreto ø=0,40m</t>
  </si>
  <si>
    <t xml:space="preserve">Brinquedo - Escada de Cilindros</t>
  </si>
  <si>
    <t xml:space="preserve">Cabo de cobre PP Cordplast 4 x 1,5 mm2, 450/750v - fornecimento e instalação</t>
  </si>
  <si>
    <t xml:space="preserve">Cimentação anelar - poço com tubo de 6" e perfuração de 12.1/4", em pasta de cimento e areia traço 1:3 com aditivo acelerador de pega</t>
  </si>
  <si>
    <t xml:space="preserve">Laje de Proteção do Poço em concreto simples fabricado na obra, fck=21 mpa lnçado e adensado</t>
  </si>
  <si>
    <t xml:space="preserve">Cimentação anelar - poço com tubo de 6" e perfuração de 12.1/4", em pasta de cimento com aditivo acelerador de pega</t>
  </si>
  <si>
    <t xml:space="preserve">Piso em ladrilho hidráulico Mosaico colorido, 20 x 20 cm,aplicado com argamassa industrializada ac-i, rejuntado, exclusive regularização de base ou emboço</t>
  </si>
  <si>
    <t xml:space="preserve">Faixa de argamassa cimento, cal e areia traço t5 (1:2:8) - largura 10cm e espessura de 2cm</t>
  </si>
  <si>
    <t xml:space="preserve">Pórtico revestido com textura e placas em aço com logomarca do Estado e letreiro da escola (6,25 x 0,60 m)</t>
  </si>
  <si>
    <t xml:space="preserve">Sinalização horizontal rodoviária, com tinta retrorrefletiva à base de resina acrílica com microesferas de vidro</t>
  </si>
  <si>
    <t xml:space="preserve">Pintura de piso para execução de faixa de pedestres, com 02 demãos de tinta à base de resina acrílica - R1</t>
  </si>
  <si>
    <t xml:space="preserve">Canaleta em alvenaria de bloco cerâmico, com tampa e fundo em concreto simples 15 Mpa, revestida com argamassa de cimento e areia, com seção externa 50 x 50cm</t>
  </si>
  <si>
    <t xml:space="preserve">Piso em concreto simples desempolado, fck = 15 MPa, e = 7 cm - Não inclui formas para juntas de concretagem</t>
  </si>
  <si>
    <t xml:space="preserve">Barracão aberto para apoio à produção (carpintaria, central de armação, oficina, etc.) c/ tesouras, telha 4mm, piso em concreto desempolado</t>
  </si>
  <si>
    <t xml:space="preserve">Pavimentação em pre-moldado tipo Concregrama, modelo Pavi-grade, dim:45 x 60cm, e=9,5cm, sobre colchão de areia, com preenchimento dos vãos com grama</t>
  </si>
  <si>
    <t xml:space="preserve">Grade em barra chata de ferro 1"x1" e moldura em barra chata de ferro 1"x1", conforme projeto</t>
  </si>
  <si>
    <t xml:space="preserve">Material para sub-base com cbr&gt;20, inclusive aquisição, escavação e carga na jazida (medido pelo corte), exclusive limpeza da área e transporte</t>
  </si>
  <si>
    <t xml:space="preserve">Janela em policarbonato e tabela "Z" em chapa preta virada, fixa, chapa antivandalismo e=6mm, moldura em barra chata de ferro/ chapa preta 4" x 1/4", conforme projeto</t>
  </si>
  <si>
    <t xml:space="preserve">Basculante em policarbonato, chapa antivandalismo e=6mm, cantoneira 1" SAE1045 esp 1/4"/barra chata 1/4"x3/4" e moldura em barra quadrada de ferro SAE 1050 de 3mm, conforme projeto</t>
  </si>
  <si>
    <t xml:space="preserve">Portão em chapa de ferro veneziana tipo Z inclusive dobradiças, ferrolhos e chumbadores em chapa de ferro e=5mm</t>
  </si>
  <si>
    <t xml:space="preserve">Material para sub-base, cbr&gt;20,  adquirido solto na jazida, inclusive carga, exclusive transporte</t>
  </si>
  <si>
    <t xml:space="preserve">Material para sub-base, cbr&gt;20,  adquirido solto na jazida,  inclusive carga (posto na caçamba), exclusive transporte</t>
  </si>
  <si>
    <t xml:space="preserve">Material para base com cbr&gt;60, inclusive aquisição, escavação e carga, exclusive limpeza e transporte</t>
  </si>
  <si>
    <t xml:space="preserve">Material para base, cbr&gt;60,  adquirido solto na jazida, inclusive limpeza da área e carga, exclusive transporte</t>
  </si>
  <si>
    <t xml:space="preserve">Limpeza de jazida</t>
  </si>
  <si>
    <t xml:space="preserve">Tubo de ferro galvanizado 2.1/2" com chumbador de barra chata de ferro 1"x1/4" a cada metro para fixação em piso de concreto ou parede</t>
  </si>
  <si>
    <t xml:space="preserve">Fornecimento de cartucho para solda exotérmica para cabo 70 mm²</t>
  </si>
  <si>
    <t xml:space="preserve">Reator de partida rápida p/ lâmpada fluorescente 2 x 32 w</t>
  </si>
  <si>
    <t xml:space="preserve">Tela galvanizada mosquiteiro em quadro dim. 1,0x1,0m, formado por cantoneira aluminio1"x1/8"+ barra chata aluminio 7/8"x1/8"</t>
  </si>
  <si>
    <t xml:space="preserve">Reboco ou emboço interno de teto, reforçado com tela belgo revest - 1,24mm, 25x25,  com argamassa traço t6 - 1:2:10 (cimento / cal / areia), espessura 2,0 cm</t>
  </si>
  <si>
    <t xml:space="preserve">Cabo de cobre, flexivel, classe 4 ou 5, isolacao em pvc/a, antichama bwf-b, cobertura pvc-st1, antichama bwf-b, 1 condutor, 0,6/1 kv, secao nominal 400 mm2</t>
  </si>
  <si>
    <t xml:space="preserve">Placa de inauguração em alumínio composto preto,150x100cm, esp=4mm, (ACM constit. de 02 chapas sólidas de alumínio c/ núcleo central em polietileno), c/ pintura coilcoating PVDF KYNAR 500, texto gravado a laser, acab em verniz autom., mold alumínio</t>
  </si>
  <si>
    <t xml:space="preserve">Bancada em granito branco fortaleza, e = 2cm</t>
  </si>
  <si>
    <t xml:space="preserve">Descida de água para cortes em degraus tipo dcd 01</t>
  </si>
  <si>
    <t xml:space="preserve">Descida de água para cortes em degraus tipo dcd 02</t>
  </si>
  <si>
    <t xml:space="preserve">Descida de água para cortes em degraus tipo dcd 03</t>
  </si>
  <si>
    <t xml:space="preserve">Descida de água para cortes em degraus tipo dcd 04</t>
  </si>
  <si>
    <t xml:space="preserve">Cuba de apoio, oval, ref. Bella Palla, da Eternit ou similar, excluive torneira, sifão e engate.</t>
  </si>
  <si>
    <t xml:space="preserve">Divisória em granito branco fortaleza, polido do dois lados, e= 2cm, inclusive montagem com ferragens</t>
  </si>
  <si>
    <t xml:space="preserve">Rodapia em granito branco fortaleza, l=15cm, e=2cm, aplicado com argamassa industrializada ac-i</t>
  </si>
  <si>
    <t xml:space="preserve">Rodapé granito branco fortaleza polido, h = 15 cm, e = 2,0 cm, aplicado com argamassa industrializada ac-i</t>
  </si>
  <si>
    <t xml:space="preserve">Torneira para lavatório, de mesa, cromada, bica alta, ref.: Flex Plus, 1198 C21, da DECA ou similar, inclusive furo para instalação em bancada</t>
  </si>
  <si>
    <t xml:space="preserve">Torneira para lavatório, de mesa, bica alta, linha Link Conforto, ref.1196 C.Lnk da DECA ou similar, inclusive furo para instalação em bancada</t>
  </si>
  <si>
    <t xml:space="preserve">Eletroduto metalico flexivel revestido externamente com pvc preto, diametro externo de 25 mm (3/4"), tipo sealtubo</t>
  </si>
  <si>
    <t xml:space="preserve">Cabo coaxial rg-6</t>
  </si>
  <si>
    <t xml:space="preserve">Fornecimento e instalação de caixa de passagem em alumínio (15 x 15 x 10 cm)</t>
  </si>
  <si>
    <t xml:space="preserve">Cabo balanceado 2 x 0,30mm (para microfone)</t>
  </si>
  <si>
    <t xml:space="preserve">Cabo de cobre PP Cordplast 3 x 6,0 mm2, 450/750v - Fornecimento e instalação</t>
  </si>
  <si>
    <t xml:space="preserve">Restauro - Emassamento em obras de arte com gesso fino e adesivo CMC ou similar</t>
  </si>
  <si>
    <t xml:space="preserve">Restauro - Emassamento com aplicação de bolo de armênio - Rev 01_05/2022</t>
  </si>
  <si>
    <t xml:space="preserve">Gaveta sob passeio</t>
  </si>
  <si>
    <t xml:space="preserve">unS</t>
  </si>
  <si>
    <t xml:space="preserve">Deslocamento de cerca de concreto com mureta em alvenaria de bloco de concreto</t>
  </si>
  <si>
    <t xml:space="preserve">Restauro - Desinfestação e imunização de forro artístico de madeira</t>
  </si>
  <si>
    <t xml:space="preserve">Restauro - Recuperação de ornatos e cercaduras</t>
  </si>
  <si>
    <t xml:space="preserve">Bucha com arruela em alumínio p/eletroduto 100mm, d=4"</t>
  </si>
  <si>
    <t xml:space="preserve">Arruela de alumínio p/ eletroduto d=4"</t>
  </si>
  <si>
    <t xml:space="preserve">Bucha de alumínio p/ eletroduto d=4"</t>
  </si>
  <si>
    <t xml:space="preserve">Bucha de alumínio p/ eletroduto d=1"</t>
  </si>
  <si>
    <t xml:space="preserve">Cabo de cobre nú 70 mm2 - fornecimento e assentamento (1,69m/kg)</t>
  </si>
  <si>
    <t xml:space="preserve">Canaleta de concreto c/ tampa removível em chapa de aço (0,70 x 0,70  x 0,50)m</t>
  </si>
  <si>
    <t xml:space="preserve">Conector parafuso fendido para cabo de 70mm2 - fornecimento e instalacao</t>
  </si>
  <si>
    <t xml:space="preserve">Conector parafuso fendido para cabo de 120mm2 - fornecimento e instalacao</t>
  </si>
  <si>
    <t xml:space="preserve">Disjuntor termo magnético tripolar de 450 a 600 A, 35kA</t>
  </si>
  <si>
    <t xml:space="preserve">Eletroduto em ferro galvanizado pesado sem costura 1" x 3m</t>
  </si>
  <si>
    <t xml:space="preserve">Mureta de alvenaria 1,30 x 2,00m para poste auxiliar de energia</t>
  </si>
  <si>
    <t xml:space="preserve">Poste de concreto duplo T (DT) 11/1000 - fornecimento e assentamento</t>
  </si>
  <si>
    <t xml:space="preserve">Piso em concreto simples desempolado, fck = 21 MPa, e = 7 cm - Não inclui formas para juntas de concretagem</t>
  </si>
  <si>
    <t xml:space="preserve">Piso em concreto simples desempolado, fck = 21 MPa, e = 8 cm - Não inclui formas para juntas de concretagem</t>
  </si>
  <si>
    <t xml:space="preserve">Tubulação em cobre Ø 3/8", para interligação de condensador/evaporador, inclusive isolamento térmico elastomérico 19mm. multikits, alimentação elétrica, conexões e fixações (infraestrutura p/ sistema de climatização vrv) - fornecimento e instalação</t>
  </si>
  <si>
    <t xml:space="preserve">Tubulação em cobre Ø 1/2", para interligação de condensador/evaporador, inclusive isolamento térmico elastomérico 19mm. multikits, alimentação elétrica, conexões e fixações (infraestrutura p/ sistema de climatização vrv) - fornecimento e instalação</t>
  </si>
  <si>
    <t xml:space="preserve">Tubulação em cobre Ø 5/8", para interligação de condensador/evaporador, inclusive isolamento térmico elastomérico 19mm. multikits, alimentação elétrica, conexões e fixações (infraestrutura p/ sistema de climatização vrv) - fornecimento e instalação</t>
  </si>
  <si>
    <t xml:space="preserve">Tubulação em cobre Ø 3/4", para interligação de condensador/evaporador, inclusive isolamento térmico elastomérico 19mm. multikits, alimentação elétrica, conexões e fixações (infraestrutura p/ sistema de climatização vrv) - fornecimento e instalação</t>
  </si>
  <si>
    <t xml:space="preserve">Tubulação em cobre Ø 7/8", para interligação de condensador/evaporador, inclusive isolamento térmico elastomérico 19mm. multikits, alimentação elétrica, conexões e fixações (infraestrutura p/ sistema de climatização vrv) - fornecimento e instalação</t>
  </si>
  <si>
    <t xml:space="preserve">Tubulação em cobre Ø 1", para interligação de condensador/evaporador, inclusive isolamento térmico elastomérico 19mm. multikits, alimentação elétrica, conexões e fixações (infraestrutura p/ sistema de climatização vrv) - fornecimento e instalação</t>
  </si>
  <si>
    <t xml:space="preserve">Tubulação em cobre Ø 1 1/8", para interligação de condensador/evaporador, inclusive isolamento térmico elastomérico 19mm. multikits, alimentação elétrica, conexões e fixações (infraestrutura p/ sistema de climatização vrv) - fornecimento e instalação</t>
  </si>
  <si>
    <t xml:space="preserve">Tubulação em cobre Ø 1 1/4", para interligação de condensador/evaporador, inclusive isolamento térmico elastomérico 19mm. multikits, alimentação elétrica, conexões e fixações (infraestrutura p/ sistema de climatização vrv) - fornecimento e instalação</t>
  </si>
  <si>
    <t xml:space="preserve">Tubulação em cobre Ø 1 1/2", para interligação de condensador/evaporador, inclusive isolamento térmico elastomérico 19mm. multikits, alimentação elétrica, conexões e fixações (infraestrutura p/ sistema de climatização vrv) - fornecimento e instalação</t>
  </si>
  <si>
    <t xml:space="preserve">Lavagem das tubulações com gás 141B e pressurização com nitrogênio (infraestrutura p/ sistema de climatização vrv)</t>
  </si>
  <si>
    <t xml:space="preserve">Tubulação em cobre Ø 1 3/8", para interligação de condensador/evaporador, inclusive isolamento térmico elastomérico 19mm. multikits, alimentação elétrica,conexões e fixações(infraestrutura p/sistema package de climatização)- fornecimento e instalação</t>
  </si>
  <si>
    <t xml:space="preserve">Tubulação em cobre Ø 5/8", para interligação de condensador/evaporador, inclusive isolamento térmico elastomérico 19mm. multikits, alimentação elétrica,conexões e fixações(infraestrutura p/sistema package de climatização)- fornecimento e instalação</t>
  </si>
  <si>
    <t xml:space="preserve">Tubulação em cobre Ø 3/4", para interligação de condensador/evaporador, inclusive isolamento térmico elastomérico 19mm. multikits, alimentação elétrica,conexões e fixações(infraestrutura p/sistema package de climatização)- fornecimento e instalação</t>
  </si>
  <si>
    <t xml:space="preserve">Duto em chapa galv, isolamento térmico 25mm, duto flexível com isolamento, colarinho com registro,cx. plenum e demais acessórios e duto flexivel, fixação e demais acessórios(infraestrutura p/sistema package de climatização)- fornecimento e instalação</t>
  </si>
  <si>
    <t xml:space="preserve">Lavagem das tubulações com gás 141B e pressurização com nitrogênio (infraestrutura p/ sistema package)</t>
  </si>
  <si>
    <t xml:space="preserve">Planta - Costela de adão (mostera deliciosa), fornecimento e plantio</t>
  </si>
  <si>
    <t xml:space="preserve">Planta - Filodrendo roxo ( philodendron Erubescens), fornecimento e plantio</t>
  </si>
  <si>
    <t xml:space="preserve">Planta - Dracena (dracena fragans), fornecimento e plantio</t>
  </si>
  <si>
    <t xml:space="preserve">Piso em concreto simples desempolado, fck = 15 MPa, e = 7 cm, com forma em quadros 2,0x2,0m, para juntas de concretagem - tres usos</t>
  </si>
  <si>
    <t xml:space="preserve">Planta - Flor ave do paraíso (strelitzia reginae) - muda, fornecimento e plantio</t>
  </si>
  <si>
    <t xml:space="preserve">Planta - Lambari (tradescantia zebrina), fornecimento e plantio</t>
  </si>
  <si>
    <t xml:space="preserve">Planta - Açai da mata (euterpe longibracteata), h=1,50m, fornecimento e plantio</t>
  </si>
  <si>
    <t xml:space="preserve">Muda de palmeira, areca, h=1,50 m, fornecimento e plantio</t>
  </si>
  <si>
    <t xml:space="preserve">Planta - Margaridinha (sanvitalia procumbens) - muda, fornecimento e plantio</t>
  </si>
  <si>
    <t xml:space="preserve">Planta - Antúrio (anthurium andraeanum) - muda, fornecimento e plantio</t>
  </si>
  <si>
    <t xml:space="preserve">Piso em concreto simples desempolado, fck = 21 MPa, e = 7 cm, com forma em quadros 2,0x2,0m, para juntas de concretagem - tres usos</t>
  </si>
  <si>
    <t xml:space="preserve">Piso em concreto simples desempolado, fck = 21 MPa, e = 8 cm, com forma em quadros 2,0x2,0m, para juntas de concretagem - tres usos</t>
  </si>
  <si>
    <t xml:space="preserve">Piso em concreto simples desempolado, fck = 21 MPa, e = 10 cm, com forma em quadros 2,0x2,0m, para juntas de concretagem - tres usos - Rev 01</t>
  </si>
  <si>
    <t xml:space="preserve">Revestimento cerâmico para piso ou parede, 60 x 60 cm, porcelanato, natural, retificado, linha pietra di firenze, grigio, Portobello ou similar, aplicado com argamassa industrializada ac-iii, rejuntado, exclusive regularização de base ou emboço</t>
  </si>
  <si>
    <t xml:space="preserve">Forma em madeira mista de 2ª, para confecção de juntas de concretagem de pisos de concreto desempolado, em quadros 2,0x2,0m, h= 7 a 10cm, 03 usos</t>
  </si>
  <si>
    <t xml:space="preserve">Fornecimento e assentamento de barra chata de alumínio de 1" x 1/4"</t>
  </si>
  <si>
    <t xml:space="preserve">Fornecimento e assentamento de barra chata de alumínio de 3/4" x 1/4"</t>
  </si>
  <si>
    <t xml:space="preserve">Assentamento de barra chata de alumínio de 1" x 1/4"</t>
  </si>
  <si>
    <t xml:space="preserve">Assentamento de barra chata de alumínio de 3/4" x 1/4"</t>
  </si>
  <si>
    <t xml:space="preserve">Condulete em alumínio tipo "C" de 2"</t>
  </si>
  <si>
    <t xml:space="preserve">Box reto em alumínio de 3/4"</t>
  </si>
  <si>
    <t xml:space="preserve">Box reto em alumínio de 1"</t>
  </si>
  <si>
    <t xml:space="preserve">Box reto em alumínio de 2"</t>
  </si>
  <si>
    <t xml:space="preserve">Abraçadeira metálica tipo "D" de 2"</t>
  </si>
  <si>
    <t xml:space="preserve">Central de alarme endereçável de incendio com sistema p/ até 250 dispositivos, marcal Verin ou similar, Modelo VRE-250 c/ bateria de 12V e 7Amperes</t>
  </si>
  <si>
    <t xml:space="preserve">Sensor de temperatura endereçavel</t>
  </si>
  <si>
    <t xml:space="preserve">Sensor ótico de fumaça "Linear"</t>
  </si>
  <si>
    <t xml:space="preserve">Sensor ótico de fumaça endereçável</t>
  </si>
  <si>
    <t xml:space="preserve">Sirene aúdiovisual endereçavel, 120db, para alarme de incêndio</t>
  </si>
  <si>
    <t xml:space="preserve">Testeira em granito branco fortaleza, l=10cm (colado), esp.=2cm - fornecimento e colocação</t>
  </si>
  <si>
    <t xml:space="preserve">Fornecimento e instalação de absorvedor acústico linear, em MDF cru, revestido internamente com 01 camada de lã de rocha basáltica esp. 25mm, acabamento em tecido tramado, cor 05, marrom claro de ordem 1777, módulos de 5,30 x 2,90m</t>
  </si>
  <si>
    <t xml:space="preserve">Fornecimento e instalaçao de difusor acústico trapezoidal, em MDF Linho-Fendi e revestido internamente com 01 camada de lã de rocha esp.25mm, medindo: h=2,70m, base maior= 0,10m e base menor=0,03m</t>
  </si>
  <si>
    <t xml:space="preserve">Acionador manual (botoeira) "aperte aqui", p/instal. incendio - endereçável</t>
  </si>
  <si>
    <t xml:space="preserve">Cruzeta 100 x 100 mm para eletrocalha perfurada metálica (ref.: mopa ou similar)</t>
  </si>
  <si>
    <t xml:space="preserve">Redução concêntrica 100 x 50mm para eletrocalha metálica (ref. mopa ou similar)</t>
  </si>
  <si>
    <t xml:space="preserve">Revestimento cerâmico decorado, 02 cores, para parede, 19,60 x 19,60 cm, Baepi ou similar, aplicado com argamassa industrializada ac-ii, rejuntado, exclusive regularização de base ou emboço</t>
  </si>
  <si>
    <t xml:space="preserve">Cabo de cobre nu 150mm2 - fornecimento e instalacao</t>
  </si>
  <si>
    <t xml:space="preserve">Porta em madeira compensada (canela), lisa, semi-ôca, 1.20 x 2.10 m, duas folhas, inclusive batentes e ferragens</t>
  </si>
  <si>
    <t xml:space="preserve">Mapa tátil em ferro fundido medindo 70 x 40cm, com suporte em chapa em ferro 1" e tubo de ferro galvanizado ø=4", pintados e placa em granito cinza andorinha</t>
  </si>
  <si>
    <t xml:space="preserve">Derivação tipo "T" (borne concêntrico à pressão) construída em liga de alumínio por porcas e arruelas para vergalhão eletrolítico de 1/4"</t>
  </si>
  <si>
    <t xml:space="preserve">União angular "L" construída em liga de alumínio por porcas e arruelas para vergalhão de cobre eletrolítico de 1/4"</t>
  </si>
  <si>
    <t xml:space="preserve">Transformador de potenciaL 15KV - 600VA</t>
  </si>
  <si>
    <t xml:space="preserve">Transformador de corrente de 400/5</t>
  </si>
  <si>
    <t xml:space="preserve">Emenda interna 100 x 100 mm com base lisa perfurada para eletrocalha metálica (ref. Mopa ou similar)</t>
  </si>
  <si>
    <t xml:space="preserve">Pintura de proteção e/ou acabamento sobre superfícies metálicas com aplicação de 02 demãos de primer epoxi rico em zinco, e = 35 micra - R1</t>
  </si>
  <si>
    <t xml:space="preserve">Vergalhão de cobre eletrolítico de 1/4"</t>
  </si>
  <si>
    <t xml:space="preserve">Placa de sinalizacao de seguranca contra incendio, fotoluminescente, retangular, *12 x 40* cm, em pvc *2* mm anti-chamas (simbolos, cores e pictogramas conforme nbr 13434)</t>
  </si>
  <si>
    <t xml:space="preserve">Placa de sinalizacao de seguranca contra incendio, fotoluminescente, retangular, *20 x 40* cm, em pvc *2* mm anti-chamas (simbolos, cores e pictogramas conforme nbr 13434)</t>
  </si>
  <si>
    <t xml:space="preserve">Cabo blindado para alarme e detecção de incêncio 3 x 1,5mm2</t>
  </si>
  <si>
    <t xml:space="preserve">Forro em chapas de acrílico branco leitoso, e=10mm, com moldura em alumínio, instalado</t>
  </si>
  <si>
    <t xml:space="preserve">Lâmpada tubolar led T8, 16w, bivolt</t>
  </si>
  <si>
    <t xml:space="preserve">Luminária de alto rendimento T5, 2x54w, embutir, sem aletas, corpo em chapa de aço-carbono com pintura epóxi na cor branco fosco, refletor em alumínio anodizado, ref. LART5-2X54w/EBR/AA, da G-light ou similar</t>
  </si>
  <si>
    <t xml:space="preserve">Suporte em barra chata de ferro 7/8" x 1/4", tipo U, h = 0,33m, comp = 1,00m</t>
  </si>
  <si>
    <t xml:space="preserve">Cantoneira de ferro "L" abas iguais - 3/4" x x 1/8" reforçada com barra chata 7/8" x 1/4"</t>
  </si>
  <si>
    <t xml:space="preserve">Luminária de emergência, de sobrepor, tipo balizamento com bloco autônomo, com autonomia de 3h, modelo LLE 1106-1DFB, da KBR ou similar</t>
  </si>
  <si>
    <t xml:space="preserve">Luminária de emergência, de sobrepor, tipo bloco autônomo, com autonomia de 1h, modelo LLE-LLEDDF, da KBR ou si</t>
  </si>
  <si>
    <t xml:space="preserve">Luminária de sobrepor em led, ref. LEDH05-5K, da Abalux ou similar</t>
  </si>
  <si>
    <t xml:space="preserve">Exaustor Mega18, da sicflux ou similar - fornecimento e instalação</t>
  </si>
  <si>
    <t xml:space="preserve">Exaustor Mega25, da sicflux ou similar - fornecimento e instalação</t>
  </si>
  <si>
    <t xml:space="preserve">Exaustor Mega34, da sicflux ou similar - fornecimento e instalação</t>
  </si>
  <si>
    <t xml:space="preserve">Guarda-corpo e Corrimão em tubo ferro galvanizado, alt=1,10m, com barras verticais  a cada 11cm (3/4") e barras horizontais (superior, intermediárias (duas) e inferior) de 1.1/2", inclusive curva de aço - Rev 02</t>
  </si>
  <si>
    <t xml:space="preserve">Guarda-corpo Simples em tubo ferro galvanizado, alt=1,10m, com barras verticais  a cada 11cm (3/4") e barras horizontais (quadro) de 1.1/2" - Rev 02</t>
  </si>
  <si>
    <t xml:space="preserve">Exaustor ACI-200, da sictell ou similar - fornecimento e instalação</t>
  </si>
  <si>
    <t xml:space="preserve">Hidrante de recalque incluindo caixa em alvenaria de tijolos maciços esp. = 0,12m,  dim. int. =   0.40 x 0.60 x 0.35m, com tampa em ferro fundido 0,40 x 0,60 e fundo com brita</t>
  </si>
  <si>
    <t xml:space="preserve">Reforço da estrutura de cobertura, incluindo pintura eletrostática branco HALL 9003, chapa de ligação em aço A-36, galv. a fogo, parafusos em aço A-325, galv a fogo, despesas com pessoal e transporte dos materiais - Obra do CCS</t>
  </si>
  <si>
    <t xml:space="preserve">Passarela metálica, composta de perfis metálicos, chapas em xadrez e chumbadores, pintura de acordo com especificação Npb-1550 - Obra do CCS</t>
  </si>
  <si>
    <t xml:space="preserve">Assentamento de telha de alumínio dupla, tipo sanduíche 0,6mm  pré pintada em duas faces, com isolamento de espuma rígida  de poliuretano 30mm pintada</t>
  </si>
  <si>
    <t xml:space="preserve">Porta em madeira compensada (canela), lisa, semi-ôca, 1.40 x 2.10 m, duas folhas, inclusive batentes e ferragens</t>
  </si>
  <si>
    <t xml:space="preserve">Piso tátil alerta pinado - Elementos em ABS revestido de inox (100 peças/m) - Rev 01_01/2022</t>
  </si>
  <si>
    <t xml:space="preserve">Piso tátil direcional pinado - Elementos em ABS revestido de inox (12 peças/m) - Rev 01_01/2022</t>
  </si>
  <si>
    <t xml:space="preserve">Fornecimento e instalação de grupo gerador, potência stand-by 625/569 kva, trifásico, 220/127 v, com quadro de comando automático microprocessado/digital, marca Deep Sea/KVA, motor diesel potência máx. de 772cv, incl. kit atenuador de ruído</t>
  </si>
  <si>
    <t xml:space="preserve">Corrimão central para arquibancada tipo U invertido, em tubo de ferro galvanizado 1 1/2", com h livre = 1,30m, esp = 0,20m chumbadores para fixação em piso concreto</t>
  </si>
  <si>
    <t xml:space="preserve">Painéis em vidro temperado incolor 10mm, fixo com porta de abrir e fixados com suporte spider (conexões em aço inox) com tubos em inox para sustentação - fornecimento e instalação</t>
  </si>
  <si>
    <t xml:space="preserve">Transformador trifásico 750 kva, 220/127v, a seco</t>
  </si>
  <si>
    <t xml:space="preserve">Transformador trifásico 750 kva, 380/220v, a seco</t>
  </si>
  <si>
    <t xml:space="preserve">Rufo em chapa de alumínio, esp = 0,6mm, larg = 1,20m</t>
  </si>
  <si>
    <t xml:space="preserve">Piso cimentado colorido, diversas cores, desempolado traço 1:5, e = 3 cm, c/junta plastica 3x27mm</t>
  </si>
  <si>
    <t xml:space="preserve">Luminária de sobrepor p/lamp.fluorescente 4x32w, completa, ref. A-300, da Abalux ou similar incl.reator eletronico e lampadas</t>
  </si>
  <si>
    <t xml:space="preserve">Corte em pavimento de asfalto/concreto, com máquina e disco diamantado - Rev 01</t>
  </si>
  <si>
    <t xml:space="preserve">Fornecimento e Instalação de Curva Vertical em PVC, para eletrocalha, 300x100mm</t>
  </si>
  <si>
    <t xml:space="preserve">Fornecimento e Instalação de Tê Horizontall em PVC, para eletrocalha, 100x100mm</t>
  </si>
  <si>
    <t xml:space="preserve">Fornecimento e Instalação de Eletrocalha em PVC 250x100x3000mm</t>
  </si>
  <si>
    <t xml:space="preserve">Fornecimento e Instalação de Cruzetal em PVC, para eletrocalha, 300x100mm</t>
  </si>
  <si>
    <t xml:space="preserve">Fornecimento e Instalação de Tê Horizontall em PVC, para eletrocalha, 250x100mm</t>
  </si>
  <si>
    <t xml:space="preserve">Fornecimento e Instalação de Redução Concêntrical em PVC, para eletrocalha, 250x20127670x100mm</t>
  </si>
  <si>
    <t xml:space="preserve">Fornecimento e Instalação de Redução Concêntrical em PVC, para eletrocalha, 250x150x100mm</t>
  </si>
  <si>
    <t xml:space="preserve">Fornecimento e Instalação de Redução Concêntrical em PVC, para eletrocalha, 200x150x100mm</t>
  </si>
  <si>
    <t xml:space="preserve">Fornecimento e Instalação de Curva Vertical em PVC, para eletrocalha, 250x100mm</t>
  </si>
  <si>
    <t xml:space="preserve">Fornecimento e Instalação de Curva Horizontal em PVC, para eletrocalha, 200x100mm</t>
  </si>
  <si>
    <t xml:space="preserve">Filete em granito Branco Dallas, 3 x 2 a 3cm,  para acabamento</t>
  </si>
  <si>
    <t xml:space="preserve">Disjuntor regulável de 1000 a 2500A</t>
  </si>
  <si>
    <t xml:space="preserve">Corrimão Central em tubo ferro galvanizado, superior alt=1,10m, barras intermediárias alt=0,92m e 0,70m de cada lado, diam= 1.1/2" inclusive as verticais de apoio.</t>
  </si>
  <si>
    <t xml:space="preserve">Filtro pré-moldado, 03 anéis conc d=1,50 x 0,50m, tampa conc d=1,60x0,05m (v=3390 litros)</t>
  </si>
  <si>
    <t xml:space="preserve">Janela em alumínio, cor N/P/B, tipo moldura-vidro, max-ar, exclusive vidro</t>
  </si>
  <si>
    <t xml:space="preserve">Janela em alumínio, cor N/P/B, tipo moldura-vidro, de correr, exclusive vidro</t>
  </si>
  <si>
    <t xml:space="preserve">Janela em alumínio, cor N/P/B, tipo veneziana, de correr, 1F+1M</t>
  </si>
  <si>
    <t xml:space="preserve">Janela em alumínio, cor N/P/B, tipo veneziana (até 50%) e vidro (até 50%), de correr, 1F+1M, exclusive vidro</t>
  </si>
  <si>
    <t xml:space="preserve">Janela em alumínio, cor N/P/B, moldura-vidro, tipo guilhotina, exclusive vidro</t>
  </si>
  <si>
    <t xml:space="preserve">Basculante em alumínio, cor N/P/B, moldura-vidro, tipo convencional ou pivotante, exclusive vidro</t>
  </si>
  <si>
    <t xml:space="preserve">Porta em alumínio, cor N/P/B, moldura-vidro,completa, inclusive caixilhos, dobradiças ou roldanas e fechadura, exclusive vidro</t>
  </si>
  <si>
    <t xml:space="preserve">Porta em alumínio, cor N/P/B, tipo veneziana (até 50%) e vidro (até 50%), de abrir ou correr, completa, inclusive caixilhos, dobradiças ou roldanas, fechadura exclusive vidro</t>
  </si>
  <si>
    <t xml:space="preserve">Porta ou janela em alumínio, cor N/P/B,tipo veneziana, de abrir ou correr, completa inclusive caixilhos, dobradiças ou roldanas e fechadura</t>
  </si>
  <si>
    <t xml:space="preserve">Luminária tipo spot de embutir ER06 Abalux ou similar, aluminio branco, 4x50w, para lâmpada halógêna ou dicróica</t>
  </si>
  <si>
    <t xml:space="preserve">Luminária de embutir Lar T8 Led com refletor com aletas, 2x18w da Aladin FE 209/232 Al ou similar com lâmpadas e reator bivolt</t>
  </si>
  <si>
    <t xml:space="preserve">Luminária tipo spot de embutir ER05-E Abalux ou similar, aluminio branco, 1x50/100w, com lâmpada halógêna AR111 8º 50w</t>
  </si>
  <si>
    <t xml:space="preserve">Luminária tipo spot de embutir ER05-E Abalux ou similar, aluminio branco, 1x50/100w, com lâmpada halógêna AR111 24º 100w</t>
  </si>
  <si>
    <t xml:space="preserve">Portão em alumínio, cor N/B/P, em perfís búzio quadrado ou lambril, completo inclusive rodízios, perfís e fechadura</t>
  </si>
  <si>
    <t xml:space="preserve">Porta em chapa lisa de alumínio, cor N/P/B, comum, de abrir ou correr</t>
  </si>
  <si>
    <t xml:space="preserve">Porteiro eletrônico - kit vídeo fone int/ext bivolt 5804 Foxlux ou siminar</t>
  </si>
  <si>
    <t xml:space="preserve">Porteiro eletrônico - kit vídeo fone widescreen int/ext bivolt 5804 Foxlux ou siminar</t>
  </si>
  <si>
    <t xml:space="preserve">Porteiro eletrônico - kit int/ext bivolt GA - III 60011 ou siminar</t>
  </si>
  <si>
    <t xml:space="preserve">Porta corta fogo, 0,90 x 2,10, de abrir, em chapa de aço galvanizado nº24, batente em chapa nº18, classe 90, isolante em manta cerâmica incombustível e=5cm, dobradiças tipo helicoidal em aço 1010/1020, e fechadura reversível sem chave</t>
  </si>
  <si>
    <t xml:space="preserve">Alarme Banheiro Pne Deficiente Físico Conforme Nbr 9050 com acionador</t>
  </si>
  <si>
    <t xml:space="preserve">Telhamento com telha cerâmica tipo americana, 1ª qualid, 12 un/m2 (Simonassi ou similar)</t>
  </si>
  <si>
    <t xml:space="preserve">Revisão de quadros elétricos com barramentos em subestação abrigada</t>
  </si>
  <si>
    <t xml:space="preserve">Janela basculante em chapa de policarbonato antivandalismo e=6mm, moldura em barra chata de ferro 1x1/4, e cantoneira 1x3/3x1/4</t>
  </si>
  <si>
    <t xml:space="preserve">Dailet Múltiplo tipo "X" de 1", ref: DM100</t>
  </si>
  <si>
    <t xml:space="preserve">Dailet Múltiplo tipo "X" de 2", ref: DM200</t>
  </si>
  <si>
    <t xml:space="preserve">Luva sem rosca UNIDUT ø=1 " C- PB</t>
  </si>
  <si>
    <t xml:space="preserve">Luva sem rosca UNIDUT ø=2 " C- PB</t>
  </si>
  <si>
    <t xml:space="preserve">Tampão para fechamento de Dailet Múltiplo de 1", ref: MT100</t>
  </si>
  <si>
    <t xml:space="preserve">Tampão para fechamento de Dailet Múltiplo de 2", ref: MT100</t>
  </si>
  <si>
    <t xml:space="preserve">Bucha de redução de 2" x 1.1/2" de alumínio ref.: BM 200-112 DAISA ou similar</t>
  </si>
  <si>
    <t xml:space="preserve">Bucha de redução de 1.1/2" x 1" de alumínio ref.: BM 112-100 DAISA ou similar</t>
  </si>
  <si>
    <t xml:space="preserve">Abraçadeira de alumínio 1 " 25mm (DAISA BC-100) ou similar</t>
  </si>
  <si>
    <t xml:space="preserve">Abraçadeira de Alumínio 2" 50mm    (Daisa BC-200) ou similar</t>
  </si>
  <si>
    <t xml:space="preserve">Detector de temperatura termovelocímetrico convencional, modelo VR-T, marca VERIN ou similar</t>
  </si>
  <si>
    <t xml:space="preserve">Detector de fumaça óptico convencional, modelo VR-F, marca VERIN ou similar</t>
  </si>
  <si>
    <t xml:space="preserve">Acionador Manual Convencional - Modelo AM-2 da Verin ou similar, tipo "Aperte aqui"</t>
  </si>
  <si>
    <t xml:space="preserve">Bateria estacionária selada DF3000, 185Ah, 12V FREEDOM ou similar</t>
  </si>
  <si>
    <t xml:space="preserve">Programador de Endereços para Central de Alarme - Modelo VRE-PROG ou similar</t>
  </si>
  <si>
    <t xml:space="preserve">Prolongador e comando para acionamento da chave seccionadora</t>
  </si>
  <si>
    <t xml:space="preserve">Corrimão em tubo ferro galvanizado, barras superiores alt=0,92m e 0,70m e barras inferiores h=0,23m e 0,10m,  curvas de aço carbono, inclusive as verticais de apoio com diam= 1.1/2"</t>
  </si>
  <si>
    <t xml:space="preserve">Guarda-corpo h = 1,10m e Corrimão em tubo ferro galvanizado, barras superiores alt=0,92m e 0,70m e barra inferior, diam= 1.1/2", barras verticais d=3/4" a cada 0,11m, curvas de aço carbono. Rev 02</t>
  </si>
  <si>
    <t xml:space="preserve">Placa de inauguração em alumínio com Acrilico, 80x60cm,com logomarca e moldura</t>
  </si>
  <si>
    <t xml:space="preserve">Quadro Geral de distribuição de embutir, com barramento, em chapa de aço galvaniz. com pintura eletrostática para até 800A, medindo:1800x1000x600cm, exclusive disjuntores</t>
  </si>
  <si>
    <t xml:space="preserve">Remoção de transformador trifásico</t>
  </si>
  <si>
    <t xml:space="preserve">Porta em grade de ferro de correr, c/ quadro em tubo quadrado 2", barra redonda 3/4" na vertical e barra chata 2" x 1/4" na horizontal, inclusive ferrolho, roldanas e trilhos p/ penitenciária</t>
  </si>
  <si>
    <t xml:space="preserve">Portão de correr em chapa de aço 1/4", c/ quadro em tubo quadrado de 2", barra quadrada 1" na vertical e barra chata 2" x 1/4" na horizontal, inclusive ferrolho, e roldanas e trilhos,  p/ penitenciária</t>
  </si>
  <si>
    <t xml:space="preserve">Botoeira Liga-Desliga para Bomba de Incêndio Modelo BLD-1, marca VERIN  ou similar</t>
  </si>
  <si>
    <t xml:space="preserve">Acionador Manual Endereçavel - Modelo AME-2 da Verin ou similar, tipo "Aperte aqui"</t>
  </si>
  <si>
    <t xml:space="preserve">Detector de temperatura termovelocímetrico endereçável, modelo VRE-T, marca VERIN ou similar</t>
  </si>
  <si>
    <t xml:space="preserve">Detector de fumaça óptico endereçável, modelo VRE-F, marca VERIN ou similar</t>
  </si>
  <si>
    <t xml:space="preserve">Prateleira em concreto armado, esp= 8cm</t>
  </si>
  <si>
    <t xml:space="preserve">Cantoneira de aço "L" abas iguais - 1 1/4" x 1 1/4" x 1/4" (2,46 kg/m) - fixada em alvenaria</t>
  </si>
  <si>
    <t xml:space="preserve">Luminária de embutir aberta para lâmpada fluorescente ou tubo led 2 x 18/20 w (tecnolux ref.fle-8157/232 ou similar), completa,  com lampada tubo led</t>
  </si>
  <si>
    <t xml:space="preserve">Luminária de embutir aberta para lâmpada fluorescente 32/40w ou tubo led 2 x 18/20 w (tecnolux ref.fle-8157/232 ou similar), completa, com lampada tubo led - Rev 01</t>
  </si>
  <si>
    <t xml:space="preserve">Forro acústico em placas de fibra mineral dim.1200x600x16mm,  absorção sonora NRC = 0,55, reflexão luz = 0,79, marca Armstrong, ref. Clean Room, ou similar, resist. fogo: classe A, instalado inclusive sobre perfís metálicos</t>
  </si>
  <si>
    <t xml:space="preserve">Forro acústico em placas de fibra mineral 1250x625x15mm,  absorção sonora NRC = 0,55, reflexão luz = 0,86, marca Armstrong, ref. Georgian, ou similar, resist. fogo: classe A, instalado sobre perfís metálicos</t>
  </si>
  <si>
    <t xml:space="preserve">Forro acústico, em placas semirígidas SONEX Illtec Skin, ou similar, 500x500x25mm, absorção sonora NRC= 0,65,  resistência fogo: classe A, instalado com perfís ou adesivo</t>
  </si>
  <si>
    <t xml:space="preserve">Forro de gesso comum, em placas 60x60 cm, sob laje ou sob cobertura, sem necessidade de estrutura para suporte, instalado</t>
  </si>
  <si>
    <t xml:space="preserve">Visor em policarbonato, chapa antivandalismo e=8mm, cantoneira 1" SAE1045 esp 1/4"/barra chata 1/4"x3/4" e moldura em barra quadrada de ferro SAE 1050 de 3mm, conforme projeto</t>
  </si>
  <si>
    <t xml:space="preserve">Grade de ferro para piso, articulável em dobradiça com fechamento em cadeado, em barra chata de 1 1/2" x 1/4" a cada 5,cm e cantoneira 2" x 1/4" de apoio</t>
  </si>
  <si>
    <t xml:space="preserve">Ponto de água fria aparente, c/material pvc rígido soldável Ø 32mm</t>
  </si>
  <si>
    <t xml:space="preserve">Argamassa de cal e areia usada para uso em processo de dessalinização</t>
  </si>
  <si>
    <t xml:space="preserve">Argamassa cal e areia traço 1:4 - Confecção mecânica e transporte</t>
  </si>
  <si>
    <t xml:space="preserve">Restauro - Dessalinização de paredes com argamassa de cal (max 2 aplicações)</t>
  </si>
  <si>
    <t xml:space="preserve">Alambrado com tela de aço galvanizado, fio 12 bwg, malha 3/8", ondulada, quadrada, sem revestimento, fixada com tubos de aço galvanizado 2", formando quadros de 2.00 x 2.00 m, exceto mureta</t>
  </si>
  <si>
    <t xml:space="preserve">Grade em ferro inclusive 02 portas, ferrolho e dobradiças, c/ quadro em barra chata 2" x 3/8",   barras redondas 3/4" nas verticais, barras chatas 2" x 1/4" nas horizontais, chapa em aço esp=3mm na horizontal e tubo quadrado 50 x 50mm.</t>
  </si>
  <si>
    <t xml:space="preserve">Portão em ferro, em tubo de aço galv. 2" e tela ondulada malha 3/8"</t>
  </si>
  <si>
    <t xml:space="preserve">Alambrado com tela de arame galvanizado fio 12 bwg, malha 2 1/2", revestido em pvc, fixada com tubos de aço galvanizado 2 1/2", formando quadros de 2.00 x 2.00 m, exceto mureta</t>
  </si>
  <si>
    <t xml:space="preserve">Portão em ferro, em tubo de aço galv. 2.1/2" e tela de aço galv revestido em pvc, quadrangular / losangular,  fio 2,77 mm (12 bwg), bitola final = *3,8* mm, malha  7,5 x 7,5 cm, h = 2 m</t>
  </si>
  <si>
    <t xml:space="preserve">Piso tátil direcional e/ou alerta, de concreto, na cor natural, p/deficientes visuais, dimensões 40x40cm, aplicado com argamassa industrializada ac-ii, rejuntado, exclusive regularização de base</t>
  </si>
  <si>
    <t xml:space="preserve">Letra em aço inox escovado/polido 10 x 10cm - instalado</t>
  </si>
  <si>
    <t xml:space="preserve">Letra em aço inox escovado/polido 15 x 15cm - instalado</t>
  </si>
  <si>
    <t xml:space="preserve">Letra em aço inox escovado/polido 20 x 20cm - instalado</t>
  </si>
  <si>
    <t xml:space="preserve">Letra em aço inox escovado/polido 25 x 25cm - instalado</t>
  </si>
  <si>
    <t xml:space="preserve">Letra em aço inox escovado/polido 40 x 40cm - instalado</t>
  </si>
  <si>
    <t xml:space="preserve">Letra em alumínio 10 x 10cm - instalado</t>
  </si>
  <si>
    <t xml:space="preserve">Letra em alumínio 25 x 25cm - instalado</t>
  </si>
  <si>
    <t xml:space="preserve">Letra em alumínio 40 x 40cm - instalado</t>
  </si>
  <si>
    <t xml:space="preserve">Letra em alumínio 45 x 45cm - instalado</t>
  </si>
  <si>
    <t xml:space="preserve">Letra em alumínio 50 x 50cm - instalado</t>
  </si>
  <si>
    <t xml:space="preserve">Porta em alumínio com tela mosquiteiro, cor N/P/B, tipo moldura-vidro, completa, inclusive caixilhos, dobradiças ou roldanas e fechadura, exclusive vidro, inclusive tela mosquiteiro</t>
  </si>
  <si>
    <t xml:space="preserve">Visor em ferro e policarbonato mr-10, cor cristal, ge, 9,5mm, p/penitenciaria</t>
  </si>
  <si>
    <t xml:space="preserve">Porta em madeira compensada (canela), lisa, semi-ôca, 1.80 x 2.10 m, duas folhas, inclusive batentes e ferragens</t>
  </si>
  <si>
    <t xml:space="preserve">Porta de abrir em ferro para cela, c/barras red. verticais em aço 5/8", barras chatas horizontais 2 1/2" x 1/4", revestida em chapa aço 3mm, visor em chapa acrilica antivandalismo(15x51cm) e uma tranca p/ penitenciária</t>
  </si>
  <si>
    <t xml:space="preserve">Porta duas folhas de abrir em ferro para cela, c/barras red. verticais em aço 5/8", barras chatas horizontais 2 1/2" x 1/4", revestida em chapa aço 3mm, visor em chapa acrilica antivandalismo(15x51cm) e duas trancas p/ penitenciária</t>
  </si>
  <si>
    <t xml:space="preserve">Porta duas folhas de abrir em ferro para cela, c/barras red. verticais em aço 5/8", barras chatas horizontais 2 1/2" x 1/4", revestida em chapa aço 3mm e duas trancas p/ penitenciária</t>
  </si>
  <si>
    <t xml:space="preserve">Esguicho torneira de 1/2" para bebedouro industrial em metal cromado</t>
  </si>
  <si>
    <t xml:space="preserve">Disjuntor tripolar, a vácuo, comando automático, acionamento frontal, montagem fixa em carrinho, classe de tensão 2kV/25KA, corrente nominal 630A,cap.int.simetrica 350MVA, 60Hz, NI 95kV c/ prot. sobrecorrente</t>
  </si>
  <si>
    <t xml:space="preserve">Visor em chapa acrilica cristal antivandalismo esp.9,5mm (15x51cm) p/porta de cela - exceto mão de obra</t>
  </si>
  <si>
    <t xml:space="preserve">Revestimento cerâmico para piso ou parede, 240 x 116 x 9mm, Gail, linha revestl, cor branco acetinado, ref. 1009 ou similar, aplicado com argamassa industrializada ac-iii, rejuntado, exclusive regularização de base ou emboço</t>
  </si>
  <si>
    <t xml:space="preserve">Revestimento cerâmico para piso ou parede, 307 x 60 x 9,3mm, Gail, linha revestl, cor branco acetinado,ref. 3060 ou similar, aplicado com argamassa industrializada ac-iii, rejuntado, exclusive regularização de base ou emboço</t>
  </si>
  <si>
    <t xml:space="preserve">Revestimento cerâmico para piso ou parede, 300 x 300 x12mm, Gail, linha kerafloor, ref.9032 ou similar, aplicado com argamassa industrializada ac-iii, rejuntado, exclusive regularização de base ou emboço</t>
  </si>
  <si>
    <t xml:space="preserve">Revestimento cerâmico para piso ou parede, Antiácido 30 x 30 x 12mm, Gail, linha Kanafloor, cor cinza , ref.7039 ou similar, aplicado com argamassa industrializada ac-iii, rejuntado, exclusive regularização de base ou emboço</t>
  </si>
  <si>
    <t xml:space="preserve">Rodapé Arredondado com raio inferior maior 300x120x9mm linha kerafloor Gail ref.4706 ou similar, aplicado com argamassa industrializada ac-i, rejuntado</t>
  </si>
  <si>
    <t xml:space="preserve">Canto rodapé ángular interno/externo 100x30x30mm linha kerafloor Gail ref.4091/4092 ou simila , marca Gail ou similar</t>
  </si>
  <si>
    <t xml:space="preserve">Apoio para grelha 300x35x11mm  linha kerafloor Gail ref.5713/5715 ou similar, aplicado com argamassa industrializada ac-i, rejuntado</t>
  </si>
  <si>
    <t xml:space="preserve">Porta radiológica em mad/mad de lei, p/pintura, dim: 0,92x2,12m, laminado de chumbo embutido, e=2mm, dobradiças reforçadas, fechadura autoblocante, marca Arouca, ref.: 108449/40-Z-ZCE ou similar, maçaneta tipo alavanca, inclusive batentes de madeira.</t>
  </si>
  <si>
    <t xml:space="preserve">Bomba submersível, marca ABS, modelo AFP-102/425 2/3/4/7V STD Propulsor-230 ABS e acessórios(tubo de açoD2 AZ, corrente 5/16, manilha 3/8 reta zincada, central eletro comando e monitor e pedestal DN 100/ASA - tubo 2) ou similar - fornec. e instalação</t>
  </si>
  <si>
    <t xml:space="preserve">Janela basculante em chapa de policarbonato antivandalismo e=9,5mm, moldura em barra chata de ferro 1x1/4, e cantoneira 1x1x1/4</t>
  </si>
  <si>
    <t xml:space="preserve">Janela basculante, moldura em barra chata de ferro 1x1/4, e cantoneira 1x1x1/4 - exclusive vidro</t>
  </si>
  <si>
    <t xml:space="preserve">Porta de correr em chapa de aço 1/4", c/ quadro em tubo quadrado de 2", barra quadrada 1" na vertical e barra chata 2" x 1/4" na horizontal, inclusive ferrolho, e roldanas e trilhos,  p/ penitenciária</t>
  </si>
  <si>
    <t xml:space="preserve">Porta de abrir em ferro para cela, c/barras red. verticais em aço 5/8", barras chatas horizontais 2 1/2" x 1/4", revestida em chapa aço 3mm, com uma tranca p/ penitenciária.</t>
  </si>
  <si>
    <t xml:space="preserve">Fornecimento e instalação de trilho eletrificado de 1m com 01 spot direcionável  e lâmpada PAR 30</t>
  </si>
  <si>
    <t xml:space="preserve">Fornecimento e instalação de trilho eletrificado de 1m com 02 spots e lâmpadas direcionáveis PAR 30</t>
  </si>
  <si>
    <t xml:space="preserve">Painel led 85w de sobrepor Slim 0,60 x1,20</t>
  </si>
  <si>
    <t xml:space="preserve">Luminária tipo spot de Sobrepor SR08-S da Abalux ou similar para lâmpada PAR 20</t>
  </si>
  <si>
    <t xml:space="preserve">Gradil em alumínio anodizado branco, com barras de apoio em alumínio anodizado branco de 1"x2" horizontais a cada 5cm com 1,85m e barras externas verticais em alumínio anodizado branco de 1.1/2" x 1.1/2" com 3,05m - Fixado com rebite</t>
  </si>
  <si>
    <t xml:space="preserve">Lâmpada PAR 30 Led 15w bivolt branca</t>
  </si>
  <si>
    <t xml:space="preserve">Lâmpada PAR 20 Led 7w bivolt am/br/neu</t>
  </si>
  <si>
    <t xml:space="preserve">Luminária tipo spot de Sobrepor SR08-S da Abalux ou similar para lâmpada PAR 30</t>
  </si>
  <si>
    <t xml:space="preserve">Lâmpada PAR 20 Led 8w bivolt br</t>
  </si>
  <si>
    <t xml:space="preserve">Porta corta fogo, de abrir, 02 folhas, em chapa de aço galvanizado nº24, batente em chapa nº18, classe 90, isolante em manta cerâmica incombustível e=5cm, dobradiças tipo helicoidal em aço 1010/1020, e fechadura reversível sem chave</t>
  </si>
  <si>
    <t xml:space="preserve">Vaso sanitário com caixa de descarga acoplada, linha vogue plus conforto, sem abertura frontal P.515.17, DECA ou similar</t>
  </si>
  <si>
    <t xml:space="preserve">Reforço do sub-leito</t>
  </si>
  <si>
    <t xml:space="preserve">Vaso sanitário, linha vogue plus conforto P.510.17, sem abertura frontal, DECA  ou similar, exclusive caixa óu válvula de descarga</t>
  </si>
  <si>
    <t xml:space="preserve">Luminária tubular com lâmpada led de 1 x 9/10 w / bivolt</t>
  </si>
  <si>
    <t xml:space="preserve">Luminária tubular com lâmpada led de 2 x 9/10 w / bivolt - Rev 01</t>
  </si>
  <si>
    <t xml:space="preserve">Porta de ferro de abrir, c/ gradil em barra chata 3/4" x 1/8", inclusive requadro, ferrolho e dobradiças e fechadura, conforme desenho</t>
  </si>
  <si>
    <t xml:space="preserve">Grade de ferro c/ gradil em barra chata 3/4" x 1/8", inclusive ferrolho e dobradiças conforme desenho</t>
  </si>
  <si>
    <t xml:space="preserve">Painel em chapa de ferro dim = 2,38 x 0,86 cm, esp = 1/4" e gradil de fechamento/desenho de 2" x 3/4" sem letras</t>
  </si>
  <si>
    <t xml:space="preserve">Aplicação de 01 demão de textura acrílica rústica acabamento massa raspada</t>
  </si>
  <si>
    <t xml:space="preserve">Assentamento de tubo pvc p/ irrigação d=25mm, PN-60, linha Irriga-LF, Tigre ou similar</t>
  </si>
  <si>
    <t xml:space="preserve">Assentamento de tubo pvc p/ irrigação Ø 100 mm, PN 80 JE , linha Irriga-LF, Tigre ou similar</t>
  </si>
  <si>
    <t xml:space="preserve">Mesa c/ tampo  Ø=1,00m em concreto armado polido sobre tubo de concreto armado Ø=0,40m, 2 bancos em concreto armado (semi circular), com pintura acrílica.</t>
  </si>
  <si>
    <t xml:space="preserve">Mesa em concreto armado polido (c=1,60, l=0,80 e h=0,75mm), 2 bancos em concreto armado (c=1,40, l=0,40 e h=0,40mm), com pintura acrílica.</t>
  </si>
  <si>
    <t xml:space="preserve">Mesa em concreto armado polido (c=1,20, l=0,60 e h=0,75mm), 1 cadeira em concreto armado (c=0,45, l=0,40 e h=0,40mm), com pintura acrílica.</t>
  </si>
  <si>
    <t xml:space="preserve">Mesa em concreto armado polido (c=2,40, l=0,80 e h=0,75mm), 2 bancos em concreto armado (c=2,00, l=0,40 e h=0,40mm), com pintura acrílica.</t>
  </si>
  <si>
    <t xml:space="preserve">Mesa c/ tampo  Ø=1,00m em concreto armado polido sobre tubo de concreto armado Ø=0,40m, e 4 bancos em concreto armado Ø=0,40m, com pintura acrílica cor cinza grafite da Coral ou similar.</t>
  </si>
  <si>
    <t xml:space="preserve">Remoção de Tela de nylon para proteção de fachada/alambrado/quadra de esportes</t>
  </si>
  <si>
    <t xml:space="preserve">Barra de apoio, para lavatório de canto, tres lados, fixa, em aço inox, l=18+25+18cm, d=1 1/4", Jackwal ou similar</t>
  </si>
  <si>
    <t xml:space="preserve">Barra de apoio, para lavatório, tres lados, fixa, em aço inox, l= 40x 60cm, d=1 1/4", Jackwal ou similar</t>
  </si>
  <si>
    <t xml:space="preserve">Barra de apoio, para lavatório,fixa, constituida de duas barras laterais em "U", em aço inox,  d=1 1/4", Jackwal ou similar</t>
  </si>
  <si>
    <t xml:space="preserve">Fornecimento e instalação de tela aço soldada nervurada CA-60, Q-785, malha 10x10cm, ferro 10.0mm, painel 2,45x6,0m, (12,46kg/m²), Telcon ou similar</t>
  </si>
  <si>
    <t xml:space="preserve">Grama batatais em placas, fornecimento e plantio</t>
  </si>
  <si>
    <t xml:space="preserve">Central de alarme de incendio com sistema de 04 laços para até 396 dispositivos, marca JFL, modelo Vulcano - 400 ou similar</t>
  </si>
  <si>
    <t xml:space="preserve">Placa de sinalizacao de seguranca contra incendio, fotoluminescente, quadrada, *20 x 20* cm, em pvc *2* mm anti-chamas (simbolos, cores e pictogramas conforme nbr 13434)</t>
  </si>
  <si>
    <t xml:space="preserve">Placa de indicativa de "EXTINTOR" em pvc, dim.: 20 x 20 cm</t>
  </si>
  <si>
    <t xml:space="preserve">Revestimento em placa cerâmica extrudada 297 x 36 x 9 mm/297 x 24 x 9 mm com superfície rústica, esmaltada, monoqueima. Linha Stones Oxford Flash da Gail, Absorção de 0 a 3%, sem rejunte, exclusive regularização de base ou emboço</t>
  </si>
  <si>
    <t xml:space="preserve">Abraçadeira metálica tipo "D" de 1"</t>
  </si>
  <si>
    <t xml:space="preserve">Cabo blindado para alarme e detecção de incêncio 4 x 1,5mm2</t>
  </si>
  <si>
    <t xml:space="preserve">Fechadura maçaneta externa com chave, cor cinza, para porta com barra antipânico simples, DKS ou similar</t>
  </si>
  <si>
    <t xml:space="preserve">Tomada para uso geral, 2p + t, ABNT, de sobrepor, 10 A, com caixa, "Sistema X".</t>
  </si>
  <si>
    <t xml:space="preserve">Tomada para uso geral, 2p + t, ABNT, de sobrepor, 20 A, com caixa, "Sistema X"</t>
  </si>
  <si>
    <t xml:space="preserve">Tubo de pead, PE-80, ramal predial, diam = 25mm (3/4")</t>
  </si>
  <si>
    <t xml:space="preserve">Ligacao da rede 50mm ao ramal predial 1/2" ou 3/4"</t>
  </si>
  <si>
    <t xml:space="preserve">Perfil em alumínio 3" x 1.1/2"  na, cor N/P/B</t>
  </si>
  <si>
    <t xml:space="preserve">Luminária LED p/ iluminação pública, c/ vidro de prot. anti vandalismo contra impacto IK08, Pot.27W, 37W ou 55W, Fluxo lumin. 3600 a 6100l lumens, 4000K, CRI/IRC&gt;70, base p/ relê fotocélula, corpoem alum. injetadoc/ pint. poliester a pó, tensão 220v</t>
  </si>
  <si>
    <t xml:space="preserve">Luminária LED p/ iluminação pública, c/ vidro de prot. anti vandalismo contra impacto IK09, 142Watts, 18300Lumens, 4000K, IRC&gt;70, base p/ relê fotocélula/telegestão 7PIN, corpo alum injet. pint. poliester a pó. 220V IP66 vida util100 mil horas</t>
  </si>
  <si>
    <t xml:space="preserve">Luminária LED p/ iluminação pública, c/ vidro de prot. anti vandalismo contra impacto IK09, 249Watts, 31500Lumens, 4000K, IRC&gt;70, base p/ relê fotocélula/telegestão 7PIN, corpo alum injet. pint. poliester a pó. 220V IP66 vida util100 mil horas</t>
  </si>
  <si>
    <t xml:space="preserve">Luminária Decorativa LED c/ vidro de prot. contra impacto IK08, 56Watts, 6200Lumens, 4000K, CRI&gt;70, corpo alumínio injetado, pint. poliester a pó, 220V, IP66. Vida util 100mil horas SPD de 10KV.</t>
  </si>
  <si>
    <t xml:space="preserve">Mapa tátil metálico medindo 70 x 50cm, com base em concreto armado ø=15cm.</t>
  </si>
  <si>
    <t xml:space="preserve">Câmera  Vhd 3140 Vf G3 720p 40mts Ir 2.7-12mm Top  Intelbras ou similar</t>
  </si>
  <si>
    <t xml:space="preserve">Remoção de poltronas/cadeira/assento desportivo, fixadas com parafusos</t>
  </si>
  <si>
    <t xml:space="preserve">Porta corta fogo, 2,20 x 2,10, de abrir, 02 folha, em chapa de aço galvanizado nº24, batente em chapa nº18, classe 90, isolante em manta cerâmica incombustível e=5cm, dobradiças tipo helicoidal em aço 1010/1020, e fechadura reversível sem chave</t>
  </si>
  <si>
    <t xml:space="preserve">Porta corta fogo, 1,50 x 2,10, de abrir, 02 folha, em chapa de aço galvanizado nº24, batente em chapa nº18, classe 90, isolante em manta cerâmica incombustível e=5cm, dobradiças tipo helicoidal em aço 1010/1020, e fechadura reversível sem chave</t>
  </si>
  <si>
    <t xml:space="preserve">Porta corta fogo, 1,65 x 2,10, de abrir, 02 folha, em chapa de aço galvanizado nº24, batente em chapa nº18, classe 90, isolante em manta cerâmica incombustível e=5cm, dobradiças tipo helicoidal em aço 1010/1020, e fechadura reversível sem chave</t>
  </si>
  <si>
    <t xml:space="preserve">Luminária INDUBAY GEN2 - 171Watts - 22.448 Lúmens - Fotometria Circular - IP66 no bloco elétrico e no bloco óptico - IK08/IK10 - fixação suporte em "U" ajustável - 50.000 horas</t>
  </si>
  <si>
    <t xml:space="preserve"> Luminária indubay gen2 - 4 - 235watts - 31.432 lúmens - fotometria circular - ip66 no bloco elétrico e no bloco óptico - ik08/ik10 - fixação suporte em u ajustável - 50.000 horas</t>
  </si>
  <si>
    <t xml:space="preserve">Projetor linear ilumwall 1, 24W,fotometria assimétrica 10x50°,estanq.ip66,prot.contra impacto vidro ik05,branco quente 3000k, comp. de 500mm,corpo alum.extrudado ral 9023, cri&gt;70,120-277V,fator potência&gt;0,90,prot surto de 4kv,50000 h. vida,braço ajus</t>
  </si>
  <si>
    <t xml:space="preserve">Projetor linear ilumwall 1,24W,fotometria simétrica 25°,estanqueidade ip66,prot.contra impacto em vidro ik05,branco quente 3000k,comp 500mm,corpo alum.extrudado ral 9023,cri&gt;70,120-277V,prot.surto 4kv,50000 horas de vida,braço ajust.c/ inclinação 10°</t>
  </si>
  <si>
    <t xml:space="preserve">Projetor linear ilumwall 1,24W rgb,fotometria assimétrica 10x50°,estanqueidade ip66,prot. contra impacto em vidro ik05,rgb,comp.500mm,corpo alum. extrudado ral 9023,cri&gt;70,120-277 volts,fator potência&gt;0,90, protetor de surto de 4kv,50000 horas vida.</t>
  </si>
  <si>
    <t xml:space="preserve">Projetor linear ilumwall 3, 60W rgb,fotometria simétrica 60°,estanqueidade ip66,prot.contra impacto vidro ik05 - rgb,comp. 1000mm,corpo em alum. extrudado ral 9023, cri&gt;70, 120-277 V, fator de pot.&gt;0,90, prot.de surto de 4kv, 50.000 horas de vida.</t>
  </si>
  <si>
    <t xml:space="preserve">Conjunto controlador DMX SLESA- EU7 / Fonte adap AC/DC</t>
  </si>
  <si>
    <t xml:space="preserve">Porta em chapa de ferro em barra 1.1/4" x 1/4" cantoneira 2" x 1/14" inclusive dobradiças, ferrolhos e chumbadores em chapa de ferro e=1/8"</t>
  </si>
  <si>
    <t xml:space="preserve">Porta em chapa de ferro em barra 1.1/4" x 1/4" cantoneira 2" x 1/4", barras transversais 3/8" x 3/8", inclusive dobradiças, ferrolhos e chumbadores em chapa de ferro e=1/8" com visor em tela de ferro dim. = 0,15 X 0,30cm</t>
  </si>
  <si>
    <t xml:space="preserve">Corrimão central de arquibancada tipo U (invertido) em tubo ferro galvanizado, alt=0,92m, com barras verticais 22cm entre elas de 1.1/2"</t>
  </si>
  <si>
    <t xml:space="preserve">Guarda-corpo tubo ferro galvanizado, alt=0,70m, com barras verticais  de 1.1/2" a cada 2,0m e barras horizontais inferior, intermediária e superior de 1.1/2" c/ fixação com bucha e parafuso</t>
  </si>
  <si>
    <t xml:space="preserve">Brise metálico Hunter Douglas ref. 84R - SL4 cor prata ou similar, com estrutura e montagem, exclusive Andaimes ou plataforma</t>
  </si>
  <si>
    <t xml:space="preserve">Brise metálico Hunter Douglas ref. Miniware # 103 cor prata ou similar, com estrutura e montagem, exclusive Andaimes ou plataforma</t>
  </si>
  <si>
    <t xml:space="preserve">Guarda-corpo Simples em tubo ferro galvanizado, alt=1,10m, com barras verticais  a cada 11cm (3/4") e barras horizontais (quadro) de 1.1/2" c/ fixação com bucha e parafuso - Rev 01</t>
  </si>
  <si>
    <t xml:space="preserve">Cadeira Monobloco para recinto desportivo em polipropileno, fixação com estrutura no espelho, dimensão:43x45x35, modelo Kango Sport, Marca Kango ou similar, inclusive instalação e frete</t>
  </si>
  <si>
    <t xml:space="preserve">Cadeira rebatível, assento e encosto injetados em polipropileno, sem estofamento, fixação no piso, dimensão: assento = 42x46,7, esp 4mm/encosto = 42x45 esp 4mm, modelo Floripa c/ apóia braços, Marca Kango ou similar, inclusive instalação e frete</t>
  </si>
  <si>
    <t xml:space="preserve">Corrimão duplo em tubo de ferro galvanizado 1 1/2", com chumbadores para fixação em alvenaria</t>
  </si>
  <si>
    <t xml:space="preserve">Corrimão duplo central em tubo de ferro galvanizado 1 1/2", com chumbadores para fixação no piso</t>
  </si>
  <si>
    <t xml:space="preserve">Complemento Guarda-corpo Simples em tubo ferro galvanizado, h=1,10m(2.1/2") e h=0,87m/0,47m(1.1/2"), com barras verticais  a cada 1,50m (1.1/2") soldadas sobre a existente(Obra Ginásio Constâncio Vieira - Aracaju/SE) - Rev 01</t>
  </si>
  <si>
    <t xml:space="preserve">Isolamento acústico com aplicação de celulose com uma superfície uniforme, monolítica, que não possui juntas ou emendas, esp = 25mm, densidade = 60kg/m3,  pé direito &gt; 6,00m, incluso aluguel de plataforma.</t>
  </si>
  <si>
    <t xml:space="preserve">Remoção e limpeza do Isolamento acústico com aplicação de celulose com uma superfície uniforme, pé direito &gt; 6,00m, ?incluso aluguel de plataforma e expurgo</t>
  </si>
  <si>
    <t xml:space="preserve">Isolamento acústico com aplicação de celulose com uma superfície uniforme, monolítica, que não possui juntas ou emendas, esp = 25mm, densidade = 60kg/m3,  pé direito &lt;= 3,00m</t>
  </si>
  <si>
    <t xml:space="preserve">Projetor Linear Ilumwall 3-60W RGB-Fotometria Simétrica 10°-Estanqueidade IP66-Proteção contra Impacto em vidro IK07-RGB-Comp.1000mm-Corpo Alumínio Extrudado RAL 9023-CRI &gt; 70-120-277 Volts-Fator de pot.&gt; 0,9-Protetor de surto4KV-50000 H/vida</t>
  </si>
  <si>
    <t xml:space="preserve">Projetor Linear ILUMWALL 1-24W RGB-Fotometria Simétrica 25°-Estanqueidade IP66-Prot.contra impacto Vidro IK07-RGB-Comp.500mm-Corpoem alumínio extrudado RAL 9023-CRI&gt;70-120-277volts-Fator de potência&gt;0,90 Protetor de surto de 4KV-50.000 horas de vida.</t>
  </si>
  <si>
    <t xml:space="preserve">Projetor Linear ILUMWALL 1-24W RGB-Fotometria Assimétrica 10x50°-Estanqueidade IP66-Prot.contra impacto Vidro IK07-RGB-Comp.500mm-Corpo em alum. extrudado RAL 9023-CRI&gt;70-120-277volts-Fator de potência&gt;0,90 Protetor de surto de 4KV-50000horas de vida</t>
  </si>
  <si>
    <t xml:space="preserve">Veda porta NHN ou similar, 90cm</t>
  </si>
  <si>
    <t xml:space="preserve">Veda porta NHN ou similar, 80cm</t>
  </si>
  <si>
    <t xml:space="preserve">Veda porta NHN ou similar, 70cm</t>
  </si>
  <si>
    <t xml:space="preserve">Epi (encargos complementares) - mensalista</t>
  </si>
  <si>
    <t xml:space="preserve">mes</t>
  </si>
  <si>
    <t xml:space="preserve">Demolição/remoção de rufo de alumínio ou similar</t>
  </si>
  <si>
    <t xml:space="preserve">Fornecimento de estaca metálica tipo perfil "I", simples, bitola W 150x18 Açominas ou similar</t>
  </si>
  <si>
    <t xml:space="preserve">Luminária para iluminação pública 04 pétalas c/lâmpada vapor de sódio 400w, c/ acessórios, incluindo poste circular de concreto 9/200</t>
  </si>
  <si>
    <t xml:space="preserve">Porta em chapa de ferro em barra 1.1/4" x 1/4" cantoneira 2" x 1/4", barras transversais 3/8" x 3/8", inclusive dobradiças, ferrolhos e chumbadores em chapa de ferro e=1/8" com visor em tela de ferro dim. = 0,15 X 1,70cm</t>
  </si>
  <si>
    <t xml:space="preserve">Grade de ferro padrão escola, c/ montantes em perfil "u" de chapa udc 100 x 40 x 3,00 mm (duplo) a cada 2,10 m, barras chata verticais e barras(dupla)chata horizontais de 2" x 3/16", inclusive mureta h=0.40m revest. pedra miracema, excl.pint e portão</t>
  </si>
  <si>
    <t xml:space="preserve">Portão em ferro, padrão escolar, com montantes em perfil "u" de chapa udc 100 x 40 x 3 mm (duplo), barras chata verticais de 2" x 3/16" e barras chata de 2" x 3/16" (dupla)  horizontais</t>
  </si>
  <si>
    <t xml:space="preserve">Porta papel toalha para papel interfolha 2 ou 3 dobras, injetado com a frente em plástico ABS branco, com visor frontal para controle de substituição do papel interfolha e fundo em Plástico ABS cinza.</t>
  </si>
  <si>
    <t xml:space="preserve">Torneira Pressmatic Benefit Docol, ou similar</t>
  </si>
  <si>
    <t xml:space="preserve">Placa de aço escovado de 0,28mm de esp.com 0,75m diâmetro, logomarca gravada, baixo relevo Polícia Militar/ Polícia Civil de Sergipe</t>
  </si>
  <si>
    <t xml:space="preserve">Ponto de gás de cozinha com tubo cobre soldável para 02 botijões, registro ou regulador, exclusive botijões</t>
  </si>
  <si>
    <t xml:space="preserve">Rampa padrão para acesso de deficientes a passeio público, em concreto simples Fck=25MPa, desempolada, com pintura indicativa em novacor, 02 demãos</t>
  </si>
  <si>
    <t xml:space="preserve">Telhamento com telha de fibrocimento ondulada esp = 6mm, fixada com haste reta para gancho.</t>
  </si>
  <si>
    <t xml:space="preserve">Portão/porta em alumínio cor N/B/P, de correr, vazado, em tubo quadrado 3"x1.1/2" horizontais e engradado e 1.1/2"x1.1/2" verticais, com espaçamento de 12cm.</t>
  </si>
  <si>
    <t xml:space="preserve">Portão/porta em alumínio cor N/B/P, de abrir, 02 fls, vazado, em tubo quadrado 3"x1.1/2" horizontais e engradado e 1.1/2"x1.1/2" verticais, com espaçamento de 12cm.</t>
  </si>
  <si>
    <t xml:space="preserve">Porta de madeira maciça para pintura, 2,50x210x3,5cm, 2 folhas, incluso aduela 2a, alizar 2a e dobradicas, exclusive fechadura - Rev.01</t>
  </si>
  <si>
    <t xml:space="preserve">Quadro de distribuição de embutir, em chapa de aço, para até 08 disjuntores, com barramento, padrão DIN, exclusive disjuntores</t>
  </si>
  <si>
    <t xml:space="preserve">Quadro de distribuição de embutir, em chapa de aço, para até 12 disjuntores, com barramento, padrão DIN, exclusive disjuntores</t>
  </si>
  <si>
    <t xml:space="preserve">Quadro de distribuição de embutir, em chapa de aço, para até 16 disjuntores, com barramento, padrão DIN, exclusive disjuntores</t>
  </si>
  <si>
    <t xml:space="preserve">Quadro de distribuição de embutir, em chapa de aço, para até 18 disjuntores, com barramento, padrão DIN, exclusive disjuntores</t>
  </si>
  <si>
    <t xml:space="preserve">Quadro de distribuição de embutir, em chapa de aço, para até 24 disjuntores, com barramento, padrão DIN, exclusive disjuntores -  Rev 01  03/2022</t>
  </si>
  <si>
    <t xml:space="preserve">Quadro de distribuição de embutir, em chapa de aço, para até 30 disjuntores, com barramento, padrão DIN, exclusive disjuntores</t>
  </si>
  <si>
    <t xml:space="preserve">Quadro de distribuição de embutir, em chapa de aço, para até 32 disjuntores, com barramento, padrão DIN, exclusive disjuntores</t>
  </si>
  <si>
    <t xml:space="preserve">Quadro de distribuição de embutir, em chapa de aço, para até 36 disjuntores, com barramento, padrão DIN, exclusive disjuntores</t>
  </si>
  <si>
    <t xml:space="preserve">Quadro de distribuição de embutir, em chapa de aço, para até 40 disjuntores, com barramento, padrão DIN, exclusive disjuntores</t>
  </si>
  <si>
    <t xml:space="preserve">Quadro de distribuição de embutir, em chapa de aço, para até 48 disjuntores, com barramento, padrão DIN, exclusive disjuntores</t>
  </si>
  <si>
    <t xml:space="preserve">Quadro de distribuição de embutir, em chapa de aço, para até 56 disjuntores, com barramento, padrão DIN, exclusive disjuntores</t>
  </si>
  <si>
    <t xml:space="preserve">Quadro de distribuição de embutir, em chapa de aço, para até 70 disjuntores, com barramento, padrão DIN, exclusive disjuntores</t>
  </si>
  <si>
    <t xml:space="preserve">Quadro de distribuição de embutir, em resina termoplástica, para até 16 disjuntores, com barramento, padrão DIN, exclusive disjuntores</t>
  </si>
  <si>
    <t xml:space="preserve">Quadro de distribuição de embutir, em resina termoplástica, para até 32 disjuntores, com barramento, padrão DIN, exclusive disjuntores</t>
  </si>
  <si>
    <t xml:space="preserve">Quadro de distribuição de embutir, em resina termoplástica, para até 03 disjuntores, sem barramento, padrão DIN, exclusive disjuntores</t>
  </si>
  <si>
    <t xml:space="preserve">Quadro de distribuição de sobrepor, em resina termoplástica, para até 08 disjuntores, sem barramento, padrão DIN, exclusive disjuntores</t>
  </si>
  <si>
    <t xml:space="preserve">Quadro de distribuição de sobrepor, em resina termoplástica, para até 12 disjuntores, com barramento, padrão DIN, exclusive disjuntores</t>
  </si>
  <si>
    <t xml:space="preserve">Quadro de distribuição de sobrepor, em resina termoplástica, para até 24 disjuntores, com barramento, padrão DIN, exclusive disjuntores</t>
  </si>
  <si>
    <t xml:space="preserve">Quadro de distribuição de sobrepor, em resina termoplástica, para até 36 disjuntores, com barramento, padrão DIN, exclusive disjuntores</t>
  </si>
  <si>
    <t xml:space="preserve">Guarda-corpo em tubo de aço galvanizado (h=100cm), com barras superior, inferior e verticais a cada 3.00m (1.1/2") e barra verticais quadrada (1/2") a cada 12cm - Rev 01</t>
  </si>
  <si>
    <t xml:space="preserve">Polimento de peitoril marmore</t>
  </si>
  <si>
    <t xml:space="preserve">Rodapé cerâmico 10 x 50,0 cm, porcelanato, Elizabeth ou similar, aplicado com argamassa industrializada ac-iii, rejuntado</t>
  </si>
  <si>
    <t xml:space="preserve">Tela de aço galvanizado fio 14bwg, com revestimento em pvc, malha 1"</t>
  </si>
  <si>
    <t xml:space="preserve">Fornecimento e assentamento de Hidrômetro multijato ou unijato, Qn 1,5 Qmax  m3/h, DN 15  1/2" Pré-Equipado para Telemetria</t>
  </si>
  <si>
    <t xml:space="preserve">Tapume em telha de aço galvalume, simples, ondulada, não pintada,OND18,  e=0,50mm, h = 2,00m, exclusive pintura</t>
  </si>
  <si>
    <t xml:space="preserve">Montagem de Elevador Cremalheira OMG12 com 45,50m de altura, Cabine Simples - 1.200kg  ou 17 pessoas</t>
  </si>
  <si>
    <t xml:space="preserve">Desmontagem de Elevador Cremalheira OMG12 com 45,50m de altura, Cabine Simples - 1.200kg  ou 17 pessoas</t>
  </si>
  <si>
    <t xml:space="preserve">Manutenção de Elevador Cremalheira OMG12 com 45,50m de altura, Prevista após 30 dias de operação. Cobrado mensalmente, Inclusive teste de freio a cada 90 dias</t>
  </si>
  <si>
    <t xml:space="preserve">Locação de Elevador Cremalheira com 45,50m de altura, 03 cancelas, Cabine simples - 1.200kg ou 17 pessoas.</t>
  </si>
  <si>
    <t xml:space="preserve">Luminaria especial em policarbonato antivandalismo, dim: 40x40cm, c/ chapa de aço chumbada na lage, conforme projeto inclusive lampada (obra: Delegacias, Presídio, etc.)</t>
  </si>
  <si>
    <t xml:space="preserve">Pia de cozinha com bancada em granito cinza andorinha, e = 2cm, dim 1.20x0.60, com 01 cuba de aço inox, sifão cromado, válvula cromada, torneira em aço inox, inclusive rodopia 10 cm, assentada.</t>
  </si>
  <si>
    <t xml:space="preserve">Pia de cozinha com bancada em granito cinza andorinha, e = 2cm, dim 1.40x0.60, com 01 cuba de aço inox, sifão cromado, válvula cromada, torneira em aço inox, inclusive rodopia 10 cm, assentada.</t>
  </si>
  <si>
    <t xml:space="preserve">Pia de cozinha com bancada em granito cinza andorinha, e = 2cm, dim 1.60x0.60, com 01 cuba de aço inox, sifão cromado, válvula cromada, torneira em aço inox, inclusive rodopia 10 cm, assentada.</t>
  </si>
  <si>
    <t xml:space="preserve">Pia de cozinha com bancada em granito cinza andorinha, e = 2cm, dim 1.80x0.60, com 01 cuba de aço inox, sifão cromado, válvula cromada, torneira em aço inox, inclusive rodopia 10 cm, assentada.</t>
  </si>
  <si>
    <t xml:space="preserve">Pia de cozinha com bancada em granito cinza andorinha, e = 2cm, dim 2.00x0.60, com 01 cuba de aço inox, sifão cromado, válvula cromada, torneira em aço inox, inclusive rodopia 7 cm, assentada.</t>
  </si>
  <si>
    <t xml:space="preserve">Pia de cozinha com bancada em granito cinza andorinha, e = 2cm, dim 2.20x0.60, com 01 cuba de aço inox, sifão cromado, válvula cromada, inclusive rodopia 10 cm, assentada.</t>
  </si>
  <si>
    <t xml:space="preserve">Pia de cozinha com bancada em granito cinza andorinha, e = 2cm, dim 2.40x0.60, com 01 cuba de aço inox, sifão cromado, válvula cromada, torneira em aço inox, inclusive rodopia 10 cm, assentada.</t>
  </si>
  <si>
    <t xml:space="preserve">Lavatório com bancada em granito cinza andorinha, e = 2cm, dim 1.60x0.60, com 02 cubas de embutir de louça,  sifão ajustável metalizado, válvula cromada, torneira cromada, inclusive rodopia 10 cm, assentada</t>
  </si>
  <si>
    <t xml:space="preserve">Lavatório com bancada em granito cinza andorinha, e = 2cm, dim 1.80x0.60, com 02 cubas de embutir de louça,  sifão ajustável metalizado, válvula cromada, torneira cromada, inclusive rodopia 10 cm, assentada</t>
  </si>
  <si>
    <t xml:space="preserve">Lavatório com bancada em granito cinza andorinha, e = 2cm, dim 2.00x0.60, com 02 cubas de embutir de louça, sifão ajustável metalizado, válvula cromada, torneira cromada, inclusive rodopia 10 cm, assentada</t>
  </si>
  <si>
    <t xml:space="preserve">Lavatório com bancada em granito cinza andorinha, e = 2cm, dim 2.20x0.60, com 02 cubas de embutir de louça,  sifão ajustável metalizado, válvula cromada, torneira cromada, inclusive rodopia 10 cm, assentada</t>
  </si>
  <si>
    <t xml:space="preserve">Lavatório com bancada em granito cinza andorinha, e = 2cm, dim 2.20x0.60, com 03 cubas de embutir de louça,  sifão ajustável metalizado, válvula cromada, torneira cromada, inclusive rodopia 10 cm, assentada</t>
  </si>
  <si>
    <t xml:space="preserve">Lavatório com bancada em granito cinza andorinha, e = 2cm, dim 2.40x0.60, com 03 cubas de embutir de louça,  sifão ajustável metalizado, válvula cromada, torneira cromada, inclusive rodopia 10 cm, assentada</t>
  </si>
  <si>
    <t xml:space="preserve">Lavatório com bancada em granito cinza andorinha, e = 2cm, dim 2.60x0.60, com 03 cubas de embutir de louça,  sifão ajustável metalizado, válvula cromada, torneira cromada, inclusive rodopia 10 cm, assentada</t>
  </si>
  <si>
    <t xml:space="preserve">Lavatório com bancada em granito cinza andorinha, e = 2cm, dim 2.80x0.60, com 03 cubas de embutir de louça, sifão ajustável metalizado, válvula cromada, torneira cromada, inclusive rodopia 10 cm, assentada</t>
  </si>
  <si>
    <t xml:space="preserve">Lavatório com bancada em granito cinza andorinha, e = 2cm, dim 3.00x0.60, com 03 cubas de embutir de louça,  sifão ajustável metalizado, válvula cromada, torneira cromada, inclusive rodopia 10 cm, assentada</t>
  </si>
  <si>
    <t xml:space="preserve">Lavatório com bancada em granito cinza andorinha, e = 2cm, dim 1.80x0.60, com 02 cubas de embutir de louça, sifão plástico, válvula plástica, torneira em aço inox, inclusive rodopia 10 cm, assentada</t>
  </si>
  <si>
    <t xml:space="preserve">Lavatório com bancada em granito cinza andorinha, e = 2cm, dim 2.20x0.60, com 03 cubas de embutir de louça, sifão plástico, válvula plástica, torneira em aço inox, inclusive rodopia 10 cm, assentada</t>
  </si>
  <si>
    <t xml:space="preserve">Lavatório com bancada em granito cinza andorinha, e = 2cm, dim 4.00x0.60, com 05 cubas de embutir de louça, sifão ajustável metalizado, válvula cromada, torneira de pé em aço inox decamatic ou similar, inclusive rodopia 10 cm, assentada</t>
  </si>
  <si>
    <t xml:space="preserve">Lavatório com bancada em granito cinza andorinha, e = 2cm, dim 3.00x0.60, com 04 cubas de embutir de louça, sifão ajustável metalizado, válvula cromada, torneira deca cromada (decamatic ref : 1170) ou similar, inclusive rodopia 10 cm, assentada</t>
  </si>
  <si>
    <t xml:space="preserve">Lavatório com bancada em granito cinza andorinha, e = 2cm, dim 1.80x0.60, com 01 cuba de embutir de louça e 01 cuba inox, sifão plástico, válvula plástica, torneira em aço inox, inclusive rodopia 10 cm, assentada</t>
  </si>
  <si>
    <t xml:space="preserve">Pia de cozinha com bancada em granito cinza andorinha, e = 2cm, dim 3.45x0.60, com 01 cuba de aço inox, sifão cromado, válvula cromada, torneira cromada, inclusive rodopia 10 cm, assentada</t>
  </si>
  <si>
    <t xml:space="preserve">Divisória em mármore branco polido 3cm, inclusive montagem com ferragens</t>
  </si>
  <si>
    <t xml:space="preserve">Pia de cozinha com bancada em granito cinza andorinha, e = 2cm, dim 2.50x0.60, com 02 cubas de aço inox, sifão cromado, válvula cromada, torneira em aço inox, inclusive rodopia 10 cm, assentada.</t>
  </si>
  <si>
    <t xml:space="preserve">Lavatório com bancada em granito cinza andorinha, e = 2cm, dim 0.80x0.60, com 01 cuba de louça de embutir, sifão cromado, válvula cromada, torneira cromada, inclusive rodopia 10 cm, assentada.</t>
  </si>
  <si>
    <t xml:space="preserve">Lavatório com bancada em granito cinza andorinha, e = 2cm, dim 1,30x0,60, com 02 cubas de embutir de louça, sifão cromado, válvula cromada, torneira cromada, inclusive rodopia 10 cm, assentada</t>
  </si>
  <si>
    <t xml:space="preserve">Lavatório com bancada em granito cinza andorinha, e = 2cm, dim 1,50x0,60, com 02 cubas de embutir de louça, sifão cromado, válvula cromada, torneira cromada, inclusive rodopia 10 cm, assentada</t>
  </si>
  <si>
    <t xml:space="preserve">Lavatório com bancada em granito cinza andorinha, e = 2cm, dim 3,30x0,60, com 03 cubas de embutir de louça, sifão cromado, válvula cromada, torneira cromada, inclusive rodopia 10 cm, assentada</t>
  </si>
  <si>
    <t xml:space="preserve">Pia de cozinha com bancada em granito cinza andorinha, e = 2cm, dim 3,40x0,60m, com 02 cubas de aço inox, sifão cromado, válvula cromada, torneira cromada 1/2", inclusive rodopia 10 cm, assentada</t>
  </si>
  <si>
    <t xml:space="preserve">Lavatório com bancada em granito cinza andorinha, e = 2cm, dim 3,55x0,60m, com 04 cubas louça embutir, sifão cromado, válvula cromada, torneira deca cromada (decamatic ref : 1173) ou similar, inclusive rodopia 10 cm, assentada</t>
  </si>
  <si>
    <t xml:space="preserve">Lavatório com bancada em granito cinza andorinha, e = 2cm, dim 1,25x0,60, com 02 cubas de embutir de louça, sifão cromado, válvula cromada, torneira cromada, inclusive rodopia 10 cm, assentada</t>
  </si>
  <si>
    <t xml:space="preserve">Pia de cozinha com bancada em granito cinza andorinha, e = 2cm, dim 5,10x0,60m, com 02 cubas de aço inox, sifão cromado, válvula cromada, torneira cromada 1/2", inclusive rodopia 10 cm, assentada</t>
  </si>
  <si>
    <t xml:space="preserve">Bomba para incêndio a diesel 05 cv, recalque/sucção de 2",  vazão max. de 36,00 m³/h,  hman= 08 m.c.a</t>
  </si>
  <si>
    <t xml:space="preserve">Demolição de rodapé de cimento/concreto</t>
  </si>
  <si>
    <t xml:space="preserve">Placar eletrônico poliesportivo, dim. 7,00 x 1,50 x 0,10m, mod. VSE Diamond da VISUAL ou similar, fornecimento e instalação</t>
  </si>
  <si>
    <t xml:space="preserve">Cronometro regressivo para basquete, dim. 0,65 x 0,50 x 0,10m, bivolt, mod. VSE 24 S PLUS da VISUAL ou similar, inclusive frete - fornecimento e instalação incluindo software</t>
  </si>
  <si>
    <t xml:space="preserve">Cronômetro de basquete 24 segundos e Tempo Total de Jogo, da IMPLY ou similar, inclusive frete - fornecimento e instalação</t>
  </si>
  <si>
    <t xml:space="preserve">Placar eletrônico poliesportivo, dim. 6,04 x 2,00 x 0,11m, PPE80, modulo central, de faltas individuais, de volei, de sets de volei, com jornal eletronico, da IMPLY ou similar, fornecimento e instalação, exclusive estrutura de fixação</t>
  </si>
  <si>
    <t xml:space="preserve">Quadro de distribuição de embutir, em resina termoplástica, para até 32 disjuntores, SLIM, com barramento, padrão DIN, exclusive disjuntores</t>
  </si>
  <si>
    <t xml:space="preserve">Impermeabilização c/manta asfáltica 3mm, classe B, estrudada c/reforço de não tecido de poliéster, inclusive aplicação de 1 demão de primer e proteção mecânica traço 1:3</t>
  </si>
  <si>
    <t xml:space="preserve">Porta duas folhas de abrir em ferro para cela, c/barras red. verticais em aço 5/8", barras chatas horizontais 2 1/2" x 1/4", duas trancas p/ penitenciária</t>
  </si>
  <si>
    <t xml:space="preserve">Placa indicativa em Poliestireno de 4mm c/ aplicação de adesivo verde fotoluminescente, adesivo de recorte preto p/ os textos, fixação em dupla face, instalado</t>
  </si>
  <si>
    <t xml:space="preserve">Luminária de emergência, tipo balizamento, com autonomia de 3h, modelo LED - 3000 lumens, SEGURIMAX ou similarr</t>
  </si>
  <si>
    <t xml:space="preserve">Corrente galvanizada</t>
  </si>
  <si>
    <t xml:space="preserve">Bandeja metálica para suporte interno/externo</t>
  </si>
  <si>
    <t xml:space="preserve">Fornecimento e Instalação de Extintor de Incêndio, Pó Químico Sêco - PQS, ABC - 12kg</t>
  </si>
  <si>
    <t xml:space="preserve">Pintura de impermeabilização com aplicação de Sika Top 107, à trincha de seda, 02 demãos, (bi-componente) - intervalo de aplic.5h - R1</t>
  </si>
  <si>
    <t xml:space="preserve">Execução de furação em concreto d=1" x 7cm, para verificação carbonatação</t>
  </si>
  <si>
    <t xml:space="preserve">Suporte tipo cesta em chapa de aço, dim. 30x12x(25~33)cm,  para instalação suspensa de Luminária de Emergência - Segurimax, 3000 lumens - Rev 01_03/2022</t>
  </si>
  <si>
    <t xml:space="preserve">Bocal rotativo p/aspersor R-13 18H, marca Rain Bird ou similar</t>
  </si>
  <si>
    <t xml:space="preserve">Bocal rotativo p/aspersor R-17 24H, marca Rain Bird ou similar</t>
  </si>
  <si>
    <t xml:space="preserve">Bocal rotativo p/aspersor R-17 24Q, marca Rain Bird ou similar</t>
  </si>
  <si>
    <t xml:space="preserve">Bocal rotativo p/aspersor R-VAN 1724, marca Rain Bird ou similar</t>
  </si>
  <si>
    <t xml:space="preserve">Bocal 20 para rotor 8005, marca Rain Bird ou similar</t>
  </si>
  <si>
    <t xml:space="preserve">Caixa para valvula 10", marca Rain Bird ou similar</t>
  </si>
  <si>
    <t xml:space="preserve">Modulo de expansão 6 estações ESP-SM6</t>
  </si>
  <si>
    <t xml:space="preserve">Válvula de Alívio Irrigação Piloto 2" com Regulador de pressão</t>
  </si>
  <si>
    <t xml:space="preserve">Colar de tomada linha Irrigação D= 75mm x  1" - Rev. 01</t>
  </si>
  <si>
    <t xml:space="preserve">Válvula ventosa de dupla função 3/4"</t>
  </si>
  <si>
    <t xml:space="preserve">Quadro escolar em fórmica branca com moldura sobre chapa de MDF cru 6mm</t>
  </si>
  <si>
    <t xml:space="preserve">Rodapé em granito branco Polar10cm x 2cm</t>
  </si>
  <si>
    <t xml:space="preserve">Soleira de granito branco polar, l = 30cm, e = 2cm</t>
  </si>
  <si>
    <t xml:space="preserve">Janela em alumínio, cor N/P/B, tipo veneziana, tipo camarão, duas folhas móveis</t>
  </si>
  <si>
    <t xml:space="preserve">Porta/Esquadria em alumínio, cor N/P/B, tipo moldura-vidro, inclusive caixilho vertical 5 x 10, maxi-ar fixo, dobradiças ou roldanas e fechadura, exclusive vidro</t>
  </si>
  <si>
    <t xml:space="preserve">Porta de abrir em aluminio tipo veneziana, acabamento anodizado natural, sem guarnicao/alizar/vista</t>
  </si>
  <si>
    <t xml:space="preserve">Porta acústica em madeira acab. fórmica branca TX, fl dupla, 40db, lã mineral, de abrir, 2,36 x 210mm, c/ fechad, borracha vedação,veda porta, escova de vedação, dobrad. reforçada, trinco de teto p/porta fl. dupla e soleira, incluso barra anti-pânico</t>
  </si>
  <si>
    <t xml:space="preserve">Cabo de comando blindado AFT 2x18 awg pt</t>
  </si>
  <si>
    <t xml:space="preserve">Fornecimento e assentamento de barra chata de alumínio de 1.1/4" x 3/16"</t>
  </si>
  <si>
    <t xml:space="preserve">Mictorio coletivo aco inox (aisi 304), e = 0,8 mm, de *100 x 40 x 30* cm (c x a x p)</t>
  </si>
  <si>
    <t xml:space="preserve">Remoção e reassentamento de esquadria de aluminio e vidro Rev. 01 - 03/2022</t>
  </si>
  <si>
    <t xml:space="preserve">Remoção e reassentamento de esquadria de vidro Rev. 01 - 03/2022</t>
  </si>
  <si>
    <t xml:space="preserve">Remoção de esquadria de alumínio e vidro Rev. 01 - 03/2022</t>
  </si>
  <si>
    <t xml:space="preserve">Restauro - Douramento com folha de ouro legítmo 22k, em retábulos e obras artísticas - Área Efetiva em dm2</t>
  </si>
  <si>
    <t xml:space="preserve">dm2</t>
  </si>
  <si>
    <t xml:space="preserve">Restauro - Reintegração cromática da policromia em retábulo artístico com tinta para Restauro Maimeri, cores do grupo G4</t>
  </si>
  <si>
    <t xml:space="preserve">Restauro - Reintegração cromática da policromia em retábulo artístico com tinta para Restauro Maimeri, cores do grupo G3</t>
  </si>
  <si>
    <t xml:space="preserve">Restauro - Reintegração cromática da policromia em retábulo artístico com tinta para Restauro Maimeri, cores do grupo G2</t>
  </si>
  <si>
    <t xml:space="preserve">Restauro - Reintegração cromática da policromia em retábulo artístico com tinta para Restauro Maimeri, cores do grupo G1</t>
  </si>
  <si>
    <t xml:space="preserve">Emboço ou reboco especial de parede, espessura 3cm, com argamassa 1:4 cal e areia</t>
  </si>
  <si>
    <t xml:space="preserve">Reassentamento de mármore ou granito, em revestimento, aplicado com argamassa industrializada ac-ii (branca), rejuntado, exclusive emboço</t>
  </si>
  <si>
    <t xml:space="preserve">Reboco interno de parede, espessura 0,5cm, com argamassa 1:2 cal e areia</t>
  </si>
  <si>
    <t xml:space="preserve">Argamassa cal e areia traço 1:2 - Confecção mecânica e transporte</t>
  </si>
  <si>
    <t xml:space="preserve">Restauro - Reintegração cromática da policromia com tintas para Restauro Maimeri, cores vários grupos (G1, G2, G3 e G4)</t>
  </si>
  <si>
    <t xml:space="preserve">Restauro - Preenchimento de lacuna de profundidade em tela artística c/ papel japonês 20gramas</t>
  </si>
  <si>
    <t xml:space="preserve">Restauro - Faceamento com papel japonês em tela artística com papel japonês 55gramas</t>
  </si>
  <si>
    <t xml:space="preserve">Restauro - Argamassa traço(1:0,24:0,74) - Cal, arenoso e areia média - confecção mecânica e transporte</t>
  </si>
  <si>
    <t xml:space="preserve">Restauro - Emboço especial de parede, spessura 3cm, com argamassa traço 1:0,24:0,74 ( cal, arenoso e areia média)</t>
  </si>
  <si>
    <t xml:space="preserve">Restauro - Reboco especial de parede, spessura 3cm, com argamassa traço 1:0,24:0,74 ( cal, arenoso e areia média)</t>
  </si>
  <si>
    <t xml:space="preserve">Restauro - Reboco especial interno de parede, spessura 0,5cm, com argamassa traço 1:0,24:0,74 ( cal, arenoso e areia média)</t>
  </si>
  <si>
    <t xml:space="preserve">Restauro - Consolidação estrutural de forro artístico de madeira - Revisada 12/18</t>
  </si>
  <si>
    <t xml:space="preserve">Estrutura Metálica, Espacial, em Tubos de Alumínio de ótima Usinabilidade, Alta Resistência Mecânica e Contra a Corrosão, boa Conformabilidade, em Liga 6351 - T6, vãos até 50 x50m</t>
  </si>
  <si>
    <t xml:space="preserve">Luminária de sobrepor, (tecnolux ref.FLP-6478/2x20) Tubled corpo/ refletor e aletas fabricadas em chapa de aço tratada e pintada em epoxi branco, para uso de 2 lampadas tubled de 20w</t>
  </si>
  <si>
    <t xml:space="preserve">Luminária de sobrepor, (tecnolux ref.FLP-6478/4x20) Tubled corpo/ refletor e aletas fabricadas em chapa de aço tratada e pintada em epoxi branco, para uso de 4 lampadas tubled de 20w - Rev 02</t>
  </si>
  <si>
    <t xml:space="preserve">Cabo de cobre nú 10 mm2 - fornecimento e assentamento (10,85m/kg)</t>
  </si>
  <si>
    <t xml:space="preserve">Estrutura metálica em aço p/ Mezaninos e Plataformas, vão livre até 6,00m, Chapa Xadrez 1/8",  área superior a 50 m2, sobrecarga 300 kg/m2, pintura 01 demão de epoxi fundo óxido de ferro + 02 demãos de esmalte epoxi branco. Rev 03_03/2022</t>
  </si>
  <si>
    <t xml:space="preserve">Estrutura metálica em aço p/ Mezaninos e Plataformas, vão livre até 6,00m, Chapa Xadrez 3/16",   área superior a 50 m2, sobrecarga 500 kg/m2, pintura 01 demão de epoxi fundo óxido de ferro + 02 demãos de esmalte epoxi branco. Rev 03_03/2022</t>
  </si>
  <si>
    <t xml:space="preserve">Estrutura metálica em aço p/ Mezaninos e Plataformas, vão livre até 6,00m, Chapa Xadrez 1/4",  área superior a 50 m2, sobrecarga 700 kg/m2, pintura 01 demão de epoxi fundo óxido de ferro + 02 demãos de esmalte epoxi branco. Rev 03_03/2022</t>
  </si>
  <si>
    <t xml:space="preserve">Estrutura Metálica Galpões em Pórticos - Colunas/Vigas em Alma Cheia, Terças UDC 127, 2 águas, s/ lanternin, Pd 6,0m, entre pórticos 6,00m, vão 15,0 a 20,0m, pintura 1d  epoxi óx. ferro + 2 d esmalte epoxi branco, exceto forn. Telhas - Executada</t>
  </si>
  <si>
    <t xml:space="preserve">Remoção e reinstalação de ar condicionado tipo Split</t>
  </si>
  <si>
    <t xml:space="preserve">Remoção de ar condicionado tipo Split</t>
  </si>
  <si>
    <t xml:space="preserve">Estrutura Metálica Galpões em Pórticos - Colunas/Vigas em Alma Cheia, Terças UDC 127, 2 águas, s/ lanternin, Pd 6,0m, entre pórticos 6,00m, vão 20,01 a 30,0m, pintura 1d  epoxi óx. ferro + 2 d esmalte epoxi branco, exceto forn. Telhas - Executada</t>
  </si>
  <si>
    <t xml:space="preserve">Marco Inaugural H=1,81m, base 1,20 x 0,75 cm - GOVERNO DE SERGIPE 2019 - EXECUÇÃO NA OBRA, inclusive placas.</t>
  </si>
  <si>
    <t xml:space="preserve">Tapume em chapa compensada naval 1,60 X 2,20 m, esp. = 20 mm (1 uso) com peça de madeira de lei 10 x 10 cm</t>
  </si>
  <si>
    <t xml:space="preserve">Plataforma elevatória Vertical Modelo Sofity, port. neces. especiais, 02 paradas, dim. cabina 900x1400x1300mm, p/ 01 cadeirante e 01 acompanhante em chapa de ferro pintado, c/ 01 entrada, vel. 06m/min, percurso 3,0m, da RD Mont Elevadores ou similar</t>
  </si>
  <si>
    <t xml:space="preserve">Treliça metálica Pratt, em perfis UDC75x38x3,84kg/m, diagonais tracionadas, p/ telhados em duas águas sem lanternin, vãos 6,00  a 10,00m, pintura 01 demão epoxi fundo óxido ferro + 02 demãos esmalte epoxi branco - Executada</t>
  </si>
  <si>
    <t xml:space="preserve">Guarda-corpo h = 1,10m e Corrimão em Aço Inox, barras superiores alt=0,92m e 0,70m e barra inferior, diam= 1.1/2" r, barras verticais d=3/4" a cada 0,11m, curvas de aço inox. - Escada</t>
  </si>
  <si>
    <t xml:space="preserve">Treliça metálica Pratt, em perfis UDC127x50x5,13kg/m, diagonais tracionadas, p/ telhados em duas águas sem lanternin, vãos 10,01 a 20,00m, pintura 01 demão de epoxi fundo óxido de ferro + 02 demãos esmalte epoxi branco - Executada</t>
  </si>
  <si>
    <t xml:space="preserve">Treliça metálica Pratt, em perfis UDC150x50x4,75kg/m, diagonais tracionadas, p/ telhados em duas águas sem lanternin, vãos 20,01 a 30,00m, pintura 01 demão epoxi fundo óxido ferro + 02 demãos esmalte epoxi branco - Executada</t>
  </si>
  <si>
    <t xml:space="preserve">Marco Inaugural H=1,81m, base 1,20 x 0,75 cm - GOVERNO DE SERGIPE 2019 - PRÉ-FABRICADA COM FORMA METÁLICA, inclusive placas. Rev 02_10/2021</t>
  </si>
  <si>
    <t xml:space="preserve">Restauro - Reintegração cromática da policromia em pintura parietal, com tinta latex p/ exteriores</t>
  </si>
  <si>
    <t xml:space="preserve">Encargos Complementares - Restaurador Nível Médio</t>
  </si>
  <si>
    <t xml:space="preserve">Restauro - Refixação de policromia em paredes com pintura parietal</t>
  </si>
  <si>
    <t xml:space="preserve">Restauro - Higienização mecânica à seco de paredes com utilização de pinceis</t>
  </si>
  <si>
    <t xml:space="preserve">Restauro - Emassamento e nivelamento de camada pictórica em paredes com pintura parietal</t>
  </si>
  <si>
    <t xml:space="preserve">Cabo HDMI 15m Blindado 2.0 Ethernet 15 metros 4K ULTRA HD 3D 2160p</t>
  </si>
  <si>
    <t xml:space="preserve">Amplificador de Potência 1300w 4 Ohms - OP 7600 Oneal ou similar</t>
  </si>
  <si>
    <t xml:space="preserve">Mesa de som / Mixer 5 canais c/ USB Omx 52 - Oneal ou similar</t>
  </si>
  <si>
    <t xml:space="preserve">Estrutura Metálica Galpões em Pórticos - Colunas/Vigas em Treliça UDC75, terças e vigas longitudinais em UDC 127 e 150, 2 águas, sem lanternin, vãos 6,0 a 10,0m, pintado 1 d oxido ferro + 2 d esmalte epóxi branco, exceto forn. Telhas - Executada - R3</t>
  </si>
  <si>
    <t xml:space="preserve">Estrutura Metálica Galpões em Pórticos - Colunas/Vigas em Treliça UDC127, terças e vigas longitudinais UDC 127 e 150, 2 águas, sem lanternin, vãos 10,01 a 20,0m, pintada 1 d oxido ferro + 2 d esmalte epóxi branco, exceto forn. Telhas - Executada - R3</t>
  </si>
  <si>
    <t xml:space="preserve">Estrutura Metálica Galpões em Pórticos - Colunas/Vigas em Treliça UDC150, terças e vigas longitudinais em UDC 127 e 150, 2 águas, sem lant., vãos 20,01 a 30,0m, pintada 1 d oxido ferro + 2 d esmalte epóxi branco, exceto forn. Telhas - Executada - R1</t>
  </si>
  <si>
    <t xml:space="preserve">Estrutura Metálica Galpões em Pórticos - Colunas/Vigas em Treliça UDC75, terças e vigas longitudinais em UDC 127 e 150, 2 águas, sem lanternin, vãos 6,0 a 10,0m, pintado 1 d oxido ferro + 2 d esmalte epóxi branco, exceto forn. Telhas - Executada</t>
  </si>
  <si>
    <t xml:space="preserve">Estrutura Metálica Galpões em Pórticos - Colunas/Vigas em Treliça UDC127, terças e vigas longitudinais em UDC 127 e 150, 2 águas, sem lanternin, vãos 10,01 a 20,0m, pintado 1 d oxido ferro + 2 d esmalte epóxi branco, exceto forn. Telhas - Executada</t>
  </si>
  <si>
    <t xml:space="preserve">Estrutura Metálica Galpões em Pórticos - Colunas/Vigas em Treliça UDC150, terças e vigas longitudinais em UDC 127 e 150, 2 águas, sem lanternin, vãos 20,01 a 30,0m, pintado 1 d oxido ferro + 2 d esmalte epóxi branco, exceto forn. Telhas - Executada</t>
  </si>
  <si>
    <t xml:space="preserve">Treliça metálica Pratt, em perfis UDC75x38x3,84kg/m, diagonais tracionadas, p/ telhados em duas águas sem lanternin, vãos 6,00  a 10,00m, pintura 01 demão de epoxi fundo óxido de ferro + 02 demãos de esmalte epoxi branco - Preço por kilo executado</t>
  </si>
  <si>
    <t xml:space="preserve">Treliça metálica Pratt, em perfis UDC127x50x5,13kg/m, diagonais tracionadas, p/ telhados em duas águas sem lanternin, vãos 10,01  a 20,00m, pintura 01 demão de epoxi fundo óxido de ferro + 02 demãos de esmalte epoxi branco - Preço por kilo executado</t>
  </si>
  <si>
    <t xml:space="preserve">Treliça metálica Pratt, em perfis UDC150x50x4,75kg/m, diagonais tracionadas, p/ telhados em duas águas sem lanternin, vãos 20,01  a 30,00m, pintura 01 demão de epoxi fundo óxido de ferro + 02 demãos de esmalte epoxi branco - Preço por kilo executado</t>
  </si>
  <si>
    <t xml:space="preserve">Coluna metálica, em perfis UDC75x38x3,84, diagonais duplas, diversos usos ou composição de pórticos até 10,0m de vão, largura 0,50m, PDmax. 7,00 , pintura 01 demão de epoxi fundo óxido ferro + 02 demãos esmalte epoxi branco</t>
  </si>
  <si>
    <t xml:space="preserve">Coluna metálica, em perfis UDC127x50x5,13, diagonais duplas, diversos usos ou composição de pórticos vãos 10,01m a 20,0m,, largura 0,60m, PDmax. 7,00 , pintura 01 demão epoxi fundo óxido ferro + 02 demãos esmalte epoxi branco</t>
  </si>
  <si>
    <t xml:space="preserve">Coluna metálica, em perfis UDC150x50x4,75, diagonais duplas, diversos usos ou composição de pórticos vãos 20,01m a 30,0m,, largura 0,80m, PDmax. 7,00 , pintura 01 demão epoxi fundo óxido ferro + 02 demãos esmalte epoxi branco</t>
  </si>
  <si>
    <t xml:space="preserve">Terça metálica, em perfil UDC127x50x5,13, p/ uso em coberturas de pórticos diversos vãos,  pintura 01 demão epoxi fundo óxido ferro + 02 demãos esmalte epoxi branco</t>
  </si>
  <si>
    <t xml:space="preserve">Viga metálica, em perfil UDC150x50x4,75, para travamento de colunas ou apoio e alvenarias,  pintura 01 demão epoxi fundo óxido ferro + 02 demãos esmalte epoxi branco</t>
  </si>
  <si>
    <t xml:space="preserve">Raspagem, calafetagem, aplicação de synteko alto brilho em piso de madeira</t>
  </si>
  <si>
    <t xml:space="preserve">Raspagem, calafetagem, aplicação de synteko fosco em piso de madeira</t>
  </si>
  <si>
    <t xml:space="preserve">Revestimento cerâmico para piso ou parede, 30 x 60 cm, linha cetim bianco ou similar, Portobello ou similar, aplicado com argamassa industrializada ac-i, rejuntado, exclusive regularização de base ou emboço</t>
  </si>
  <si>
    <t xml:space="preserve">Confecção e instalação de letreiro em PS tipo caixa PS de 2 e 4mm, com avanço de 10cm, com pintura automotiva PU, Fixado por pino, recortado em Router p/ o  ITPS</t>
  </si>
  <si>
    <t xml:space="preserve">Revestimento cerâmico para piso ou parede, 90 x 90 cm, porcelanato, natural, retificado, linha city off white, Portobello ou similar, aplicado com argamassa industrializada ac-iii, rejuntado, exclusive regularização de base ou emboço</t>
  </si>
  <si>
    <t xml:space="preserve">Soleira em mármore calacata, polido, l = 15 cm, e = 2 cm</t>
  </si>
  <si>
    <t xml:space="preserve">Prateleira com base em resina e acabamento cromado, linha Clean, ref.: 2030.C.CLN, Deca ou similar</t>
  </si>
  <si>
    <t xml:space="preserve">Porta toalha barra, cromado, linha clean, ref.: 2040 C.020.CLN, com 20 cm, da Deca ou similar</t>
  </si>
  <si>
    <t xml:space="preserve">Porta toalha barra, cromado, linha clean, ref.: 2040 C.050.CLN, com 50 cm, da Deca ou similar</t>
  </si>
  <si>
    <t xml:space="preserve">Papeleira cromada, linha clean, ref.: 2020.C.CLN, Deca ou similar</t>
  </si>
  <si>
    <t xml:space="preserve">Cabo de cobre isolado, flexível, classe 4 ou 5,  6,0mm², 0,6/1kv / 70º C</t>
  </si>
  <si>
    <t xml:space="preserve">Acabamento para registro de pressão até 1" com mecanismo de 1\2 volta,  linha cubo - ref.: 4916C86PQ, Deca ou similar</t>
  </si>
  <si>
    <t xml:space="preserve">Acabamento para registro de gaveta até 1", linha cubo - ref.: 4900C86PQ, Deca ou similar</t>
  </si>
  <si>
    <t xml:space="preserve">Ducha Acqua Duo Ulta  cromada, Lorenzetti ou similar</t>
  </si>
  <si>
    <t xml:space="preserve">Placa indicativa em acrílico e=3mm, com adesivo sobreposto, dim.: 0.30 x 0.12 m, fornecimento e instalação</t>
  </si>
  <si>
    <t xml:space="preserve">Placa indicativa em acrílico e=2mm, em braille, com esferas em inox e texto em alto rêlevo, dim.: 8 x 28 cm, fornecimento e instação</t>
  </si>
  <si>
    <t xml:space="preserve">Placa de sinalização em acrílico e=4mm, tipo sanduiche, com aplicação de adesivo digital sobreposto, dim:45x18cm, para fixação no teto através de hastes em tubo galvanizado comp.=3,60m, fornecimento e instalação</t>
  </si>
  <si>
    <t xml:space="preserve">Placa em aço inox com texto em braille para corrimão, fornecimento e instalação</t>
  </si>
  <si>
    <t xml:space="preserve">Lavatório com bancada em mármore calacata, e = 2cm, dim 1,50x0,45m, com 01 cuba de apoio de louça, sifão cromado, válvula cromada, torneira cromada, inclusive testeira e rodopia  de 20 cm, assentada</t>
  </si>
  <si>
    <t xml:space="preserve">Rampa padrão para acesso de deficientes a passeio público, em concreto simples Fck=25MPa, desempolada, pintada em novacor, 02 demãos e piso tátil de alerta/direcional.</t>
  </si>
  <si>
    <t xml:space="preserve">Cuba de embutir quadrada (deca linha ref l701 - GE17 - 41cm)  p/ instalação em bancadas, c/ sifão cromado (deca ref c1680) , válvula cromada (deca c1602) e engate cromado (deca) ou similares</t>
  </si>
  <si>
    <t xml:space="preserve">Revestimento cerâmico para piso ou parede, 59 x 59 cm, porcelanato, Eliane, linha munari cimento AC ou similar, aplicado com argamassa industrializada ac-iii, rejuntado, exclusive regularização de base ou emboço</t>
  </si>
  <si>
    <t xml:space="preserve">Revestimento cerâmico para piso ou parede, 30 x 90 cm, Portobello, linha cetim bianco RT ou similar, aplicado com argamassa industrializada ac-i, rejuntado, exclusive regularização de base ou emboço</t>
  </si>
  <si>
    <t xml:space="preserve">Pastilha em porcelana esmaltada, hexagonal, Atlas, linha barents, ref. M6329 ou similar, aplicada com argamassa industrializada ac-ii, rejuntada, exclusive emboço (ou similar)</t>
  </si>
  <si>
    <t xml:space="preserve">Revestimento cerâmico para piso ou parede, 90 x 90 cm, porcelanato, natural, retificado, linha bianco carrara, Portobello ou similar, aplicado com argamassa industrializada ac-iii, rejuntado, exclusive regularização de base ou emboço</t>
  </si>
  <si>
    <t xml:space="preserve">Revestimento cerâmico para piso ou parede, 90 x 90 cm, porcelanato, esmaltado, polido, linha munari cimento, Eliane ou similar, aplicado com argamassa industrializada ac-iii, rejuntado, exclusive regularização de base ou emboço - Rev -  03</t>
  </si>
  <si>
    <t xml:space="preserve">Revestimento cerâmico para  parede, 10 x 20 cm, brilhante, Eliane, linha metrô white, aplicado com argamassa industrializada ac-ii, rejuntado, exclusive regularização de base ou emboço</t>
  </si>
  <si>
    <t xml:space="preserve">Divisória em granito branco siena, polido do dois lados, e= 2cm, inclusive montagem com ferragens</t>
  </si>
  <si>
    <t xml:space="preserve">Soleira em granito branco siena, polido, l = 15 cm, e = 2 cm</t>
  </si>
  <si>
    <t xml:space="preserve">Peitoril em granito branco siena, polido, c/ largura = 22 cm, esp = 2 cm</t>
  </si>
  <si>
    <t xml:space="preserve">Equipamento de ginástica - surf duplo - galvanizado - Rev 01</t>
  </si>
  <si>
    <t xml:space="preserve">Equipamento de ginástica - rotação diagonal duplo - galvanizado - Rev 01</t>
  </si>
  <si>
    <t xml:space="preserve">Placa de inauguração em alumínio composto preto, 60x60cm, esp=4mm, (ACM constit. de 02 chapas sólidas de alumínio c/ núcleo central em polietileno), c/ pintura coilcoating PVDF KYNAR 500, texto gravado a laser, acab em verniz autom., mold em alumínio</t>
  </si>
  <si>
    <t xml:space="preserve">Pintura de proteção e acabamento em estrutura metálica de pórtico [c/ treliças-viga pratt, terças, vigas apoio alvenarias e colunas meálicas, em UDC], c/ 1 demão epox fundo oxido ferro + 2 demãos esmalte epox branco - medição p/ projeção em planta</t>
  </si>
  <si>
    <t xml:space="preserve">Pintura de proteção e acabamento em estrutura metálica de cobertura c/ treliças-viga pratt e terças em UDC, c/ 1 demão epox fundo oxido ferro + 2 demãos esmalte epox branco - medição p/ projeção em planta</t>
  </si>
  <si>
    <t xml:space="preserve">Disjuntor tipo DIN/IEC, tripolar 63A</t>
  </si>
  <si>
    <t xml:space="preserve">Disjuntor tipo DIN/IEC, tripolar 63A, 10KA, Curva C</t>
  </si>
  <si>
    <t xml:space="preserve">Disjuntor tripolar 50 A, padrão DIN (  linha branca ), curva de disparo C, corrente de interrupção 10KA, ref.: Siemens 5SX1 ou similar.</t>
  </si>
  <si>
    <t xml:space="preserve">Disjuntor bipolar 20 A, padrão DIN (linha branca), curva C, corrente de interrupção 5KA, ref.: Siemens 5SX1 ou similar</t>
  </si>
  <si>
    <t xml:space="preserve">Terminal de compressão 2 furos para cabo de 185 mm2 - fornecimento e instalação</t>
  </si>
  <si>
    <t xml:space="preserve">Terminal de compressão 2 furos para cabo de 95 mm2 - fornecimento e instalação</t>
  </si>
  <si>
    <t xml:space="preserve">Terminal de compressão 2 furos para cabo de 50 mm2 - fornecimento e instalação</t>
  </si>
  <si>
    <t xml:space="preserve">Curva para eletroduto galvanizado, diâm = 4" - Rev.01</t>
  </si>
  <si>
    <t xml:space="preserve">Curva para eletroduto galvanizado, diâm = 2" - Rev.01</t>
  </si>
  <si>
    <t xml:space="preserve">Luva para eletroduto galvanizado, diâm = 4"</t>
  </si>
  <si>
    <t xml:space="preserve">Luva para eletroduto galvanizado, diâm = 2"</t>
  </si>
  <si>
    <t xml:space="preserve">Bucha com arruela em liga especial zamak p/eletroduto 50mm, d=2"</t>
  </si>
  <si>
    <t xml:space="preserve">Fornecimento e instalação de parafuso cabeça chata rosca soberbal 6,10 x 65mm, com bucha de nylon s10 sem abas</t>
  </si>
  <si>
    <t xml:space="preserve">Modulo para 18 medidores com barramento 4,76x9,52mm, em policarbonato com proteção UV</t>
  </si>
  <si>
    <t xml:space="preserve">Modulo para 12 medidores, com barramento 4,76x9,52mm, em policarbonato com proteção UV</t>
  </si>
  <si>
    <t xml:space="preserve">Pintura de meio fio (caiação)</t>
  </si>
  <si>
    <t xml:space="preserve">Quadro Geral - QDG-1, em policarbonato c/proteção UV, com barramento para 350A, sem disjuntores, Obra Mercado da Carne - Tobias Barreto</t>
  </si>
  <si>
    <t xml:space="preserve">Quadro Geral - QDG-2, em policarbonato c/proteção UV, com barramento para 250A, sem disjuntores, Obra Mercado da Carne - Tobias Barreto</t>
  </si>
  <si>
    <t xml:space="preserve">Tampa de encaixe 150 x 3000 mm, galvanizada à fogo, para eletrocalha metálica (ref. mopa ou similar)</t>
  </si>
  <si>
    <t xml:space="preserve">Tampa de encaixe 100 X 3000 mm, galvanizada à fogo, para eletrocalha metálica (ref.: mopa ou similar)</t>
  </si>
  <si>
    <t xml:space="preserve">Fornecimento e instalação de eletrocalha lisa, galvanizada à fogo,150 x  150 x 3000 mm  (ref. mopa ou similar)</t>
  </si>
  <si>
    <t xml:space="preserve">Fornecimento e instalação de eletrocalha lisa, galvanizada à fogo,100 x 100 x 3000 mm (ref. mopa ou similar)</t>
  </si>
  <si>
    <t xml:space="preserve">Módulo para 36 medidores em chapa galvanizada 12,5mm, com barramento para 200A, pintado eletrostaticamente na cor bege</t>
  </si>
  <si>
    <t xml:space="preserve">Vaso sanitário com caixa de descarga acoplada (ref.: CD.21F.17), linha axis, P.470.17, DECA ou similar, inclusive assento</t>
  </si>
  <si>
    <t xml:space="preserve">Box para banheiro em vidro temperado 8 mm, liso, incolor, de correr, em aluminío branco, inclusive ferragens - fornecimento e instalação - Rev.02_10/2021</t>
  </si>
  <si>
    <t xml:space="preserve">Tê horizontal 150 x 150mm, liso, galvanizado à fogo, para eletrocalha metálica (ref. Mopa ou similar)</t>
  </si>
  <si>
    <t xml:space="preserve">Tampa de encaixe para tê horizontal 150 x 150mm, galvanizada à fogo (ref. Mopa ou similar)</t>
  </si>
  <si>
    <t xml:space="preserve">Redução concêntrica 150 x 150/100 x 100mm, lisa, galvanizada à fogo, para eletrocalha metálica (ref. mopa ou similar)</t>
  </si>
  <si>
    <t xml:space="preserve">Tampa de encaixe para redução concêntrica 150 x 150/100 x 100mm, lisa, galvanziada à fogo (ref. mopa ou similar)</t>
  </si>
  <si>
    <t xml:space="preserve">Cruzeta 150 x 150 mm, lisa, galvanizada à fogo, para eletrocalha lisa metálica (ref.: mopa ou similar)</t>
  </si>
  <si>
    <t xml:space="preserve">Tampa de encaixe para cruzeta 150 x 150mm, galvanizada à fogo (ref.: mopa ou similar)</t>
  </si>
  <si>
    <t xml:space="preserve">Curva horizontal 150 x 150 mm, lisa, galvanizada à fogo, para eletrocalha metálica, com ângulo 90° (ref.: mopa ou similar)</t>
  </si>
  <si>
    <t xml:space="preserve">Tampa de encaixe para curva horizontal 150 x 150 mm, lisa, galvanizada à fogo, com ângulo 90° (ref.: mopa ou similar)</t>
  </si>
  <si>
    <t xml:space="preserve">Emenda Interna 150 x 150 mm, lisa, galvanizada à fogo, para eltrocalha metálica (ref.: mopa ou similar)</t>
  </si>
  <si>
    <t xml:space="preserve">Terminal 100 x 100 mm, galvanizado à fogo, para eletrocalha metalica (ref. Mopa ou similar)</t>
  </si>
  <si>
    <t xml:space="preserve">Terminal 150 x 150 mm, galvanizado à fogo, para eletrocalha metalica (ref. Mopa ou similar)</t>
  </si>
  <si>
    <t xml:space="preserve">Suporte vertical 150 x 150 mm para fixação de eletrocalha metálica (ref.: mopa ou similar)</t>
  </si>
  <si>
    <t xml:space="preserve">Fornecimento e instalação de saída horizontal para eletroduto 4" (ref. mopa ou similar)</t>
  </si>
  <si>
    <t xml:space="preserve">Cuba redonda inox, Ø = 30cm, com sifão cromado e engate</t>
  </si>
  <si>
    <t xml:space="preserve">Vaso sanitário com caixa de descarga acoplada (ref.: CD.21F.17), linha quadra, P.210.17, DECA ou similar, inclusive assento</t>
  </si>
  <si>
    <t xml:space="preserve">Tampo/bancada em granito branco siena, e=2cm</t>
  </si>
  <si>
    <t xml:space="preserve">Luva para eletroduto galvanizado, diâm = 2 1/2"</t>
  </si>
  <si>
    <t xml:space="preserve">Parafuso cabeça lentilha auto-travante 1/4" x 3/4", bicromatizada</t>
  </si>
  <si>
    <t xml:space="preserve">Porca sextavada 1/4", bicromatizada</t>
  </si>
  <si>
    <t xml:space="preserve">Curva horizontal 100 x 100 mm, lisa, galvanizada à fogo, para eletrocalha metálica, com ângulo 90°, (ref.: mopa ou similar)</t>
  </si>
  <si>
    <t xml:space="preserve">Tampa de encaixe para curva horizontal 100 x 100 mm, lisa, galvanizada à fogo, com ângulo 90° (ref.: mopa ou similar)</t>
  </si>
  <si>
    <t xml:space="preserve">Barra roscada bicromatizada ø 3/8" x 3000mm</t>
  </si>
  <si>
    <t xml:space="preserve">Arruela de pressão bicromatizada 1/4"</t>
  </si>
  <si>
    <t xml:space="preserve">Cantoneira "ZZ" para fixação de  perfilado, ref. Mopa ou similar</t>
  </si>
  <si>
    <t xml:space="preserve">Bucha com arruela em liga especial zamak p/eletroduto 75mm, d=2 1/2"</t>
  </si>
  <si>
    <t xml:space="preserve">Testeira em granito branco siena, L=37 cm (meia esquadria) - fornecimento e colocação</t>
  </si>
  <si>
    <t xml:space="preserve">Rodopia em granito branco siena, L=20cm, e=2cm,  aplicado com argamassa industrializada ac-i, com acabamento aboleado</t>
  </si>
  <si>
    <t xml:space="preserve">Remoção de divisória de granito (ou marmore)</t>
  </si>
  <si>
    <t xml:space="preserve">Cuba redonda inox, Ø = 35cm, com válvula, sifão cromado e engate</t>
  </si>
  <si>
    <t xml:space="preserve">Arruela de lisa 3/8"</t>
  </si>
  <si>
    <t xml:space="preserve">Placa de sinalização, dim.: 60 x 80 cm,  - "Estacionamento Reservado - Deficiente/Idosos", incluso barrote para fixação - fornecimento e instalação</t>
  </si>
  <si>
    <t xml:space="preserve">Estrutura Metálica p/ Cobertura c/Vigas-Treliça Pratt UDC75 e terças em UDC 127, 2 águas, sem lanternin, vãos 6,0 a 10,0m, pintado 1 d oxido ferro + 2 d esmalte epóxi branco, exceto forn. Telhas - Executada</t>
  </si>
  <si>
    <t xml:space="preserve">Estrutura Metálica p/ Cobertura c/Vigas-Treliça Pratt e terças em UDC 127, 2 águas, sem lanternin, vãos 10,01 a 20,0m, pintada 1 d oxido ferro + 2 d esmalte epóxi branco, exceto forn. Telhas - Executada</t>
  </si>
  <si>
    <t xml:space="preserve">Estrutura Metálica p/ Cobertura c/Vigas-Treliça Pratt UDC150 e terças em UDC 127, 2 águas, sem lanternin, vãos 20,01 a 30,0m, pintado 1 d oxido ferro + 2 d esmalte epóxi branco, exceto forn. Telhas - Executada</t>
  </si>
  <si>
    <t xml:space="preserve">Dispenser, em plástico, para papel higiênico em rolo</t>
  </si>
  <si>
    <t xml:space="preserve">Automatizador para porta de banheiro para defiente físico, com acionamento de abertura (interno e externo) e travamento interno - fornecimento e instalação</t>
  </si>
  <si>
    <t xml:space="preserve">Kit de alarme sem fio para WC PNE, composto por botoeira e sirene audiovisual - fornecimento e instalação</t>
  </si>
  <si>
    <t xml:space="preserve">Kit de alarme para WC PNE, composto por botoeira e sirene audiovisual - fornecimento e instalação</t>
  </si>
  <si>
    <t xml:space="preserve">Porta em madeira compensada (canela), lisa, semi-ôca, (0,70 x 1,60 a 1,80m), p/pintura, inclusive ferragens (livre/ocupado), exclusive batente, para uso em divisórias granito ou mármore</t>
  </si>
  <si>
    <t xml:space="preserve">Espelho plano 6mm</t>
  </si>
  <si>
    <t xml:space="preserve">Execução de acabamento chanfrado (bisotado) em bordas de espelho</t>
  </si>
  <si>
    <t xml:space="preserve">Escoramento em aço  para estruturas, com Torres LTT SH capacidade de carga 12t, ou similar, exceto transporte - revisão R1</t>
  </si>
  <si>
    <t xml:space="preserve">m3dia</t>
  </si>
  <si>
    <t xml:space="preserve">Escavação em 3ª categoria com escavadeira hidráulica com rompedor hidraúlico</t>
  </si>
  <si>
    <t xml:space="preserve">Instalação de Clips - Grampo Pesado em Aço 1045, Norma FSFF C450 Tipo 1 Classe 1, para Cabo de Aço d=5/8"</t>
  </si>
  <si>
    <t xml:space="preserve">Instalação de Sapatilha em Aço para Cabo de Aço d=5/8" - Linha Pesada - Norma ABNT NBR 11900-1</t>
  </si>
  <si>
    <t xml:space="preserve">Instalação de Esticador olhal - olhal 1" x 6" - linha Pesada - Norma DIN 1480 e ajuste de tensionamento</t>
  </si>
  <si>
    <t xml:space="preserve">Tampa de encaixe 100 X 3000 mm, zincada, para eletrocalha metálica (ref.: mopa ou similar)</t>
  </si>
  <si>
    <t xml:space="preserve">Curva de inversão 100 x 75 mm para eletrocalha metálica lisa zincada (ref.: mopa ou similar)</t>
  </si>
  <si>
    <t xml:space="preserve">Tampa de encaixe para curva de inversão, 100mm, zincada, para eletrocalha metálica</t>
  </si>
  <si>
    <t xml:space="preserve">Tampa de encaixe para curva 90º, horizontal, 100mm, zincada, para eletrocalha metálica</t>
  </si>
  <si>
    <t xml:space="preserve">Tampa de encaixe para curva 90º, vertical, 100mm, zincada, para eletrocalha metálica</t>
  </si>
  <si>
    <t xml:space="preserve">Tê vertical descida lateral 100 x 75 mm, liso, zincado, para eletrocalha metálica (ref.: mopa ou similar)</t>
  </si>
  <si>
    <t xml:space="preserve">Tampa de encaixe 100mm para Tê de descida lateral, zincada, para eletrocalha metálica (ref.: mopa ou similar)</t>
  </si>
  <si>
    <t xml:space="preserve">Tampa de encaixe 100mm para Tê horizontal, zincada, para eletrocalha metálica (ref.: mopa ou similar)</t>
  </si>
  <si>
    <t xml:space="preserve">Tê vertical  de subida 100 x 75 mm, liso, zincada, para eletrocalha metálica (ref. Mopa ou similar)</t>
  </si>
  <si>
    <t xml:space="preserve">Tampa de encaixe para Tê vertical de subida, 100mm, zincada, para eletrocalha metálica</t>
  </si>
  <si>
    <t xml:space="preserve">Tampa de encaixe para Redução Concêntrica 200 x 75mm para 150 x 75mm, zincada, para eletrocalha metálica de eletrocalha</t>
  </si>
  <si>
    <t xml:space="preserve">Terminal 100 x 75 mm, zincado, para eletrocalha metálica (ref. Mopa ou similar)</t>
  </si>
  <si>
    <t xml:space="preserve">Fornecimento e instalação de mão francesa reforçada 100 x 1400mm (ref. mopa ou similar)</t>
  </si>
  <si>
    <t xml:space="preserve">Fornecimento e instalação de eletrocalha lisa, zincada, 75 x 50 x 3000 mm (ref. mopa ou similar)</t>
  </si>
  <si>
    <t xml:space="preserve">Arruela de pressão 1/4"</t>
  </si>
  <si>
    <t xml:space="preserve">Arruela de pressão 5/16"</t>
  </si>
  <si>
    <t xml:space="preserve">Arruela de lisa 5/16"</t>
  </si>
  <si>
    <t xml:space="preserve">Arruela de lisa 5/8"</t>
  </si>
  <si>
    <t xml:space="preserve">Cruzeta 150 x 75 mm para eletrocalha metálica lisa zincada (ref.: mopa ou similar)</t>
  </si>
  <si>
    <t xml:space="preserve">Cruzeta 200 x 75 mm para eletrocalha metálica lisa zincada (ref.: mopa ou similar)</t>
  </si>
  <si>
    <t xml:space="preserve">Curva vertical 75 x 50 mm para eletrocalha metálica lisa zincada (ref.: mopa ou similar)</t>
  </si>
  <si>
    <t xml:space="preserve">Fornecimento e instalação de vergalhão (tirante c/ rosca d=1/4"x3000mm (marvitec ref. 1431 ou similar)</t>
  </si>
  <si>
    <t xml:space="preserve">Tê horizontal 200 x 75mm para eletrocalha metálica (ref. Mopa ou similar)</t>
  </si>
  <si>
    <t xml:space="preserve">Tê horizontal 150 x 75 mm, liso, zincada, para eletrocalha metálica (ref.: mopa ou similar)</t>
  </si>
  <si>
    <t xml:space="preserve">Tê vertical descida lateral 75 x 50 mm, liso, zincado, para eletrocalha metálica (ref.: mopa ou similar)</t>
  </si>
  <si>
    <t xml:space="preserve">Porca sextavada zincada 5/16" (fornecimento e colocação)</t>
  </si>
  <si>
    <t xml:space="preserve">Porca sextavada zincada 5/8" (fornecimento e colocação)</t>
  </si>
  <si>
    <t xml:space="preserve">Fornecimento e instalação de eletrocalha lisa, zincada, 100 x 75 x 3000 mm (ref. mopa ou similar)</t>
  </si>
  <si>
    <t xml:space="preserve">Fornecimento e instalação de eletrocalha lisa, zincada, 150 x 75 x 3000 mm (ref. mopa ou similar)</t>
  </si>
  <si>
    <t xml:space="preserve">Fornecimento e instalação de eletrocalha lisa, zincada, 200 x 75 x 3000 mm (ref. mopa ou similar)</t>
  </si>
  <si>
    <t xml:space="preserve">Tala para emenda, 75mm, zincada, para eletrocalha metálica (mopa ou similar)</t>
  </si>
  <si>
    <t xml:space="preserve">Fornecimento e instalação de emenda interna com base lisa 200 x 75 mm (valemam ou similar)</t>
  </si>
  <si>
    <t xml:space="preserve">Junção interna tipo "L" para perfilado, ( ref.: Mopa ou similar)</t>
  </si>
  <si>
    <t xml:space="preserve">Junção interna tipo "T" para perfilado, ( ref.: Mopa ou similar)</t>
  </si>
  <si>
    <t xml:space="preserve">Junção interna tipo "X" para perfilado, ( ref.: Mopa ou similar)</t>
  </si>
  <si>
    <t xml:space="preserve">Parafuso com bucha S-10</t>
  </si>
  <si>
    <t xml:space="preserve">Fornecimento e instalação de parafuso cabeça lentilha 5/16" x 1/2" (ref. vl 1.68 valemam ou similar)</t>
  </si>
  <si>
    <t xml:space="preserve">Lâmpada led 50w de potência, luz branca bivolt, marca LLum  ou similar</t>
  </si>
  <si>
    <t xml:space="preserve">Luminária para uma lampada led tubular bivolt 18/20 w, base g13 - Rev 01</t>
  </si>
  <si>
    <t xml:space="preserve">Tampa interruptor/tomada p/condulete em alumínio fundido</t>
  </si>
  <si>
    <t xml:space="preserve">Caixa metálica com tomada 10A 250V para perfilado e fixação</t>
  </si>
  <si>
    <t xml:space="preserve">Luminária industrial/comercia,l prismática de acrílico 22" E40/E27, com gancho e lampada LED 50W</t>
  </si>
  <si>
    <t xml:space="preserve">Plug macho 2p + t, ABNT, de embutir, 10 A com rabicho de cabo PP 3x1,5mm2, com 1,0m</t>
  </si>
  <si>
    <t xml:space="preserve">Porca losangular 1/4" com pino (fornecimento e colocação)</t>
  </si>
  <si>
    <t xml:space="preserve">Redução concêntrica lisa zincada 100 x 75mm para 75 X 50mm para eletrocalha metálica (ref. mopa ou similar)</t>
  </si>
  <si>
    <t xml:space="preserve">Redução concêntrica lisa zincada150 x 75mm para 100 X 75mm para eletrocalha metálica (ref. mopa ou similar)</t>
  </si>
  <si>
    <t xml:space="preserve">Redução concêntrica lisa zincada 150 x 75mm para 75 X 50mm para eletrocalha metálica (ref. mopa ou similar)</t>
  </si>
  <si>
    <t xml:space="preserve">Redução concêntrica lisa zincada 200 x 75mm para 100 X 75mm para eletrocalha metálica (ref. mopa ou similar)</t>
  </si>
  <si>
    <t xml:space="preserve">Redução concêntrica lisa zincada 200 x 75mm para 150 x 75mm para eletrocalha metálica (ref. mopa ou similar)</t>
  </si>
  <si>
    <t xml:space="preserve">Suporte vertical 150 x 75/100 mm para fixação de eletrocalha metálica (ref.: mopa ou similar)</t>
  </si>
  <si>
    <t xml:space="preserve">Suporte vertical  200 x 150 mm  para fixação de eletrocalha metálica ( ref.: Mopa ou similar)</t>
  </si>
  <si>
    <t xml:space="preserve">Fornecimento e instalação de Tampa de eletrocalha 200 x 3000 mm (ref. mopa ou similar) zincada - Rev 01</t>
  </si>
  <si>
    <t xml:space="preserve">Tampa de encaixe 150 x 3000 mm, zincada, para eletrocalha metálica (ref. mopa ou similar)</t>
  </si>
  <si>
    <t xml:space="preserve">Saída para perfilado 38x38mm (mopa ou similar)</t>
  </si>
  <si>
    <t xml:space="preserve">Tampa de encaixe 75 x 3000 mm, zincada, para eletrocalha metálica (ref.: mopa ou similar)</t>
  </si>
  <si>
    <t xml:space="preserve">Tampa de encaixe 200mm para Tê horizontal, zincada, para eletrocalha metálica (ref.: mopa ou similar)</t>
  </si>
  <si>
    <t xml:space="preserve">Tampa de encaixe para curva de inversão, 75mm, zincada, para eletrocalha metálica</t>
  </si>
  <si>
    <t xml:space="preserve">Tampa de encaixe para curva 90º, horizontal, 75mm, zincada, para eletrocalha metálica</t>
  </si>
  <si>
    <t xml:space="preserve">Tampa de encaixe para Redução Concêntrica 150 x 75mm para 100 x 75mm, zincada, para eletrocalha metálica</t>
  </si>
  <si>
    <t xml:space="preserve">Tampa de encaixe para Redução Concêntrica 200 x 75mm para 100 x 75mm, zincada, para eletrocalha metálica</t>
  </si>
  <si>
    <t xml:space="preserve">Tampa de encaixe para Cruzeta 150mm, zincada, para eletrocalha metálica</t>
  </si>
  <si>
    <t xml:space="preserve">Tampa de encaixe para Cruzeta 200mm, zincada, para eletrocalha metálica</t>
  </si>
  <si>
    <t xml:space="preserve">Tampa para curva 90º, vertical externa, 75mm, zincado, para eletrocalha metalica (ref. Mopa ou similar)</t>
  </si>
  <si>
    <t xml:space="preserve">Tampa de encaixe para Redução Concêntrica 100 x 75mm, zincada, para eletrocalha metálica de eletrocalha</t>
  </si>
  <si>
    <t xml:space="preserve">Tampa de encaixe para Redução Concêntrica 150 x 75mm para 75 x 50mm, zincada, para eletrocalha metálica</t>
  </si>
  <si>
    <t xml:space="preserve">Tampa de encaixe 75mm para Tê de descida lateral, zincada, para eletrocalha metálica (ref.: mopa ou similar)</t>
  </si>
  <si>
    <t xml:space="preserve">Tampa de encaixe para Tê vertical, 150mm, zincada, para eletrocalha metálica</t>
  </si>
  <si>
    <t xml:space="preserve">Terminal 200 x 75 mm, zincado, para eletrocalha metalica (ref. Mopa ou similar)</t>
  </si>
  <si>
    <t xml:space="preserve">Braçadeira tipo U, de Vergalhão 8", incluso porca sextavada/arruela de pressão</t>
  </si>
  <si>
    <t xml:space="preserve">Corrente de aço inox 3/16"</t>
  </si>
  <si>
    <t xml:space="preserve">Fita metálica perfurada 38 x 3000mm, chapa 16</t>
  </si>
  <si>
    <t xml:space="preserve">Guarda-corpo e Corrimão em tubo ferro galvanizado, alt=1,10m, com barras verticais  a cada 11cm (3/4") e barras horizontais (superior, intermediárias (duas) e inferior) de 1", inclusive curva de aço carbono</t>
  </si>
  <si>
    <t xml:space="preserve">Caixa de sobrepor para 01 disjuntor bipolar ou 02 disjuntores monopolar, Fame ou similar</t>
  </si>
  <si>
    <t xml:space="preserve">Fornecimento e instalação de eletrocalha lisa, zincada,150 x  150 x 3000 mm  (ref. mopa ou similar)</t>
  </si>
  <si>
    <t xml:space="preserve">Fornecimento e instalação de eletrocalha lisa, zincada,100 x 100 x 3000 mm (ref. mopa ou similar)</t>
  </si>
  <si>
    <t xml:space="preserve">Tê horizontal 150 x 150mm, liso, zincado, para eletrocalha metálica (ref. Mopa ou similar)</t>
  </si>
  <si>
    <t xml:space="preserve">Tampa de encaixe para tê horizontal 150 x 150mm, zincada (ref. Mopa ou similar)</t>
  </si>
  <si>
    <t xml:space="preserve">Redução concêntrica 150 x 150/100 x 100mm, lisa, zincada, para eletrocalha metálica (ref. mopa ou similar)</t>
  </si>
  <si>
    <t xml:space="preserve">Tampa de encaixe para redução concêntrica 150 x 150/100 x 100mm, lisa, zincada (ref. mopa ou similar)</t>
  </si>
  <si>
    <t xml:space="preserve">Cruzeta 150 x 150 mm, lisa, zincada, para eletrocalha lisa metálica (ref.: mopa ou similar)</t>
  </si>
  <si>
    <t xml:space="preserve">Tampa de encaixe para cruzeta 150 x 150mm, zincada (ref.: mopa ou similar)</t>
  </si>
  <si>
    <t xml:space="preserve">Curva horizontal 150 x 150 mm, lisa, zincada, para eletrocalha metálica, com ângulo 90° (ref.: mopa ou similar)</t>
  </si>
  <si>
    <t xml:space="preserve">Tampa de encaixe para curva horizontal 150 x 150 mm, lisa, zincada, com ângulo 90° (ref.: mopa ou similar)</t>
  </si>
  <si>
    <t xml:space="preserve">Emenda Interna 150 x 150 mm, lisa, zincada, para eltrocalha metálica (ref.: mopa ou similar)</t>
  </si>
  <si>
    <t xml:space="preserve">Terminal 100 x 100 mm, zincado, para eletrocalha metalica (ref. Mopa ou similar)</t>
  </si>
  <si>
    <t xml:space="preserve">Terminal 150 x 150 mm, zincado, para eletrocalha metalica (ref. Mopa ou similar)</t>
  </si>
  <si>
    <t xml:space="preserve">Barra roscada bicromatizada ø 1/4" x 3000mm</t>
  </si>
  <si>
    <t xml:space="preserve">Porca sextavada 3/8", bicromatizada</t>
  </si>
  <si>
    <t xml:space="preserve">Curva horizontal 100 x 100 mm, lisa, zincada, para eletrocalha metálica, com ângulo 90°, (ref.: mopa ou similar)</t>
  </si>
  <si>
    <t xml:space="preserve">Tampa de encaixe para curva horizontal 100 x 100 mm, lisa, zincada, com ângulo 90° (ref.: mopa ou similar)</t>
  </si>
  <si>
    <t xml:space="preserve">Curva para eletroduto galvanizado, diâm = 2 1/2"</t>
  </si>
  <si>
    <t xml:space="preserve">Conector parafuso fendido para cabo de 150mm2 - fornecimento e instalacao</t>
  </si>
  <si>
    <t xml:space="preserve">Terminal de compressão 2 furos para cabo de 35 mm2 - fornecimento e instalação</t>
  </si>
  <si>
    <t xml:space="preserve">Terminal de compressão 2 furos para cabo de 70 mm2 - fornecimento e instalação</t>
  </si>
  <si>
    <t xml:space="preserve">Piso de alta resistência 12 mm, cor cinza, em degraus de escadas, polido  exclusive argamassa de regularização</t>
  </si>
  <si>
    <t xml:space="preserve">Espelho de escada em alta resistência 12 mm, cor cinza,  polido  exclusive argamassa de regularização</t>
  </si>
  <si>
    <t xml:space="preserve">Piso alta resistência ou industrial de 12 mm, comum, cor cinza, com juntas plásticas, sem polimento, ecclusive argamassa de regularização, aplicado</t>
  </si>
  <si>
    <t xml:space="preserve">Complemento Guarda-corpo Simples em tubo ferro galvanizado, h=1,10m(2.1/2") e h=0,87m/0,47m(1.1/2"), com barras verticais  a cada 1,50m (1.1/2") soldadas sobre a existente(Obra Ginásio Constâncio Vieira - Aracaju/SE) - Rev 01_05/2022</t>
  </si>
  <si>
    <t xml:space="preserve">Retelhamento em cobertura com telha ceramica tipo canal comum, Itabaiana ou similar.</t>
  </si>
  <si>
    <t xml:space="preserve">Mastro simples em tubo ferro galvanizado, alt (útil)= 6m (3,80m x 2" + 2,20m x 1 1/2")</t>
  </si>
  <si>
    <t xml:space="preserve">Mastro triplo em tubo ferro galvanizado, alt (útil)= 6m (3,80m x 2" + 2,20m x 1 1/2"), inclusive base de concreto ciclópico - Rev 01</t>
  </si>
  <si>
    <t xml:space="preserve">Conjunto de fechadura de sobrepor em ferro pintado, sem macaneta, com chave grande (sem cilindro) - tipo caixao - completa</t>
  </si>
  <si>
    <t xml:space="preserve">Recolocação de divisória tipo naval</t>
  </si>
  <si>
    <t xml:space="preserve">Retirada de divisória tipo naval</t>
  </si>
  <si>
    <t xml:space="preserve">Fechadura Pado, linha Ecoinox, modelo Victória,  maçaneta, roseta, testa e contra testa em em aço inoxável, cilindro em latão maciço, ref. 882-90 E, similar ou superior</t>
  </si>
  <si>
    <t xml:space="preserve">Porta em madeira muiracatiara, lisa, maciça, (0,70 x 2,10m), p/pintura, inclusive ferragens, exclusive batente</t>
  </si>
  <si>
    <t xml:space="preserve">Porta em madeira muiracatiara, lisa, maciça, (0,80 x 2,10m), p/pintura, inclusive ferragens, exclusive batente</t>
  </si>
  <si>
    <t xml:space="preserve">Conserto de caixa de inspeção com demolição da existente revestida internamente e externamente com argamassa 1:3 (cimento:areia)</t>
  </si>
  <si>
    <t xml:space="preserve">Limpeza de caixa de passagem ou de gordura com reassentamento da tampa</t>
  </si>
  <si>
    <t xml:space="preserve">Limpeza de fossa até 5m3</t>
  </si>
  <si>
    <t xml:space="preserve">Medição de resistência Ôhmica do solo, medição de continuidade elétrica, realização de vistoria, fornecimento laudo (SPDA) e ART - obra CEASA de Itabaiana</t>
  </si>
  <si>
    <t xml:space="preserve">Fita zebrada em dispositivos de canalização de trânsito - Rev 01</t>
  </si>
  <si>
    <t xml:space="preserve">Dispositivo de direcionamento ou bloqueio tipo tela plástica com suporte fixo - utilização de 3 vezes</t>
  </si>
  <si>
    <t xml:space="preserve">Dispositivo de direcionamento ou bloqueio tipo tela plástica com suporte móvel fixo em bloco de concreto - utilização de 3 vezes</t>
  </si>
  <si>
    <t xml:space="preserve">Cone plástico para canalizaçao de trânsito - utilização 5 vezes</t>
  </si>
  <si>
    <t xml:space="preserve">Caixa de coletora de talvegue - CCT 02 (padrão DNIT)</t>
  </si>
  <si>
    <t xml:space="preserve">Caixa de coletora de talvegue - CCT 14 (padrão DNIT)</t>
  </si>
  <si>
    <t xml:space="preserve">Execução de ripamento p/ telhas cerâmicas (02 ripas por telha) c/ fornecimento de ripa 5 x 1,5cm em massaranduba</t>
  </si>
  <si>
    <t xml:space="preserve">Remoção e Reassentamento de Ripas de Massaranduba 5 x1,5cm p/ Telhas de barro de 1a. (02 por telha)</t>
  </si>
  <si>
    <t xml:space="preserve">Apiloamento manual</t>
  </si>
  <si>
    <t xml:space="preserve">Aperto em paredes e=0,09m com alvenaria de tijolo maciço</t>
  </si>
  <si>
    <t xml:space="preserve">Tomada para antena de TV, sem caixa, inclusive conector emenda para cabo coaxial</t>
  </si>
  <si>
    <t xml:space="preserve">Revisão de ponto de telefone - Obra: Monumento Grota do Angico</t>
  </si>
  <si>
    <t xml:space="preserve">Concreto ciclópico com concreto de fck=21Mpa</t>
  </si>
  <si>
    <t xml:space="preserve">Dentes de bueiros simples D=0,80m (Padrão DNIT)</t>
  </si>
  <si>
    <t xml:space="preserve">Dissipador de energia - deb 01 (Padrão DNIT)</t>
  </si>
  <si>
    <t xml:space="preserve">Dissipador de energia - deb 07 (Padrão DNIT)</t>
  </si>
  <si>
    <t xml:space="preserve">Corpo de BSTC D=0,80m (Padrão DNIT)</t>
  </si>
  <si>
    <t xml:space="preserve">Corpo de BSTC D=1,00m (Padrão DNIT)</t>
  </si>
  <si>
    <t xml:space="preserve">Barreira plástica para canalização de trânsito - utilização 10 vezes</t>
  </si>
  <si>
    <t xml:space="preserve">Cilindro canalizador de tráfego base redonda - utilização 10 vezes</t>
  </si>
  <si>
    <t xml:space="preserve">Carga e descarga manuais de peças metálicas de escoramento e/ou andaimes</t>
  </si>
  <si>
    <t xml:space="preserve">Montagem e desmontagem de peças metálicas de escoramento e/ou andaimes</t>
  </si>
  <si>
    <t xml:space="preserve">Incidência do transporte no custo diário das torres de escoramento</t>
  </si>
  <si>
    <t xml:space="preserve">txkm</t>
  </si>
  <si>
    <t xml:space="preserve">Cruzeta 200 x 50 mm para eletrocalha metálica lisa zincada (ref.: mopa ou similar)</t>
  </si>
  <si>
    <t xml:space="preserve">Terminal 200 x 50 mm, zincado, para eletrocalha metalica (ref. Mopa ou similar)</t>
  </si>
  <si>
    <t xml:space="preserve">Conector split bolt em latão estanhado com furo vertical Ø=10mm, para cabos 35 a 70mm2 - TEL-5021</t>
  </si>
  <si>
    <t xml:space="preserve">Taxa de movimentação de peças de estruturas tubulares, em depósito.</t>
  </si>
  <si>
    <t xml:space="preserve">m3xdia</t>
  </si>
  <si>
    <t xml:space="preserve">Esguicho jato regulavel, tipo elkhart, engate rapido 1 1/2", para combate a incendio - Rev. 01</t>
  </si>
  <si>
    <t xml:space="preserve">Esguicho jato regulavel, tipo elkhart, engate rapido 2 1/2", para combate a incendio - Rev. 01</t>
  </si>
  <si>
    <t xml:space="preserve">Alvenaria bloco concreto estrutural 14x19x39cm, fbk até 6 mpa, esp = 0,14m, grouteada fck 21mpa, armada vert. 3/8" c/13, hor. 5/16" c/20</t>
  </si>
  <si>
    <t xml:space="preserve">Atenuador de volume rotativo com 12 posições, potência máxima 80w, ref. VCS 80, da Loud ou similar</t>
  </si>
  <si>
    <t xml:space="preserve">Tesoura especial em madeira massaranduba, com pernas, tirantes e pendurais duplos, aparafusadas, p/ vâos de aprox. 12,00m</t>
  </si>
  <si>
    <t xml:space="preserve">Barreira de instalação tipo I de direcionamento ou bloqueio - utilização 10 vezes</t>
  </si>
  <si>
    <t xml:space="preserve">Barreira de instalação tipo II de direcionamento ou bloqueio - utilização 10 vezes</t>
  </si>
  <si>
    <t xml:space="preserve">Barreira de instalação tipo III de direcionamento ou bloqueio - utilização 10 vezes</t>
  </si>
  <si>
    <t xml:space="preserve">Dispositivo de direcionamento ou bloqueio tipo tapume - utilização de 03 vezes - padrão dnit</t>
  </si>
  <si>
    <t xml:space="preserve">Piso vinílico em manta, condutivo, dim. 2,0 x 23,00m, e = 2mm, ref. IQ TORO SC, da Tarkett ou similar - fornecimento e instalação, exclusive regularização do piso</t>
  </si>
  <si>
    <t xml:space="preserve">Piso vinílico em manta, condutivo, dim. 2,0 x 25,00m, e = 2mm, ref. IQ OPTIMA, da Tarkett ou similar - fornecimento e instalação, exclusive regularização do piso</t>
  </si>
  <si>
    <t xml:space="preserve">Esguicho jato regulavel de 1 1/2", para combate a incendio - Rev. 01</t>
  </si>
  <si>
    <t xml:space="preserve">Esguicho jato regulavel de 2 1/2", para combate a incendio - Rev. 01</t>
  </si>
  <si>
    <t xml:space="preserve">Dentes para bueiros simples  D=1,00m (Padrão DNIT)</t>
  </si>
  <si>
    <t xml:space="preserve">Porta de enrolar, em perfil meia cana fechado, em chapa de aço galvanizado nº 22</t>
  </si>
  <si>
    <t xml:space="preserve">Fornecimento de comporta tipo Stop-Log tipo alto em madeira, largura útil 205mm e altura de 600mm com esp=50mm, com acionamento manual por manete na própria gaveta</t>
  </si>
  <si>
    <t xml:space="preserve">Fornecimento e assentamento de bucha de redução de ferro galvanizado de 3/4" x 1/4"</t>
  </si>
  <si>
    <t xml:space="preserve">Cesto de aço inox 304, Terminox ou similar, retangular, dim 30 x 14 x 15 cm mais abas de 5cm cada lado e alças, chapa e=1/8", furos d = 20mm, c/ fundo em grelha, 02 alça de tubo inox d = 1/8", para estação elevatória</t>
  </si>
  <si>
    <t xml:space="preserve">Telhamento com telha em aço galvalume, simples, trapezoidal, não pintada, TP40 - 0,50mm, Kingspan- Isoeste ou similar - Rev 02_10/2022</t>
  </si>
  <si>
    <t xml:space="preserve">Telhamento com telha em aço galvalume, simples, trapezoidal, não pintada, TP40 - 0,65mm, Kingspan- Isoeste ou similar - Rev 02_10/2022</t>
  </si>
  <si>
    <t xml:space="preserve">Telhamento com telha em aço galvalume, simples, trapezoidal, não pintada, TP40 - 0,43mm, Kingspan- Isoeste ou similar - Rev 02_10/2022</t>
  </si>
  <si>
    <t xml:space="preserve">Telhamento com telha em aço galvalume, simples, ondulada, não pintada, OND17 - 0,43mm, Kingspan- Isoeste ou similar</t>
  </si>
  <si>
    <t xml:space="preserve">Telhamento com telha em aço galvalume, simples, ondulada, não pintada, OND17 - 0,50mm, Kingspan- Isoeste ou similar</t>
  </si>
  <si>
    <t xml:space="preserve">Telhamento com telha em aço galvalume, simples, ondulada, não pintada, OND17 - 0,65mm, Kingspan- Isoeste ou similar</t>
  </si>
  <si>
    <t xml:space="preserve">Telhamento com telha em aço galvalume, simples, trapezoidal, pré-pintada, TP40 - 0,43mm, Kingspan- Isoeste ou similar</t>
  </si>
  <si>
    <t xml:space="preserve">Telhamento com telha em aço galvalume, simples, trapezoidal, pré-pintada, TP40 - 0,50mm, Kingspan- Isoeste ou similar</t>
  </si>
  <si>
    <t xml:space="preserve">Telhamento com telha em aço galvalume, simples, trapezoidal, pré-pintada, TP40 - 0,65mm, Kingspan- Isoeste ou similar</t>
  </si>
  <si>
    <t xml:space="preserve">Telhamento com telha em aço galvalume, simples, onduladal, pré-pintada, OND17 - 0,43mm, Kingspan- Isoeste ou similar</t>
  </si>
  <si>
    <t xml:space="preserve">Telhamento com telha em aço galvalume, simples, onduladal, pré-pintada, OND17 - 0,50mm, Kingspan- Isoeste ou similar</t>
  </si>
  <si>
    <t xml:space="preserve">Telhamento com telha em aço galvalume, simples, onduladal, pré-pintada, OND17 - 0,65mm, Kingspan- Isoeste ou similar</t>
  </si>
  <si>
    <t xml:space="preserve">Telhamento com telha em aço galvalume, dupla, trapezoidal, com preenchimento PIR 20mm, FSup.=não pintada, FInf.=Filme Alum. Bco, TP40 - 2 x 0,43mm, Kingspan- Isoeste ou simila</t>
  </si>
  <si>
    <t xml:space="preserve">Telhamento com telha em aço galvalume, dupla, trapezoidal, com preenchimento PIR 30mm, FSup.=não pintada, FInf.=Filme Alum. Bco, TP40 - 2 x 0,43mm, Kingspan- Isoeste ou simila</t>
  </si>
  <si>
    <t xml:space="preserve">Telhamento com telha em aço galvalume, dupla, trapezoidal, com preenchimento PIR 50mm, FSup.=não pintada, FInf.=Filme Alum. Bco, TP40 - 2 x 0,43mm, Kingspan- Isoeste ou simila</t>
  </si>
  <si>
    <t xml:space="preserve">Telhamento com telha em aço galvalume, dupla, trapezoidal, com preenchimento PIR 20mm, pré-pintada, TP40 - 2 x 0,43mm, Kingspan- Isoeste ou similar</t>
  </si>
  <si>
    <t xml:space="preserve">Telhamento com telha em aço galvalume, dupla, trapezoidal, com preenchimento PIR 30mm, pré-pintada, TP40 - 2 x 0,43mm, Kingspan- Isoeste ou similar</t>
  </si>
  <si>
    <t xml:space="preserve">Telhamento com telha em aço galvalume, dupla, trapezoidal, com preenchimento PIR 50mm, pré-pintada, TP40 - 2 x 0,43mm, Kingspan- Isoeste ou similar</t>
  </si>
  <si>
    <t xml:space="preserve">Telhamento com telha em alumínio, simples, ondulada, não pintada e = 0,5 mm - Rev. 01</t>
  </si>
  <si>
    <t xml:space="preserve">Telhamento com telha em alumínio, simples, ondulada, não pintada e = 0,6 mm - Rev. 01</t>
  </si>
  <si>
    <t xml:space="preserve">Telhamento com telha em alumínio, simples, ondulada, não pintada e = 0,7 mm - Rev. 03</t>
  </si>
  <si>
    <t xml:space="preserve">Porta em chapa de ferro 3mm com visor em policarbonato (15 x 51), de abrir, de 0,90 x 2,10m, quadro em barra chata de 2.1/2" x 3/8", com 3 barras chata de 2" x 1/4" na horizontal, inclusive dobradiças e e ferrolho</t>
  </si>
  <si>
    <t xml:space="preserve">Fornecimento e assentamento de barra chata de alumínio de 7/8" x 1/8"</t>
  </si>
  <si>
    <t xml:space="preserve">Porta em chapa de ferro 3mm com visor em policarbonato (15 x 51), de abrir, de 1,00 x 2,10m, quadro em barra chata de 2.1/2" x 3/8", com 3 barras chata de 2" x 1/4" na horizontal, inclusive dobradiças e e ferrolho</t>
  </si>
  <si>
    <t xml:space="preserve">Porta em chapa de ferro 3mm com visor em policarbonato (15 x 51), de abrir, duas folhas, de 1,80 x 2,10m, quadro em barra chata de 2.1/2" x 3/8", com 3 barras chata de 2" x 1/4" na horizontal, inclusive dobradiças e e ferrolho</t>
  </si>
  <si>
    <t xml:space="preserve">Porta em chapa de ferro 3mm, de abrir, de 0,60 x 2,10m, quadro em barras chata de 2.1/2" x 3/8", com 3 barras chata de 2" x 1/4" na horizontal, inclusive dobradiças e e ferrolho</t>
  </si>
  <si>
    <t xml:space="preserve">Porta em chapa de ferro 3mm, de abrir, de 0,70 x 2,10m, quadro em barras chata de 2.1/2" x 3/8", com 3 barras chata de 2" x 1/4" na horizontal, inclusive dobradiças e e ferrolho</t>
  </si>
  <si>
    <t xml:space="preserve">Porta em chapa de ferro 3mm, de abrir, de 0,90 x 2,10m, quadro em barra chata de 2.1/2" x 3/8", com 3 barras chata de 2" x 1/4" na horizontal, inclusive dobradiças e e ferrolho</t>
  </si>
  <si>
    <t xml:space="preserve">Porta em chapa de ferro 3mm, de abrir, (WC), de 0,90 x 2,10m, quadro em barra chata de 2.1/2" x 3/8", com 3 barras chata de 2" x 1/4" na horizontal, inclusive barra de apoio inox, dobradiças e ferrolho</t>
  </si>
  <si>
    <t xml:space="preserve">Porta em chapa de ferro 3mm, de abrir, duas folhas, de 2,00 x 2,10m, quadro em barra chata de 2.1/2" x 3/8", com 3 barras chata de 2" x 1/4" na horizontal, inclusive dobradiças e e ferrolho</t>
  </si>
  <si>
    <t xml:space="preserve">Porta em chapa de ferro 3mm, de abrir, de 0,90 x 1,80m, quadro em barra chata de 2.1/2" x 3/8", com 3 barras chata de 2" x 1/4" na horizontal, inclusive dobradiças e e ferrolho - Rev 01_05/2022</t>
  </si>
  <si>
    <t xml:space="preserve">Porta em chapa de ferro 3mm, de abrir, duas folhas, de 1,40 x 2,10m, quadro em barra chata de 2.1/2" x 3/8", com 3 barra chata de 2" x 1/4" na horizontal, inclusive dobradiças e e ferrolho</t>
  </si>
  <si>
    <t xml:space="preserve">Porta em chapa de ferro 3mm, de abrir, duas folhas, de 1,80 x 2,10m, quadro em barra chata de 2.1/2" x 3/8", com 3 barras chata de 2" x 1/4" na horizontal, inclusive dobradiças e e ferrolho</t>
  </si>
  <si>
    <t xml:space="preserve">Porta em chapa de ferro 3mm, de correr, de 1,10 x 2,10m, quadro em barra chata de 2.1/2" x 3/8", com 3 barras chata de 2" x 1/4" na horizontal, inclusive dobradiças e e ferrolho</t>
  </si>
  <si>
    <t xml:space="preserve">Porta em chapa de ferro 3mm com visor em policarbonato, passa prato, de abrir, de 0,90 x 2,10m, quadro em barra chata de 2.1/2" x 5/16", com 3 barra chata de 2" x 1/4" na horizontal, 6 barras redonda 5/8", inclusive dobradiças e 2 trancas</t>
  </si>
  <si>
    <t xml:space="preserve">Porta em chapa de ferro 3mm, de correr, de 1,20 x 2,10m, quadro em barra chata de 2.1/2" x 5/16", com 3 barra chata de 2" x 1/4" na horizontal, 9 barras redonda 3/4", inclusive dobradiças e 1 tranca</t>
  </si>
  <si>
    <t xml:space="preserve">Camada drenante com areia média</t>
  </si>
  <si>
    <t xml:space="preserve">Fornecimento e instalação de Mopost de 129x44x2650mm, composto de tampa superior e inferior, arremate, base e 01 suporte com 06 furos, ref.: 191-01, da Mopa ou similar</t>
  </si>
  <si>
    <t xml:space="preserve">Fornecimento e instalação de sapata de fixação de 390mm para Mopost, ref. 191-02-E, da Mopa ou similar</t>
  </si>
  <si>
    <t xml:space="preserve">Módulo de tomada 2p + t,10A-250V, branca, para Mopost, ref .: 149-123-BR, da Mopa ou similar</t>
  </si>
  <si>
    <t xml:space="preserve">Módulo de tomada de telefone RJ-45 - Cat. 5E - LCS, para Mopost, ref.: 149-132-R45-5, da Mopa ou similar</t>
  </si>
  <si>
    <t xml:space="preserve">Tampa cega para 01 módulo de tomada, para Mopost, ref.: 149-141, da Mopa ou similar</t>
  </si>
  <si>
    <t xml:space="preserve">Luminária high bay led DC 100w, 150º (2 x50w) 5000k, 150 LM/W, em alumínio com alça, autovolt, branca, ref.: HBMLED-DC-150-100-50-3C, da Glight ou similar</t>
  </si>
  <si>
    <t xml:space="preserve">Luminária high bay led DC 50w,150º (1 x50w) 5000k, 150 LM/W, em alumínio com alça, autovolt, branca, ref.: HBMLED-DC-150-50-50-3C- ME, da Glight ou similar</t>
  </si>
  <si>
    <t xml:space="preserve">Tranca de ferro - modelo 2, tipo 2- para porta em grade de ferro, em barra chata ferro 2" x 1/4" e barra aço redonda 7/8"</t>
  </si>
  <si>
    <t xml:space="preserve">Tranca de ferro - modelo 1, tipo 2- para porta em grade de ferro, em barra chata ferro 2" x 1/4" e barra aço redonda 3/4"</t>
  </si>
  <si>
    <t xml:space="preserve">Tranca de ferro - modelo 1, tipo 1 - para porta em grade de ferro, em barra chata ferro 2" x 1/4" e barra aço redonda 3/4"</t>
  </si>
  <si>
    <t xml:space="preserve">Alambrado com tela de arame galvanizado fio 12 bwg, malha 3", com tubo de aço galvanizado 3"(vertical) e de 1.1/2"(horizontal superior), formando quadros de 3,10 x 2.50 m, assentada sobre alambrado existente</t>
  </si>
  <si>
    <t xml:space="preserve">Refletor modular LED DC com DPS 2 x 50w de potência, alumínio, 5000k, 165LM/W, Autovolt, branca, ref.: RFMLED-DC-DPS-150-100-50-3C-ME, da marca G-light ou similar</t>
  </si>
  <si>
    <t xml:space="preserve">Pintura de Letras - letreiro, sobre paredes, com lixamento, aplicação de 01 demão de líquido selador acrílico, 02 demãos de massa acrílica e 02 demãos de tinta pva latex convencional para exteriores</t>
  </si>
  <si>
    <t xml:space="preserve">Muro em alvenaria bloco cimento, colunas concreto armado fck = 15,0mpa cada 3,00m, excluive alvenaria de pedra</t>
  </si>
  <si>
    <t xml:space="preserve">Execução dos serviços de controle de pragas (formigas) em uma área de 1.120,00 m2- Obra: Reforma da Associação Beneficente Hospital de Riachuelo</t>
  </si>
  <si>
    <t xml:space="preserve">Quadro de comando para 3 bombas de incendio, sendo de 2 de até 25 cv e 01 bomba Jóquei 2cv, trifásica, 220 volts com chave seletora, acionamento manual / automático, quadro 1,50x1,00x0,30m, barramento de cobre, (ver desc complementar) - Fornecimento</t>
  </si>
  <si>
    <t xml:space="preserve">Fornecimento e instalação de Rack fechado tipo armário 19" x  44 U x 870 mm inclusive acessórios</t>
  </si>
  <si>
    <t xml:space="preserve">Fornecimento e instalação de Módulo Monomodo Gbic para Switch</t>
  </si>
  <si>
    <t xml:space="preserve">Caixa de emenda de fibra para poste completa com: Caixa metálica 30x30, régua elétrica, cordão SC mono extensão ótica com terminador, haste e base para instalação no poste e mão de obra</t>
  </si>
  <si>
    <t xml:space="preserve">Junta serrada, seção transversal dim. 5 x 10 a 40mm, inclusive tarugo e preenchimento com mastique MBT ou similar.</t>
  </si>
  <si>
    <t xml:space="preserve">Junta serrada, dimensões 6x60mm, com preenchimento de mastique de poliuretano MBT, Basf ou similar, para pavimentos em concreto</t>
  </si>
  <si>
    <t xml:space="preserve">Rampa padrão para acesso de deficientes a passeio público, em concreto simples Fck=25MPa, desempolado.</t>
  </si>
  <si>
    <t xml:space="preserve">Serviço de corte em piso de concreto em laje  maciça  com dimensões 1,60x1,80m e esp=15cm, utilizando disco diamantado (obra: Estádio Futebol Estancia/Se)</t>
  </si>
  <si>
    <t xml:space="preserve">Fornecimento e instalação de Switch 24 portas Gerenciável POE 10/100 /1000 + 4SFP</t>
  </si>
  <si>
    <t xml:space="preserve">Luminária hermética  de sobrepor, para lâmpada tubular T8, 2x18w, IP65, 65cm, ref.: LMIP65 2x18 - T8C, da G-light ou similar, exclusive lâmpadas</t>
  </si>
  <si>
    <t xml:space="preserve">Luminária hermética  de sobrepor, para lâmpada tubular T8, 2x36w, IP65, 127cm, ref.: LMIP65 2x36 - T8C, da G-light ou similar, exclusive lâmpadas</t>
  </si>
  <si>
    <t xml:space="preserve">Lâmpada tubular 1000w - 200V</t>
  </si>
  <si>
    <t xml:space="preserve">Lâmpada tubolar vapor metálica 2000w - 220V</t>
  </si>
  <si>
    <t xml:space="preserve">Refletor externo IP65 para lâmpada 1000/2000w, com dissipador de calor,exclusive reator</t>
  </si>
  <si>
    <t xml:space="preserve">Reator vapor metálico 1000w - 220V</t>
  </si>
  <si>
    <t xml:space="preserve">Reator vapor metálico 2000w - 220V</t>
  </si>
  <si>
    <t xml:space="preserve">Junta serrada seca, seção transversal dim. 5 x 10 a 40mm.</t>
  </si>
  <si>
    <t xml:space="preserve">Lampada led tubular t8 bivolt 18/20 w, base g13</t>
  </si>
  <si>
    <t xml:space="preserve">Placa cega para tomada RJ45, ref. Tablet, da Tramontina</t>
  </si>
  <si>
    <t xml:space="preserve">Emenda interna 300 x 100 mm com base lisa perfurada para eletrocalha metálica (ref. Mopa ou similar)</t>
  </si>
  <si>
    <t xml:space="preserve">Tampa de encaixe 300 X 3000 mm, zincada, para eletrocalha metálica (ref.: mopa ou similar)</t>
  </si>
  <si>
    <t xml:space="preserve">Flange 300x100mm para eletrocalha metálica (ref. Mopa ou similar)</t>
  </si>
  <si>
    <t xml:space="preserve">Barra roscada zincada ø 5/16"</t>
  </si>
  <si>
    <t xml:space="preserve">Refletor Slim  LED 50W de potência, branco Frio, 6500k, Autovolt, marca G-light ou similar</t>
  </si>
  <si>
    <t xml:space="preserve">Refletor Slim LED 200W de potência, branco Frio, 6500k, Autovolt, marca G-light ou similar</t>
  </si>
  <si>
    <t xml:space="preserve">Lampada led tubular t8 bivolt 9,9/10 w, base g13</t>
  </si>
  <si>
    <t xml:space="preserve">Concreto leve fabricado na obra, 700 kg/m3, lançado e adensado</t>
  </si>
  <si>
    <t xml:space="preserve">Concreto simples usinado fck=40mpa, bombeado, lançado e adensado, utilizando cimento Portland RS ( resistente a sulfato ) com consumo minimo de 360kg/m³</t>
  </si>
  <si>
    <t xml:space="preserve">Fornecimento e assentamento de placa de EPS 0,12 x 0,18 cm com cola, inclusive corte das placas</t>
  </si>
  <si>
    <t xml:space="preserve">ml</t>
  </si>
  <si>
    <t xml:space="preserve">Lançamento de concreto simples fabricado na obra, inclusive adensamento e acabamento sobre base existente</t>
  </si>
  <si>
    <t xml:space="preserve">Quadro de comando para 3 bombas de incendio, sendo de 2 de até 10 cv e 01 bomba Jóquei 3cv, trifásica, 220 volts com chave seletora, acionamento manual / automático, quadro 1,50x1,00x0,30m, barramento de cobre, (ver desc complementar) - Fornecimento</t>
  </si>
  <si>
    <t xml:space="preserve">Escada metálica c/piso em chapa tipo Z, 3.0mm, patamar, 4.8mm, h = total= 3,60m Viga e Pilar metálico W150 x 13.0, incluso guarda corpo ø 2" , esp = 2,65mm  c/ pint fundo e acab. 2 demão (conforme projeto - Obra: ITPS)  - fornecimento e montagem</t>
  </si>
  <si>
    <t xml:space="preserve">Placa cimentícia e =10mm, para fechamento da fachada (1 lado/face), juntas aparentes, fixada em estrutura metalica, exclusive esta (fornecimento e assentamento)</t>
  </si>
  <si>
    <t xml:space="preserve"> Poço de inspeção em PEAD 600x1000mm DN 150/200mm, exclusive tampa de concreto e do tampão de ferro fundido - Rev 01</t>
  </si>
  <si>
    <t xml:space="preserve">Poço de inspeção em PEAD 600x1600mm DN 150/200mm,  exclusive tampa de concreto e do tampão de ferro fundido - RevV 01</t>
  </si>
  <si>
    <t xml:space="preserve">Poço de inspeção em PEAD 600x2000mm DN 150/200mm,  exclusive tampa de concreto e do tampão de ferro fundido - Rev 01</t>
  </si>
  <si>
    <t xml:space="preserve">Poço de visita em PEAD 1000x2500mm DN 250mm,  exclusive tampa de concreto e do tampão de ferro fundido - Rev 01</t>
  </si>
  <si>
    <t xml:space="preserve">Poço de visita em PEAD 1000x3000mm DN 300mm,  exclusive tampa de concreto e do tampão de ferro fundido - Rev 01</t>
  </si>
  <si>
    <t xml:space="preserve">Poço de visita em PEAD 1000x4000mm DN 300mm,  exclusive tampa de concreto e do tampão de ferro fundido - Rev 01</t>
  </si>
  <si>
    <t xml:space="preserve">EM ESTUDO - Tampa em concreto armado fck=30,0MPa, para poço de inspeção/visita em PEAD, dim. 1,20x1,20x0,20m, apoiada sobre o solo, com aço 5/16", exclusive tampão de ferro fundido</t>
  </si>
  <si>
    <t xml:space="preserve">EM ESTUDO - Tampa em concreto armado fck=30,0MPa, para poço de inspeção/visita em alvenaria/concreto, dim. 1,20x1,20x0,20m, apoiada sobre o PI/PV, com aço 3/8", exclusive tampão de ferro fundido</t>
  </si>
  <si>
    <t xml:space="preserve">Pavimentação em concreto usinado, bomb., lançado e adensado, não armado, fck=25mpa, estampado, colorido, tipo tech - stone ou similar, e = 6cm, regulariz. compac. subleito, lona plástica, incl. juntas serrada 5x10 a 40mm</t>
  </si>
  <si>
    <t xml:space="preserve">Pavimentação em concreto usinado, bomb., lançado e adensado, armado, fck=25mpa, estampado, colorido, tipo tech - stone ou similar, e = 6cm, tela soldada q61, regulariz. compac. subleito, lona plástica, incl. juntas serrada 5x10 a 40mm</t>
  </si>
  <si>
    <t xml:space="preserve">Placa cimentícia e =6mm, para fechamento da fachada (1 lado/face), juntas aparentes, fixada em estrutura metalica, exclusive esta (fornecimento e assentamento)</t>
  </si>
  <si>
    <t xml:space="preserve">Reservatório metálico em chapa de aço carbono ASTM A-36/tipo Tubular (diam. 1,47m h= 7,60m ), Cap.12.000L c/ pint. int. proteção epóxi poliamida 150 a 180 micras e ext. esmalt. sinté. anti-corros. alta quali.130 a 180 micras- Fornecimento e instalado</t>
  </si>
  <si>
    <t xml:space="preserve">Deslocamento de rede mt/bt com recondutoramento de rede bt (01 uc) - Avenida Zefinha de Capitulino - Sitio Porto – Itabaiana/SE - Execução ENERGISA</t>
  </si>
  <si>
    <t xml:space="preserve">Fornecimento de Luminária Decorativa à Led ref. EGEU II 60w da Ilumatic ou similar, inclusive poste cônico contínuo de aço reto, h=5,0m, com base - Rev 01</t>
  </si>
  <si>
    <t xml:space="preserve">Fornecimento de  Luminária Decorativa à Led ref. EGEU II 60w da Ilumatic ou similar, inclusive poste cônico contínuo de aço reto, h=6,0m - Rev 01</t>
  </si>
  <si>
    <t xml:space="preserve">Fornecimento de Luminária 04 pétalas em Led, p/iluminação pública, 180w, 4000k, 220v, e suporte em tubo aço galv, com Anteparo, da Ilumatic, mod LPL Ares ou similar</t>
  </si>
  <si>
    <t xml:space="preserve">Remoção de madeiramento (ripa e ripão) em telhado com telha cerâmica</t>
  </si>
  <si>
    <t xml:space="preserve">Brinquedo - Escada de Cilindros com tubos de concreto armado de diam. 0,40m, 0,60m e 0,80m</t>
  </si>
  <si>
    <t xml:space="preserve">Forro tipo colmeia em alumínio, malha 62,5x62,5 H25mm, dimensões: 625x1250mm, ref. B10, cor R99 alumínio, da Refax ou similar - fornecimento e aplicação</t>
  </si>
  <si>
    <t xml:space="preserve">Reinstalação de calha metálica em telhado com madeiramento e telha cerâmica</t>
  </si>
  <si>
    <t xml:space="preserve">Manta de polietileno expandido, com 1 face metalizada para subcobertura,  e = *5* mm</t>
  </si>
  <si>
    <t xml:space="preserve">Manta aluminizada 1 face para subcobertura, e = *1* mm</t>
  </si>
  <si>
    <t xml:space="preserve">Cordoalha flexível ref cf- 190 - 30 fastweld</t>
  </si>
  <si>
    <t xml:space="preserve">Estrado (tapete) de borracha isolante 15 kv - dimensões 1.000 x 1.000 x 25 mm</t>
  </si>
  <si>
    <t xml:space="preserve">Placa de advertência 470 x 340 mm ,metálica (perigo de morte)</t>
  </si>
  <si>
    <t xml:space="preserve">Prolongador para chave seccionadora 1000 mm com mancal curto/longo</t>
  </si>
  <si>
    <t xml:space="preserve">Punho de manobra com bloqueio kirk</t>
  </si>
  <si>
    <t xml:space="preserve">Suporte para fixação de para- raios e mufla instalação interna</t>
  </si>
  <si>
    <t xml:space="preserve">Suporte para punho de manobra</t>
  </si>
  <si>
    <t xml:space="preserve">Suporte sck - 95</t>
  </si>
  <si>
    <t xml:space="preserve">Terminal de compressão 400 mm² com dois furos</t>
  </si>
  <si>
    <t xml:space="preserve">Terminal de compressão 400 mm² com um furo</t>
  </si>
  <si>
    <t xml:space="preserve">Suporte p\ instalação dos transformadores de medição (3 tc's e 3 tp's) padrão Energisa</t>
  </si>
  <si>
    <t xml:space="preserve">Nincho de luz arquitetural com tampa metálica com vergalhão ca 50/60 d= 8mm com dimensões 1,50 x 0,30 x 0,20 de tijolo maciço</t>
  </si>
  <si>
    <t xml:space="preserve">Medidor PM 3255 para subestação</t>
  </si>
  <si>
    <t xml:space="preserve">Disjuntor tripolar tipo compacto e aberto 1.600A - 50 KA - FORNECIMENTO E INSTALAÇÃO</t>
  </si>
  <si>
    <t xml:space="preserve">Banco de concreto pré-moldado, sem encosto, dimensão: 1,80x0,60x0,10m confeccionado em forma metálica</t>
  </si>
  <si>
    <t xml:space="preserve">Sapata de madeira para redistribuição de cargas 0,30x0,30x0,15m</t>
  </si>
  <si>
    <t xml:space="preserve">Serviço de corte em parede de concreto armado ou em bloco cerâmico com dimensões 2,40x2,10m e esp=27cm, utilizando disco diamantado, inclusive expurgo do material (obra: Conservatório de Música)</t>
  </si>
  <si>
    <t xml:space="preserve">Restauro - Reintegração cromática da policromia em forro artístico</t>
  </si>
  <si>
    <t xml:space="preserve">Andaime tubular metálico simples com rodas - peça x dia</t>
  </si>
  <si>
    <t xml:space="preserve">Locação de forcado regulável - peça x dia</t>
  </si>
  <si>
    <t xml:space="preserve">Reservatório solar térmico de acumulação em aço, capacidade:400 l, baixa pressão</t>
  </si>
  <si>
    <t xml:space="preserve">Coletor solar vertical, placas 80x200cm, Soletrol Max 1,60m² ou similar, classificação A inmetro</t>
  </si>
  <si>
    <t xml:space="preserve">Tanque em aço inox 430 com 0,6 mm de espessura, modelo TS740 de parede,  capacidade de 47 litros, profundidade de 26 cm, acabamento alto brilho, e saboneteira. Medidas: 71 x 43,5cm, da marca Franke ou similar,</t>
  </si>
  <si>
    <t xml:space="preserve">Colar tomada pvc, com travas, saida com rosca, de 75 mm x 1/2" ou 75 mm x 3/4", para ligacao predial de agua</t>
  </si>
  <si>
    <t xml:space="preserve">Abraçadeira metálica tipo "U" de 4" com fixações, p/tubo galvanizado</t>
  </si>
  <si>
    <t xml:space="preserve">Refletor TR Led, corpo em aluminio, vidro temperado, potencia 30W, bivolt, temp.cor 3000K/6000k, IP-65, da Taschibra ou similar</t>
  </si>
  <si>
    <t xml:space="preserve">Luva de pressão para eletroduto flexível corrugado, diâm = 20mm (1/2")</t>
  </si>
  <si>
    <t xml:space="preserve">Luva de pressão para eletroduto flexível corrugado, diâm = 25mm (3/4")</t>
  </si>
  <si>
    <t xml:space="preserve">Luva de pressão para eletroduto flexível corrugado, diâm = 32mm (1")</t>
  </si>
  <si>
    <t xml:space="preserve">Fornecimento e instalação de Para raios tipo polimérico 15kv - 12ka</t>
  </si>
  <si>
    <t xml:space="preserve">Fornecimento e instalção de mufla terminal primaria unipolar uso interno para cabo 35/120mm2 isolacao 15/25kv em epr - borracha de silicone - Rev 01</t>
  </si>
  <si>
    <t xml:space="preserve">Vergalhão de cobre eletrolítico de 3/8"</t>
  </si>
  <si>
    <t xml:space="preserve">Conector de latão, cobre ou bronze d = 66mm x 2.1/2"</t>
  </si>
  <si>
    <t xml:space="preserve">Conector de latão, cobre ou bronze d = 79mm x 3"</t>
  </si>
  <si>
    <t xml:space="preserve">Telefone também para interfone</t>
  </si>
  <si>
    <t xml:space="preserve">Pressurizador até 12mca/160w/220v</t>
  </si>
  <si>
    <t xml:space="preserve">Placa de sinalizacao, fotoluminescente, 30x30 cm, em pvc , com seta indicativa de localização de equipamentos - Placa E13</t>
  </si>
  <si>
    <t xml:space="preserve">Placa de sinalizacao, fotoluminescente, 38x19 cm, em pvc , com seta indicativa de sentido (esquerda ou direita) de saída de emergência- Placa S2</t>
  </si>
  <si>
    <t xml:space="preserve">Placa de sinalizacao, fotoluminescente, 30x30 cm, em pvc , com logotipo "Abrigo de mangueira e hidrante"- Placa E7</t>
  </si>
  <si>
    <t xml:space="preserve">Placa de sinalizacao, fotoluminescente, 30x30 cm, em pvc , com logotipo "Alarme sonoro"- Placa E1</t>
  </si>
  <si>
    <t xml:space="preserve">Placa de sinalizacao, fotoluminescente, 38x19 cm, em pvc , com logotipo "Comando manual de alarme de incêndio"- Placa E2</t>
  </si>
  <si>
    <t xml:space="preserve">Placa de sinalizacao, fotoluminescente, em pvc , com logotipo "Extintor de incêndio portátil"- Placa E5</t>
  </si>
  <si>
    <t xml:space="preserve">Placa de sinalizacao, fotoluminescente, em pvc , com logotipo "Cuidado risco de choque elétrico"- Placa E5</t>
  </si>
  <si>
    <t xml:space="preserve">Caixa de Passagem de Alumínio para piso 30x30x12cm, da marca Wetzel Mod: Cp-3030-12 ou similar.</t>
  </si>
  <si>
    <t xml:space="preserve">Placa de sinalizacao, fotoluminescente, em pvc , com logotipo "Extintor de incêndio portátil com rodas" -  Placa E11</t>
  </si>
  <si>
    <t xml:space="preserve">Placa de sinalizacao, fotoluminescente,38x 19cm, em pvc , com logotipo "Bombas de incêndio" -   Placa E3</t>
  </si>
  <si>
    <t xml:space="preserve">Registro gaveta, branco/cromado, cpvc d=22 mm, inclusive canopla</t>
  </si>
  <si>
    <t xml:space="preserve">Placa de sinalizacao, fotoluminescente, em pvc , com logotipo "Hidrante de incêndio" -  Placa E9</t>
  </si>
  <si>
    <t xml:space="preserve">Placa de sinalizacao, fotoluminescente, em pvc , rota de fuga</t>
  </si>
  <si>
    <t xml:space="preserve">Válvula de segurança por pressão de 1/2"</t>
  </si>
  <si>
    <t xml:space="preserve">Ralo seco linear pvc sanitário d=90 com grelha aluminio</t>
  </si>
  <si>
    <t xml:space="preserve">Iluminação de balizamento face única</t>
  </si>
  <si>
    <t xml:space="preserve">Luminária de embutir redonda para lâmpada flourescente ou LED 9/10W, compacta sistema draw back, modelo ref: 1140 da marca BONIN ou similar.</t>
  </si>
  <si>
    <t xml:space="preserve">Luminária de sobrepor, de alumínio, redonda com diam.20cm, para lâmpada flourescente ou LED de 9W, modelo PL Hiper 20 x 20 BR.</t>
  </si>
  <si>
    <t xml:space="preserve">Luminária de embutir redonda para lâmpada flourescente ou LED 11W, compacta sistema draw back, modelo ref: 1140 da marca BONIN ou similar.</t>
  </si>
  <si>
    <t xml:space="preserve">Luminária de sobrepor, de alumínio, redonda com diam.20cm, para lâmpada flourescente ou LED de 11W, modelo PL Hiper 20 x 20 BR.</t>
  </si>
  <si>
    <t xml:space="preserve">Poste decorativo 1 pétalas, em aço galvanizado com difusor em vidro transparente temperado, com 3m/4m, inclusive lâmpada de led 50w</t>
  </si>
  <si>
    <t xml:space="preserve">Adesivo cortado eletronicamente, Puxe-Empurre, dimensões:50 x 10cm.</t>
  </si>
  <si>
    <t xml:space="preserve">Bolsa de comunicação interna 22 x 35 cm, dispay acrílico esp: 2mm face única.</t>
  </si>
  <si>
    <t xml:space="preserve">Placa suspensa de parede 125 x 25cm, em alumínio composto esp: 3mm com aplicação de adesivo.</t>
  </si>
  <si>
    <t xml:space="preserve">Placa suspensa de parede 125 x 50cm, em alumínio composto esp: 3mm com aplicação de adesivo.</t>
  </si>
  <si>
    <t xml:space="preserve">Painel de comunicação interna 150 x 85 cm, em alumínio composto esp: 3mm com aplicação de adesivo refletivo recortado.</t>
  </si>
  <si>
    <t xml:space="preserve">Placa direcionada de parede 80 x 80cm,em alumínio composto esp: 3mm com aplicação de adesivo.</t>
  </si>
  <si>
    <t xml:space="preserve">Poste decorativo 2 pétalas, em aço galvanizado com difusor em vidro transparente temperado, com 3m/4m, inclusive lâmpada de led 50w</t>
  </si>
  <si>
    <t xml:space="preserve">Poste concreto duplo T (DT) 11/1500 - fornecimento e assentamento</t>
  </si>
  <si>
    <t xml:space="preserve">Caixa de concreto pre moldado para aterramento, com tampa, 40 x 40 x 40, e = 5cm</t>
  </si>
  <si>
    <t xml:space="preserve">Poço de visita em anel de concreto, balão de 1,00m (di), profundidade até 3,00m, inclusive tampão TD-600</t>
  </si>
  <si>
    <t xml:space="preserve">Poço de visita em anel de concreto, balão de 1,00m, profundidade de 3,01 a 4,00m, inclusive tampão TD-600</t>
  </si>
  <si>
    <t xml:space="preserve">Poço de visita em anel de concreto, balão de 1,00m, profundidade de 4,01 a 5,00m, inclusive tampão TD-600</t>
  </si>
  <si>
    <t xml:space="preserve">Poço de visita em anel de concreto, balão de 0,60m (di), profundidade até 1,20 m, inclusive tampão TD-600</t>
  </si>
  <si>
    <t xml:space="preserve">Poço de visita em anel de concreto, balão de 0,80m, profundidade de 1,21 a 1,50m, inclusive tampão TD-600</t>
  </si>
  <si>
    <t xml:space="preserve">Poço de visita em anel de concreto, balão de 0,80m, profundidade de 1,51 a 2,00m, inclusive tampão TD-600</t>
  </si>
  <si>
    <t xml:space="preserve">Porta corta fogo, 2,34 x 2,10, de abrir, 02 folha, em chapa de aço galvanizado nº24, batente em chapa nº18, classe 90, isolante em manta cerâmica incombustível e=5cm, dobradiças de mola PPF, abertura através de barra de panico AP LF NT2 MO.95 CRA</t>
  </si>
  <si>
    <t xml:space="preserve">Flange 200 x 50mm para eletrocalha metálica (ref. Mopa ou similar)</t>
  </si>
  <si>
    <t xml:space="preserve">Cura quimíca para piso de concreto contra a desidatração com aplicação por pulverização</t>
  </si>
  <si>
    <t xml:space="preserve">Fornecimento e assentamento de tubo de aço galvanizado de 1" em esquadria metálica</t>
  </si>
  <si>
    <t xml:space="preserve">Fornecimento e assentamento de tubo de aço galvanizado de 2" em esquadria metálica</t>
  </si>
  <si>
    <t xml:space="preserve">Fornecimento e assentamento de tubo de aço galvanizado de 3" em esquadria metálica</t>
  </si>
  <si>
    <t xml:space="preserve">Fornecimento e Instalaçãode Carpete de alto tráfego 100% sintetico anti-chama lúmen São Carlos ou similar laudado pelo corpo de bombeiro e=5mm</t>
  </si>
  <si>
    <t xml:space="preserve"> Etiqueta de identificação de fileiras de A- Z Arena - Fixada</t>
  </si>
  <si>
    <t xml:space="preserve">Kit de fixação das Poltronas para pé latera/central, incluso:ferragem p/fixação de estrutura das poltronas de Auditorio Arena</t>
  </si>
  <si>
    <t xml:space="preserve">Poltrona Arena Acustica assento e encosto antipanico estofado tecido polieste vermelho padrão braço MOB reduzida esq./dir. em PP, fixação no piso, marca Marelli ou similar, inclusive instalação, montagem e  frete</t>
  </si>
  <si>
    <t xml:space="preserve">Poltrona Arena Obeso Acustica assento e encosto antipanico estofado tecido polieste vermelho padrão braço PP, fixação no piso, marca Marelli ou similar, inclusive instalação, montagem e  frete</t>
  </si>
  <si>
    <t xml:space="preserve"> Etiqueta de numeração das poltronas de Auditorio 1-25 e 26-50 Arena</t>
  </si>
  <si>
    <t xml:space="preserve">Tomada dupla para lógica no piso, metal, RJ45</t>
  </si>
  <si>
    <t xml:space="preserve">Porta acústica em madeira 0,80 x 2,10, espessura 60mm com visor de 25 x25 cm</t>
  </si>
  <si>
    <t xml:space="preserve">Porta acústica em madeira 0,80 x 2,10, espessura 80mm com visor de 25 x25 cm</t>
  </si>
  <si>
    <t xml:space="preserve">Porta acústica em madeira 0,90 x 2,10, espessura 60mm com visor de 25 x25 cm</t>
  </si>
  <si>
    <t xml:space="preserve">Porta acústica em madeira 0,90 x 2,10, espessura 80mm com visor de 25 x25 cm</t>
  </si>
  <si>
    <t xml:space="preserve">Monitoramento de fluxo de pessoas - incluso 01 computador NUC intel I5 8gb, DDR3, HD1tb, VGA HDMI 03 usb win10 PRO ou similar; 08 câmeras HIKVision DS-2CD1101-I, ou similar; 01 roteador e 01 licença de software.</t>
  </si>
  <si>
    <t xml:space="preserve">Fornecimento e montagem de tubo de aço galvanizado de 1"</t>
  </si>
  <si>
    <t xml:space="preserve">Fornecimento e montagem de tubo de aço galvanizado de 2"</t>
  </si>
  <si>
    <t xml:space="preserve">Fornecimento e montagem de tubo de aço galvanizado de 3"</t>
  </si>
  <si>
    <t xml:space="preserve">Fornecimento e montagem de tubo de aço galvanizado de 4"</t>
  </si>
  <si>
    <t xml:space="preserve">Remoção de tubo galvanizado, bitolas diversas</t>
  </si>
  <si>
    <t xml:space="preserve">Grade de retenção de sólidos com barra de ferro chata 1" x 1/4", espaçados de 2,5cm, inclusive pintura anticorrosiva</t>
  </si>
  <si>
    <t xml:space="preserve">Fornecimento e montagem de medidor de vazão do tipo calha parshall garganta W3, em fibra de vidro</t>
  </si>
  <si>
    <t xml:space="preserve">Confecção e instalação de letreiro em chapa pintado, em alto relevo de 20mm, dimensão 4,12 x 1,10m, fixado em brise de pvc para a ADEMA</t>
  </si>
  <si>
    <t xml:space="preserve">Confecção e instalação de letreiro em chapa pintado, em alto relevo de 20mm, dimensão 4,31 x 2,00m, fixado em brise de pvc para a ADEMA</t>
  </si>
  <si>
    <t xml:space="preserve">Porta de vidro temperado, de abrir, duas folhas, 1,8x2,10m, espessura 10mm, inclusive acessorios - Rev 01</t>
  </si>
  <si>
    <t xml:space="preserve">Portão em tubo de ferro galvanizado de 2", de abrir, tela malha revestida 76 x 76mm, n.º 12,   inclusive dobradiças e trancas/ferrolho - Rev 01_01/2022</t>
  </si>
  <si>
    <t xml:space="preserve">Portão em tubo de ferro galvanizado de 2", de abrir, de 0,90 x 2,00m, tela malha revestida 76 x 76mm, n.º 12,  inclusive dobradiças e trancas/ferrolho</t>
  </si>
  <si>
    <t xml:space="preserve">Curva de inversão 200 x 100 mm para eletrocalha metálica (ref.: mopa ou similar)</t>
  </si>
  <si>
    <t xml:space="preserve">Curva horizontal 200 x 100 mm para eletrocalha metálica, com ângulo 90° (ref.: mopa ou similar)</t>
  </si>
  <si>
    <t xml:space="preserve">Derivação "L" R - 130 - ref.184-05 ( Tampa Hor 90 p/ Rodaflex - Creme )</t>
  </si>
  <si>
    <t xml:space="preserve">Fixa cabo R - 130 - ref.184-07 - Z ( Fixa Cabo -Z0 )</t>
  </si>
  <si>
    <t xml:space="preserve">Canto inteno R - 130 - ref.184-01 ( Tampa vert.int.p/ Rodaflex - Creme )</t>
  </si>
  <si>
    <t xml:space="preserve">Transformador trifásico c/ deriv 225 kva, at 13800v, bt 220/127v Imerso em Oleo mineral</t>
  </si>
  <si>
    <t xml:space="preserve">Flange 200 x 100mm para eletrocalha metálica (ref. Mopa ou similar)</t>
  </si>
  <si>
    <t xml:space="preserve">Flange 400 x 100mm para eletrocalha metálica (ref. Mopa ou similar)</t>
  </si>
  <si>
    <t xml:space="preserve">Tampa de encaixe 400 x 3000 mm para eletrocalha metálica (ref.: mopa ou similar)</t>
  </si>
  <si>
    <t xml:space="preserve">Suporte c/2 furos para modulo (energia e/ou RJ)da Mopa 185-08 - (Sup. P/ rod. univ. c/furos p/ 2 modul. (Energia/ RJ) - Creme )</t>
  </si>
  <si>
    <t xml:space="preserve">Suporte vertical  200 x 100 mm  para fixação de eletrocalha metálica ( ref.: Mopa ou similar)</t>
  </si>
  <si>
    <t xml:space="preserve">Tampa R - 130 - 1000mm ref. 182-01 ( Tampa P/ Rodaflex - 1000 - Creme )</t>
  </si>
  <si>
    <t xml:space="preserve">Terminal R - 130 - ref. 184-06 ( Terminal P/ Rodaflex - Creme )</t>
  </si>
  <si>
    <t xml:space="preserve">Luminária Painel Led embutir 18w quadrada, 6000k  da G-light ou similar - Rev 01_11/2021</t>
  </si>
  <si>
    <t xml:space="preserve">Base R - 130 - 129 x 44 x 2000mm ( Base Rodaflex X 2000-Z0)</t>
  </si>
  <si>
    <t xml:space="preserve">Forro de pvc, em réguas de 20 cm, cor Nogueira ou Carvalho, ref:Araforros ou similar</t>
  </si>
  <si>
    <t xml:space="preserve">Gradil em tubo galvanizado 3" superior e verticais a cada 2,08m e tubos intermediários 1" formando dois quadros separados por um tubo de 1" e tela galvanizada 2 x 2cm revestida com pvc - Rev 01</t>
  </si>
  <si>
    <t xml:space="preserve">Chuveiro publico em TOTEM, em tubo de aço inox 4" e braços de 1.1/2", duplo chuveiro e valvúlas/registros antivandalismo, para praia, parque Rev. 01 - 10/2022</t>
  </si>
  <si>
    <t xml:space="preserve">Suporte vertical  200 x50 mm  para fixação de eletrocalha metálica ( ref.: Mopa ou similar)</t>
  </si>
  <si>
    <t xml:space="preserve">Suporte angular 400 x 100 mm para fixação de eletrocalha metálica (ref.: mopa ou similar)</t>
  </si>
  <si>
    <t xml:space="preserve">Quadro de comando em chapa de ferro, 80x60x20cm, para bombas, constando de disjuntores, comutadores e outros (ver relação em imagens), da estação elevatória EE01 do Parque da Cidade, Aracaju- Fornecimento e montagem</t>
  </si>
  <si>
    <t xml:space="preserve">Guarda-corpo em tubo de aço galvanizado de 0,65m de altura, superior e montantes de 2" a cada 1,47m de eixo, inferior e verticais de 1" a cada 11cm, fixado com chumbador mecânico - Rev 02_05/2022</t>
  </si>
  <si>
    <t xml:space="preserve">Portão  em tubo de ferro galvanizado de 2", de abrir, duas folhas, de 2,00 x 2,00m, tela malha revestida 76 x 76mm, n.º 12,  inclusive dobradiças e trancas/ferrolho</t>
  </si>
  <si>
    <t xml:space="preserve">Abrigo para incêndio com mangueira e esguicho, de embutir/interna, com 90 x 60 x 17 cm, em chapa de aco, porta com ventilacao, visor com a inscricao "incendio", suporte/cesta interna para a mangueira, pintura eletrostatica vermelha - fornec. e instal</t>
  </si>
  <si>
    <t xml:space="preserve">Lavatório com bancada em granito cinza andorinha, e = 2cm, dim 1.40x0.60, com 02 cubas de embutir de louça,  sifão ajustável metalizado, válvula cromada, torneira cromada, inclusive rodopia 10 cm, assentada</t>
  </si>
  <si>
    <t xml:space="preserve">Esquadria Gaiolas Cetas 1, dim. 0,49x0,40m, em alumínio, cor N/P/B, moldura-policarbonato/tela passarinho, completa, inclusive caixilhos, dobradiças ou roldanas e fechadura</t>
  </si>
  <si>
    <t xml:space="preserve">Placa cega para caixa de pvc 4" x 2", para tomadas e interruptores</t>
  </si>
  <si>
    <t xml:space="preserve">Esquadria Gaiolas Cetas 2, dim. 0,0,6x0,80m, em alumínio, cor N/P/B, moldura-policarbonato/tela passarinho, completa, inclusive caixilhos, dobradiças ou roldanas e fechadura</t>
  </si>
  <si>
    <t xml:space="preserve">Esquadria Gaiolas Cetas 3, dim. 0,40x0,40m, em alumínio, cor N/P/B, moldura-policarbonato/tela passarinho, completa, inclusive caixilhos, dobradiças ou roldanas e fechadura</t>
  </si>
  <si>
    <t xml:space="preserve">Porta de ferro tipo guilhotina, dim 0,90 x 1,20m, quadro em barra chata de 1" x 1/4", com 2 barras chata de 1" x 1/4" nos dois lados na horizontal e redonda de 1" na vertical, inclusive tela, puxador/contra peso e ferrolho</t>
  </si>
  <si>
    <t xml:space="preserve">Porta de ferro tipo guilhotina, quadro em barra chata de 1" x 1/4", com 2 barras chata de 1" x 1/4" nos dois lados na horizontal e redonda de 1" na vertical, inclusive tela, puxador/contra peso e ferrolho</t>
  </si>
  <si>
    <t xml:space="preserve">Portão em ferro, em tubo de aço galv. 2" e tela revestida 1"</t>
  </si>
  <si>
    <t xml:space="preserve">Fornecimento de catraca, tipo Pedestal Mecânica Bidirecional, da Ponto System ou similar, inclusive frete.</t>
  </si>
  <si>
    <t xml:space="preserve">Estrutura para galpão pré-moldado de concreto armado, Padrão Quadra de Esporte SEDUC sem lanternim, c/montagem, vãos de 15 a 25m, atirantados, vãos entre pilares de 5,00/6,00m, altura 6,50/7,50m(lateral/meio), excluso telhas, inclusive fundação - Rv1</t>
  </si>
  <si>
    <t xml:space="preserve">Pára-raio tipo Franklin 350mm, latão cromado, para descida 1 cabos, c/suporte e conectores p/cabo terra,  inclusive mastro aço galv 3mx1.1/2" e 3mx2" e base e sinalizador duplo</t>
  </si>
  <si>
    <t xml:space="preserve">Estrutura para galpão pré-moldado de concreto armado, Padrão Quadra de Esporte, sem lanternim, c/montagem, vãos até 22m, tesoura sem emenda, vãos entre pilares de 5,00/6,00m, altura 6,50/7,50m(lateral/meio), excluso telhas, inclusive fundação - Rv 01</t>
  </si>
  <si>
    <t xml:space="preserve">Cobogó cimento tipo árabe, dim: 39 x 39 x 7cm</t>
  </si>
  <si>
    <t xml:space="preserve">Abrigo para hidrante interno, inclusive caixa embutir chapa ferro n.º 14, dimensões 0.90 x 0.60 x 0.17 m, registro tipo globo 2 1/2", com 02 mangueiras (15m) com esguicho e conexões</t>
  </si>
  <si>
    <t xml:space="preserve">Abrigo para ponto de ônibus simples, C/ fechamento:2,20x3,90 x h=2,45 estrutura de madeira   Eucaliíto Autoclavado, ferragem, aplicação de selador natural UV gold osmocolor, com banco   (fornecimento, transporte e montagem da estrutura no local)</t>
  </si>
  <si>
    <t xml:space="preserve">Abrigo para ponto de ônibus simples, S/ fechamento:2,20x3,90 x h=2,45 estrutura de madeira   Eucaliíto Autoclavado, ferragem, aplicação de selador natural UV gold osmocolor, com banco   (fornecimento, transporte e montagem da estrutura no local)</t>
  </si>
  <si>
    <t xml:space="preserve">Abrigo para ponto de ônibus duplo, C/ fechamento:2,20x6,80 x h=2,45 estrutura de madeira  Eucaliíto Autoclavado, ferragem, aplicação de selador natural UV gold osmocolor, com banco  (fornecimento, transporte e montagem da estrutura no local)</t>
  </si>
  <si>
    <t xml:space="preserve">Abrigo para ponto de ônibus duplo, S/ fechamento:2,20x6,80 x h=2,45 estrutura de madeira  Eucaliíto Autoclavado, ferragem, aplicação de selador natural UV gold osmocolor, com banco  (fornecimento, transporte e montagem da estrutura no local)</t>
  </si>
  <si>
    <t xml:space="preserve">Motobomba Cento Monoestágio P/ incêndio 12,5 CV - 3,0/ 220/380 v. Modelo BPI - 22 R, Trifásica Schneider ou similar</t>
  </si>
  <si>
    <t xml:space="preserve">Motobomba Centro Monoestágio P/ incêndio Serie SH Modelo BPI-22 R, 3600, 13,0 CV motor combust. Trifásica. Schneider ou similar</t>
  </si>
  <si>
    <t xml:space="preserve">Cimentação anelar - poço com tubo de 14.3/4" e perfuração de 22", em pasta de cimento e areia traço 1:3 com aditivo acelerador de pega</t>
  </si>
  <si>
    <t xml:space="preserve">Perfuração rocha sedimentar sedimento / camadas inconsolidadas dn 22" - poço até 250m</t>
  </si>
  <si>
    <t xml:space="preserve">Perfilagem de poço artesiano ( IEL-Resistividade e SP, GR-Raios Gama API, BCS-Sônico-Porosidade, XYC-Perfil de Caliper de 4 braços e MEl-Caliper e Perfil de Interpretação Computadorizado HIDRO-LOG ou similar até 200m</t>
  </si>
  <si>
    <t xml:space="preserve">Aplicação de HEXA-T com sonda rotativa em poços até 250m</t>
  </si>
  <si>
    <t xml:space="preserve">Colocação Pré-filtro comum - Unidade Rotativa até 250m</t>
  </si>
  <si>
    <t xml:space="preserve">Descida de revestimento (tubos) diam. 16" com cimentação</t>
  </si>
  <si>
    <t xml:space="preserve">Descida de revestimento (tubos SCH 40) diam. 10"</t>
  </si>
  <si>
    <t xml:space="preserve">Descida de revestimento (Tubos/Filtros Geomecânico) diam. 8"</t>
  </si>
  <si>
    <t xml:space="preserve">Revestimento Tubo Liso Aço SCH-40 em 12"</t>
  </si>
  <si>
    <t xml:space="preserve">Transporte de perfuratriz rotativa até 250 (mínimo 100km)</t>
  </si>
  <si>
    <t xml:space="preserve">Transporte de Compressor de 350psi / 900cfm até 300km (mínimo de 100km)</t>
  </si>
  <si>
    <t xml:space="preserve">Transporte da unidade teste de bombeamento (mínimo 100km)</t>
  </si>
  <si>
    <t xml:space="preserve">Instalação de perfuratriz rotativa de 100 a 250m de profundidade</t>
  </si>
  <si>
    <t xml:space="preserve">Instalação de unidade teste de bombeamento (Bomba submersa)</t>
  </si>
  <si>
    <t xml:space="preserve">Desenvolvimento com compressor 350psi - 950cfm</t>
  </si>
  <si>
    <t xml:space="preserve">Forro modulado 625x1250mm em placa (EPS) de isopor auto-extinguível com perfis T24 clicados em aço, acabamento em pintura texturizada - Fornecimento e instalação</t>
  </si>
  <si>
    <t xml:space="preserve">Guarda-corpo em tubo de aço galvanizado (h=100cm), com barras superior, inferior e verticais a cada 3.00m (1.1/2") e barra verticais quadrada (3/4") a cada 11cm</t>
  </si>
  <si>
    <t xml:space="preserve">Tenda confeccionada em lona TD-1000 Anti-chama tipo pirânide com Estrutura metalica em tubo galv.1 1/4, 1 1/5 e pés c/ 2",( dim. 5m x5m)</t>
  </si>
  <si>
    <t xml:space="preserve">Revestimento para piso ou parede em granito cinza andorinha, levigado, e = 2cm, aplicado com argamassa industrializada ac-ii, rejuntado, exclusive emboço</t>
  </si>
  <si>
    <t xml:space="preserve">Argamassa cimento e areia traço t-4 (1:5) com Rebotec - 1 saco cimento 50kg / 5 padiolas areia dim. 0,35z0,45x0,23m - Confecção mecânica e transporte</t>
  </si>
  <si>
    <t xml:space="preserve">Argamassa cimento e areia traço (1:6) com Rebotec - 1 saco cimento 50kg / 6 padiolas areia dim. 0,35z0,45x0,23m - Confecção mecânica e transporte</t>
  </si>
  <si>
    <t xml:space="preserve">Reboco ou emboço externo, de parede, com argamassa traço t5 - 1:5 (cimento / areia) com Rebotec, espessura 2,0 cm</t>
  </si>
  <si>
    <t xml:space="preserve">Reboco ou emboço interno, de parede, com argamassa traço - 1:6 (cimento / areia) com Rebotec, espessura 1,5 cm</t>
  </si>
  <si>
    <t xml:space="preserve">Impermeabilizaçao com vedlaje da Rebotec ou similar, para lajes, 01 demão</t>
  </si>
  <si>
    <t xml:space="preserve">Cadeira c/ assento rebatível, em chapa de aço p/ maiores resistência, estrutura tubular galv.fixação no piso, dim. assento = 84x40/encosto = 84x50, modelo Berlin Obeso c/ apóia braços, Marca Kango ou similar, inclusive instalação e frete</t>
  </si>
  <si>
    <t xml:space="preserve">Bicicletário em tubo de aço galvanizado diam=2.1/2", para 6 bicicletas, chumbadas no piso, incluso pintura de acabamento com 02 demãos</t>
  </si>
  <si>
    <t xml:space="preserve">Luminária tubular com lâmpada led de 2 x 18/20 w / bivolt</t>
  </si>
  <si>
    <t xml:space="preserve">Porta em madeira mista, almofadada, 90 x 210 cm, inclusive batente e ferragens</t>
  </si>
  <si>
    <t xml:space="preserve">Porta em madeira mista, almofadada, 90 x 210 cm, exclusive batente e ferragens</t>
  </si>
  <si>
    <t xml:space="preserve">Porta em madeira compensada (canela), lisa, semi-ôca, (0.80 x 1,60 a 2.10 m), revestida c/fórmica, inclusive ferragens (livre/ocupado), para uso em divisórias granito ou mármore</t>
  </si>
  <si>
    <t xml:space="preserve">Filtro anaeróbio em concreto armado dimensões internas 1,40 x 1,40 x 1,50 m</t>
  </si>
  <si>
    <t xml:space="preserve">Fossa em alvenaria de tijolo maciço 1,40 x 2,80 x 1,10 m</t>
  </si>
  <si>
    <t xml:space="preserve">Aterramento composto de 3 hastes de cobre Ø 5/8" x 2,40m, interligada com cabo de cobre 50mm2</t>
  </si>
  <si>
    <t xml:space="preserve">Refletor modular LED 150w DC com DPS 3x50w 90° 5000k 165lm/W Aluminio Autovolt Branca Ref.: RFMLED-DCDPS-90-150-50-3C-ME, da G-light ou similar</t>
  </si>
  <si>
    <t xml:space="preserve">Deslocamento de Equipe Tecnica (Engenheiro/Tecnico/Auxiliar/Motorista) por veículo - Rev 01</t>
  </si>
  <si>
    <t xml:space="preserve">Revestimento cerâmico para piso ou parede, 54 x 54 cm, Arielle, linha gretna, cor branca ou bege, ou similar, PEI-5, aplicado com argamassa industrializada ac-ii, rejuntado, exclusive regularização de base ou emboço</t>
  </si>
  <si>
    <t xml:space="preserve">Laudo de Vistoria e ART com execução de teste de estanqueidade de gás com emissão de laudo técnico, exclusive deslocamento de equipe técnica - Rev 01</t>
  </si>
  <si>
    <t xml:space="preserve">Teste em malha de aterramento com utilização de terrômetro, com fornecimento de relatório com resultados encontrados e recomendações e ART.</t>
  </si>
  <si>
    <t xml:space="preserve">Laudo de Vistoria de SPDA e ART com medição de continuidade ou resistividade do aterramento, exclusive deslocamento de equipe técnica</t>
  </si>
  <si>
    <t xml:space="preserve">Laudo de Vistoria de SPDA e ART com medição de resistência Ôhmica do solo, medição de continuidade elétrica, exclusive deslocamento de equipe técnica - Rev 01</t>
  </si>
  <si>
    <t xml:space="preserve">Escada metálica c/piso em chapa xadrez 3.0mm, h = 1,50m, Viga  W200 x 15 e Pilar W150 x 13, incluso guarda corpo ø 1.1/2" , esp = 2,65mm, rodízios industrial, c/ pint fundo e acab. 2 demão (Projeto Esquemátco- Obra: Constâncio)  - fornec. e montagem</t>
  </si>
  <si>
    <t xml:space="preserve">Porta em alumínio lambril, cor branca ou bronze, de abrir ou correr, completa, inclusive caixilhos, dobradiças ou roldanas e fechadura</t>
  </si>
  <si>
    <t xml:space="preserve">Braço Curvo em Aço Galvanizado a Fogo, com sapata de 48x1000mm DI ou similar</t>
  </si>
  <si>
    <t xml:space="preserve">Braço Curvo em Aço Galvanizado a Fogo, com sapata de 48x2000mm DI ou similar</t>
  </si>
  <si>
    <t xml:space="preserve">Braço Curvo em Aço Galvanizado a Fogo, com sapata de 48x3000mm DI ou similar</t>
  </si>
  <si>
    <t xml:space="preserve">Braço Curvo em Aço Galvanizado a Fogo, com sapata de 60x1000mm DI ou similar</t>
  </si>
  <si>
    <t xml:space="preserve">Braço Curvo em Aço Galvanizado a Fogo, com sapata de 60x2000mm DI ou similar</t>
  </si>
  <si>
    <t xml:space="preserve">Braço Curvo em Aço Galvanizado a Fogo, com sapata de 60x3000mm DI ou similar</t>
  </si>
  <si>
    <t xml:space="preserve">Braço Curvo em Aço Galvanizado a Fogo, com sapata de 60x4000mm DI ou similar</t>
  </si>
  <si>
    <t xml:space="preserve">Fornecimento e assentamento de Ripão Massaranduba 5,5 x 3,5cm</t>
  </si>
  <si>
    <t xml:space="preserve">Estrutura para banco reserva (Búrica ) em tubo galv, em tubos 2" e 1.1/2" conforme projeto, policarbonato compacto e=8mm, med. projeção 6,40 x 2,16m, c/ pint. automotiva PU</t>
  </si>
  <si>
    <t xml:space="preserve">Passarinheira polipropileno universal para proteção de telhado</t>
  </si>
  <si>
    <t xml:space="preserve">Fornecimento e instalação de chapas de policarbonato, e=8mm em toldo/cobertura/fechamento/etc - Rev 01</t>
  </si>
  <si>
    <t xml:space="preserve">Laudo de Vistoria, ART com medição de resistividade do solo e estratificação em 4 camadas, exclusive deslocamento de equipe técnica</t>
  </si>
  <si>
    <t xml:space="preserve">Fornecimento e instalação de Alambrado em painel fixo, vidro liso incolor temperado/laminado 20mm(10+10), dim.1,20*x1,10m, inclusive perfis de alumínio reforçado, ferragens, frete e mão de obra montg., ref. Obra Ginásio de Esportes Constâncio Vieira.</t>
  </si>
  <si>
    <t xml:space="preserve">Bacia sanitaria RAVENA c/caixa de descarga acoplada, DUAL, linha Aspen/Izy/Ravena/Fast/Flex, DECA ou similar, inclusive assento ASTRA TPK ou similar, conj. de fixação DECA SP13 ou similar, anel de vedação e engate plástico - Rev 01</t>
  </si>
  <si>
    <t xml:space="preserve">Fornecimento e instalação de Luminária Pública dec a LED Linha PLANETÁRIA, código ELPFP-60, Potência 60W, 9000 lúmens, IRC &gt; 70%, 5000k/4000k, Alumínio Injetado Vidro Temperado de 4mmr, inclusive poste cônico contínuo de aço reto, h=5,0m, com base</t>
  </si>
  <si>
    <t xml:space="preserve">Bomba Centrífuga Monoestágio Schneider BC-92S R 2 1/2" 3cv 220/380V Trifásico - Bomba Centrífuga Monoestágio Schneider BC-92S R 2 1/2 3cv 127/220V Trifásico ou similar</t>
  </si>
  <si>
    <t xml:space="preserve">Bomba Autoaspirante Schneider BCA-40 2" 3cv Trifásico ou similar instalada</t>
  </si>
  <si>
    <t xml:space="preserve">Execução de Solda Contínua - Rev 01_12/2021</t>
  </si>
  <si>
    <t xml:space="preserve">Perfil u dobrado de chapa  udc simples- 100 x 50 x 3 mm com solda</t>
  </si>
  <si>
    <t xml:space="preserve">Mangueira 2F LED BR 13MM 127V G-Light ou similar</t>
  </si>
  <si>
    <t xml:space="preserve">Porta em madeira lei (Ipê), lisa, semi-ôca, 80 x 210cm, com visor de policarbonato 9,5mm (170x20cm), inclusive batentes e ferragens</t>
  </si>
  <si>
    <t xml:space="preserve">Porta em madeira lei (Ipê), lisa, semi-ôca, 100 x 210cm, com visor de policarbonato 9,5mm (170x20cm), inclusive batentes e ferragens</t>
  </si>
  <si>
    <t xml:space="preserve">Painel externo tipo Brises fixado em estr. metálica em réguas em ACM poliéster 10,00x3,00m com letras em chapa galv. nº18 espessura 4 cm  9,00x1,80m com proteção prime epóxi e pintura PU. For e montagem _ obra do Ginásio de Esportes Constâncio Vieira</t>
  </si>
  <si>
    <t xml:space="preserve">Painel interno tipo Brises fixado em estr. metálica em réguas em ACM pol., 12,00x1,50m e 12,00x1,00m com letras em chapa galv. nº18 esp 3 cm 4,00mx0,95 e 8,00x0,40m com prot. prime epóxi e pint.  PU. For. e montagem  obra do Ginásio Constâncio Vieira</t>
  </si>
  <si>
    <t xml:space="preserve">Brinquedo - Balanço Duplo, modelo M117, da Lúdico Brinquedos Inteligentes ou similar</t>
  </si>
  <si>
    <t xml:space="preserve">Brinquedo - Caramujo, modelo M124, da Lúdico Brinquedos Inteligentes ou similar - fornecimento e montagem</t>
  </si>
  <si>
    <t xml:space="preserve">Brinquedo - Cavalinho, modelo M124, da Lúdico Brinquedos Inteligentes ou similar - fornecimento e montagem</t>
  </si>
  <si>
    <t xml:space="preserve">Brinquedo - Elefante, modelo M124, da Lúdico Brinquedos Inteligentes ou similar</t>
  </si>
  <si>
    <t xml:space="preserve">Brinquedo - Gangorra Dupla, modelo M119, da Lúdico Brinquedos Inteligentes ou similar</t>
  </si>
  <si>
    <t xml:space="preserve">Brinquedo - Escada árvore, modelo M107, da Lúdico Brinquedos Inteligentes ou similar</t>
  </si>
  <si>
    <t xml:space="preserve">Brinquedo - Jacaré pequeno, modelo M131, da Lúdico Brinquedos Inteligentes ou similar</t>
  </si>
  <si>
    <t xml:space="preserve">Brinquedo - Jipão, modelo M130, da Lúdico Brinquedos Inteligentes ou similar</t>
  </si>
  <si>
    <t xml:space="preserve">Brinquedo - Caverna do Dragão, modelo M217, da Lúdico Brinquedos Inteligentes ou similar</t>
  </si>
  <si>
    <t xml:space="preserve">Brinquedo - Forte Apache, modelo M218, da Lúdico Brinquedos Inteligentes ou similar</t>
  </si>
  <si>
    <t xml:space="preserve">Brinquedo - Vaquinha, modelo M124, da Lúdico Brinquedos Inteligentes ou similar</t>
  </si>
  <si>
    <t xml:space="preserve">Brinquedo - Veleiro, modelo M132, da Lúdico Brinquedos Inteligentes ou similar</t>
  </si>
  <si>
    <t xml:space="preserve">Concertina Dupla, em aço galvanizado, espiral de Ø = 730 mm, 5 clipes p/espiral, lâmina de 30mm e   fio interno = 2,75mm,  inclusive instalação</t>
  </si>
  <si>
    <t xml:space="preserve">Porta em vidro temperado 10mm, na cor verde, inclusive ferragens  e instalação, exclusive puxador</t>
  </si>
  <si>
    <t xml:space="preserve">Porta em vidro temperado 10mm, incolor, inclusive ferragens de fixação e instalação, exclusive puxador - Rev 01_10/2021</t>
  </si>
  <si>
    <t xml:space="preserve">Lona plástica Pe Azul 197G/m² larg. 6 x 8 m</t>
  </si>
  <si>
    <t xml:space="preserve">Lona plástica Pe Azul 197G/m² larg. 6 x 8 m - fechamento lateral sobre cobertura - Obra Palácio Olímpio Campos</t>
  </si>
  <si>
    <t xml:space="preserve">Chave comutadora manual automático, monopolar, 10A, três posições, 22 mm, tensão de isolação – 600v,  IP 40, corpo de plásticons ou similar</t>
  </si>
  <si>
    <t xml:space="preserve">Programador horário alimentação de 100ª 240VAC, uma saída a rele SPDT 16A – 250V, com led para identificação do status, função horário de verão, caixa em ABX, para fixação em trilho, com 40 memorias para programação</t>
  </si>
  <si>
    <t xml:space="preserve">Contator 32 A, bobina de 24 a 220VAC, com contato NA-NF , para fixação em trilho.</t>
  </si>
  <si>
    <t xml:space="preserve">Caixa de ferro para quadro, dim. 50 x 40cm, em aço carbono #16, pintura eletrostática a pó, cinza ral, placa de montagem #14  laranja - fecho padrão com acionamento fenda, borracha  de vedação de sobrepor</t>
  </si>
  <si>
    <t xml:space="preserve">Concertina Dupla, em aço galvanizado, espiral de Ø = 450 mm, 5 clipes p/espiral, lâmina de 30mm e   fio interno = 2,75mm,  inclusive instalação</t>
  </si>
  <si>
    <t xml:space="preserve">Concertina Dupla, em aço galvanizado, espiral de Ø = 610 mm, 5 clipes p/espiral, lâmina de 30mm e   fio interno = 2,75mm,  inclusive instalação</t>
  </si>
  <si>
    <t xml:space="preserve">Concertina Dupla, em aço galvanizado, espiral de Ø = 980 mm, 5 clipes p/espiral, lâmina de 30mm e   fio interno = 2,75mm,  inclusive instalação</t>
  </si>
  <si>
    <t xml:space="preserve">Barra de apoio, reta, fixa, em aço inox,  l=30cm, d=1 1/4", Jackwal ou similar</t>
  </si>
  <si>
    <t xml:space="preserve">Barra de apoio, reta, fixa, em aço inox, l=40cm, d=1 1/4", Jackwal ou similar</t>
  </si>
  <si>
    <t xml:space="preserve">Barra de apoio, reta, fixa, em aço inox, l=60cm, d=1 1/4", Jackwal ou similar</t>
  </si>
  <si>
    <t xml:space="preserve">Barra de apoio, reta, fixa, em aço inox, l=70cm, d=1 1/4", Jackwal ou similar</t>
  </si>
  <si>
    <t xml:space="preserve">Barra de apoio, reta, fixa, em aço inox, l=80cm, d=1 1/4", Jackwal ou similar</t>
  </si>
  <si>
    <t xml:space="preserve">Barra de apoio, reta, fixa, em aço inox, l=90cm, d=1 1/4", Jackwal ou similar</t>
  </si>
  <si>
    <t xml:space="preserve">Barra de apoio, para vaso sanitário, dupla, articulada, direita ou esquerda, em aço inox, L= 70cm, d=1 1/4"</t>
  </si>
  <si>
    <t xml:space="preserve">Barra de apoio, para lavatório,fixa, constituida de barra lateral em "U", em aço inox,  d=1 1/4", Jackwal ou similar</t>
  </si>
  <si>
    <t xml:space="preserve">Válvula alta segurança antivandalismo p/chuveiro, alta pressão, c/acabamento, ref: 17125306, Docol ou similar</t>
  </si>
  <si>
    <t xml:space="preserve">Torneira para Lavatório de Parede Pressmatic Antivandalismo AP/BP 85 mm 17165006 Docol</t>
  </si>
  <si>
    <t xml:space="preserve">Fornecimento e instalação de NOBREAK NHS PRIME SENOIDALl, ref. 91.C1.030004 (PRIME 3000VA com 08 baterias seladas 7AH/S.120V/C.ETH). Cor preta. Ou similar.</t>
  </si>
  <si>
    <t xml:space="preserve">Fornecimento e instalação de NOBREAK NHS EXPERT ON LINE, ref. 92.C4.100000 (C 10000VA com 20 baterias seladas 9AH/ISOLADOR/BIFÁSICO/ETH). Ou similar.</t>
  </si>
  <si>
    <t xml:space="preserve">Escada metálica de incêndio h=20,00m c/ degraus e patamares em chapa xadrez, vigas e pilares metálico incluso guarda corpo e corrimão c/ pint em fundo primer epoxi e 2 demãos de tinta PU.(Obra:SEDE/SEFAZ p/ comb. a incêndio) fornecimento e montagem</t>
  </si>
  <si>
    <t xml:space="preserve">Válvula de descarga sem acabamento 32mm (1 1/4"), Docol 01051300 ou similar</t>
  </si>
  <si>
    <t xml:space="preserve">Recuperação do grupo gerador 60 Kva (Palácio do Veraneio do Estado de Sergipe)</t>
  </si>
  <si>
    <t xml:space="preserve">Piso/plataforma  em chapa expandida 1/4" ( 0,50 x1,00 ) com cantoneira L 1/4' x 1/4" Obra Palácio Museu Olímpio Campos</t>
  </si>
  <si>
    <t xml:space="preserve">Piso/Plataforma em chapa expandida 1/4" (50x1,50m) com cantoneira L1/4"x1/4" (Obra Palácio Museu Olimpio Campos)</t>
  </si>
  <si>
    <t xml:space="preserve">Tubo de aço acrbano usado padrão Petrobras d=2" com 9,00 metros para piso/plataforma em chapa expandia 1/4" (Obra Palácio Museu Olimpio Campos)</t>
  </si>
  <si>
    <t xml:space="preserve">Divisoria Naval (painel cego), e=40mm, com perfis em aço - fornecimento e aplicação</t>
  </si>
  <si>
    <t xml:space="preserve">Transporte vertical (içamento) de tubo de aço carbono usado padrão Petrobras com roldana (Obra: Palácio Museu Olímpio Campos)</t>
  </si>
  <si>
    <t xml:space="preserve">Encargos Complementares - Vidraceiro</t>
  </si>
  <si>
    <t xml:space="preserve">Fornecimento de Luminária 04 pétalas em Led, p/ iluminação pública, Pot.180W, 4000K, IRC&gt;70, IP 66, Vida útil 70.000 hs base p/ relê fotocélula, corpo em alum. injetado c/ pint. poliester, 220v c/ 7 pinos(Telegestão), LPL Ares, Ilumatic ou similar</t>
  </si>
  <si>
    <t xml:space="preserve">Portão em chapa de ferro n.º 18(1,25mm), de correr, quadro em tubo de ferro galvanizado/inter horizontal de 2", inclusive trancas/ferrolho - Rev 01</t>
  </si>
  <si>
    <t xml:space="preserve">Parque infantil tipo casinha, em concreto armado fck=35mpa, dimensões l=2,0m, c=2,0m h=3,0m, escorregador nas dimen. c=3,5m l=1,0m, e balanço c/ 02 cadeirinhas em metal dimensões 0,4x0,4m. Incluidas montagem/pintura.</t>
  </si>
  <si>
    <t xml:space="preserve">Parque infantil tipo casinha de boneca, em concreto armado fck=35mpa, dimensões l=2,00m, c=2,00m h=2,30m, com desenhos de bonecas e carrinhos em baixo relevo.Incluídas a montagem e pintura.</t>
  </si>
  <si>
    <t xml:space="preserve">Parque Infantil, escorrega Cavalinho, em concreto armado fck-35mpa, nas dimensões c=2,80m, l=1,00m, h=1,60m, e=0,15m, com detalhes em baixo relevo.</t>
  </si>
  <si>
    <t xml:space="preserve">Parque Infantil, Balanço Pirulito, em concreto armado fck-35mpa, c/ 02 peças, dim. l=0,2m, h=2,3m, e=0,15m, c/ det. (Pirulito) baixo relevo, diam. 0,8m, balanço c/ 3 cadeirinhas/metal 0,4x0,4m, incluso montagem/pintura.</t>
  </si>
  <si>
    <t xml:space="preserve">Conjunto p/ exercícios/musculação (Barra vertical), const. 4 placas estruturais em CA, fck=35mpa, engastada no solo c/ montagem/base concreto magro,3 hastes tubulares fix.nas placas,2 estruturas em alvenaria revestida.</t>
  </si>
  <si>
    <t xml:space="preserve">Conjunto p/ exercícios/musculação (Abnominal), const. 3 peças dim. c=2,6m l=0,6m e=0,1m em Concreto Armado, fck=35mpa, c/ 3 inclinacões (0°, 5° e 10°). Incluídas a montagem e pintura.</t>
  </si>
  <si>
    <t xml:space="preserve">Peitoril granito Preto 25 x 2cm</t>
  </si>
  <si>
    <t xml:space="preserve">Box para banheiro em alumínio e Acrílico de abrir ou correro, inclusive ferragens - fornecimento e instalação</t>
  </si>
  <si>
    <t xml:space="preserve">Refletor Slim  LED 100W de potência, branco Frio, 6500k, Autovolt, marca G-light ou similar</t>
  </si>
  <si>
    <t xml:space="preserve">Dispositivo DR tetrapolar 100 A, tipo AC, 30MA</t>
  </si>
  <si>
    <t xml:space="preserve">Dispositivo de proteção contra surto de tensão DPS 20kA - 175v</t>
  </si>
  <si>
    <t xml:space="preserve">Disjuntor monopolar 6 A, padrão DIN (linha branca), curva de disparo C - Rev 01_05/2022</t>
  </si>
  <si>
    <t xml:space="preserve">Poço de visita em PEAD 1000x2000mm DN 250mm,  exclusive tampa de concreto e do tampão de ferro fundido - Rev 01</t>
  </si>
  <si>
    <t xml:space="preserve">Projetor linear barra de led de 36w, 110 a 220v, *5.700º k *,  IP &gt; 65, ângulo 10º, 25º, 45º, 60°, vida util &gt; 30.000 horas</t>
  </si>
  <si>
    <t xml:space="preserve">Projetor linear barra de led de 36w, 110 a 220v, *2.700º k*, IP &gt; 65, ângulo 10º, 25º, 45º, 60°, vida util &gt; 30.000 horas</t>
  </si>
  <si>
    <t xml:space="preserve">Projetor externo em led de 10 w, 110 a 220v, *5.700º k*, angulo 10º, 25º, 45º, 60°, vida util &gt; 20.000 horas, IP 65.</t>
  </si>
  <si>
    <t xml:space="preserve">Fonte Driver externa de 250ww, tensão de entrada AC 90 a 305v, tensão de saída DC 12v, uso externo</t>
  </si>
  <si>
    <t xml:space="preserve">Luminária plafon (sobrepor) 22,5 x 22,5 - 18 W - 6000K - G- Light ou similar</t>
  </si>
  <si>
    <t xml:space="preserve">Luminária plafon (sobrepor) 40 x 40 - 36 W - 6000K - G- Light ou similar</t>
  </si>
  <si>
    <t xml:space="preserve">Poste balizador para jardim, em alumínio preto, + LED 12 w branco frio St1301 ( Starlumen ou similar)</t>
  </si>
  <si>
    <t xml:space="preserve">Revestimento cerâmico para piso ou parede, 60 x 60 cm,  Pulpis Bege Brilhante, Pointer ou similar, aplicado com argamassa industrializada ac-i, rejuntado, exclusive regularização de base ou emboço</t>
  </si>
  <si>
    <t xml:space="preserve">Garagem premoldada p/ 04 vagas (lado a lado), inclusive cobertura - fornecimento e instalação</t>
  </si>
  <si>
    <t xml:space="preserve">Garagem premoldada p/ 02 vagas (lado a lado), inclusive cobertura - fornecimento e instalação</t>
  </si>
  <si>
    <t xml:space="preserve">Garagem premoldada p/ 01 vaga, inclusive cobertura - fornecimento e instalação</t>
  </si>
  <si>
    <t xml:space="preserve">Revestimento em Pedra Natural para piso 50 x 50 cm, Cor Bege - Limestone ou similar, exclusive regularização de base ou emboço</t>
  </si>
  <si>
    <t xml:space="preserve">Transportes de máquinas e equipamentos por caminhão munck</t>
  </si>
  <si>
    <t xml:space="preserve">Transporte de máquinas e equipamentos por prancha rebaixada</t>
  </si>
  <si>
    <t xml:space="preserve">Meio-fio ou guia de concreto pre-moldado, tipo chapeu para boca de lobo, dimensoes *1,20* x 0,15 x 0,30 m, rejuntado com argamassa de cimento e areia no traço 1:3</t>
  </si>
  <si>
    <t xml:space="preserve"> Lavagem de paredes com escovação manual</t>
  </si>
  <si>
    <t xml:space="preserve">Aplicação de adesivo estrutural base resina epoxi, fluido, Sikadur52  ou similar</t>
  </si>
  <si>
    <t xml:space="preserve">Dispositivo de proteção contra surto de tensão DPS 40/20kA - 175v Classe II</t>
  </si>
  <si>
    <t xml:space="preserve">Cabo de aço galvanizado 1/8" - Rev 01_03/2022</t>
  </si>
  <si>
    <t xml:space="preserve">Luminária sobrepor quadrada  Led 24W*, 6500K G- Light ou similar</t>
  </si>
  <si>
    <t xml:space="preserve">Luminária sobrepor quadrada  Led 40W*, 6500K G- Light ou similar</t>
  </si>
  <si>
    <t xml:space="preserve">Arandela uso externo lampada Led 18W G-light ou similar</t>
  </si>
  <si>
    <t xml:space="preserve">Curva Horizontal 90º para eletrocalha 150 x 50mm</t>
  </si>
  <si>
    <t xml:space="preserve">Curva Horizontal 90º para eletrocalha 200 x 50mm</t>
  </si>
  <si>
    <t xml:space="preserve">Redução concêntrica lisa zincada 150 x 50mm para 100 X 50mm para eletrocalha metálica (ref. mopa ou similar)</t>
  </si>
  <si>
    <t xml:space="preserve">Tomada tripla 2p+T universal, "Sistema X", Fame ou similar</t>
  </si>
  <si>
    <t xml:space="preserve">Fornecimento e instalação de cotovelo interno sistema "x" 50 x 20 mm</t>
  </si>
  <si>
    <t xml:space="preserve">Fornecimento e instalação de cotovelo horizontal sistema "x" 50 x 20 mm</t>
  </si>
  <si>
    <t xml:space="preserve">Fornecimento e instalação de derivação sistema "x" 50 x 20 mm</t>
  </si>
  <si>
    <t xml:space="preserve">Luva plastica para canaleta 50x20mm, "sistema X", ref.299 05X, Pial Legrand ou similar</t>
  </si>
  <si>
    <t xml:space="preserve">Tampa de extremidade para canaleta 50x20mm, "sistema X", ref.299 00X, Pial Legrand ou similar</t>
  </si>
  <si>
    <t xml:space="preserve">Fornecimento de grampo para cabo de aço  1/8"</t>
  </si>
  <si>
    <t xml:space="preserve">Fornecimento de chumbador "CB" com parafuso 1/4" x 35mm</t>
  </si>
  <si>
    <t xml:space="preserve">Fornecimento de Kit parafuso philips, bucha, arruela S6</t>
  </si>
  <si>
    <t xml:space="preserve">Fornecimento de bucha "BSP" em alumínio p/eletroduto 3/4"</t>
  </si>
  <si>
    <t xml:space="preserve">Fornecimento de conector elétrico 2P p/fio 2,5mm2</t>
  </si>
  <si>
    <t xml:space="preserve">Junta de encontro, seção transversal dim. 20mm, inclusive tarugo e preenchimento com mastique MBT ou similar.</t>
  </si>
  <si>
    <t xml:space="preserve">Equipamento de ginástica - APC - Bicicleta de Mão - galvanizado</t>
  </si>
  <si>
    <t xml:space="preserve">Equipamento de ginástica - simulador de Remo Individual - galvanizado</t>
  </si>
  <si>
    <t xml:space="preserve">Fornecimento e Instalação de 05 Letras moldadas em chapa de aço galv com pintura esmalte sintético preto, esp. 0,10 x 2,0 x 11,40m conforme projeto - Obra de Reforma do GETAM/SE</t>
  </si>
  <si>
    <t xml:space="preserve">Locação de caixa coletora de entulho capacidade 5 m³ (Local: Aracaju), prazo máximo de 7 dias</t>
  </si>
  <si>
    <t xml:space="preserve">Fachada em estrutura metálica em metalon galvanizado, revestido em ACM, letras em PS e PVC expandido, pórticos/briss em aço Corten, conforme projeto. - fornecimento e montagem - Obra da AGRES/SE</t>
  </si>
  <si>
    <t xml:space="preserve">Luminária fechada em LED p/ilumin pública, modelo LPL ÁTON 60, 60w, corpo alumínio INJETADO, 5.000k, IP66, 120v a 277v, 50/60 Hz, vida útil 70.000hs, fator pot.&gt;0,95, Ilumatic ou similar, inclusive poste cônico contínuo de aço reto, hútil 5m(total6m)</t>
  </si>
  <si>
    <t xml:space="preserve">Luminária fechada em LED p/iluminação pública, modelo LPL ÁTON 60w, corpo alumínio INJETADO, 5.000k, IP66, 120v a 277v, 50/60 Hz, vida útil 70.000hs, fp&gt;0,95, c/ vidro ref tomada 7 pinos(Telegestão) poste cônico contínuo de aço reto, hútil 5,0m</t>
  </si>
  <si>
    <t xml:space="preserve">Luminária fechada em LED p/ ilumin pública, modelo LPL ÁTON 60, 60w, corpo alumínio INJETADO, 5.000k, IP66, 120v a 277v, 50/60 Hz, vida útil 70.000hs, fator pot.&gt;0,95, Ilumatic ou similar, inclusive poste cônico contínuo de aço reto, h=6,0m</t>
  </si>
  <si>
    <t xml:space="preserve">Luminária fechada em LED p/iluminação pública, modelo LPL ÁTON 60w, corpo alumínio INJETADO, 5.000k, IP66, 120v a 277v, 50/60 Hz, vida útil 70.000hs, fp&gt;0,95, com vidro ref c/tomada 7 pinos(Telegestão), poste cônico contínuo de aço reto, h=6,0m</t>
  </si>
  <si>
    <t xml:space="preserve">Correção de vazamentos de rede de água em pvc, dn 50mm, em terreno natural sem fornecimento de material hidráulico</t>
  </si>
  <si>
    <t xml:space="preserve">Correção de vazamentos de rede de água em pvc, dn 50mm, pavimentação em asfalto sem fornecimento de material hidráulico</t>
  </si>
  <si>
    <t xml:space="preserve">Correção de vazamentos de rede de água em pvc, dn 50mm, pavimentação em asfalto sobre paralelepípedos. sem fornecimento de material hidráulico</t>
  </si>
  <si>
    <t xml:space="preserve">Correção de vazamentos de rede de água em pvc, dn 50mm, pavimentação em paralelepípedos, sem fornecimento de material hidráulico</t>
  </si>
  <si>
    <t xml:space="preserve">Correção de vazamentos de rede de água em pvc, dn 75mm, em terreno natural sem material hidráulico</t>
  </si>
  <si>
    <t xml:space="preserve">Correção de vazamentos de rede de água em pvc, dn 75mm, pavimentação em asfalto, sem material hidráulico</t>
  </si>
  <si>
    <t xml:space="preserve">Correção de vazamentos de rede de água em pvc, dn 75mm, pavimentação em asfalto sobre paralelepípedos, sem fornecimento de material hidráilico</t>
  </si>
  <si>
    <t xml:space="preserve">Correção de vazamentos de rede de água em pvc, dn 75mm, pavimentação em paralelepípedos, sem fornecimento de material hidáulico</t>
  </si>
  <si>
    <t xml:space="preserve">Correção de vazamentos de rede de água em pvc, dn 100mm, em terreno natural, sem fornecimento de material  hidráulico</t>
  </si>
  <si>
    <t xml:space="preserve">Correção de vazamentos de rede de água em pvc, dn 100mm, pavimentação em asfalto, sem fornecimento de material hidráulico</t>
  </si>
  <si>
    <t xml:space="preserve">Correção de vazamentos de rede de água em pvc, dn 100mm, pavimentação em asfalto sobre paralelepípedos, sem fornecimento de material hidráulico</t>
  </si>
  <si>
    <t xml:space="preserve">Revestimento cerâmico para piso ou parede, 54 x 54 cm, Arielle, linha riviera, cor branca ou bege, ou similar, PEI-5, aplicado com argamassa industrializada ac-ii, rejuntado, exclusive regularização de base ou emboço</t>
  </si>
  <si>
    <t xml:space="preserve">Revestimento cerâmico para piso ou parede, 54 x 54 cm, Arielle, linha riviera, cor branco mate, ou similar, PEI-5, aplicado com argamassa industrializada ac-ii, rejuntado, exclusive regularização de base ou emboço</t>
  </si>
  <si>
    <t xml:space="preserve">Correção de vazamento em cavalete, sem fornecimento de material hidráulico</t>
  </si>
  <si>
    <t xml:space="preserve">Correção de vazamentos de rede de água em pvc, dn 100mm, pavimentação em paralelepípedo, sem fornecimento de material hidráulico</t>
  </si>
  <si>
    <t xml:space="preserve">Correção de vazamentos em ramais prediais de água dn 20mm, em terreno natural, sem fornecimento de material hidrálico</t>
  </si>
  <si>
    <t xml:space="preserve">Correção de vazamentos em ramais prediais de água dn 20mm, pavimentação em asfalto, sem fornecimento de material hidráulico</t>
  </si>
  <si>
    <t xml:space="preserve">Correção de vazamentos em ramais prediais de água dn 20mm, pavimentação em cerâmica, sem fornecimento de material hidráulico</t>
  </si>
  <si>
    <t xml:space="preserve">Correção de vazamentos em ramais prediais de água dn 20mm, pavimentação em cimentado, sem fornecimento de material hidráulico</t>
  </si>
  <si>
    <t xml:space="preserve">Correção de vazamentos em ramais prediais de água dn 20mm, pavimentação em paralelepípedos, sem fornecimento de material hidráulico</t>
  </si>
  <si>
    <t xml:space="preserve">Correção de vazamentos em ramais prediais de água dn 20mm, pavimentação em pedras ornamentais, sem fornecimento de material hidráulico</t>
  </si>
  <si>
    <t xml:space="preserve">Fornecimento de Kit de material  em PVC para retirada de vazamento de rede DN 50mm</t>
  </si>
  <si>
    <t xml:space="preserve">Mão-de-obra para confecção de gradil padrão cehop inclusive solda</t>
  </si>
  <si>
    <t xml:space="preserve">Encargos Complementares - Ajudante de Serralheiro</t>
  </si>
  <si>
    <t xml:space="preserve">Fornecimento de Kit de material  em PVC para retirada de vazamento de rede DN 75mm</t>
  </si>
  <si>
    <t xml:space="preserve">Fornecimento de Kit de material  em PVC para retirada de vazamento de rede DN 100 mm</t>
  </si>
  <si>
    <t xml:space="preserve">Fornecimento de Kit de material  em PVC para retirada de vazamento de rede DN 20 mm</t>
  </si>
  <si>
    <t xml:space="preserve">Fornecimento de Kit de material  para correção de vazamento em cavalete</t>
  </si>
  <si>
    <t xml:space="preserve">Portão de correr (3,55 X 2,00m) com tela de arame galvanizado fio12, malha 2", revestida em pvc e quadro em tubo de ferro galvanizado de 11/2" com pintura esmalte epoxi</t>
  </si>
  <si>
    <t xml:space="preserve">Portão de correr (2,95 X 2,00 m) com tela de arame galvanizado fio12, malha 2", revestida em pvc e quadro em tubo de ferro galvanizado de 11/2" com pintura esmalte epoxi</t>
  </si>
  <si>
    <t xml:space="preserve">Portão de correr (1,40 X 2,00 m) com tela de arame galvanizado fio12, malha 2", revestida em pvc e quadro em tubo de ferro galvanizado de 11/2" com pintura esmalte epoxi</t>
  </si>
  <si>
    <t xml:space="preserve">Cerca  (0,70 X 2,00 m) com tela de arame galvanizado fio12, malha 2", revestida em pvc e quadro em tubo de ferro galvanizado de 11/2" com pintura esmalte epoxi</t>
  </si>
  <si>
    <t xml:space="preserve">Portão de abrir (2,20 X 2,00 m) com tela de arame galvanizado fio12, malha 2", revestida em pvc e quadro em tubo de ferro galvanizado de 11/2" com pintura esmalte epoxi</t>
  </si>
  <si>
    <t xml:space="preserve">Portão de abrir (1,60 X 1,43 m) com tela de arame galvanizado fio12, malha 2", revestida em pvc e quadro em tubo de ferro galvanizado de 11/2" com pintura esmalte epoxi</t>
  </si>
  <si>
    <t xml:space="preserve">Recuperação da estrutura metálica das coberturas e marquises com remoção, reposição e montagem (perfis, calhas e telhas), primer anticorrosivo e pintura de acabamento - Recuperação e Reforma do Terminal Pesqueiro Público de Aracaju/SE</t>
  </si>
  <si>
    <t xml:space="preserve">Limpeza de revest. verticais e horiz. internos/externos, rodapés, portas, dobradiças, fechadura, vidros/estruturas, mármores e granitos, metais e louças, remoçao da oxidação dos inox - Recuperação e Reforma do Terminal Pesqueiro Público de Aracaju/SE</t>
  </si>
  <si>
    <t xml:space="preserve">Pastilha em porcelana esmaltada, 5 x 10 cm, marca ATLAS, série CAMPANA, cor vermelho OM 10049 ou similar, aplicada com argamassa industrializada ac-ii, rejuntada, exclusive emboço (ou similar)</t>
  </si>
  <si>
    <t xml:space="preserve">Restauro - Consolidação estrutural  e do suporte em madeira_preenchimento de galerias com até 1 cm de profundidade</t>
  </si>
  <si>
    <t xml:space="preserve">Restauro - Consolidação estrutural  e do suporte em madeira_preenchimento de galerias com até 1 cm de profundidade em esquadrias</t>
  </si>
  <si>
    <t xml:space="preserve">Restauro - Desobstrução de galerias de xilófagos em elementos artisticos de madeira</t>
  </si>
  <si>
    <t xml:space="preserve">Restauro - Desobstrução de galerias de xilófagos portas ornamentadas de madeira</t>
  </si>
  <si>
    <t xml:space="preserve">Restauro - douramento - aplicação de bolo armênio vermelho</t>
  </si>
  <si>
    <t xml:space="preserve">Restauro - douramento - aplicação de duas ou mais camadas de gesso fino</t>
  </si>
  <si>
    <t xml:space="preserve">Restauro - douramento - aplicação de folhas de ouro</t>
  </si>
  <si>
    <t xml:space="preserve">Restauro - douramento - nivelamento das áreas a serem douradas</t>
  </si>
  <si>
    <t xml:space="preserve">Restauro - douramento -  segunda encolagem das áreas a serem douradas</t>
  </si>
  <si>
    <t xml:space="preserve">Restauro -  encolagem das áreas a serem douradas</t>
  </si>
  <si>
    <t xml:space="preserve">Restauro - higienização e analise</t>
  </si>
  <si>
    <t xml:space="preserve">Restauro - higienização e analise de portas</t>
  </si>
  <si>
    <t xml:space="preserve">Restauro - nivelamento da camada pictórica</t>
  </si>
  <si>
    <t xml:space="preserve">Restauro - Reintegração cromática de elemento artístico</t>
  </si>
  <si>
    <t xml:space="preserve">Suporte/berço para peças curvadas de elementos artísticos</t>
  </si>
  <si>
    <t xml:space="preserve">Travamento para peças de madeira grandes dimensões em elementos artísticos</t>
  </si>
  <si>
    <t xml:space="preserve">Pia de Expurgo Hospitalar em aço Inox AISI 304, espessura 0,8mm, acabamento escovado, Medindo (50x50cm). Marca PALMETAL ou similar.</t>
  </si>
  <si>
    <t xml:space="preserve">Bancada de trabalho para restauração de elementos artistícos em madeira, revestida com espuma e plático</t>
  </si>
  <si>
    <t xml:space="preserve">Lavatório Hospitalar coletivo aço inox AISI 304, chapa 1,0mm, tipo calha, med. 1000x340x520mm C/ acabamento escovado- Modelo Especial A - Palmetal ou similar</t>
  </si>
  <si>
    <t xml:space="preserve">Funil Expurgo Hospitalar de aço inox 304  290x300mm e= 0,8mm Sem mesa para embutir - Mirnox ou similar</t>
  </si>
  <si>
    <t xml:space="preserve">Plataforma de madeira, em angelim vermelho, para andaimes com proteção em espuma</t>
  </si>
  <si>
    <t xml:space="preserve">Proteção de elementos artisticos contra impactos, com chapa compensada  resinada e=10 mm, fixada sob caibros ou ripões, e vedação com lona plástica</t>
  </si>
  <si>
    <t xml:space="preserve">Proteção de piso contra impactos, com chapa compensada resinadas e=6mm e lona plástica</t>
  </si>
  <si>
    <t xml:space="preserve">Registro fotográfico, mapeamento gráfico e de danos de elemento artístico</t>
  </si>
  <si>
    <t xml:space="preserve">Restauro - douramento aplicação de bolo armênio amarelo</t>
  </si>
  <si>
    <t xml:space="preserve">Restauro - douramento aplicação de bolo armênio laranja</t>
  </si>
  <si>
    <t xml:space="preserve">Restauro - Desinfestação e imunização de elemento artístico de peças espessas</t>
  </si>
  <si>
    <t xml:space="preserve">Instalação de Ar condicionado split (evaporadora e condensadora), hi-wall (parede), até 9000 btu/h</t>
  </si>
  <si>
    <t xml:space="preserve">Restauro - Desinfestação e imunização de elemento artístico de peças  pouca espessas</t>
  </si>
  <si>
    <t xml:space="preserve">Restauro - faceamento de pintura artística</t>
  </si>
  <si>
    <t xml:space="preserve">Instalação de Ar condicionado split (evaporadora e condensadora), hi-wall (parede), de 12000 btu/h até 18000 btu/h</t>
  </si>
  <si>
    <t xml:space="preserve">Instalação de Ar condicionado split (evaporadora e condensadora), hi-wall (parede), de 24000 btu/h até 30000 btu/h</t>
  </si>
  <si>
    <t xml:space="preserve">Restauro - refixação de policromia em elementos artísticos</t>
  </si>
  <si>
    <t xml:space="preserve">Restauro - remoção de repintura em elemento artístico</t>
  </si>
  <si>
    <t xml:space="preserve">Restauro - consolidação estrutural e do suporte em madeira_reforço de fibras</t>
  </si>
  <si>
    <t xml:space="preserve">Restauro - consolidação estrutural e do suporte em madeira_enxertos em portas ornamentadas</t>
  </si>
  <si>
    <t xml:space="preserve">Restauro - consolidação estrutural e do suporte em madeira_enxertos  no arco cruzeiro ou forro</t>
  </si>
  <si>
    <t xml:space="preserve">Restauro - Desinfestação e imunização de esquadrias  peças  pouco espessas</t>
  </si>
  <si>
    <t xml:space="preserve">Restauro - Desinfestação e imunização de retabulo  artístico de peças  espessas</t>
  </si>
  <si>
    <t xml:space="preserve">Restauro - Desinfestação e imunização de retabulo  artístico de peças  pouco espessas</t>
  </si>
  <si>
    <t xml:space="preserve">Restauro - Refixação de policromia em retábulo artístico</t>
  </si>
  <si>
    <t xml:space="preserve">Restauro - Consolidação estrutural  e do suporte em madeira_enxertos</t>
  </si>
  <si>
    <t xml:space="preserve">Restauro - Reintegração cromática de áreas douradas de elemento artístico</t>
  </si>
  <si>
    <t xml:space="preserve">Restauro - Reintegração cromática de áreas douradas de retábulo artistico</t>
  </si>
  <si>
    <t xml:space="preserve">Restauro - Reintegração cromática de elemento  artistico</t>
  </si>
  <si>
    <t xml:space="preserve">Restauro - Reintegração cromática de  retábulo artistico</t>
  </si>
  <si>
    <t xml:space="preserve">Reposição de cambota na cobertura  do Convento e Igreja de Santa Cruz - Rev-01_03/2022</t>
  </si>
  <si>
    <t xml:space="preserve">Portão em chapa de ferro n.º 18(1,25mm), de correr, de 3,00 x 2,50m, quadro em tubo de ferro galvanizado de 2",  inclusive trancas/ferrolho</t>
  </si>
  <si>
    <t xml:space="preserve">Portão em chapa de ferro n.º 18(1,25mm), de correr de 3,50 x 3,00m, quadro em tubo de ferro galvanizado de 2", inclusive trancas/ferrolho</t>
  </si>
  <si>
    <t xml:space="preserve">Portão em tubo de ferro galvanizado de 2", de abrir, de 0,90 x 2,10m, tela malha revestida 76 x 76mm, n.º 12,  inclusive dobradiças e trancas/ferrolho</t>
  </si>
  <si>
    <t xml:space="preserve">Portão  em tubo de ferro galvanizado de 2", de abrir, duas folhas, de 1,00 x 2,10m, tela malha revestida 76 x 76mm, n.º 12,  inclusive dobradiças e trancas/ferrolho</t>
  </si>
  <si>
    <t xml:space="preserve">Portão  em tubo de ferro galvanizado de 2", de abrir, duas folhas, de 3,50 x 2,10m, tela malha revestida 76 x 76mm, n.º 12,  inclusive dobradiças e trancas/ferrolho</t>
  </si>
  <si>
    <t xml:space="preserve">Portão em chapa de ferro n.º 18(1,25mm), de correr, de 3,00 x 3,00m, quadro em tubo de ferro galvanizado de 2", inclusive trancas/ferrolho</t>
  </si>
  <si>
    <t xml:space="preserve">Plataforma elevatória para PNE, semi cabinada, modelo unilateral (UN140/1 entrada)/oposto (OP140/2 entrada) dim. cabine 900x1400x1100mm, Aço carbono pintado, fechamento Aluminio Comp.(ACM) 02 paradas perc.3m cx.corrida alvenaria, da Aptus ou Similar</t>
  </si>
  <si>
    <t xml:space="preserve">Plataforma elevatória para PNE, semi cabinada, modelo unilateral (UN140/1 entrada)/adjace.(ADJ140/2 entrada) dim.cabine 1110x1400x1100mm, Aço carbono pintado, fechamento Aluminio Comp.(ACM) 02 paradas perc.3m cx.corrida alvenaria, da Aptus ou Similar</t>
  </si>
  <si>
    <t xml:space="preserve">Plataforma elevatória para PNE, semi cabinada, modelo (UN140/1 entrada)/oposto (OP140/2 entrada) dim. cabine 900x1400x1100mm, Aço INOX polido, fechamento Aluminio Comp.(ACM) paineis vidro laminado,02 paradas perc.3m cx. alvenaria, da Aptus ou Similar</t>
  </si>
  <si>
    <t xml:space="preserve">Plataforma elevatória para PNE, semi cabinada, modelo (UN140/1 entrada)/adjacente (ADJ140/2 entrada) dim. cabine 1100x1400x1100mm, Aço INOX, fechamento Aluminio Comp.(ACM) e vidro, 02 paradas perc.3m cx. alvenaria, da Aptus ou Similar</t>
  </si>
  <si>
    <t xml:space="preserve">Plataforma elevatória para PNE, cabinada, modelo unilateral (UN140/1 entrada)/oposto (OP140/2 entrada) dim. cabine 900x1400x2000mm, Aço carbono pintado, fechamento Aluminio Comp.(ACM) 02 paradas perc.3m cx.corrida alvenaria, da Aptus ou Similar</t>
  </si>
  <si>
    <t xml:space="preserve">Plataforma elevatória para PNE, cabinada, modelo unilateral (UN140/1 entrada)/adjacente(ADJ140/2 entrada) dim.cabine 1110x1400x2000mm, Aço carbono pintado, fechamento Aluminio Comp.(ACM) 02 paradas perc.3m cx.corrida alvenaria, da Aptus ou Similar</t>
  </si>
  <si>
    <t xml:space="preserve">Filtro Central em aço inox 304 com 7 camadas de quartzo com vazão de 2,50 a 3,00m³ /h, incluso manômetro, válvula redutora de pressão 3/4" e válvula de retenção 3/4" - FUSATI ou similar</t>
  </si>
  <si>
    <t xml:space="preserve">Filtro Central em aço inox 304 com 7 camadas de quartzo com vazão de 1,00 a 1,50m³ /h, incluso manômetro, válvula redutora de pressão 3/4" e válvula de retenção 3/4" - FUSATI ou similar</t>
  </si>
  <si>
    <t xml:space="preserve">Pia de cozinha com bancada em granito verde ubatuba, e = 2cm, dim 1,60x0,60m, com 02 cubas de aço inox, sifão cromado, válvula cromada, torneira cromada 1/2", inclusive rodopia 10 cm, assentada</t>
  </si>
  <si>
    <t xml:space="preserve">Pia de cozinha com bancada em granito verde ubatuba, e= 2cm, dim 3,70x0,60m, com 02 cubas de aço sifão cromado, válvula cromada, torneira cromada 1/2", inclusive rodapia 10 cm, assentada</t>
  </si>
  <si>
    <t xml:space="preserve">Instalação de Ar condicionado split (evaporadora e condensadora), (piso-teto), de 36000 btu/h.</t>
  </si>
  <si>
    <t xml:space="preserve">Andaime metálico fachadeiro - locação mensal , exceto  montagem, desmontagem e tela</t>
  </si>
  <si>
    <t xml:space="preserve">m²xmês</t>
  </si>
  <si>
    <t xml:space="preserve">Isolamento acústico com placa de espuma de poliuretano poliester Modelo Pyramid Cor Natural 25/30   ( sonex Illtec / OWA ) ou similar)</t>
  </si>
  <si>
    <t xml:space="preserve">Tanque de pressão capacidade 20 lt (p/incendio)</t>
  </si>
  <si>
    <t xml:space="preserve">Bomba para incêndio jockey 1 1/2" cv</t>
  </si>
  <si>
    <t xml:space="preserve">Piso em concreto poroso desempolado, fck = 21 MPa, e = 0,06 cm - exceto  formas para juntas de concretagem e acabamento</t>
  </si>
  <si>
    <t xml:space="preserve">Piso em concreto poroso desempolado,colorido, moldado "in loco",  fck = 21 MPa, e = 0,07 cm - inclusive  formas para juntas de concretagem e acabamento</t>
  </si>
  <si>
    <t xml:space="preserve">Divisória em granito São Gabriel polido, e=2cm, inclusive montagem com ferragens</t>
  </si>
  <si>
    <t xml:space="preserve">Conjunto moto-bomba centrífuga, trifasica, motor 7.5 cv, 1 1/4", Schneider BC-22 R ou similar</t>
  </si>
  <si>
    <t xml:space="preserve">Quadro de comando para 2 bombas de 7,5 cv, trifásica, 220 volts, com chave seletora, acionamento manual/automático, relé de sobrecarga e contatora</t>
  </si>
  <si>
    <t xml:space="preserve">Adaptador galvanizado para caixa d'água de concreto 200mm x 2" - Tupy ou similar</t>
  </si>
  <si>
    <t xml:space="preserve">Adaptador galvanizado para caixa d'água de concreto 200mm x 4" - Tupy ou similar</t>
  </si>
  <si>
    <t xml:space="preserve">Fornecimento e assentamento de niple duplo de ferro galvanizado de 1 1/4" Tupy ou similar</t>
  </si>
  <si>
    <t xml:space="preserve">Luminária led, 9W monocromático  branco p/ piscina  SODRAMAR ou  similar</t>
  </si>
  <si>
    <t xml:space="preserve">Fornecimento e instalação de Luminária  em Led, p/ ilum. púb. Pot.180W, 4000K, IRC&gt;70, IP 66, V.U 70.000 h base p/ relê fot., corpo em alum. injet c/ pint. poliester, 220v c/ 3 contatos( sem telegestão), LPL Ares, com Anteparo Ilumatic ou similar</t>
  </si>
  <si>
    <t xml:space="preserve">Fornecimento, espalhamento e nivelamento de topsoil para gramado  de futebol</t>
  </si>
  <si>
    <t xml:space="preserve">Fornecimento e plantio de grama Celebration Maxiroloem para estádios de futebol</t>
  </si>
  <si>
    <t xml:space="preserve">Controlador para irrigação modelo RZXe8-230V Outdoor 8 STA ESP-RZX - 230 V, 8 estações, Rain Bird ou similar</t>
  </si>
  <si>
    <t xml:space="preserve">Adaptador bolsa soldável x rosca macho 110mm x 4" (PN80) azul para irrigação</t>
  </si>
  <si>
    <t xml:space="preserve">Curva 90º de pvc soldável, azul (PN80) para irrigação, diâm = 110mm</t>
  </si>
  <si>
    <t xml:space="preserve">Tê de pvc soldável, azul, PN80 para irrigação, diâm = 110mm</t>
  </si>
  <si>
    <t xml:space="preserve">Conector blindado Mod. 3M 316 IR - para fio de 1,5mm²</t>
  </si>
  <si>
    <t xml:space="preserve">Retirada manual de grama com reaproveitamento</t>
  </si>
  <si>
    <t xml:space="preserve">Limpeza de poço artesiano até 80m de profundidade</t>
  </si>
  <si>
    <t xml:space="preserve">Calagem do solo com calcário agrícola</t>
  </si>
  <si>
    <t xml:space="preserve">Confecção de Topsoil para gramados de futebol (80% areia + 20% terra vegetal + adubação)</t>
  </si>
  <si>
    <t xml:space="preserve">Sensor de umidade de solo, modelo SMRT-Y, marca Rain Bird ou similar</t>
  </si>
  <si>
    <t xml:space="preserve">Fornecimento e montagem de quadro de comando partida direta 5 CV 220V em chapa de ferro, 50x40x20cm, contendo disjuntores, relé, contatores, chave seletora, botão pulso, sinaleiros e bornes (completo)</t>
  </si>
  <si>
    <t xml:space="preserve">Fornecimento e montagem quadro de comando em chapa de ferro, 60x50x20cm, para 2 bombas, 15CV, Estrela-Triângulo, 220V, contendo disjuntores, relé, contatores, chave seletora, botão pulso, sinaleiros e bornes (completo)</t>
  </si>
  <si>
    <t xml:space="preserve">Impermeabilização semi-flexível com SikaTop 100 bi-componente, cor cinza, com 3 demãos cruzadas e reforço com tela de fibra de vidro malha 10x10mm, aplicado em paredes enterradas, subsolos, caixas d'água, áreas frias e em contato com esgoto</t>
  </si>
  <si>
    <t xml:space="preserve">Eletroduto flexível em aço galvanizado, revestido externamente com PVC preto, diâm. externo de 50mm (1.1/2") tipo sealtubo</t>
  </si>
  <si>
    <t xml:space="preserve">Eletroduto flexível em aço galvanizado, revestido externamente com PVC preto, diâm. externo de 25mm (3/4") tipo sealtubo</t>
  </si>
  <si>
    <t xml:space="preserve"> Fornecimento com instalação de difusor acústico multifacetado, constuido em MDF acabamento em pintura  na cor indicada pela arquitetura (OBRA: CONSERVATÓRIO DE MÚSICA)</t>
  </si>
  <si>
    <t xml:space="preserve"> Fornecimento com instalação de Absorvedor acústico confeccionado em LÃ DE ROCHA BASALTICA, densidade 64 kg/m², espessura 50 mm. acabamento em tecido tramado na cor indicada pela arquitetura.(obra: CONSERVÁTORIO DE MÚSICA)</t>
  </si>
  <si>
    <t xml:space="preserve">Forn. c/ inst. de forro acústico const. de painel rígido em lã de rocha basálica, esp de 25 mm, revest. em sua face visível c/ um filme de veu de vidro na cor preta, Elev. índ de adsorção sonora, baixa condut. térmica obra: ( CONSERVÁTORIO DE MÚSICA)</t>
  </si>
  <si>
    <t xml:space="preserve">Forn. c/ inst. de porta acústico com propriedade corta fogo mínina P90, equipada com barra ante pânico, chave, 4 dobradiças com mola, med. 2400x2100x100mm (duas folhas de 1200mmx2100x100mm cada) obra: ( CONSERVÁTORIO DE MÚSICA)</t>
  </si>
  <si>
    <t xml:space="preserve">Remoção de peça  de madeira 11 x 11 cm para telhado (Obra: Igreja dos Homens Pardos São Cristovão/SE.)</t>
  </si>
  <si>
    <t xml:space="preserve">Fornecimento e assentamento de ripa em madeira de lei de 10 cm (Obra: Igreja dos Homens Pardos - São Cristovão/ SE.)</t>
  </si>
  <si>
    <t xml:space="preserve">Pintura de faixa com tinta acrílica - espessura 0,4 mm - (DNIT 5213400)</t>
  </si>
  <si>
    <t xml:space="preserve">Manutenção do gramado do campo de futebol durante 3 meses com corte da grama e retirada de ervas daninhas</t>
  </si>
  <si>
    <t xml:space="preserve">Remoção de peça  de madeira 14 x 14 cm para telhado (Obra: Igreja dos Homens Pardos  em São Cristovão/SE)</t>
  </si>
  <si>
    <t xml:space="preserve">Assentamento de ripa em madeira de lei de 10 cm (Obra: Igreja dos Homens Pardos - São Cristovão/SE.)</t>
  </si>
  <si>
    <t xml:space="preserve">Fornecimento e instalação de suporte de fixação em chapa de aço galvanizado, para 02 luminária, encaixe em poste com topo de Ø de 60,3mm externo, da Induspar ou similar</t>
  </si>
  <si>
    <t xml:space="preserve">Bancos de reserva com cobert. policarbonato com 12 assentos concha padrão FIFA, estrut. em aço-carbono industrial galvanizado, solda MIG/MAG, assento em couvin náutico, bordado no encosto, espuma acolchoada e estrut. resistente ao tempo e a impactos.</t>
  </si>
  <si>
    <t xml:space="preserve">Bancos de reserva com cobert. policarbonato com 2 assentos concha padrão FIFA, estrut. em aço-carbono industrial galvanizado, solda MIG/MAG, assento em courvin náutico, bordado no encosto, espuma acolchoada e estrut. resistente ao tempo e a impactos.</t>
  </si>
  <si>
    <t xml:space="preserve">Fornecimento e instalação de chapas de policarbonato alveolar, branca, 6mm com emendas e acabamento em policarbonato, aplicado em toldo/cobertura/fechamento/etc</t>
  </si>
  <si>
    <t xml:space="preserve">Consolidação estrutural de forro artistico com chumaços de roving, resina poliester e manta de fibra de vidro 450g</t>
  </si>
  <si>
    <t xml:space="preserve">Solo-cimento compactado - Traço 1:15, inclusive cimento e areia grossa comercial</t>
  </si>
  <si>
    <t xml:space="preserve">Revestimento tipo porcelanato para piso ou parede, 59 x 59 cm,  Botic Clas polido, Tecnogres ou similar, aplicado com argamassa industrializada AC-IIIi, rejuntado, exclusive regularização de base ou emboço</t>
  </si>
  <si>
    <t xml:space="preserve">Equipe de topografia para trabalhos de campo e escritório, diária incluindo transporte</t>
  </si>
  <si>
    <t xml:space="preserve">Luva de emenda para eletroduto, aço galvanizado, dn 20 mm (3/4"), aparente, instalada em teto - fornecimento e instalaçâo</t>
  </si>
  <si>
    <t xml:space="preserve">Luva de emenda para eletroduto, aço galvanizado, dn 25 mm (1"), aparente, instalada em teto - fornecimento e instalaçâo</t>
  </si>
  <si>
    <t xml:space="preserve">Luva de emenda para eletroduto, aço galvanizado, dn 40 mm (1 1/2"), aparente, instalada em teto - fornecimento e instalaçâo</t>
  </si>
  <si>
    <t xml:space="preserve">Restauração de cercadura de massa</t>
  </si>
  <si>
    <t xml:space="preserve">Restauração de cimalha de massa</t>
  </si>
  <si>
    <t xml:space="preserve">Restauração de cunhal de massa</t>
  </si>
  <si>
    <t xml:space="preserve">Restauração de cornijas de massa</t>
  </si>
  <si>
    <t xml:space="preserve">Restauração de pináculos de massa</t>
  </si>
  <si>
    <t xml:space="preserve">Restauração de óculo com cercadura de massa</t>
  </si>
  <si>
    <t xml:space="preserve">Fornecimento e instalação de exaustor axial 50cm, 127/220V, 6550 m³/h da Venti-Delta ou similar</t>
  </si>
  <si>
    <t xml:space="preserve">Cuba em aço inox redonda de 24cm, ref. 94101/207 da Tramontina ou similar, inclusive válvula e sifão de plástico.</t>
  </si>
  <si>
    <t xml:space="preserve">Eletroduto de aço galvanizado, classe leve, dn 20 mm (3/4"), aparente, instalada em parede - fornecimento e instalaçâo</t>
  </si>
  <si>
    <t xml:space="preserve">Luva de emenda para eletroduto, aço galvanizado, dn 20 mm (3/4"), aparente, instalada em parede - fornecimento e instalaçâo</t>
  </si>
  <si>
    <t xml:space="preserve">Eletroduto de aço galvanizado, classe leve, dn 20 mm (3/4"), aparente, instalada em teto - fornecimento e instalaçâo</t>
  </si>
  <si>
    <t xml:space="preserve">Cabide de louça, DECA A.680.17 ou similar</t>
  </si>
  <si>
    <t xml:space="preserve">Encargos Complementares - Mecânico de refrigeração</t>
  </si>
  <si>
    <t xml:space="preserve">Instalação de ar condicionado split (evaporadora e condensadora), piso teto, 48000 btu/h</t>
  </si>
  <si>
    <t xml:space="preserve">Lavatório louça branca sem coluna *45,5 x 36 cm*, inclusive sifão, válvula e engate cromados - fornecimento e instalação</t>
  </si>
  <si>
    <t xml:space="preserve">Marco inaugural - GOVERNO DE SERGIPE - 2023, PRÉ-FABRICADO COM FORMAS METÁLICAS, inclusive placas - exclusive transporte (incluir no orçamento a composição de trasnporte adotando-se a densidade=1,7t/m³)</t>
  </si>
  <si>
    <t xml:space="preserve">Luminaria em LED p/ iluminação pública LED SMD AUTOVOLT 35 W, 5.000 K, IP-66, IRC 70, FP&gt;0,95, 170lm/w,5.950lm e 54.000h, com base para Relé 3 PINOS, modelo GL421 G-Light ou similar</t>
  </si>
  <si>
    <t xml:space="preserve">Luminaria em LED p/ iluminação pública LED SMD AUTOVOLT 50 W, 5.000 K, IP-66, IRC 70, FP&gt;0,95, 160lm/w,8000 lm e 54.000h, com base para Relé 3 PINOS, modelo GL421 G-Light ou similar</t>
  </si>
  <si>
    <t xml:space="preserve">Luminaria em LED p/ iluminação pública LED SMD AUTOVOLT 75 W, 5.000 K, IP-66, IRC 70, FP&gt;0,95, 170lm/w,12.750 lm e 54.000h, com base para Relé 3 PINOS, modelo GL421 G-Light ou similar</t>
  </si>
  <si>
    <t xml:space="preserve">Luminaria em LED p/ iluminação pública LED SMD AUTOVOLT 100 W, 5.000 K, IP-66, IRC 70, FP&gt;0,95, 160lm/w,16.000 lm e 54.000h, com base para Relé 3 PINOS, modelo GL421 G-Light ou similar</t>
  </si>
  <si>
    <t xml:space="preserve">Luminaria em LED p/ iluminação pública LED SMD AUTOVOLT 150 W, 5.000 K, IP-66, IRC 70, FP&gt;0,95, 170lm/w,24.000 lm e 54.000h, com base para Relé 3 PINOS, modelo GL421 G-Light ou similar</t>
  </si>
  <si>
    <t xml:space="preserve">Luminaria em LED p/ iluminação pública LED SMD AUTOVOLT 200 W, 5.000 K, IP-66, IRC 70, FP&gt;0,95, 160lm/w,32.000 lm e 54.000h, com base para Relé 3 PINOS, modelo GL421 G-Light ou similar</t>
  </si>
  <si>
    <t xml:space="preserve">Luminaria em LED p/ iluminação pública LED SMD AUTOVOLT 35 W, 5.000 K, IP-66, IRC 70, FP&gt;0,95, 170lm/w,5.950 lm e 54.000h, com base para Relé 7 PINOS, Dimerizável,  modelo GL421 G-Light ou similar</t>
  </si>
  <si>
    <t xml:space="preserve">Luminaria em LED p/ iluminação pública LED SMD AUTOVOLT 50 W, 5.000 K, IP-66, IRC 70, FP&gt;0,95, 160lm/w,8.000 lm e 54.000h, com base para Relé 7 PINOS, Dimerizável,  modelo GL421 G-Light ou similar</t>
  </si>
  <si>
    <t xml:space="preserve">Luminaria em LED p/ iluminação pública LED SMD AUTOVOLT 75 W, 5.000 K, IP-66, IRC 70, FP&gt;0,95, 160lm/w,12.750 lm e 54.000h, com base para Relé 7 PINOS, Dimerizável,  modelo GL421 G-Light ou similar</t>
  </si>
  <si>
    <t xml:space="preserve">Luminaria em LED p/ iluminação pública LED SMD AUTOVOLT 100 W, 5.000 K, IP-66, IRC 70, FP&gt;0,95, 170lm/w,16.0000 lm e 54.000h, com base para Relé 7 PINOS, Dimerizável,  modelo GL421 G-Light ou similar</t>
  </si>
  <si>
    <t xml:space="preserve">Luminaria em LED p/ iluminação pública LED SMD AUTOVOLT 150 W, 5.000 K, IP-66, IRC 70, FP&gt;0,95, 160lm/w,24.0000 lm e 54.000h, com base para Relé 7 PINOS, Dimerizável,  modelo GL421 G-Light ou similar</t>
  </si>
  <si>
    <t xml:space="preserve">Luminaria em LED p/ iluminação pública LED SMD AUTOVOLT 200W, 5.000 K, IP-66, IRC 70, FP&gt;0,95, 160lm/w,24.0000 lm e 32.000h, com base para Relé 7 PINOS, Dimerizável,  modelo GL421 G-Light ou similar</t>
  </si>
  <si>
    <t xml:space="preserve">Revestimento cerâmico para piso ou parede, 53 x 53 cm, Arielle, linha logan, cor branca, ou similar, PEI-5, aplicado com argamassa industrializada ac-ii, rejuntado, exclusive regularização de base ou emboço</t>
  </si>
  <si>
    <t xml:space="preserve">Fornecimento e instalação de janela em vidro temperado incolor 8mm, inclusive perfis e ferragens</t>
  </si>
  <si>
    <t xml:space="preserve">Fornecimento e instalação de janela em vidro temperado fumê 8mm, inclusive perfis e ferragens</t>
  </si>
  <si>
    <t xml:space="preserve">Fornecimento e instalação da rede de dutos em chapa galvanizada e de renovação de ar exterior com grelhas e caixas de ventilação - Obra do Conservatório de Música</t>
  </si>
  <si>
    <t xml:space="preserve">Exaustor ACI-200, da sictell ou similar - fornecimento</t>
  </si>
  <si>
    <t xml:space="preserve">Reassentamento de telha cerâmica</t>
  </si>
  <si>
    <t xml:space="preserve">Porta em madeira compensada (canela), lisa, semi-ôca, 0.80 x 2.10 m, para sanitário de deficiente físico (inclusive batente, ferragens, fechadura, suporte e chapa de alumínio e=1mm)</t>
  </si>
  <si>
    <t xml:space="preserve">Fornecimento e montagem de porta de enrolar automática, em chapa 20 Transvision, com guias laterais, soleira T, motor para 1000Kg , PVC auto lubrificante nas guias, borracha de vedação de soleira, central com 02 controles e pintura eletrostática</t>
  </si>
  <si>
    <t xml:space="preserve">Acabamento em granito cinza andorinha 15 x 2 cm, para elevador</t>
  </si>
  <si>
    <t xml:space="preserve">Assentamento de porta de elevador</t>
  </si>
  <si>
    <t xml:space="preserve">Impermeabilização antiraiz para jardineiras, com utilização de 02 demãos de pintura a base de alcatrão</t>
  </si>
  <si>
    <t xml:space="preserve">Pintura de acabamento com aplicação de 02 demão de massa acrílica e 02 demãos de tinta esmalte epoxi cores diversas</t>
  </si>
  <si>
    <t xml:space="preserve">Lavatório com bancada em granito cinza andorinha, e = 2cm, dim 1.60x0.60, com 01 cubas de embutir de louça,  sifão cromado, válvula cromada, torneira cromada, inclusive rodopia 10 cm, assentada</t>
  </si>
  <si>
    <t xml:space="preserve">Retroescavadeira sobre rodas com carregadeira, tração 4x4, potência líq. 88 hp, caçamba carreg. cap. mín. 1 m3, caçamba retro cap. 0,26 m3, peso operacional mín. 6.674 kg, profundidade escavação máx. 4,37 m - materiais na operação. af_06/2014</t>
  </si>
  <si>
    <t xml:space="preserve">Rolo compactador vibratório de um cilindro aço liso, potência 80 hp, peso operacional máximo 8,1 t, impacto dinâmico 16,15 / 9,5 t, largura de trabalho 1,68 m - materiais na operação. af_06/2014</t>
  </si>
  <si>
    <t xml:space="preserve">Caminhão basculante 6 m3, peso bruto total 16.000 kg, carga útil máxima 13.071 kg, distância entre eixos 4,80 m, potência 230 cv inclusive caçamba metálica - materiais na operação. af_06/2014</t>
  </si>
  <si>
    <t xml:space="preserve">Usina de concreto fixa, capacidade nominal de 90 a 120 m3/h, sem silo - manutenção. af_07/2016</t>
  </si>
  <si>
    <t xml:space="preserve">Caminhão toco, pbt 16.000 kg, carga útil máx. 10.685 kg, dist. entre eixos 4,8 m, potência 189 cv, inclusive carroceria fixa aberta de madeira p/ transporte geral de carga seca, dimen. aprox. 2,5 x 7,00 x 0,50 m - materiais na operação. af_06/2014</t>
  </si>
  <si>
    <t xml:space="preserve">Vassoura mecânica rebocável com escova cilíndrica, largura útil de varrimento de 2,44 m - manutenção. af_06/2014</t>
  </si>
  <si>
    <t xml:space="preserve">Trator de esteiras, potência 170 hp, peso operacional 19 t, caçamba 5,2 m3 - manutenção. af_06/2014</t>
  </si>
  <si>
    <t xml:space="preserve">Trator de esteiras, potência 150 hp, peso operacional 16,7 t, com roda motriz elevada e lâmina 3,18 m3 - manutenção. af_06/2014</t>
  </si>
  <si>
    <t xml:space="preserve">Trator de esteiras, potência 347 hp, peso operacional 38,5 t, com lâmina 8,70 m3 - manutenção. af_06/2014</t>
  </si>
  <si>
    <t xml:space="preserve">Trator de esteiras, potência 100 hp, peso operacional 9,4 t, com lâmina 2,19 m3 - materiais na operação. af_06/2014</t>
  </si>
  <si>
    <t xml:space="preserve">Rolo compactador vibratório rebocável, cilindro de aço liso, potência de tração de 65 cv, peso 4,7 t, impacto dinâmico 18,3 t, largura de trabalho 1,67 m - depreciação. af_02/2016</t>
  </si>
  <si>
    <t xml:space="preserve">Caminhão toco, peso bruto total 14.300 kg, carga útil máxima 9590 kg, distância entre eixos 4,76 m, potência 185 cv (não inclui carroceria) - materiais na operação. af_06/2014</t>
  </si>
  <si>
    <t xml:space="preserve">Caminhão toco, peso bruto total 16.000 kg, carga útil máxima de 10.685 kg, distância entre eixos 4,80 m, potência 189 cv exclusive carroceria - materiais na operação. af_06/2014</t>
  </si>
  <si>
    <t xml:space="preserve">Caminhão pipa 10.000 l trucado, peso bruto total 23.000 kg, carga útil máxima 15.935 kg, distância entre eixos 4,8 m, potência 230 cv, inclusive tanque de aço para transporte de água - materiais na operação. af_06/2014</t>
  </si>
  <si>
    <t xml:space="preserve">Grade de disco rebocável com 20 discos 24" x 6 mm com pneus para transporte - depreciação. af_06/2014</t>
  </si>
  <si>
    <t xml:space="preserve">Grade de disco rebocável com 20 discos 24" x 6 mm com pneus para transporte - manutenção. af_06/2014</t>
  </si>
  <si>
    <t xml:space="preserve">Motoniveladora potência básica líquida (primeira marcha) 125 hp, peso bruto 13032 kg, largura da lâmina de 3,7 m - materiais na operação. af_06/2014</t>
  </si>
  <si>
    <t xml:space="preserve">Pá carregadeira sobre rodas, potência líquida 128 hp, capacidade da caçamba 1,7 a 2,8 m3, peso operacional 11632 kg - manutenção. af_06/2014</t>
  </si>
  <si>
    <t xml:space="preserve">Pá carregadeira sobre rodas, potência líquida 128 hp, capacidade da caçamba 1,7 a 2,8 m3, peso operacional 11632 kg - materiais na operação. af_06/2014</t>
  </si>
  <si>
    <t xml:space="preserve">Pá carregadeira sobre rodas, potência 197 hp, capacidade da caçamba 2,5 a 3,5 m3, peso operacional 18338 kg - manutenção. af_06/2014</t>
  </si>
  <si>
    <t xml:space="preserve">Martelete ou rompedor pneumático manual, 28 kg, com silenciador - manutenção. af_07/2016</t>
  </si>
  <si>
    <t xml:space="preserve">Compressor de ar rebocável, vazão 189 pcm, pressão efetiva de trabalho 102 psi, motor diesel, potência 63 cv - materiais na operação. af_06/2015</t>
  </si>
  <si>
    <t xml:space="preserve">Bomba submersível elétrica trifásica, potência 2,96 hp, ø rotor 144 mm semi-aberto, bocal de saída ø 2?, hm/q = 2 mca / 38,8 m3/h a 28 mca / 5 m3/h - materiais na operação. af_06/2014</t>
  </si>
  <si>
    <t xml:space="preserve">Caminhão pipa 6.000 l, peso bruto total 13.000 kg, distância entre eixos 4,80 m, potência 189 cv inclusive tanque de aço para transporte de água, capacidade 6 m3 - manutenção. af_06/2014</t>
  </si>
  <si>
    <t xml:space="preserve">Rolo compactador de pneus estático, pressão variável, potência 111 hp, peso sem/com lastro 9,5 / 26 t, largura de trabalho 1,90 m - materiais na operação. af_07/2014</t>
  </si>
  <si>
    <t xml:space="preserve">Caminhão basculante 6 m3 toco, peso bruto total 16.000 kg, carga útil máxima 11.130 kg, distância entre eixos 5,36 m, potência 185 cv, inclusive caçamba metálica - chp diurno. af_06/2014</t>
  </si>
  <si>
    <t xml:space="preserve">Caminhão basculante 6 m3 toco, peso bruto total 16.000 kg, carga útil máxima 11.130 kg, distância entre eixos 5,36 m, potência 185 cv, inclusive caçamba metálica - chi diurno. af_06/2014</t>
  </si>
  <si>
    <t xml:space="preserve">Grupo gerador estacionário, motor diesel potência 170 kva - depreciação. af_02/2016</t>
  </si>
  <si>
    <t xml:space="preserve">Grupo gerador estacionário, motor diesel potência 170 kva - manutenção. af_02/2016</t>
  </si>
  <si>
    <t xml:space="preserve">Rolo compactador vibratório pé de carneiro para solos, potência 80 hp, peso operacional sem/com lastro 7,4 / 8,8 t, largura de trabalho 1,68 m - depreciação. af_02/2016</t>
  </si>
  <si>
    <t xml:space="preserve">Grupo gerador estacionário, motor diesel potência 170 kva - materiais na operação. af_02/2016</t>
  </si>
  <si>
    <t xml:space="preserve">Rolo compactador vibratório pé de carneiro para solos, potência 80 hp, peso operacional sem/com lastro 7,4 / 8,8 t, largura de trabalho 1,68 m - juros. af_02/2016</t>
  </si>
  <si>
    <t xml:space="preserve">Rolo compactador vibratório pé de carneiro para solos, potência 80 hp, peso operacional sem/com lastro 7,4 / 8,8 t, largura de trabalho 1,68 m - materiais na operação. af_02/2016</t>
  </si>
  <si>
    <t xml:space="preserve">Caminhão toco, pbt 14.300 kg, carga útil máx. 9.710 kg, dist. entre eixos 3,56 m, potência 185 cv, inclusive carroceria fixa aberta de madeira p/ transporte geral de carga seca, dimen. aprox. 2,50 x 6,50 x 0,50 m - manutenção. af_06/2014</t>
  </si>
  <si>
    <t xml:space="preserve">Caminhão toco, pbt 14.300 kg, carga útil máx. 9.710 kg, dist. entre eixos 3,56 m, potência 185 cv, inclusive carroceria fixa aberta de madeira p/ transporte geral de carga seca, dimen. aprox. 2,50 x 6,50 x 0,50 m - materiais na operação. af_06/2014</t>
  </si>
  <si>
    <t xml:space="preserve">Grupo gerador estacionário, motor diesel potência 170 kva - chi diurno. af_02/2016</t>
  </si>
  <si>
    <t xml:space="preserve">Grupo gerador estacionário, motor diesel potência 170 kva - chp diurno. af_02/2016</t>
  </si>
  <si>
    <t xml:space="preserve">Rolo compactador vibratório pé de carneiro para solos, potência 80 hp, peso operacional sem/com lastro 7,4 / 8,8 t, largura de trabalho 1,68 m - chp diurno. af_02/2016</t>
  </si>
  <si>
    <t xml:space="preserve">Caminhão toco, pbt 14.300 kg, carga útil máx. 9.710 kg, dist. entre eixos 3,56 m, potência 185 cv, inclusive carroceria fixa aberta de madeira p/ transporte geral de carga seca, dimen. aprox. 2,50 x 6,50 x 0,50 m - chp diurno. af_06/2014</t>
  </si>
  <si>
    <t xml:space="preserve">Motobomba centrífuga, motor a gasolina, potência 5,42 hp, bocais 1 1/2" x 1", diâmetro rotor 143 mm hm/q = 6 mca / 16,8 m3/h a 38 mca / 6,6 m3/h - chp diurno. af_06/2014</t>
  </si>
  <si>
    <t xml:space="preserve">Espargidor de asfalto pressurizado, tanque 6 m3 com isolação térmica, aquecido com 2 maçaricos, com barra espargidora 3,60 m, montado sobre caminhão  toco, pbt 14.300 kg, potência 185 cv - manutenção. af_08/2015</t>
  </si>
  <si>
    <t xml:space="preserve">Espargidor de asfalto pressurizado, tanque 6 m3 com isolação térmica, aquecido com 2 maçaricos, com barra espargidora 3,60 m, montado sobre caminhão  toco, pbt 14.300 kg, potência 185 cv - chp diurno. af_08/2015</t>
  </si>
  <si>
    <t xml:space="preserve">Grupo de soldagem com gerador a diesel 60 cv para solda elétrica, sobre 04 rodas, com motor 4 cilindros 600 a - depreciação. af_02/2016</t>
  </si>
  <si>
    <t xml:space="preserve">Grupo de soldagem com gerador a diesel 60 cv para solda elétrica, sobre 04 rodas, com motor 4 cilindros 600 a - manutenção. af_02/2016</t>
  </si>
  <si>
    <t xml:space="preserve">Grupo de soldagem com gerador a diesel 60 cv para solda elétrica, sobre 04 rodas, com motor 4 cilindros 600 a - materiais na operação. af_02/2016</t>
  </si>
  <si>
    <t xml:space="preserve">Grupo de soldagem com gerador a diesel 60 cv para solda elétrica, sobre 04 rodas, com motor 4 cilindros 600 a - juros. af_02/2016</t>
  </si>
  <si>
    <t xml:space="preserve">Grupo de soldagem com gerador a diesel 60 cv para solda elétrica, sobre 04 rodas, com motor 4 cilindros 600 a - chp diurno. af_02/2016</t>
  </si>
  <si>
    <t xml:space="preserve">Grupo de soldagem com gerador a diesel 60 cv para solda elétrica, sobre 04 rodas, com motor 4 cilindros 600 a - chi diurno. af_02/2016</t>
  </si>
  <si>
    <t xml:space="preserve">Escavadeira hidráulica sobre esteiras, caçamba 0,80 m3, peso operacional 17,8 t, potência líquida 110 hp - chi diurno. af_10/2014</t>
  </si>
  <si>
    <t xml:space="preserve">Tanque de louça branca com coluna, 30l ou equivalente - fornecimento e instalação. af_01/2020</t>
  </si>
  <si>
    <t xml:space="preserve">Tanque de louça branca suspenso, 18l ou equivalente - fornecimento e instalação. af_01/2020</t>
  </si>
  <si>
    <t xml:space="preserve">Tanque de mármore sintético com coluna, 22l ou equivalente   fornecimento e instalação. af_01/2020</t>
  </si>
  <si>
    <t xml:space="preserve">Tanque de mármore sintético suspenso, 22l ou equivalente - fornecimento e instalação. af_01/2020</t>
  </si>
  <si>
    <t xml:space="preserve">Válvula em metal cromado 1.1/2? x 1.1/2? para tanque ou lavatório, com ou sem ladrão - fornecimento e instalação. af_01/2020</t>
  </si>
  <si>
    <t xml:space="preserve">Válvula em metal cromado tipo americana 3.1/2? x 1.1/2? para pia - fornecimento e instalação. af_01/2020</t>
  </si>
  <si>
    <t xml:space="preserve">Válvula em plástico 1? para pia, tanque ou lavatório, com ou sem ladrão - fornecimento e instalação. af_01/2020</t>
  </si>
  <si>
    <t xml:space="preserve">Válvula em plástico cromado tipo americana 3.1/2? x 1.1/2? sem adaptador para pia - fornecimento e instalação. af_01/2020</t>
  </si>
  <si>
    <t xml:space="preserve">Sifão do tipo garrafa em metal cromado 1 x 1.1/2? - fornecimento e instalação. af_01/2020</t>
  </si>
  <si>
    <t xml:space="preserve">Sifão do tipo garrafa/copo em pvc 1.1/4  x 1.1/2? - fornecimento e instalação. af_01/2020</t>
  </si>
  <si>
    <t xml:space="preserve">Sifão do tipo flexível em pvc 1  x 1.1/2  - fornecimento e instalação. af_01/2020</t>
  </si>
  <si>
    <t xml:space="preserve">Engate flexível em plástico branco, 1/2? x 30cm - fornecimento e instalação. af_01/2020</t>
  </si>
  <si>
    <t xml:space="preserve">Engate flexível em plástico branco, 1/2? x 40cm - fornecimento e instalação. af_01/2020</t>
  </si>
  <si>
    <t xml:space="preserve">Engate flexível em inox, 1/2  x 30cm - fornecimento e instalação. af_01/2020</t>
  </si>
  <si>
    <t xml:space="preserve">Engate flexível em inox, 1/2  x 40cm - fornecimento e instalação. af_01/2020</t>
  </si>
  <si>
    <t xml:space="preserve">Vaso sanitário sifonado com caixa acoplada louça branca - fornecimento e instalação. af_01/2020</t>
  </si>
  <si>
    <t xml:space="preserve">Bancada de granito cinza polido, de 1,50 x 0,60 m, para pia de cozinha - fornecimento e instalação. af_01/2020</t>
  </si>
  <si>
    <t xml:space="preserve">Bancada de mármore branco polido, de 1,50 x 0,60 m, para pia de cozinha - fornecimento e instalação. af_01/2020</t>
  </si>
  <si>
    <t xml:space="preserve">Bancada de mármore sintético, de 120 x 60cm, com cuba integrada - fornecimento e instalação. af_01/2020</t>
  </si>
  <si>
    <t xml:space="preserve">Bancada de granito cinza polido, de 0,50 x 0,60 m, para lavatório - fornecimento e instalação. af_01/2020</t>
  </si>
  <si>
    <t xml:space="preserve">Bancada de mármore branco polido, de 0,50 x 0,60 m, para lavatório - fornecimento e instalação. af_01/2020</t>
  </si>
  <si>
    <t xml:space="preserve">Cuba de embutir retangular de aço inoxidável, 46 x 30 x 12 cm - fornecimento e instalação. af_01/2020</t>
  </si>
  <si>
    <t xml:space="preserve">Cuba de embutir oval em louça branca, 35 x 50cm ou equivalente - fornecimento e instalação. af_01/2020</t>
  </si>
  <si>
    <t xml:space="preserve">Lavatório louça branca com coluna, *44 x 35,5* cm, padrão popular - fornecimento e instalação. af_01/2020</t>
  </si>
  <si>
    <t xml:space="preserve">Lavatório louça branca com coluna, 45 x 55cm ou equivalente, padrão médio - fornecimento e instalação. af_01/2020</t>
  </si>
  <si>
    <t xml:space="preserve">Lavatório louça branca suspenso, 29,5 x 39cm ou equivalente, padrão popular - fornecimento e instalação. af_01/2020</t>
  </si>
  <si>
    <t xml:space="preserve">Aparelho misturador de mesa para lavatório, padrão médio - fornecimento e instalação. af_01/2020</t>
  </si>
  <si>
    <t xml:space="preserve">Torneira cromada de mesa, 1/2? ou 3/4?, para lavatório, padrão popular - fornecimento e instalação. af_01/2020</t>
  </si>
  <si>
    <t xml:space="preserve">Aparelho misturador de mesa para pia de cozinha, padrão médio - fornecimento e instalação. af_01/2020</t>
  </si>
  <si>
    <t xml:space="preserve">Torneira cromada tubo móvel, de mesa, 1/2? ou 3/4?, para pia de cozinha, padrão alto - fornecimento e instalação. af_01/2020</t>
  </si>
  <si>
    <t xml:space="preserve">Torneira cromada tubo móvel, de parede, 1/2? ou 3/4?, para pia de cozinha, padrão médio - fornecimento e instalação. af_01/2020</t>
  </si>
  <si>
    <t xml:space="preserve">Torneira cromada longa, de parede, 1/2? ou 3/4?, para pia de cozinha, padrão popular - fornecimento e instalação. af_01/2020</t>
  </si>
  <si>
    <t xml:space="preserve">Torneira cromada 1/2? ou 3/4? para tanque, padrão popular - fornecimento e instalação. af_01/2020</t>
  </si>
  <si>
    <t xml:space="preserve">Torneira cromada 1/2? ou 3/4? para tanque, padrão médio - fornecimento e instalação. af_01/2020</t>
  </si>
  <si>
    <t xml:space="preserve">Torneira cromada de mesa, 1/2? ou 3/4?, para lavatório, padrão médio - fornecimento e instalação. af_01/2020</t>
  </si>
  <si>
    <t xml:space="preserve">Torneira plástica 3/4? para tanque - fornecimento e instalação. af_01/2020</t>
  </si>
  <si>
    <t xml:space="preserve">Tanque de louça branca com coluna, 30l ou equivalente, incluso sifão flexível em pvc, válvula metálica e torneira de metal cromado padrão médio - fornecimento e instalação. af_01/2020</t>
  </si>
  <si>
    <t xml:space="preserve">Tanque de louça branca com coluna, 30l ou equivalente, incluso sifão flexível em pvc, válvula plástica e torneira de metal cromado padrão popular - fornecimento e instalação. af_01/2020</t>
  </si>
  <si>
    <t xml:space="preserve">Tanque de louça branca com coluna, 30l ou equivalente, incluso sifão flexível em pvc, válvula plástica e torneira de plástico - fornecimento e instalação. af_01/2020</t>
  </si>
  <si>
    <t xml:space="preserve">Tanque de louça branca suspenso, 18l ou equivalente, incluso sifão tipo garrafa em metal cromado, válvula metálica e torneira de metal cromado padrão médio - fornecimento e instalação. af_01/2020</t>
  </si>
  <si>
    <t xml:space="preserve">Tanque de louça branca suspenso, 18l ou equivalente, incluso sifão tipo garrafa em pvc, válvula plástica e torneira de metal cromado padrão popular - fornecimento e instalação. af_01/2020</t>
  </si>
  <si>
    <t xml:space="preserve">Tanque de louça branca suspenso, 18l ou equivalente, incluso sifão tipo garrafa em pvc, válvula plástica e torneira de plástico - fornecimento e instalação. af_01/2020</t>
  </si>
  <si>
    <t xml:space="preserve">Tanque de mármore sintético com coluna, 22l ou equivalente, incluso sifão flexível em pvc, válvula plástica e torneira de metal cromado padrão popular - fornecimento e instalação. af_01/2020</t>
  </si>
  <si>
    <t xml:space="preserve">Tanque de mármore sintético com coluna, 22l ou equivalente, incluso sifão flexível em pvc, válvula plástica e torneira de plástico - fornecimento e instalação. af_01/2020</t>
  </si>
  <si>
    <t xml:space="preserve">Tanque de mármore sintético suspenso, 22l ou equivalente, incluso sifão tipo garrafa em pvc, válvula plástica e torneira de metal cromado padrão popular - fornec. e instalação. af_01/2020</t>
  </si>
  <si>
    <t xml:space="preserve">Tanque de mármore sintético suspenso, 22l ou equivalente, incluso sifão tipo garrafa em pvc, válvula plástica e torneira de plástico - fornecimento e instalação. af_01/2020</t>
  </si>
  <si>
    <t xml:space="preserve">Tanque de mármore sintético suspenso, 22l ou equivalente, incluso sifão flexível em pvc, válvula plástica e torneira de metal cromado padrão popular - fornecimento e instalação. af_01/2020</t>
  </si>
  <si>
    <t xml:space="preserve">Tanque de mármore sintético suspenso, 22l ou equivalente, incluso sifão flexível em pvc, válvula plástica e torneira de plástico - fornecimento e instalação. af_01/2020</t>
  </si>
  <si>
    <t xml:space="preserve">Vaso sanitário sifonado com caixa acoplada louça branca, incluso engate flexível em plástico branco, 1/2  x 40cm - fornecimento e instalação. af_01/2020</t>
  </si>
  <si>
    <t xml:space="preserve">Vaso sanitário sifonado com caixa acoplada louça branca - padrão médio, incluso engate flexível em metal cromado, 1/2  x 40cm - fornecimento e instalação. af_01/2020</t>
  </si>
  <si>
    <t xml:space="preserve">Bancada de mármore sintético 120 x 60cm, com cuba integrada, incluso sifão tipo garrafa em pvc, válvula em plástico cromado tipo americana e torneira cromada longa, de parede, padrão popular - fornecimento e instalação. af_01/2020</t>
  </si>
  <si>
    <t xml:space="preserve">Bancada de mármore sintético 120 x 60cm, com cuba integrada, incluso sifão tipo flexível em pvc, válvula em plástico cromado tipo americana e torneira cromada longa, de parede, padrão popular - fornecimento e instalação. af_01/2020</t>
  </si>
  <si>
    <t xml:space="preserve">Cuba de embutir de aço inoxidável média, incluso válvula tipo americana em metal cromado e sifão flexível em pvc - fornecimento e instalação. af_01/2020</t>
  </si>
  <si>
    <t xml:space="preserve">Cuba de embutir de aço inoxidável média, incluso válvula tipo americana e sifão tipo garrafa em metal cromado - fornecimento e instalação. af_01/2020</t>
  </si>
  <si>
    <t xml:space="preserve">Cuba de embutir oval em louça branca, 35 x 50cm ou equivalente, incluso válvula em metal cromado e sifão flexível em pvc - fornecimento e instalação. af_01/2020</t>
  </si>
  <si>
    <t xml:space="preserve">Cuba de embutir oval em louça branca, 35 x 50cm ou equivalente, incluso válvula e sifão tipo garrafa em metal cromado - fornecimento e instalação. af_01/2020</t>
  </si>
  <si>
    <t xml:space="preserve">Lavatório louça branca com coluna, *44 x 35,5* cm, padrão popular, incluso sifão flexível em pvc, válvula e engate flexível 30cm em plástico e com torneira cromada padrão popular - fornecimento e instalação. af_01/2020</t>
  </si>
  <si>
    <t xml:space="preserve">Lavatório louça branca com coluna, 45 x 55cm ou equivalente, padrão médio, incluso sifão tipo garrafa, válvula e engate flexível de 40cm em metal cromado, com aparelho misturador padrão médio - fornecimento e instalação. af_01/2020</t>
  </si>
  <si>
    <t xml:space="preserve">Lavatório louça branca com coluna, 45 x 55cm ou equivalente, padrão médio, incluso sifão tipo garrafa, válvula e engate flexível de 40cm em metal cromado, com torneira cromada de mesa, padrão médio - fornecimento e instalação. af_01/2020</t>
  </si>
  <si>
    <t xml:space="preserve">Lavatório louça branca suspenso, 29,5 x 39cm ou equivalente, padrão popular, incluso sifão tipo garrafa em pvc, válvula e engate flexível 30cm em plástico e torneira cromada de mesa, padrão popular - fornecimento e instalação. af_01/2020</t>
  </si>
  <si>
    <t xml:space="preserve">Lavatório louça branca suspenso, 29,5 x 39cm ou equivalente, padrão popular, incluso sifão flexível em pvc, válvula e engate flexível 30cm em plástico e torneira cromada de mesa, padrão popular - fornecimento e instalação. af_01/2020</t>
  </si>
  <si>
    <t xml:space="preserve">Bancada mármore branco, 50 x 60 cm, incluso cuba de embutir oval em louça branca 35 x 50 cm, válvula, sifão tipo garrafa e engate flexível 40 cm em metal cromado e aparelho misturador de mesa, padrão médio - fornec. e instalação. af_01/2020</t>
  </si>
  <si>
    <t xml:space="preserve">Grade de disco rebocável com 20 discos 24" x 6 mm com pneus para transporte - juros. af_06/2014</t>
  </si>
  <si>
    <t xml:space="preserve">Revestimento cerâmico para paredes externas em pastilhas de porcelana 5 x 5 cm (placas de 30 x 30 cm), alinhadas a prumo. af_02/2023</t>
  </si>
  <si>
    <t xml:space="preserve">Revestimento cerâmico para paredes externas em pastilhas de porcelana 5 x 5 cm (placas de 30 x 30 cm), alinhadas a prumo, aplicado em superfícies internas de sacada. af_02/2023</t>
  </si>
  <si>
    <t xml:space="preserve">Revestimento cerâmico para piso com placas tipo esmaltada extra de dimensões 35x35 cm aplicada em ambientes de área menor que 5 m2. af_02/2023_pe</t>
  </si>
  <si>
    <t xml:space="preserve">Revestimento cerâmico para piso com placas tipo esmaltada extra de dimensões 35x35 cm aplicada em ambientes de área entre 5 m2 e 10 m2. af_02/2023_pe</t>
  </si>
  <si>
    <t xml:space="preserve">Revestimento cerâmico para piso com placas tipo esmaltada extra de dimensões 35x35 cm aplicada em ambientes de área maior que 10 m2. af_02/2023_pe</t>
  </si>
  <si>
    <t xml:space="preserve">Revestimento cerâmico para piso com placas tipo esmaltada extra de dimensões 45x45 cm aplicada em ambientes de área menor que 5 m2. af_02/2023_pe</t>
  </si>
  <si>
    <t xml:space="preserve">Revestimento cerâmico para piso com placas tipo esmaltada extra de dimensões 45x45 cm aplicada em ambientes de área entre 5 m2 e 10 m2. af_02/2023_pe</t>
  </si>
  <si>
    <t xml:space="preserve">Revestimento cerâmico para piso com placas tipo esmaltada extra de dimensões 45x45 cm aplicada em ambientes de área maior que 10 m2. af_02/2023_pe</t>
  </si>
  <si>
    <t xml:space="preserve">Revestimento cerâmico para piso com placas tipo esmaltada extra de dimensões 60x60 cm aplicada em ambientes de área menor que 5 m2. af_02/2023_pe</t>
  </si>
  <si>
    <t xml:space="preserve">Revestimento cerâmico para piso com placas tipo esmaltada extra de dimensões 60x60 cm aplicada em ambientes de área entre 5 m2 e 10 m2. af_02/2023_pe</t>
  </si>
  <si>
    <t xml:space="preserve">Revestimento cerâmico para piso com placas tipo esmaltada extra de dimensões 60x60 cm aplicada em ambientes de área maior que 10 m2. af_02/2023_pe</t>
  </si>
  <si>
    <t xml:space="preserve">Revestimento cerâmico para piso com placas tipo porcelanato de dimensões 45x45 cm aplicada em ambientes de área menor que 5 m². af_02/2023_pe</t>
  </si>
  <si>
    <t xml:space="preserve">Revestimento cerâmico para piso com placas tipo porcelanato de dimensões 45x45 cm aplicada em ambientes de área entre 5 m² e 10 m². af_02/2023_pe</t>
  </si>
  <si>
    <t xml:space="preserve">Revestimento cerâmico para piso com placas tipo porcelanato de dimensões 45x45 cm aplicada em ambientes de área maior que 10 m². af_02/2023_pe</t>
  </si>
  <si>
    <t xml:space="preserve">Revestimento cerâmico para piso com placas tipo porcelanato de dimensões 60x60 cm aplicada em ambientes de área menor que 5 m². af_02/2023_pe</t>
  </si>
  <si>
    <t xml:space="preserve">Revestimento cerâmico para piso com placas tipo porcelanato de dimensões 60x60 cm aplicada em ambientes de área entre 5 m² e 10 m². af_02/2023_pe</t>
  </si>
  <si>
    <t xml:space="preserve">Revestimento cerâmico para piso com placas tipo porcelanato de dimensões 60x60 cm aplicada em ambientes de área maior que 10 m². af_02/2023_pe</t>
  </si>
  <si>
    <t xml:space="preserve">Revestimento cerâmico para paredes internas com placas tipo esmaltada extra de dimensões 20x20 cm aplicadas na altura inteira das paredes.  af_02/2023_pe</t>
  </si>
  <si>
    <t xml:space="preserve">Revestimento cerâmico para paredes internas com placas tipo esmaltada extra de dimensões 20x20 cm aplicadas a meia altura das paredes. af_02/2023_pe</t>
  </si>
  <si>
    <t xml:space="preserve">Revestimento cerâmico para paredes internas com placas tipo esmaltada extra de dimensões 25x35 cm aplicadas na altura inteira das paredes. af_02/2023_pe</t>
  </si>
  <si>
    <t xml:space="preserve">Revestimento cerâmico para paredes internas com placas tipo esmaltada extra de dimensões 25x35 cm aplicadas a meia altura das paredes. af_02/2023_pe</t>
  </si>
  <si>
    <t xml:space="preserve">Revestimento cerâmico para paredes internas com placas tipo esmaltada extra  de dimensões 33x45 cm aplicadas na altura inteira das paredes. af_02/2023_pe</t>
  </si>
  <si>
    <t xml:space="preserve">Revestimento cerâmico para paredes internas com placas tipo esmaltada extra de dimensões 33x45 cm aplicadas a meia altura das paredes. af_02/2023_pe</t>
  </si>
  <si>
    <t xml:space="preserve">Argamassa traço 1:7 (em volume de cimento e areia média úmida) com adição de plastificante para emboço/massa única/assentamento de alvenaria de vedação, preparo mecânico com betoneira 400 l. af_08/2019</t>
  </si>
  <si>
    <t xml:space="preserve">Argamassa traço 1:7 (em volume de cimento e areia média úmida) com adição de plastificante para emboço/massa única/assentamento de alvenaria de vedação, preparo mecânico com betoneira 600 l. af_08/2019</t>
  </si>
  <si>
    <t xml:space="preserve">Argamassa traço 1:6 (em volume de cimento e areia média úmida) com adição de plastificante para emboço/massa única/assentamento de alvenaria de vedação, preparo mecânico com betoneira 400 l. af_08/2019</t>
  </si>
  <si>
    <t xml:space="preserve">Argamassa traço 1:6 (em volume de cimento e areia média úmida) com adição de plastificante para emboço/massa única/assentamento de alvenaria de vedação, preparo mecânico com betoneira 600 l. af_08/2019</t>
  </si>
  <si>
    <t xml:space="preserve">Argamassa traço 1:1:6 (em volume de cimento, cal e areia média úmida) para emboço/massa única/assentamento de alvenaria de vedação, preparo mecânico com betoneira 400 l. af_08/2019</t>
  </si>
  <si>
    <t xml:space="preserve">Argamassa traço 1:1:6 (em volume de cimento, cal e areia média úmida) para emboço/massa única/assentamento de alvenaria de vedação, preparo mecânico com betoneira 600 l. af_08/2019</t>
  </si>
  <si>
    <t xml:space="preserve">Argamassa traço 1:1,5:7,5 (em volume de cimento, cal e areia média úmida) para emboço/massa única/assentamento de alvenaria de vedação, preparo mecânico com betoneira 400 l. af_08/2019</t>
  </si>
  <si>
    <t xml:space="preserve">Argamassa traço 1:1,5:7,5 (em volume de cimento, cal e areia média úmida) para emboço/massa única/assentamento de alvenaria de vedação, preparo mecânico com betoneira 600 l. af_08/2019</t>
  </si>
  <si>
    <t xml:space="preserve">Argamassa traço 1:2:8 (em volume de cimento, cal e areia média úmida) para emboço/massa única/assentamento de alvenaria de vedação, preparo mecânico com betoneira 400 l. af_08/2019</t>
  </si>
  <si>
    <t xml:space="preserve">Argamassa traço 1:2:9 (em volume de cimento, cal e areia média úmida) para emboço/massa única/assentamento de alvenaria de vedação, preparo mecânico com betoneira 600 l. af_08/2019</t>
  </si>
  <si>
    <t xml:space="preserve">Argamassa traço 1:3:12 (em volume de cimento, cal e areia média úmida) para emboço/massa única/assentamento de alvenaria de vedação, preparo mecânico com betoneira 400 l. af_08/2019</t>
  </si>
  <si>
    <t xml:space="preserve">Argamassa traço 1:3:12 (em volume de cimento, cal e areia média úmida) para emboço/massa única/assentamento de alvenaria de vedação, preparo mecânico com betoneira 600 l. af_08/2019</t>
  </si>
  <si>
    <t xml:space="preserve">Argamassa traço 1:3 (em volume de cimento e areia média úmida) para contrapiso, preparo mecânico com betoneira 400 l. af_08/2019</t>
  </si>
  <si>
    <t xml:space="preserve">Argamassa traço 1:3 (em volume de cimento e areia média úmida) para contrapiso, preparo mecânico com betoneira 600 l. af_08/2019</t>
  </si>
  <si>
    <t xml:space="preserve">Argamassa traço 1:4 (em volume de cimento e areia média úmida) para contrapiso, preparo mecânico com betoneira 400 l. af_08/2019</t>
  </si>
  <si>
    <t xml:space="preserve">Argamassa traço 1:4 (em volume de cimento e areia média úmida) para contrapiso, preparo mecânico com betoneira 600 l. af_08/2019</t>
  </si>
  <si>
    <t xml:space="preserve">Argamassa traço 1:5 (em volume de cimento e areia média úmida) para contrapiso, preparo mecânico com betoneira 400 l. af_08/2019</t>
  </si>
  <si>
    <t xml:space="preserve">Argamassa traço 1:5 (em volume de cimento e areia média úmida) para contrapiso, preparo mecânico com betoneira 600 l. af_08/2019</t>
  </si>
  <si>
    <t xml:space="preserve">Argamassa traço 1:6 (em volume de cimento e areia média úmida) para contrapiso, preparo mecânico com betoneira 400 l. af_08/2019</t>
  </si>
  <si>
    <t xml:space="preserve">Argamassa traço 1:6 (em volume de cimento e areia média úmida) para contrapiso, preparo mecânico com betoneira 600 l. af_08/2019</t>
  </si>
  <si>
    <t xml:space="preserve">Argamassa traço 1:5 (em volume de cimento e areia grossa úmida) para chapisco convencional, preparo mecânico com betoneira 400 l. af_08/2019</t>
  </si>
  <si>
    <t xml:space="preserve">Argamassa traço 1:5 (em volume de cimento e areia grossa úmida) para chapisco convencional, preparo mecânico com betoneira 600 l. af_08/2019</t>
  </si>
  <si>
    <t xml:space="preserve">Argamassa traço 1:3 (em volume de cimento e areia grossa úmida) para chapisco convencional, preparo mecânico com betoneira 400 l. af_08/2019</t>
  </si>
  <si>
    <t xml:space="preserve">Argamassa traço 1:3 (em volume de cimento e areia grossa úmida) para chapisco convencional, preparo mecânico com betoneira 600 l. af_08/2019</t>
  </si>
  <si>
    <t xml:space="preserve">Argamassa traço 1:4 (em volume de cimento e areia grossa úmida) para chapisco convencional, preparo mecânico com betoneira 400 l. af_08/2019</t>
  </si>
  <si>
    <t xml:space="preserve">Argamassa traço 1:4 (em volume de cimento e areia grossa úmida) para chapisco convencional, preparo mecânico com betoneira 600 l. af_08/2019</t>
  </si>
  <si>
    <t xml:space="preserve">Argamassa traço 1:5 (em volume de cimento e areia grossa úmida) com adição de emulsão polimérica para chapisco rolado, preparo mecânico com betoneira 400 l. af_08/2019</t>
  </si>
  <si>
    <t xml:space="preserve">Argamassa traço 1:5 (em volume de cimento e areia grossa úmida) com adição de emulsão polimérica para chapisco rolado, preparo mecânico com betoneira 600 l. af_08/2019</t>
  </si>
  <si>
    <t xml:space="preserve">Argamassa traço 1:3 (em volume de cimento e areia grossa úmida) com adição de emulsão polimérica para chapisco rolado, preparo mecânico com betoneira 400 l. af_08/2019</t>
  </si>
  <si>
    <t xml:space="preserve">Argamassa traço 1:3 (em volume de cimento e areia grossa úmida) com adição de emulsão polimérica para chapisco rolado, preparo mecânico com betoneira 600 l. af_08/2019</t>
  </si>
  <si>
    <t xml:space="preserve">Argamassa traço 1:4 (em volume de cimento e areia grossa úmida) com adição de emulsão polimérica para chapisco rolado, preparo mecânico com betoneira 400 l. af_08/2019</t>
  </si>
  <si>
    <t xml:space="preserve">Argamassa traço 1:4 (em volume de cimento e areia grossa úmida) com adição de emulsão polimérica para chapisco rolado, preparo mecânico com betoneira 600 l. af_08/2019</t>
  </si>
  <si>
    <t xml:space="preserve">Argamassa traço 1:7 (em volume de cimento e areia média úmida) com adição de plastificante para emboço/massa única/assentamento de alvenaria de vedação, preparo mecânico com misturador de eixo horizontal de 300 kg. af_08/2019</t>
  </si>
  <si>
    <t xml:space="preserve">Argamassa traço 1:7 (em volume de cimento e areia média úmida) com adição de plastificante para emboço/massa única/assentamento de alvenaria de vedação, preparo mecânico com misturador de eixo horizontal de 600 kg. af_08/2019</t>
  </si>
  <si>
    <t xml:space="preserve">Argamassa traço 1:6 (em volume de cimento e areia média úmida) com adição de plastificante para emboço/massa única/assentamento de alvenaria de vedação, preparo mecânico com misturador de eixo horizontal de 300 kg. af_08/2019</t>
  </si>
  <si>
    <t xml:space="preserve">Argamassa traço 1:6 (em volume de cimento e areia média úmida) com adição de plastificante para emboço/massa única/assentamento de alvenaria de vedação, preparo mecânico com misturador de eixo horizontal de 600 kg. af_08/2019</t>
  </si>
  <si>
    <t xml:space="preserve">Argamassa traço 1:1:6 (em volume de cimento, cal e areia média úmida) para emboço/massa única/assentamento de alvenaria de vedação, preparo mecânico com misturador de eixo horizontal de 300 kg. af_08/2019</t>
  </si>
  <si>
    <t xml:space="preserve">Argamassa traço 1:1:6 (em volume de cimento, cal e areia média úmida) para emboço/massa única/assentamento de alvenaria de vedação, preparo mecânico com misturador de eixo horizontal de 600 kg. af_08/2019</t>
  </si>
  <si>
    <t xml:space="preserve">Argamassa traço 1:1,5:7,5 (em volume de cimento, cal e areia média úmida) para emboço/massa única/assentamento de alvenaria de vedação, preparo mecânico com misturador de eixo horizontal de 300 kg. af_08/2019</t>
  </si>
  <si>
    <t xml:space="preserve">Argamassa traço 1:1,5:7,5 (em volume de cimento, cal e areia média úmida) para emboço/massa única/assentamento de alvenaria de vedação, preparo mecânico com misturador de eixo horizontal de 600 kg. af_08/2019</t>
  </si>
  <si>
    <t xml:space="preserve">Argamassa traço 1:2:8 (em volume de cimento, cal e areia média úmida) para emboço/massa única/assentamento de alvenaria de vedação, preparo mecânico com misturador de eixo horizontal de 300 kg. af_08/2019</t>
  </si>
  <si>
    <t xml:space="preserve">Argamassa traço 1:2:8 (em volume de cimento, cal e areia média úmida) para emboço/massa única/assentamento de alvenaria de vedação, preparo mecânico com misturador de eixo horizontal de 600 kg. af_08/2019</t>
  </si>
  <si>
    <t xml:space="preserve">Argamassa traço 1:2:9 (em volume de cimento, cal e areia média úmida) para emboço/massa única/assentamento de alvenaria de vedação, preparo mecânico com misturador de eixo horizontal de 300 kg. af_08/2019</t>
  </si>
  <si>
    <t xml:space="preserve">Argamassa traço 1:3:12 (em volume de cimento, cal e areia média úmida) para emboço/massa única/assentamento de alvenaria de vedação, preparo mecânico com misturador de eixo horizontal de 600 kg. af_08/2019</t>
  </si>
  <si>
    <t xml:space="preserve">Argamassa traço 1:3 (em volume de cimento e areia média úmida) para contrapiso, preparo mecânico com misturador de eixo horizontal de 160 kg. af_08/2019</t>
  </si>
  <si>
    <t xml:space="preserve">Argamassa traço 1:3 (em volume de cimento e areia média úmida) para contrapiso, preparo mecânico com misturador de eixo horizontal de 300 kg. af_08/2019</t>
  </si>
  <si>
    <t xml:space="preserve">Argamassa traço 1:3 (em volume de cimento e areia média úmida) para contrapiso, preparo mecânico com misturador de eixo horizontal de 600 kg. af_08/2019</t>
  </si>
  <si>
    <t xml:space="preserve">Argamassa traço 1:4 (em volume de cimento e areia média úmida) para contrapiso, preparo mecânico com misturador de eixo horizontal de 160 kg. af_08/2019</t>
  </si>
  <si>
    <t xml:space="preserve">Argamassa traço 1:4 (em volume de cimento e areia média úmida) para contrapiso, preparo mecânico com misturador de eixo horizontal de 300 kg. af_08/2019</t>
  </si>
  <si>
    <t xml:space="preserve">Argamassa traço 1:4 (em volume de cimento e areia média úmida) para contrapiso, preparo mecânico com misturador de eixo horizontal de 600 kg. af_08/2019</t>
  </si>
  <si>
    <t xml:space="preserve">Argamassa traço 1:5 (em volume de cimento e areia média úmida) para contrapiso, preparo mecânico com misturador de eixo horizontal de 160 kg. af_08/2019</t>
  </si>
  <si>
    <t xml:space="preserve">Argamassa traço 1:5 (em volume de cimento e areia média úmida) para contrapiso, preparo mecânico com misturador de eixo horizontal de 300 kg. af_08/2019</t>
  </si>
  <si>
    <t xml:space="preserve">Argamassa traço 1:5 (em volume de cimento e areia média úmida) para contrapiso, preparo mecânico com misturador de eixo horizontal de 600 kg. af_08/2019</t>
  </si>
  <si>
    <t xml:space="preserve">Argamassa traço 1:6 (em volume de cimento e areia média úmida) para contrapiso, preparo mecânico com misturador de eixo horizontal de 160 kg. af_08/2019</t>
  </si>
  <si>
    <t xml:space="preserve">Argamassa traço 1:6 (em volume de cimento e areia média úmida) para contrapiso, preparo mecânico com misturador de eixo horizontal de 600 kg. af_08/2019</t>
  </si>
  <si>
    <t xml:space="preserve">Argamassa traço 1:5 (em volume de cimento e areia grossa úmida) para chapisco convencional, preparo mecânico com misturador de eixo horizontal de 300 kg. af_08/2019</t>
  </si>
  <si>
    <t xml:space="preserve">Argamassa traço 1:5 (em volume de cimento e areia grossa úmida) para chapisco convencional, preparo mecânico com misturador de eixo horizontal de 600 kg. af_08/2019</t>
  </si>
  <si>
    <t xml:space="preserve">Argamassa traço 1:3 (em volume de cimento e areia grossa úmida) para chapisco convencional, preparo mecânico com misturador de eixo horizontal de 160 kg. af_08/2019</t>
  </si>
  <si>
    <t xml:space="preserve">Argamassa traço 1:3 (em volume de cimento e areia grossa úmida) para chapisco convencional, preparo mecânico com misturador de eixo horizontal de 300 kg. af_08/2019</t>
  </si>
  <si>
    <t xml:space="preserve">Argamassa traço 1:3 (em volume de cimento e areia grossa úmida) para chapisco convencional, preparo mecânico com misturador de eixo horizontal de 600 kg. af_08/2019</t>
  </si>
  <si>
    <t xml:space="preserve">Argamassa traço 1:4 (em volume de cimento e areia grossa úmida) para chapisco convencional, preparo mecânico com misturador de eixo horizontal de 160 kg. af_08/2019</t>
  </si>
  <si>
    <t xml:space="preserve">Argamassa traço 1:4 (em volume de cimento e areia grossa úmida) para chapisco convencional, preparo mecânico com misturador de eixo horizontal de 300 kg. af_08/2019</t>
  </si>
  <si>
    <t xml:space="preserve">Argamassa traço 1:4 (em volume de cimento e areia grossa úmida) para chapisco convencional, preparo mecânico com misturador de eixo horizontal de 600 kg. af_08/2019</t>
  </si>
  <si>
    <t xml:space="preserve">Argamassa traço 1:5 (em volume de cimento e areia grossa úmida) com adição de emulsão polimérica para chapisco rolado, preparo mecânico com misturador de eixo horizontal de 300 kg. af_08/2019</t>
  </si>
  <si>
    <t xml:space="preserve">Argamassa traço 1:5 (em volume de cimento e areia grossa úmida) com adição de emulsão polimérica para chapisco rolado, preparo mecânico com misturador de eixo horizontal de 600 kg. af_08/2019</t>
  </si>
  <si>
    <t xml:space="preserve">Argamassa traço 1:3 (em volume de cimento e areia grossa úmida) com adição de emulsão polimérica para chapisco rolado, preparo mecânico com misturador de eixo horizontal de 160 kg. af_08/2019</t>
  </si>
  <si>
    <t xml:space="preserve">Argamassa traço 1:3 (em volume de cimento e areia grossa úmida) com adição de emulsão polimérica para chapisco rolado, preparo mecânico com misturador de eixo horizontal de 300 kg. af_08/2019</t>
  </si>
  <si>
    <t xml:space="preserve">Argamassa traço 1:3 (em volume de cimento e areia grossa úmida) com adição de emulsão polimérica para chapisco rolado, preparo mecânico com misturador de eixo horizontal de 600 kg. af_08/2019</t>
  </si>
  <si>
    <t xml:space="preserve">Argamassa traço 1:4 (em volume de cimento e areia grossa úmida) com adição de emulsão polimérica para chapisco rolado, preparo mecânico com misturador de eixo horizontal de 300 kg. af_08/2019</t>
  </si>
  <si>
    <t xml:space="preserve">Argamassa traço 1:4 (em volume de cimento e areia grossa úmida) com adição de emulsão polimérica para chapisco rolado, preparo mecânico com misturador de eixo horizontal de 600 kg. af_08/2019</t>
  </si>
  <si>
    <t xml:space="preserve">Argamassa traço 1:7 (em volume de cimento e areia média úmida) com adição de plastificante para emboço/massa única/assentamento de alvenaria de vedação, preparo manual. af_08/2019</t>
  </si>
  <si>
    <t xml:space="preserve">Argamassa traço 1:6 (em volume de cimento e areia média úmida) com adição de plastificante para emboço/massa única/assentamento de alvenaria de vedação, preparo manual. af_08/2019</t>
  </si>
  <si>
    <t xml:space="preserve">Argamassa traço 1:1:6 (em volume de cimento, cal e areia média úmida) para emboço/massa única/assentamento de alvenaria de vedação, preparo manual. af_08/2019</t>
  </si>
  <si>
    <t xml:space="preserve">Argamassa traço 1:1,5:7,5 (em volume de cimento, cal e areia média úmida) para emboço/massa única/assentamento de alvenaria de vedação, preparo manual. af_08/2019</t>
  </si>
  <si>
    <t xml:space="preserve">Argamassa traço 1:2:8 (em volume de cimento, cal e areia média úmida) para emboço/massa única/assentamento de alvenaria de vedação, preparo manual. af_08/2019</t>
  </si>
  <si>
    <t xml:space="preserve">Argamassa traço 1:2:9 (em volume de cimento, cal e areia média úmida) para emboço/massa única/assentamento de alvenaria de vedação, preparo manual. af_08/2019</t>
  </si>
  <si>
    <t xml:space="preserve">Argamassa traço 1:3:12 (em volume de cimento, cal e areia média úmida) para emboço/massa única/assentamento de alvenaria de vedação, preparo manual. af_08/2019</t>
  </si>
  <si>
    <t xml:space="preserve">Argamassa traço 1:3 (em volume de cimento e areia média úmida) para contrapiso, preparo manual. af_08/2019</t>
  </si>
  <si>
    <t xml:space="preserve">Argamassa traço 1:4 (em volume de cimento e areia média úmida) para contrapiso, preparo manual. af_08/2019</t>
  </si>
  <si>
    <t xml:space="preserve">Argamassa traço 1:5 (em volume de cimento e areia média úmida) para contrapiso, preparo manual. af_08/2019</t>
  </si>
  <si>
    <t xml:space="preserve">Argamassa traço 1:6 (em volume de cimento e areia média úmida) para contrapiso, preparo manual. af_08/2019</t>
  </si>
  <si>
    <t xml:space="preserve">Argamassa traço 1:5 (em volume de cimento e areia grossa úmida) para chapisco convencional, preparo manual. af_08/2019</t>
  </si>
  <si>
    <t xml:space="preserve">Argamassa traço 1:3 (em volume de cimento e areia grossa úmida) para chapisco convencional, preparo manual. af_08/2019</t>
  </si>
  <si>
    <t xml:space="preserve">Argamassa traço 1:4 (em volume de cimento e areia grossa úmida) para chapisco convencional, preparo manual. af_08/2019</t>
  </si>
  <si>
    <t xml:space="preserve">Argamassa traço 1:5 (em volume de cimento e areia grossa úmida) com adição de emulsão polimérica para chapisco rolado, preparo manual. af_08/2019</t>
  </si>
  <si>
    <t xml:space="preserve">Argamassa traço 1:3 (em volume de cimento e areia grossa úmida) com adição de emulsão polimérica para chapisco rolado, preparo manual. af_08/2019</t>
  </si>
  <si>
    <t xml:space="preserve">Argamassa traço 1:4 (em volume de cimento e areia grossa úmida) com adição de emulsão polimérica para chapisco rolado, preparo manual. af_08/2019</t>
  </si>
  <si>
    <t xml:space="preserve">Argamassa industrializada multiuso para revestimentos e assentamento da alvenaria, preparo com misturador de eixo horizontal de 160 kg. af_08/2019</t>
  </si>
  <si>
    <t xml:space="preserve">Argamassa industrializada multiuso para revestimentos e assentamento da alvenaria, preparo com misturador de eixo horizontal de 300 kg. af_08/2019</t>
  </si>
  <si>
    <t xml:space="preserve">Argamassa industrializada multiuso para revestimentos e assentamento da alvenaria, preparo com misturador de eixo horizontal de 600 kg. af_08/2019</t>
  </si>
  <si>
    <t xml:space="preserve">Argamassa pronta para contrapiso, preparo com misturador de eixo horizontal de 160 kg. af_08/2019</t>
  </si>
  <si>
    <t xml:space="preserve">Argamassa pronta para contrapiso, preparo com misturador de eixo horizontal de 300 kg. af_08/2019</t>
  </si>
  <si>
    <t xml:space="preserve">Argamassa pronta para contrapiso, preparo com misturador de eixo horizontal de 600 kg. af_08/2019</t>
  </si>
  <si>
    <t xml:space="preserve">Argamassa para revestimento decorativo monocamada (monocapa), preparo com misturador de eixo horizontal de 160 kg. af_08/2019</t>
  </si>
  <si>
    <t xml:space="preserve">Argamassa para revestimento decorativo monocamada (monocapa), preparo com misturador de eixo horizontal de 300 kg. af_08/2019</t>
  </si>
  <si>
    <t xml:space="preserve">Argamassa para revestimento decorativo monocamada (monocapa), preparo com misturador de eixo horizontal de 600 kg. af_08/2019</t>
  </si>
  <si>
    <t xml:space="preserve">Argamassa industrializada para chapisco rolado, preparo com misturador de eixo horizontal de 160 kg. af_08/2019</t>
  </si>
  <si>
    <t xml:space="preserve">Argamassa industrializada para chapisco rolado, preparo com misturador de eixo horizontal de 300 kg. af_08/2019</t>
  </si>
  <si>
    <t xml:space="preserve">Argamassa industrializada para chapisco rolado, preparo com misturador de eixo horizontal de 600 kg. af_08/2019</t>
  </si>
  <si>
    <t xml:space="preserve">Argamassa industrializada para chapisco colante, preparo com misturador de eixo horizontal de 160 kg. af_08/2019</t>
  </si>
  <si>
    <t xml:space="preserve">Argamassa industrializada para chapisco colante, preparo com misturador de eixo horizontal de 300 kg. af_08/2019</t>
  </si>
  <si>
    <t xml:space="preserve">Argamassa industrializada para chapisco colante, preparo com misturador de eixo horizontal de 600 kg. af_08/2019</t>
  </si>
  <si>
    <t xml:space="preserve">Argamassa industrializada multiuso para revestimentos e assentamento da alvenaria, preparo manual. af_08/2019</t>
  </si>
  <si>
    <t xml:space="preserve">Argamassa pronta para contrapiso, preparo manual. af_08/2019</t>
  </si>
  <si>
    <t xml:space="preserve">Argamassa industrializada para chapisco rolado, preparo manual. af_08/2019</t>
  </si>
  <si>
    <t xml:space="preserve">Argamassa industrializada para chapisco colante, preparo manual. af_08/2019</t>
  </si>
  <si>
    <t xml:space="preserve">Argamassa para revestimento decorativo monocamada (monocapa), mistura e projeção de 1,5 m3/h de argamassa. af_08/2019</t>
  </si>
  <si>
    <t xml:space="preserve">Argamassa para revestimento decorativo monocamada (monocapa), mistura e projeção de 2 m3/h de argamassa. af_06/2014</t>
  </si>
  <si>
    <t xml:space="preserve">Argamassa industrializada para revestimentos, mistura e projeção de 1,5 m³/h de argamassa. af_08/2019</t>
  </si>
  <si>
    <t xml:space="preserve">Argamassa industrializada para revestimentos, mistura e projeção de 2 m³/h de argamassa. af_06/2014</t>
  </si>
  <si>
    <t xml:space="preserve">Argamassa à base de gesso, mistura e projeção de 1,5 m³/h de argamassa. af_08/2019</t>
  </si>
  <si>
    <t xml:space="preserve">Aplicação manual de gesso desempenado (sem taliscas) em teto de ambientes de área maior que 10m², espessura de 0,5cm. af_03/2023</t>
  </si>
  <si>
    <t xml:space="preserve">Aplicação manual de gesso desempenado (sem taliscas) em teto de ambientes de área entre 5m² e 10m², espessura de 0,5cm. af_03/2023</t>
  </si>
  <si>
    <t xml:space="preserve">Aplicação manual de gesso desempenado (sem taliscas) em teto de ambientes de área menor que 5m², espessura de 0,5cm. af_03/2023</t>
  </si>
  <si>
    <t xml:space="preserve">Aplicação manual de gesso desempenado (sem taliscas) em teto de ambientes de área maior que 10m², espessura de 1,0cm. af_03/2023</t>
  </si>
  <si>
    <t xml:space="preserve">Aplicação manual de gesso desempenado (sem taliscas) em teto de ambientes de área entre 5m² e 10m², espessura de 1,0cm. af_03/2023</t>
  </si>
  <si>
    <t xml:space="preserve">Aplicação manual de gesso desempenado (sem taliscas) em teto de ambientes de área menor que 5m², espessura de 1,0cm. af_03/2023</t>
  </si>
  <si>
    <t xml:space="preserve">Aplicação manual de gesso desempenado (sem taliscas) em paredes, espessura de 0,5cm. af_03/2023</t>
  </si>
  <si>
    <t xml:space="preserve">Aplicação manual de gesso desempenado (sem taliscas) em paredes, espessura de 1,0cm. af_03/2023</t>
  </si>
  <si>
    <t xml:space="preserve">Aplicação manual de gesso sarrafeado (com taliscas) em paredes, espessura de 1,0cm. af_03/2023</t>
  </si>
  <si>
    <t xml:space="preserve">Aplicação manual de gesso sarrafeado (com taliscas) em paredes, espessura de 1,5cm. af_03/2023</t>
  </si>
  <si>
    <t xml:space="preserve">Aplicação de gesso projetado com equipamento de projeção em paredes, desempenado (sem taliscas), espessura de 0,5cm. af_03/2023</t>
  </si>
  <si>
    <t xml:space="preserve">Aplicação de gesso projetado com equipamento de projeção em paredes, desempenado (sem taliscas), espessura de 1,0cm. af_03/2023</t>
  </si>
  <si>
    <t xml:space="preserve">Aplicação de gesso projetado com equipamento de projeção em paredes, sarrafeado (com taliscas), espessura de 1,0cm. af_03/2023</t>
  </si>
  <si>
    <t xml:space="preserve">Aplicação de gesso projetado com equipamento de projeção em paredes, sarrafeado (com taliscas), espessura de 1,5cm. af_03/2023</t>
  </si>
  <si>
    <t xml:space="preserve">Betoneira capacidade nominal 400 l, capacidade de mistura 310 l, motor a diesel potência 5,0 cv, sem carregador - depreciação. af_06/2014</t>
  </si>
  <si>
    <t xml:space="preserve">Betoneira capacidade nominal 400 l, capacidade de mistura 310 l, motor a diesel potência 5,0 cv, sem carregador - juros. af_06/2014</t>
  </si>
  <si>
    <t xml:space="preserve">Betoneira capacidade nominal 400 l, capacidade de mistura 310 l, motor a diesel potência 5,0 cv, sem carregador - manutenção. af_06/2014</t>
  </si>
  <si>
    <t xml:space="preserve">Betoneira capacidade nominal 400 l, capacidade de mistura 310 l, motor a diesel potência 5,0 cv, sem carregador - materiais na operação. af_06/2014</t>
  </si>
  <si>
    <t xml:space="preserve">Betoneira capacidade nominal 400 l, capacidade de mistura 310 l, motor a diesel potência 5,0 hp, sem carregador - chp diurno. af_06/2014</t>
  </si>
  <si>
    <t xml:space="preserve">Betoneira capacidade nominal 400 l, capacidade de mistura 310 l, motor a diesel potência 5,0 hp, sem carregador - chi diurno. af_06/2014</t>
  </si>
  <si>
    <t xml:space="preserve">Emboço, para recebimento de cerâmica, em argamassa traço 1:2:8, preparo mecânico com betoneira 400l, aplicado manualmente em faces internas de paredes, para ambiente com área menor que 5m2, espessura de 20mm, com execução de taliscas. af_06/2014</t>
  </si>
  <si>
    <t xml:space="preserve">Emboço, para recebimento de cerâmica, em argamassa traço 1:2:8, preparo manual, aplicado manualmente em faces internas de paredes, para ambiente com área menor que 5m2, espessura de 20mm, com execução de taliscas. af_06/2014</t>
  </si>
  <si>
    <t xml:space="preserve">Massa única, para recebimento de pintura, em argamassa traço 1:2:8, preparo mecânico com betoneira 400l, aplicada manualmente em faces internas de paredes, espessura de 20mm, com execução de taliscas. af_06/2014</t>
  </si>
  <si>
    <t xml:space="preserve">Massa única, para recebimento de pintura, em argamassa traço 1:2:8, preparo manual, aplicada manualmente em faces internas de paredes, espessura de 20mm, com execução de taliscas. af_06/2014</t>
  </si>
  <si>
    <t xml:space="preserve">Emboço, para recebimento de cerâmica, em argamassa traço 1:2:8, preparo mecânico com betoneira 400l, aplicado manualmente em faces internas de paredes, para ambiente com área entre 5m2 e 10m2, espessura de 20mm, com execução de taliscas. af_06/2014</t>
  </si>
  <si>
    <t xml:space="preserve">Emboço, para recebimento de cerâmica, em argamassa traço 1:2:8, preparo manual, aplicado manualmente em faces internas de paredes, para ambiente com área  entre 5m2 e 10m2, espessura de 20mm, com execução de taliscas. af_06/2014</t>
  </si>
  <si>
    <t xml:space="preserve">Emboço, para recebimento de cerâmica, em argamassa traço 1:2:8, preparo mecânico com betoneira 400l, aplicado manualmente em faces internas de paredes, para ambiente com área  maior que 10m2, espessura de 20mm, com execução de taliscas. af_06/2014</t>
  </si>
  <si>
    <t xml:space="preserve">Emboço, para recebimento de cerâmica, em argamassa traço 1:2:8, preparo manual, aplicado manualmente em faces internas de paredes, para ambiente com área  maior que 10m2, espessura de 20mm, com execução de taliscas. af_06/2014</t>
  </si>
  <si>
    <t xml:space="preserve">Emboço, para recebimento de cerâmica, em argamassa industrializada, preparo mecânico, aplicado com equipamento de mistura e projeção de 1,5 m3/h de argamassa em faces internas de paredes, para ambiente com área  menor que 5m2, espessura de 20mm, com</t>
  </si>
  <si>
    <t xml:space="preserve">Massa única, para recebimento de pintura, em argamassa industrializada, preparo mecânico, aplicado com equipamento de mistura e projeção de 1,5 m3/h de argamassa em faces internas de paredes, espessura de 20mm, com execução de taliscas. af_06/2014</t>
  </si>
  <si>
    <t xml:space="preserve">Emboço, para recebimento de cerâmica, em argamassa industrializada, preparo mecânico, aplicado com equipamento de mistura e projeção de 1,5 m3/h de argamassa em faces internas de paredes, para ambiente com área entre 5m2 e 10m2, espessura de 20mm, co</t>
  </si>
  <si>
    <t xml:space="preserve">Emboço, para recebimento de cerâmica, em argamassa industrializada, preparo mecânico, aplicado com equipamento de mistura e projeção de 1,5 m3/h de argamassa em faces internas de paredes, para ambiente com área maior que 10m2, espessura de 20mm, com</t>
  </si>
  <si>
    <t xml:space="preserve">Massa única, para recebimento de pintura ou cerâmica, argamassa industrializada, preparo mecânico, aplicado com equipamento de mistura e projeção de 1,5 m3/h em faces internas de paredes, espessura de 5mm, sem execução de taliscas. af_06/2014</t>
  </si>
  <si>
    <t xml:space="preserve">Emboço, para recebimento de cerâmica, em argamassa traço 1:2:8, preparo mecânico com betoneira 400l, aplicado manualmente em faces internas de paredes, para ambiente com área menor que 5m2, espessura de 10mm, com execução de taliscas. af_06/2014</t>
  </si>
  <si>
    <t xml:space="preserve">Emboço, para recebimento de cerâmica, em argamassa traço 1:2:8, preparo manual, aplicado manualmente em faces internas de paredes, para ambiente com área menor que 5m2, espessura de 10mm, com execução de taliscas. af_06/2014</t>
  </si>
  <si>
    <t xml:space="preserve">Massa única, para recebimento de pintura, em argamassa traço 1:2:8, preparo mecânico com betoneira 400l, aplicada manualmente em faces internas de paredes, espessura de 10mm, com execução de taliscas. af_06/2014</t>
  </si>
  <si>
    <t xml:space="preserve">Massa única, para recebimento de pintura, em argamassa traço 1:2:8, preparo manual, aplicada manualmente em faces internas de paredes, espessura de 10mm, com execução de taliscas. af_06/2014</t>
  </si>
  <si>
    <t xml:space="preserve">Emboço, para recebimento de cerâmica, em argamassa traço 1:2:8, preparo mecânico com betoneira 400l, aplicado manualmente em faces internas de paredes, para ambiente com área entre 5m2 e 10m2, espessura de 10mm, com execução de taliscas. af_06/2014</t>
  </si>
  <si>
    <t xml:space="preserve">Emboço, para recebimento de cerâmica, em argamassa traço 1:2:8, preparo manual, aplicado manualmente em faces internas de paredes, para ambiente com área entre 5m2 e 10m2, espessura de 10mm, com execução de taliscas. af_06/2014</t>
  </si>
  <si>
    <t xml:space="preserve">Emboço, para recebimento de cerâmica, em argamassa traço 1:2:8, preparo mecânico com betoneira 400l, aplicado manualmente em faces internas de paredes, para ambiente com área maior que 10m2, espessura de 10mm, com execução de taliscas. af_06/2014</t>
  </si>
  <si>
    <t xml:space="preserve">Emboço, para recebimento de cerâmica, em argamassa traço 1:2:8, preparo manual, aplicado manualmente em faces internas de paredes, para ambiente com área maior que 10m2, espessura de 10mm, com execução de taliscas. af_06/2014</t>
  </si>
  <si>
    <t xml:space="preserve">Emboço, para recebimento de cerâmica, em argamassa industrializada, preparo mecânico, aplicado com equipamento de mistura e projeção de 1,5 m3/h de argamassa em faces internas de paredes, para ambiente com área menor que 5m2, espessura de 10mm, com e</t>
  </si>
  <si>
    <t xml:space="preserve">Massa única, para recebimento de pintura, em argamassa industrializada, preparo mecânico, aplicado com equipamento de mistura e projeção de 1,5 m3/h de argamassa em faces internas de paredes, espessura de 10mm, com execução de taliscas. af_06/2014</t>
  </si>
  <si>
    <t xml:space="preserve">Emboço, para recebimento de cerâmica, em argamassa industrializada, preparo mecânico, aplicado com equipamento de mistura e projeção de 1,5 m3/h de argamassa em faces internas de paredes, para ambiente com área entre 5m2 e 10m2, espessura de 10mm, co</t>
  </si>
  <si>
    <t xml:space="preserve">Emboço, para recebimento de cerâmica, em argamassa industrializada, preparo mecânico, aplicado com equipamento de mistura e projeção de 1,5 m3/h de argamassa em faces internas de paredes, para ambiente com área maior que 10m2, espessura de 10mm, com</t>
  </si>
  <si>
    <t xml:space="preserve">Massa única, para recebimento de pintura ou cerâmica, em argamassa industrializada, preparo mecânico, aplicado com equipamento de mistura e projeção de 1,5 m3/h de argamassa em faces internas de paredes, espessura de 10mm, sem execução de taliscas. a</t>
  </si>
  <si>
    <t xml:space="preserve">Contrapiso em argamassa traço 1:4 (cimento e areia), preparo mecânico com betoneira 400 l, aplicado em áreas secas sobre laje, aderido, acabamento não reforçado, espessura 2cm. af_07/2021</t>
  </si>
  <si>
    <t xml:space="preserve">Contrapiso em argamassa traço 1:4 (cimento e areia), preparo manual, aplicado em áreas secas sobre laje, aderido, acabamento não reforçado, espessura 2cm. af_07/2021</t>
  </si>
  <si>
    <t xml:space="preserve">Contrapiso em argamassa pronta, preparo mecânico com misturador 300 kg, aplicado em áreas secas sobre laje, aderido, acabamento não reforçado, espessura 2cm. af_07/2021</t>
  </si>
  <si>
    <t xml:space="preserve">Contrapiso em argamassa traço 1:4 (cimento e areia), preparo mecânico com betoneira 400 l, aplicado em áreas secas sobre laje, aderido, acabamento não reforçado, espessura 3cm. af_07/2021</t>
  </si>
  <si>
    <t xml:space="preserve">Contrapiso em argamassa traço 1:4 (cimento e areia), preparo manual, aplicado em áreas secas sobre laje, aderido, acabamento não reforçado, espessura 3cm. af_07/2021</t>
  </si>
  <si>
    <t xml:space="preserve">Contrapiso em argamassa pronta, preparo mecânico com misturador 300 kg, aplicado em áreas secas sobre laje, aderido, acabamento não reforçado, espessura 3cm. af_07/2021</t>
  </si>
  <si>
    <t xml:space="preserve">Contrapiso em argamassa pronta, preparo manual, aplicado em áreas secas sobre laje, aderido, acabamento não reforçado, espessura 3cm. af_07/2021</t>
  </si>
  <si>
    <t xml:space="preserve">Contrapiso em argamassa traço 1:4 (cimento e areia), preparo mecânico com betoneira 400 l, aplicado em áreas secas sobre laje, aderido, acabamento não reforçado, espessura 4cm. af_07/2021</t>
  </si>
  <si>
    <t xml:space="preserve">Contrapiso em argamassa traço 1:4 (cimento e areia), preparo manual, aplicado em áreas secas sobre laje, aderido, acabamento não reforçado, espessura 4cm. af_07/2021</t>
  </si>
  <si>
    <t xml:space="preserve">Contrapiso em argamassa pronta, preparo mecânico com misturador 300 kg, aplicado em áreas secas sobre laje, aderido, acabamento não reforçado, espessura 4cm. af_07/2021</t>
  </si>
  <si>
    <t xml:space="preserve">Contrapiso em argamassa pronta, preparo manual, aplicado em áreas secas sobre laje, aderido, acabamento não reforçado, espessura 4cm. af_07/2021</t>
  </si>
  <si>
    <t xml:space="preserve">Contrapiso em argamassa traço 1:4 (cimento e areia), preparo mecânico com betoneira 400 l, aplicado em áreas secas sobre laje, não aderido, acabamento não reforçado, espessura 4cm. af_07/2021</t>
  </si>
  <si>
    <t xml:space="preserve">Contrapiso em argamassa traço 1:4 (cimento e areia), preparo manual, aplicado em áreas secas sobre laje, não aderido, acabamento não reforçado, espessura 4cm. af_07/2021</t>
  </si>
  <si>
    <t xml:space="preserve">Contrapiso em argamassa pronta, preparo mecânico com misturador 300 kg, aplicado em áreas secas sobre laje, não aderido, acabamento não reforçado, espessura 4cm. af_07/2021</t>
  </si>
  <si>
    <t xml:space="preserve">Contrapiso em argamassa pronta, preparo manual, aplicado em áreas secas sobre laje, não aderido, acabamento não reforçado, espessura 4cm. af_07/2021</t>
  </si>
  <si>
    <t xml:space="preserve">Contrapiso em argamassa traço 1:4 (cimento e areia), preparo mecânico com betoneira 400 l, aplicado em áreas secas sobre laje, não aderido, acabamento não reforçado, espessura 5cm. af_07/2021</t>
  </si>
  <si>
    <t xml:space="preserve">Contrapiso em argamassa traço 1:4 (cimento e areia), preparo manual, aplicado em áreas secas sobre laje, não aderido, acabamento não reforçado, espessura 5cm. af_07/2021</t>
  </si>
  <si>
    <t xml:space="preserve">Contrapiso em argamassa pronta, preparo mecânico com misturador 300 kg, aplicado em áreas secas sobre laje, não aderido, espessura 5cm. af_07/2021</t>
  </si>
  <si>
    <t xml:space="preserve">Contrapiso em argamassa pronta, preparo manual, aplicado em áreas secas sobre laje, não aderido, acabamento não reforçado, espessura 5cm. af_07/2021</t>
  </si>
  <si>
    <t xml:space="preserve">Contrapiso em argamassa traço 1:4 (cimento e areia), preparo mecânico com betoneira 400 l, aplicado em áreas secas sobre laje, não aderido, acabamento não reforçado, espessura 6cm. af_07/2021</t>
  </si>
  <si>
    <t xml:space="preserve">Contrapiso em argamassa traço 1:4 (cimento e areia), preparo manual, aplicado em áreas secas sobre laje, não aderido, acabamento não reforçado, espessura 6cm. af_07/2021</t>
  </si>
  <si>
    <t xml:space="preserve">Contrapiso em argamassa pronta, preparo mecânico com misturador 300 kg, aplicado em áreas secas sobre laje, não aderido, acabamento não reforçado, espessura 6cm. af_07/2021</t>
  </si>
  <si>
    <t xml:space="preserve">Contrapiso em argamassa pronta, preparo manual, aplicado em áreas secas sobre laje, não aderido, acabamento não reforçado, espessura 6cm. af_07/2021</t>
  </si>
  <si>
    <t xml:space="preserve">Contrapiso em argamassa traço 1:4 (cimento e areia), preparo mecânico com betoneira 400 l, aplicado em áreas molhadas sobre laje, aderido, acabamento não reforçado, espessura 2cm. af_07/2021</t>
  </si>
  <si>
    <t xml:space="preserve">Contrapiso em argamassa traço 1:4 (cimento e areia), preparo manual, aplicado em áreas molhadas sobre laje, aderido, acabamento não reforçado, espessura 2cm. af_07/2021</t>
  </si>
  <si>
    <t xml:space="preserve">Contrapiso em argamassa pronta, preparo mecânico com misturador 300 kg, aplicado em áreas molhadas sobre laje, aderido, acabamento não reforçado, espessura 2cm. af_07/2021</t>
  </si>
  <si>
    <t xml:space="preserve">Contrapiso em argamassa pronta, preparo manual, aplicado em áreas molhadas sobre laje, aderido, acabamento não reforçado, espessura 2cm. af_07/2021</t>
  </si>
  <si>
    <t xml:space="preserve">Contrapiso em argamassa traço 1:4 (cimento e areia), preparo mecânico com betoneira 400 l, aplicado em áreas molhadas sobre laje, aderido, acabamento não reforçado, espessura 3cm. af_07/2021</t>
  </si>
  <si>
    <t xml:space="preserve">Contrapiso em argamassa traço 1:4 (cimento e areia), preparo manual, aplicado em áreas molhadas sobre laje, aderido, acabamento não reforçado, espessura 3cm. af_07/2021</t>
  </si>
  <si>
    <t xml:space="preserve">Contrapiso em argamassa pronta, preparo mecânico com misturador 300 kg, aplicado em áreas molhadas sobre laje, aderido, acabamento não reforçado, espessura 3cm. af_07/2021</t>
  </si>
  <si>
    <t xml:space="preserve">Contrapiso em argamassa pronta, preparo manual, aplicado em áreas molhadas sobre laje, aderido, acabamento não reforçado, espessura 3cm. af_07/2021</t>
  </si>
  <si>
    <t xml:space="preserve">Contrapiso em argamassa traço 1:4 (cimento e areia), preparo mecânico com betoneira 400 l, aplicado em áreas molhadas sobre impermeabilização, acabamento não reforçado, espessura 3cm. af_07/2021</t>
  </si>
  <si>
    <t xml:space="preserve">Contrapiso em argamassa traço 1:4 (cimento e areia), preparo manual, aplicado em áreas molhadas sobre impermeabilização, acabamento não reforçado, espessura 3cm. af_07/2021</t>
  </si>
  <si>
    <t xml:space="preserve">Contrapiso em argamassa pronta, preparo mecânico com misturador 300 kg, aplicado em áreas molhadas sobre impermeabilização, acabamento não reforçado, espessura 3cm. af_07/2021</t>
  </si>
  <si>
    <t xml:space="preserve">Contrapiso em argamassa pronta, preparo manual, aplicado em áreas molhadas sobre impermeabilização, acabamento não reforçado, espessura 3cm. af_07/2021</t>
  </si>
  <si>
    <t xml:space="preserve">Contrapiso em argamassa traço 1:4 (cimento e areia), preparo mecânico com betoneira 400 l, aplicado em áreas molhadas sobre impermeabilização, acabamento não reforçado, espessura 4cm. af_07/2021</t>
  </si>
  <si>
    <t xml:space="preserve">Contrapiso em argamassa traço 1:4 (cimento e areia), preparo manual, aplicado em áreas molhadas sobre impermeabilização, acabamento não reforçado, espessura 4cm. af_07/2021</t>
  </si>
  <si>
    <t xml:space="preserve">Contrapiso em argamassa pronta, preparo mecânico com misturador 300 kg, aplicado em áreas molhadas sobre impermeabilização, acabamento não reforçado, espessura 4cm. af_07/2021</t>
  </si>
  <si>
    <t xml:space="preserve">Contrapiso em argamassa pronta, preparo manual, aplicado em áreas molhadas sobre impermeabilização, acabamento não reforçado, espessura 4cm. af_07/2021</t>
  </si>
  <si>
    <t xml:space="preserve">Emboço ou massa única em argamassa traço 1:2:8, preparo mecânico com betoneira 400 l, aplicada manualmente em panos de fachada com presença de vãos, espessura de 25 mm. af_08/2022</t>
  </si>
  <si>
    <t xml:space="preserve">Emboço ou massa única em argamassa traço 1:2:8, preparo manual, aplicada manualmente em panos de fachada com presença de vãos, espessura de 25 mm. af_08/2022</t>
  </si>
  <si>
    <t xml:space="preserve">Emboço ou massa única em argamassa industrializada, preparo mecânico e aplicação com equipamento de mistura e projeção de 1,5 m3/h de argamassa em panos de fachada com presença de vãos, espessura de 25 mm. af_08/2022</t>
  </si>
  <si>
    <t xml:space="preserve">Emboço ou massa única em argamassa traço 1:2:8, preparo mecânico com betoneira 400 l, aplicada manualmente em panos de fachada com presença de vãos, espessura de 35 mm. af_08/2022</t>
  </si>
  <si>
    <t xml:space="preserve">Emboço ou massa única em argamassa traço 1:2:8, preparo manual, aplicada manualmente em panos de fachada com presença de vãos, espessura de 35 mm. af_08/2022</t>
  </si>
  <si>
    <t xml:space="preserve">Emboço ou massa única em argamassa industrializada, preparo mecânico e aplicação com equipamento de mistura e projeção de 1,5 m3/h de argamassa em panos de fachada com presença de vãos, espessura de 35 mm. af_08/2022</t>
  </si>
  <si>
    <t xml:space="preserve">Emboço ou massa única em argamassa traço 1:2:8, preparo mecânico com betoneira 400 l, aplicada manualmente em panos de fachada com presença de vãos, espessura de 45 mm. af_08/2022</t>
  </si>
  <si>
    <t xml:space="preserve">Emboço ou massa única em argamassa traço 1:2:8, preparo manual, aplicada manualmente em panos de fachada com presença de vãos, espessura de 45 mm. af_08/2022</t>
  </si>
  <si>
    <t xml:space="preserve">Emboço ou massa única em argamassa industrializada, preparo mecânico e aplicação com equipamento de mistura e projeção de 1,5 m3/h de argamassa em panos de fachada com presença de vãos, espessura de 45 mm. af_08/2022</t>
  </si>
  <si>
    <t xml:space="preserve">Emboço ou massa única em argamassa traço 1:2:8, preparo mecânico com betoneira 400 l, aplicada manualmente em panos de fachada com presença de vãos, espessura maior ou igual a 50 mm. af_08/2022</t>
  </si>
  <si>
    <t xml:space="preserve">Emboço ou massa única em argamassa traço 1:2:8, preparo manual, aplicada manualmente em panos de fachada com presença de vãos, espessura maior ou igual a 50 mm. af_06/2014</t>
  </si>
  <si>
    <t xml:space="preserve">Emboço ou massa única em argamassa industrializada, preparo mecânico e aplicação com equipamento de mistura e projeção de 1,5 m3/h de argamassa em panos de fachada com presença de vãos, espessura maior ou igual a 50 mm. af_08/2022</t>
  </si>
  <si>
    <t xml:space="preserve">Emboço ou massa única em argamassa traço 1:2:8, preparo mecânico com betoneira 400 l, aplicada manualmente em panos cegos de fachada (sem presença de vãos), espessura de 25 mm. af_08/2022</t>
  </si>
  <si>
    <t xml:space="preserve">Emboço ou massa única em argamassa traço 1:2:8, preparo manual, aplicada manualmente em panos cegos de fachada (sem presença de vãos), espessura de 25 mm. af_09/2022</t>
  </si>
  <si>
    <t xml:space="preserve">Emboço ou massa única em argamassa industrializada, preparo mecânico e aplicação com equipamento de mistura e projeção de 1,5 m3/h de argamassa em panos cegos de fachada (sem presença de vãos), espessura de 25 mm. af_08/2022</t>
  </si>
  <si>
    <t xml:space="preserve">Emboço ou massa única em argamassa traço 1:2:8, preparo mecânico com betoneira 400 l, aplicada manualmente em panos cegos de fachada (sem presença de vãos), espessura de 35 mm. af_08/2022</t>
  </si>
  <si>
    <t xml:space="preserve">Emboço ou massa única em argamassa traço 1:2:8, preparo manual, aplicada manualmente em panos cegos de fachada (sem presença de vãos), espessura de 35 mm. af_08/2022</t>
  </si>
  <si>
    <t xml:space="preserve">Emboço ou massa única em argamassa industrializada, preparo mecânico e aplicação com equipamento de mistura e projeção de 1,5 m3/h de argamassa em panos cegos de fachada (sem presença de vãos), espessura de 35 mm. af_08/2022</t>
  </si>
  <si>
    <t xml:space="preserve">Emboço ou massa única em argamassa traço 1:2:8, preparo mecânico com betoneira 400 l, aplicada manualmente em panos cegos de fachada (sem presença de vãos), espessura de 45 mm. af_08/2022</t>
  </si>
  <si>
    <t xml:space="preserve">Emboço ou massa única em argamassa traço 1:2:8, preparo manual, aplicada manualmente em panos cegos de fachada (sem presença de vãos), espessura de 45 mm. af_08/2022</t>
  </si>
  <si>
    <t xml:space="preserve">Emboço ou massa única em argamassa industrializada, preparo mecânico e aplicação com equipamento de mistura e projeção de 1,5 m3/h de argamassa em panos cegos de fachada (sem presença de vãos), espessura de 45 mm. af_08/2022</t>
  </si>
  <si>
    <t xml:space="preserve">Emboço ou massa única em argamassa traço 1:2:8, preparo mecânico com betoneira 400 l, aplicada manualmente em panos cegos de fachada (sem presença de vãos), espessura maior ou igual a 50 mm. af_08/2022</t>
  </si>
  <si>
    <t xml:space="preserve">Emboço ou massa única em argamassa traço 1:2:8, preparo manual, aplicada manualmente em panos cegos de fachada (sem presença de vãos), espessura maior ou igual a 50 mm. af_08/2022</t>
  </si>
  <si>
    <t xml:space="preserve">Emboço ou massa única em argamassa industrializada, preparo mecânico e aplicação com equipamento de mistura e projeção de 1,5 m3/h de argamassa em panos cegos de fachada (sem presença de vãos), espessura maior ou igual a 50 mm. af_08/2022</t>
  </si>
  <si>
    <t xml:space="preserve">Emboço ou massa única em argamassa traço 1:2:8, preparo mecânico com betoneira 400 l, aplicada manualmente em superfícies externas da sacada, espessura de 25 mm, sem uso de tela metálica de reforço contra fissuração. af_08/2022</t>
  </si>
  <si>
    <t xml:space="preserve">Emboço ou massa única em argamassa traço 1:2:8, preparo manual, aplicada manualmente em superfícies externas da sacada, espessura de 25 mm, sem uso de tela metálica de reforço contra fissuração. af_08/2022</t>
  </si>
  <si>
    <t xml:space="preserve">Emboço ou massa única em argamassa industrializada, preparo mecânico e aplicação com equipamento de mistura e projeção de 1,5 m3/h em superfícies externas da sacada, espessura 25 mm, sem uso de tela metálica. af_08/2022</t>
  </si>
  <si>
    <t xml:space="preserve">Emboço ou massa única em argamassa traço 1:2:8, preparo mecânico com betoneira 400 l, aplicada manualmente em superfícies externas da sacada, espessura de 35 mm, sem uso de tela metálica de reforço contra fissuração. af_08/2022</t>
  </si>
  <si>
    <t xml:space="preserve">Emboço ou massa única em argamassa traço 1:2:8, preparo manual, aplicada manualmente em superfícies externas da sacada, espessura de 35 mm, sem uso de tela metálica de reforço contra fissuração. af_08/2022</t>
  </si>
  <si>
    <t xml:space="preserve">Emboço ou massa única em argamassa industrializada, preparo mecânico e aplicação com equipamento de mistura e projeção de 1,5 m3/h em superfícies externas da sacada, espessura 35 mm, sem uso de tela metálica. af_08/2022</t>
  </si>
  <si>
    <t xml:space="preserve">Emboço ou massa única em argamassa traço 1:2:8, preparo mecânico com betoneira 400 l, aplicada manualmente em superfícies externas da sacada, espessura de 45 mm, sem uso de tela metálica de reforço contra fissuração. af_08/2022</t>
  </si>
  <si>
    <t xml:space="preserve">Emboço ou massa única em argamassa traço 1:2:8, preparo manual, aplicada manualmente em superfícies externas da sacada, espessura de 45 mm, sem uso de tela metálica de reforço contra fissuração. af_08/2022</t>
  </si>
  <si>
    <t xml:space="preserve">Emboço ou massa única em argamassa industrializada, preparo mecânico e aplicação com equipamento de mistura e projeção de 1,5 m3/h em superfícies externas da sacada, espessura 45 mm, sem uso de tela metálica. af_08/2022</t>
  </si>
  <si>
    <t xml:space="preserve">Emboço ou massa única em argamassa traço 1:2:8, preparo mecânico com betoneira 400 l, aplicada manualmente em superfícies externas da sacada, espessura maior ou igual a 50 mm, sem uso de tela metálica de reforço contra fissuração. af_08/2022</t>
  </si>
  <si>
    <t xml:space="preserve">Emboço ou massa única em argamassa traço 1:2:8, preparo manual, aplicada manualmente em superfícies externas da sacada, espessura maior ou igual a 50 mm, sem uso de tela metálica de reforço contra fissuração. af_068/2022</t>
  </si>
  <si>
    <t xml:space="preserve">Emboço ou massa única em argamassa industrializada, preparo mecânico e aplicação com equipamento de mistura e projeção de 1,5 m3/h em superfícies externas da sacada, espessura maior ou igual a 50 mm, sem uso de tela metálica. af_08/2022</t>
  </si>
  <si>
    <t xml:space="preserve">Emboço ou massa única em argamassa traço 1:2:8, preparo mecânico com betoneira 400 l, aplicada manualmente nas paredes internas da sacada, espessura de 25 mm, sem uso de tela metálica de reforço contra fissuração. af_08/2022</t>
  </si>
  <si>
    <t xml:space="preserve">Emboço ou massa única em argamassa traço 1:2:8, preparo manual, aplicada manualmente nas paredes internas da sacada, espessura de 25 mm, sem uso de tela metálica de reforço contra fissuração. af_08/2022</t>
  </si>
  <si>
    <t xml:space="preserve">Emboço ou massa única em argamassa industrializada, preparo mecânico e aplicação com equipamento de mistura e projeção de 1,5 m3/h nas paredes internas da sacada, espessura 25 mm, sem uso de tela metálica. af_08/2022</t>
  </si>
  <si>
    <t xml:space="preserve">Emboço ou massa única em argamassa traço 1:2:8, preparo mecânico com betoneira 400 l, aplicada manualmente nas paredes internas da sacada, espessura de 35 mm, sem uso de tela metálica de reforço contra fissuração. af_08/2022</t>
  </si>
  <si>
    <t xml:space="preserve">Emboço ou massa única em argamassa traço 1:2:8, preparo manual, aplicada manualmente nas paredes internas da sacada, espessura de 35 mm, sem uso de tela metálica de reforço contra fissuração. af_08/2022</t>
  </si>
  <si>
    <t xml:space="preserve">Emboço ou massa única em argamassa industrializada, preparo mecânico e aplicação com equipamento de mistura e projeção de 1,5 m3/h de argamassa nas paredes internas da sacada, espessura 35 mm, sem uso de tela metálica. af_08/2022</t>
  </si>
  <si>
    <t xml:space="preserve">Revestimento decorativo monocamada aplicado manualmente em panos cegos da fachada de um edifício de estrutura convencional, com acabamento raspado. af_06/2014</t>
  </si>
  <si>
    <t xml:space="preserve">Revestimento decorativo monocamada aplicado manualmente em panos cegos da fachada de um edifício de alvenaria estrutural, com acabamento raspado. af_06/2014</t>
  </si>
  <si>
    <t xml:space="preserve">Revestimento decorativo monocamada aplicado com equipamento de projeção em panos cegos da fachada de um edifício de estrutura convencional, com acabamento raspado. af_06/2014</t>
  </si>
  <si>
    <t xml:space="preserve">Revestimento decorativo monocamada aplicado com equipamento de projeção em panos cegos da fachada de um edifício de alvenaria estrutural, com acabamento raspado. af_06/2014</t>
  </si>
  <si>
    <t xml:space="preserve">Revestimento decorativo monocamada aplicado manualmente em panos da fachada com presença de vãos, de um edifício de estrutura convencional e acabamento raspado. af_06/2014</t>
  </si>
  <si>
    <t xml:space="preserve">Revestimento decorativo monocamada aplicado manualmente em panos da fachada com presença de vãos, de um edifício de alvenaria estrutural e acabamento raspado. af_06/2014</t>
  </si>
  <si>
    <t xml:space="preserve">Revestimento decorativo monocamada aplicado com equipamento de projeção em panos da fachada com presença de vãos, de um edifício de estrutura convencional e acabamento raspado. af_06/2014</t>
  </si>
  <si>
    <t xml:space="preserve">Revestimento decorativo monocamada aplicado com equipamento de projeção em panos da fachada com presença de vãos, de um edifício de alvenaria estrutural e acabamento raspado. af_06/2014</t>
  </si>
  <si>
    <t xml:space="preserve">Revestimento decorativo monocamada aplicado manualmente em superfícies externas da sacada de um edifício de estrutura convencional e acabamento raspado. af_06/2014</t>
  </si>
  <si>
    <t xml:space="preserve">Revestimento decorativo monocamada aplicado manualmente em superfícies externas da sacada de um edifício de alvenaria estrutural e acabamento raspado. af_06/2014</t>
  </si>
  <si>
    <t xml:space="preserve">Revestimento decorativo monocamada aplicado com equipamento de projeção em superfícies externas da sacada de um edifício de estrutura convencional e acabamento raspado. af_06/2014</t>
  </si>
  <si>
    <t xml:space="preserve">Revestimento decorativo monocamada aplicado com equipamento de projeção em superfícies externas da sacada de um edifício de alvenaria estrutural e acabamento raspado. af_06/2014</t>
  </si>
  <si>
    <t xml:space="preserve">Revestimento decorativo monocamada aplicado manualmente em panos cegos da fachada de um edifício de estrutura convencional, com acabamento travertino. af_06/2014</t>
  </si>
  <si>
    <t xml:space="preserve">Revestimento decorativo monocamada aplicado manualmente em panos cegos da fachada de um edifício de alvenaria estrutural, com acabamento travertino. af_06/2014</t>
  </si>
  <si>
    <t xml:space="preserve">Revestimento decorativo monocamada aplicado com equipamento de projeção em panos cegos da fachada de um edifício de estrutura convencional, com acabamento travertino. af_06/2014</t>
  </si>
  <si>
    <t xml:space="preserve">Revestimento decorativo monocamada aplicado com equipamento de projeção em panos cegos da fachada de um edifício de alvenaria estrutural, com acabamento travertino. af_06/2014</t>
  </si>
  <si>
    <t xml:space="preserve">Revestimento decorativo monocamada aplicado manualmente em panos da fachada com presença de vãos, de um edifício de estrutura convencional e acabamento travertino. af_06/2014</t>
  </si>
  <si>
    <t xml:space="preserve">Revestimento decorativo monocamada aplicado manualmente em panos da fachada com presença de vãos, de um edifício de alvenaria estrutural e acabamento travertino. af_06/2014</t>
  </si>
  <si>
    <t xml:space="preserve">Revestimento decorativo monocamada aplicado com equipamento de projeção em panos da fachada com presença de vãos, de um edifício de estrutura convencional e acabamento travertino. af_06/2014</t>
  </si>
  <si>
    <t xml:space="preserve">Revestimento decorativo monocamada aplicado com equipamento de projeção em panos da fachada com presença de vãos, de um edifício de alvenaria estrutural e acabamento travertino. af_06/2014</t>
  </si>
  <si>
    <t xml:space="preserve">Revestimento decorativo monocamada aplicado manualmente em superfícies externas da sacada de um edifício de estrutura convencional e acabamento travertino. af_06/2014</t>
  </si>
  <si>
    <t xml:space="preserve">Revestimento decorativo monocamada aplicado manualmente em superfícies externas da sacada de um edifício de alvenaria estrutural e acabamento travertino. af_06/2014</t>
  </si>
  <si>
    <t xml:space="preserve">Revestimento decorativo monocamada aplicado com equipamento de projeção em superfícies externas da sacada de um edifício de estrutura convencional e acabamento travertino. af_06/2014</t>
  </si>
  <si>
    <t xml:space="preserve">Revestimento decorativo monocamada aplicado com equipamento de projeção em superfícies externas da sacada de um edifício de alvenaria estrutural e acabamento travertino. af_06/2014</t>
  </si>
  <si>
    <t xml:space="preserve">Revestimento decorativo monocamada aplicado manualmente nas paredes internas da sacada com acabamento raspado. af_06/2014</t>
  </si>
  <si>
    <t xml:space="preserve">Revestimento decorativo monocamada aplicado manualmente nas paredes internas da sacada com acabamento travertino. af_06/2014</t>
  </si>
  <si>
    <t xml:space="preserve">Chapisco aplicado em alvenarias e estruturas de concreto internas, com colher de pedreiro.   argamassa traço 1:3 com preparo manual. af_10/2022</t>
  </si>
  <si>
    <t xml:space="preserve">Chapisco aplicado em alvenarias e estruturas de concreto internas, com colher de pedreiro.   argamassa traço 1:3 com preparo em betoneira 400l. af_10/2022</t>
  </si>
  <si>
    <t xml:space="preserve">Chapisco aplicado no teto ou em alvenaria e estrutura, com rolo para textura acrílica. argamassa traço 1:4 e emulsão polimérica (adesivo) com preparo manual. af_10/2022</t>
  </si>
  <si>
    <t xml:space="preserve">Chapisco aplicado no teto ou em alvenaria e estrutura, com rolo para textura acrílica. argamassa traço 1:4 e emulsão polimérica (adesivo) com preparo em betoneira 400l. af_10/2022</t>
  </si>
  <si>
    <t xml:space="preserve">Chapisco aplicado no teto ou em alvenaria e estrutura, com rolo para textura acrílica. argamassa industrializada com preparo manual. af_10/2022</t>
  </si>
  <si>
    <t xml:space="preserve">Chapisco aplicado no teto ou em alvenaria e estrutura, com rolo para textura acrílica. argamassa industrializada com preparo em misturador 300 kg. af_10/2022</t>
  </si>
  <si>
    <t xml:space="preserve">Chapisco aplicado no teto ou em estrutura, com desempenadeira dentada. argamassa industrializada com preparo manual. af_10/2022</t>
  </si>
  <si>
    <t xml:space="preserve">Chapisco aplicado no teto ou em estrutura, com desempenadeira dentada. argamassa industrializada com preparo em misturador 300 kg. af_10/2022</t>
  </si>
  <si>
    <t xml:space="preserve">Chapisco aplicado em alvenaria (sem presença de vãos) e estruturas de concreto de fachada, com rolo para textura acrílica.  argamassa traço 1:4 e emulsão polimérica (adesivo) com preparo manual. af_10/2022</t>
  </si>
  <si>
    <t xml:space="preserve">Chapisco aplicado em alvenaria (sem presença de vãos) e estruturas de concreto de fachada, com rolo para textura acrílica.  argamassa traço 1:4 e emulsão polimérica (adesivo) com preparo em betoneira 400l. af_10/2022</t>
  </si>
  <si>
    <t xml:space="preserve">Chapisco aplicado em alvenaria (sem presença de vãos) e estruturas de concreto de fachada, com rolo para textura acrílica. argamassa industrializada com preparo manual. af_10/2022</t>
  </si>
  <si>
    <t xml:space="preserve">Chapisco aplicado em alvenaria (sem presença de vãos) e estruturas de concreto de fachada, com rolo para textura acrílica.  argamassa industrializada com preparo em misturador 300 kg. af_10/2022</t>
  </si>
  <si>
    <t xml:space="preserve">Chapisco aplicado em alvenaria (sem presença de vãos) e estruturas de concreto de fachada, com colher de pedreiro.  argamassa traço 1:3 com preparo manual. af_10/2022</t>
  </si>
  <si>
    <t xml:space="preserve">Chapisco aplicado em alvenaria (sem presença de vãos) e estruturas de concreto de fachada, com colher de pedreiro.  argamassa traço 1:3 com preparo em betoneira 400l. af_10/2022</t>
  </si>
  <si>
    <t xml:space="preserve">Chapisco aplicado em alvenaria (sem presença de vãos) e estruturas de concreto de fachada, com equipamento de projeção. argamassa traço 1:3 com preparo manual. af_10/2022</t>
  </si>
  <si>
    <t xml:space="preserve">Chapisco aplicado em alvenaria (sem presença de vãos) e estruturas de concreto de fachada, com equipamento de projeção.  argamassa traço 1:3 com preparo em betoneira 400 l. af_10/2022</t>
  </si>
  <si>
    <t xml:space="preserve">Chapisco aplicado em alvenaria (com presença de vãos) e estruturas de concreto de fachada, com rolo para textura acrílica.  argamassa traço 1:4 e emulsão polimérica (adesivo) com preparo manual. af_10/2022</t>
  </si>
  <si>
    <t xml:space="preserve">Chapisco aplicado em alvenaria (com presença de vãos) e estruturas de concreto de fachada, com rolo para textura acrílica.  argamassa traço 1:4 e emulsão polimérica (adesivo) com preparo em betoneira 400l. af_10/2022</t>
  </si>
  <si>
    <t xml:space="preserve">Chapisco aplicado em alvenaria (com presença de vãos) e estruturas de concreto de fachada, com rolo para textura acrílica.  argamassa industrializada com preparo manual. af_10/2022</t>
  </si>
  <si>
    <t xml:space="preserve">Chapisco aplicado em alvenaria (com presença de vãos) e estruturas de concreto de fachada, com rolo para textura acrílica.  argamassa industrializada com preparo em misturador 300 kg. af_10/2022</t>
  </si>
  <si>
    <t xml:space="preserve">Chapisco aplicado em alvenaria (com presença de vãos) e estruturas de concreto de fachada, com colher de pedreiro.  argamassa traço 1:3 com preparo manual. af_10/2022</t>
  </si>
  <si>
    <t xml:space="preserve">Chapisco aplicado em alvenaria (com presença de vãos) e estruturas de concreto de fachada, com colher de pedreiro.  argamassa traço 1:3 com preparo em betoneira 400l. af_10/2022</t>
  </si>
  <si>
    <t xml:space="preserve">Chapisco aplicado em alvenaria (com presença de vãos) e estruturas de concreto de fachada, com equipamento de projeção.  argamassa traço 1:3 com preparo manual. af_10/2022</t>
  </si>
  <si>
    <t xml:space="preserve">Chapisco aplicado em alvenaria (com presença de vãos) e estruturas de concreto de fachada, com equipamento de projeção.  argamassa traço 1:3 com preparo em betoneira 400 l. af_10/2022</t>
  </si>
  <si>
    <t xml:space="preserve">Chapisco aplicado somente na estrutura de concreto da fachada, com desempenadeira dentada. argamassa industrializada com preparo manual. af_10/2022</t>
  </si>
  <si>
    <t xml:space="preserve">Chapisco aplicado somente na estrutura de concreto da fachada, com desempenadeira dentada. argamassa industrializada com preparo em misturador 300 kg. af_10/2022</t>
  </si>
  <si>
    <t xml:space="preserve">Ajudante de armador com encargos complementares</t>
  </si>
  <si>
    <t xml:space="preserve">Ajudante de carpinteiro com encargos complementares</t>
  </si>
  <si>
    <t xml:space="preserve">Ajudante de estrutura metálica com encargos complementares</t>
  </si>
  <si>
    <t xml:space="preserve">Ajudante de operação em geral com encargos complementares</t>
  </si>
  <si>
    <t xml:space="preserve">Ajudante de pedreiro com encargos complementares</t>
  </si>
  <si>
    <t xml:space="preserve">Ajudante especializado com encargos complementares</t>
  </si>
  <si>
    <t xml:space="preserve">Armador com encargos complementares</t>
  </si>
  <si>
    <t xml:space="preserve">Assentador de tubos com encargos complementares</t>
  </si>
  <si>
    <t xml:space="preserve">Auxiliar de eletricista com encargos complementares</t>
  </si>
  <si>
    <t xml:space="preserve">Auxiliar de encanador ou bombeiro hidráulico com encargos complementares</t>
  </si>
  <si>
    <t xml:space="preserve">Auxiliar de laboratório com encargos complementares</t>
  </si>
  <si>
    <t xml:space="preserve">Auxiliar de mecânico com encargos complementares</t>
  </si>
  <si>
    <t xml:space="preserve">Auxiliar de serralheiro com encargos complementares</t>
  </si>
  <si>
    <t xml:space="preserve">Auxiliar de serviços gerais com encargos complementares</t>
  </si>
  <si>
    <t xml:space="preserve">Auxiliar de topógrafo com encargos complementares</t>
  </si>
  <si>
    <t xml:space="preserve">Auxiliar técnico de engenharia com encargos complementares</t>
  </si>
  <si>
    <t xml:space="preserve">Azulejista ou ladrilhista com encargos complementares</t>
  </si>
  <si>
    <t xml:space="preserve">Blaster, dinamitador ou cabo de fogo com encargos complementares</t>
  </si>
  <si>
    <t xml:space="preserve">Cadastrista de redes de agua e esgoto com encargos complementares</t>
  </si>
  <si>
    <t xml:space="preserve">Calceteiro com encargos complementares</t>
  </si>
  <si>
    <t xml:space="preserve">Carpinteiro de esquadria com encargos complementares</t>
  </si>
  <si>
    <t xml:space="preserve">Carpinteiro de formas com encargos complementares</t>
  </si>
  <si>
    <t xml:space="preserve">Cavouqueiro ou operador perfuratriz/rompedor com encargos complementares</t>
  </si>
  <si>
    <t xml:space="preserve">Eletricista com encargos complementares</t>
  </si>
  <si>
    <t xml:space="preserve">Eletricista industrial com encargos complementares</t>
  </si>
  <si>
    <t xml:space="preserve">Eletrotécnico com encargos complementares</t>
  </si>
  <si>
    <t xml:space="preserve">Encanador ou bombeiro hidráulico com encargos complementares</t>
  </si>
  <si>
    <t xml:space="preserve">Gesseiro com encargos complementares</t>
  </si>
  <si>
    <t xml:space="preserve">Impermeabilizador com encargos complementares</t>
  </si>
  <si>
    <t xml:space="preserve">Macariqueiro com encargos complementares</t>
  </si>
  <si>
    <t xml:space="preserve">Marceneiro com encargos complementares</t>
  </si>
  <si>
    <t xml:space="preserve">Marmorista/graniteiro com encargos complementares</t>
  </si>
  <si>
    <t xml:space="preserve">Mecãnico de equipamentos pesados com encargos complementares</t>
  </si>
  <si>
    <t xml:space="preserve">Montador (tubo aço/equipamentos) com encargos complementares</t>
  </si>
  <si>
    <t xml:space="preserve">Montador de estrutura metálica com encargos complementares</t>
  </si>
  <si>
    <t xml:space="preserve">Montador eletromecãnico com encargos complementares</t>
  </si>
  <si>
    <t xml:space="preserve">Motorista de basculante com encargos complementares</t>
  </si>
  <si>
    <t xml:space="preserve">Motorista de caminhão com encargos complementares</t>
  </si>
  <si>
    <t xml:space="preserve">Motorista de caminhão e carreta com encargos complementares</t>
  </si>
  <si>
    <t xml:space="preserve">Motorista de veiículo leve com encargos complementares</t>
  </si>
  <si>
    <t xml:space="preserve">Motorista de veículo pesado com encargos complementares</t>
  </si>
  <si>
    <t xml:space="preserve">Motorista operador de munck com encargos complementares</t>
  </si>
  <si>
    <t xml:space="preserve">Nivelador com encargos complementares</t>
  </si>
  <si>
    <t xml:space="preserve">Operador de betoneira (caminhão) com encargos complementares</t>
  </si>
  <si>
    <t xml:space="preserve">Operador de compressor ou compressorista com encargos complementares</t>
  </si>
  <si>
    <t xml:space="preserve">Operador de demarcadora de faixas com encargos complementares</t>
  </si>
  <si>
    <t xml:space="preserve">Operador de escavadeira com encargos complementares</t>
  </si>
  <si>
    <t xml:space="preserve">Operador de guincho com encargos complementares</t>
  </si>
  <si>
    <t xml:space="preserve">Operador de guindaste com encargos complementares</t>
  </si>
  <si>
    <t xml:space="preserve">Operador de máquinas e equipamentos com encargos complementares</t>
  </si>
  <si>
    <t xml:space="preserve">Operador de martelete ou marteleteiro com encargos complementares</t>
  </si>
  <si>
    <t xml:space="preserve">Operador de moto-escreiper com encargos complementares</t>
  </si>
  <si>
    <t xml:space="preserve">Operador de motoniveladora com encargos complementares</t>
  </si>
  <si>
    <t xml:space="preserve">Operador de pá carregadeira com encargos complementares</t>
  </si>
  <si>
    <t xml:space="preserve">Operador de pavimentadora com encargos complementares</t>
  </si>
  <si>
    <t xml:space="preserve">Operador de rolo compactador com encargos complementares</t>
  </si>
  <si>
    <t xml:space="preserve">Operador de usina de asfalto, de solos ou de concreto com encargos complementares</t>
  </si>
  <si>
    <t xml:space="preserve">Operador jato de areia ou jatista com encargos complementares</t>
  </si>
  <si>
    <t xml:space="preserve">Operador para bate estacas com encargos complementares</t>
  </si>
  <si>
    <t xml:space="preserve">Pastilheiro com encargos complementares</t>
  </si>
  <si>
    <t xml:space="preserve">Pedreiro com encargos complementares</t>
  </si>
  <si>
    <t xml:space="preserve">Pintor com encargos complementares</t>
  </si>
  <si>
    <t xml:space="preserve">Pintor de letreiros com encargos complementares</t>
  </si>
  <si>
    <t xml:space="preserve">Pintor para tinta epóxi com encargos complementares</t>
  </si>
  <si>
    <t xml:space="preserve">Poceiro com encargos complementares</t>
  </si>
  <si>
    <t xml:space="preserve">Rasteleiro com encargos complementares</t>
  </si>
  <si>
    <t xml:space="preserve">Serralheiro com encargos complementares</t>
  </si>
  <si>
    <t xml:space="preserve">Servente com encargos complementares</t>
  </si>
  <si>
    <t xml:space="preserve">Soldador com encargos complementares</t>
  </si>
  <si>
    <t xml:space="preserve">Soldador a (para solda a ser testada com raios "x") com encargos complementares</t>
  </si>
  <si>
    <t xml:space="preserve">Taqueador ou taqueiro com encargos complementares</t>
  </si>
  <si>
    <t xml:space="preserve">Técnico de laboratório com encargos complementares</t>
  </si>
  <si>
    <t xml:space="preserve">Técnico de sondagem com encargos complementares</t>
  </si>
  <si>
    <t xml:space="preserve">Telhadista com encargos complementares</t>
  </si>
  <si>
    <t xml:space="preserve">Tratorista com encargos complementares</t>
  </si>
  <si>
    <t xml:space="preserve">Vidraceiro com encargos complementares</t>
  </si>
  <si>
    <t xml:space="preserve">Vigia noturno com encargos complementares</t>
  </si>
  <si>
    <t xml:space="preserve">Operador de betoneira estacionária/misturador com encargos complementares</t>
  </si>
  <si>
    <t xml:space="preserve">Misturador de argamassa, eixo horizontal, capacidade de mistura 300 kg, motor elétrico potência 5 cv - chp diurno. af_06/2014</t>
  </si>
  <si>
    <t xml:space="preserve">Misturador de argamassa, eixo horizontal, capacidade de mistura 300 kg, motor elétrico potência 5 cv - depreciação. af_06/2014</t>
  </si>
  <si>
    <t xml:space="preserve">Misturador de argamassa, eixo horizontal, capacidade de mistura 300 kg, motor elétrico potência 5 cv - juros. af_06/2014</t>
  </si>
  <si>
    <t xml:space="preserve">Misturador de argamassa, eixo horizontal, capacidade de mistura 300 kg, motor elétrico potência 5 cv - manutenção. af_06/2014</t>
  </si>
  <si>
    <t xml:space="preserve">Misturador de argamassa, eixo horizontal, capacidade de mistura 300 kg, motor elétrico potência 5 cv - materiais na operação. af_06/2014</t>
  </si>
  <si>
    <t xml:space="preserve">Misturador de argamassa, eixo horizontal, capacidade de mistura 300 kg, motor elétrico potência 5 cv - chi diurno. af_06/2014</t>
  </si>
  <si>
    <t xml:space="preserve">Misturador de argamassa, eixo horizontal, capacidade de mistura 600 kg, motor elétrico potência 7,5 cv - chp diurno. af_06/2014</t>
  </si>
  <si>
    <t xml:space="preserve">Misturador de argamassa, eixo horizontal, capacidade de mistura 600 kg, motor elétrico potência 7,5 cv - depreciação. af_06/2014</t>
  </si>
  <si>
    <t xml:space="preserve">Misturador de argamassa, eixo horizontal, capacidade de mistura 600 kg, motor elétrico potência 7,5 cv - juros. af_06/2014</t>
  </si>
  <si>
    <t xml:space="preserve">Misturador de argamassa, eixo horizontal, capacidade de mistura 600 kg, motor elétrico potência 7,5 cv - manutenção. af_06/2014</t>
  </si>
  <si>
    <t xml:space="preserve">Misturador de argamassa, eixo horizontal, capacidade de mistura 600 kg, motor elétrico potência 7,5 cv - materiais na operação. af_06/2014</t>
  </si>
  <si>
    <t xml:space="preserve">Misturador de argamassa, eixo horizontal, capacidade de mistura 600 kg, motor elétrico potência 7,5 cv - chi diurno. af_06/2014</t>
  </si>
  <si>
    <t xml:space="preserve">Misturador de argamassa, eixo horizontal, capacidade de mistura 160 kg, motor elétrico potência 3 cv - chp diurno. af_06/2014</t>
  </si>
  <si>
    <t xml:space="preserve">Misturador de argamassa, eixo horizontal, capacidade de mistura 160 kg, motor elétrico potência 3 cv - depreciação. af_06/2014</t>
  </si>
  <si>
    <t xml:space="preserve">Misturador de argamassa, eixo horizontal, capacidade de mistura 160 kg, motor elétrico potência 3 cv - juros. af_06/2014</t>
  </si>
  <si>
    <t xml:space="preserve">Misturador de argamassa, eixo horizontal, capacidade de mistura 160 kg, motor elétrico potência 3 cv - manutenção. af_06/2014</t>
  </si>
  <si>
    <t xml:space="preserve">Misturador de argamassa, eixo horizontal, capacidade de mistura 160 kg, motor elétrico potência 3 cv - materiais na operação. af_06/2014</t>
  </si>
  <si>
    <t xml:space="preserve">Misturador de argamassa, eixo horizontal, capacidade de mistura 160 kg, motor elétrico potência 3 cv - chi diurno. af_06/2014</t>
  </si>
  <si>
    <t xml:space="preserve">Aplicação manual de fundo selador acrílico em panos com presença de vãos de edifícios de múltiplos pavimentos. af_06/2014</t>
  </si>
  <si>
    <t xml:space="preserve">Aplicação manual de fundo selador acrílico em panos cegos de fachada (sem presença de vãos) de edifícios de múltiplos pavimentos. af_06/2014</t>
  </si>
  <si>
    <t xml:space="preserve">Aplicação manual de fundo selador acrílico em superfícies externas de sacada de edifícios de múltiplos pavimentos. af_06/2014</t>
  </si>
  <si>
    <t xml:space="preserve">Aplicação manual de fundo selador acrílico em superfícies internas da sacada de edifícios de múltiplos pavimentos. af_06/2014</t>
  </si>
  <si>
    <t xml:space="preserve">Aplicação manual de fundo selador acrílico em paredes externas de casas. af_06/2014</t>
  </si>
  <si>
    <t xml:space="preserve">Aplicação manual de pintura com tinta texturizada acrílica em panos com presença de vãos de edifícios de múltiplos pavimentos, uma cor. af_06/2014</t>
  </si>
  <si>
    <t xml:space="preserve">Aplicação manual de pintura com tinta texturizada acrílica em panos cegos de fachada (sem presença de vãos) de edifícios de múltiplos pavimentos, uma cor. af_06/2014</t>
  </si>
  <si>
    <t xml:space="preserve">Projetor de argamassa, capacidade de projeção 1,5 m3/h, alcance de 30 até 60 m, motor elétrico potência 7,5 hp - chp diurno. af_06/2014</t>
  </si>
  <si>
    <t xml:space="preserve">Projetor de argamassa, capacidade de projeção 1,5 m3/h, alcance de 30 até 60 m, motor elétrico potência 7,5 hp - depreciação. af_06/2014</t>
  </si>
  <si>
    <t xml:space="preserve">Aplicação manual de pintura com tinta texturizada acrílica em superfícies externas de sacada de edifícios de múltiplos pavimentos, uma cor. af_06/2014</t>
  </si>
  <si>
    <t xml:space="preserve">Aplicação manual de pintura com tinta texturizada acrílica em superfícies internas da sacada de edifícios de múltiplos pavimentos, uma cor. af_06/2014</t>
  </si>
  <si>
    <t xml:space="preserve">Projetor de argamassa, capacidade de projeção 1,5 m3/h, alcance de 30 até 60 m, motor elétrico potência 7,5 hp - juros. af_06/2014</t>
  </si>
  <si>
    <t xml:space="preserve">Aplicação manual de pintura com tinta texturizada acrílica em paredes externas de casas, uma cor. af_06/2014</t>
  </si>
  <si>
    <t xml:space="preserve">Aplicação manual de pintura com tinta texturizada acrílica em panos com presença de vãos de edifícios de múltiplos pavimentos, duas cores. af_06/2014</t>
  </si>
  <si>
    <t xml:space="preserve">Projetor de argamassa, capacidade de projeção 1,5 m3/h, alcance de 30 até 60 m, motor elétrico potência 7,5 hp - manutenção. af_06/2014</t>
  </si>
  <si>
    <t xml:space="preserve">Aplicação manual de pintura com tinta texturizada acrílica em panos cegos de fachada (sem presença de vãos) de edifícios de múltiplos pavimentos, duas cores. af_06/2014</t>
  </si>
  <si>
    <t xml:space="preserve">Projetor de argamassa, capacidade de projeção 1,5 m3/h, alcance de 30 até 60 m, motor elétrico potência 7,5 hp - materiais na operação. af_06/2014</t>
  </si>
  <si>
    <t xml:space="preserve">Aplicação manual de pintura com tinta texturizada acrílica em superfícies externas de sacada de edifícios de múltiplos pavimentos, duas cores. af_06/2014</t>
  </si>
  <si>
    <t xml:space="preserve">Aplicação manual de pintura com tinta texturizada acrílica em superfícies internas da sacada de edifícios de múltiplos pavimentos, duas cores. af_06/2014</t>
  </si>
  <si>
    <t xml:space="preserve">Projetor de argamassa, capacidade de projeção 1,5 m3/h, alcance de 30 até 60 m, motor elétrico potência 7,5 hp - chi diurno. af_06/2014</t>
  </si>
  <si>
    <t xml:space="preserve">Aplicação manual de pintura com tinta texturizada acrílica em paredes externas de casas, duas cores. af_06/2014</t>
  </si>
  <si>
    <t xml:space="preserve">Aplicação manual de pintura com tinta texturizada acrílica em molduras de eps, pré-fabricados, ou outros. af_06/2014</t>
  </si>
  <si>
    <t xml:space="preserve">Projetor de argamassa, capacidade de projeção 2 m3/h, alcance até 50 m, motor elétrico potência 7,5 hp - chp diurno. af_06/2014</t>
  </si>
  <si>
    <t xml:space="preserve">Projetor de argamassa, capacidade de projeção 2 m3/h, alcance até 50 m, motor elétrico potência 7,5 hp - depreciação. af_06/2014</t>
  </si>
  <si>
    <t xml:space="preserve">Projetor de argamassa, capacidade de projeção 2 m3/h, alcance até 50 m, motor elétrico potência 7,5 hp - juros. af_06/2014</t>
  </si>
  <si>
    <t xml:space="preserve">Projetor de argamassa, capacidade de projeção 2 m3/h, alcance até 50 m, motor elétrico potência 7,5 hp - manutenção. af_06/2014</t>
  </si>
  <si>
    <t xml:space="preserve">Projetor de argamassa, capacidade de projeção 2 m3/h, alcance até 50 m, motor elétrico potência 7,5 hp - materiais na operação. af_06/2014</t>
  </si>
  <si>
    <t xml:space="preserve">Projetor de argamassa, capacidade de projeção 2 m3/h, alcance até 50 m, motor elétrico potência 7,5 hp - chi diurno. af_06/2014</t>
  </si>
  <si>
    <t xml:space="preserve">Jardineiro com encargos complementares</t>
  </si>
  <si>
    <t xml:space="preserve">Contrapiso com argamassa autonivelante, aplicado sobre laje, não aderido, espessura 3cm. af_07/2021</t>
  </si>
  <si>
    <t xml:space="preserve">Contrapiso com argamassa autonivelante, aplicado sobre laje, não aderido, espessura 4cm. af_07/2021</t>
  </si>
  <si>
    <t xml:space="preserve">Contrapiso com argamassa autonivelante, aplicado sobre laje, não aderido, espessura 5cm. af_07/2021</t>
  </si>
  <si>
    <t xml:space="preserve">Contrapiso com argamassa autonivelante, aplicado sobre laje, aderido, espessura 2cm. af_07/2021</t>
  </si>
  <si>
    <t xml:space="preserve">Contrapiso com argamassa autonivelante, aplicado sobre laje, aderido, espessura 3cm. af_07/2021</t>
  </si>
  <si>
    <t xml:space="preserve">Contrapiso com argamassa autonivelante, aplicado sobre laje, aderido, espessura 4cm. af_07/2021</t>
  </si>
  <si>
    <t xml:space="preserve">Aplicação de fundo selador acrílico em teto, uma demão. af_06/2014</t>
  </si>
  <si>
    <t xml:space="preserve">Aplicação de fundo selador acrílico em paredes, uma demão. af_06/2014</t>
  </si>
  <si>
    <t xml:space="preserve">Aplicação manual de pintura com tinta látex acrílica em teto, duas demãos. af_06/2014</t>
  </si>
  <si>
    <t xml:space="preserve">Aplicação manual de pintura com tinta látex acrílica em paredes, duas demãos. af_06/2014</t>
  </si>
  <si>
    <t xml:space="preserve">Aplicação e lixamento de massa látex em teto, uma demão. af_06/2014</t>
  </si>
  <si>
    <t xml:space="preserve">Aplicação e lixamento de massa látex em paredes, uma demão. af_06/2014</t>
  </si>
  <si>
    <t xml:space="preserve">Aplicação e lixamento de massa látex em teto, duas demãos. af_06/2014</t>
  </si>
  <si>
    <t xml:space="preserve">Aplicação e lixamento de massa látex em paredes, duas demãos. af_06/2014</t>
  </si>
  <si>
    <t xml:space="preserve">Espargidor de asfalto pressurizado com tanque de 2500 l, rebocável com motor a gasolina potência 3,4 hp - depreciação. af_07/2014</t>
  </si>
  <si>
    <t xml:space="preserve">Espargidor de asfalto pressurizado com tanque de 2500 l, rebocável com motor a gasolina potência 3,4 hp - juros. af_07/2014</t>
  </si>
  <si>
    <t xml:space="preserve">Desenhista detalhista com encargos complementares</t>
  </si>
  <si>
    <t xml:space="preserve">Argamassa traço 1:0,5:4,5 (em volume de cimento, cal e areia média úmida), preparo mecânico com betoneira 400 l. af_08/2019</t>
  </si>
  <si>
    <t xml:space="preserve">Argamassa traço 1:0,5:4,5 (em volume de cimento, cal e areia média úmida) para assentamento de alvenaria, preparo manual. af_08/2019</t>
  </si>
  <si>
    <t xml:space="preserve">Argamassa traço 1:3 (em volume de cimento e areia média úmida), preparo mecânico com betoneira 400 l. af_08/2019</t>
  </si>
  <si>
    <t xml:space="preserve">Argamassa traço 1:3 (em volume de cimento e areia média úmida), preparo manual. af_08/2019</t>
  </si>
  <si>
    <t xml:space="preserve">Argamassa traço 1:4 (cimento e areia média), preparo mecânico com betoneira 400 l. af_08/2014</t>
  </si>
  <si>
    <t xml:space="preserve">Argamassa traço 1:4 (em volume de cimento e areia média úmida), preparo manual. af_08/2019</t>
  </si>
  <si>
    <t xml:space="preserve">Rodapé cerâmico de 7cm de altura com placas tipo esmaltada extra  de dimensões 35x35cm. af_02/2023</t>
  </si>
  <si>
    <t xml:space="preserve">Rodapé cerâmico de 7cm de altura com placas tipo esmaltada extra de dimensões 45x45cm. af_02/2023</t>
  </si>
  <si>
    <t xml:space="preserve">Rodapé cerâmico de 7cm de altura com placas tipo esmaltada extra de dimensões 60x60cm. af_02/2023</t>
  </si>
  <si>
    <t xml:space="preserve">Argamassa traço 1:2:9 (em volume de cimento, cal e areia média úmida) para emboço/massa única/assentamento de alvenaria de vedação, preparo mecânico com betoneira 400 l. af_08/2019</t>
  </si>
  <si>
    <t xml:space="preserve">Revestimento cerâmico para paredes externas em pastilhas de porcelana 2,5 x 2,5 cm (placas de 30 x 30 cm), alinhadas a prumo. af_02/2023</t>
  </si>
  <si>
    <t xml:space="preserve">Revestimento cerâmico para paredes externas em pastilhas de porcelana 2,5 x 2,5 cm (placas de 30 x 30 cm), alinhadas a prumo, aplicado em superfícies internas de sacada. af_02/2023</t>
  </si>
  <si>
    <t xml:space="preserve">Betoneira capacidade nominal de 400 l, capacidade de mistura 280 l, motor elétrico trifásico potência de 2 cv, sem carregador - depreciação. af_10/2014</t>
  </si>
  <si>
    <t xml:space="preserve">Betoneira capacidade nominal de 400 l, capacidade de mistura 280 l, motor elétrico trifásico potência de 2 cv, sem carregador - juros. af_10/2014</t>
  </si>
  <si>
    <t xml:space="preserve">Betoneira capacidade nominal de 400 l, capacidade de mistura 280 l, motor elétrico trifásico potência de 2 cv, sem carregador - manutenção. af_10/2014</t>
  </si>
  <si>
    <t xml:space="preserve">Betoneira capacidade nominal de 400 l, capacidade de mistura 280 l, motor elétrico trifásico potência de 2 cv, sem carregador - materiais na operação. af_10/2014</t>
  </si>
  <si>
    <t xml:space="preserve">Betoneira capacidade nominal de 400 l, capacidade de mistura 280 l, motor elétrico trifásico potência de 2 cv, sem carregador - chp diurno. af_10/2014</t>
  </si>
  <si>
    <t xml:space="preserve">Betoneira capacidade nominal de 400 l, capacidade de mistura 280 l, motor elétrico trifásico potência de 2 cv, sem carregador - chi diurno. af_10/2014</t>
  </si>
  <si>
    <t xml:space="preserve">Escavadeira hidráulica sobre esteiras, caçamba 0,80 m3, peso operacional 17,8 t, potência líquida 110 hp - depreciação. af_10/2014</t>
  </si>
  <si>
    <t xml:space="preserve">Escavadeira hidráulica sobre esteiras, caçamba 0,80 m3, peso operacional 17,8 t, potência líquida 110 hp - juros. af_10/2014</t>
  </si>
  <si>
    <t xml:space="preserve">Escavadeira hidráulica sobre esteiras, caçamba 0,80 m3, peso operacional 17,8 t, potência líquida 110 hp - manutenção. af_10/2014</t>
  </si>
  <si>
    <t xml:space="preserve">Escavadeira hidráulica sobre esteiras, caçamba 0,80 m3, peso operacional 17,8 t, potência líquida 110 hp - materiais na operação. af_10/2014</t>
  </si>
  <si>
    <t xml:space="preserve">Trator de esteiras, potência 125 hp, peso operacional 12,9 t, com lâmina 2,7 m3 - depreciação. af_10/2014</t>
  </si>
  <si>
    <t xml:space="preserve">Trator de esteiras, potência 125 hp, peso operacional 12,9 t, com lâmina 2,7 m3 - juros. af_10/2014</t>
  </si>
  <si>
    <t xml:space="preserve">Trator de esteiras, potência 125 hp, peso operacional 12,9 t, com lâmina 2,7 m3 - manutenção. af_10/2014</t>
  </si>
  <si>
    <t xml:space="preserve">Trator de esteiras, potência 125 hp, peso operacional 12,9 t, com lâmina 2,7 m3 - materiais na operação. af_10/2014</t>
  </si>
  <si>
    <t xml:space="preserve">Trator de esteiras, potência 125 hp, peso operacional 12,9 t, com lâmina 2,7 m3 - chp diurno. af_10/2014</t>
  </si>
  <si>
    <t xml:space="preserve">Trator de esteiras, potência 125 hp, peso operacional 12,9 t, com lâmina 2,7 m3 - chi diurno. af_10/2014</t>
  </si>
  <si>
    <t xml:space="preserve">Usina de lama asfáltica, prod 30 a 50 t/h, silo de agregado 7 m3, reservatórios para emulsão e água de 2,3 m3 cada, misturador tipo pug mill a ser montado sobre caminhão - depreciação. af_10/2014</t>
  </si>
  <si>
    <t xml:space="preserve">Usina de lama asfáltica, prod 30 a 50 t/h, silo de agregado 7 m3, reservatórios para emulsão e água de 2,3 m3 cada, misturador tipo pug mill a ser montado sobre caminhão - juros. af_10/2014</t>
  </si>
  <si>
    <t xml:space="preserve">Motobomba centrífuga, motor a gasolina, potência 5,42 hp, bocais 1 1/2" x 1", diâmetro rotor 143 mm hm/q = 6 mca / 16,8 m3/h a 38 mca / 6,6 m3/h - depreciação. af_06/2014</t>
  </si>
  <si>
    <t xml:space="preserve">Motobomba centrífuga, motor a gasolina, potência 5,42 hp, bocais 1 1/2" x 1", diâmetro rotor 143 mm hm/q = 6 mca / 16,8 m3/h a 38 mca / 6,6 m3/h - juros. af_06/2014</t>
  </si>
  <si>
    <t xml:space="preserve">Grade de disco controle remoto rebocável, com 24 discos 24? x 6 mm com pneus para transporte - depreciação. af_06/2014</t>
  </si>
  <si>
    <t xml:space="preserve">Grade de disco controle remoto rebocável, com 24 discos 24? x 6 mm com pneus para transporte - juros. af_06/2014</t>
  </si>
  <si>
    <t xml:space="preserve">Retroescavadeira sobre rodas com carregadeira, tração 4x4, potência líq. 88 hp, caçamba carreg. cap. mín. 1 m3, caçamba retro cap. 0,26 m3, peso operacional mín. 6.674 kg, profundidade escavação máx. 4,37 m - depreciação. af_06/2014</t>
  </si>
  <si>
    <t xml:space="preserve">Retroescavadeira sobre rodas com carregadeira, tração 4x4, potência líq. 88 hp, caçamba carreg. cap. mín. 1 m3, caçamba retro cap. 0,26 m3, peso operacional mín. 6.674 kg, profundidade escavação máx. 4,37 m - juros. af_06/2014</t>
  </si>
  <si>
    <t xml:space="preserve">Retroescavadeira sobre rodas com carregadeira, tração 4x2, potência líq. 79 hp, caçamba carreg. cap. mín. 1 m3, caçamba retro cap. 0,20 m3, peso operacional mín. 6.570 kg, profundidade escavação máx. 4,37 m - depreciação. af_06/2014</t>
  </si>
  <si>
    <t xml:space="preserve">Retroescavadeira sobre rodas com carregadeira, tração 4x2, potência líq. 79 hp, caçamba carreg. cap. mín. 1 m3, caçamba retro cap. 0,20 m3, peso operacional mín. 6.570 kg, profundidade escavação máx. 4,37 m - juros. af_06/2014</t>
  </si>
  <si>
    <t xml:space="preserve">Escavadeira hidráulica sobre esteiras, caçamba 1,20 m3, peso operacional 21 t, potência bruta 155 hp - depreciação. af_06/2014</t>
  </si>
  <si>
    <t xml:space="preserve">Escavadeira hidráulica sobre esteiras, caçamba 1,20 m3, peso operacional 21 t, potência bruta 155 hp - juros. af_06/2014</t>
  </si>
  <si>
    <t xml:space="preserve">Escavadeira hidráulica sobre esteiras, caçamba 1,20 m3, peso operacional 21 t, potência bruta 155 hp - manutenção. af_06/2014</t>
  </si>
  <si>
    <t xml:space="preserve">Escavadeira hidráulica sobre esteiras, caçamba 1,20 m3, peso operacional 21 t, potência bruta 155 hp - materiais na operação. af_06/2014</t>
  </si>
  <si>
    <t xml:space="preserve">Escavadeira hidráulica sobre esteiras, caçamba 1,20 m3, peso operacional 21 t, potência bruta 155 hp - chp diurno. af_06/2014</t>
  </si>
  <si>
    <t xml:space="preserve">Escavadeira hidráulica sobre esteiras, caçamba 1,20 m3, peso operacional 21 t, potência bruta 155 hp - chi diurno. af_06/2014</t>
  </si>
  <si>
    <t xml:space="preserve">Trator de esteiras, potência 150 hp, peso operacional 16,7 t, com roda motriz elevada e lâmina 3,18 m3 - depreciação. af_06/2014</t>
  </si>
  <si>
    <t xml:space="preserve">Trator de esteiras, potência 150 hp, peso operacional 16,7 t, com roda motriz elevada e lâmina 3,18 m3 - juros. af_06/2014</t>
  </si>
  <si>
    <t xml:space="preserve">Retroescavadeira sobre rodas com carregadeira, tração 4x4, potência líq. 72 hp, caçamba carreg. cap. mín. 0,79 m3, caçamba retro cap. 0,18 m3, peso operacional mín. 7.140 kg, profundidade escavação máx. 4,50 m - depreciação. af_06/2014</t>
  </si>
  <si>
    <t xml:space="preserve">Retroescavadeira sobre rodas com carregadeira, tração 4x4, potência líq. 72 hp, caçamba carreg. cap. mín. 0,79 m3, caçamba retro cap. 0,18 m3, peso operacional mín. 7.140 kg, profundidade escavação máx. 4,50 m - juros. af_06/2014</t>
  </si>
  <si>
    <t xml:space="preserve">Trator de esteiras, potência 347 hp, peso operacional 38,5 t, com lâmina 8,70 m3 - depreciação. af_06/2014</t>
  </si>
  <si>
    <t xml:space="preserve">Trator de esteiras, potência 347 hp, peso operacional 38,5 t, com lâmina 8,70 m3 - juros. af_06/2014</t>
  </si>
  <si>
    <t xml:space="preserve">Vassoura mecânica rebocável com escova cilíndrica, largura útil de varrimento de 2,44 m - depreciação. af_06/2014</t>
  </si>
  <si>
    <t xml:space="preserve">Vassoura mecânica rebocável com escova cilíndrica, largura útil de varrimento de 2,44 m - juros. af_06/2014</t>
  </si>
  <si>
    <t xml:space="preserve">Trator de esteiras, potência 170 hp, peso operacional 19 t, caçamba 5,2 m3 - depreciação. af_06/2014</t>
  </si>
  <si>
    <t xml:space="preserve">Trator de esteiras, potência 170 hp, peso operacional 19 t, caçamba 5,2 m3 - juros. af_06/2014</t>
  </si>
  <si>
    <t xml:space="preserve">Bomba submersível elétrica trifásica, potência 2,96 hp, ø rotor 144 mm semi-aberto, bocal de saída ø 2?, hm/q = 2 mca / 38,8 m3/h a 28 mca / 5 m3/h - depreciação. af_06/2014</t>
  </si>
  <si>
    <t xml:space="preserve">Bomba submersível elétrica trifásica, potência 2,96 hp, ø rotor 144 mm semi-aberto, bocal de saída ø 2?, hm/q = 2 mca / 38,8 m3/h a 28 mca / 5 m3/h - juros. af_06/2014</t>
  </si>
  <si>
    <t xml:space="preserve">Bomba submersível elétrica trifásica, potência 2,96 hp, ø rotor 144 mm semi-aberto, bocal de saída ø 2?, hm/q = 2 mca / 38,8 m3/h a 28 mca / 5 m3/h - chp diurno. af_06/2014</t>
  </si>
  <si>
    <t xml:space="preserve">Bomba submersível elétrica trifásica, potência 2,96 hp, ø rotor 144 mm semi-aberto, bocal de saída ø 2?, hm/q = 2 mca / 38,8 m3/h a 28 mca / 5 m3/h - chi diurno. af_06/2014</t>
  </si>
  <si>
    <t xml:space="preserve">Tanque de asfalto estacionário com maçarico, capacidade 20.000 l - depreciação. af_06/2014</t>
  </si>
  <si>
    <t xml:space="preserve">Tanque de asfalto estacionário com maçarico, capacidade 20.000 l - juros. af_06/2014</t>
  </si>
  <si>
    <t xml:space="preserve">Tanque de asfalto estacionário com maçarico, capacidade 20.000 l - manutenção. af_06/2014</t>
  </si>
  <si>
    <t xml:space="preserve">Tanque de asfalto estacionário com maçarico, capacidade 20.000 l - materiais na operação. af_06/2014</t>
  </si>
  <si>
    <t xml:space="preserve">Tanque de asfalto estacionário com maçarico, capacidade 20.000 l - chi diurno. af_06/2014</t>
  </si>
  <si>
    <t xml:space="preserve">Tanque de asfalto estacionário com maçarico, capacidade 20.000 l - chp diurno. af_06/2014</t>
  </si>
  <si>
    <t xml:space="preserve">Trator de esteiras, potência 100 hp, peso operacional 9,4 t, com lâmina 2,19 m3 - depreciação. af_06/2014</t>
  </si>
  <si>
    <t xml:space="preserve">Trator de esteiras, potência 100 hp, peso operacional 9,4 t, com lâmina 2,19 m3 - juros. af_06/2014</t>
  </si>
  <si>
    <t xml:space="preserve">Trator de esteiras, potência 100 hp, peso operacional 9,4 t, com lâmina 2,19 m3 - chi diurno. af_06/2014</t>
  </si>
  <si>
    <t xml:space="preserve">Trator de esteiras, potência 100 hp, peso operacional 9,4 t, com lâmina 2,19 m3 - chp diurno. af_06/2014</t>
  </si>
  <si>
    <t xml:space="preserve">Trator de pneus, potência 85 cv, tração 4x4, peso com lastro de 4.675 kg - depreciação. af_06/2014</t>
  </si>
  <si>
    <t xml:space="preserve">Trator de pneus, potência 85 cv, tração 4x4, peso com lastro de 4.675 kg - juros. af_06/2014</t>
  </si>
  <si>
    <t xml:space="preserve">Trator de pneus, potência 85 cv, tração 4x4, peso com lastro de 4.675 kg - chp diurno. af_06/2014</t>
  </si>
  <si>
    <t xml:space="preserve">Trator de pneus, potência 85 cv, tração 4x4, peso com lastro de 4.675 kg - chi diurno. af_06/2014</t>
  </si>
  <si>
    <t xml:space="preserve">(composição representativa) do serviço de revestimento cerâmico para ambientes de áreas molhadas, meia parede ou parede inteira, com placas tipo esmaltada extra, dimensões 20x20 cm, para edificação habitacional multifamiliar (prédio). af_11/2014</t>
  </si>
  <si>
    <t xml:space="preserve">(composição representativa) do serviço de revestimento cerâmico para piso com placas tipo esmaltada extra de dimensões 35x35 cm, para edificação habitacional multifamiliar (prédio). af_11/2014</t>
  </si>
  <si>
    <t xml:space="preserve">(composição representativa) do serviço de emboço/massa única, traço 1:2:8, preparo mecânico, com betoneira de 400l, em paredes de ambientes internos, com execução de taliscas, para edificação habitacional multifamiliar (prédio). af_11/2014</t>
  </si>
  <si>
    <t xml:space="preserve">(composição representativa) do serviço de aplicação manual de gesso desempenado (sem taliscas) em teto, espessura 0,5 cm, para edificação habitacional multifamiliar (prédio). af_11/2014</t>
  </si>
  <si>
    <t xml:space="preserve">Pá carregadeira sobre rodas, potência líquida 128 hp, capacidade da caçamba 1,7 a 2,8 m3, peso operacional 11632 kg - depreciação. af_06/2014</t>
  </si>
  <si>
    <t xml:space="preserve">Pá carregadeira sobre rodas, potência líquida 128 hp, capacidade da caçamba 1,7 a 2,8 m3, peso operacional 11632 kg - juros. af_06/2014</t>
  </si>
  <si>
    <t xml:space="preserve">Pá carregadeira sobre rodas, potência 197 hp, capacidade da caçamba 2,5 a 3,5 m3, peso operacional 18338 kg - depreciação. af_06/2014</t>
  </si>
  <si>
    <t xml:space="preserve">Pá carregadeira sobre rodas, potência 197 hp, capacidade da caçamba 2,5 a 3,5 m3, peso operacional 18338 kg - juros. af_06/2014</t>
  </si>
  <si>
    <t xml:space="preserve">(composição representativa) do serviço de revestimento cerâmico para paredes internas, meia ou parede inteira, placas tipo esmaltada extra de 20x20 cm, para edificações habitacionais unifamiliar (casas) e edificações públicas padrão. af_11/2014</t>
  </si>
  <si>
    <t xml:space="preserve">(composição representativa) do serviço de revestimento cerâmico para piso com placas tipo esmaltada extra de dimensões 35x35 cm, para edificação habitacional unifamiliar (casa) e edificação pública padrão. af_11/2014</t>
  </si>
  <si>
    <t xml:space="preserve">(composição representativa) do serviço de emboço/massa única, aplicado manualmente, traço 1:2:8, em betoneira de 400l, paredes internas, com execução de taliscas, edificação habitacional unifamiliar (casas) e edificação pública padrão. af_12/2014</t>
  </si>
  <si>
    <t xml:space="preserve">Rolo compactador vibratório de um cilindro aço liso, potência 80 hp, peso operacional máximo 8,1 t, impacto dinâmico 16,15 / 9,5 t, largura de trabalho 1,68 m - depreciação. af_06/2014</t>
  </si>
  <si>
    <t xml:space="preserve">Rolo compactador vibratório de um cilindro aço liso, potência 80 hp, peso operacional máximo 8,1 t, impacto dinâmico 16,15 / 9,5 t, largura de trabalho 1,68 m - juros. af_06/2014</t>
  </si>
  <si>
    <t xml:space="preserve">Bate-estacas por gravidade, potência de 160 hp, peso do martelo até 3 toneladas - depreciação. af_11/2014</t>
  </si>
  <si>
    <t xml:space="preserve">Bate-estacas por gravidade, potência de 160 hp, peso do martelo até 3 toneladas - juros. af_11/2014</t>
  </si>
  <si>
    <t xml:space="preserve">Bate-estacas por gravidade, potência de 160 hp, peso do martelo até 3 toneladas - manutenção. af_11/2014</t>
  </si>
  <si>
    <t xml:space="preserve">Bate-estacas por gravidade, potência de 160 hp, peso do martelo até 3 toneladas - materiais na operação. af_11/2014</t>
  </si>
  <si>
    <t xml:space="preserve">Bate-estacas por gravidade, potência de 160 hp, peso do martelo até 3 toneladas - chi diurno. af_11/2014</t>
  </si>
  <si>
    <t xml:space="preserve">Betoneira capacidade nominal de 600 l, capacidade de mistura 360 l, motor elétrico trifásico potência de 4 cv, sem carregador - depreciação. af_11/2014</t>
  </si>
  <si>
    <t xml:space="preserve">Betoneira capacidade nominal de 600 l, capacidade de mistura 360 l, motor elétrico trifásico potência de 4 cv, sem carregador - juros. af_11/2014</t>
  </si>
  <si>
    <t xml:space="preserve">Betoneira capacidade nominal de 600 l, capacidade de mistura 360 l, motor elétrico trifásico potência de 4 cv, sem carregador - manutenção. af_11/2014</t>
  </si>
  <si>
    <t xml:space="preserve">Betoneira capacidade nominal de 600 l, capacidade de mistura 360 l, motor elétrico trifásico potência de 4 cv, sem carregador - materiais na operação. af_11/2014</t>
  </si>
  <si>
    <t xml:space="preserve">Betoneira capacidade nominal de 600 l, capacidade de mistura 360 l, motor elétrico trifásico potência de 4 cv, sem carregador - chp diurno. af_11/2014</t>
  </si>
  <si>
    <t xml:space="preserve">Betoneira capacidade nominal de 600 l, capacidade de mistura 360 l, motor elétrico trifásico potência de 4 cv, sem carregador - chi diurno. af_11/2014</t>
  </si>
  <si>
    <t xml:space="preserve">Motoniveladora potência básica líquida (primeira marcha) 125 hp, peso bruto 13032 kg, largura da lâmina de 3,7 m - depreciação. af_06/2014</t>
  </si>
  <si>
    <t xml:space="preserve">Motoniveladora potência básica líquida (primeira marcha) 125 hp, peso bruto 13032 kg, largura da lâmina de 3,7 m - juros. af_06/2014</t>
  </si>
  <si>
    <t xml:space="preserve">Fresadora de asfalto a frio sobre rodas, largura fresagem de 1,0 m, potência 208 hp - depreciação. af_11/2014</t>
  </si>
  <si>
    <t xml:space="preserve">Fresadora de asfalto a frio sobre rodas, largura fresagem de 1,0 m, potência 208 hp - juros. af_11/2014</t>
  </si>
  <si>
    <t xml:space="preserve">Fresadora de asfalto a frio sobre rodas, largura fresagem de 1,0 m, potência 208 hp - manutenção. af_11/2014</t>
  </si>
  <si>
    <t xml:space="preserve">Fresadora de asfalto a frio sobre rodas, largura fresagem de 1,0 m, potência 208 hp - materiais na operação. af_11/2014</t>
  </si>
  <si>
    <t xml:space="preserve">Fresadora de asfalto a frio sobre rodas, largura fresagem de 1,0 m, potência 208 hp - chp diurno. af_11/2014</t>
  </si>
  <si>
    <t xml:space="preserve">Fresadora de asfalto a frio sobre rodas, largura fresagem de 1,0 m, potência 208 hp - chi diurno. af_11/2014</t>
  </si>
  <si>
    <t xml:space="preserve">Fresadora de asfalto a frio sobre rodas, largura fresagem de 2,0 m, potência 550 hp - depreciação. af_11/2014</t>
  </si>
  <si>
    <t xml:space="preserve">Fresadora de asfalto a frio sobre rodas, largura fresagem de 2,0 m, potência 550 hp - juros. af_11/2014</t>
  </si>
  <si>
    <t xml:space="preserve">Fresadora de asfalto a frio sobre rodas, largura fresagem de 2,0 m, potência 550 hp - manutenção. af_11/2014</t>
  </si>
  <si>
    <t xml:space="preserve">Fresadora de asfalto a frio sobre rodas, largura fresagem de 2,0 m, potência 550 hp - materiais na operação. af_11/2014</t>
  </si>
  <si>
    <t xml:space="preserve">Vibroacabadora de asfalto sobre esteiras, largura de pavimentação 1,90 m a 5,30 m, potência 105 hp capacidade 450 t/h - depreciação. af_11/2014</t>
  </si>
  <si>
    <t xml:space="preserve">Vibroacabadora de asfalto sobre esteiras, largura de pavimentação 1,90 m a 5,30 m, potência 105 hp capacidade 450 t/h - juros. af_11/2014</t>
  </si>
  <si>
    <t xml:space="preserve">Fresadora de asfalto a frio sobre rodas, largura fresagem de 2,0 m, potência 550 hp - chp diurno. af_11/2014</t>
  </si>
  <si>
    <t xml:space="preserve">Fresadora de asfalto a frio sobre rodas, largura fresagem de 2,0 m, potência 550 hp - chi diurno. af_11/2014</t>
  </si>
  <si>
    <t xml:space="preserve">Recicladora de asfalto a frio sobre rodas, largura fresagem de 2,0 m, potência 422 hp - depreciação. af_11/2014</t>
  </si>
  <si>
    <t xml:space="preserve">Recicladora de asfalto a frio sobre rodas, largura fresagem de 2,0 m, potência 422 hp - juros. af_11/2014</t>
  </si>
  <si>
    <t xml:space="preserve">Recicladora de asfalto a frio sobre rodas, largura fresagem de 2,0 m, potência 422 hp - manutenção. af_11/2014</t>
  </si>
  <si>
    <t xml:space="preserve">Recicladora de asfalto a frio sobre rodas, largura fresagem de 2,0 m, potência 422 hp - materiais na operação. af_11/2014</t>
  </si>
  <si>
    <t xml:space="preserve">Recicladora de asfalto a frio sobre rodas, largura fresagem de 2,0 m, potência 422 hp - chp diurno. af_11/2014</t>
  </si>
  <si>
    <t xml:space="preserve">Recicladora de asfalto a frio sobre rodas, largura fresagem de 2,0 m, potência 422 hp - chi diurno. af_11/2014</t>
  </si>
  <si>
    <t xml:space="preserve">Vibroacabadora de asfalto sobre esteiras, largura de pavimentação 2,13 m a 4,55 m, potência 100 hp, capacidade 400 t/h - depreciação. af_11/2014</t>
  </si>
  <si>
    <t xml:space="preserve">Vibroacabadora de asfalto sobre esteiras, largura de pavimentação 2,13 m a 4,55 m, potência 100 hp, capacidade 400 t/h - juros. af_11/2014</t>
  </si>
  <si>
    <t xml:space="preserve">Vibroacabadora de asfalto sobre esteiras, largura de pavimentação 2,13 m a 4,55 m, potência 100 hp, capacidade 400 t/h - manutenção. af_11/2014</t>
  </si>
  <si>
    <t xml:space="preserve">Vibroacabadora de asfalto sobre esteiras, largura de pavimentação 2,13 m a 4,55 m, potência 100 hp, capacidade 400 t/h - materiais na operação. af_11/2014</t>
  </si>
  <si>
    <t xml:space="preserve">Vibroacabadora de asfalto sobre esteiras, largura de pavimentação 2,13 m a 4,55 m, potência 100 hp capacidade 400 t/h - chp diurno. af_11/2014</t>
  </si>
  <si>
    <t xml:space="preserve">Vibroacabadora de asfalto sobre esteiras, largura de pavimentação 2,13 m a 4,55 m, potência 100 hp, capacidade 400 t/h - chi diurno. af_11/2014</t>
  </si>
  <si>
    <t xml:space="preserve">Guindauto hidráulico, capacidade máxima de carga 6200 kg, momento máximo de carga 11,7 tm, alcance máximo horizontal 9,70 m, inclusive caminhão toco pbt 16.000 kg, potência de 189 cv - depreciação. af_06/2014</t>
  </si>
  <si>
    <t xml:space="preserve">Guindauto hidráulico, capacidade máxima de carga 6200 kg, momento máximo de carga 11,7 tm, alcance máximo horizontal 9,70 m, inclusive caminhão toco pbt 16.000 kg, potência de 189 cv - juros. af_06/2014</t>
  </si>
  <si>
    <t xml:space="preserve">Guindauto hidráulico, capacidade máxima de carga 6200 kg, momento máximo de carga 11,7 tm, alcance máximo horizontal 9,70 m, inclusive caminhão toco pbt 16.000 kg, potência de 189 cv - manutenção. af_06/2014</t>
  </si>
  <si>
    <t xml:space="preserve">Caminhão toco, pbt 16.000 kg, carga útil máx. 10.685 kg, dist. entre eixos 4,8 m, potência 189 cv, inclusive carroceria fixa aberta de madeira p/ transporte geral de carga seca, dimen. aprox. 2,5 x 7,00 x 0,50 m - depreciação. af_06/2014</t>
  </si>
  <si>
    <t xml:space="preserve">Caminhão toco, pbt 16.000 kg, carga útil máx. 10.685 kg, dist. entre eixos 4,8 m, potência 189 cv, inclusive carroceria fixa aberta de madeira p/ transporte geral de carga seca, dimen. aprox. 2,5 x 7,00 x 0,50 m - juros. af_06/2014</t>
  </si>
  <si>
    <t xml:space="preserve">Caminhão toco, pbt 16.000 kg, carga útil máx. 10.685 kg, dist. entre eixos 4,8 m, potência 189 cv, inclusive carroceria fixa aberta de madeira p/ transporte geral de carga seca, dimen. aprox. 2,5 x 7,00 x 0,50 m - impostos e seguros. af_06/2014</t>
  </si>
  <si>
    <t xml:space="preserve">Guindaste hidráulico autopropelido, com lança telescópica 28,80 m, capacidade máxima 30 t, potência 97 kw, tração 4 x 4 - depreciação. af_11/2014</t>
  </si>
  <si>
    <t xml:space="preserve">Guindaste hidráulico autopropelido, com lança telescópica 28,80 m, capacidade máxima 30 t, potência 97 kw, tração 4 x 4 - juros. af_11/2014</t>
  </si>
  <si>
    <t xml:space="preserve">Guindaste hidráulico autopropelido, com lança telescópica 28,80 m, capacidade máxima 30 t, potência 97 kw, tração 4 x 4 - impostos e seguros. af_11/2014</t>
  </si>
  <si>
    <t xml:space="preserve">Guindaste hidráulico autopropelido, com lança telescópica 28,80 m, capacidade máxima 30 t, potência 97 kw, tração 4 x 4 - manutenção. af_11/2014</t>
  </si>
  <si>
    <t xml:space="preserve">Guindaste hidráulico autopropelido, com lança telescópica 28,80 m, capacidade máxima 30 t, potência 97 kw, tração 4 x 4 - materiais na operação. af_11/2014</t>
  </si>
  <si>
    <t xml:space="preserve">Guindaste hidráulico autopropelido, com lança telescópica 28,80 m, capacidade máxima 30 t, potência 97 kw, tração 4 x 4 - chp diurno. af_11/2014</t>
  </si>
  <si>
    <t xml:space="preserve">Guindaste hidráulico autopropelido, com lança telescópica 28,80 m, capacidade máxima 30 t, potência 97 kw, tração 4 x 4 - chi diurno. af_11/2014</t>
  </si>
  <si>
    <t xml:space="preserve">Betoneira capacidade nominal de 600 l, capacidade de mistura 440 l, motor a diesel potência 10 cv, com carregador - depreciação. af_11/2014</t>
  </si>
  <si>
    <t xml:space="preserve">Betoneira capacidade nominal de 600 l, capacidade de mistura 440 l, motor a diesel potência 10 cv, com carregador - juros. af_11/2014</t>
  </si>
  <si>
    <t xml:space="preserve">Betoneira capacidade nominal de 600 l, capacidade de mistura 440 l, motor a diesel potência 10 cv, com carregador - manutenção. af_11/2014</t>
  </si>
  <si>
    <t xml:space="preserve">Betoneira capacidade nominal de 600 l, capacidade de mistura 440 l, motor a diesel potência 10 cv, com carregador - materiais na operação. af_11/2014</t>
  </si>
  <si>
    <t xml:space="preserve">Betoneira capacidade nominal de 600 l, capacidade de mistura 440 l, motor a diesel potência 10 hp, com carregador - chp diurno. af_11/2014</t>
  </si>
  <si>
    <t xml:space="preserve">Betoneira capacidade nominal de 600 l, capacidade de mistura 440 l, motor a diesel potência 10 hp, com carregador - chi diurno. af_11/2014</t>
  </si>
  <si>
    <t xml:space="preserve">Rolo compactador vibratório tandem aço liso, potência 58 hp, peso sem/com lastro 6,5 / 9,4 t, largura de trabalho 1,2 m - depreciação. af_06/2014</t>
  </si>
  <si>
    <t xml:space="preserve">Rolo compactador vibratório tandem aço liso, potência 58 hp, peso sem/com lastro 6,5 / 9,4 t, largura de trabalho 1,2 m - juros. af_06/2014</t>
  </si>
  <si>
    <t xml:space="preserve">Alvenaria estrutural de blocos cerâmicos 14x19x39, (espessura de 14 cm), utilizando palheta e argamassa de assentamento com preparo em betoneira. af_03/2023</t>
  </si>
  <si>
    <t xml:space="preserve">Alvenaria estrutural de blocos cerâmicos 14x19x39, (espessura de 14 cm), utilizando palheta e argamassa de assentamento com preparo manual. af_03/2023</t>
  </si>
  <si>
    <t xml:space="preserve">Alvenaria estrutural de blocos cerâmicos 14x19x29, (espessura de 14 cm), utilizando palheta e argamassa de assentamento com preparo em betoneira. af_03/2023</t>
  </si>
  <si>
    <t xml:space="preserve">Alvenaria estrutural de blocos cerâmicos 14x19x29, (espessura de 14 cm), utilizando palheta e argamassa de assentamento com preparo manual. af_03/2023</t>
  </si>
  <si>
    <t xml:space="preserve">Alvenaria estrutural de blocos cerâmicos 14x19x39, (espessura de 14 cm), utilizando colher de pedreiro e argamassa de assentamento com preparo em betoneira. af_03/2023</t>
  </si>
  <si>
    <t xml:space="preserve">Alvenaria estrutural de blocos cerâmicos 14x19x39, (espessura de 14 cm), utilizando colher de pedreiro e argamassa de assentamento com preparo manual. af_03/2023</t>
  </si>
  <si>
    <t xml:space="preserve">Alvenaria estrutural de blocos cerâmicos 14x19x29, (espessura de 14 cm), utilizando colher de pedreiro e argamassa de assentamento com preparo em betoneira. af_03/2023</t>
  </si>
  <si>
    <t xml:space="preserve">Alvenaria estrutural de blocos cerâmicos 14x19x29, (espessura de 14 cm), utilizando colher de pedreiro e argamassa de assentamento com preparo manual. af_03/2023</t>
  </si>
  <si>
    <t xml:space="preserve">Registro de pressão bruto, latão, roscável, 1/2" - fornecimento e instalação. af_08/2021</t>
  </si>
  <si>
    <t xml:space="preserve">Registro de pressão bruto, latão,  roscável, 3/4'' - fornecimento e instalação. af_08/2021</t>
  </si>
  <si>
    <t xml:space="preserve">Registro de gaveta bruto, latão, roscável, 1/2" - fornecimento e instalação. af_08/2021</t>
  </si>
  <si>
    <t xml:space="preserve">Registro de gaveta bruto, latão, roscável, 3/4" - fornecimento e instalação. af_08/2021</t>
  </si>
  <si>
    <t xml:space="preserve">Misturador monocomando para chuveiro, base bruta e acabamento cromado - fornecimento e instalação. af_08/2021</t>
  </si>
  <si>
    <t xml:space="preserve">Tubo, pvc, soldável, dn 20mm, instalado em ramal ou sub-ramal de água - fornecimento e instalação. af_06/2022</t>
  </si>
  <si>
    <t xml:space="preserve">Tubo, pvc, soldável, dn 25mm, instalado em ramal ou sub-ramal de água - fornecimento e instalação. af_06/2022</t>
  </si>
  <si>
    <t xml:space="preserve">Tubo, pvc, soldável, dn 32mm, instalado em ramal ou sub-ramal de água - fornecimento e instalação. af_06/2022</t>
  </si>
  <si>
    <t xml:space="preserve">Joelho 90 graus, pvc, soldável, dn 20mm, instalado em ramal ou sub-ramal de água - fornecimento e instalação. af_06/2022</t>
  </si>
  <si>
    <t xml:space="preserve">Joelho 45 graus, pvc, soldável, dn 20mm, instalado em ramal ou sub-ramal de água - fornecimento e instalação. af_06/2022</t>
  </si>
  <si>
    <t xml:space="preserve">Curva 90 graus, pvc, soldável, dn 20mm, instalado em ramal ou sub-ramal de água - fornecimento e instalação. af_06/2022</t>
  </si>
  <si>
    <t xml:space="preserve">Curva 45 graus, pvc, soldável, dn 20mm, instalado em ramal ou sub-ramal de água - fornecimento e instalação. af_06/2022</t>
  </si>
  <si>
    <t xml:space="preserve">Joelho 90 graus, pvc, soldável, dn 25mm, instalado em ramal ou sub-ramal de água - fornecimento e instalação. af_06/2022</t>
  </si>
  <si>
    <t xml:space="preserve">Joelho 45 graus, pvc, soldável, dn 25mm, instalado em ramal ou sub-ramal de água - fornecimento e instalação. af_06/2022</t>
  </si>
  <si>
    <t xml:space="preserve">Curva 90 graus, pvc, soldável, dn 25mm, instalado em ramal ou sub-ramal de água - fornecimento e instalação. af_06/2022</t>
  </si>
  <si>
    <t xml:space="preserve">Curva 45 graus, pvc, soldável, dn 25mm, instalado em ramal ou sub-ramal de água - fornecimento e instalação. af_06/2022</t>
  </si>
  <si>
    <t xml:space="preserve">Joelho 90 graus com bucha de latão, pvc, soldável, dn 25mm, x 3/4  instalado em ramal ou sub-ramal de água - fornecimento e instalação. af_06/2022</t>
  </si>
  <si>
    <t xml:space="preserve">Joelho 90 graus, pvc, soldável, dn 32mm, instalado em ramal ou sub-ramal de água - fornecimento e instalação. af_06/2022</t>
  </si>
  <si>
    <t xml:space="preserve">Joelho 45 graus, pvc, soldável, dn 32mm, instalado em ramal ou sub-ramal de água - fornecimento e instalação. af_06/2022</t>
  </si>
  <si>
    <t xml:space="preserve">Curva 90 graus, pvc, soldável, dn 32mm, instalado em ramal ou sub-ramal de água - fornecimento e instalação. af_06/2022</t>
  </si>
  <si>
    <t xml:space="preserve">Curva 45 graus, pvc, soldável, dn 32mm, instalado em ramal ou sub-ramal de água - fornecimento e instalação. af_06/2022</t>
  </si>
  <si>
    <t xml:space="preserve">Luva, pvc, soldável, dn 20mm, instalado em ramal ou sub-ramal de água - fornecimento e instalação. af_06/2022</t>
  </si>
  <si>
    <t xml:space="preserve">Luva de correr, pvc, soldável, dn 20mm, instalado em ramal ou sub-ramal de água - fornecimento e instalação. af_06/2022</t>
  </si>
  <si>
    <t xml:space="preserve">Luva de redução, pvc, soldável, dn 25mm x 20mm, instalado em ramal ou sub-ramal de água - fornecimento e instalação. af_06/2022</t>
  </si>
  <si>
    <t xml:space="preserve">Luva com bucha de latão, pvc, soldável, dn 20mm x 1/2", instalado em ramal ou sub-ramal de água - fornecimento e instalação. af_06/2022</t>
  </si>
  <si>
    <t xml:space="preserve">União, pvc, soldável, dn 20mm, instalado em ramal ou sub-ramal de água - fornecimento e instalação. af_06/2022</t>
  </si>
  <si>
    <t xml:space="preserve">Adaptador curto com bolsa e rosca para registro, pvc, soldável, dn 20mm x 1/2 , instalado em ramal ou sub-ramal de água - fornecimento e instalação. af_06/2022</t>
  </si>
  <si>
    <t xml:space="preserve">Curva de transposição, pvc, soldável, dn 20mm, instalado em ramal ou sub-ramal de água - fornecimento e instalação. af_06/2022</t>
  </si>
  <si>
    <t xml:space="preserve">Luva, pvc, soldável, dn 25mm, instalado em ramal ou sub-ramal de água - fornecimento e instalação. af_06/2022</t>
  </si>
  <si>
    <t xml:space="preserve">Luva de correr, pvc, soldável, dn 25mm, instalado em ramal ou sub-ramal de água - fornecimento e instalação. af_12/2014</t>
  </si>
  <si>
    <t xml:space="preserve">Luva de redução, pvc, soldável, dn 32mm x 25mm, instalado em ramal ou sub-ramal de água - fornecimento e instalação. af_06/2022</t>
  </si>
  <si>
    <t xml:space="preserve">Luva com bucha de latão, pvc, soldável, dn 25mm x 3/4 , instalado em ramal ou sub-ramal de água - fornecimento e instalação. af_06/2022</t>
  </si>
  <si>
    <t xml:space="preserve">União, pvc, soldável, dn 25mm, instalado em ramal ou sub-ramal de água - fornecimento e instalação. af_06/2022</t>
  </si>
  <si>
    <t xml:space="preserve">Adaptador curto com bolsa e rosca para registro, pvc, soldável, dn 25mm x 3/4 , instalado em ramal ou sub-ramal de água - fornecimento e instalação. af_06/2022</t>
  </si>
  <si>
    <t xml:space="preserve">Curva de transposição, pvc, soldável, dn 25mm, instalado em ramal ou sub-ramal de água   fornecimento e instalação. af_06/2022</t>
  </si>
  <si>
    <t xml:space="preserve">Luva soldável e com rosca, pvc, soldável, dn 25mm x 3/4 , instalado em ramal ou sub-ramal de água - fornecimento e instalação. af_06/2022</t>
  </si>
  <si>
    <t xml:space="preserve">Luva, pvc, soldável, dn 32mm, instalado em ramal ou sub-ramal de água - fornecimento e instalação. af_06/2022</t>
  </si>
  <si>
    <t xml:space="preserve">Luva de correr, pvc, soldável, dn 32mm, instalado em ramal ou sub-ramal de água   fornecimento e instalação. af_06/2022</t>
  </si>
  <si>
    <t xml:space="preserve">Luva soldável e com rosca, pvc, soldável, dn 32mm x 1 , instalado em ramal ou sub-ramal de água - fornecimento e instalação. af_06/2022</t>
  </si>
  <si>
    <t xml:space="preserve">União, pvc, soldável, dn 32mm, instalado em ramal ou sub-ramal de água - fornecimento e instalação. af_06/2022</t>
  </si>
  <si>
    <t xml:space="preserve">Adaptador curto com bolsa e rosca para registro, pvc, soldável, dn 32mm x 1 , instalado em ramal ou sub-ramal de água - fornecimento e instalação. af_06/2022</t>
  </si>
  <si>
    <t xml:space="preserve">Curva de transposição, pvc, soldável, dn 32mm, instalado em ramal ou sub-ramal de água   fornecimento e instalação. af_06/2022</t>
  </si>
  <si>
    <t xml:space="preserve">Te, pvc, soldável, dn 20mm, instalado em ramal ou sub-ramal de água - fornecimento e instalação. af_06/2022</t>
  </si>
  <si>
    <t xml:space="preserve">Tê com bucha de latão na bolsa central, pvc, soldável, dn 20mm x 1/2 , instalado em ramal ou sub-ramal de água - fornecimento e instalação. af_06/2022</t>
  </si>
  <si>
    <t xml:space="preserve">Te, pvc, soldável, dn 25mm, instalado em ramal ou sub-ramal de água - fornecimento e instalação. af_06/2022</t>
  </si>
  <si>
    <t xml:space="preserve">Tê com bucha de latão na bolsa central, pvc, soldável, dn 25mm x 1/2 , instalado em ramal ou sub-ramal de água - fornecimento e instalação. af_06/2022</t>
  </si>
  <si>
    <t xml:space="preserve">Tê de redução, pvc, soldável, dn 25mm x 20mm, instalado em ramal ou sub-ramal de água - fornecimento e instalação. af_06/2022</t>
  </si>
  <si>
    <t xml:space="preserve">Te, pvc, soldável, dn 32mm, instalado em ramal ou sub-ramal de água - fornecimento e instalação. af_06/2022</t>
  </si>
  <si>
    <t xml:space="preserve">Tê com bucha de latão na bolsa central, pvc, soldável, dn 32mm x 3/4 , instalado em ramal ou sub-ramal de água - fornecimento e instalação. af_06/2022</t>
  </si>
  <si>
    <t xml:space="preserve">Tê de redução, pvc, soldável, dn 32mm x 25mm, instalado em ramal ou sub-ramal de água - fornecimento e instalação. af_06/2022</t>
  </si>
  <si>
    <t xml:space="preserve">Tubo, pvc, soldável, dn 20mm, instalado em ramal de distribuição de água - fornecimento e instalação. af_06/2022</t>
  </si>
  <si>
    <t xml:space="preserve">Tubo, pvc, soldável, dn 25mm, instalado em ramal de distribuição de água - fornecimento e instalação. af_06/2022</t>
  </si>
  <si>
    <t xml:space="preserve">Tubo, pvc, soldável, dn 32mm, instalado em ramal de distribuição de água - fornecimento e instalação. af_06/2022</t>
  </si>
  <si>
    <t xml:space="preserve">Joelho 90 graus, pvc, soldável, dn 20mm, instalado em ramal de distribuição de água - fornecimento e instalação. af_06/2022</t>
  </si>
  <si>
    <t xml:space="preserve">Joelho 45 graus, pvc, soldável, dn 20mm, instalado em ramal de distribuição de água - fornecimento e instalação. af_06/2022</t>
  </si>
  <si>
    <t xml:space="preserve">Curva 90 graus, pvc, soldável, dn 20mm, instalado em ramal de distribuição de água - fornecimento e instalação. af_06/2022</t>
  </si>
  <si>
    <t xml:space="preserve">Curva 45 graus, pvc, soldável, dn 20mm, instalado em ramal de distribuição de água - fornecimento e instalação. af_06/2022</t>
  </si>
  <si>
    <t xml:space="preserve">Joelho 90 graus, pvc, soldável, dn 25mm, instalado em ramal de distribuição de água - fornecimento e instalação. af_06/2022</t>
  </si>
  <si>
    <t xml:space="preserve">Joelho 45 graus, pvc, soldável, dn 25mm, instalado em ramal de distribuição de água - fornecimento e instalação. af_06/2022</t>
  </si>
  <si>
    <t xml:space="preserve">Curva 90 graus, pvc, soldável, dn 25mm, instalado em ramal de distribuição de água - fornecimento e instalação. af_06/2022</t>
  </si>
  <si>
    <t xml:space="preserve">Curva 45 graus, pvc, soldável, dn 25mm, instalado em ramal de distribuição de água - fornecimento e instalação. af_06/2022</t>
  </si>
  <si>
    <t xml:space="preserve">Joelho 90 graus, pvc, soldável, dn 25mm, x 3/4  instalado em ramal de distribuição de água - fornecimento e instalação. af_06/2022</t>
  </si>
  <si>
    <t xml:space="preserve">Joelho 90 graus, pvc, soldável, dn 32mm, instalado em ramal de distribuição de água - fornecimento e instalação. af_06/2022</t>
  </si>
  <si>
    <t xml:space="preserve">Joelho 45 graus, pvc, soldável, dn 32mm, instalado em ramal de distribuição de água - fornecimento e instalação. af_06/2022</t>
  </si>
  <si>
    <t xml:space="preserve">Curva 90 graus, pvc, soldável, dn 32mm, instalado em ramal de distribuição de água - fornecimento e instalação. af_06/2022</t>
  </si>
  <si>
    <t xml:space="preserve">Curva 45 graus, pvc, soldável, dn 32mm, instalado em ramal de distribuição de água - fornecimento e instalação. af_06/2022</t>
  </si>
  <si>
    <t xml:space="preserve">Luva, pvc, soldável, dn 20mm, instalado em ramal de distribuição de água - fornecimento e instalação. af_06/2022</t>
  </si>
  <si>
    <t xml:space="preserve">Luva de correr, pvc, soldável, dn 20mm, instalado em ramal de distribuição de água - fornecimento e instalação. af_06/2022</t>
  </si>
  <si>
    <t xml:space="preserve">Luva de redução, pvc, soldável, dn 25mm x 20mm, instalado em ramal de distribuição de água - fornecimento e instalação. af_06/2022</t>
  </si>
  <si>
    <t xml:space="preserve">União, pvc, soldável, dn 20mm, instalado em ramal de distribuição de água - fornecimento e instalação. af_06/2022</t>
  </si>
  <si>
    <t xml:space="preserve">Curva de transposição, pvc, soldável, dn 20mm, instalado em ramal de distribuição de água   fornecimento e instalação. af_06/2022</t>
  </si>
  <si>
    <t xml:space="preserve">Luva, pvc, soldável, dn 25mm, instalado em ramal de distribuição de água - fornecimento e instalação. af_06/2022</t>
  </si>
  <si>
    <t xml:space="preserve">Luva de correr, pvc, soldável, dn 25mm, instalado em ramal de distribuição de água - fornecimento e instalação. af_06/2022</t>
  </si>
  <si>
    <t xml:space="preserve">Luva de redução, pvc, soldável, dn 32mm x 25mm, instalado em ramal de distribuição de água - fornecimento e instalação. af_06/2022</t>
  </si>
  <si>
    <t xml:space="preserve">Luva com bucha de latão, pvc, soldável, dn 25mm x 3/4 , instalado em ramal de distribuição de água - fornecimento e instalação. af_06/2022</t>
  </si>
  <si>
    <t xml:space="preserve">União, pvc, soldável, dn 25mm, instalado em ramal de distribuição de água - fornecimento e instalação. af_06/2022</t>
  </si>
  <si>
    <t xml:space="preserve">Adaptador curto com bolsa e rosca para registro, pvc, soldável, dn 25mm x 3/4 , instalado em ramal de distribuição de água - fornecimento e instalação. af_06/2022</t>
  </si>
  <si>
    <t xml:space="preserve">Curva de transposição, pvc, soldável, dn 25mm, instalado em ramal de distribuição de água   fornecimento e instalação. af_06/2022</t>
  </si>
  <si>
    <t xml:space="preserve">Luva, pvc, soldável, dn 32mm, instalado em ramal de distribuição de água - fornecimento e instalação. af_06/2022</t>
  </si>
  <si>
    <t xml:space="preserve">Luva de correr, pvc, soldável, dn 32mm, instalado em ramal de distribuição de água   fornecimento e instalação. af_06/2022</t>
  </si>
  <si>
    <t xml:space="preserve">Luva de redução, pvc, soldável, dn 40mm x 32mm, instalado em ramal de distribuição de água - fornecimento e instalação. af_06/2022</t>
  </si>
  <si>
    <t xml:space="preserve">Luva soldável e com rosca, pvc, soldável, dn 32mm x 1 , instalado em ramal de distribuição de água - fornecimento e instalação. af_06/2022</t>
  </si>
  <si>
    <t xml:space="preserve">União, pvc, soldável, dn 32mm, instalado em ramal de distribuição de água - fornecimento e instalação. af_06/2022</t>
  </si>
  <si>
    <t xml:space="preserve">Adaptador curto com bolsa e rosca para registro, pvc, soldável, dn 32mm x 1 , instalado em ramal de distribuição de água - fornecimento e instalação. af_06/2022</t>
  </si>
  <si>
    <t xml:space="preserve">Curva de transposição, pvc, soldável, dn 32mm, instalado em ramal de distribuição de água   fornecimento e instalação. af_06/2022</t>
  </si>
  <si>
    <t xml:space="preserve">Te, pvc, soldável, dn 20mm, instalado em ramal de distribuição de água - fornecimento e instalação. af_06/2022</t>
  </si>
  <si>
    <t xml:space="preserve">Tê soldável e com rosca na bolsa central, pvc, soldável, dn 20mm x 1/2 , instalado em ramal de distribuição de água - fornecimento e instalação. af_06/2022</t>
  </si>
  <si>
    <t xml:space="preserve">Te, pvc, soldável, dn 25mm, instalado em ramal de distribuição de água - fornecimento e instalação. af_06/2022</t>
  </si>
  <si>
    <t xml:space="preserve">Tê de redução, pvc, soldável, dn 25mm x 20mm, instalado em ramal de distribuição de água - fornecimento e instalação. af_06/2022</t>
  </si>
  <si>
    <t xml:space="preserve">Te, pvc, soldável, dn 32mm, instalado em ramal de distribuição de água - fornecimento e instalação. af_06/2022</t>
  </si>
  <si>
    <t xml:space="preserve">Tê com bucha de latão na bolsa central, pvc, soldável, dn 32mm x 3/4 , instalado em ramal de distribuição de água - fornecimento e instalação. af_06/2022</t>
  </si>
  <si>
    <t xml:space="preserve">Tê de redução, pvc, soldável, dn 32mm x 25mm, instalado em ramal de distribuição de água - fornecimento e instalação. af_06/2022</t>
  </si>
  <si>
    <t xml:space="preserve">Tubo, pvc, soldável, dn 25mm, instalado em prumada de água - fornecimento e instalação. af_06/2022</t>
  </si>
  <si>
    <t xml:space="preserve">Tubo, pvc, soldável, dn 32mm, instalado em prumada de água - fornecimento e instalação. af_06/2022</t>
  </si>
  <si>
    <t xml:space="preserve">Tubo, pvc, soldável, dn 40mm, instalado em prumada de água - fornecimento e instalação. af_06/2022</t>
  </si>
  <si>
    <t xml:space="preserve">Tubo, pvc, soldável, dn 50mm, instalado em prumada de água - fornecimento e instalação. af_06/2022</t>
  </si>
  <si>
    <t xml:space="preserve">Tubo, pvc, soldável, dn 60mm, instalado em prumada de água - fornecimento e instalação. af_06/2022</t>
  </si>
  <si>
    <t xml:space="preserve">Tubo, pvc, soldável, dn 75mm, instalado em prumada de água - fornecimento e instalação. af_06/2022</t>
  </si>
  <si>
    <t xml:space="preserve">Tubo, pvc, soldável, dn 85mm, instalado em prumada de água - fornecimento e instalação. af_06/2022</t>
  </si>
  <si>
    <t xml:space="preserve">Alvenaria de blocos de concreto estrutural 14x19x39 cm (espessura 14 cm), fbk = 4,5 mpa, utilizando palheta. af_10/2022</t>
  </si>
  <si>
    <t xml:space="preserve">Alvenaria de blocos de concreto estrutural 14x19x39 cm (espessura 14 cm), fbk = 14 mpa, utilizando palheta. af_10/2022</t>
  </si>
  <si>
    <t xml:space="preserve">Alvenaria de blocos de concreto estrutural 14x19x29 cm (espessura 14 cm), fbk = 4,5 mpa, utilizando palheta. af_10/2022</t>
  </si>
  <si>
    <t xml:space="preserve">Alvenaria de blocos de concreto estrutural 14x19x39 cm (espessura 14 cm), fbk = 4,5 mpa, utilizando colher de pedreiro. af_10/2022</t>
  </si>
  <si>
    <t xml:space="preserve">Alvenaria de blocos de concreto estrutural 14x19x39 cm (espessura 14 cm), fbk = 14 mpa, utilizando colher de pedreiro. af_10/2022</t>
  </si>
  <si>
    <t xml:space="preserve">Alvenaria de blocos de concreto estrutural 14x19x29 cm (espessura 14 cm), fbk = 4,5 mpa, utilizando colher de pedreiro. af_10/2022</t>
  </si>
  <si>
    <t xml:space="preserve">Alvenaria de blocos de concreto estrutural 14x19x29 cm (espessura 14 cm), fbk = 14 mpa, utilizando colher de pedreiro. af_10/2022</t>
  </si>
  <si>
    <t xml:space="preserve">Joelho 90 graus, pvc, soldável, dn 25mm, instalado em prumada de água - fornecimento e instalação. af_06/2022</t>
  </si>
  <si>
    <t xml:space="preserve">Caixa sifonada, pvc, dn 100 x 100 x 50 mm, fornecida e instalada em ramais de encaminhamento de água pluvial. af_06/2022</t>
  </si>
  <si>
    <t xml:space="preserve">Joelho 45 graus, pvc, soldável, dn 25mm, instalado em prumada de água - fornecimento e instalação. af_06/2022</t>
  </si>
  <si>
    <t xml:space="preserve">Curva 90 graus, pvc, soldável, dn 25mm, instalado em prumada de água - fornecimento e instalação. af_06/2022</t>
  </si>
  <si>
    <t xml:space="preserve">Curva 45 graus, pvc, soldável, dn 25mm, instalado em prumada de água - fornecimento e instalação. af_06/2022</t>
  </si>
  <si>
    <t xml:space="preserve">Caixa sifonada, pvc, dn 150 x 185 x 75 mm, fornecida e instalada em ramais de encaminhamento de água pluvial. af_06/2022</t>
  </si>
  <si>
    <t xml:space="preserve">Joelho 90 graus, pvc, soldável, dn 32mm, instalado em prumada de água - fornecimento e instalação. af_06/2022</t>
  </si>
  <si>
    <t xml:space="preserve">Joelho 45 graus, pvc, soldável, dn 32mm, instalado em prumada de água - fornecimento e instalação. af_06/2022</t>
  </si>
  <si>
    <t xml:space="preserve">Curva 90 graus, pvc, soldável, dn 32mm, instalado em prumada de água - fornecimento e instalação. af_06/2022</t>
  </si>
  <si>
    <t xml:space="preserve">Ralo sifonado, pvc, dn 100 x 40 mm, junta soldável, fornecido e instalado em ramais de encaminhamento de água pluvial. af_06/2022</t>
  </si>
  <si>
    <t xml:space="preserve">Curva 45 graus, pvc, soldável, dn 32mm, instalado em prumada de água - fornecimento e instalação. af_06/2022</t>
  </si>
  <si>
    <t xml:space="preserve">Joelho 90 graus, pvc, soldável, dn 40mm, instalado em prumada de água - fornecimento e instalação. af_06/2022</t>
  </si>
  <si>
    <t xml:space="preserve">Joelho 45 graus, pvc, soldável, dn 40mm, instalado em prumada de água - fornecimento e instalação. af_06/2022</t>
  </si>
  <si>
    <t xml:space="preserve">Curva 90 graus, pvc, soldável, dn 40mm, instalado em prumada de água - fornecimento e instalação. af_06/2022</t>
  </si>
  <si>
    <t xml:space="preserve">Curva 45 graus, pvc, soldável, dn 40mm, instalado em prumada de água - fornecimento e instalação. af_06/2022</t>
  </si>
  <si>
    <t xml:space="preserve">Joelho 90 graus, pvc, soldável, dn 50mm, instalado em prumada de água - fornecimento e instalação. af_06/2022</t>
  </si>
  <si>
    <t xml:space="preserve">Joelho 45 graus, pvc, soldável, dn 50mm, instalado em prumada de água - fornecimento e instalação. af_06/2022</t>
  </si>
  <si>
    <t xml:space="preserve">Curva 90 graus, pvc, soldável, dn 50mm, instalado em prumada de água - fornecimento e instalação. af_06/2022</t>
  </si>
  <si>
    <t xml:space="preserve">Curva 45 graus, pvc, soldável, dn 50mm, instalado em prumada de água - fornecimento e instalação. af_06/2022</t>
  </si>
  <si>
    <t xml:space="preserve">Joelho 90 graus, pvc, soldável, dn 60mm, instalado em prumada de água - fornecimento e instalação. af_06/2022</t>
  </si>
  <si>
    <t xml:space="preserve">Joelho 45 graus, pvc, soldável, dn 60mm, instalado em prumada de água - fornecimento e instalação. af_06/2022</t>
  </si>
  <si>
    <t xml:space="preserve">Curva 90 graus, pvc, soldável, dn 60mm, instalado em prumada de água - fornecimento e instalação. af_06/2022</t>
  </si>
  <si>
    <t xml:space="preserve">Tubo pvc, série r, água pluvial, dn 40 mm, fornecido e instalado em ramal de encaminhamento. af_06/2022</t>
  </si>
  <si>
    <t xml:space="preserve">Tubo pvc, série r, água pluvial, dn 50 mm, fornecido e instalado em ramal de encaminhamento. af_06/2022</t>
  </si>
  <si>
    <t xml:space="preserve">Curva 45 graus, pvc, soldável, dn 60mm, instalado em prumada de água - fornecimento e instalação. af_06/2022</t>
  </si>
  <si>
    <t xml:space="preserve">Tubo pvc, série r, água pluvial, dn 75 mm, fornecido e instalado em ramal de encaminhamento. af_06/2022</t>
  </si>
  <si>
    <t xml:space="preserve">Tubo pvc, série r, água pluvial, dn 100 mm, fornecido e instalado em ramal de encaminhamento. af_06/2022</t>
  </si>
  <si>
    <t xml:space="preserve">Joelho 90 graus, pvc, soldável, dn 75mm, instalado em prumada de água - fornecimento e instalação. af_06/2022</t>
  </si>
  <si>
    <t xml:space="preserve">Joelho 90 graus, pvc, serie r, água pluvial, dn 40 mm, junta soldável, fornecido e instalado em ramal de encaminhamento. af_06/2022</t>
  </si>
  <si>
    <t xml:space="preserve">Joelho 45 graus, pvc, soldável, dn 75mm, instalado em prumada de água - fornecimento e instalação. af_06/2022</t>
  </si>
  <si>
    <t xml:space="preserve">Joelho 45 graus, pvc, serie r, água pluvial, dn 40 mm, junta soldável, fornecido e instalado em ramal de encaminhamento. af_06/2022</t>
  </si>
  <si>
    <t xml:space="preserve">Curva 90 graus, pvc, soldável, dn 75mm, instalado em prumada de água - fornecimento e instalação. af_06/2022</t>
  </si>
  <si>
    <t xml:space="preserve">Joelho 90 graus, pvc, serie r, água pluvial, dn 50 mm, junta elástica, fornecido e instalado em ramal de encaminhamento. af_06/2022</t>
  </si>
  <si>
    <t xml:space="preserve">Curva 45 graus, pvc, soldável, dn 75mm, instalado em prumada de água - fornecimento e instalação. af_06/2022</t>
  </si>
  <si>
    <t xml:space="preserve">Joelho 45 graus, pvc, serie r, água pluvial, dn 50 mm, junta elástica, fornecido e instalado em ramal de encaminhamento. af_06/2022</t>
  </si>
  <si>
    <t xml:space="preserve">Joelho 90 graus, pvc, soldável, dn 85mm, instalado em prumada de água - fornecimento e instalação. af_06/2022</t>
  </si>
  <si>
    <t xml:space="preserve">Joelho 90 graus, pvc, serie r, água pluvial, dn 75 mm, junta elástica, fornecido e instalado em ramal de encaminhamento. af_06/2022</t>
  </si>
  <si>
    <t xml:space="preserve">Joelho 45 graus, pvc, soldável, dn 85mm, instalado em prumada de água - fornecimento e instalação. af_06/2022</t>
  </si>
  <si>
    <t xml:space="preserve">Joelho 45 graus, pvc, serie r, água pluvial, dn 75 mm, junta elástica, fornecido e instalado em ramal de encaminhamento. af_06/2022</t>
  </si>
  <si>
    <t xml:space="preserve">Curva 90 graus, pvc, soldável, dn 85mm, instalado em prumada de água - fornecimento e instalação. af_06/2022</t>
  </si>
  <si>
    <t xml:space="preserve">Curva 87 graus e 30 minutos, pvc, serie r, água pluvial, dn 75 mm, junta elástica, fornecido e instalado em ramal de encaminhamento. af_06/2022</t>
  </si>
  <si>
    <t xml:space="preserve">Curva 45 graus, pvc, soldável, dn 85mm, instalado em prumada de água - fornecimento e instalação. af_06/2022</t>
  </si>
  <si>
    <t xml:space="preserve">Luva, pvc, soldável, dn 25mm, instalado em prumada de água - fornecimento e instalação. af_06/2022</t>
  </si>
  <si>
    <t xml:space="preserve">Joelho 90 graus, pvc, serie r, água pluvial, dn 100 mm, junta elástica, fornecido e instalado em ramal de encaminhamento. af_06/2022</t>
  </si>
  <si>
    <t xml:space="preserve">Luva de correr, pvc, soldável, dn 25mm, instalado em prumada de água - fornecimento e instalação. af_06/2022</t>
  </si>
  <si>
    <t xml:space="preserve">Joelho 45 graus, pvc, serie r, água pluvial, dn 100 mm, junta elástica, fornecido e instalado em ramal de encaminhamento. af_06/2022</t>
  </si>
  <si>
    <t xml:space="preserve">Luva de redução, pvc, soldável, dn 32mm x 25mm, instalado em prumada de água - fornecimento e instalação. af_06/2022</t>
  </si>
  <si>
    <t xml:space="preserve">Curva 87 graus e 30 minutos, pvc, serie r, água pluvial, dn 100 mm, junta elástica, fornecido e instalado em ramal de encaminhamento. af_06/2022</t>
  </si>
  <si>
    <t xml:space="preserve">União, pvc, soldável, dn 25mm, instalado em prumada de água - fornecimento e instalação. af_06/2022</t>
  </si>
  <si>
    <t xml:space="preserve">Curva de transposição, pvc, soldável, dn 25mm, instalado em prumada de água  - fornecimento e instalação. af_06/2022</t>
  </si>
  <si>
    <t xml:space="preserve">Luva, pvc, soldável, dn 32mm, instalado em prumada de água - fornecimento e instalação. af_06/2022</t>
  </si>
  <si>
    <t xml:space="preserve">Luva de correr, pvc, soldável, dn 32mm, instalado em prumada de água - fornecimento e instalação. af_06/2022</t>
  </si>
  <si>
    <t xml:space="preserve">Luva simples, pvc, serie r, água pluvial, dn 40 mm, junta soldável, fornecido e instalado em ramal de encaminhamento. af_06/2022</t>
  </si>
  <si>
    <t xml:space="preserve">Luva simples, pvc, serie r, água pluvial, dn 50 mm, junta elástica, fornecido e instalado em ramal de encaminhamento. af_06/2022</t>
  </si>
  <si>
    <t xml:space="preserve">Bucha de redução longa, pvc, serie r, água pluvial, dn 50 x 40 mm, junta elástica, fornecido e instalado em ramal de encaminhamento. af_06/2022</t>
  </si>
  <si>
    <t xml:space="preserve">Luva simples, pvc, serie r, água pluvial, dn 75 mm, junta elástica, fornecido e instalado em ramal de encaminhamento. af_06/2022</t>
  </si>
  <si>
    <t xml:space="preserve">Luva de correr, pvc, serie r, água pluvial, dn 75 mm, junta elástica, fornecido e instalado em ramal de encaminhamento. af_06/2022</t>
  </si>
  <si>
    <t xml:space="preserve">Redução excêntrica, pvc, serie r, água pluvial, dn 75 x 50 mm, junta elástica, fornecido e instalado em ramal de encaminhamento. af_06/2022</t>
  </si>
  <si>
    <t xml:space="preserve">Tê de inspeção, pvc, serie r, água pluvial, dn 75 mm, junta elástica, fornecido e instalado em ramal de encaminhamento. af_06/2022</t>
  </si>
  <si>
    <t xml:space="preserve">Luva soldável e com rosca, pvc, soldável, dn 32mm x 1 , instalado em prumada de água - fornecimento e instalação. af_06/2022</t>
  </si>
  <si>
    <t xml:space="preserve">União, pvc, soldável, dn 32mm, instalado em prumada de água - fornecimento e instalação. af_06/2022</t>
  </si>
  <si>
    <t xml:space="preserve">Adaptador curto com bolsa e rosca para registro, pvc, soldável, dn 32mm x 1 , instalado em prumada de água - fornecimento e instalação. af_06/2022</t>
  </si>
  <si>
    <t xml:space="preserve">Luva simples, pvc, serie r, água pluvial, dn 100 mm, junta elástica, fornecido e instalado em ramal de encaminhamento. af_06/2022</t>
  </si>
  <si>
    <t xml:space="preserve">Curva de transposição, pvc, soldável, dn 32mm, instalado em prumada de água   fornecimento e instalação. af_06/2022</t>
  </si>
  <si>
    <t xml:space="preserve">Luva de correr, pvc, serie r, água pluvial, dn 100 mm, junta elástica, fornecido e instalado em ramal de encaminhamento. af_06/2022</t>
  </si>
  <si>
    <t xml:space="preserve">Redução excêntrica, pvc, serie r, água pluvial, dn 100 x 75 mm, junta elástica, fornecido e instalado em ramal de encaminhamento. af_06/2022</t>
  </si>
  <si>
    <t xml:space="preserve">Luva, pvc, soldável, dn 40mm, instalado em prumada de água - fornecimento e instalação. af_06/2022</t>
  </si>
  <si>
    <t xml:space="preserve">Tê de inspeção, pvc, serie r, água pluvial, dn 100 mm, junta elástica, fornecido e instalado em ramal de encaminhamento. af_06/2022</t>
  </si>
  <si>
    <t xml:space="preserve">Luva de correr, pvc, soldável, dn 40mm, instalado em prumada de água   fornecimento e instalação. af_06/2022</t>
  </si>
  <si>
    <t xml:space="preserve">Junção simples, pvc, serie r, água pluvial, dn 40 mm, junta soldável, fornecido e instalado em ramal de encaminhamento. af_06/2022</t>
  </si>
  <si>
    <t xml:space="preserve">Luva de redução, pvc, soldável, dn 40mm x 32mm, instalado em prumada de água - fornecimento e instalação. af_06/2022</t>
  </si>
  <si>
    <t xml:space="preserve">Junção simples, pvc, serie r, água pluvial, dn 50 mm, junta elástica, fornecido e instalado em ramal de encaminhamento. af_06/2022</t>
  </si>
  <si>
    <t xml:space="preserve">Luva com rosca, pvc, soldável, dn 40mm x 1.1/4 , instalado em prumada de água - fornecimento e instalação. af_06/2022</t>
  </si>
  <si>
    <t xml:space="preserve">Junção simples, pvc, serie r, água pluvial, dn 75 x 75 mm, junta elástica, fornecido e instalado em ramal de encaminhamento. af_06/2022</t>
  </si>
  <si>
    <t xml:space="preserve">Tê, pvc, serie r, água pluvial, dn 75 mm, junta elástica, fornecido e instalado em ramal de encaminhamento. af_06/2022</t>
  </si>
  <si>
    <t xml:space="preserve">Junção simples, pvc, serie r, água pluvial, dn 100 x 100 mm, junta elástica, fornecido e instalado em ramal de encaminhamento. af_06/2022</t>
  </si>
  <si>
    <t xml:space="preserve">União, pvc, soldável, dn 40mm, instalado em prumada de água - fornecimento e instalação. af_06/2022</t>
  </si>
  <si>
    <t xml:space="preserve">Junção simples, pvc, serie r, água pluvial, dn 100 x 75 mm, junta elástica, fornecido e instalado em ramal de encaminhamento. af_06/2022</t>
  </si>
  <si>
    <t xml:space="preserve">Adaptador curto com bolsa e rosca para registro, pvc, soldável, dn 40mm x 1.1/2 , instalado em prumada de água - fornecimento e instalação. af_06/2022</t>
  </si>
  <si>
    <t xml:space="preserve">Tê, pvc, serie r, água pluvial, dn 100 x 100 mm, junta elástica, fornecido e instalado em ramal de encaminhamento. af_06/2022</t>
  </si>
  <si>
    <t xml:space="preserve">Adaptador curto com bolsa e rosca para registro, pvc, soldável, dn 40mm x 1.1/4 , instalado em prumada de água - fornecimento e instalação. af_06/2022</t>
  </si>
  <si>
    <t xml:space="preserve">Tê, pvc, serie r, água pluvial, dn 100 x 75 mm, junta elástica, fornecido e instalado em ramal de encaminhamento. af_06/2022</t>
  </si>
  <si>
    <t xml:space="preserve">Junção dupla, pvc, serie r, água pluvial, dn 100 x 100 x 100 mm, junta elástica, fornecido e instalado em ramal de encaminhamento. af_06/2022</t>
  </si>
  <si>
    <t xml:space="preserve">Luva, pvc, soldável, dn 50mm, instalado em prumada de água - fornecimento e instalação. af_06/2022</t>
  </si>
  <si>
    <t xml:space="preserve">Tubo pvc, série r, água pluvial, dn 75 mm, fornecido e instalado em condutores verticais de águas pluviais. af_06/2022</t>
  </si>
  <si>
    <t xml:space="preserve">Luva de correr, pvc, soldável, dn 50mm, instalado em prumada de água - fornecimento e instalação. af_06/2022</t>
  </si>
  <si>
    <t xml:space="preserve">Tubo pvc, série r, água pluvial, dn 100 mm, fornecido e instalado em condutores verticais de águas pluviais. af_06/2022</t>
  </si>
  <si>
    <t xml:space="preserve">Luva de redução, pvc, soldável, dn 50mm x 25mm, instalado em prumada de água   fornecimento e instalação. af_06/2022</t>
  </si>
  <si>
    <t xml:space="preserve">Tubo pvc, série r, água pluvial, dn 150 mm, fornecido e instalado em condutores verticais de águas pluviais. af_06/2022</t>
  </si>
  <si>
    <t xml:space="preserve">Joelho 90 graus, pvc, serie r, água pluvial, dn 75 mm, junta elástica, fornecido e instalado em condutores verticais de águas pluviais. af_06/2022</t>
  </si>
  <si>
    <t xml:space="preserve">Joelho 45 graus, pvc, serie r, água pluvial, dn 75 mm, junta elástica, fornecido e instalado em condutores verticais de águas pluviais. af_06/2022</t>
  </si>
  <si>
    <t xml:space="preserve">Curva 87 graus e 30 minutos, pvc, serie r, água pluvial, dn 75 mm, junta elástica, fornecido e instalado em condutores verticais de águas pluviais. af_06/2022</t>
  </si>
  <si>
    <t xml:space="preserve">Joelho 90 graus, pvc, serie r, água pluvial, dn 100 mm, junta elástica, fornecido e instalado em condutores verticais de águas pluviais. af_06/2022</t>
  </si>
  <si>
    <t xml:space="preserve">Joelho 45 graus, pvc, serie r, água pluvial, dn 100 mm, junta elástica, fornecido e instalado em condutores verticais de águas pluviais. af_06/2022</t>
  </si>
  <si>
    <t xml:space="preserve">Curva 87 graus e 30 minutos, pvc, serie r, água pluvial, dn 100 mm, junta elástica, fornecido e instalado em condutores verticais de águas pluviais. af_06/2022</t>
  </si>
  <si>
    <t xml:space="preserve">Joelho 90 graus, pvc, serie r, água pluvial, dn 150 mm, junta elástica, fornecido e instalado em condutores verticais de águas pluviais. af_06/2022</t>
  </si>
  <si>
    <t xml:space="preserve">Joelho 45 graus, pvc, serie r, água pluvial, dn 150 mm, junta elástica, fornecido e instalado em condutores verticais de águas pluviais. af_06/2022</t>
  </si>
  <si>
    <t xml:space="preserve">Curva 87 graus e 30 minutos, pvc, serie r, água pluvial, dn 150 mm, junta elástica, fornecido e instalado em condutores verticais de águas pluviais. af_06/2022</t>
  </si>
  <si>
    <t xml:space="preserve">Luva com rosca, pvc, soldável, dn 50mm x 1.1/2 , instalado em prumada de água - fornecimento e instalação. af_06/2022</t>
  </si>
  <si>
    <t xml:space="preserve">União, pvc, soldável, dn 50mm, instalado em prumada de água - fornecimento e instalação. af_06/2022</t>
  </si>
  <si>
    <t xml:space="preserve">Adaptador curto com bolsa e rosca para registro, pvc, soldável, dn 50mm x 1.1/4 , instalado em prumada de água - fornecimento e instalação. af_06/2022</t>
  </si>
  <si>
    <t xml:space="preserve">Adaptador curto com bolsa e rosca para registro, pvc, soldável, dn 50mm x 1.1/2 , instalado em prumada de água - fornecimento e instalação. af_06/2022</t>
  </si>
  <si>
    <t xml:space="preserve">Luva, pvc, soldável, dn 60mm, instalado em prumada de água - fornecimento e instalação. af_06/2022</t>
  </si>
  <si>
    <t xml:space="preserve">Luva de correr, pvc, soldável, dn 60mm, instalado em prumada de água   fornecimento e instalação. af_06/2022</t>
  </si>
  <si>
    <t xml:space="preserve">Luva simples, pvc, serie r, água pluvial, dn 75 mm, junta elástica, fornecido e instalado em condutores verticais de águas pluviais. af_06/2022</t>
  </si>
  <si>
    <t xml:space="preserve">Luva de correr, pvc, serie r, água pluvial, dn 75 mm, junta elástica, fornecido e instalado em condutores verticais de águas pluviais. af_06/2022</t>
  </si>
  <si>
    <t xml:space="preserve">Luva de redução, pvc, soldável, dn 60mm x 50mm, instalado em prumada de água - fornecimento e instalação. af_06/2022</t>
  </si>
  <si>
    <t xml:space="preserve">União, pvc, soldável, dn 60mm, instalado em prumada de água - fornecimento e instalação. af_06/2022</t>
  </si>
  <si>
    <t xml:space="preserve">Adaptador curto com bolsa e rosca para registro, pvc, soldável, dn 60mm x 2 , instalado em prumada de água - fornecimento e instalação. af_06/2022</t>
  </si>
  <si>
    <t xml:space="preserve">Luva, pvc, soldável, dn 75mm, instalado em prumada de água - fornecimento e instalação. af_06/2022</t>
  </si>
  <si>
    <t xml:space="preserve">União, pvc, soldável, dn 75mm, instalado em prumada de água - fornecimento e instalação. af_06/2022</t>
  </si>
  <si>
    <t xml:space="preserve">Adaptador curto com bolsa e rosca para registro, pvc, soldável, dn 75mm x 2.1/2?, instalado em prumada de água - fornecimento e instalação. af_12/2014</t>
  </si>
  <si>
    <t xml:space="preserve">Luva, pvc, soldável, dn 85mm, instalado em prumada de água - fornecimento e instalação. af_06/2022</t>
  </si>
  <si>
    <t xml:space="preserve">União, pvc, soldável, dn 85mm, instalado em prumada de água - fornecimento e instalação. af_06/2022</t>
  </si>
  <si>
    <t xml:space="preserve">Adaptador curto com bolsa e rosca para registro, pvc, soldável, dn 85mm x 3 , instalado em prumada de água - fornecimento e instalação. af_06/2022</t>
  </si>
  <si>
    <t xml:space="preserve">Te, pvc, soldável, dn 25mm, instalado em prumada de água - fornecimento e instalação. af_06/2022</t>
  </si>
  <si>
    <t xml:space="preserve">Te, pvc, soldável, dn 32mm, instalado em prumada de água - fornecimento e instalação. af_06/2022</t>
  </si>
  <si>
    <t xml:space="preserve">Tê de redução, pvc, soldável, dn 32mm x 25mm, instalado em prumada de água - fornecimento e instalação. af_06/2022</t>
  </si>
  <si>
    <t xml:space="preserve">Te, pvc, soldável, dn 40mm, instalado em prumada de água - fornecimento e instalação. af_06/2022</t>
  </si>
  <si>
    <t xml:space="preserve">Tê de redução, pvc, soldável, dn 40mm x 32mm, instalado em prumada de água - fornecimento e instalação. af_06/2022</t>
  </si>
  <si>
    <t xml:space="preserve">Te, pvc, soldável, dn 50mm, instalado em prumada de água - fornecimento e instalação. af_06/2022</t>
  </si>
  <si>
    <t xml:space="preserve">Tê de redução, pvc, soldável, dn 50mm x 40mm, instalado em prumada de água - fornecimento e instalação. af_06/2022</t>
  </si>
  <si>
    <t xml:space="preserve">Tê de redução, pvc, soldável, dn 50mm x 25mm, instalado em prumada de água - fornecimento e instalação. af_06/2022</t>
  </si>
  <si>
    <t xml:space="preserve">Te, pvc, soldável, dn 60mm, instalado em prumada de água - fornecimento e instalação. af_06/2022</t>
  </si>
  <si>
    <t xml:space="preserve">Te, pvc, soldável, dn 75mm, instalado em prumada de água - fornecimento e instalação. af_06/2022</t>
  </si>
  <si>
    <t xml:space="preserve">Te de redução, pvc, soldável, dn 75mm x 50mm, instalado em prumada de água - fornecimento e instalação. af_06/2022</t>
  </si>
  <si>
    <t xml:space="preserve">Te, pvc, soldável, dn 85mm, instalado em prumada de água - fornecimento e instalação. af_06/2022</t>
  </si>
  <si>
    <t xml:space="preserve">Te de redução, pvc, soldável, dn 85mm x 60mm, instalado em prumada de água - fornecimento e instalação. af_06/2022</t>
  </si>
  <si>
    <t xml:space="preserve">Tubo, cpvc, soldável, dn 15mm, instalado em ramal ou sub-ramal de água - fornecimento e instalação. af_06/2022</t>
  </si>
  <si>
    <t xml:space="preserve">Tubo, cpvc, soldável, dn 22mm, instalado em ramal ou sub-ramal de água - fornecimento e instalação. af_06/2022</t>
  </si>
  <si>
    <t xml:space="preserve">Tubo, cpvc, soldável, dn 28mm, instalado em ramal ou sub-ramal de água - fornecimento e instalação. af_06/2022</t>
  </si>
  <si>
    <t xml:space="preserve">Tubo, cpvc, soldável, dn 35mm, instalado em ramal ou sub-ramal de água   fornecimento e instalação. af_06/2022</t>
  </si>
  <si>
    <t xml:space="preserve">Joelho 90 graus, cpvc, soldável, dn 15mm, instalado em ramal ou sub-ramal de água - fornecimento e instalação. af_06/2022</t>
  </si>
  <si>
    <t xml:space="preserve">Joelho 45 graus, cpvc, soldável, dn 15mm, instalado em ramal ou sub-ramal de água - fornecimento e instalação. af_06/2022</t>
  </si>
  <si>
    <t xml:space="preserve">Curva 90 graus, cpvc, soldável, dn 15mm, instalado em ramal ou sub-ramal de água - fornecimento e instalação. af_06/2022</t>
  </si>
  <si>
    <t xml:space="preserve">Joelho de transição, 90 graus, cpvc, soldável, dn 15mm x 1/2?, instalado em ramal ou sub-ramal de água - fornecimento e instalação. af_06/2022</t>
  </si>
  <si>
    <t xml:space="preserve">Joelho 90 graus, cpvc, soldável, dn 22mm, instalado em ramal ou sub-ramal de água - fornecimento e instalação. af_06/2022</t>
  </si>
  <si>
    <t xml:space="preserve">Joelho 45 graus, cpvc, soldável, dn 22mm, instalado em ramal ou sub-ramal de água - fornecimento e instalação. af_06/2022</t>
  </si>
  <si>
    <t xml:space="preserve">Curva 90 graus, cpvc, soldável, dn 22mm, instalado em ramal ou sub-ramal de água - fornecimento e instalação. af_06/2022</t>
  </si>
  <si>
    <t xml:space="preserve">Joelho de transição, 90 graus, cpvc, soldável, dn 22mm x 1/2?, instalado em ramal ou sub-ramal de água - fornecimento e instalação. af_06/2022</t>
  </si>
  <si>
    <t xml:space="preserve">Joelho de transição, 90 graus, cpvc, soldável, dn 22mm x 3/4?, instalado em ramal ou sub-ramal de água - fornecimento e instalação. af_06/2022</t>
  </si>
  <si>
    <t xml:space="preserve">Joelho 90 graus, cpvc, soldável, dn 28mm, instalado em ramal ou sub-ramal de água - fornecimento e instalação. af_06/2022</t>
  </si>
  <si>
    <t xml:space="preserve">Joelho 45 graus, cpvc, soldável, dn 28mm, instalado em ramal ou sub-ramal de água   fornecimento e instalação. af_06/2022</t>
  </si>
  <si>
    <t xml:space="preserve">Curva 90 graus, cpvc, soldável, dn 28mm, instalado em ramal ou sub-ramal de água   fornecimento e instalação. af_06/2022</t>
  </si>
  <si>
    <t xml:space="preserve">Joelho 90 graus, cpvc, soldável, dn 35mm, instalado em ramal ou sub-ramal de água   fornecimento e instalação. af_06/2022</t>
  </si>
  <si>
    <t xml:space="preserve">Joelho 45 graus, cpvc, soldável, dn 35mm, instalado em ramal ou sub-ramal de água   fornecimento e instalação. af_06/2022</t>
  </si>
  <si>
    <t xml:space="preserve">Luva, cpvc, soldável, dn 15mm, instalado em ramal ou sub-ramal de água - fornecimento e instalação. af_06/2022</t>
  </si>
  <si>
    <t xml:space="preserve">Luva de correr, cpvc, soldável, dn 15mm, instalado em ramal ou sub-ramal de água   fornecimento e instalação. af_06/2022</t>
  </si>
  <si>
    <t xml:space="preserve">Luva de transição, cpvc, soldável, dn15mm x 1/2?, instalado em ramal ou sub-ramal de água - fornecimento e instalação. af_06/2022</t>
  </si>
  <si>
    <t xml:space="preserve">União, cpvc, soldável, dn15mm, instalado em ramal ou sub-ramal de água   fornecimento e instalação. af_06/2022</t>
  </si>
  <si>
    <t xml:space="preserve">Conector, cpvc, soldável, dn 15mm x 1/2 , instalado em ramal ou sub-ramal de água   fornecimento e instalação. af_06/2022</t>
  </si>
  <si>
    <t xml:space="preserve">Adaptador, cpvc, soldável, dn15mm, instalado em ramal ou sub-ramal de água   fornecimento e instalação. af_06/2022</t>
  </si>
  <si>
    <t xml:space="preserve">Curva de transposição, cpvc, soldável, dn15mm, instalado em ramal ou sub-ramal de água   fornecimento e instalação. af_06/2022</t>
  </si>
  <si>
    <t xml:space="preserve">Luva, cpvc, soldável, dn 22mm, instalado em ramal ou sub-ramal de água   fornecimento e instalação. af_06/2022</t>
  </si>
  <si>
    <t xml:space="preserve">Luva de correr, cpvc, soldável, dn 22mm, instalado em ramal ou sub-ramal de água   fornecimento e instalação. af_06/2022</t>
  </si>
  <si>
    <t xml:space="preserve">Luva de transição, cpvc, soldável, dn22mm x 25mm, instalado em ramal ou sub-ramal de água - fornecimento e instalação. af_06/2022</t>
  </si>
  <si>
    <t xml:space="preserve">União, cpvc, soldável, dn22mm, instalado em ramal ou sub-ramal de água   fornecimento e instalação. af_06/2022</t>
  </si>
  <si>
    <t xml:space="preserve">Conector, cpvc, soldável, dn 22mm x 1/2 , instalado em ramal ou sub-ramal de água   fornecimento e instalação. af_06/2022</t>
  </si>
  <si>
    <t xml:space="preserve">Adaptador, cpvc, soldável, dn22mm, instalado em ramal ou sub-ramal de água   fornecimento e instalação. af_06/2022</t>
  </si>
  <si>
    <t xml:space="preserve">Curva de transposição, cpvc, soldável, dn22mm, instalado em ramal ou sub-ramal de água   fornecimento e instalação. af_06/2022</t>
  </si>
  <si>
    <t xml:space="preserve">Bucha de redução, cpvc, soldável, dn22mm x 15mm, instalado em ramal ou sub-ramal de água   fornecimento e instalação. af_06/2022</t>
  </si>
  <si>
    <t xml:space="preserve">Tê de inspeção, pvc, serie r, água pluvial, dn 75 mm, junta elástica, fornecido e instalado em condutores verticais de águas pluviais. af_06/2022</t>
  </si>
  <si>
    <t xml:space="preserve">Conector, cpvc, soldável, dn22mm x 3/4?, instalado em ramal ou sub-ramal de água - fornecimento e instalação. af_06/2022</t>
  </si>
  <si>
    <t xml:space="preserve">Luva simples, pvc, serie r, água pluvial, dn 100 mm, junta elástica, fornecido e instalado em condutores verticais de águas pluviais. af_06/2022</t>
  </si>
  <si>
    <t xml:space="preserve">Luva, cpvc, soldável, dn 28mm, instalado em ramal ou sub-ramal de água   fornecimento e instalação. af_06/2022</t>
  </si>
  <si>
    <t xml:space="preserve">Luva de correr, pvc, serie r, água pluvial, dn 100 mm, junta elástica, fornecido e instalado em condutores verticais de águas pluviais. af_06/2022</t>
  </si>
  <si>
    <t xml:space="preserve">Luva de correr, cpvc, soldável, dn 28mm, instalado em ramal ou sub-ramal de água   fornecimento e instalação. af_06/2022</t>
  </si>
  <si>
    <t xml:space="preserve">Redução excêntrica, pvc, serie r, água pluvial, dn 100 x 75 mm, junta elástica, fornecido e instalado em condutores verticais de águas pluviais. af_06/2022</t>
  </si>
  <si>
    <t xml:space="preserve">União, cpvc, soldável, dn28mm, instalado em ramal ou sub-ramal de água   fornecimento e instalação. af_06/2022</t>
  </si>
  <si>
    <t xml:space="preserve">Tê de inspeção, pvc, serie r, água pluvial, dn 100 mm, junta elástica, fornecido e instalado em condutores verticais de águas pluviais. af_06/2022</t>
  </si>
  <si>
    <t xml:space="preserve">Conector, cpvc, soldável, dn 28mm x 1 , instalado em ramal ou sub-ramal de água   fornecimento e instalação. af_06/2022</t>
  </si>
  <si>
    <t xml:space="preserve">Luva simples, pvc, serie r, água pluvial, dn 150 mm, junta elástica, fornecido e instalado em condutores verticais de águas pluviais. af_06/2022</t>
  </si>
  <si>
    <t xml:space="preserve">Bucha de redução, cpvc, soldável, dn28mm x 22mm, instalado em ramal ou sub-ramal de água   fornecimento e instalação. af_06/2022</t>
  </si>
  <si>
    <t xml:space="preserve">Luva de correr, pvc, serie r, água pluvial, dn 150 mm, junta elástica, fornecido e instalado em condutores verticais de águas pluviais. af_06/2022</t>
  </si>
  <si>
    <t xml:space="preserve">Luva, cpvc, soldável, dn 35mm, instalado em ramal ou sub-ramal de água   fornecimento e instalação. af_06/2022</t>
  </si>
  <si>
    <t xml:space="preserve">Redução excêntrica, pvc, serie r, água pluvial, dn 150 x 100 mm, junta elástica, fornecido e instalado em condutores verticais de águas pluviais. af_06/2022</t>
  </si>
  <si>
    <t xml:space="preserve">Luva de correr, cpvc, soldável, dn 35mm, instalado em ramal ou sub-ramal de água   fornecimento e instalação. af_06/2022</t>
  </si>
  <si>
    <t xml:space="preserve">Tê de inspeção, pvc, serie r, água pluvial, dn 150 x 100 mm, junta elástica, fornecido e instalado em condutores verticais de águas pluviais. af_06/2022</t>
  </si>
  <si>
    <t xml:space="preserve">União, cpvc, soldável, dn35mm, instalado em ramal ou sub-ramal de água   fornecimento e instalação. af_06/2022</t>
  </si>
  <si>
    <t xml:space="preserve">Junção simples, pvc, serie r, água pluvial, dn 75 x 75 mm, junta elástica, fornecido e instalado em condutores verticais de águas pluviais. af_06/2022</t>
  </si>
  <si>
    <t xml:space="preserve">Conector, cpvc, soldável, dn 35mm x 1 1/4 , instalado em ramal ou sub-ramal de água   fornecimento e instalação. af_06/2022</t>
  </si>
  <si>
    <t xml:space="preserve">Tê, pvc, serie r, água pluvial, dn 75 x 75 mm, junta elástica, fornecido e instalado em condutores verticais de águas pluviais. af_06/2022</t>
  </si>
  <si>
    <t xml:space="preserve">Bucha de redução, cpvc, soldável, dn35mm x 28mm, instalado em ramal ou sub-ramal de água   fornecimento e instalação. af_06/2022</t>
  </si>
  <si>
    <t xml:space="preserve">Junção simples, pvc, serie r, água pluvial, dn 100 x 100 mm, junta elástica, fornecido e instalado em condutores verticais de águas pluviais. af_06/2022</t>
  </si>
  <si>
    <t xml:space="preserve">Te, cpvc, soldável, dn 15mm, instalado em ramal ou sub-ramal de água - fornecimento e instalação. af_06/2022</t>
  </si>
  <si>
    <t xml:space="preserve">Junção simples, pvc, serie r, água pluvial, dn 100 x 75 mm, junta elástica, fornecido e instalado em condutores verticais de águas pluviais. af_06/2022</t>
  </si>
  <si>
    <t xml:space="preserve">Tê, pvc, serie r, água pluvial, dn 100 x 100 mm, junta elástica, fornecido e instalado em condutores verticais de águas pluviais. af_06/2022</t>
  </si>
  <si>
    <t xml:space="preserve">Te de transição, cpvc, soldável, dn 15mm x 1/2 , instalado em ramal ou sub-ramal de água   fornecimento e instalação. af_06/2022</t>
  </si>
  <si>
    <t xml:space="preserve">Tê misturador, cpvc, soldável, dn15mm, instalado em ramal ou sub-ramal de água   fornecimento e instalação. af_06/2022</t>
  </si>
  <si>
    <t xml:space="preserve">Tê, pvc, serie r, água pluvial, dn 100 x 75 mm, junta elástica, fornecido e instalado em condutores verticais de águas pluviais. af_06/2022</t>
  </si>
  <si>
    <t xml:space="preserve">Te, cpvc, soldável, dn 22mm, instalado em ramal ou sub-ramal de água - fornecimento e instalação. af_06/2022</t>
  </si>
  <si>
    <t xml:space="preserve">Junção simples, pvc, serie r, água pluvial, dn 150 x 150 mm, junta elástica, fornecido e instalado em condutores verticais de águas pluviais. af_06/2022</t>
  </si>
  <si>
    <t xml:space="preserve">Junção simples, pvc, serie r, água pluvial, dn 150 x 100 mm, junta elástica, fornecido e instalado em condutores verticais de águas pluviais. af_06/2022</t>
  </si>
  <si>
    <t xml:space="preserve">Te de transição, cpvc, soldável, dn 22mm x 1/2 , instalado em ramal ou sub-ramal de água   fornecimento e instalação. af_06/2022</t>
  </si>
  <si>
    <t xml:space="preserve">Tê, pvc, serie r, água pluvial, dn 150 x 150 mm, junta elástica, fornecido e instalado em condutores verticais de águas pluviais. af_06/2022</t>
  </si>
  <si>
    <t xml:space="preserve">Tê misturador, cpvc, soldável, dn22mm, instalado em ramal ou sub-ramal de água   fornecimento e instalação. af_06/2022</t>
  </si>
  <si>
    <t xml:space="preserve">Te misturador de transição, cpvc, soldável, dn 22mm x 3/4?, instalado em ramal ou sub-ramal de água - fornecimento e instalação. af_06/2022</t>
  </si>
  <si>
    <t xml:space="preserve">Tê, pvc, serie r, água pluvial, dn 150 x 100 mm, junta elástica, fornecido e instalado em condutores verticais de águas pluviais. af_06/2022</t>
  </si>
  <si>
    <t xml:space="preserve">Tê, cpvc, soldável, dn28mm, instalado em ramal ou sub-ramal de água   fornecimento e instalação. af_06/2022</t>
  </si>
  <si>
    <t xml:space="preserve">Tê, cpvc, soldável, dn35mm, instalado em ramal ou sub-ramal de água   fornecimento e instalação. af_06/2022</t>
  </si>
  <si>
    <t xml:space="preserve">Caixa sifonada, pvc, dn 100 x 100 x 50 mm, junta elástica, fornecida e instalada em ramal de descarga ou em ramal de esgoto sanitário. af_08/2022</t>
  </si>
  <si>
    <t xml:space="preserve">Caixa sifonada, pvc, dn 150 x 185 x 75 mm, junta elástica, fornecida e instalada em ramal de descarga ou em ramal de esgoto sanitário. af_08/2022</t>
  </si>
  <si>
    <t xml:space="preserve">Ralo sifonado, pvc, dn 100 x 40 mm, junta soldável, fornecido e instalado em ramal de descarga ou em ramal de esgoto sanitário. af_08/2022</t>
  </si>
  <si>
    <t xml:space="preserve">Ralo seco, pvc, dn 100 x 40 mm, junta soldável, fornecido e instalado em ramal de descarga ou em ramal de esgoto sanitário. af_08/2022</t>
  </si>
  <si>
    <t xml:space="preserve">Tubo pvc, serie normal, esgoto predial, dn 40 mm, fornecido e instalado em ramal de descarga ou ramal de esgoto sanitário. af_08/2022</t>
  </si>
  <si>
    <t xml:space="preserve">Tubo pvc, serie normal, esgoto predial, dn 50 mm, fornecido e instalado em ramal de descarga ou ramal de esgoto sanitário. af_08/2022</t>
  </si>
  <si>
    <t xml:space="preserve">Tubo pvc, serie normal, esgoto predial, dn 75 mm, fornecido e instalado em ramal de descarga ou ramal de esgoto sanitário. af_08/2022</t>
  </si>
  <si>
    <t xml:space="preserve">Tubo pvc, serie normal, esgoto predial, dn 100 mm, fornecido e instalado em ramal de descarga ou ramal de esgoto sanitário. af_08/2022</t>
  </si>
  <si>
    <t xml:space="preserve">Tubo, cpvc, soldável, dn 22mm, instalado em ramal de distribuição de água - fornecimento e instalação. af_06/2022</t>
  </si>
  <si>
    <t xml:space="preserve">Tubo, cpvc, soldável, dn 28mm, instalado em ramal de distribuição de água - fornecimento e instalação. af_06/2022</t>
  </si>
  <si>
    <t xml:space="preserve">Tubo, cpvc, soldável, dn 35mm, instalado em ramal de distribuição de água   fornecimento e instalação. af_06/2022</t>
  </si>
  <si>
    <t xml:space="preserve">Joelho 90 graus, cpvc, soldável, dn 22mm, instalado em ramal de distribuição de água   fornecimento e instalação. af_06/2022</t>
  </si>
  <si>
    <t xml:space="preserve">Joelho 45 graus, cpvc, soldável, dn 22mm, instalado em ramal de distribuição de água   fornecimento e instalação. af_06/2022</t>
  </si>
  <si>
    <t xml:space="preserve">Curva 90 graus, cpvc, soldável, dn 22mm, instalado em ramal de distribuição de água - fornecimento e instalação. af_06/2022</t>
  </si>
  <si>
    <t xml:space="preserve">Joelho 90 graus, cpvc, soldável, dn 28mm, instalado em ramal de distribuição de água   fornecimento e instalação. af_06/2022</t>
  </si>
  <si>
    <t xml:space="preserve">Joelho 90 graus, pvc, serie normal, esgoto predial, dn 40 mm, junta soldável, fornecido e instalado em ramal de descarga ou ramal de esgoto sanitário. af_08/2022</t>
  </si>
  <si>
    <t xml:space="preserve">Joelho 45 graus, cpvc, soldável, dn 28mm, instalado em ramal de distribuição de água   fornecimento e instalação. af_06/2022</t>
  </si>
  <si>
    <t xml:space="preserve">Joelho 45 graus, pvc, serie normal, esgoto predial, dn 40 mm, junta soldável, fornecido e instalado em ramal de descarga ou ramal de esgoto sanitário. af_08/2022</t>
  </si>
  <si>
    <t xml:space="preserve">Curva 90 graus, cpvc, soldável, dn 28mm, instalado em ramal de distribuição de água   fornecimento e instalação. af_06/2022</t>
  </si>
  <si>
    <t xml:space="preserve">Curva curta 90 graus, pvc, serie normal, esgoto predial, dn 40 mm, junta soldável, fornecido e instalado em ramal de descarga ou ramal de esgoto sanitário. af_08/2022</t>
  </si>
  <si>
    <t xml:space="preserve">Joelho 90 graus, cpvc, soldável, dn 35mm, instalado em ramal de distribuição de água   fornecimento e instalação. af_06/2022</t>
  </si>
  <si>
    <t xml:space="preserve">Curva longa 90 graus, pvc, serie normal, esgoto predial, dn 40 mm, junta soldável, fornecido e instalado em ramal de descarga ou ramal de esgoto sanitário. af_08/2022</t>
  </si>
  <si>
    <t xml:space="preserve">Joelho 90 graus, pvc, serie normal, esgoto predial, dn 50 mm, junta elástica, fornecido e instalado em ramal de descarga ou ramal de esgoto sanitário. af_08/2022</t>
  </si>
  <si>
    <t xml:space="preserve">Joelho 45 graus, pvc, serie normal, esgoto predial, dn 50 mm, junta elástica, fornecido e instalado em ramal de descarga ou ramal de esgoto sanitário. af_08/2022</t>
  </si>
  <si>
    <t xml:space="preserve">Curva curta 90 graus, pvc, serie normal, esgoto predial, dn 50 mm, junta elástica, fornecido e instalado em ramal de descarga ou ramal de esgoto sanitário. af_08/2022</t>
  </si>
  <si>
    <t xml:space="preserve">Joelho 45 graus, cpvc, soldável, dn 35mm, instalado em ramal de distribuição de água   fornecimento e instalação. af_06/2022</t>
  </si>
  <si>
    <t xml:space="preserve">Curva longa 90 graus, pvc, serie normal, esgoto predial, dn 50 mm, junta elástica, fornecido e instalado em ramal de descarga ou ramal de esgoto sanitário. af_08/2022</t>
  </si>
  <si>
    <t xml:space="preserve">Luva, cpvc, soldável, dn 22mm, instalado em ramal de distribuição de água   fornecimento e instalação. af_06/2022</t>
  </si>
  <si>
    <t xml:space="preserve">Joelho 90 graus, pvc, serie normal, esgoto predial, dn 75 mm, junta elástica, fornecido e instalado em ramal de descarga ou ramal de esgoto sanitário. af_08/2022</t>
  </si>
  <si>
    <t xml:space="preserve">Luva de correr, cpvc, soldável, dn 22mm, instalado em ramal de distribuição de água   fornecimento e instalação. af_12/2014</t>
  </si>
  <si>
    <t xml:space="preserve">Joelho 45 graus, pvc, serie normal, esgoto predial, dn 75 mm, junta elástica, fornecido e instalado em ramal de descarga ou ramal de esgoto sanitário. af_08/2022</t>
  </si>
  <si>
    <t xml:space="preserve">Luva de transição, cpvc, soldável, dn 22mm x 25mm, instalado em ramal de distribuição de água   fornecimento e instalação. af_06/2022</t>
  </si>
  <si>
    <t xml:space="preserve">União, cpvc, soldável, dn 22mm, instalado em ramal de distribuição de água   fornecimento e instalação. af_06/2022</t>
  </si>
  <si>
    <t xml:space="preserve">Curva curta 90 graus, pvc, serie normal, esgoto predial, dn 75 mm, junta elástica, fornecido e instalado em ramal de descarga ou ramal de esgoto sanitário. af_08/2022</t>
  </si>
  <si>
    <t xml:space="preserve">Curva longa 90 graus, pvc, serie normal, esgoto predial, dn 75 mm, junta elástica, fornecido e instalado em ramal de descarga ou ramal de esgoto sanitário. af_08/2022</t>
  </si>
  <si>
    <t xml:space="preserve">Joelho 90 graus, pvc, serie normal, esgoto predial, dn 100 mm, junta elástica, fornecido e instalado em ramal de descarga ou ramal de esgoto sanitário. af_08/2022</t>
  </si>
  <si>
    <t xml:space="preserve">Joelho 45 graus, pvc, serie normal, esgoto predial, dn 100 mm, junta elástica, fornecido e instalado em ramal de descarga ou ramal de esgoto sanitário. af_08/2022</t>
  </si>
  <si>
    <t xml:space="preserve">Adaptador, cpvc, soldável, dn 22mm, instalado em ramal de distribuição de água   fornecimento e instalação. af_06/2022</t>
  </si>
  <si>
    <t xml:space="preserve">Curva curta 90 graus, pvc, serie normal, esgoto predial, dn 100 mm, junta elástica, fornecido e instalado em ramal de descarga ou ramal de esgoto sanitário. af_08/2022</t>
  </si>
  <si>
    <t xml:space="preserve">Curva de transposição, cpvc, soldável, dn 22mm, instalado em ramal de distribuição de água   fornecimento e instalação. af_06/2022</t>
  </si>
  <si>
    <t xml:space="preserve">Curva longa 90 graus, pvc, serie normal, esgoto predial, dn 100 mm, junta elástica, fornecido e instalado em ramal de descarga ou ramal de esgoto sanitário. af_08/2022</t>
  </si>
  <si>
    <t xml:space="preserve">Luva simples, pvc, serie normal, esgoto predial, dn 40 mm, junta soldável, fornecido e instalado em ramal de descarga ou ramal de esgoto sanitário. af_08/2022</t>
  </si>
  <si>
    <t xml:space="preserve">Luva simples, pvc, serie normal, esgoto predial, dn 50 mm, junta elástica, fornecido e instalado em ramal de descarga ou ramal de esgoto sanitário. af_08/2022</t>
  </si>
  <si>
    <t xml:space="preserve">Luva de correr, pvc, serie normal, esgoto predial, dn 50 mm, junta elástica, fornecido e instalado em ramal de descarga ou ramal de esgoto sanitário. af_08/2022</t>
  </si>
  <si>
    <t xml:space="preserve">Luva, cpvc, soldável, dn 28mm, instalado em ramal de distribuição de água   fornecimento e instalação. af_06/2022</t>
  </si>
  <si>
    <t xml:space="preserve">Luva de correr, cpvc, soldável, dn 28mm, instalado em ramal de distribuição de água   fornecimento e instalação. af_06/2022</t>
  </si>
  <si>
    <t xml:space="preserve">União, cpvc, soldável, dn 28mm, instalado em ramal de distribuição de água   fornecimento e instalação. af_06/2022</t>
  </si>
  <si>
    <t xml:space="preserve">Conector, cpvc, soldável, dn 28mm x 1 , instalado em ramal de distribuição de água   fornecimento e instalação. af_06/2022</t>
  </si>
  <si>
    <t xml:space="preserve">Bucha de redução, cpvc, soldável, dn 28mm x 22mm, instalado em ramal de distribuição de água - fornecimento e instalação. af_06/2022</t>
  </si>
  <si>
    <t xml:space="preserve">Luva, cpvc, soldável, dn 35mm, instalado em ramal de distribuição de água - fornecimento e instalação. af_06/2022</t>
  </si>
  <si>
    <t xml:space="preserve">Luva de correr, cpvc, soldável, dn 35mm, instalado em ramal de distribuição de água - fornecimento e instalação. af_06/2022</t>
  </si>
  <si>
    <t xml:space="preserve">União, cpvc, soldável, dn35mm, instalado em ramal de distribuição de água - fornecimento e instalação. af_06/2022</t>
  </si>
  <si>
    <t xml:space="preserve">Conector, cpvc, soldável, dn 35mm x 1 1/4 , instalado em ramal de distribuição de água - fornecimento e instalação. af_06/2022</t>
  </si>
  <si>
    <t xml:space="preserve">Bucha de redução, cpvc, soldável, dn35mm x 28mm, instalado em ramal de distribuição de água - fornecimento e instalação. af_06/2022</t>
  </si>
  <si>
    <t xml:space="preserve">Te, cpvc, soldável, dn 22mm, instalado em ramal de distribuição de água - fornecimento e instalação. af_06/2022</t>
  </si>
  <si>
    <t xml:space="preserve">Tê misturador, cpvc, soldável, dn 22mm, instalado em ramal de distribuição de água - fornecimento e instalação. af_06/2022</t>
  </si>
  <si>
    <t xml:space="preserve">Tê, cpvc, soldável, dn 28mm, instalado em ramal de distribuição de água - fornecimento e instalação. af_06/2022</t>
  </si>
  <si>
    <t xml:space="preserve">Tê, cpvc, soldável, dn35mm, instalado em ramal de distribuição de água - fornecimento e instalação. af_06/2022</t>
  </si>
  <si>
    <t xml:space="preserve">Tubo, cpvc, soldável, dn 35mm, instalado em prumada de água   fornecimento e instalação. af_06/2022</t>
  </si>
  <si>
    <t xml:space="preserve">Tubo, cpvc, soldável, dn 42mm, instalado em prumada de água   fornecimento e instalação. af_06/2022</t>
  </si>
  <si>
    <t xml:space="preserve">Tubo, cpvc, soldável, dn 54mm, instalado em prumada de água   fornecimento e instalação. af_06/2022</t>
  </si>
  <si>
    <t xml:space="preserve">Tubo, cpvc, soldável, dn 73mm, instalado em prumada de água   fornecimento e instalação. af_06/2022</t>
  </si>
  <si>
    <t xml:space="preserve">Luva simples, pvc, serie normal, esgoto predial, dn 75 mm, junta elástica, fornecido e instalado em ramal de descarga ou ramal de esgoto sanitário. af_08/2022</t>
  </si>
  <si>
    <t xml:space="preserve">Tubo, cpvc, soldável, dn 89mm, instalado em prumada de água   fornecimento e instalação. af_06/2022</t>
  </si>
  <si>
    <t xml:space="preserve">Luva de correr, pvc, serie normal, esgoto predial, dn 75 mm, junta elástica, fornecido e instalado em ramal de descarga ou ramal de esgoto sanitário. af_08/2022</t>
  </si>
  <si>
    <t xml:space="preserve">Joelho 90 graus, cpvc, soldável, dn 35mm, instalado em prumada de água   fornecimento e instalação. af_06/2022</t>
  </si>
  <si>
    <t xml:space="preserve">Luva simples, pvc, serie normal, esgoto predial, dn 100 mm, junta elástica, fornecido e instalado em ramal de descarga ou ramal de esgoto sanitário. af_08/2022</t>
  </si>
  <si>
    <t xml:space="preserve">Luva de correr, pvc, serie normal, esgoto predial, dn 100 mm, junta elástica, fornecido e instalado em ramal de descarga ou ramal de esgoto sanitário. af_08/2022</t>
  </si>
  <si>
    <t xml:space="preserve">Joelho 45 graus, cpvc, soldável, dn 35mm, instalado em prumada de água - fornecimento e instalação. af_06/2022</t>
  </si>
  <si>
    <t xml:space="preserve">Joelho 90 graus, cpvc, soldável, dn 42mm, instalado em prumada de água   fornecimento e instalação. af_06/2022</t>
  </si>
  <si>
    <t xml:space="preserve">Te, pvc, serie normal, esgoto predial, dn 40 x 40 mm, junta soldável, fornecido e instalado em ramal de descarga ou ramal de esgoto sanitário. af_08/2022</t>
  </si>
  <si>
    <t xml:space="preserve">Junção simples, pvc, serie normal, esgoto predial, dn 40 mm, junta soldável, fornecido e instalado em ramal de descarga ou ramal de esgoto sanitário. af_08/2022</t>
  </si>
  <si>
    <t xml:space="preserve">Te, pvc, serie normal, esgoto predial, dn 50 x 50 mm, junta elástica, fornecido e instalado em ramal de descarga ou ramal de esgoto sanitário. af_08/2022</t>
  </si>
  <si>
    <t xml:space="preserve">Junção simples, pvc, serie normal, esgoto predial, dn 50 x 50 mm, junta elástica, fornecido e instalado em ramal de descarga ou ramal de esgoto sanitário. af_08/2022</t>
  </si>
  <si>
    <t xml:space="preserve">Te, pvc, serie normal, esgoto predial, dn 75 x 75 mm, junta elástica, fornecido e instalado em ramal de descarga ou ramal de esgoto sanitário. af_08/2022</t>
  </si>
  <si>
    <t xml:space="preserve">Joelho 45 graus, cpvc, soldável, dn 42mm, instalado em prumada de água   fornecimento e instalação. af_06/2022</t>
  </si>
  <si>
    <t xml:space="preserve">Joelho 90 graus, cpvc, soldável, dn 54mm, instalado em prumada de água   fornecimento e instalação. af_06/2022</t>
  </si>
  <si>
    <t xml:space="preserve">Joelho 45 graus, cpvc, soldável, dn 54mm, instalado em prumada de água   fornecimento e instalação. af_06/2022</t>
  </si>
  <si>
    <t xml:space="preserve">Joelho 90 graus, cpvc, soldável, dn 73mm, instalado em prumada de água   fornecimento e instalação. af_06/2022</t>
  </si>
  <si>
    <t xml:space="preserve">Joelho 45 graus, cpvc, soldável, dn 73mm, instalado em prumada de água   fornecimento e instalação. af_06/2022</t>
  </si>
  <si>
    <t xml:space="preserve">Joelho 90 graus, cpvc, soldável, dn 89mm, instalado em prumada de água   fornecimento e instalação. af_06/2022</t>
  </si>
  <si>
    <t xml:space="preserve">Joelho 45 graus, cpvc, soldável, dn 89mm, instalado em prumada de água   fornecimento e instalação. af_06/2022</t>
  </si>
  <si>
    <t xml:space="preserve">Luva, cpvc, soldável, dn 35mm, instalado em prumada de água   fornecimento e instalação. af_06/2022</t>
  </si>
  <si>
    <t xml:space="preserve">Junção simples, pvc, serie normal, esgoto predial, dn 75 x 75 mm, junta elástica, fornecido e instalado em ramal de descarga ou ramal de esgoto sanitário. af_08/2022</t>
  </si>
  <si>
    <t xml:space="preserve">Te, pvc, serie normal, esgoto predial, dn 100 x 100 mm, junta elástica, fornecido e instalado em ramal de descarga ou ramal de esgoto sanitário. af_08/2022</t>
  </si>
  <si>
    <t xml:space="preserve">Junção simples, pvc, serie normal, esgoto predial, dn 100 x 100 mm, junta elástica, fornecido e instalado em ramal de descarga ou ramal de esgoto sanitário. af_08/2022</t>
  </si>
  <si>
    <t xml:space="preserve">Tubo pvc, serie normal, esgoto predial, dn 50 mm, fornecido e instalado em prumada de esgoto sanitário ou ventilação. af_08/2022</t>
  </si>
  <si>
    <t xml:space="preserve">Tubo pvc, serie normal, esgoto predial, dn 75 mm, fornecido e instalado em prumada de esgoto sanitário ou ventilação. af_08/2022</t>
  </si>
  <si>
    <t xml:space="preserve">Tubo pvc, serie normal, esgoto predial, dn 100 mm, fornecido e instalado em prumada de esgoto sanitário ou ventilação. af_08/2022</t>
  </si>
  <si>
    <t xml:space="preserve">Joelho 90 graus, pvc, serie normal, esgoto predial, dn 50 mm, junta elástica, fornecido e instalado em prumada de esgoto sanitário ou ventilação. af_08/2022</t>
  </si>
  <si>
    <t xml:space="preserve">Joelho 45 graus, pvc, serie normal, esgoto predial, dn 50 mm, junta elástica, fornecido e instalado em prumada de esgoto sanitário ou ventilação. af_08/2022</t>
  </si>
  <si>
    <t xml:space="preserve">Curva curta 90 graus, pvc, serie normal, esgoto predial, dn 50 mm, junta elástica, fornecido e instalado em prumada de esgoto sanitário ou ventilação. af_08/2022</t>
  </si>
  <si>
    <t xml:space="preserve">Curva longa 90 graus, pvc, serie normal, esgoto predial, dn 50 mm, junta elástica, fornecido e instalado em prumada de esgoto sanitário ou ventilação. af_08/2022</t>
  </si>
  <si>
    <t xml:space="preserve">Joelho 90 graus, pvc, serie normal, esgoto predial, dn 75 mm, junta elástica, fornecido e instalado em prumada de esgoto sanitário ou ventilação. af_08/2022</t>
  </si>
  <si>
    <t xml:space="preserve">Joelho 45 graus, pvc, serie normal, esgoto predial, dn 75 mm, junta elástica, fornecido e instalado em prumada de esgoto sanitário ou ventilação. af_08/2022</t>
  </si>
  <si>
    <t xml:space="preserve">Curva curta 90 graus, pvc, serie normal, esgoto predial, dn 75 mm, junta elástica, fornecido e instalado em prumada de esgoto sanitário ou ventilação. af_08/2022</t>
  </si>
  <si>
    <t xml:space="preserve">Curva longa 90 graus, pvc, serie normal, esgoto predial, dn 75 mm, junta elástica, fornecido e instalado em prumada de esgoto sanitário ou ventilação. af_08/2022</t>
  </si>
  <si>
    <t xml:space="preserve">Joelho 90 graus, pvc, serie normal, esgoto predial, dn 100 mm, junta elástica, fornecido e instalado em prumada de esgoto sanitário ou ventilação. af_08/2022</t>
  </si>
  <si>
    <t xml:space="preserve">Joelho 45 graus, pvc, serie normal, esgoto predial, dn 100 mm, junta elástica, fornecido e instalado em prumada de esgoto sanitário ou ventilação. af_08/2022</t>
  </si>
  <si>
    <t xml:space="preserve">Curva curta 90 graus, pvc, serie normal, esgoto predial, dn 100 mm, junta elástica, fornecido e instalado em prumada de esgoto sanitário ou ventilação. af_08/2022</t>
  </si>
  <si>
    <t xml:space="preserve">Curva longa 90 graus, pvc, serie normal, esgoto predial, dn 100 mm, junta elástica, fornecido e instalado em prumada de esgoto sanitário ou ventilação. af_08/2022</t>
  </si>
  <si>
    <t xml:space="preserve">Luva simples, pvc, serie normal, esgoto predial, dn 50 mm, junta elástica, fornecido e instalado em prumada de esgoto sanitário ou ventilação. af_08/2022</t>
  </si>
  <si>
    <t xml:space="preserve">Luva de correr, pvc, serie normal, esgoto predial, dn 50 mm, junta elástica, fornecido e instalado em prumada de esgoto sanitário ou ventilação. af_08/2022</t>
  </si>
  <si>
    <t xml:space="preserve">Luva de correr, cpvc, soldável, dn 35mm, instalado em prumada de água   fornecimento e instalação. af_06/2022</t>
  </si>
  <si>
    <t xml:space="preserve">União, cpvc, soldável, dn35mm, instalado em prumada de água   fornecimento e instalação. af_06/2022</t>
  </si>
  <si>
    <t xml:space="preserve">Luva simples, pvc, serie normal, esgoto predial, dn 75 mm, junta elástica, fornecido e instalado em prumada de esgoto sanitário ou ventilação. af_08/2022</t>
  </si>
  <si>
    <t xml:space="preserve">Conector, cpvc, soldável, dn 35mm x 1 1/4 , instalado em prumada de água   fornecimento e instalação. af_06/2022</t>
  </si>
  <si>
    <t xml:space="preserve">Luva de correr, pvc, serie normal, esgoto predial, dn 75 mm, junta elástica, fornecido e instalado em prumada de esgoto sanitário ou ventilação. af_08/2022</t>
  </si>
  <si>
    <t xml:space="preserve">Luva simples, pvc, serie normal, esgoto predial, dn 100 mm, junta elástica, fornecido e instalado em prumada de esgoto sanitário ou ventilação. af_08/2022</t>
  </si>
  <si>
    <t xml:space="preserve">Luva, cpvc, soldável, dn 42mm, instalado em prumada de água   fornecimento e instalação. af_06/2022</t>
  </si>
  <si>
    <t xml:space="preserve">Luva de correr, pvc, serie normal, esgoto predial, dn 100 mm, junta elástica, fornecido e instalado em prumada de esgoto sanitário ou ventilação. af_08/2022</t>
  </si>
  <si>
    <t xml:space="preserve">Luva de correr, cpvc, soldável, dn 42mm, instalado em prumada de água   fornecimento e instalação. af_06/2022</t>
  </si>
  <si>
    <t xml:space="preserve">Te, pvc, serie normal, esgoto predial, dn 50 x 50 mm, junta elástica, fornecido e instalado em prumada de esgoto sanitário ou ventilação. af_08/2022</t>
  </si>
  <si>
    <t xml:space="preserve">Luva de transição, cpvc, soldável, dn42mm x 1.1/2 , instalado em prumada de água   fornecimento e instalação. af_06/2022</t>
  </si>
  <si>
    <t xml:space="preserve">Junção simples, pvc, serie normal, esgoto predial, dn 50 x 50 mm, junta elástica, fornecido e instalado em prumada de esgoto sanitário ou ventilação. af_08/2022</t>
  </si>
  <si>
    <t xml:space="preserve">União, cpvc, soldável, dn42mm, instalado em prumada de água   fornecimento e instalação. af_06/2022</t>
  </si>
  <si>
    <t xml:space="preserve">Te, pvc, serie normal, esgoto predial, dn 75 x 75 mm, junta elástica, fornecido e instalado em prumada de esgoto sanitário ou ventilação. af_08/2022</t>
  </si>
  <si>
    <t xml:space="preserve">Junção simples, pvc, serie normal, esgoto predial, dn 75 x 75 mm, junta elástica, fornecido e instalado em prumada de esgoto sanitário ou ventilação. af_08/2022</t>
  </si>
  <si>
    <t xml:space="preserve">Conector, cpvc, soldável, dn 42mm x 1.1/2 , instalado em prumada de água   fornecimento e instalação. af_06/2022</t>
  </si>
  <si>
    <t xml:space="preserve">Bucha de redução, cpvc, soldável, dn 42mm x 22mm, instalado em ramal de distribuição de água - fornecimento e instalação. af_06/2022</t>
  </si>
  <si>
    <t xml:space="preserve">Te, pvc, serie normal, esgoto predial, dn 100 x 100 mm, junta elástica, fornecido e instalado em prumada de esgoto sanitário ou ventilação. af_08/2022</t>
  </si>
  <si>
    <t xml:space="preserve">Junção simples, pvc, serie normal, esgoto predial, dn 100 x 100 mm, junta elástica, fornecido e instalado em prumada de esgoto sanitário ou ventilação. af_08/2022</t>
  </si>
  <si>
    <t xml:space="preserve">Luva, cpvc, soldável, dn 54mm, instalado em prumada de água   fornecimento e instalação. af_06/2022</t>
  </si>
  <si>
    <t xml:space="preserve">Luva de transição, cpvc, soldável, dn 54mm x 2 , instalado em prumada de água   fornecimento e instalação. af_06/2022</t>
  </si>
  <si>
    <t xml:space="preserve">União, cpvc, soldável, dn 54mm, instalado em prumada de água   fornecimento e instalação. af_06/2022</t>
  </si>
  <si>
    <t xml:space="preserve">Luva, cpvc, soldável, dn 73mm, instalado em prumada de água   fornecimento e instalação. af_06/2022</t>
  </si>
  <si>
    <t xml:space="preserve">União, cpvc, soldável, dn 73mm, instalado em prumada de água   fornecimento e instalação. af_06/2022</t>
  </si>
  <si>
    <t xml:space="preserve">Luva, cpvc, soldável, dn 89mm, instalado em prumada de água   fornecimento e instalação. af_06/2022</t>
  </si>
  <si>
    <t xml:space="preserve">União, cpvc, soldável, dn 89mm, instalado em prumada de água   fornecimento e instalação. af_06/2022</t>
  </si>
  <si>
    <t xml:space="preserve">Tê, cpvc, soldável, dn 35mm, instalado em prumada de água   fornecimento e instalação. af_06/2022</t>
  </si>
  <si>
    <t xml:space="preserve">Bate-estacas por gravidade, potência de 160 hp, peso do martelo até 3 toneladas - chp diurno. af_11/2014</t>
  </si>
  <si>
    <t xml:space="preserve">Te, cpvc, soldável, dn  42mm, instalado em prumada de água   fornecimento e instalação. af_06/2022</t>
  </si>
  <si>
    <t xml:space="preserve">Tê, cpvc, soldável, dn 54 mm, instalado em prumada de água   fornecimento e instalação. af_06/2022</t>
  </si>
  <si>
    <t xml:space="preserve">Tê, cpvc, soldável, dn 73mm, instalado em prumada de água   fornecimento e instalação. af_06/2022</t>
  </si>
  <si>
    <t xml:space="preserve">Tê, cpvc, soldável, dn 89mm, instalado em prumada de água   fornecimento e instalação. af_06/2022</t>
  </si>
  <si>
    <t xml:space="preserve">Tubo pvc, serie normal, esgoto predial, dn 100 mm, fornecido e instalado em subcoletor aéreo de esgoto sanitário. af_08/2022</t>
  </si>
  <si>
    <t xml:space="preserve">Tubo pvc, serie normal, esgoto predial, dn 150 mm, fornecido e instalado em subcoletor aéreo de esgoto sanitário. af_08/2022</t>
  </si>
  <si>
    <t xml:space="preserve">Joelho 90 graus, pvc, serie normal, esgoto predial, dn 100 mm, junta elástica, fornecido e instalado em subcoletor aéreo de esgoto sanitário. af_08/2022</t>
  </si>
  <si>
    <t xml:space="preserve">Joelho 45 graus, pvc, serie normal, esgoto predial, dn 100 mm, junta elástica, fornecido e instalado em subcoletor aéreo de esgoto sanitário. af_08/2022</t>
  </si>
  <si>
    <t xml:space="preserve">Curva curta 90 graus, pvc, serie normal, esgoto predial, dn 100 mm, junta elástica, fornecido e instalado em subcoletor aéreo de esgoto sanitário. af_08/2022</t>
  </si>
  <si>
    <t xml:space="preserve">Curva longa 90 graus, pvc, serie normal, esgoto predial, dn 100 mm, junta elástica, fornecido e instalado em subcoletor aéreo de esgoto sanitário. af_08/2022</t>
  </si>
  <si>
    <t xml:space="preserve">Joelho 90 graus, pvc, serie normal, esgoto predial, dn 150 mm, junta elástica, fornecido e instalado em subcoletor aéreo de esgoto sanitário. af_08/2022</t>
  </si>
  <si>
    <t xml:space="preserve">Joelho 45 graus, pvc, serie normal, esgoto predial, dn 150 mm, junta elástica, fornecido e instalado em subcoletor aéreo de esgoto sanitário. af_08/2022</t>
  </si>
  <si>
    <t xml:space="preserve">Luva simples, pvc, serie normal, esgoto predial, dn 100 mm, junta elástica, fornecido e instalado em subcoletor aéreo de esgoto sanitário. af_08/2022</t>
  </si>
  <si>
    <t xml:space="preserve">Luva de correr, pvc, serie normal, esgoto predial, dn 100 mm, junta elástica, fornecido e instalado em subcoletor aéreo de esgoto sanitário. af_08/2022</t>
  </si>
  <si>
    <t xml:space="preserve">Te, pvc, serie normal, esgoto predial, dn 100 x 100 mm, junta elástica, fornecido e instalado em subcoletor aéreo de esgoto sanitário. af_08/2022</t>
  </si>
  <si>
    <t xml:space="preserve">Junção simples, pvc, serie normal, esgoto predial, dn 100 x 100 mm, junta elástica, fornecido e instalado em subcoletor aéreo de esgoto sanitário. af_08/2022</t>
  </si>
  <si>
    <t xml:space="preserve">Tubo, pvc, soldável, dn 25mm, instalado em dreno de ar-condicionado - fornecimento e instalação. af_08/2022</t>
  </si>
  <si>
    <t xml:space="preserve">Joelho 90 graus, pvc, soldável, dn 25mm, instalado em dreno de ar-condicionado - fornecimento e instalação. af_08/2022</t>
  </si>
  <si>
    <t xml:space="preserve">Joelho 45 graus, pvc, soldável, dn 25mm, instalado em dreno de ar-condicionado - fornecimento e instalação. af_08/2022</t>
  </si>
  <si>
    <t xml:space="preserve">Luva, pvc, soldável, dn 25mm, instalado em dreno de ar-condicionado - fornecimento e instalação. af_08/2022</t>
  </si>
  <si>
    <t xml:space="preserve">Te, pvc, soldável, dn 25mm, instalado em dreno de ar-condicionado - fornecimento e instalação. af_08/2022</t>
  </si>
  <si>
    <t xml:space="preserve">Caminhão basculante 14 m3, com cavalo mecânico de capacidade máxima de tração combinado de 36000 kg, potência 286 cv, inclusive semireboque com caçamba metálica - depreciação. af_12/2014</t>
  </si>
  <si>
    <t xml:space="preserve">Caminhão basculante 14 m3, com cavalo mecânico de capacidade máxima de tração combinado de 36000 kg, potência 286 cv, inclusive semireboque com caçamba metálica - juros. af_12/2014</t>
  </si>
  <si>
    <t xml:space="preserve">Caminhão basculante 14 m3, com cavalo mecânico de capacidade máxima de tração combinado de 36000 kg, potência 286 cv, inclusive semireboque com caçamba metálica - impostos e seguros. af_12/2014</t>
  </si>
  <si>
    <t xml:space="preserve">Caminhão basculante 14 m3, com cavalo mecânico de capacidade máxima de tração combinado de 36000 kg, potência 286 cv, inclusive semireboque com caçamba metálica - manutenção. af_12/2014</t>
  </si>
  <si>
    <t xml:space="preserve">Caminhão basculante 14 m3, com cavalo mecânico de capacidade máxima de tração combinado de 36000 kg, potência 286 cv, inclusive semireboque com caçamba metálica - materiais na operação. af_12/2014</t>
  </si>
  <si>
    <t xml:space="preserve">Caminhão basculante 14 m3, com cavalo mecânico de capacidade máxima de tração combinado de 36000 kg, potência 286 cv, inclusive semireboque com caçamba metálica - chp diurno. af_12/2014</t>
  </si>
  <si>
    <t xml:space="preserve">Caminhão basculante 14 m3, com cavalo mecânico de capacidade máxima de tração combinado de 36000 kg, potência 286 cv, inclusive semireboque com caçamba metálica - chi diurno. af_12/2014</t>
  </si>
  <si>
    <t xml:space="preserve">Caminhão basculante 18 m3, com cavalo mecânico de capacidade máxima de tração combinado de 45000 kg, potência 330 cv, inclusive semireboque com caçamba metálica - depreciação. af_12/2014</t>
  </si>
  <si>
    <t xml:space="preserve">Caminhão basculante 18 m3, com cavalo mecânico de capacidade máxima de tração combinado de 45000 kg, potência 330 cv, inclusive semireboque com caçamba metálica - juros. af_12/2014</t>
  </si>
  <si>
    <t xml:space="preserve">Caminhão basculante 18 m3, com cavalo mecânico de capacidade máxima de tração combinado de 45000 kg, potência 330 cv, inclusive semireboque com caçamba metálica - impostos e seguros. af_12/2014</t>
  </si>
  <si>
    <t xml:space="preserve">Caminhão basculante 18 m3, com cavalo mecânico de capacidade máxima de tração combinado de 45000 kg, potência 330 cv, inclusive semireboque com caçamba metálica - manutenção. af_12/2014</t>
  </si>
  <si>
    <t xml:space="preserve">Caminhão basculante 18 m3, com cavalo mecânico de capacidade máxima de tração combinado de 45000 kg, potência 330 cv, inclusive semireboque com caçamba metálica - materiais na operação. af_12/2014</t>
  </si>
  <si>
    <t xml:space="preserve">Caminhão basculante 18 m3, com cavalo mecânico de capacidade máxima de tração combinado de 45000 kg, potência 330 cv, inclusive semireboque com caçamba metálica - chp diurno. af_12/2014</t>
  </si>
  <si>
    <t xml:space="preserve">Caminhão basculante 18 m3, com cavalo mecânico de capacidade máxima de tração combinado de 45000 kg, potência 330 cv, inclusive semireboque com caçamba metálica - chi diurno. af_12/2014</t>
  </si>
  <si>
    <t xml:space="preserve">Ponto de consumo terminal de água fria (subramal) com tubulação de pvc, dn 25 mm, instalado em ramal de água, inclusos rasgo e chumbamento em alvenaria. af_12/2014</t>
  </si>
  <si>
    <t xml:space="preserve">Ponto de consumo terminal de água quente (subramal) com tubulação de cpvc, dn 22 mm, instalado em ramal de água, inclusos rasgo e chumbamento em alvenaria. af_12/2014</t>
  </si>
  <si>
    <t xml:space="preserve">Kit de registro de pressão bruto de latão ½", inclusive conexões,  roscável, instalado em ramal de água fria - fornecimento e instalação. af_12/2014</t>
  </si>
  <si>
    <t xml:space="preserve">Kit de registro de pressão bruto de latão ¾", inclusive conexões, roscável, instalado em ramal de água fria - fornecimento e instalação. af_12/2014</t>
  </si>
  <si>
    <t xml:space="preserve">Kit de registro de gaveta bruto de latão ½", inclusive conexões, roscável, instalado em ramal de água fria - fornecimento e instalação. af_12/2014</t>
  </si>
  <si>
    <t xml:space="preserve">Kit de registro de gaveta bruto de latão ¾", inclusive conexões, roscável, instalado em ramal de água fria - fornecimento e instalação. af_12/2014</t>
  </si>
  <si>
    <t xml:space="preserve">Kit de misturador base bruta de latão ¾" monocomando para chuveiro, inclusive conexões, instalado em ramal de água - fornecimento e instalação. af_12/2014</t>
  </si>
  <si>
    <t xml:space="preserve">Kit de tê misturador em cpvc ¾" com duplo comando para chuveiro, inclusive conexões, instalado em ramal de água - fornecimento e instalação. af_12/2014</t>
  </si>
  <si>
    <t xml:space="preserve">Luva com bucha de latão, pvc, soldável, dn 32mm x 1 , instalado em ramal ou sub-ramal de água   fornecimento e instalação. af_06/2022</t>
  </si>
  <si>
    <t xml:space="preserve">Luva soldável e com bucha de latão, pvc, soldável, dn 32mm x 1 , instalado em prumada de água   fornecimento e instalação. af_06/2022</t>
  </si>
  <si>
    <t xml:space="preserve">Registro de pressão bruto, latão, roscável, 1/2", com acabamento e canopla cromados - fornecimento e instalação. af_08/2021</t>
  </si>
  <si>
    <t xml:space="preserve">Registro de pressão bruto, latão, roscável, 3/4", com acabamento e canopla cromados - fornecimento e instalação. af_08/2021</t>
  </si>
  <si>
    <t xml:space="preserve">Registro de gaveta bruto, latão, roscável, 1/2", com acabamento e canopla cromados - fornecimento e instalação. af_08/2021</t>
  </si>
  <si>
    <t xml:space="preserve">Registro de gaveta bruto, latão, roscável, 3/4", com acabamento e canopla cromados - fornecimento e instalação. af_08/2021</t>
  </si>
  <si>
    <t xml:space="preserve">Grauteamento vertical em alvenaria estrutural. af_09/2021</t>
  </si>
  <si>
    <t xml:space="preserve">Grauteamento de cinta intermediária ou de contraverga em alvenaria estrutural. af_09/2021</t>
  </si>
  <si>
    <t xml:space="preserve">Grauteamento de cinta superior ou de verga em alvenaria estrutural. af_09/2021</t>
  </si>
  <si>
    <t xml:space="preserve">Armação vertical de alvenaria estrutural; diâmetro de 10,0 mm. af_09/2021</t>
  </si>
  <si>
    <t xml:space="preserve">Armação vertical de alvenaria estrutural; diâmetro de 12,5 mm. af_09/2021</t>
  </si>
  <si>
    <t xml:space="preserve">Armação de cinta de alvenaria estrutural; diâmetro de 10,0 mm. af_09/2021</t>
  </si>
  <si>
    <t xml:space="preserve">Armação de verga e contraverga de alvenaria estrutural; diâmetro de 8,0 mm. af_09/2021</t>
  </si>
  <si>
    <t xml:space="preserve">Armação de verga e contraverga de alvenaria estrutural; diâmetro de 10,0 mm. af_09/2021</t>
  </si>
  <si>
    <t xml:space="preserve">Escavação mecanizada de vala com prof. até 1,5 m (média montante e jusante/uma composição por trecho), escavadeira (0,8 m3), larg. de 1,5 m a 2,5 m, em solo de 1a categoria, em locais com alto nível de interferência. af_02/2021</t>
  </si>
  <si>
    <t xml:space="preserve">Escavação mecanizada de vala com prof. maior que 1,5 m até 3,0 m (média montante e jusante/uma composição por trecho), escavadeira (0,8 m3), largura até 1,5 m, em solo de 1a categoria, em locais com alto nível de interferência. af_02/2021</t>
  </si>
  <si>
    <t xml:space="preserve">Escavação mecanizada de vala com prof. maior que 3,0 m até 4,5 m(média montante e jusante/uma composição por trecho), escavadeira (0,8 m3), larg. menor que 1,5 m, em solo de 1a categoria, em locais com alto nível de interferência. af_02/2021</t>
  </si>
  <si>
    <t xml:space="preserve">Escavação mecanizada de vala com prof. de 3,0 m até 4,5 m(média montante e jusante/uma composição por trecho), escavadeira (1,2 m3), larg. de 1,5 m a 2,5 m, em solo de 1a categoria, em locais com alto nível de interferência. af_02/2021</t>
  </si>
  <si>
    <t xml:space="preserve">Escavação mecanizada de vala com prof. maior que 4,5 m até 6,0 m(média montante e jusante/uma composição por trecho), escavadeira (1,2 m3), larg. de 1,5 m a 2,5 m, em solo de 1a categoria, em locais com alto nível de interferência. af_02/2021</t>
  </si>
  <si>
    <t xml:space="preserve">Escavação mecanizada de vala com prof. até 1,5 m (média montante e jusante/uma composição por trecho), escavadeira (0,8 m3), larg. de 1,5 m a 2,5 m, em solo de 1a categoria, locais com baixo nível de interferência. af_02/2021</t>
  </si>
  <si>
    <t xml:space="preserve">Escavação mecanizada de vala com prof. maior que 1,5 m e até 3,0 m(média montante e jusante/uma composição por trecho), escavadeira (0,8 m3), larg. menor que 1,5 m, em solo de 1a categoria, locais com baixo nível de interferência. af_02/2021</t>
  </si>
  <si>
    <t xml:space="preserve">Escavação mecanizada de vala com prof. maior que 3,0 m até 4,5 m (média montante e jusante/uma composição por trecho), escavadeira (0,8 m3), larg. menor que 1,5 m, em solo de 1a categoria, locais com baixo nível de interferência. af_02/2021</t>
  </si>
  <si>
    <t xml:space="preserve">Escavação mecanizada de vala com prof. maior que 3,0 m até 4,5 m (média montante e jusante/uma composição por trecho), escavadeira (1,2 m3), larg. de 1,5 m a 2,5 m, em solo de 1a categoria, locais com baixo nível de interferência. af_02/2021</t>
  </si>
  <si>
    <t xml:space="preserve">Escavação mecanizada de vala com prof. maior que 4,5 m até 6,0 m (média montante e jusante/uma composição por trecho), escavadeira (1,2 m3), larg. de 1,5 m a 2,5 m, em solo de 1a categoria, locais com baixo nível de interferência. af_02/2021</t>
  </si>
  <si>
    <t xml:space="preserve">Escavação mecanizada de vala com prof. até 1,5 m (média montante e jusante/uma composição por trecho), retroescav. (0,26 m3), larg. menor que 0,8 m, em solo de 1a categoria, em locais com alto nível de interferência. af_02/2021</t>
  </si>
  <si>
    <t xml:space="preserve">Escavação mecanizada de vala com prof. até 1,5 m (média montante e jusante/uma composição por trecho), retroescav. (0,26 m3), larg. de 0,8 m a 1,5 m, em solo de 1a categoria, em locais com alto nível de interferência. af_02/2021</t>
  </si>
  <si>
    <t xml:space="preserve">Escavação mecanizada de vala com prof. maior que 1,5 m até 3,0 m (média montante e jusante/uma composição por trecho), retroescav. (0,26 m3), larg. menor que 0,8 m, em solo de 1a categoria, em locais com alto nível de interferência. af_02/2021</t>
  </si>
  <si>
    <t xml:space="preserve">Escavação mecanizada de vala com prof. maior que 1,5 m até 3,0 m (média montante e jusante/uma composição por trecho), retroescav. (0,26 m3), largura de 0,8 m a 1,5 m, em solo de 1a categoria, em locais com alto nível de interferência. af_02/2021</t>
  </si>
  <si>
    <t xml:space="preserve">Escavação mecanizada de vala com profundidade até 1,5 m (média montante e jusante/uma composição por trecho), retroescav. (0,26 m3), largura menor que 0,8 m, em solo de 1a categoria, locais com baixo nível de interferência. af_02/2021</t>
  </si>
  <si>
    <t xml:space="preserve">Escavação mecanizada de vala com profundidade até 1,5 m (média montante e jusante/uma composição por trecho), retroescav. (0,26 m3), largura de 0,8 m a 1,5 m, em solo de 1a categoria, locais com baixo nível de interferência. af_02/2021</t>
  </si>
  <si>
    <t xml:space="preserve">Escavação mecanizada de vala com profundidade maior que 1,5 m até 3,0 m (média montante e jusante/uma composição por trecho), retroescav. (0,26 m3), largura menor que 0,8 m, em solo de 1a categoria, locais com baixo nível de interferência. af_02/2021</t>
  </si>
  <si>
    <t xml:space="preserve">Escavação mecanizada de vala com profundidade maior que 1,5 m até 3,0 m (média montante e jusante/uma composição por trecho), retroescav (0,26 m3), largura de 0,8 m a 1,5 m, em solo de 1a categoria, locais com baixo nível de interferência. af_02/2021</t>
  </si>
  <si>
    <t xml:space="preserve">Graute fgk=15 mpa; traço 1:0,04:2,2:2,5 (em massa seca de cimento/cal/areia grossa/brita 0) - preparo mecânico com betoneira 400 l. af_09/2021</t>
  </si>
  <si>
    <t xml:space="preserve">Graute fgk=20 mpa; traço 1:0,04:1,8:2,1 (em massa seca de cimento/ cal/ areia grossa/ brita 0) - preparo mecânico com betoneira 400 l. af_09/2021</t>
  </si>
  <si>
    <t xml:space="preserve">Graute fgk=25 mpa; traço 1:0,02:1,3:1,6 (em massa seca de cimento/ cal/ areia grossa/ brita 0) - preparo mecânico com betoneira 400 l. af_09/2021</t>
  </si>
  <si>
    <t xml:space="preserve">Graute fgk=30 mpa; traço 1:0,02:0,9:1,2 (em massa seca de cimento/ cal/ areia grossa/ brita 0) - preparo mecânico com betoneira 400 l. af_09/2021</t>
  </si>
  <si>
    <t xml:space="preserve">Graute fgk=15 mpa; traço 1:2,2:2,5:0,3 (em massa seca de cimento/ areia grossa/ brita 0/ aditivo) - preparo mecânico com betoneira 400 l. af_09/2021</t>
  </si>
  <si>
    <t xml:space="preserve">Graute fgk=20 mpa; traço 1:1,8:2,1:0,4 (em massa seca de cimento/ areia grossa/ brita 0/ aditivo) - preparo mecânico com betoneira 400 l. af_09/2021</t>
  </si>
  <si>
    <t xml:space="preserve">Graute fgk=25 mpa; traço 1:1,3:1,6:0,4 (em massa seca de cimento/ areia grossa/ brita 0/ aditivo) - preparo mecânico com betoneira 400 l. af_09/2021</t>
  </si>
  <si>
    <t xml:space="preserve">Graute fgk=30 mpa; traço 1:0,9:1,2:0,6 (em massa seca de cimento/ areia grossa/ brita 0/ aditivo) - preparo mecânico com betoneira 400 l. af_09/2021</t>
  </si>
  <si>
    <t xml:space="preserve">Registro de esfera, pvc, roscável, com volante, 3/4" - fornecimento e instalação. af_08/2021</t>
  </si>
  <si>
    <t xml:space="preserve">Joelho 90 graus com bucha de latão, pvc, soldável, dn 25mm, x 1/2  instalado em ramal ou sub-ramal de água - fornecimento e instalação. af_06/2022</t>
  </si>
  <si>
    <t xml:space="preserve">Tê com bucha de latão na bolsa central, pvc, soldável, dn 25mm x 3/4 , instalado em ramal ou sub-ramal de água - fornecimento e instalação. af_06/2022</t>
  </si>
  <si>
    <t xml:space="preserve">Massa única, para recebimento de pintura, em argamassa traço 1:2:8, preparo mecânico com betoneira 400l, aplicada manualmente em teto, espessura de 20mm, com execução de taliscas. af_03/2015</t>
  </si>
  <si>
    <t xml:space="preserve">Massa única, para recebimento de pintura, em argamassa traço 1:2:8, preparo manual, aplicada manualmente em teto, espessura de 20mm, com execução de taliscas. af_03/2015</t>
  </si>
  <si>
    <t xml:space="preserve">Massa única, para recebimento de pintura, em argamassa traço 1:2:8, preparo mecânico com betoneira 400l, aplicada manualmente em teto, espessura de 10mm, com execução de taliscas. af_03/2015</t>
  </si>
  <si>
    <t xml:space="preserve">Massa única, para recebimento de pintura, em argamassa traço 1:2:8, preparo manual, aplicada manualmente em teto, espessura de 10mm, com execução de taliscas. af_03/2015</t>
  </si>
  <si>
    <t xml:space="preserve">Furo em alvenaria para diâmetros menores ou iguais a 40 mm. af_05/2015</t>
  </si>
  <si>
    <t xml:space="preserve">Furo em alvenaria para diâmetros maiores que 40 mm e menores ou iguais a 75 mm. af_05/2015</t>
  </si>
  <si>
    <t xml:space="preserve">Furo em alvenaria para diâmetros maiores que 75 mm. af_05/2015</t>
  </si>
  <si>
    <t xml:space="preserve">Furo em concreto para diâmetros menores ou iguais a 40 mm. af_05/2015</t>
  </si>
  <si>
    <t xml:space="preserve">Furo em concreto para diâmetros maiores que 40 mm e menores ou iguais a 75 mm. af_05/2015</t>
  </si>
  <si>
    <t xml:space="preserve">Furo em concreto para diâmetros maiores que 75 mm. af_05/2015</t>
  </si>
  <si>
    <t xml:space="preserve">Rasgo em alvenaria para ramais/ distribuição com diametros menores ou iguais a 40 mm. af_05/2015</t>
  </si>
  <si>
    <t xml:space="preserve">Rasgo em contrapiso para ramais/ distribuição com diâmetros menores ou iguais a 40 mm. af_05/2015</t>
  </si>
  <si>
    <t xml:space="preserve">Rasgo em contrapiso para ramais/ distribuição com diâmetros maiores que 40 mm e menores ou iguais a 75 mm. af_05/2015</t>
  </si>
  <si>
    <t xml:space="preserve">Rasgo em contrapiso para ramais/ distribuição com diâmetros maiores que 75 mm. af_05/2015</t>
  </si>
  <si>
    <t xml:space="preserve">Rasgo em alvenaria para eletrodutos com diametros menores ou iguais a 40 mm. af_05/2015</t>
  </si>
  <si>
    <t xml:space="preserve">Passante tipo peça em poliestireno para abertura para passagem de 1 tubo, fixado em laje. af_05/2015</t>
  </si>
  <si>
    <t xml:space="preserve">Passante tipo peça em poliestireno para abertura para passagem de mais de 1 tubo, fixado em laje. af_05/2015</t>
  </si>
  <si>
    <t xml:space="preserve">Passante tipo tubo de diâmetro menor ou igual a 40 mm, fixado em laje. af_05/2015</t>
  </si>
  <si>
    <t xml:space="preserve">Passante tipo tubo de diâmetro maiores que 40 mm e menores ou iguais a 75 mm, fixado em laje. af_05/2015</t>
  </si>
  <si>
    <t xml:space="preserve">Passante tipo tubo de diâmetro maior que 75 mm, fixado em laje. af_05/2015</t>
  </si>
  <si>
    <t xml:space="preserve">Quebra em alvenaria para instalação de caixa de tomada (4x4 ou 4x2). af_05/2015</t>
  </si>
  <si>
    <t xml:space="preserve">Quebra em alvenaria para instalação de quadro distribuição pequeno (19x25 cm). af_05/2015</t>
  </si>
  <si>
    <t xml:space="preserve">Quebra em alvenaria para instalação de quadro distribuição grande (76x40 cm). af_05/2015</t>
  </si>
  <si>
    <t xml:space="preserve">Quebra em alvenaria para instalação de abrigo para mangueiras (90x60 cm). af_05/2015</t>
  </si>
  <si>
    <t xml:space="preserve">Suporte para até 3 tubos horizontais, espaçado a cada 1 m, em perfilado de seção 38x76 mm, por metro de tubulação fixada. af_05/2015</t>
  </si>
  <si>
    <t xml:space="preserve">Suporte para mais de 3 tubos horizontais, espaçado a cada 1 m, em perfilado de seção 38x76 mm, por metro de tubulação fixada. af_05/2015</t>
  </si>
  <si>
    <t xml:space="preserve">Suporte para até 3 tubos verticais, espaçado a cada 3 m, em perfilado de seção 38x38 mm, por metro de tubulação fixada. af_05/2015</t>
  </si>
  <si>
    <t xml:space="preserve">Suporte para mais de 3 tubos verticais, espaçado a cada 3 m, em perfilado de seção 38x38 mm, por metro de tubulação fixada. af_05/2015</t>
  </si>
  <si>
    <t xml:space="preserve">Chumbamento linear em alvenaria para ramais/distribuição com diâmetros menores ou iguais a 40 mm. af_05/2015</t>
  </si>
  <si>
    <t xml:space="preserve">Chumbamento linear em alvenaria para ramais/distribuição com diâmetros maiores que 40 mm e menores ou iguais a 75 mm. af_05/2015</t>
  </si>
  <si>
    <t xml:space="preserve">Chumbamento linear em contrapiso para ramais/distribuição com diâmetros menores ou iguais a 40 mm. af_05/2015</t>
  </si>
  <si>
    <t xml:space="preserve">Chumbamento linear em contrapiso para ramais/distribuição com diâmetros maiores que 40 mm e menores ou iguais a 75 mm. af_05/2015</t>
  </si>
  <si>
    <t xml:space="preserve">Chumbamento linear em contrapiso para ramais/distribuição com diâmetros maiores que 75 mm. af_05/2015</t>
  </si>
  <si>
    <t xml:space="preserve">Vibrador de imersão, diâmetro de ponteira 45mm, motor elétrico trifásico potência de 2 cv - depreciação. af_06/2015</t>
  </si>
  <si>
    <t xml:space="preserve">Vibrador de imersão, diâmetro de ponteira 45mm, motor elétrico trifásico potência de 2 cv - juros. af_06/2015</t>
  </si>
  <si>
    <t xml:space="preserve">Vibrador de imersão, diâmetro de ponteira 45mm, motor elétrico trifásico potência de 2 cv - manutenção. af_06/2015</t>
  </si>
  <si>
    <t xml:space="preserve">Vibrador de imersão, diâmetro de ponteira 45mm, motor elétrico trifásico potência de 2 cv - materiais na operação. af_06/2015</t>
  </si>
  <si>
    <t xml:space="preserve">Vibrador de imersão, diâmetro de ponteira 45mm, motor elétrico trifásico potência de 2 cv - chp diurno. af_06/2015</t>
  </si>
  <si>
    <t xml:space="preserve">Vibrador de imersão, diâmetro de ponteira 45mm, motor elétrico trifásico potência de 2 cv - chi diurno. af_06/2015</t>
  </si>
  <si>
    <t xml:space="preserve">Perfuratriz manual, torque máximo 83 n.m, potência 5 cv, com diâmetro máximo 4" - depreciação. af_06/2015</t>
  </si>
  <si>
    <t xml:space="preserve">Perfuratriz manual, torque máximo 83 n.m, potência 5 cv, com diâmetro máximo 4" - juros. af_06/2015</t>
  </si>
  <si>
    <t xml:space="preserve">Perfuratriz manual, torque máximo 83 n.m, potência 5 cv, com diâmetro máximo 4" - manutenção. af_06/2015</t>
  </si>
  <si>
    <t xml:space="preserve">Perfuratriz manual, torque máximo 83 n.m, potência 5 cv, com diâmetro máximo 4" - materiais na operação. af_06/2015</t>
  </si>
  <si>
    <t xml:space="preserve">Perfuratriz manual, torque máximo 83 n.m, potência 5 cv, com diâmetro máximo 4" - chp diurno. af_06/2015</t>
  </si>
  <si>
    <t xml:space="preserve">Perfuratriz manual, torque máximo 83 n.m, potência 5 cv, com diâmetro máximo 4" - chi diurno. af_06/2015</t>
  </si>
  <si>
    <t xml:space="preserve">Perfuratriz sobre esteira, torque máximo 600 kgf, peso médio 1000 kg, potência 20 hp, diâmetro máximo 10" - depreciação. af_06/2015</t>
  </si>
  <si>
    <t xml:space="preserve">Perfuratriz sobre esteira, torque máximo 600 kgf, peso médio 1000 kg, potência 20 hp, diâmetro máximo 10" - juros. af_06/2015</t>
  </si>
  <si>
    <t xml:space="preserve">Perfuratriz sobre esteira, torque máximo 600 kgf, peso médio 1000 kg, potência 20 hp, diâmetro máximo 10" - manutenção. af_06/2015</t>
  </si>
  <si>
    <t xml:space="preserve">Perfuratriz sobre esteira, torque máximo 600 kgf, peso médio 1000 kg, potência 20 hp, diâmetro máximo 10" - materiais na operação. af_06/2015</t>
  </si>
  <si>
    <t xml:space="preserve">Perfuratriz sobre esteira, torque máximo 600 kgf, peso médio 1000 kg, potência 20 hp, diâmetro máximo 10" - chp diurno. af_06/2015</t>
  </si>
  <si>
    <t xml:space="preserve">Perfuratriz sobre esteira, torque máximo 600 kgf, peso médio 1000 kg, potência 20 hp, diâmetro máximo 10" - chi diurno. af_06/2015</t>
  </si>
  <si>
    <t xml:space="preserve">Misturador duplo horizontal de alta turbulência, capacidade / volume 2 x 500 litros, motores elétricos mínimo 5 cv cada, para nata cimento, argamassa e outros - depreciação. af_06/2015</t>
  </si>
  <si>
    <t xml:space="preserve">Misturador duplo horizontal de alta turbulência, capacidade / volume 2 x 500 litros, motores elétricos mínimo 5 cv cada, para nata cimento, argamassa e outros - juros. af_06/2015</t>
  </si>
  <si>
    <t xml:space="preserve">Misturador duplo horizontal de alta turbulência, capacidade / volume 2 x 500 litros, motores elétricos mínimo 5 cv cada, para nata cimento, argamassa e outros - manutenção. af_06/2015</t>
  </si>
  <si>
    <t xml:space="preserve">Misturador duplo horizontal de alta turbulência, capacidade / volume 2 x 500 litros, motores elétricos mínimo 5 cv cada, para nata cimento, argamassa e outros - materiais na operação. af_06/2015</t>
  </si>
  <si>
    <t xml:space="preserve">Misturador duplo horizontal de alta turbulência, capacidade / volume 2 x 500 litros, motores elétricos mínimo 5 cv cada, para nata cimento, argamassa e outros - chp diurno. af_06/2015</t>
  </si>
  <si>
    <t xml:space="preserve">Misturador duplo horizontal de alta turbulência, capacidade / volume 2 x 500 litros, motores elétricos mínimo 5 cv cada, para nata cimento, argamassa e outros - chi diurno. af_06/2015</t>
  </si>
  <si>
    <t xml:space="preserve">Bomba triplex, para injeção de nata de cimento, vazão máxima de 100 litros/minuto, pressão máxima de 70 bar - depreciação. af_06/2015</t>
  </si>
  <si>
    <t xml:space="preserve">Bomba triplex, para injeção de nata de cimento, vazão máxima de 100 litros/minuto, pressão máxima de 70 bar - juros. af_06/2015</t>
  </si>
  <si>
    <t xml:space="preserve">Bomba triplex, para injeção de nata de cimento, vazão máxima de 100 litros/minuto, pressão máxima de 70 bar - manutenção. af_06/2015</t>
  </si>
  <si>
    <t xml:space="preserve">Bomba triplex, para injeção de nata de cimento, vazão máxima de 100 litros/minuto, pressão máxima de 70 bar - materiais na operação. af_06/2015</t>
  </si>
  <si>
    <t xml:space="preserve">Bomba triplex, para injeção de nata de cimento, vazão máxima de 100 litros/minuto, pressão máxima de 70 bar - chp diurno. af_06/2015</t>
  </si>
  <si>
    <t xml:space="preserve">Bomba triplex, para injeção de nata de cimento, vazão máxima de 100 litros/minuto, pressão máxima de 70 bar - chi diurno. af_06/2015</t>
  </si>
  <si>
    <t xml:space="preserve">Bomba centrífuga monoestágio com motor elétrico monofásico, potência 15 hp, diâmetro do rotor 173 mm, hm/q = 30 mca / 90 m3/h a 45 mca / 55 m3/h - depreciação. af_06/2015</t>
  </si>
  <si>
    <t xml:space="preserve">Bomba centrífuga monoestágio com motor elétrico monofásico, potência 15 hp, diâmetro do rotor 173 mm, hm/q = 30 mca / 90 m3/h a 45 mca / 55 m3/h - juros. af_06/2015</t>
  </si>
  <si>
    <t xml:space="preserve">Bomba centrífuga monoestágio com motor elétrico monofásico, potência 15 hp, diâmetro do rotor 173 mm, hm/q = 30 mca / 90 m3/h a 45 mca / 55 m3/h - manutenção. af_06/2015</t>
  </si>
  <si>
    <t xml:space="preserve">Bomba centrífuga monoestágio com motor elétrico monofásico, potência 15 hp, diâmetro do rotor 173 mm, hm/q = 30 mca / 90 m3/h a 45 mca / 55 m3/h - materiais na operação. af_06/2015</t>
  </si>
  <si>
    <t xml:space="preserve">Bomba centrífuga monoestágio com motor elétrico monofásico, potência 15 hp, diâmetro do rotor 173 mm, hm/q = 30 mca / 90 m3/h a 45 mca / 55 m3/h - chp diurno. af_06/2015</t>
  </si>
  <si>
    <t xml:space="preserve">Bomba centrífuga monoestágio com motor elétrico monofásico, potência 15 hp, diâmetro do rotor 173 mm, hm/q = 30 mca / 90 m3/h a 45 mca / 55 m3/h - chi diurno. af_06/2015</t>
  </si>
  <si>
    <t xml:space="preserve">Bomba de projeção de concreto seco, potência 10 cv, vazão 3 m3/h - depreciação. af_06/2015</t>
  </si>
  <si>
    <t xml:space="preserve">Bomba de projeção de concreto seco, potência 10 cv, vazão 3 m3/h - juros. af_06/2015</t>
  </si>
  <si>
    <t xml:space="preserve">Bomba de projeção de concreto seco, potência 10 cv, vazão 3 m3/h - manutenção. af_06/2015</t>
  </si>
  <si>
    <t xml:space="preserve">Bomba de projeção de concreto seco, potência 10 cv, vazão 3 m3/h - materiais na operação. af_06/2015</t>
  </si>
  <si>
    <t xml:space="preserve">Bomba de projeção de concreto seco, potência 10 cv, vazão 3 m3/h - chp diurno. af_06/2015</t>
  </si>
  <si>
    <t xml:space="preserve">Bomba de projeção de concreto seco, potência 10 cv, vazão 3 m3/h - chi diurno. af_06/2015</t>
  </si>
  <si>
    <t xml:space="preserve">Bomba de projeção de concreto seco, potência 10 cv, vazão 6 m3/h - depreciação. af_06/2015</t>
  </si>
  <si>
    <t xml:space="preserve">Bomba de projeção de concreto seco, potência 10 cv, vazão 6 m3/h - juros. af_06/2015</t>
  </si>
  <si>
    <t xml:space="preserve">Bomba de projeção de concreto seco, potência 10 cv, vazão 6 m3/h - manutenção. af_06/2015</t>
  </si>
  <si>
    <t xml:space="preserve">Bomba de projeção de concreto seco, potência 10 cv, vazão 6 m3/h - materiais na operação. af_06/2015</t>
  </si>
  <si>
    <t xml:space="preserve">Bomba de projeção de concreto seco, potência 10 cv, vazão 6 m3/h - chp diurno. af_06/2015</t>
  </si>
  <si>
    <t xml:space="preserve">Bomba de projeção de concreto seco, potência 10 cv, vazão 6 m3/h - chi diurno. af_06/2015</t>
  </si>
  <si>
    <t xml:space="preserve">Projetor pneumático de argamassa para chapisco e reboco com recipiente acoplado, tipo canequinha, com compressor de ar rebocável vazão 89 pcm e motor diesel de 20 cv - depreciação. af_06/2015</t>
  </si>
  <si>
    <t xml:space="preserve">Projetor pneumático de argamassa para chapisco e reboco com recipiente acoplado, tipo canequinha, com compressor de ar rebocável vazão 89 pcm e motor diesel de 20 cv - juros. af_06/2015</t>
  </si>
  <si>
    <t xml:space="preserve">Projetor pneumático de argamassa para chapisco e reboco com recipiente acoplado, tipo canequinha, com compressor de ar rebocável vazão 89 pcm e motor diesel de 20 cv - manutenção. af_06/2015</t>
  </si>
  <si>
    <t xml:space="preserve">Projetor pneumático de argamassa para chapisco e reboco com recipiente acoplado, tipo canequinha, com compressor de ar rebocável vazão 89 pcm e motor diesel de 20 cv - materiais na operação. af_06/2015</t>
  </si>
  <si>
    <t xml:space="preserve">Projetor pneumático de argamassa para chapisco e reboco com recipiente acoplado, tipo canequinha, com compressor de ar rebocável vazão 89 pcm e motor diesel de 20 cv - chp diurno. af_06/2015</t>
  </si>
  <si>
    <t xml:space="preserve">Projetor pneumático de argamassa para chapisco e reboco com recipiente acoplado, tipo canequinha, com compressor de ar rebocável vazão 89 pcm e motor diesel de 20 cv - chi diurno. af_06/2015</t>
  </si>
  <si>
    <t xml:space="preserve">Perfuratriz com torre metálica para execução de estaca hélice contínua, profundidade máxima de 30 m, diâmetro máximo de 800 mm, potência instalada de 268 hp, mesa rotativa com torque máximo de 170 knm - depreciação. af_06/2015</t>
  </si>
  <si>
    <t xml:space="preserve">Perfuratriz com torre metálica para execução de estaca hélice contínua, profundidade máxima de 30 m, diâmetro máximo de 800 mm, potência instalada de 268 hp, mesa rotativa com torque máximo de 170 knm - juros. af_06/2015</t>
  </si>
  <si>
    <t xml:space="preserve">Perfuratriz com torre metálica para execução de estaca hélice contínua, profundidade máxima de 30 m, diâmetro máximo de 800 mm, potência instalada de 268 hp, mesa rotativa com torque máximo de 170 knm - manutenção. af_06/2015</t>
  </si>
  <si>
    <t xml:space="preserve">Perfuratriz com torre metálica para execução de estaca hélice contínua, profundidade máxima de 30 m, diâmetro máximo de 800 mm, potência instalada de 268 hp, mesa rotativa com torque máximo de 170 knm - materiais na operação. af_06/2015</t>
  </si>
  <si>
    <t xml:space="preserve">Perfuratriz com torre metálica para execução de estaca hélice contínua, profundidade máxima de 30 m, diâmetro máximo de 800 mm, potência instalada de 268 hp, mesa rotativa com torque máximo de 170 knm - chp diurno. af_06/2015</t>
  </si>
  <si>
    <t xml:space="preserve">Perfuratriz com torre metálica para execução de estaca hélice contínua, profundidade máxima de 30 m, diâmetro máximo de 800 mm, potência instalada de 268 hp, mesa rotativa com torque máximo de 170 knm - chi diurno. af_06/2015</t>
  </si>
  <si>
    <t xml:space="preserve">Perfuratriz hidráulica sobre caminhão com trado curto acoplado, profundidade máxima de 20 m, diâmetro máximo de 1500 mm, potência instalada de 137 hp, mesa rotativa com torque máximo de 30 knm - depreciação. af_06/2015</t>
  </si>
  <si>
    <t xml:space="preserve">Perfuratriz hidráulica sobre caminhão com trado curto acoplado, profundidade máxima de 20 m, diâmetro máximo de 1500 mm, potência instalada de 137 hp, mesa rotativa com torque máximo de 30 knm - juros. af_06/2015</t>
  </si>
  <si>
    <t xml:space="preserve">Perfuratriz hidráulica sobre caminhão com trado curto acoplado, profundidade máxima de 20 m, diâmetro máximo de 1500 mm, potência instalada de 137 hp, mesa rotativa com torque máximo de 30 knm - manutenção. af_06/2015</t>
  </si>
  <si>
    <t xml:space="preserve">Perfuratriz hidráulica sobre caminhão com trado curto acoplado, profundidade máxima de 20 m, diâmetro máximo de 1500 mm, potência instalada de 137 hp, mesa rotativa com torque máximo de 30 knm - materiais na operação. af_06/2015</t>
  </si>
  <si>
    <t xml:space="preserve">Perfuratriz hidráulica sobre caminhão com trado curto acoplado, profundidade máxima de 20 m, diâmetro máximo de 1500 mm, potência instalada de 137 hp, mesa rotativa com torque máximo de 30 knm - chp diurno. af_06/2015</t>
  </si>
  <si>
    <t xml:space="preserve">Perfuratriz hidráulica sobre caminhão com trado curto acoplado, profundidade máxima de 20 m, diâmetro máximo de 1500 mm, potência instalada de 137 hp, mesa rotativa com torque máximo de 30 knm - chi diurno. af_06/2015</t>
  </si>
  <si>
    <t xml:space="preserve">Manipulador telescópico, potência de 85 hp, capacidade de carga de 3.500 kg, altura máxima de elevação de 12,3 m - depreciação. af_06/2015</t>
  </si>
  <si>
    <t xml:space="preserve">Manipulador telescópico, potência de 85 hp, capacidade de carga de 3.500 kg, altura máxima de elevação de 12,3 m - juros. af_06/2015</t>
  </si>
  <si>
    <t xml:space="preserve">Manipulador telescópico, potência de 85 hp, capacidade de carga de 3.500 kg, altura máxima de elevação de 12,3 m - manutenção. af_06/2015</t>
  </si>
  <si>
    <t xml:space="preserve">Manipulador telescópico, potência de 85 hp, capacidade de carga de 3.500 kg, altura máxima de elevação de 12,3 m - materiais na operação. af_06/2015</t>
  </si>
  <si>
    <t xml:space="preserve">Manipulador telescópico, potência de 85 hp, capacidade de carga de 3.500 kg, altura máxima de elevação de 12,3 m - chp diurno. af_06/2015</t>
  </si>
  <si>
    <t xml:space="preserve">Manipulador telescópico, potência de 85 hp, capacidade de carga de 3.500 kg, altura máxima de elevação de 12,3 m - chi diurno. af_06/2015</t>
  </si>
  <si>
    <t xml:space="preserve">Minicarregadeira sobre rodas, potência líquida de 47 hp, capacidade nominal de operação de 646 kg - depreciação. af_06/2015</t>
  </si>
  <si>
    <t xml:space="preserve">Minicarregadeira sobre rodas, potência líquida de 47 hp, capacidade nominal de operação de 646 kg - juros. af_06/2015</t>
  </si>
  <si>
    <t xml:space="preserve">Minicarregadeira sobre rodas, potência líquida de 47 hp, capacidade nominal de operação de 646 kg - manutenção. af_06/2015</t>
  </si>
  <si>
    <t xml:space="preserve">Minicarregadeira sobre rodas, potência líquida de 47 hp, capacidade nominal de operação de 646 kg - materiais na operação. af_06/2015</t>
  </si>
  <si>
    <t xml:space="preserve">Minicarregadeira sobre rodas, potência líquida de 47 hp, capacidade nominal de operação de 646 kg - chp diurno. af_06/2015</t>
  </si>
  <si>
    <t xml:space="preserve">Minicarregadeira sobre rodas, potência líquida de 47 hp, capacidade nominal de operação de 646 kg - chi diurno. af_06/2015</t>
  </si>
  <si>
    <t xml:space="preserve">Tubo de pvc para rede coletora de esgoto de parede maciça, dn 100 mm, junta elástica - fornecimento e assentamento. af_01/2021</t>
  </si>
  <si>
    <t xml:space="preserve">Tubo de pvc para rede coletora de esgoto de parede maciça, dn 150 mm, junta elástica  - fornecimento e assentamento. af_01/2021</t>
  </si>
  <si>
    <t xml:space="preserve">Tubo de pvc para rede coletora de esgoto de parede maciça, dn 200 mm, junta elástica - fornecimento e assentamento. af_01/2021</t>
  </si>
  <si>
    <t xml:space="preserve">Tubo de pvc para rede coletora de esgoto de parede maciça, dn 250 mm, junta elástica  - fornecimento e assentamento. af_01/2021</t>
  </si>
  <si>
    <t xml:space="preserve">Tubo de pvc para rede coletora de esgoto de parede maciça, dn 300 mm, junta elástica,  fornecimento e assentamento. af_01/2021</t>
  </si>
  <si>
    <t xml:space="preserve">Tubo de pvc para rede coletora de esgoto de parede maciça, dn 350 mm, junta elástica  - fornecimento e assentamento. af_01/2021</t>
  </si>
  <si>
    <t xml:space="preserve">Tubo de pvc para rede coletora de esgoto de parede maciça, dn 400 mm, junta elástica  fornecimento e assentamento. af_01/2021</t>
  </si>
  <si>
    <t xml:space="preserve">Tubo de pvc corrugado de dupla parede para rede coletora de esgoto, dn 150 mm, junta elástica - fornecimento e assentamento. af_01/2021</t>
  </si>
  <si>
    <t xml:space="preserve">Tubo de pvc corrugado de dupla parede para rede coletora de esgoto, dn 200 mm, junta elástica - fornecimento e assentamento. af_01/2021</t>
  </si>
  <si>
    <t xml:space="preserve">Tubo de pvc corrugado de dupla parede para rede coletora de esgoto, dn 250 mm, junta elástica - fornecimento e assentamento. af_01/2021</t>
  </si>
  <si>
    <t xml:space="preserve">Tubo de pvc corrugado de dupla parede para rede coletora de esgoto, dn 300 mm, junta elástica - fornecimento e assentamento. af_01/2021</t>
  </si>
  <si>
    <t xml:space="preserve">Tubo de pvc corrugado de dupla parede para rede coletora de esgoto, dn 350 mm, junta elástica - fornecimento e assentamento. af_01/2021</t>
  </si>
  <si>
    <t xml:space="preserve">Tubo de pvc corrugado de dupla parede para rede coletora de esgoto, dn 400 mm, junta elástica - fornecimento e assentamento. af_01/2021</t>
  </si>
  <si>
    <t xml:space="preserve">Tubo de pead corrugado de dupla parede para rede coletora de esgoto, dn 600 mm, junta elástica integrada - fornecimento e assentamento. af_01/2021</t>
  </si>
  <si>
    <t xml:space="preserve">Junta argamassada entre tubo dn 100 mm e o poço de visita/ caixa de concreto ou alvenaria em redes de esgoto. af_01/2021</t>
  </si>
  <si>
    <t xml:space="preserve">Junta argamassada entre tubo dn 150 mm e o poço de visita/ caixa de concreto ou alvenaria em redes de esgoto. af_01/2021</t>
  </si>
  <si>
    <t xml:space="preserve">Junta argamassada entre tubo dn 200 mm e o poço/ caixa de concreto ou alvenaria em redes de esgoto. af_01/2021</t>
  </si>
  <si>
    <t xml:space="preserve">Junta argamassada entre tubo dn 250 mm e o poço de visita/ caixa de concreto ou alvenaria em redes de esgoto. af_01/2021</t>
  </si>
  <si>
    <t xml:space="preserve">Junta argamassada entre tubo dn 300 mm e o poço de visita/ caixa de concreto ou alvenaria em redes de esgoto. af_01/2021</t>
  </si>
  <si>
    <t xml:space="preserve">Junta argamassada entre tubo dn 350 mm e o poço de visita/ caixa de concreto ou alvenaria em redes de esgoto. af_01/2021</t>
  </si>
  <si>
    <t xml:space="preserve">Junta argamassada entre tubo dn 400 mm e o poço de visita/ caixa de concreto ou alvenaria em redes de esgoto. af_01/2021</t>
  </si>
  <si>
    <t xml:space="preserve">Junta argamassada entre tubo dn 450 mm e o poço de visita/ caixa de concreto ou alvenaria em redes de esgoto. af_01/2021</t>
  </si>
  <si>
    <t xml:space="preserve">Junta argamassada entre tubo dn 600 mm e o poço de visita/ caixa de concreto ou alvenaria em redes de esgoto. af_01/2021</t>
  </si>
  <si>
    <t xml:space="preserve">Assentamento de tubo de pvc para rede coletora de esgoto de parede maciça, dn 100 mm, junta elástica (não inclui fornecimento). af_01/2021</t>
  </si>
  <si>
    <t xml:space="preserve">Assentamento de tubo de pvc para rede coletora de esgoto de parede maciça, dn 150 mm, junta elástica,  (não inclui fornecimento). af_01/2021</t>
  </si>
  <si>
    <t xml:space="preserve">Assentamento de tubo de pvc para rede coletora de esgoto de parede maciça, dn 200 mm, junta elástica (não inclui fornecimento). af_01/2021</t>
  </si>
  <si>
    <t xml:space="preserve">Assentamento de tubo de pvc para rede coletora de esgoto de parede maciça, dn 250 mm, junta elástica (não inclui fornecimento). af_01/2021</t>
  </si>
  <si>
    <t xml:space="preserve">Assentamento de tubo de pvc para rede coletora de esgoto de parede maciça, dn 300 mm, junta elástica  (não inclui fornecimento). af_01/2021</t>
  </si>
  <si>
    <t xml:space="preserve">Assentamento de tubo de pvc para rede coletora de esgoto de parede maciça, dn 350 mm, junta elástica (não inclui fornecimento). af_01/2021</t>
  </si>
  <si>
    <t xml:space="preserve">Assentamento de tubo de pvc para rede coletora de esgoto de parede maciça, dn 400 mm, junta elástica (não inclui fornecimento). af_01/2021</t>
  </si>
  <si>
    <t xml:space="preserve">Assentamento de tubo de pvc corrugado de dupla parede para rede coletora de esgoto, dn 150 mm, junta elástica (não inclui fornecimento). af_01/2021</t>
  </si>
  <si>
    <t xml:space="preserve">Assentamento de tubo de pvc corrugado de dupla parede para rede coletora de esgoto, dn 200 mm, junta elástica (não inclui fornecimento). af_01/2021</t>
  </si>
  <si>
    <t xml:space="preserve">Assentamento de tubo de pvc corrugado de dupla parede para rede coletora de esgoto, dn 250 mm, junta elástica (não inclui fornecimento). af_01/2021</t>
  </si>
  <si>
    <t xml:space="preserve">Assentamento de tubo de pvc corrugado de dupla parede para rede coletora de esgoto, dn 300 mm, junta elástica (não inclui fornecimento). af_01/2021</t>
  </si>
  <si>
    <t xml:space="preserve">Assentamento de tubo de pvc corrugado de dupla parede para rede coletora de esgoto, dn 350 mm, junta elástica (não inclui fornecimento). af_01/2021</t>
  </si>
  <si>
    <t xml:space="preserve">Assentamento de tubo de pvc corrugado de dupla parede para rede coletora de esgoto, dn 400 mm, junta elástica  (não inclui fornecimento). af_01/2021</t>
  </si>
  <si>
    <t xml:space="preserve">Assentamento de tubo de pead corrugado de dupla parede para rede coletora de esgoto, dn 450 mm, junta elástica integrada (não inclui fornecimento). af_01/2021</t>
  </si>
  <si>
    <t xml:space="preserve">Assentamento de tubo de pead corrugado de dupla parede para rede coletora de esgoto, dn 600 mm, junta elástica integrada (não inclui fornecimento). af_01/2021</t>
  </si>
  <si>
    <t xml:space="preserve">Almoxarife com encargos complementares</t>
  </si>
  <si>
    <t xml:space="preserve">Apontador ou apropriador com encargos complementares</t>
  </si>
  <si>
    <t xml:space="preserve">Arquiteto de obra junior com encargos complementares</t>
  </si>
  <si>
    <t xml:space="preserve">Arquiteto de obra pleno com encargos complementares</t>
  </si>
  <si>
    <t xml:space="preserve">Arquiteto de obra senior com encargos complementares</t>
  </si>
  <si>
    <t xml:space="preserve">Auxiliar de desenhista com encargos complementares</t>
  </si>
  <si>
    <t xml:space="preserve">Auxiliar de escritorio com encargos complementares</t>
  </si>
  <si>
    <t xml:space="preserve">Desenhista copista com encargos complementares</t>
  </si>
  <si>
    <t xml:space="preserve">Desenhista projetista com encargos complementares</t>
  </si>
  <si>
    <t xml:space="preserve">Encarregado geral com encargos complementares</t>
  </si>
  <si>
    <t xml:space="preserve">Engenheiro civil de obra junior com encargos complementares</t>
  </si>
  <si>
    <t xml:space="preserve">Engenheiro civil de obra pleno com encargos complementares</t>
  </si>
  <si>
    <t xml:space="preserve">Engenheiro civil de obra senior com encargos complementares</t>
  </si>
  <si>
    <t xml:space="preserve">Mestre de obras com encargos complementares</t>
  </si>
  <si>
    <t xml:space="preserve">Topografo com encargos complementares</t>
  </si>
  <si>
    <t xml:space="preserve">Kit de porta-pronta de madeira em acabamento melamínico branco, folha leve ou média, 60x210cm, exclusive fechadura, fixação com preenchimento parcial de espuma expansiva - fornecimento e instalação. af_12/2019</t>
  </si>
  <si>
    <t xml:space="preserve">Kit de porta-pronta de madeira em acabamento melamínico branco, folha leve ou média, 70x210cm, exclusive fechadura, fixação com preenchimento parcial de espuma expansiva - fornecimento e instalação. af_12/2019</t>
  </si>
  <si>
    <t xml:space="preserve">Kit de porta-pronta de madeira em acabamento melamínico branco, folha leve ou média, 80x210cm, exclusive fechadura, fixação com preenchimento parcial de espuma expansiva - fornecimento e instalação. af_12/2019</t>
  </si>
  <si>
    <t xml:space="preserve">Kit de porta-pronta de madeira em acabamento melamínico branco, folha pesada ou superpesada, 80x210cm, fixação com preenchimento parcial de espuma expansiva - fornecimento e instalação. af_12/2019</t>
  </si>
  <si>
    <t xml:space="preserve">Kit de porta-pronta de madeira em acabamento melamínico branco, folha pesada ou superpesada, 90x210cm, fixação com preenchimento total de espuma expansiva - fornecimento e instalação. af_12/2019</t>
  </si>
  <si>
    <t xml:space="preserve">Kit de porta-pronta de madeira em acabamento melamínico branco, folha leve ou média, e batente metálico, 60x210cm, fixação com argamassa - fornecimento e instalação. af_12/2019</t>
  </si>
  <si>
    <t xml:space="preserve">Kit de porta-pronta de madeira em acabamento melamínico branco, folha leve ou média, e batente metálico, 70x210cm, fixação com argamassa - fornecimento e instalação. af_12/2019</t>
  </si>
  <si>
    <t xml:space="preserve">Kit de porta-pronta de madeira em acabamento melamínico branco, folha leve ou média, e batente metálico, 80x210cm, fixação com argamassa - fornecimento e instalação. af_12/2019</t>
  </si>
  <si>
    <t xml:space="preserve">Kit de porta-pronta de madeira em acabamento melamínico branco, folha leve ou média, e batente metálico, 90x210cm, fixação com argamassa - fornecimento e instalação. af_12/2019</t>
  </si>
  <si>
    <t xml:space="preserve">Kit de porta-pronta de madeira em acabamento melamínico branco, folha pesada ou superpesada, e batente metálico, 80x210cm, fixação com argamassa - fornecimento e instalação. af_12/2019</t>
  </si>
  <si>
    <t xml:space="preserve">Kit de porta-pronta de madeira em acabamento melamínico branco, folha pesada ou superpesada, e batente metálico, 90x210cm, fixação com argamassa - fornecimento e instalação. af_12/2019</t>
  </si>
  <si>
    <t xml:space="preserve">Batente para porta de madeira, padrão médio - fornecimento e montagem. af_12/2019</t>
  </si>
  <si>
    <t xml:space="preserve">Batente para porta de madeira, fixação com argamassa, padrão médio - fornecimento e instalação. af_12/2019</t>
  </si>
  <si>
    <t xml:space="preserve">Porta de madeira para pintura, semi-oca (leve ou média), 60x210cm, espessura de 3,5cm, incluso dobradiças - fornecimento e instalação. af_12/2019</t>
  </si>
  <si>
    <t xml:space="preserve">Porta de madeira para pintura, semi-oca (leve ou média), 70x210cm, espessura de 3,5cm, incluso dobradiças - fornecimento e instalação. af_12/2019</t>
  </si>
  <si>
    <t xml:space="preserve">Porta de madeira para pintura, semi-oca (leve ou média), 80x210cm, espessura de 3,5cm, incluso dobradiças - fornecimento e instalação. af_12/2019</t>
  </si>
  <si>
    <t xml:space="preserve">Porta de madeira para pintura, semi-oca (leve ou média), 90x210cm, espessura de 3,5cm, incluso dobradiças - fornecimento e instalação. af_12/2019</t>
  </si>
  <si>
    <t xml:space="preserve">Porta de madeira para pintura, semi-oca (pesada ou superpesada), 80x210cm, espessura de 3,5cm, incluso dobradiças - fornecimento e instalação. af_12/2019</t>
  </si>
  <si>
    <t xml:space="preserve">Porta de madeira, maciça (pesada ou superpesada), 90x210cm, espessura de 3,5cm, incluso dobradiças - fornecimento e instalação. af_12/2019</t>
  </si>
  <si>
    <t xml:space="preserve">Fechadura de embutir com cilindro, externa, completa, acabamento padrão médio, incluso execução de furo - fornecimento e instalação. af_12/2019</t>
  </si>
  <si>
    <t xml:space="preserve">Fechadura de embutir para porta de banheiro, completa, acabamento padrão médio, incluso execução de furo - fornecimento e instalação. af_12/2019</t>
  </si>
  <si>
    <t xml:space="preserve">Porta corta-fogo 90x210x4cm - fornecimento e instalação. af_12/2019</t>
  </si>
  <si>
    <t xml:space="preserve">Kit de porta de madeira para pintura, semi-oca (leve ou média), padrão médio, 60x210cm, espessura de 3,5cm, itens inclusos: dobradiças, montagem e instalação do batente, fechadura com execução do furo - fornecimento e instalação. af_12/2019</t>
  </si>
  <si>
    <t xml:space="preserve">Kit de porta de madeira para pintura, semi-oca (leve ou média), padrão médio, 70x210cm, espessura de 3,5cm, itens inclusos: dobradiças, montagem e instalação do batente, fechadura com execução do furo - fornecimento e instalação. af_12/2019</t>
  </si>
  <si>
    <t xml:space="preserve">Kit de porta de madeira para pintura, semi-oca (leve ou média), padrão médio, 80x210cm, espessura de 3,5cm, itens inclusos: dobradiças, montagem e instalação do batente, fechadura com execução do furo - fornecimento e instalação. af_12/2019</t>
  </si>
  <si>
    <t xml:space="preserve">Kit de porta de madeira para pintura, semi-oca (leve ou média), padrão médio, 90x210cm, espessura de 3,5cm, itens inclusos: dobradiças, montagem e instalação do batente, fechadura com execução do furo - fornecimento e instalação. af_12/2019</t>
  </si>
  <si>
    <t xml:space="preserve">Kit de porta de madeira para pintura, semi-oca (pesada ou superpesada), padrão médio, 80x210cm, espessura de 3,5cm, itens inclusos: dobradiças, montagem e instalação do batente, fechadura com execução do furo - fornecimento e instalação. af_12/2019</t>
  </si>
  <si>
    <t xml:space="preserve">Kit de porta de madeira para pintura, semi-oca (pesada ou superpesada), padrão médio, 90x210cm, espessura de 3,5cm, itens inclusos: dobradiças, montagem e instalação do batente, fechadura com execução do furo - fornecimento e instalação. af_12/2019</t>
  </si>
  <si>
    <t xml:space="preserve">Kit de porta de madeira para pintura, semi-oca (leve ou média), padrão médio, 60x210cm, espessura de 3,5cm, itens inclusos: dobradiças, montagem e instalação do batente, sem fechadura - fornecimento e instalação. af_12/2019</t>
  </si>
  <si>
    <t xml:space="preserve">Kit de porta de madeira para pintura, semi-oca (leve ou média), padrão médio, 70x210cm, espessura de 3,5cm, itens inclusos: dobradiças, montagem e instalação do batente, sem fechadura - fornecimento e instalação. af_12/2019</t>
  </si>
  <si>
    <t xml:space="preserve">Kit de porta de madeira para pintura, semi-oca (leve ou média), padrão médio, 80x210cm, espessura de 3,5cm, itens inclusos: dobradiças, montagem e instalação do batente, sem fechadura - fornecimento e instalação. af_12/2019</t>
  </si>
  <si>
    <t xml:space="preserve">Kit de porta de madeira para pintura, semi-oca (leve ou média), padrão médio, 90x210cm, espessura de 3,5cm, itens inclusos: dobradiças, montagem e instalação do batente, sem fechadura - fornecimento e instalação. af_12/2019</t>
  </si>
  <si>
    <t xml:space="preserve">Kit de porta de madeira para pintura, semi-oca (pesada ou superpesada), padrão médio, 80x210cm, espessura de 3,5cm, itens inclusos: dobradiças, montagem e instalação do batente, sem fechadura - fornecimento e instalação. af_12/2019</t>
  </si>
  <si>
    <t xml:space="preserve">Kit de porta de madeira para pintura, semi-oca (pesada ou superpesada), padrão médio, 90x210cm, espessura de 3,5cm, itens inclusos: dobradiças, montagem e instalação do batente, sem fechadura - fornecimento e instalação. af_12/2019</t>
  </si>
  <si>
    <t xml:space="preserve">Contrapiso acústico em argamassa traço 1:4 (cimento e areia), preparo mecânico com betoneira 400l, aplicado em áreas secas, acabamento não reforçado, espessura 5cm. af_07/2021</t>
  </si>
  <si>
    <t xml:space="preserve">Contrapiso acústico em argamassa traço 1:4 (cimento e areia), preparo manual, aplicado em áreas secas, acabamento não reforçado, espessura 5cm. af_07/2021</t>
  </si>
  <si>
    <t xml:space="preserve">Contrapiso acústico em argamassa pronta, preparo mecânico com misturador 300 kg, aplicado em áreas secas, acabamento não reforçado, espessura 5cm. af_07/2021</t>
  </si>
  <si>
    <t xml:space="preserve">Contrapiso acústico em argamassa pronta, preparo manual, aplicado em áreas secas, acabamento não reforçado, espessura 5cm. af_07/2021</t>
  </si>
  <si>
    <t xml:space="preserve">Contrapiso acústico em argamassa traço 1:4 (cimento e areia), preparo mecânico com betoneira 400l, aplicado em áreas secas, acabamento não reforçado, espessura 6cm. af_07/2021</t>
  </si>
  <si>
    <t xml:space="preserve">Contrapiso acústico em argamassa traço 1:4 (cimento e areia), preparo manual, aplicado em áreas secas, acabamento não reforçado, espessura 6cm. af_07/2021</t>
  </si>
  <si>
    <t xml:space="preserve">Contrapiso acústico em argamassa pronta, preparo mecânico com misturador 300 kg, aplicado em áreas secas, acabamento não reforçado, espessura 6cm. af_07/2021</t>
  </si>
  <si>
    <t xml:space="preserve">Contrapiso acústico em argamassa pronta, preparo manual, aplicado em áreas seca, acabamento não reforçado, espessura 6cm. af_07/2021</t>
  </si>
  <si>
    <t xml:space="preserve">Contrapiso acústico em argamassa traço 1:4 (cimento e areia), preparo mecânico com betoneira 400l, aplicado em áreas secas, acabamento não reforçado, espessura 7cm. af_07/2021</t>
  </si>
  <si>
    <t xml:space="preserve">Contrapiso acústico em argamassa traço 1:4 (cimento e areia), preparo manual, aplicado em áreas secas, acabamento não reforçado, espessura 7cm. af_07/2021</t>
  </si>
  <si>
    <t xml:space="preserve">Contrapiso acústico em argamassa pronta, preparo mecânico com misturador 300 kg, aplicado em áreas secas, acabamento não reforçado, espessura 7cm. af_07/2021</t>
  </si>
  <si>
    <t xml:space="preserve">Contrapiso acústico em argamassa pronta, preparo manual, aplicado em áreas secas, acabamento não reforçado, espessura 7cm. af_07/2021</t>
  </si>
  <si>
    <t xml:space="preserve">Compressor de ar rebocável, vazão 189 pcm, pressão efetiva de trabalho 102 psi, motor diesel, potência 63 cv - depreciação. af_06/2015</t>
  </si>
  <si>
    <t xml:space="preserve">Compressor de ar rebocável, vazão 189 pcm, pressão efetiva de trabalho 102 psi, motor diesel, potência 63 cv - juros. af_06/2015</t>
  </si>
  <si>
    <t xml:space="preserve">Compressor de ar rebocável, vazão 89 pcm, pressão efetiva de trabalho 102 psi, motor diesel, potência 20 cv - depreciação. af_06/2015</t>
  </si>
  <si>
    <t xml:space="preserve">Compressor de ar rebocável, vazão 89 pcm, pressão efetiva de trabalho 102 psi, motor diesel, potência 20 cv - juros. af_06/2015</t>
  </si>
  <si>
    <t xml:space="preserve">Compressor de ar rebocável, vazão 89 pcm, pressão efetiva de trabalho 102 psi, motor diesel, potência 20 cv - manutenção. af_06/2015</t>
  </si>
  <si>
    <t xml:space="preserve">Compressor de ar rebocável, vazão 89 pcm, pressão efetiva de trabalho 102 psi, motor diesel, potência 20 cv - materiais na operação. af_06/2015</t>
  </si>
  <si>
    <t xml:space="preserve">Compressor de ar rebocável, vazão 89 pcm, pressão efetiva de trabalho 102 psi, motor diesel, potência 20 cv - chp diurno. af_06/2015</t>
  </si>
  <si>
    <t xml:space="preserve">Compressor de ar rebocável, vazão 89 pcm, pressão efetiva de trabalho 102 psi, motor diesel, potência 20 cv - chi diurno. af_06/2015</t>
  </si>
  <si>
    <t xml:space="preserve">Compressor de ar rebocavel, vazão 250 pcm, pressao de trabalho 102 psi, motor a diesel potência 81 cv - depreciação. af_06/2015</t>
  </si>
  <si>
    <t xml:space="preserve">Compressor de ar rebocavel, vazão 250 pcm, pressao de trabalho 102 psi, motor a diesel potência 81 cv - juros. af_06/2015</t>
  </si>
  <si>
    <t xml:space="preserve">Compressor de ar rebocavel, vazão 250 pcm, pressao de trabalho 102 psi, motor a diesel potência 81 cv - manutenção. af_06/2015</t>
  </si>
  <si>
    <t xml:space="preserve">Compressor de ar rebocavel, vazão 250 pcm, pressao de trabalho 102 psi, motor a diesel potência 81 cv - materiais na operação. af_06/2015</t>
  </si>
  <si>
    <t xml:space="preserve">Compressor de ar rebocavel, vazão 250 pcm, pressao de trabalho 102 psi, motor a diesel potência 81 cv - chp diurno. af_06/2015</t>
  </si>
  <si>
    <t xml:space="preserve">Compressor de ar rebocavel, vazão 250 pcm, pressao de trabalho 102 psi, motor a diesel potência 81 cv - chi diurno. af_06/2015</t>
  </si>
  <si>
    <t xml:space="preserve">Compressor de ar rebocável, vazão 748 pcm, pressão efetiva de trabalho 102 psi, motor diesel, potência 210 cv - depreciação. af_06/2015</t>
  </si>
  <si>
    <t xml:space="preserve">Compressor de ar rebocável, vazão 748 pcm, pressão efetiva de trabalho 102 psi, motor diesel, potência 210 cv - juros. af_06/2015</t>
  </si>
  <si>
    <t xml:space="preserve">Compressor de ar rebocável, vazão 748 pcm, pressão efetiva de trabalho 102 psi, motor diesel, potência 210 cv - manutenção. af_06/2015</t>
  </si>
  <si>
    <t xml:space="preserve">Compressor de ar rebocável, vazão 748 pcm, pressão efetiva de trabalho 102 psi, motor diesel, potência 210 cv - materiais na operação. af_06/2015</t>
  </si>
  <si>
    <t xml:space="preserve">Compressor de ar rebocável, vazão 748 pcm, pressão efetiva de trabalho 102 psi, motor diesel, potência 210 cv - chp diurno. af_06/2015</t>
  </si>
  <si>
    <t xml:space="preserve">Compressor de ar rebocável, vazão 748 pcm, pressão efetiva de trabalho 102 psi, motor diesel, potência 210 cv - chi diurno. af_06/2015</t>
  </si>
  <si>
    <t xml:space="preserve">Escavadeira hidráulica sobre esteiras, caçamba 0,80 m3, peso operacional 17,8 t, potência líquida 110 hp - chp diurno. af_10/2014</t>
  </si>
  <si>
    <t xml:space="preserve">Compressor de ar rebocavel, vazão 400 pcm, pressao de trabalho 102 psi, motor a diesel potência 110 cv - depreciação. af_06/2015</t>
  </si>
  <si>
    <t xml:space="preserve">Compressor de ar rebocavel, vazão 400 pcm, pressao de trabalho 102 psi, motor a diesel potência 110 cv - juros. af_06/2015</t>
  </si>
  <si>
    <t xml:space="preserve">Compressor de ar rebocavel, vazão 400 pcm, pressao de trabalho 102 psi, motor a diesel potência 110 cv - manutenção. af_06/2015</t>
  </si>
  <si>
    <t xml:space="preserve">Compressor de ar rebocavel, vazão 400 pcm, pressao de trabalho 102 psi, motor a diesel potência 110 cv - materiais na operação. af_06/2015</t>
  </si>
  <si>
    <t xml:space="preserve">Compressor de ar rebocavel, vazão 400 pcm, pressao de trabalho 102 psi, motor a diesel potência 110 cv - chp diurno. af_06/2015</t>
  </si>
  <si>
    <t xml:space="preserve">Compressor de ar rebocavel, vazão 400 pcm, pressao de trabalho 102 psi, motor a diesel potência 110 cv - chi diurno. af_06/2015</t>
  </si>
  <si>
    <t xml:space="preserve">Porta de madeira para verniz, semi-oca (leve ou média), 60x210cm, espessura de 3,5cm, incluso dobradiças - fornecimento e instalação. af_12/2019</t>
  </si>
  <si>
    <t xml:space="preserve">Porta de madeira para verniz, semi-oca (leve ou média), 70x210cm, espessura de 3,5cm, incluso dobradiças - fornecimento e instalação. af_12/2019</t>
  </si>
  <si>
    <t xml:space="preserve">Porta de madeira para verniz, semi-oca (leve ou média), 80x210cm, espessura de 3,5cm, incluso dobradiças - fornecimento e instalação. af_12/2019</t>
  </si>
  <si>
    <t xml:space="preserve">Porta de madeira para verniz, semi-oca (leve ou média), 90x210cm, espessura de 3,5cm, incluso dobradiças - fornecimento e instalação. af_12/2019</t>
  </si>
  <si>
    <t xml:space="preserve">Kit de porta de madeira para verniz, semi-oca (leve ou média), padrão médio, 60x210cm, espessura de 3,5cm, itens inclusos: dobradiças, montagem e instalação do batente, sem fechadura - fornecimento e instalação. af_12/2019</t>
  </si>
  <si>
    <t xml:space="preserve">Kit de porta de madeira para verniz, semi-oca (leve ou média), padrão médio, 70x210cm, espessura de 3,5cm, itens inclusos: dobradiças, montagem e instalação do batente, sem fechadura - fornecimento e instalação. af_12/2019</t>
  </si>
  <si>
    <t xml:space="preserve">Kit de porta de madeira para verniz, semi-oca (leve ou média), padrão médio, 80x210cm, espessura de 3,5cm, itens inclusos: dobradiças, montagem e instalação do batente, sem fechadura - fornecimento e instalação. af_12/2019</t>
  </si>
  <si>
    <t xml:space="preserve">Kit de porta de madeira para verniz, semi-oca (leve ou média), padrão médio, 90x210cm, espessura de 3,5cm, itens inclusos: dobradiças, montagem e instalação do batente, sem fechadura - fornecimento e instalação. af_12/2019</t>
  </si>
  <si>
    <t xml:space="preserve">Perfuratriz hidráulica sobre caminhão com trado curto acoplado, profundidade máxima de 20 m, diâmetro máximo de 1500 mm, potência instalada de 137 hp, mesa rotativa com torque máximo de 30 knm - impostos e seguros. af_06/2015</t>
  </si>
  <si>
    <t xml:space="preserve">Caminhão trucado (c/ terceiro eixo) eletrônico - potência 231cv - pbt = 22000kg - dist. entre eixos 5170 mm - inclui carroceria fixa aberta de madeira - depreciação. af_06/2015</t>
  </si>
  <si>
    <t xml:space="preserve">Caminhão trucado (c/ terceiro eixo) eletrônico - potência 231cv - pbt = 22000kg - dist. entre eixos 5170 mm - inclui carroceria fixa aberta de madeira - juros. af_06/2015</t>
  </si>
  <si>
    <t xml:space="preserve">Caminhão trucado (c/ terceiro eixo) eletrônico - potência 231cv - pbt = 22000kg - dist. entre eixos 5170 mm - inclui carroceria fixa aberta de madeira - impostos e seguros. af_06/2015</t>
  </si>
  <si>
    <t xml:space="preserve">Caminhão trucado (c/ terceiro eixo) eletrônico - potência 231cv - pbt = 22000kg - dist. entre eixos 5170 mm - inclui carroceria fixa aberta de madeira - manutenção. af_06/2015</t>
  </si>
  <si>
    <t xml:space="preserve">Caminhão trucado (c/ terceiro eixo) eletrônico - potência 231cv - pbt = 22000kg - dist. entre eixos 5170 mm - inclui carroceria fixa aberta de madeira - materiais na operação. af_06/2015</t>
  </si>
  <si>
    <t xml:space="preserve">Caminhão trucado (c/ terceiro eixo) eletrônico - potência 231cv - pbt = 22000kg - dist. entre eixos 5170 mm - inclui carroceria fixa aberta de madeira - chp diurno. af_06/2015</t>
  </si>
  <si>
    <t xml:space="preserve">Caminhão trucado (c/ terceiro eixo) eletrônico - potência 231cv - pbt = 22000kg - dist. entre eixos 5170 mm - inclui carroceria fixa aberta de madeira - chi diurno. af_06/2015</t>
  </si>
  <si>
    <t xml:space="preserve">Execução de revestimento de concreto projetado com espessura de 7 cm, armado com tela, inclinação menor que 90°, aplicação contínua, utilizando equipamento de projeção com 6 m³/h de capacidade. af_01/2016</t>
  </si>
  <si>
    <t xml:space="preserve">Execução de revestimento de concreto projetado com espessura de 10 cm, armado com tela, inclinação menor que 90°, aplicação contínua, utilizando equipamento de projeção com 6 m³/h de capacidade. af_01/2016</t>
  </si>
  <si>
    <t xml:space="preserve">Execução de revestimento de concreto projetado com espessura de 7 cm, armado com tela, inclinação de 90°, aplicação contínua, utilizando equipamento de projeção com 6 m³/h de capacidade. af_01/2016</t>
  </si>
  <si>
    <t xml:space="preserve">Execução de revestimento de concreto projetado com espessura de 10 cm, armado com tela, inclinação de 90°, aplicação contínua, utilizando equipamento de projeção com 6 m³/h de capacidade. af_01/2016</t>
  </si>
  <si>
    <t xml:space="preserve">Execução de revestimento de concreto projetado com espessura de 7 cm, armado com tela, inclinação menor que 90°, aplicação contínua, utilizando equipamento de projeção com 3 m³/h de capacidade. af_01/2016</t>
  </si>
  <si>
    <t xml:space="preserve">Execução de revestimento de concreto projetado com espessura de 10 cm, armado com tela, inclinação menor que 90°, aplicação contínua, utilizando equipamento de projeção com 3 m³/h de capacidade. af_01/2016</t>
  </si>
  <si>
    <t xml:space="preserve">Execução de revestimento de concreto projetado com espessura de 7 cm, armado com tela, inclinação de 90°, aplicação contínua, utilizando equipamento de projeção com 3 m³/h de capacidade. af_01/2016</t>
  </si>
  <si>
    <t xml:space="preserve">Execução de revestimento de concreto projetado com espessura de 10 cm, armado com tela, inclinação de 90°, aplicação contínua, utilizando equipamento de projeção com 3 m³/h de capacidade. af_01/2016</t>
  </si>
  <si>
    <t xml:space="preserve">Execução de revestimento de concreto projetado com espessura de 7 cm, armado com fibras de aço, inclinação menor que 90°, aplicação contínua, utilizando equipamento de projeção com 6 m³/h de capacidade. af_01/2016</t>
  </si>
  <si>
    <t xml:space="preserve">Execução de revestimento de concreto projetado com espessura de 10 cm, armado com fibras de aço, inclinação menor que 90°, aplicação contínua, utilizando equipamento de projeção com 6 m³/h de capacidade. af_01/2016</t>
  </si>
  <si>
    <t xml:space="preserve">Execução de revestimento de concreto projetado com espessura de 7 cm, armado com fibras de aço, inclinação de 90°, aplicação contínua, utilizando equipamento de projeção com 6 m³/h de capacidade. af_01/2016</t>
  </si>
  <si>
    <t xml:space="preserve">Execução de revestimento de concreto projetado com espessura de 10 cm, armado com fibras de aço, inclinação de 90°, aplicação contínua, utilizando equipamento de projeção com 6 m³/h de capacidade. af_01/2016</t>
  </si>
  <si>
    <t xml:space="preserve">Execução de revestimento de concreto projetado com espessura de 7 cm, armado com fibras de aço, inclinação menor que 90°, aplicação contínua, utilizando equipamento de projeção com 3 m³/h de capacidade. af_01/2016</t>
  </si>
  <si>
    <t xml:space="preserve">Execução de revestimento de concreto projetado com espessura de 10 cm, armado com fibras de aço, inclinação menor que 90°, aplicação contínua, utilizando equipamento de projeção com 3 m³/h de capacidade. af_01/2016</t>
  </si>
  <si>
    <t xml:space="preserve">Execução de revestimento de concreto projetado com espessura de 7 cm, armado com fibras de aço, inclinação de 90°, aplicação contínua, utilizando equipamento de projeção com 3 m³/h de capacidade. af_01/2016</t>
  </si>
  <si>
    <t xml:space="preserve">Execução de revestimento de concreto projetado com espessura de 10 cm, armado com fibras de aço, inclinação de 90°, aplicação contínua, utilizando equipamento de projeção com 3 m³/h de capacidade. af_01/2016</t>
  </si>
  <si>
    <t xml:space="preserve">Execução de revestimento de concreto projetado com espessura de 7 cm, armado com tela, inclinação menor que 90°, aplicação descontínua, utilizando equipamento de projeção com 6 m³/h de capacidade. af_01/2016</t>
  </si>
  <si>
    <t xml:space="preserve">Execução de revestimento de concreto projetado com espessura de 10 cm, armado com tela, inclinação menor que 90°, aplicação descontínua, utilizando equipamento de projeção com 6 m³/h de capacidade. af_01/2016</t>
  </si>
  <si>
    <t xml:space="preserve">Execução de revestimento de concreto projetado com espessura de 7 cm, armado com tela, inclinação de 90°, aplicação descontínua, utilizando equipamento de projeção com 6 m³/h de capacidade. af_01/2016</t>
  </si>
  <si>
    <t xml:space="preserve">Execução de revestimento de concreto projetado com espessura de 10 cm, armado com tela, inclinação de 90°, aplicação descontínua, utilizando equipamento de projeção com 6 m³/h de capacidade. af_01/2016</t>
  </si>
  <si>
    <t xml:space="preserve">Execução de revestimento de concreto projetado com espessura de 7 cm, armado com tela, inclinação menor que 90°, aplicação descontínua, utilizando equipamento de projeção com 3 m³/h de capacidade. af_01/2016</t>
  </si>
  <si>
    <t xml:space="preserve">Execução de revestimento de concreto projetado com espessura de 10 cm, armado com tela, inclinação menor que 90°, aplicação descontínua, utilizando equipamento de projeção com 3 m³/h de capacidade. af_01/2016</t>
  </si>
  <si>
    <t xml:space="preserve">Execução de revestimento de concreto projetado com espessura de 7 cm, armado com tela, inclinação de 90°, aplicação descontínua, utilizando equipamento de projeção com 3 m³/h de capacidade. af_01/2016</t>
  </si>
  <si>
    <t xml:space="preserve">Execução de revestimento de concreto projetado com espessura de 10 cm, armado com tela, inclinação de 90°, aplicação descontínua, utilizando equipamento de projeção com 3 m³/h de capacidade. af_01/2016</t>
  </si>
  <si>
    <t xml:space="preserve">Execução de revestimento de concreto projetado com espessura de 7 cm, armado com fibras de aço, inclinação menor que 90°, aplicação descontínua, utilizando equipamento de projeção com 6 m³/h de capacidade. af_01/2016</t>
  </si>
  <si>
    <t xml:space="preserve">Execução de revestimento de concreto projetado com espessura de 10 cm, armado com fibras de aço, inclinação menor que 90°, aplicação descontínua, utilizando equipamento de projeção com 6 m³/h de capacidade. af_01/2016</t>
  </si>
  <si>
    <t xml:space="preserve">Execução de revestimento de concreto projetado com espessura de 7 cm, armado com fibras de aço, inclinação de 90°, aplicação descontínua, utilizando equipamento de projeção com 6 m³/h de capacidade. af_01/2016</t>
  </si>
  <si>
    <t xml:space="preserve">Execução de revestimento de concreto projetado com espessura de 10 cm, armado com fibras de aço, inclinação de 90°, aplicação descontínua, utilizando equipamento de projeção com 6 m³/h de capacidade. af_01/2016</t>
  </si>
  <si>
    <t xml:space="preserve">Execução de revestimento de concreto projetado com espessura de 7 cm, armado com fibras de aço, inclinação menor que 90°, aplicação descontínua, utilizando equipamento de projeção com 3 m³/h de capacidade. af_01/2016</t>
  </si>
  <si>
    <t xml:space="preserve">Execução de revestimento de concreto projetado com espessura de 10 cm, armado com fibras de aço, inclinação menor que 90°, aplicação descontínua, utilizando equipamento de projeção com 3 m³/h de capacidade. af_01/2016</t>
  </si>
  <si>
    <t xml:space="preserve">Execução de revestimento de concreto projetado com espessura de 7 cm, armado com fibras de aço, inclinação de 90°, aplicação descontínua, utilizando equipamento de projeção com 3 m³/h de capacidade. af_01/2016</t>
  </si>
  <si>
    <t xml:space="preserve">Execução de revestimento de concreto projetado com espessura de 10 cm, armado com fibras de aço, inclinação de 90°, aplicação descontínua, utilizando equipamento de projeção com 3 m³/h de capacidade. af_01/2016</t>
  </si>
  <si>
    <t xml:space="preserve">Fixação de tubos horizontais de pex diametros iguais ou inferiores a 40 mm com abraçadeira plástica 390 mm, fixada em laje. af_05/2015</t>
  </si>
  <si>
    <t xml:space="preserve">Fixação de tubos horizontais de ppr diâmetros menores ou iguais a 40 mm com abraçadeira metálica rígida tipo d 1/2", fixada em perfilado em laje. af_05/2015</t>
  </si>
  <si>
    <t xml:space="preserve">Fixação de tubos horizontais de ppr diâmetros maiores que 40 mm e menores ou iguais a 75 mm com abraçadeira metálica rígida tipo d 1 1/2", fixada em perfilado em laje. af_05/2015</t>
  </si>
  <si>
    <t xml:space="preserve">Fixação de tubos horizontais de ppr diâmetros maiores que 75 mm com abraçadeira metálica rígida tipo d 3", fixada em perfilado em laje. af_05/2015</t>
  </si>
  <si>
    <t xml:space="preserve">Fixação de tubos horizontais de pvc, cpvc ou cobre diâmetros menores ou iguais a 40 mm ou eletrocalhas até 150mm de largura, com abraçadeira metálica rígida tipo d 1/2?, fixada em perfilado em laje. af_05/2015</t>
  </si>
  <si>
    <t xml:space="preserve">Fixação de tubos horizontais de pvc, cpvc ou cobre diâmetros maiores que 40 mm e menores ou iguais a 75 mm com abraçadeira metálica rígida tipo d 1 1/2", fixada em perfilado em laje. af_05/2015</t>
  </si>
  <si>
    <t xml:space="preserve">Fixação de tubos horizontais de pvc, cpvc ou cobre diâmetros maiores que 75 mm com abraçadeira metálica rígida tipo d 3", fixada em perfilado em laje. af_05/2015</t>
  </si>
  <si>
    <t xml:space="preserve">Fixação de tubos verticais de ppr diâmetros menores ou iguais a 40 mm com abraçadeira metálica rígida tipo d 1/2", fixada em perfilado em alvenaria. af_05/2015</t>
  </si>
  <si>
    <t xml:space="preserve">Fixação de tubos verticais de ppr diâmetros maiores que 40 mm e menores ou iguais a 75 mm com abraçadeira metálica rígida tipo d 1 1/2", fixada em perfilado em alvenaria. af_05/2015</t>
  </si>
  <si>
    <t xml:space="preserve">Fixação de tubos verticais de ppr diâmetros maiores que 75 mm com abraçadeira metálica rígida tipo d 3", fixada em perfilado em alvenaria. af_05/2015</t>
  </si>
  <si>
    <t xml:space="preserve">Fixação de tubos horizontais de ppr diâmetros menores ou iguais a 40 mm com abraçadeira metálica rígida tipo  d  1/2" , fixada diretamente na laje. af_05/2015</t>
  </si>
  <si>
    <t xml:space="preserve">Fixação de tubos horizontais de ppr diâmetros maiores que 40 mm e menores ou iguais a 75 mm com abraçadeira metálica rígida tipo  d  1 1/2" , fixada diretamente na laje. af_05/2015</t>
  </si>
  <si>
    <t xml:space="preserve">Fixação de tubos horizontais de ppr diâmetros maiores que 75 mm com abraçadeira metálica rígida tipo  d  3" , fixada diretamente na laje. af_05/2015</t>
  </si>
  <si>
    <t xml:space="preserve">Fixação de tubos horizontais de pvc, cpvc ou cobre diâmetros menores ou iguais a 40 mm com abraçadeira metálica rígida tipo  d  1/2" , fixada diretamente na laje. af_05/2015</t>
  </si>
  <si>
    <t xml:space="preserve">Fixação de tubos horizontais de pvc, cpvc ou cobre diâmetros maiores que 40 mm e menores ou iguais a 75 mm com abraçadeira metálica rígida tipo ?d? 1 1/2?, fixada diretamente na laje. af_05/2015</t>
  </si>
  <si>
    <t xml:space="preserve">Fixação de tubos horizontais de pvc, cpvc ou cobre diâmetros maiores que 75 mm com abraçadeira metálica rígida tipo  d  3" , fixada diretamente na laje. af_05/2015</t>
  </si>
  <si>
    <t xml:space="preserve">Fixação de tubos horizontais de ppr diâmetros menores ou iguais a 40 mm com abraçadeira metálica flexível 18 mm, fixada diretamente na laje. af_05/2015</t>
  </si>
  <si>
    <t xml:space="preserve">Fixação de tubos horizontais de ppr diâmetros maiores que 40 mm e menores ou iguais a 75 mm com abraçadeira metálica flexível 18 mm, fixada diretamente na laje. af_05/2015</t>
  </si>
  <si>
    <t xml:space="preserve">Fixação de tubos horizontais de ppr diâmetros maiores que 75 mm com abraçadeira metálica flexível 18 mm, fixada diretamente na laje. af_05/2015</t>
  </si>
  <si>
    <t xml:space="preserve">Fixação de tubos horizontais de pvc, cpvc ou cobre diâmetros menores ou iguais a 40 mm com abraçadeira metálica flexível 18 mm, fixada diretamente na laje. af_05/2015</t>
  </si>
  <si>
    <t xml:space="preserve">Fixação de tubos horizontais de pvc, cpvc ou cobre diâmetros maiores que 40 mm e menores ou iguais a 75 mm com abraçadeira metálica flexível 18 mm, fixada diretamente na laje. af_05/2015</t>
  </si>
  <si>
    <t xml:space="preserve">Fixação de tubos horizontais de pvc, cpvc ou cobre diâmetros maiores que 75 mm com abraçadeira metálica flexível 18 mm, fixada diretamente na laje. af_05/2015</t>
  </si>
  <si>
    <t xml:space="preserve">Chumbamento pontual de abertura em laje com passagem de 1 tubo de diametro equivalente igual à  50 mm. af_05/2015</t>
  </si>
  <si>
    <t xml:space="preserve">Chumbamento pontual de abertura em laje com passagem de mais de 1 tubo de  diametro equivalente igual à  50 mm. af_05/2015</t>
  </si>
  <si>
    <t xml:space="preserve">Chumbamento pontual em passagem de tubo com diâmetro menor ou igual a 40 mm. af_05/2015</t>
  </si>
  <si>
    <t xml:space="preserve">Chumbamento pontual em passagem de tubo com diâmetros entre 40 mm e 75 mm. af_05/2015</t>
  </si>
  <si>
    <t xml:space="preserve">Chumbamento pontual em passagem de tubo com diâmetro maior que 75 mm. af_05/2015</t>
  </si>
  <si>
    <t xml:space="preserve">Rasgo em alvenaria para ramais/ distribuição com diâmetros maiores que 40 mm e menores ou iguais a 75 mm. af_05/2015</t>
  </si>
  <si>
    <t xml:space="preserve">Placa vibratória reversível com motor 4 tempos a gasolina, força centrífuga de 25 kn (2500 kgf), potência 5,5 cv - depreciação. af_08/2015</t>
  </si>
  <si>
    <t xml:space="preserve">Placa vibratória reversível com motor 4 tempos a gasolina, força centrífuga de 25 kn (2500 kgf), potência 5,5 cv - juros. af_08/2015</t>
  </si>
  <si>
    <t xml:space="preserve">Placa vibratória reversível com motor 4 tempos a gasolina, força centrífuga de 25 kn (2500 kgf), potência 5,5 cv - manutenção. af_08/2015</t>
  </si>
  <si>
    <t xml:space="preserve">Placa vibratória reversível com motor 4 tempos a gasolina, força centrífuga de 25 kn (2500 kgf), potência 5,5 cv - materiais na operação. af_08/2015</t>
  </si>
  <si>
    <t xml:space="preserve">Placa vibratória reversível com motor 4 tempos a gasolina, força centrífuga de 25 kn (2500 kgf), potência 5,5 cv - chp diurno. af_08/2015</t>
  </si>
  <si>
    <t xml:space="preserve">Placa vibratória reversível com motor 4 tempos a gasolina, força centrífuga de 25 kn (2500 kgf), potência 5,5 cv - chi diurno. af_08/2015</t>
  </si>
  <si>
    <t xml:space="preserve">Cortadora de piso com motor 4 tempos a gasolina, potência de 13 hp, com disco de corte diamantado segmentado para concreto, diâmetro de 350 mm, furo de 1" (14 x 1") - depreciação. af_08/2015</t>
  </si>
  <si>
    <t xml:space="preserve">Cortadora de piso com motor 4 tempos a gasolina, potência de 13 hp, com disco de corte diamantado segmentado para concreto, diâmetro de 350 mm, furo de 1" (14 x 1") - juros. af_08/2015</t>
  </si>
  <si>
    <t xml:space="preserve">Cortadora de piso com motor 4 tempos a gasolina, potência de 13 hp, com disco de corte diamantado segmentado para concreto, diâmetro de 350 mm, furo de 1" (14 x 1") - manutenção. af_08/2015</t>
  </si>
  <si>
    <t xml:space="preserve">Cortadora de piso com motor 4 tempos a gasolina, potência de 13 hp, com disco de corte diamantado segmentado para concreto, diâmetro de 350 mm, furo de 1" (14 x 1") - materiais na operação. af_08/2015</t>
  </si>
  <si>
    <t xml:space="preserve">Cortadora de piso com motor 4 tempos a gasolina, potência de 13 hp, com disco de corte diamantado segmentado para concreto, diâmetro de 350 mm, furo de 1" (14 x 1") - chp diurno. af_08/2015</t>
  </si>
  <si>
    <t xml:space="preserve">Cortadora de piso com motor 4 tempos a gasolina, potência de 13 hp, com disco de corte diamantado segmentado para concreto, diâmetro de 350 mm, furo de 1" (14 x 1") - chi diurno. af_08/2015</t>
  </si>
  <si>
    <t xml:space="preserve">Batente para porta de madeira, padrão popular - fornecimento e montagem. af_12/2019</t>
  </si>
  <si>
    <t xml:space="preserve">Batente para porta de madeira, fixação com argamassa, padrão popular. fornecimento e instalação. af_12/2019</t>
  </si>
  <si>
    <t xml:space="preserve">Porta de madeira frisada, semi-oca (leve ou média), 60x210cm, espessura de 3cm, incluso dobradiças - fornecimento e instalação. af_12/2019</t>
  </si>
  <si>
    <t xml:space="preserve">Porta de madeira frisada, semi-oca (leve ou média), 70x210cm, espessura de 3cm, incluso dobradiças - fornecimento e instalação. af_12/2019</t>
  </si>
  <si>
    <t xml:space="preserve">Porta de madeira frisada, semi-oca (leve ou média), 80x210cm, espessura de 3,5cm, incluso dobradiças - fornecimento e instalação. af_12/2019</t>
  </si>
  <si>
    <t xml:space="preserve">Porta de madeira tipo veneziana, 80x210cm, espessura de 3cm, incluso dobradiças - fornecimento e instalação. af_12/2019</t>
  </si>
  <si>
    <t xml:space="preserve">Porta de madeira, tipo mexicana, maciça (pesada ou superpesada), 80x210cm, espessura de 3,5cm, incluso dobradiças - fornecimento e instalação. af_12/2019</t>
  </si>
  <si>
    <t xml:space="preserve">Fechadura de embutir com cilindro, externa, completa, acabamento padrão popular, incluso execução de furo - fornecimento e instalação. af_12/2019</t>
  </si>
  <si>
    <t xml:space="preserve">Fechadura de embutir para porta de banheiro, completa, acabamento padrão popular, incluso execução de furo - fornecimento e instalação. af_12/2019</t>
  </si>
  <si>
    <t xml:space="preserve">Fechadura de embutir para portas internas, completa, acabamento padrão médio, com execução de furo - fornecimento e instalação. af_12/2019</t>
  </si>
  <si>
    <t xml:space="preserve">Fechadura de embutir para portas internas, completa, acabamento padrão popular, com execução de furo - fornecimento e instalação. af_12/2019</t>
  </si>
  <si>
    <t xml:space="preserve">Kit de porta de madeira para pintura, semi-oca (leve ou média), padrão popular, 60x210cm, espessura de 3,5cm, itens inclusos: dobradiças, montagem e instalação do batente, fechadura com execução do furo - fornecimento e instalação. af_12/2019</t>
  </si>
  <si>
    <t xml:space="preserve">Kit de porta de madeira para pintura, semi-oca (leve ou média), padrão popular, 70x210cm, espessura de 3,5cm, itens inclusos: dobradiças, montagem e instalação do batente, fechadura com execução do furo - fornecimento e instalação. af_12/2019</t>
  </si>
  <si>
    <t xml:space="preserve">Kit de porta de madeira para pintura, semi-oca (leve ou média), padrão popular, 80x210cm, espessura de 3,5cm, itens inclusos: dobradiças, montagem e instalação do batente, fechadura com execução do furo - fornecimento e instalação. af_12/2019</t>
  </si>
  <si>
    <t xml:space="preserve">Kit de porta de madeira para pintura, semi-oca (leve ou média), padrão popular, 90x210cm, espessura de 3,5cm, itens inclusos: dobradiças, montagem e instalação do batente, fechadura com execução do furo - fornecimento e instalação. af_12/2019</t>
  </si>
  <si>
    <t xml:space="preserve">Kit de porta de madeira para pintura, semi-oca (pesada ou superpesada), padrão popular, 80x210cm, espessura de 3,5cm, itens inclusos: dobradiças, montagem e instalação do batente, fechadura com execução do furo - fornecimento e instalação. af_12/2019</t>
  </si>
  <si>
    <t xml:space="preserve">Kit de porta de madeira para pintura, semi-oca (pesada ou superpesada), padrão popular, 90x210cm, espessura de 3,5cm, itens inclusos: dobradiças, montagem e instalação do batente, fechadura com execução do furo - fornecimento e instalação. af_12/2019</t>
  </si>
  <si>
    <t xml:space="preserve">Kit de porta de madeira para pintura, semi-oca (leve ou média), padrão popular, 60x210cm, espessura de 3,5cm, itens inclusos: dobradiças, montagem e instalação do batente, sem fechadura - fornecimento e instalação. af_12/2019</t>
  </si>
  <si>
    <t xml:space="preserve">Kit de porta de madeira para pintura, semi-oca (leve ou média), padrão popular, 70x210cm, espessura de 3,5cm, itens inclusos: dobradiças, montagem e instalação do batente, sem fechadura - fornecimento e instalação. af_12/2019</t>
  </si>
  <si>
    <t xml:space="preserve">Kit de porta de madeira para pintura, semi-oca (leve ou média), padrão popular, 80x210cm, espessura de 3,5cm, itens inclusos: dobradiças, montagem e instalação do batente, sem fechadura - fornecimento e instalação. af_12/2019</t>
  </si>
  <si>
    <t xml:space="preserve">Kit de porta de madeira para pintura, semi-oca (leve ou média), padrão popular, 90x210cm, espessura de 3,5cm, itens inclusos: dobradiças, montagem e instalação do batente, sem fechadura - fornecimento e instalação. af_12/2019</t>
  </si>
  <si>
    <t xml:space="preserve">Kit de porta de madeira para pintura, semi-oca (pesada ou superpesada), padrão popular, 80x210cm, espessura de 3,5cm, itens inclusos: dobradiças, montagem e instalação do batente, sem fechadura - fornecimento e instalação. af_12/2019</t>
  </si>
  <si>
    <t xml:space="preserve">Kit de porta de madeira para pintura, semi-oca (pesada ou superpesada), padrão popular, 90x210cm, espessura de 3,5cm, itens inclusos: dobradiças, montagem e instalação do batente, sem fechadura - fornecimento e instalação. af_12/2019</t>
  </si>
  <si>
    <t xml:space="preserve">Kit de porta de madeira para verniz, semi-oca (leve ou média), padrão popular, 60x210cm, espessura de 3,5cm, itens inclusos: dobradiças, montagem e instalação do batente, sem fechadura - fornecimento e instalação. af_12/2019</t>
  </si>
  <si>
    <t xml:space="preserve">Kit de porta de madeira para verniz, semi-oca (leve ou média), padrão popular, 70x210cm, espessura de 3,5cm, itens inclusos: dobradiças, montagem e instalação do batente, sem fechadura - fornecimento e instalação. af_12/2019</t>
  </si>
  <si>
    <t xml:space="preserve">Kit de porta de madeira para verniz, semi-oca (leve ou média), padrão popular, 80x210cm, espessura de 3,5cm, itens inclusos: dobradiças, montagem e instalação do batente, sem fechadura - fornecimento e instalação. af_12/2019</t>
  </si>
  <si>
    <t xml:space="preserve">Kit de porta de madeira para verniz, semi-oca (leve ou média), padrão popular, 90x210cm, espessura de 3,5cm, itens inclusos: dobradiças, montagem e instalação do batente, sem fechadura - fornecimento e instalação. af_12/2019</t>
  </si>
  <si>
    <t xml:space="preserve">Kit de porta de madeira frisada, semi-oca (leve ou média), padrão médio 60x210cm, espessura de 3cm, itens inclusos: dobradiças, montagem e instalação do batente, sem fechadura - fornecimento e instalação. af_12/2019</t>
  </si>
  <si>
    <t xml:space="preserve">Kit de porta de madeira frisada, semi-oca (leve ou média), padrão popular, 60x210cm, espessura de 3cm, itens inclusos: dobradiças, montagem e instalação do batente, sem fechadura - fornecimento e instalação. af_12/2019</t>
  </si>
  <si>
    <t xml:space="preserve">Kit de porta de madeira frisada, semi-oca (leve ou média), padrão médio, 70x210cm, espessura de 3cm, itens inclusos: dobradiças, montagem e instalação do batente, sem fechadura - fornecimento e instalação. af_12/2019</t>
  </si>
  <si>
    <t xml:space="preserve">Kit de porta de madeira frisada, semi-oca (leve ou média), padrão popular, 70x210cm, espessura de 3cm, itens inclusos: dobradiças, montagem e instalação do batente, sem fechadura - fornecimento e instalação. af_12/2019</t>
  </si>
  <si>
    <t xml:space="preserve">Kit de porta de madeira frisada, semi-oca (leve ou média), padrão médio, 80x210cm, espessura de 3,5cm, itens inclusos: dobradiças, montagem e instalação do batente, sem fechadura - fornecimento e instalação. af_12/2019</t>
  </si>
  <si>
    <t xml:space="preserve">Kit de porta de madeira frisada, semi-oca (leve ou média), padrão popular, 80x210cm, espessura de 3,5cm, itens inclusos: dobradiças, montagem e instalação do batente, sem fechadura - fornecimento e instalação. af_12/2019</t>
  </si>
  <si>
    <t xml:space="preserve">Kit de porta de madeira tipo veneziana, padrão médio, 80x210cm, espessura de 3cm, itens inclusos: dobradiças, montagem e instalação do batente, sem fechadura - fornecimento e instalação. af_12/2019</t>
  </si>
  <si>
    <t xml:space="preserve">Kit de porta de madeira tipo veneziana, padrão popular, 80x210cm, espessura de 3cm, itens inclusos: dobradiças, montagem e instalação do batente, sem fechadura - fornecimento e instalação. af_12/2019</t>
  </si>
  <si>
    <t xml:space="preserve">Kit de porta de madeira tipo mexicana, maciça (pesada ou superpesada), padrão médio, 80x210cm, espessura de 3cm, itens inclusos: dobradiças, montagem e instalação do batente, sem fechadura - fornecimento e instalação. af_12/2019</t>
  </si>
  <si>
    <t xml:space="preserve">Kit de porta de madeira tipo mexicana, maciça (pesada ou superpesada), padrão popular, 80x210cm, espessura de 3cm, itens inclusos: dobradiças, montagem e instalação do batente, sem fechadura - fornecimento e instalação. af_12/2019</t>
  </si>
  <si>
    <t xml:space="preserve">Porta de alumínio de abrir com lambri, com guarnição, fixação com parafusos - fornecimento e instalação. af_12/2019</t>
  </si>
  <si>
    <t xml:space="preserve">Porta em alumínio de abrir tipo veneziana com guarnição, fixação com parafusos - fornecimento e instalação. af_12/2019</t>
  </si>
  <si>
    <t xml:space="preserve">Caminhão toco, peso bruto total 14.300 kg, carga útil máxima 9590 kg, distância entre eixos 4,76 m, potência 185 cv (não inclui carroceria) - depreciação. af_06/2014</t>
  </si>
  <si>
    <t xml:space="preserve">Caminhão toco, peso bruto total 14.300 kg, carga útil máxima 9590 kg, distância entre eixos 4,76 m, potência 185 cv (não inclui carroceria) - juros. af_06/2014</t>
  </si>
  <si>
    <t xml:space="preserve">Caminhão toco, peso bruto total 14.300 kg, carga útil máxima 9590 kg, distância entre eixos 4,76 m, potência 185 cv (não inclui carroceria) - impostos e seguros. af_06/2014</t>
  </si>
  <si>
    <t xml:space="preserve">Caminhão pipa 6.000 l, peso bruto total 13.000 kg, distância entre eixos 4,80 m, potência 189 cv inclusive tanque de aço para transporte de água, capacidade 6 m3 - depreciação. af_06/2014</t>
  </si>
  <si>
    <t xml:space="preserve">Caminhão pipa 6.000 l, peso bruto total 13.000 kg, distância entre eixos 4,80 m, potência 189 cv inclusive tanque de aço para transporte de água, capacidade 6 m3 - juros. af_06/2014</t>
  </si>
  <si>
    <t xml:space="preserve">Caminhão pipa 6.000 l, peso bruto total 13.000 kg, distância entre eixos 4,80 m, potência 189 cv inclusive tanque de aço para transporte de água, capacidade 6 m3 - impostos e seguros. af_06/2014</t>
  </si>
  <si>
    <t xml:space="preserve">Caminhão basculante 6 m3, peso bruto total 16.000 kg, carga útil máxima 13.071 kg, distância entre eixos 4,80 m, potência 230 cv inclusive caçamba metálica - depreciação. af_06/2014</t>
  </si>
  <si>
    <t xml:space="preserve">Caminhão basculante 6 m3, peso bruto total 16.000 kg, carga útil máxima 13.071 kg, distância entre eixos 4,80 m, potência 230 cv inclusive caçamba metálica - juros. af_06/2014</t>
  </si>
  <si>
    <t xml:space="preserve">Caminhão basculante 6 m3, peso bruto total 16.000 kg, carga útil máxima 13.071 kg, distância entre eixos 4,80 m, potência 230 cv inclusive caçamba metálica - impostos e seguros. af_06/2014</t>
  </si>
  <si>
    <t xml:space="preserve">Caminhão toco, peso bruto total 16.000 kg, carga útil máxima de 10.685 kg, distância entre eixos 4,80 m, potência 189 cv exclusive carroceria - depreciação. af_06/2014</t>
  </si>
  <si>
    <t xml:space="preserve">Caminhão toco, peso bruto total 16.000 kg, carga útil máxima de 10.685 kg, distância entre eixos 4,80 m, potência 189 cv exclusive carroceria - juros. af_06/2014</t>
  </si>
  <si>
    <t xml:space="preserve">Caminhão toco, peso bruto total 16.000 kg, carga útil máxima de 10.685 kg, distância entre eixos 4,80 m, potência 189 cv exclusive carroceria - impostos e seguros. af_06/2014</t>
  </si>
  <si>
    <t xml:space="preserve">Caminhão basculante 10 m3, trucado cabine simples, peso bruto total 23.000 kg, carga útil máxima 15.935 kg, distância entre eixos 4,80 m, potência 230 cv inclusive caçamba metálica - depreciação. af_06/2014</t>
  </si>
  <si>
    <t xml:space="preserve">Caminhão basculante 10 m3, trucado cabine simples, peso bruto total 23.000 kg, carga útil máxima 15.935 kg, distância entre eixos 4,80 m, potência 230 cv inclusive caçamba metálica - juros. af_06/2014</t>
  </si>
  <si>
    <t xml:space="preserve">Caminhão basculante 10 m3, trucado cabine simples, peso bruto total 23.000 kg, carga útil máxima 15.935 kg, distância entre eixos 4,80 m, potência 230 cv inclusive caçamba metálica - impostos e seguros. af_06/2014</t>
  </si>
  <si>
    <t xml:space="preserve">Caminhão basculante 10 m3, trucado cabine simples, peso bruto total 23.000 kg, carga útil máxima 15.935 kg, distância entre eixos 4,80 m, potência 230 cv inclusive caçamba metálica - manutenção. af_06/2014</t>
  </si>
  <si>
    <t xml:space="preserve">Caminhão basculante 10 m3, trucado cabine simples, peso bruto total 23.000 kg, carga útil máxima 15.935 kg, distância entre eixos 4,80 m, potência 230 cv inclusive caçamba metálica - materiais na operação. af_06/2014</t>
  </si>
  <si>
    <t xml:space="preserve">Caminhão basculante 10 m3, trucado cabine simples, peso bruto total 23.000 kg, carga útil máxima 15.935 kg, distância entre eixos 4,80 m, potência 230 cv inclusive caçamba metálica - chp diurno. af_06/2014</t>
  </si>
  <si>
    <t xml:space="preserve">Caminhão basculante 10 m3, trucado cabine simples, peso bruto total 23.000 kg, carga útil máxima 15.935 kg, distância entre eixos 4,80 m, potência 230 cv inclusive caçamba metálica - chi diurno. af_06/2014</t>
  </si>
  <si>
    <t xml:space="preserve">Caminhão toco, pbt 14.300 kg, carga útil máx. 9.710 kg, dist. entre eixos 3,56 m, potência 185 cv, inclusive carroceria fixa aberta de madeira p/ transporte geral de carga seca, dimen. aprox. 2,50 x 6,50 x 0,50 m - depreciação. af_06/2014</t>
  </si>
  <si>
    <t xml:space="preserve">Caminhão toco, pbt 14.300 kg, carga útil máx. 9.710 kg, dist. entre eixos 3,56 m, potência 185 cv, inclusive carroceria fixa aberta de madeira p/ transporte geral de carga seca, dimen. aprox. 2,50 x 6,50 x 0,50 m - juros. af_06/2014</t>
  </si>
  <si>
    <t xml:space="preserve">Caminhão toco, pbt 14.300 kg, carga útil máx. 9.710 kg, dist. entre eixos 3,56 m, potência 185 cv, inclusive carroceria fixa aberta de madeira p/ transporte geral de carga seca, dimen. aprox. 2,50 x 6,50 x 0,50 m - impostos e seguros. af_06/2014</t>
  </si>
  <si>
    <t xml:space="preserve">Caminhão toco, pbt 14.300 kg, carga útil máx. 9.710 kg, dist. entre eixos 3,56 m, potência 185 cv, inclusive carroceria fixa aberta de madeira p/ transporte geral de carga seca, dimen. aprox. 2,50 x 6,50 x 0,50 m - chi diurno. af_06/2014</t>
  </si>
  <si>
    <t xml:space="preserve">Caminhão pipa 10.000 l trucado, peso bruto total 23.000 kg, carga útil máxima 15.935 kg, distância entre eixos 4,8 m, potência 230 cv, inclusive tanque de aço para transporte de água - depreciação. af_06/2014</t>
  </si>
  <si>
    <t xml:space="preserve">Caminhão pipa 10.000 l trucado, peso bruto total 23.000 kg, carga útil máxima 15.935 kg, distância entre eixos 4,8 m, potência 230 cv, inclusive tanque de aço para transporte de água - juros. af_06/2014</t>
  </si>
  <si>
    <t xml:space="preserve">Caminhão pipa 10.000 l trucado, peso bruto total 23.000 kg, carga útil máxima 15.935 kg, distância entre eixos 4,8 m, potência 230 cv, inclusive tanque de aço para transporte de água - impostos e seguros. af_06/2014</t>
  </si>
  <si>
    <t xml:space="preserve">Caminhão basculante 6 m3 toco, peso bruto total 16.000 kg, carga útil máxima 11.130 kg, distância entre eixos 5,36 m, potência 185 cv, inclusive caçamba metálica - impostos e seguros. af_06/2014</t>
  </si>
  <si>
    <t xml:space="preserve">Guindauto hidráulico, capacidade máxima de carga 6200 kg, momento máximo de carga 11,7 tm, alcance máximo horizontal 9,70 m, inclusive caminhão toco pbt 16.000 kg, potência de 189 cv - impostos e seguros. af_08/2015</t>
  </si>
  <si>
    <t xml:space="preserve">Guindauto hidráulico, capacidade máxima de carga 6200 kg, momento máximo de carga 11,7 tm, alcance máximo horizontal 9,70 m, inclusive caminhão toco pbt 16.000 kg, potência de 189 cv - materiais na operação. af_08/2015</t>
  </si>
  <si>
    <t xml:space="preserve">Espargidor de asfalto pressurizado, tanque 6 m3 com isolação térmica, aquecido com 2 maçaricos, com barra espargidora 3,60 m, montado sobre caminhão  toco, pbt 14.300 kg, potência 185 cv - depreciação. af_08/2015</t>
  </si>
  <si>
    <t xml:space="preserve">Espargidor de asfalto pressurizado, tanque 6 m3 com isolação térmica, aquecido com 2 maçaricos, com barra espargidora 3,60 m, montado sobre caminhão  toco, pbt 14.300 kg, potência 185 cv - juros. af_08/2015</t>
  </si>
  <si>
    <t xml:space="preserve">Espargidor de asfalto pressurizado, tanque 6 m3 com isolação térmica, aquecido com 2 maçaricos, com barra espargidora 3,60 m, montado sobre caminhão  toco, pbt 14.300 kg, potência 185 cv - impostos e seguros. af_08/2015</t>
  </si>
  <si>
    <t xml:space="preserve">Espargidor de asfalto pressurizado, tanque 6 m3 com isolação térmica, aquecido com 2 maçaricos, com barra espargidora 3,60 m, montado sobre caminhão  toco, pbt 14.300 kg, potência 185 cv - materiais na operação. af_08/2015</t>
  </si>
  <si>
    <t xml:space="preserve">Espargidor de asfalto pressurizado, tanque 6 m3 com isolação térmica, aquecido com 2 maçaricos, com barra espargidora 3,60 m, montado sobre caminhão  toco, pbt 14.300 kg, potência 185 cv - chi diurno. af_08/2015</t>
  </si>
  <si>
    <t xml:space="preserve">Estucamento de densidade baixa de panos de fachada do sistema de paredes de concreto em edificações de múltiplos pavimentos, acesso com plataforma ou cadeirinha, utilização de argamassa colante. af_10/2022</t>
  </si>
  <si>
    <t xml:space="preserve">Estucamento de densidade baixa de panos de fachada do sistema de paredes de concreto em unidades habitacionais de pavimento único, utilização de argamassa colante. af_10/2022</t>
  </si>
  <si>
    <t xml:space="preserve">Estucamento de densidade baixa nas faces internas de paredes do sistema de paredes de concreto, em ambientes com área entre 5 m² e 10 m², utilização de argamassa colante. af_10/2022</t>
  </si>
  <si>
    <t xml:space="preserve">Estucamento para qualquer revestimento, em teto do sistema de paredes de concreto, em ambientes com área entre 5 m² e 10 m², utilização de argamassa colante. af_10/2022</t>
  </si>
  <si>
    <t xml:space="preserve">Estucamento de densidade alta nas faces internas de paredes do sistema de paredes de concreto, em ambientes com área entre 5 m² e 10 m², utilização de argamassa colante. af_10/2022</t>
  </si>
  <si>
    <t xml:space="preserve">Compactador de solos de percussão (soquete) com motor a gasolina 4 tempos, potência 4 cv - depreciação. af_08/2015</t>
  </si>
  <si>
    <t xml:space="preserve">Compactador de solos de percussão (soquete) com motor a gasolina 4 tempos, potência 4 cv - juros. af_08/2015</t>
  </si>
  <si>
    <t xml:space="preserve">Compactador de solos de percussão (soquete) com motor a gasolina 4 tempos, potência 4 cv - manutenção. af_08/2015</t>
  </si>
  <si>
    <t xml:space="preserve">Compactador de solos de percussão (soquete) com motor a gasolina 4 tempos, potência 4 cv - materiais na operação. af_08/2015</t>
  </si>
  <si>
    <t xml:space="preserve">Compactador de solos de percussão (soquete) com motor a gasolina 4 tempos, potência 4 cv - chp diurno. af_08/2015</t>
  </si>
  <si>
    <t xml:space="preserve">Compactador de solos de percussão (soquete) com motor a gasolina 4 tempos, potência 4 cv - chi diurno. af_08/2015</t>
  </si>
  <si>
    <t xml:space="preserve">Armação do sistema de paredes de concreto, executada em paredes de edificações de múltiplos pavimentos, tela q-138. af_06/2019</t>
  </si>
  <si>
    <t xml:space="preserve">Armação do sistema de paredes de concreto, executada em paredes de edificações térreas ou de múltiplos pavimentos, tela q-92. af_06/2019</t>
  </si>
  <si>
    <t xml:space="preserve">Armação do sistema de paredes de concreto, executada em paredes de edificações térreas, tela q-61. af_06/2019</t>
  </si>
  <si>
    <t xml:space="preserve">Armação do sistema de paredes de concreto, executada como armadura positiva de lajes, tela q-138. af_06/2019</t>
  </si>
  <si>
    <t xml:space="preserve">Armação do sistema de paredes de concreto, executada como armadura negativa de lajes, tela t-196. af_06/2019</t>
  </si>
  <si>
    <t xml:space="preserve">Armação do sistema de paredes de concreto, executada como armadura positiva de lajes, tela q-113. af_06/2019</t>
  </si>
  <si>
    <t xml:space="preserve">Armação do sistema de paredes de concreto, executada como armadura negativa de lajes, tela l-159. af_06/2019</t>
  </si>
  <si>
    <t xml:space="preserve">Armação do sistema de paredes de concreto, executada em platibandas, tela q-92. af_06/2019</t>
  </si>
  <si>
    <t xml:space="preserve">Armação do sistema de paredes de concreto, executada como reforço, vergalhão de 6,3 mm de diâmetro. af_06/2019</t>
  </si>
  <si>
    <t xml:space="preserve">Armação do sistema de paredes de concreto, executada como reforço, vergalhão de 8,0 mm de diâmetro. af_06/2019</t>
  </si>
  <si>
    <t xml:space="preserve">Armação do sistema de paredes de concreto, executada como reforço, vergalhão de 10,0 mm de diâmetro. af_06/2019</t>
  </si>
  <si>
    <t xml:space="preserve">Guindauto hidráulico, capacidade máxima de carga 6500 kg, momento máximo de carga 5,8 tm, alcance máximo horizontal 7,60 m, inclusive caminhão toco pbt 9.700 kg, potência de 160 cv - depreciação. af_08/2015</t>
  </si>
  <si>
    <t xml:space="preserve">Guindauto hidráulico, capacidade máxima de carga 6500 kg, momento máximo de carga 5,8 tm, alcance máximo horizontal 7,60 m, inclusive caminhão toco pbt 9.700 kg, potência de 160 cv - juros. af_08/2015</t>
  </si>
  <si>
    <t xml:space="preserve">Guindauto hidráulico, capacidade máxima de carga 6500 kg, momento máximo de carga 5,8 tm, alcance máximo horizontal 7,60 m, inclusive caminhão toco pbt 9.700 kg, potência de 160 cv - impostos e seguros. af_08/2015</t>
  </si>
  <si>
    <t xml:space="preserve">Guindauto hidráulico, capacidade máxima de carga 6500 kg, momento máximo de carga 5,8 tm, alcance máximo horizontal 7,60 m, inclusive caminhão toco pbt 9.700 kg, potência de 160 cv - manutenção. af_08/2015</t>
  </si>
  <si>
    <t xml:space="preserve">Guindauto hidráulico, capacidade máxima de carga 6500 kg, momento máximo de carga 5,8 tm, alcance máximo horizontal 7,60 m, inclusive caminhão toco pbt 9.700 kg, potência de 160 cv - materiais na operação. af_08/2015</t>
  </si>
  <si>
    <t xml:space="preserve">Guindauto hidráulico, capacidade máxima de carga 6500 kg, momento máximo de carga 5,8 tm, alcance máximo horizontal 7,60 m, inclusive caminhão toco pbt 9.700 kg, potência de 160 cv - chp diurno. af_08/2015</t>
  </si>
  <si>
    <t xml:space="preserve">Guindauto hidráulico, capacidade máxima de carga 6500 kg, momento máximo de carga 5,8 tm, alcance máximo horizontal 7,60 m, inclusive caminhão toco pbt 9.700 kg, potência de 160 cv - chi diurno. af_08/2015</t>
  </si>
  <si>
    <t xml:space="preserve">Caminhão de transporte de material asfáltico 30.000 l, com cavalo mecânico de capacidade máxima de tração combinado de 66.000 kg, potência 360 cv, inclusive tanque de asfalto com serpentina - depreciação. af_08/2015</t>
  </si>
  <si>
    <t xml:space="preserve">Caminhão de transporte de material asfáltico 30.000 l, com cavalo mecânico de capacidade máxima de tração combinado de 66.000 kg, potência 360 cv, inclusive tanque de asfalto com serpentina - juros. af_08/2015</t>
  </si>
  <si>
    <t xml:space="preserve">Caminhão de transporte de material asfáltico 30.000 l, com cavalo mecânico de capacidade máxima de tração combinado de 66.000 kg, potência 360 cv, inclusive tanque de asfalto com serpentina - impostos e seguros. af_08/2015</t>
  </si>
  <si>
    <t xml:space="preserve">Caminhão de transporte de material asfáltico 30.000 l, com cavalo mecânico de capacidade máxima de tração combinado de 66.000 kg, potência 360 cv, inclusive tanque de asfalto com serpentina - manutenção. af_08/2015</t>
  </si>
  <si>
    <t xml:space="preserve">Caminhão de transporte de material asfáltico 30.000 l, com cavalo mecânico de capacidade máxima de tração combinado de 66.000 kg, potência 360 cv, inclusive tanque de asfalto com serpentina - materiais na operação. af_08/2015</t>
  </si>
  <si>
    <t xml:space="preserve">Caminhão de transporte de material asfáltico 30.000 l, com cavalo mecânico de capacidade máxima de tração combinado de 66.000 kg, potência 360 cv, inclusive tanque de asfalto com serpentina - chp diurno. af_08/2015</t>
  </si>
  <si>
    <t xml:space="preserve">Caminhão de transporte de material asfáltico 30.000 l, com cavalo mecânico de capacidade máxima de tração combinado de 66.000 kg, potência 360 cv, inclusive tanque de asfalto com serpentina - chi diurno. af_08/2015</t>
  </si>
  <si>
    <t xml:space="preserve">Engenheiro eletricista com encargos complementares</t>
  </si>
  <si>
    <t xml:space="preserve">Engenheiro sanitarista com encargos complementares</t>
  </si>
  <si>
    <t xml:space="preserve">Serra circular de bancada com motor elétrico potência de 5hp, com coifa para disco 10" - depreciação. af_08/2015</t>
  </si>
  <si>
    <t xml:space="preserve">Serra circular de bancada com motor elétrico potência de 5hp, com coifa para disco 10" - juros. af_08/2015</t>
  </si>
  <si>
    <t xml:space="preserve">Serra circular de bancada com motor elétrico potência de 5hp, com coifa para disco 10" - manutenção. af_08/2015</t>
  </si>
  <si>
    <t xml:space="preserve">Serra circular de bancada com motor elétrico potência de 5hp, com coifa para disco 10" - materiais na operação. af_08/2015</t>
  </si>
  <si>
    <t xml:space="preserve">Serra circular de bancada com motor elétrico potência de 5hp, com coifa para disco 10" - chp diurno. af_08/2015</t>
  </si>
  <si>
    <t xml:space="preserve">Serra circular de bancada com motor elétrico potência de 5hp, com coifa para disco 10" - chi diurno. af_08/2015</t>
  </si>
  <si>
    <t xml:space="preserve">(composição representativa) do serviço de instalação de tubos de pvc, soldável, água fria, dn 20 mm (instalado em ramal, sub-ramal ou ramal de distribuição), inclusive conexões, cortes e fixações, para prédios. af_10/2015</t>
  </si>
  <si>
    <t xml:space="preserve">(composição representativa) do serviço de instalação de tubos de pvc, soldável, água fria, dn 25 mm (instalado em ramal, sub-ramal, ramal de distribuição ou prumada), inclusive conexões, cortes e fixações, para prédios. af_10/2015</t>
  </si>
  <si>
    <t xml:space="preserve">(composição representativa) do serviço de instalação tubos de pvc, soldável, água fria, dn 32 mm (instalado em ramal, sub-ramal, ramal de distribuição ou prumada), inclusive conexões, cortes e fixações, para prédios. af_10/2015</t>
  </si>
  <si>
    <t xml:space="preserve">(composição representativa) do serviço de instalação de tubos de pvc, soldável, água fria, dn 40 mm (instalado em prumada), inclusive conexões, cortes e fixações, para prédios. af_10/2015</t>
  </si>
  <si>
    <t xml:space="preserve">(composição representativa) do serviço de instalação de tubos de pvc, soldável, água fria, dn 50 mm (instalado em prumada), inclusive conexões, cortes e fixações, para prédios. af_10/2015</t>
  </si>
  <si>
    <t xml:space="preserve">(composição representativa) do serviço de instalação de tubos de pvc, série r, água pluvial, dn 75 mm (instalado em ramal de encaminhamento, ou condutores verticais), inclusive conexões, corte e fixações, para prédios. af_10/2015</t>
  </si>
  <si>
    <t xml:space="preserve">(composição representativa) do serviço de instalação de tubos de pvc, série r, água pluvial, dn 100 mm (instalado em ramal de encaminhamento, ou condutores verticais), inclusive conexões, cortes e fixações, para prédios. af_10/2015</t>
  </si>
  <si>
    <t xml:space="preserve">(composição representativa) do serviço de instalação de tubos de pvc, série r, água pluvial, dn 150 mm (instalado em condutores verticais), inclusive conexões, cortes e fixações, para prédios. af_10/2015</t>
  </si>
  <si>
    <t xml:space="preserve">(composição representativa) do serviço de instalação de tubo de pvc, série normal, esgoto predial, dn 40 mm (instalado em ramal de descarga ou ramal de esgoto sanitário), inclusive conexões, cortes e fixações, para prédios. af_10/2015</t>
  </si>
  <si>
    <t xml:space="preserve">(composição representativa) do serviço de instalação de tubo de pvc, série normal, esgoto predial, dn 50 mm (instalado em ramal de descarga ou ramal de esgoto sanitário), inclusive conexões, cortes e fixações para, prédios. af_10/2015</t>
  </si>
  <si>
    <t xml:space="preserve">(composição representativa) do serviço de inst. tubo pvc, série n, esgoto predial, dn 75 mm, (inst. em ramal de descarga, ramal de esg. sanitário, prumada de esg. sanitário ou ventilação), incl. conexões, cortes e fixações, p/ prédios. af_10/2015</t>
  </si>
  <si>
    <t xml:space="preserve">(composição representativa) do serviço de inst. tubo pvc, série n, esgoto predial, 100 mm (inst. ramal descarga, ramal de esg. sanit., prumada esg. sanit., ventilação ou sub-coletor aéreo), incl. conexões e cortes, fixações, p/ prédios. af_10/2015</t>
  </si>
  <si>
    <t xml:space="preserve">(composição representativa) do serviço de instalação de tubo de pvc, série normal, esgoto predial, dn 150 mm (instalado em sub-coletor aéreo), inclusive conexões, cortes e fixações, para prédios. af_10/2015</t>
  </si>
  <si>
    <t xml:space="preserve">(composição representativa) de alvenaria de blocos de concreto estrutural 14x19x39 cm, (espessura 14 cm), fbk = 4,5 mpa, utilizando palheta, para edificação habitacional. af_10/2015</t>
  </si>
  <si>
    <t xml:space="preserve">Composição representativa de serviços de alvenaria de blocos de concreto estrutural 14x19x29 cm, (espessura 14 cm), fbk = 4,5 mpa, utilizando palheta, para edificação habitacional. af_10/2015</t>
  </si>
  <si>
    <t xml:space="preserve">Eletroduto flexível corrugado, pvc, dn 20 mm (1/2"), para circuitos terminais, instalado em forro - fornecimento e instalação. af_03/2023</t>
  </si>
  <si>
    <t xml:space="preserve">Eletroduto flexível corrugado reforçado, pvc, dn 20 mm (1/2"), para circuitos terminais, instalado em forro - fornecimento e instalação. af_03/2023</t>
  </si>
  <si>
    <t xml:space="preserve">Eletroduto flexível corrugado, pvc, dn 25 mm (3/4"), para circuitos terminais, instalado em forro - fornecimento e instalação. af_03/2023</t>
  </si>
  <si>
    <t xml:space="preserve">Eletroduto flexível corrugado reforçado, pvc, dn 25 mm (3/4"), para circuitos terminais, instalado em forro - fornecimento e instalação. af_03/2023</t>
  </si>
  <si>
    <t xml:space="preserve">Eletroduto flexível corrugado, pvc, dn 32 mm (1"), para circuitos terminais, instalado em forro - fornecimento e instalação. af_03/2023</t>
  </si>
  <si>
    <t xml:space="preserve">Eletroduto flexível corrugado reforçado, pvc, dn 32 mm (1"), para circuitos terminais, instalado em forro - fornecimento e instalação. af_03/2023</t>
  </si>
  <si>
    <t xml:space="preserve">Eletroduto flexível liso, pead, dn 32 mm (1"), para circuitos terminais, instalado em forro - fornecimento e instalação. af_03/2023</t>
  </si>
  <si>
    <t xml:space="preserve">Eletroduto flexível corrugado, pead, dn 40 mm (1 1/4"), para circuitos terminais, instalado em forro - fornecimento e instalação. af_03/2023</t>
  </si>
  <si>
    <t xml:space="preserve">Eletroduto flexível liso, pead, dn 40 mm (1 1/4"), para circuitos terminais, instalado em forro - fornecimento e instalação. af_03/2023</t>
  </si>
  <si>
    <t xml:space="preserve">Eletroduto flexível corrugado, pvc, dn 20 mm (1/2"), para circuitos terminais, instalado em laje - fornecimento e instalação. af_03/2023</t>
  </si>
  <si>
    <t xml:space="preserve">Eletroduto flexível corrugado reforçado, pvc, dn 20 mm (1/2"), para circuitos terminais, instalado em laje - fornecimento e instalação. af_03/2023</t>
  </si>
  <si>
    <t xml:space="preserve">Eletroduto flexível corrugado, pvc, dn 25 mm (3/4"), para circuitos terminais, instalado em laje - fornecimento e instalação. af_03/2023</t>
  </si>
  <si>
    <t xml:space="preserve">Eletroduto flexível corrugado reforçado, pvc, dn 25 mm (3/4"), para circuitos terminais, instalado em laje - fornecimento e instalação. af_03/2023</t>
  </si>
  <si>
    <t xml:space="preserve">Eletroduto flexível corrugado, pvc, dn 32 mm (1"), para circuitos terminais, instalado em laje - fornecimento e instalação. af_03/2023</t>
  </si>
  <si>
    <t xml:space="preserve">Eletroduto flexível corrugado reforçado, pvc, dn 32 mm (1"), para circuitos terminais, instalado em laje - fornecimento e instalação. af_03/2023</t>
  </si>
  <si>
    <t xml:space="preserve">Eletroduto flexível liso, pead, dn 32 mm (1"), para circuitos terminais, instalado em laje - fornecimento e instalação. af_03/2023</t>
  </si>
  <si>
    <t xml:space="preserve">Eletroduto flexível corrugado, pead, dn 40 mm (1 1/4"), para circuitos terminais, instalado em laje - fornecimento e instalação. af_03/2023</t>
  </si>
  <si>
    <t xml:space="preserve">Eletroduto flexível liso, pead, dn 40 mm (1 1/4"), para circuitos terminais, instalado em laje - fornecimento e instalação. af_03/2023</t>
  </si>
  <si>
    <t xml:space="preserve">Eletroduto flexível corrugado, pvc, dn 20 mm (1/2"), para circuitos terminais, instalado em parede - fornecimento e instalação. af_03/2023</t>
  </si>
  <si>
    <t xml:space="preserve">Eletroduto flexível corrugado reforçado, pvc, dn 20 mm (1/2"), para circuitos terminais, instalado em parede - fornecimento e instalação. af_03/2023</t>
  </si>
  <si>
    <t xml:space="preserve">Eletroduto flexível corrugado, pvc, dn 25 mm (3/4"), para circuitos terminais, instalado em parede - fornecimento e instalação. af_03/2023</t>
  </si>
  <si>
    <t xml:space="preserve">Eletroduto flexível corrugado reforçado, pvc, dn 25 mm (3/4"), para circuitos terminais, instalado em parede - fornecimento e instalação. af_03/2023</t>
  </si>
  <si>
    <t xml:space="preserve">Eletroduto flexível corrugado, pvc, dn 32 mm (1"), para circuitos terminais, instalado em parede - fornecimento e instalação. af_03/2023</t>
  </si>
  <si>
    <t xml:space="preserve">Eletroduto flexível corrugado reforçado, pvc, dn 32 mm (1"), para circuitos terminais, instalado em parede - fornecimento e instalação. af_03/2023</t>
  </si>
  <si>
    <t xml:space="preserve">Eletroduto flexível liso, pead, dn 32 mm (1"), para circuitos terminais, instalado em parede - fornecimento e instalação. af_03/2023</t>
  </si>
  <si>
    <t xml:space="preserve">Eletroduto flexível corrugado, pead, dn 40 mm (1 1/4"), para circuitos terminais, instalado em parede - fornecimento e instalação. af_03/2023</t>
  </si>
  <si>
    <t xml:space="preserve">Eletroduto flexível liso, pead, dn 40 mm (1 1/4"), para circuitos terminais, instalado em parede - fornecimento e instalação. af_03/2023</t>
  </si>
  <si>
    <t xml:space="preserve">Eletroduto rígido roscável, pvc, dn 20 mm (1/2"), para circuitos terminais, instalado em forro - fornecimento e instalação. af_03/2023</t>
  </si>
  <si>
    <t xml:space="preserve">Eletroduto rígido roscável, pvc, dn 25 mm (3/4"), para circuitos terminais, instalado em forro - fornecimento e instalação. af_03/2023</t>
  </si>
  <si>
    <t xml:space="preserve">Eletroduto rígido roscável, pvc, dn 32 mm (1"), para circuitos terminais, instalado em forro - fornecimento e instalação. af_03/2023</t>
  </si>
  <si>
    <t xml:space="preserve">Eletroduto rígido roscável, pvc, dn 40 mm (1 1/4"), para circuitos terminais, instalado em forro - fornecimento e instalação. af_03/2023</t>
  </si>
  <si>
    <t xml:space="preserve">Eletroduto rígido roscável, pvc, dn 20 mm (1/2"), para circuitos terminais, instalado em laje - fornecimento e instalação. af_03/2023</t>
  </si>
  <si>
    <t xml:space="preserve">Eletroduto rígido roscável, pvc, dn 25 mm (3/4"), para circuitos terminais, instalado em laje - fornecimento e instalação. af_03/2023</t>
  </si>
  <si>
    <t xml:space="preserve">Eletroduto rígido roscável, pvc, dn 32 mm (1"), para circuitos terminais, instalado em laje - fornecimento e instalação. af_03/2023</t>
  </si>
  <si>
    <t xml:space="preserve">Eletroduto rígido roscável, pvc, dn 40 mm (1 1/4"), para circuitos terminais, instalado em laje - fornecimento e instalação. af_03/2023</t>
  </si>
  <si>
    <t xml:space="preserve">Eletroduto rígido roscável, pvc, dn 20 mm (1/2"), para circuitos terminais, instalado em parede - fornecimento e instalação. af_03/2023</t>
  </si>
  <si>
    <t xml:space="preserve">Eletroduto rígido roscável, pvc, dn 25 mm (3/4"), para circuitos terminais, instalado em parede - fornecimento e instalação. af_03/2023</t>
  </si>
  <si>
    <t xml:space="preserve">Eletroduto rígido roscável, pvc, dn 32 mm (1"), para circuitos terminais, instalado em parede - fornecimento e instalação. af_03/2023</t>
  </si>
  <si>
    <t xml:space="preserve">Eletroduto rígido roscável, pvc, dn 40 mm (1 1/4"), para circuitos terminais, instalado em parede - fornecimento e instalação. af_03/2023</t>
  </si>
  <si>
    <t xml:space="preserve">Luva para eletroduto, pvc, roscável, dn 20 mm (1/2"), para circuitos terminais, instalada em forro - fornecimento e instalação. af_03/2023</t>
  </si>
  <si>
    <t xml:space="preserve">Luva para eletroduto, pvc, roscável, dn 25 mm (3/4"), para circuitos terminais, instalada em forro - fornecimento e instalação. af_03/2023</t>
  </si>
  <si>
    <t xml:space="preserve">Luva para eletroduto, pvc, roscável, dn 32 mm (1"), para circuitos terminais, instalada em forro - fornecimento e instalação. af_03/2023</t>
  </si>
  <si>
    <t xml:space="preserve">Luva para eletroduto, pvc, roscável, dn 40 mm (1 1/4"), para circuitos terminais, instalada em forro - fornecimento e instalação. af_03/2023</t>
  </si>
  <si>
    <t xml:space="preserve">Luva para eletroduto, pvc, roscável, dn 20 mm (1/2"), para circuitos terminais, instalada em laje - fornecimento e instalação. af_03/2023</t>
  </si>
  <si>
    <t xml:space="preserve">Luva para eletroduto, pvc, roscável, dn 25 mm (3/4"), para circuitos terminais, instalada em laje - fornecimento e instalação. af_03/2023</t>
  </si>
  <si>
    <t xml:space="preserve">Luva para eletroduto, pvc, roscável, dn 32 mm (1"), para circuitos terminais, instalada em laje - fornecimento e instalação. af_03/2023</t>
  </si>
  <si>
    <t xml:space="preserve">Luva para eletroduto, pvc, roscável, dn 40 mm (1 1/4"), para circuitos terminais, instalada em laje - fornecimento e instalação. af_03/2023</t>
  </si>
  <si>
    <t xml:space="preserve">Luva para eletroduto, pvc, roscável, dn 20 mm (1/2"), para circuitos terminais, instalada em parede - fornecimento e instalação. af_03/2023</t>
  </si>
  <si>
    <t xml:space="preserve">Luva para eletroduto, pvc, roscável, dn 25 mm (3/4"), para circuitos terminais, instalada em parede - fornecimento e instalação. af_03/2023</t>
  </si>
  <si>
    <t xml:space="preserve">Luva para eletroduto, pvc, roscável, dn 32 mm (1"), para circuitos terminais, instalada em parede - fornecimento e instalação. af_03/2023</t>
  </si>
  <si>
    <t xml:space="preserve">Luva para eletroduto, pvc, roscável, dn 40 mm (1 1/4"), para circuitos terminais, instalada em parede - fornecimento e instalação. af_03/2023</t>
  </si>
  <si>
    <t xml:space="preserve">Curva 90 graus para eletroduto, pvc, roscável, dn 20 mm (1/2"), para circuitos terminais, instalada em forro - fornecimento e instalação. af_03/2023</t>
  </si>
  <si>
    <t xml:space="preserve">Curva 180 graus para eletroduto, pvc, roscável, dn 20 mm (1/2"), para circuitos terminais, instalada em forro - fornecimento e instalação. af_03/2023</t>
  </si>
  <si>
    <t xml:space="preserve">Curva 90 graus para eletroduto, pvc, roscável, dn 25 mm (3/4"), para circuitos terminais, instalada em forro - fornecimento e instalação. af_03/2023</t>
  </si>
  <si>
    <t xml:space="preserve">Curva 180 graus para eletroduto, pvc, roscável, dn 25 mm (3/4"), para circuitos terminais, instalada em forro - fornecimento e instalação. af_03/2023</t>
  </si>
  <si>
    <t xml:space="preserve">Curva 90 graus para eletroduto, pvc, roscável, dn 32 mm (1"), para circuitos terminais, instalada em forro - fornecimento e instalação. af_03/2023</t>
  </si>
  <si>
    <t xml:space="preserve">Curva 180 graus para eletroduto, pvc, roscável, dn 32 mm (1"), para circuitos terminais, instalada em forro - fornecimento e instalação. af_03/2023</t>
  </si>
  <si>
    <t xml:space="preserve">Curva 90 graus para eletroduto, pvc, roscável, dn 40 mm (1 1/4"), para circuitos terminais, instalada em forro - fornecimento e instalação. af_03/2023</t>
  </si>
  <si>
    <t xml:space="preserve">Curva 180 graus para eletroduto, pvc, roscável, dn 40 mm (1 1/4"), para circuitos terminais, instalada em forro - fornecimento e instalação. af_03/2023</t>
  </si>
  <si>
    <t xml:space="preserve">Curva 90 graus para eletroduto, pvc, roscável, dn 20 mm (1/2"), para circuitos terminais, instalada em laje - fornecimento e instalação. af_03/2023</t>
  </si>
  <si>
    <t xml:space="preserve">Curva 180 graus para eletroduto, pvc, roscável, dn 20 mm (1/2"), para circuitos terminais, instalada em laje - fornecimento e instalação. af_03/2023</t>
  </si>
  <si>
    <t xml:space="preserve">Curva 90 graus para eletroduto, pvc, roscável, dn 25 mm (3/4"), para circuitos terminais, instalada em laje - fornecimento e instalação. af_03/2023</t>
  </si>
  <si>
    <t xml:space="preserve">Curva 180 graus para eletroduto, pvc, roscável, dn 25 mm (3/4"), para circuitos terminais, instalada em laje - fornecimento e instalação. af_03/2023</t>
  </si>
  <si>
    <t xml:space="preserve">Curva 90 graus para eletroduto, pvc, roscável, dn 32 mm (1"), para circuitos terminais, instalada em laje - fornecimento e instalação. af_03/2023</t>
  </si>
  <si>
    <t xml:space="preserve">Curva 180 graus para eletroduto, pvc, roscável, dn 32 mm (1"), para circuitos terminais, instalada em laje - fornecimento e instalação. af_03/2023</t>
  </si>
  <si>
    <t xml:space="preserve">Curva 90 graus para eletroduto, pvc, roscável, dn 40 mm (1 1/4"), para circuitos terminais, instalada em laje - fornecimento e instalação. af_03/2023</t>
  </si>
  <si>
    <t xml:space="preserve">Curva 180 graus para eletroduto, pvc, roscável, dn 40 mm (1 1/4"), para circuitos terminais, instalada em laje - fornecimento e instalação. af_03/2023</t>
  </si>
  <si>
    <t xml:space="preserve">Curva 90 graus para eletroduto, pvc, roscável, dn 20 mm (1/2"), para circuitos terminais, instalada em parede - fornecimento e instalação. af_03/2023</t>
  </si>
  <si>
    <t xml:space="preserve">Curva 180 graus para eletroduto, pvc, roscável, dn 20 mm (1/2"), para circuitos terminais, instalada em parede - fornecimento e instalação. af_03/2023</t>
  </si>
  <si>
    <t xml:space="preserve">Curva 90 graus para eletroduto, pvc, roscável, dn 25 mm (3/4"), para circuitos terminais, instalada em parede - fornecimento e instalação. af_03/2023</t>
  </si>
  <si>
    <t xml:space="preserve">Curva 180 graus para eletroduto, pvc, roscável, dn 25 mm (3/4"), para circuitos terminais, instalada em parede - fornecimento e instalação. af_03/2023</t>
  </si>
  <si>
    <t xml:space="preserve">Curva 90 graus para eletroduto, pvc, roscável, dn 32 mm (1"), para circuitos terminais, instalada em parede - fornecimento e instalação. af_03/2023</t>
  </si>
  <si>
    <t xml:space="preserve">Curva 180 graus para eletroduto, pvc, roscável, dn 32 mm (1"), para circuitos terminais, instalada em parede - fornecimento e instalação. af_03/2023</t>
  </si>
  <si>
    <t xml:space="preserve">Curva 90 graus para eletroduto, pvc, roscável, dn 40 mm (1 1/4"), para circuitos terminais, instalada em parede - fornecimento e instalação. af_03/2023</t>
  </si>
  <si>
    <t xml:space="preserve">Curva 180 graus para eletroduto, pvc, roscável, dn 40 mm (1 1/4"), para circuitos terminais, instalada em parede - fornecimento e instalação. af_03/2023</t>
  </si>
  <si>
    <t xml:space="preserve">Cabo de cobre flexível isolado, 1,5 mm², anti-chama 450/750 v, para circuitos terminais - fornecimento e instalação. af_03/2023</t>
  </si>
  <si>
    <t xml:space="preserve">Cabo de cobre flexível isolado, 1,5 mm², anti-chama 0,6/1,0 kv, para circuitos terminais - fornecimento e instalação. af_03/2023</t>
  </si>
  <si>
    <t xml:space="preserve">Cabo de cobre flexível isolado, 2,5 mm², anti-chama 450/750 v, para circuitos terminais - fornecimento e instalação. af_03/2023</t>
  </si>
  <si>
    <t xml:space="preserve">Cabo de cobre flexível isolado, 2,5 mm², anti-chama 0,6/1,0 kv, para circuitos terminais - fornecimento e instalação. af_03/2023</t>
  </si>
  <si>
    <t xml:space="preserve">Cabo de cobre flexível isolado, 4 mm², anti-chama 450/750 v, para circuitos terminais - fornecimento e instalação. af_03/2023</t>
  </si>
  <si>
    <t xml:space="preserve">Cabo de cobre flexível isolado, 4 mm², anti-chama 0,6/1,0 kv, para circuitos terminais - fornecimento e instalação. af_03/2023</t>
  </si>
  <si>
    <t xml:space="preserve">Cabo de cobre flexível isolado, 6 mm², anti-chama 450/750 v, para circuitos terminais - fornecimento e instalação. af_03/2023</t>
  </si>
  <si>
    <t xml:space="preserve">Cabo de cobre flexível isolado, 6 mm², anti-chama 0,6/1,0 kv, para circuitos terminais - fornecimento e instalação. af_03/2023</t>
  </si>
  <si>
    <t xml:space="preserve">Cabo de cobre flexível isolado, 10 mm², anti-chama 450/750 v, para circuitos terminais - fornecimento e instalação. af_03/2023</t>
  </si>
  <si>
    <t xml:space="preserve">Cabo de cobre flexível isolado, 10 mm², anti-chama 0,6/1,0 kv, para circuitos terminais - fornecimento e instalação. af_03/2023</t>
  </si>
  <si>
    <t xml:space="preserve">Cabo de cobre flexível isolado, 16 mm², anti-chama 450/750 v, para circuitos terminais - fornecimento e instalação. af_03/2023</t>
  </si>
  <si>
    <t xml:space="preserve">Cabo de cobre flexível isolado, 16 mm², anti-chama 0,6/1,0 kv, para circuitos terminais - fornecimento e instalação. af_03/2023</t>
  </si>
  <si>
    <t xml:space="preserve">Caixa octogonal 4" x 4", pvc, instalada em laje - fornecimento e instalação. af_03/2023</t>
  </si>
  <si>
    <t xml:space="preserve">Caixa octogonal 3" x 3", pvc, instalada em laje - fornecimento e instalação. af_03/2023</t>
  </si>
  <si>
    <t xml:space="preserve">Caixa retangular 4" x 2" alta (2,00 m do piso), pvc, instalada em parede - fornecimento e instalação. af_03/2023</t>
  </si>
  <si>
    <t xml:space="preserve">Caixa retangular 4" x 2" média (1,30 m do piso), pvc, instalada em parede - fornecimento e instalação. af_03/2023</t>
  </si>
  <si>
    <t xml:space="preserve">Caixa retangular 4" x 2" baixa (0,30 m do piso), pvc, instalada em parede - fornecimento e instalação. af_03/2023</t>
  </si>
  <si>
    <t xml:space="preserve">Caixa retangular 4" x 4" alta (2,00 m do piso), pvc, instalada em parede - fornecimento e instalação. af_03/2023</t>
  </si>
  <si>
    <t xml:space="preserve">Caixa retangular 4" x 4" média (1,30 m do piso), pvc, instalada em parede - fornecimento e instalação. af_03/2023</t>
  </si>
  <si>
    <t xml:space="preserve">Caixa retangular 4" x 4" baixa (0,30 m do piso), pvc, instalada em parede - fornecimento e instalação. af_03/2023</t>
  </si>
  <si>
    <t xml:space="preserve">Suporte parafusado com placa de encaixe 4" x 2" alto (2,00 m do piso) para ponto elétrico - fornecimento e instalação. af_03/2023</t>
  </si>
  <si>
    <t xml:space="preserve">Suporte parafusado com placa de encaixe 4" x 2" médio (1,30 m do piso) para ponto elétrico - fornecimento e instalação. af_03/2023</t>
  </si>
  <si>
    <t xml:space="preserve">Suporte parafusado com placa de encaixe 4" x 2" baixo (0,30 m do piso) para ponto elétrico - fornecimento e instalação. af_03/2023</t>
  </si>
  <si>
    <t xml:space="preserve">Suporte parafusado com placa de encaixe 4" x 4" alto (2,00 m do piso) para ponto elétrico - fornecimento e instalação. af_03/2023</t>
  </si>
  <si>
    <t xml:space="preserve">Suporte parafusado com placa de encaixe 4" x 4" médio (1,30 m do piso) para ponto elétrico - fornecimento e instalação. af_03/2023</t>
  </si>
  <si>
    <t xml:space="preserve">Suporte parafusado com placa de encaixe 4" x 4" baixo (0,30 m do piso) para ponto elétrico - fornecimento e instalação. af_03/2023</t>
  </si>
  <si>
    <t xml:space="preserve">Interruptor simples (1 módulo), 10a/250v, sem suporte e sem placa - fornecimento e instalação. af_03/2023</t>
  </si>
  <si>
    <t xml:space="preserve">Interruptor simples (1 módulo), 10a/250v, incluindo suporte e placa - fornecimento e instalação. af_03/2023</t>
  </si>
  <si>
    <t xml:space="preserve">Interruptor paralelo (1 módulo), 10a/250v, sem suporte e sem placa - fornecimento e instalação. af_03/2023</t>
  </si>
  <si>
    <t xml:space="preserve">Interruptor paralelo (1 módulo), 10a/250v, incluindo suporte e placa - fornecimento e instalação. af_03/2023</t>
  </si>
  <si>
    <t xml:space="preserve">Interruptor simples (1 módulo) com interruptor paralelo (1 módulo), 10a/250v, sem suporte e sem placa - fornecimento e instalação. af_03/2023</t>
  </si>
  <si>
    <t xml:space="preserve">Interruptor simples (1 módulo) com interruptor paralelo (1 módulo), 10a/250v, incluindo suporte e placa - fornecimento e instalação. af_03/2023</t>
  </si>
  <si>
    <t xml:space="preserve">Interruptor simples (2 módulos), 10a/250v, sem suporte e sem placa - fornecimento e instalação. af_03/2023</t>
  </si>
  <si>
    <t xml:space="preserve">Interruptor simples (2 módulos), 10a/250v, incluindo suporte e placa - fornecimento e instalação. af_03/2023</t>
  </si>
  <si>
    <t xml:space="preserve">Interruptor paralelo (2 módulos), 10a/250v, sem suporte e sem placa - fornecimento e instalação. af_03/2023</t>
  </si>
  <si>
    <t xml:space="preserve">Interruptor paralelo (2 módulos), 10a/250v, incluindo suporte e placa - fornecimento e instalação. af_03/2023</t>
  </si>
  <si>
    <t xml:space="preserve">Interruptor simples (1 módulo) com interruptor paralelo (2 módulos), 10a/250v, sem suporte e sem placa - fornecimento e instalação. af_03/2023</t>
  </si>
  <si>
    <t xml:space="preserve">Interruptor simples (1 módulo) com interruptor paralelo (2 módulos), 10a/250v, incluindo suporte e placa - fornecimento e instalação. af_03/2023</t>
  </si>
  <si>
    <t xml:space="preserve">Interruptor simples (2 módulos) com interruptor paralelo (1 módulo), 10a/250v, sem suporte e sem placa - fornecimento e instalação. af_03/2023</t>
  </si>
  <si>
    <t xml:space="preserve">Interruptor simples (2 módulos) com interruptor paralelo (1 módulo), 10a/250v, incluindo suporte e placa - fornecimento e instalação. af_03/2023</t>
  </si>
  <si>
    <t xml:space="preserve">Interruptor simples (3 módulos), 10a/250v, sem suporte e sem placa - fornecimento e instalação. af_03/2023</t>
  </si>
  <si>
    <t xml:space="preserve">Interruptor simples (3 módulos), 10a/250v, incluindo suporte e placa - fornecimento e instalação. af_03/2023</t>
  </si>
  <si>
    <t xml:space="preserve">Interruptor paralelo (3 módulos), 10a/250v, sem suporte e sem placa - fornecimento e instalação. af_03/2023</t>
  </si>
  <si>
    <t xml:space="preserve">Interruptor paralelo (3 módulos), 10a/250v, incluindo suporte e placa - fornecimento e instalação. af_03/2023</t>
  </si>
  <si>
    <t xml:space="preserve">Interruptor simples (3 módulos) com interruptor paralelo (1 módulo), 10a/250v, sem suporte e sem placa - fornecimento e instalação. af_03/2023</t>
  </si>
  <si>
    <t xml:space="preserve">Interruptor simples (3 módulos) com interruptor paralelo (1 módulo), 10a/250v, incluindo suporte e placa - fornecimento e instalação. af_03/2023</t>
  </si>
  <si>
    <t xml:space="preserve">Interruptor simples (2 módulos) com interruptor paralelo (2 módulos), 10a/250v, sem suporte e sem placa - fornecimento e instalação. af_03/2023</t>
  </si>
  <si>
    <t xml:space="preserve">Interruptor simples (2 módulos) com interruptor paralelo (2 módulos), 10a/250v, incluindo suporte e placa - fornecimento e instalação. af_03/2023</t>
  </si>
  <si>
    <t xml:space="preserve">Interruptor simples (4 módulos), 10a/250v, sem suporte e sem placa - fornecimento e instalação. af_03/2023</t>
  </si>
  <si>
    <t xml:space="preserve">Interruptor simples (4 módulos), 10a/250v, incluindo suporte e placa - fornecimento e instalação. af_03/2023</t>
  </si>
  <si>
    <t xml:space="preserve">Interruptor simples (6 módulos), 10a/250v, sem suporte e sem placa - fornecimento e instalação. af_03/2023</t>
  </si>
  <si>
    <t xml:space="preserve">Interruptor simples (6 módulos), 10a/250v, incluindo suporte e placa - fornecimento e instalação. af_03/2023</t>
  </si>
  <si>
    <t xml:space="preserve">Interruptor intermediário (1 módulo), 10a/250v, sem suporte e sem placa - fornecimento e instalação. af_03/2023</t>
  </si>
  <si>
    <t xml:space="preserve">Interruptor intermediário (1 módulo), 10a/250v, incluindo suporte e placa - fornecimento e instalação. af_03/2023</t>
  </si>
  <si>
    <t xml:space="preserve">Interruptor bipolar (1 módulo), 10a/250v, sem suporte e sem placa - fornecimento e instalação. af_03/2023</t>
  </si>
  <si>
    <t xml:space="preserve">Interruptor bipolar (1 módulo), 10a/250v, incluindo suporte e placa - fornecimento e instalação. af_03/2023</t>
  </si>
  <si>
    <t xml:space="preserve">Dimmer rotativo (1 módulo), 220v/600w, sem suporte e sem placa - fornecimento e instalação. af_03/2023</t>
  </si>
  <si>
    <t xml:space="preserve">Dimmer rotativo (1 módulo), 220v/600w, incluindo suporte e placa - fornecimento e instalação. af_03/2023</t>
  </si>
  <si>
    <t xml:space="preserve">Interruptor pulsador campainha (1 módulo), 10a/250v, sem suporte e sem placa - fornecimento e instalação. af_03/2023</t>
  </si>
  <si>
    <t xml:space="preserve">Interruptor pulsador campainha (1 módulo), 10a/250v, incluindo suporte e placa - fornecimento e instalação. af_03/2023</t>
  </si>
  <si>
    <t xml:space="preserve">Campainha cigarra (1 módulo), 10a/250v, sem suporte e sem placa - fornecimento e instalação. af_03/2023</t>
  </si>
  <si>
    <t xml:space="preserve">Campainha cigarra (1 módulo), 10a/250v, incluindo suporte e placa - fornecimento e instalação. af_03/2023</t>
  </si>
  <si>
    <t xml:space="preserve">Interruptor pulsador minuteria (1 módulo), 10a/250v, sem suporte e sem placa - fornecimento e instalação. af_03/2023</t>
  </si>
  <si>
    <t xml:space="preserve">Interruptor pulsador minuteria (1 módulo), 10a/250v, incluindo suporte e placa - fornecimento e instalação. af_03/2023</t>
  </si>
  <si>
    <t xml:space="preserve">Tomada alta de embutir (1 módulo), 2p+t 10 a, sem suporte e sem placa - fornecimento e instalação. af_03/2023</t>
  </si>
  <si>
    <t xml:space="preserve">Tomada alta de embutir (1 módulo), 2p+t 20 a, sem suporte e sem placa - fornecimento e instalação. af_03/2023</t>
  </si>
  <si>
    <t xml:space="preserve">Tomada alta de embutir (1 módulo), 2p+t 10 a, incluindo suporte e placa - fornecimento e instalação. af_03/2023</t>
  </si>
  <si>
    <t xml:space="preserve">Tomada alta de embutir (1 módulo), 2p+t 20 a, incluindo suporte e placa - fornecimento e instalação. af_03/2023</t>
  </si>
  <si>
    <t xml:space="preserve">Tomada média de embutir (1 módulo), 2p+t 10 a, sem suporte e sem placa - fornecimento e instalação. af_03/2023</t>
  </si>
  <si>
    <t xml:space="preserve">Tomada média de embutir (1 módulo), 2p+t 20 a, sem suporte e sem placa - fornecimento e instalação. af_03/2023</t>
  </si>
  <si>
    <t xml:space="preserve">Tomada média de embutir (1 módulo), 2p+t 10 a, incluindo suporte e placa - fornecimento e instalação. af_03/2023</t>
  </si>
  <si>
    <t xml:space="preserve">Tomada média de embutir (1 módulo), 2p+t 20 a, incluindo suporte e placa - fornecimento e instalação. af_03/2023</t>
  </si>
  <si>
    <t xml:space="preserve">Tomada baixa de embutir (1 módulo), 2p+t 10 a, sem suporte e sem placa - fornecimento e instalação. af_03/2023</t>
  </si>
  <si>
    <t xml:space="preserve">Tomada baixa de embutir (1 módulo), 2p+t 20 a, sem suporte e sem placa - fornecimento e instalação. af_03/2023</t>
  </si>
  <si>
    <t xml:space="preserve">Tomada baixa de embutir (1 módulo), 2p+t 10 a, incluindo suporte e placa - fornecimento e instalação. af_03/2023</t>
  </si>
  <si>
    <t xml:space="preserve">Tomada baixa de embutir (1 módulo), 2p+t 20 a, incluindo suporte e placa - fornecimento e instalação. af_03/2023</t>
  </si>
  <si>
    <t xml:space="preserve">Tomada média de embutir (2 módulos), 2p+t 10 a, sem suporte e sem placa - fornecimento e instalação. af_03/2023</t>
  </si>
  <si>
    <t xml:space="preserve">Tomada média de embutir (2 módulos), 2p+t 20 a, sem suporte e sem placa - fornecimento e instalação. af_03/2023</t>
  </si>
  <si>
    <t xml:space="preserve">Tomada média de embutir (2 módulos), 2p+t 10 a, incluindo suporte e placa - fornecimento e instalação. af_03/2023</t>
  </si>
  <si>
    <t xml:space="preserve">Tomada média de embutir (2 módulos), 2p+t 20 a, incluindo suporte e placa - fornecimento e instalação. af_03/2023</t>
  </si>
  <si>
    <t xml:space="preserve">Tomada baixa de embutir (2 módulos), 2p+t 10 a, sem suporte e sem placa - fornecimento e instalação. af_03/2023</t>
  </si>
  <si>
    <t xml:space="preserve">Tomada baixa de embutir (2 módulos), 2p+t 20 a, sem suporte e sem placa - fornecimento e instalação. af_03/2023</t>
  </si>
  <si>
    <t xml:space="preserve">Tomada baixa de embutir (2 módulos), 2p+t 10 a, incluindo suporte e placa - fornecimento e instalação. af_03/2023</t>
  </si>
  <si>
    <t xml:space="preserve">Tomada baixa de embutir (2 módulos), 2p+t 20 a, incluindo suporte e placa - fornecimento e instalação. af_03/2023</t>
  </si>
  <si>
    <t xml:space="preserve">Tomada média de embutir (3 módulos), 2p+t 10 a, sem suporte e sem placa - fornecimento e instalação. af_03/2023</t>
  </si>
  <si>
    <t xml:space="preserve">Tomada média de embutir (3 módulos), 2p+t 20 a, sem suporte e sem placa - fornecimento e instalação. af_03/2023</t>
  </si>
  <si>
    <t xml:space="preserve">Tomada média de embutir (3 módulos), 2p+t 10 a, incluindo suporte e placa - fornecimento e instalação. af_03/2023</t>
  </si>
  <si>
    <t xml:space="preserve">Tomada média de embutir (3 módulos), 2p+t 20 a, incluindo suporte e placa - fornecimento e instalação. af_03/2023</t>
  </si>
  <si>
    <t xml:space="preserve">Tomada baixa de embutir (3 módulos), 2p+t 10 a, sem suporte e sem placa - fornecimento e instalação. af_03/2023</t>
  </si>
  <si>
    <t xml:space="preserve">Tomada baixa de embutir (3 módulos), 2p+t 20 a, sem suporte e sem placa - fornecimento e instalação. af_03/2023</t>
  </si>
  <si>
    <t xml:space="preserve">Tomada baixa de embutir (3 módulos), 2p+t 10 a, incluindo suporte e placa - fornecimento e instalação. af_03/2023</t>
  </si>
  <si>
    <t xml:space="preserve">Tomada baixa de embutir (3 módulos), 2p+t 20 a, incluindo suporte e placa - fornecimento e instalação. af_03/2023</t>
  </si>
  <si>
    <t xml:space="preserve">Tomada baixa de embutir (4 módulos), 2p+t 10 a, sem suporte e sem placa - fornecimento e instalação. af_03/2023</t>
  </si>
  <si>
    <t xml:space="preserve">Tomada baixa de embutir (4 módulos), 2p+t 10 a, incluindo suporte e placa - fornecimento e instalação. af_03/2023</t>
  </si>
  <si>
    <t xml:space="preserve">Tomada baixa de embutir (6 módulos), 2p+t 10 a, sem suporte e sem placa - fornecimento e instalação. af_03/2023</t>
  </si>
  <si>
    <t xml:space="preserve">Tomada baixa de embutir (6 módulos), 2p+t 10 a, incluindo suporte e placa - fornecimento e instalação. af_03/2023</t>
  </si>
  <si>
    <t xml:space="preserve">Interruptor simples (1 módulo) com 1 tomada de embutir 2p+t 10 a, sem suporte e sem placa - fornecimento e instalação. af_03/2023</t>
  </si>
  <si>
    <t xml:space="preserve">Interruptor simples (1 módulo) com 1 tomada de embutir 2p+t 10 a, incluindo suporte e placa - fornecimento e instalação. af_03/2023</t>
  </si>
  <si>
    <t xml:space="preserve">Interruptor simples (1 módulo) com 2 tomadas de embutir 2p+t 10 a, sem suporte e sem placa - fornecimento e instalação. af_03/2023</t>
  </si>
  <si>
    <t xml:space="preserve">Interruptor simples (1 módulo) com 2 tomadas de embutir 2p+t 10 a, incluindo suporte e placa - fornecimento e instalação. af_03/2023</t>
  </si>
  <si>
    <t xml:space="preserve">Interruptor simples (2 módulos) com 1 tomada de embutir 2p+t 10 a, sem suporte e sem placa - fornecimento e instalação. af_03/2023</t>
  </si>
  <si>
    <t xml:space="preserve">Interruptor simples (2 módulos) com 1 tomada de embutir 2p+t 10 a, incluindo suporte e placa - fornecimento e instalação. af_03/2023</t>
  </si>
  <si>
    <t xml:space="preserve">Interruptor paralelo (1 módulo) com 1 tomada de embutir 2p+t 10 a, sem suporte e sem placa - fornecimento e instalação. af_03/2023</t>
  </si>
  <si>
    <t xml:space="preserve">Interruptor paralelo (1 módulo) com 1 tomada de embutir 2p+t 10 a, incluindo suporte e placa - fornecimento e instalação. af_03/2023</t>
  </si>
  <si>
    <t xml:space="preserve">Interruptor paralelo (1 módulo) com 2 tomadas de embutir 2p+t 10 a, sem suporte e sem placa - fornecimento e instalação. af_03/2023</t>
  </si>
  <si>
    <t xml:space="preserve">Interruptor paralelo (1 módulo) com 2 tomadas de embutir 2p+t 10 a, incluindo suporte e placa - fornecimento e instalação. af_03/2023</t>
  </si>
  <si>
    <t xml:space="preserve">Interruptor paralelo (2 módulos) com 1 tomada de embutir 2p+t 10 a, sem suporte e sem placa - fornecimento e instalação. af_03/2023</t>
  </si>
  <si>
    <t xml:space="preserve">Interruptor paralelo (2 módulos) com 1 tomada de embutir 2p+t 10 a, incluindo suporte e placa - fornecimento e instalação. af_03/2023</t>
  </si>
  <si>
    <t xml:space="preserve">Interruptor simples (1 módulo), interruptor paralelo (1 módulo) e 1 tomada de embutir 2p+t 10 a, sem suporte e sem placa - fornecimento e instalação. af_03/2023</t>
  </si>
  <si>
    <t xml:space="preserve">Interruptor simples (1 módulo), interruptor paralelo (1 módulo) e 1 tomada de embutir 2p+t 10 a, incluindo suporte e placa - fornecimento e instalação. af_03/2023</t>
  </si>
  <si>
    <t xml:space="preserve">Distribuidor de agregados rebocavel, capacidade 1,9 m³, largura de trabalho 3,66 m - depreciação. af_11/2015</t>
  </si>
  <si>
    <t xml:space="preserve">Distribuidor de agregados rebocavel, capacidade 1,9 m³, largura de trabalho 3,66 m - juros. af_11/2015</t>
  </si>
  <si>
    <t xml:space="preserve">Distribuidor de agregados rebocavel, capacidade 1,9 m³, largura de trabalho 3,66 m - manutenção. af_11/2015</t>
  </si>
  <si>
    <t xml:space="preserve">Distribuidor de agregados rebocavel, capacidade 1,9 m³, largura de trabalho 3,66 m - chp diurno. af_11/2015</t>
  </si>
  <si>
    <t xml:space="preserve">Distribuidor de agregados rebocavel, capacidade 1,9 m³, largura de trabalho 3,66 m - chi diurno. af_11/2015</t>
  </si>
  <si>
    <t xml:space="preserve">Caminhão para equipamento de limpeza a sucção com caminhão trucado de peso bruto total 23000 kg, carga útil máxima 15935 kg, distância entre eixos 4,80 m, potência 230 cv, inclusive limpadora a sucção, tanque 12000 l - depreciação. af_11/2015</t>
  </si>
  <si>
    <t xml:space="preserve">Caminhão para equipamento de limpeza a sucção com caminhão trucado de peso bruto total 23000 kg, carga útil máxima 15935 kg, distância entre eixos 4,80 m, potência 230 cv, inclusive limpadora a sucção, tanque 12000 l - juros. af_11/2015</t>
  </si>
  <si>
    <t xml:space="preserve">Caminhão para equipamento de limpeza a sucção com caminhão trucado de peso bruto total 23000 kg, carga útil máxima 15935 kg, distância entre eixos 4,80 m, potência 230 cv, inclusive limpadora a sucção, tanque 12000 l - impostos e seguros. af_11/2015</t>
  </si>
  <si>
    <t xml:space="preserve">Caminhão para equipamento de limpeza a sucção com caminhão trucado de peso bruto total 23000 kg, carga útil máxima 15935 kg, distância entre eixos 4,80 m, potência 230 cv, inclusive limpadora a sucção, tanque 12000 l - manutenção. af_11/2015</t>
  </si>
  <si>
    <t xml:space="preserve">Caminhão para equipamento de limpeza a sucção com caminhão trucado de peso bruto total 23000 kg, carga útil máx. 15935 kg, distância entre eixos 4,80 m, potência 230 cv, inclusive limpadora a sucção, tanque 12000 l - materiais na operação. af_11/2015</t>
  </si>
  <si>
    <t xml:space="preserve">Caminhão para equipamento de limpeza a sucção, com caminhão trucado de peso bruto total 23000 kg, carga útil máxima 15935 kg, distância entre eixos 4,80 m, potência 230 cv, inclusive limpadora a sucção, tanque 12000 l - chp diurno. af_11/2015</t>
  </si>
  <si>
    <t xml:space="preserve">Caminhão para equipamento de limpeza a sucção com caminhão trucado de peso bruto total 23000 kg, carga útil máxima 15935 kg, distância entre eixos 4,80 m, potência 230 cv, inclusive limpadora a sucção, tanque 12000 l - chi diurno. af_11/2015</t>
  </si>
  <si>
    <t xml:space="preserve">Peneira rotativa com motor elétrico trifásico de 2 cv, cilindro de 1 m x 0,60 m, com furos de 3,17 mm - depreciação. af_11/2015</t>
  </si>
  <si>
    <t xml:space="preserve">Peneira rotativa com motor elétrico trifásico de 2 cv, cilindro de 1 m x 0,60 m, com furos de 3,17 mm - juros. af_11/2015</t>
  </si>
  <si>
    <t xml:space="preserve">Peneira rotativa com motor elétrico trifásico de 2 cv, cilindro de 1 m x 0,60 m, com furos de 3,17 mm - manutenção. af_11/2015</t>
  </si>
  <si>
    <t xml:space="preserve">Peneira rotativa com motor elétrico trifásico de 2 cv, cilindro de 1 m x 0,60 m, com furos de 3,17 mm - materiais na operação. af_11/2015</t>
  </si>
  <si>
    <t xml:space="preserve">Peneira rotativa com motor elétrico trifásico de 2 cv, cilindro de 1 m x 0,60 m, com furos de 3,17 mm - chp diurno. af_11/2015</t>
  </si>
  <si>
    <t xml:space="preserve">Peneira rotativa com motor elétrico trifásico de 2 cv, cilindro de 1 m x 0,60 m, com furos de 3,17 mm - chi diurno. af_11/2015</t>
  </si>
  <si>
    <t xml:space="preserve">Dosador de areia, capacidade de 26 litros - depreciação. af_11/2015</t>
  </si>
  <si>
    <t xml:space="preserve">Dosador de areia, capacidade de 26 litros - juros. af_11/2015</t>
  </si>
  <si>
    <t xml:space="preserve">Dosador de areia, capacidade de 26 litros - manutenção. af_11/2015</t>
  </si>
  <si>
    <t xml:space="preserve">Dosador de areia, capacidade de 26 litros - chp diurno. af_11/2015</t>
  </si>
  <si>
    <t xml:space="preserve">Dosador de areia, capacidade de 26 litros - chi diurno. af_11/2015</t>
  </si>
  <si>
    <t xml:space="preserve">Peneiramento de areia com peneira elétrica. af_11/2015</t>
  </si>
  <si>
    <t xml:space="preserve">Peneiramento de areia com peneira manual. af_11/2015</t>
  </si>
  <si>
    <t xml:space="preserve">Ensacamento de areia. af_11/2015</t>
  </si>
  <si>
    <t xml:space="preserve">Caminhonete com motor a diesel, potência 180 cv, cabine dupla, 4x4 - depreciação. af_11/2015</t>
  </si>
  <si>
    <t xml:space="preserve">Caminhonete com motor a diesel, potência 180 cv, cabine dupla, 4x4 - juros. af_11/2015</t>
  </si>
  <si>
    <t xml:space="preserve">Caminhonete com motor a diesel, potência 180 cv, cabine dupla, 4x4 - impostos e seguros. af_11/2015</t>
  </si>
  <si>
    <t xml:space="preserve">Caminhonete com motor a diesel, potência 180 cv, cabine dupla, 4x4 - manutenção. af_11/2015</t>
  </si>
  <si>
    <t xml:space="preserve">Caminhonete com motor a diesel, potência 180 cv, cabine dupla, 4x4 - materiais na operação. af_11/2015</t>
  </si>
  <si>
    <t xml:space="preserve">Caminhonete com motor a diesel, potência 180 cv, cabine dupla, 4x4 - chp diurno. af_11/2015</t>
  </si>
  <si>
    <t xml:space="preserve">Caminhonete com motor a diesel, potência 180 cv, cabine dupla, 4x4 - chi diurno. af_11/2015</t>
  </si>
  <si>
    <t xml:space="preserve">Caminhonete cabine simples com motor 1.6 flex, câmbio manual, potência 101/104 cv, 2 portas - depreciação. af_11/2015</t>
  </si>
  <si>
    <t xml:space="preserve">Caminhonete cabine simples com motor 1.6 flex, câmbio manual, potência 101/104 cv, 2 portas - juros. af_11/2015</t>
  </si>
  <si>
    <t xml:space="preserve">Caminhonete cabine simples com motor 1.6 flex, câmbio manual, potência 101/104 cv, 2 portas - impostos e seguros. af_11/2015</t>
  </si>
  <si>
    <t xml:space="preserve">Caminhonete cabine simples com motor 1.6 flex, câmbio manual, potência 101/104 cv, 2 portas - manutenção. af_11/2015</t>
  </si>
  <si>
    <t xml:space="preserve">Caminhonete cabine simples com motor 1.6 flex, câmbio manual, potência 101/104 cv, 2 portas - materiais na operação. af_11/2015</t>
  </si>
  <si>
    <t xml:space="preserve">Caminhonete cabine simples com motor 1.6 flex, câmbio manual, potência 101/104 cv, 2 portas - chp diurno. af_11/2015</t>
  </si>
  <si>
    <t xml:space="preserve">Caminhonete cabine simples com motor 1.6 flex, câmbio manual, potência 101/104 cv, 2 portas - chi diurno. af_11/2015</t>
  </si>
  <si>
    <t xml:space="preserve">Tubo de concreto para redes coletoras de águas pluviais, diâmetro de 400 mm, junta rígida, instalado em local com baixo nível de interferências - fornecimento e assentamento. af_12/2015</t>
  </si>
  <si>
    <t xml:space="preserve">Tubo de concreto para redes coletoras de águas pluviais, diâmetro de 500 mm, junta rígida, instalado em local com baixo nível de interferências - fornecimento e assentamento. af_12/2015</t>
  </si>
  <si>
    <t xml:space="preserve">Tubo de concreto para redes coletoras de águas pluviais, diâmetro de 600 mm, junta rígida, instalado em local com baixo nível de interferências - fornecimento e assentamento. af_12/2015</t>
  </si>
  <si>
    <t xml:space="preserve">Tubo de concreto para redes coletoras de águas pluviais, diâmetro de 700 mm, junta rígida, instalado em local com baixo nível de interferências - fornecimento e assentamento. af_12/2015</t>
  </si>
  <si>
    <t xml:space="preserve">Tubo de concreto para redes coletoras de águas pluviais, diâmetro de 800 mm, junta rígida, instalado em local com baixo nível de interferências - fornecimento e assentamento. af_12/2015</t>
  </si>
  <si>
    <t xml:space="preserve">Tubo de concreto para redes coletoras de águas pluviais, diâmetro de 900 mm, junta rígida, instalado em local com baixo nível de interferências - fornecimento e assentamento. af_12/2015</t>
  </si>
  <si>
    <t xml:space="preserve">Tubo de concreto para redes coletoras de águas pluviais, diâmetro de 1000 mm, junta rígida, instalado em local com baixo nível de interferências - fornecimento e assentamento. af_12/2015</t>
  </si>
  <si>
    <t xml:space="preserve">Tubo de concreto para redes coletoras de águas pluviais, diâmetro de 400 mm, junta rígida, instalado em local com alto nível de interferências - fornecimento e assentamento. af_12/2015</t>
  </si>
  <si>
    <t xml:space="preserve">Tubo de concreto para redes coletoras de águas pluviais, diâmetro de 500 mm, junta rígida, instalado em local com alto nível de interferências - fornecimento e assentamento. af_12/2015</t>
  </si>
  <si>
    <t xml:space="preserve">Tubo de concreto para redes coletoras de águas pluviais, diâmetro de 600 mm, junta rígida, instalado em local com alto nível de interferências - fornecimento e assentamento. af_12/2015</t>
  </si>
  <si>
    <t xml:space="preserve">Tubo de concreto para redes coletoras de águas pluviais, diâmetro de 700 mm, junta rígida, instalado em local com alto nível de interferências - fornecimento e assentamento. af_12/2015</t>
  </si>
  <si>
    <t xml:space="preserve">Tubo de concreto para redes coletoras de águas pluviais, diâmetro de 800 mm, junta rígida, instalado em local com alto nível de interferências - fornecimento e assentamento. af_12/2015</t>
  </si>
  <si>
    <t xml:space="preserve">Tubo de concreto para redes coletoras de águas pluviais, diâmetro de 900 mm, junta rígida, instalado em local com alto nível de interferências - fornecimento e assentamento. af_12/2015</t>
  </si>
  <si>
    <t xml:space="preserve">Tubo de concreto para redes coletoras de águas pluviais, diâmetro de 1000 mm, junta rígida, instalado em local com alto nível de interferências - fornecimento e assentamento. af_12/2015</t>
  </si>
  <si>
    <t xml:space="preserve">Caminhão de transporte de material asfáltico 20.000 l, com cavalo mecânico de capacidade máxima de tração combinado de 45.000 kg, potência 330 cv, inclusive tanque de asfalto com maçarico - depreciação. af_12/2015</t>
  </si>
  <si>
    <t xml:space="preserve">Caminhão de transporte de material asfáltico 20.000 l, com cavalo mecânico de capacidade máxima de tração combinado de 45.000 kg, potência 330 cv, inclusive tanque de asfalto com maçarico - juros. af_12/2015</t>
  </si>
  <si>
    <t xml:space="preserve">Caminhão de transporte de material asfáltico 20.000 l, com cavalo mecânico de capacidade máxima de tração combinado de 45.000 kg, potência 330 cv, inclusive tanque de asfalto com maçarico - impostos e seguros. af_12/2015</t>
  </si>
  <si>
    <t xml:space="preserve">Caminhão de transporte de material asfáltico 20.000 l, com cavalo mecânico de capacidade máxima de tração combinado de 45.000 kg, potência 330 cv, inclusive tanque de asfalto com maçarico - manutenção. af_12/2015</t>
  </si>
  <si>
    <t xml:space="preserve">Caminhão de transporte de material asfáltico 20.000 l, com cavalo mecânico de capacidade máxima de tração combinado de 45.000 kg, potência 330 cv, inclusive tanque de asfalto com maçarico - materiais na operação. af_12/2015</t>
  </si>
  <si>
    <t xml:space="preserve">Caminhão de transporte de material asfáltico 20.000 l, com cavalo mecânico de capacidade máxima de tração combinado de 45.000 kg, potência 330 cv, inclusive tanque de asfalto com maçarico - chp diurno. af_12/2015</t>
  </si>
  <si>
    <t xml:space="preserve">Caminhão de transporte de material asfáltico 20.000 l, com cavalo mecânico de capacidade máxima de tração combinado de 45.000 kg, potência 330 cv, inclusive tanque de asfalto com maçarico - chi diurno. af_12/2015</t>
  </si>
  <si>
    <t xml:space="preserve">Instalação de tesoura (inteira ou meia), em aço, para vãos maiores ou iguais a 3,0 m e menores que 6,0 m, incluso içamento. af_07/2019</t>
  </si>
  <si>
    <t xml:space="preserve">Instalação de tesoura (inteira ou meia), em aço, para vãos maiores ou iguais a 6,0 m e menores que 8,0 m, incluso içamento. af_07/2019</t>
  </si>
  <si>
    <t xml:space="preserve">Instalação de tesoura (inteira ou meia), em aço, para vãos maiores ou iguais a 8,0 m e menores que 10,0 m, incluso içamento. af_07/2019</t>
  </si>
  <si>
    <t xml:space="preserve">Instalação de tesoura (inteira ou meia), em aço, para vãos maiores ou iguais a 10,0 m e menores que 12,0 m, incluso içamento. af_07/2019</t>
  </si>
  <si>
    <t xml:space="preserve">Instalação de tesoura (inteira ou meia), biapoiada, em madeira não aparelhada, para vãos maiores ou iguais a 3,0 m e menores que 6,0 m, incluso içamento. af_07/2019</t>
  </si>
  <si>
    <t xml:space="preserve">Instalação de tesoura (inteira ou meia), biapoiada, em madeira não aparelhada, para vãos maiores ou iguais a 6,0 m e menores que 8,0 m, incluso içamento. af_07/2019</t>
  </si>
  <si>
    <t xml:space="preserve">Instalação de tesoura (inteira ou meia), biapoiada, em madeira não aparelhada, para vãos maiores ou iguais a 8,0 m e menores que 10,0 m, incluso içamento. af_07/2019</t>
  </si>
  <si>
    <t xml:space="preserve">Instalação de tesoura (inteira ou meia), biapoiada, em madeira não aparelhada, para vãos maiores ou iguais a 10,0 m e menores que 12,0 m, incluso içamento. af_07/2019</t>
  </si>
  <si>
    <t xml:space="preserve">Fabricação de fôrma para pilares e estruturas similares, em chapa de madeira compensada resinada, e = 17 mm. af_09/2020</t>
  </si>
  <si>
    <t xml:space="preserve">Fabricação de fôrma para pilares e estruturas similares, em chapa de madeira compensada plastificada, e = 18 mm. af_09/2020</t>
  </si>
  <si>
    <t xml:space="preserve">Fabricação de fôrma para vigas, em chapa de madeira compensada resinada, e = 17 mm. af_09/2020</t>
  </si>
  <si>
    <t xml:space="preserve">Fabricação de fôrma para vigas, em chapa de madeira compensada plastificada, e = 18 mm. af_09/2020</t>
  </si>
  <si>
    <t xml:space="preserve">Fabricação de fôrma para lajes, em chapa de madeira compensada resinada, e = 17 mm. af_09/2020</t>
  </si>
  <si>
    <t xml:space="preserve">Fabricação de fôrma para lajes, em chapa de madeira compensada plastificada, e = 18 mm. af_09/2020</t>
  </si>
  <si>
    <t xml:space="preserve">Fabricação de fôrma para pilares e estruturas similares, em madeira serrada, e=25 mm. af_09/2020</t>
  </si>
  <si>
    <t xml:space="preserve">Fabricação de fôrma para vigas, com madeira serrada, e = 25 mm. af_09/2020</t>
  </si>
  <si>
    <t xml:space="preserve">Fabricação de fôrma para lajes, em madeira serrada, e=25 mm. af_09/2020</t>
  </si>
  <si>
    <t xml:space="preserve">Fabricação de escoras de viga do tipo garfo, em madeira. af_09/2020</t>
  </si>
  <si>
    <t xml:space="preserve">Fabricação de escoras do tipo pontalete, em madeira, para pé-direito simples. af_09/2020</t>
  </si>
  <si>
    <t xml:space="preserve">Tubo em cobre rígido, dn 22 mm, classe e, sem isolamento, instalado em prumada de hidráulica predial - fornecimento e instalação. af_04/2022</t>
  </si>
  <si>
    <t xml:space="preserve">Tubo em cobre rígido, dn 28 mm, classe e, sem isolamento, instalado em prumada de hidráulica predial - fornecimento e instalação. af_04/2022</t>
  </si>
  <si>
    <t xml:space="preserve">Tubo em cobre rígido, dn 35 mm, classe e, sem isolamento, instalado em prumada de hidráulica predial - fornecimento e instalação. af_04/2022</t>
  </si>
  <si>
    <t xml:space="preserve">Tubo em cobre rígido, dn 42 mm, classe e, sem isolamento, instalado em prumada de hidráulica predial - fornecimento e instalação. af_04/2022</t>
  </si>
  <si>
    <t xml:space="preserve">Tubo em cobre rígido, dn 54 mm, classe e, sem isolamento, instalado em prumada de hidráulica predial - fornecimento e instalação. af_04/2022</t>
  </si>
  <si>
    <t xml:space="preserve">Tubo em cobre rígido, dn 66 mm, classe e, sem isolamento, instalado em prumada de hidráulica predial - fornecimento e instalação. af_04/2022</t>
  </si>
  <si>
    <t xml:space="preserve">Tubo em cobre rígido, dn 22 mm, classe e, com isolamento, instalado em prumada de hidráulica predial - fornecimento e instalação. af_04/2022</t>
  </si>
  <si>
    <t xml:space="preserve">Tubo em cobre rígido, dn 28 mm, classe e, com isolamento, instalado em prumada de hidráulica predial - fornecimento e instalação. af_04/2022</t>
  </si>
  <si>
    <t xml:space="preserve">Tubo em cobre rígido, dn 35 mm, classe e, com isolamento, instalado em prumada de hidráulica predial - fornecimento e instalação. af_04/2022</t>
  </si>
  <si>
    <t xml:space="preserve">Tubo em cobre rígido, dn 42 mm, classe e, com isolamento, instalado em prumada de hidráulica predial - fornecimento e instalação. af_04/2022</t>
  </si>
  <si>
    <t xml:space="preserve">Tubo em cobre rígido, dn 54 mm, classe e, com isolamento, instalado em prumada de hidráulica predial - fornecimento e instalação. af_04/2022</t>
  </si>
  <si>
    <t xml:space="preserve">Tubo em cobre rígido, dn 66 mm, classe e, com isolamento, instalado em prumada de hidráulica predial - fornecimento e instalação. af_04/2022</t>
  </si>
  <si>
    <t xml:space="preserve">Cotovelo em cobre, dn 22 mm, 90 graus, sem anel de solda, instalado em prumada de hidráulica predial - fornecimento e instalação. af_04/2022</t>
  </si>
  <si>
    <t xml:space="preserve">Cotovelo em cobre, dn 28 mm, 90 graus, sem anel de solda, instalado em prumada de hidráulica predial - fornecimento e instalação. af_04/2022</t>
  </si>
  <si>
    <t xml:space="preserve">Cotovelo em cobre, dn 35 mm, 90 graus, sem anel de solda, instalado em prumada de hidráulica predial - fornecimento e instalação. af_04/2022</t>
  </si>
  <si>
    <t xml:space="preserve">Cotovelo em cobre, dn 42 mm, 90 graus, sem anel de solda, instalado em prumada de hidráulica predial - fornecimento e instalação. af_04/2022</t>
  </si>
  <si>
    <t xml:space="preserve">Cotovelo em cobre, dn 54 mm, 90 graus, sem anel de solda, instalado em prumada de hidráulica predial - fornecimento e instalação. af_04/2022</t>
  </si>
  <si>
    <t xml:space="preserve">Cotovelo em cobre, dn 66 mm, 90 graus, sem anel de solda, instalado em prumada de hidráulica predial - fornecimento e instalação. af_04/2022</t>
  </si>
  <si>
    <t xml:space="preserve">Luva em cobre, dn 22 mm, sem anel de solda, instalado em prumada de hidráulica predial - fornecimento e instalação. af_04/2022</t>
  </si>
  <si>
    <t xml:space="preserve">Luva em cobre, dn 28 mm, sem anel de solda, instalado em prumada de hidráulica predial - fornecimento e instalação. af_04/2022</t>
  </si>
  <si>
    <t xml:space="preserve">Luva em cobre, dn 35 mm, sem anel de solda, instalado em prumada de hidráulica predial - fornecimento e instalação. af_04/2022</t>
  </si>
  <si>
    <t xml:space="preserve">Luva em cobre, dn 42 mm, sem anel de solda, instalado em prumada de hidráulica predial - fornecimento e instalação. af_04/2022</t>
  </si>
  <si>
    <t xml:space="preserve">Luva em cobre, dn 54 mm, sem anel de solda, instalado em prumada de hidráulica predial - fornecimento e instalação. af_04/2022</t>
  </si>
  <si>
    <t xml:space="preserve">Luva em cobre, dn 66 mm, sem anel de solda, instalado em prumada de hidráulica predial - fornecimento e instalação. af_04/2022</t>
  </si>
  <si>
    <t xml:space="preserve">Te em cobre, dn 22 mm, sem anel de solda, instalado em prumada de hidráulica predial - fornecimento e instalação. af_04/2022</t>
  </si>
  <si>
    <t xml:space="preserve">Te em cobre, dn 28 mm, sem anel de solda, instalado em prumada de hidráulica predial - fornecimento e instalação. af_04/2022</t>
  </si>
  <si>
    <t xml:space="preserve">Te em cobre, dn 35 mm, sem anel de solda, instalado em prumada de hidráulica predial - fornecimento e instalação. af_04/2022</t>
  </si>
  <si>
    <t xml:space="preserve">Te em cobre, dn 42 mm, sem anel de solda, instalado em prumada de hidráulica predial - fornecimento e instalação. af_04/2022</t>
  </si>
  <si>
    <t xml:space="preserve">Te em cobre, dn 54 mm, sem anel de solda, instalado em prumada de hidráulica predial - fornecimento e instalação. af_04/2022</t>
  </si>
  <si>
    <t xml:space="preserve">Te em cobre, dn 66 mm, sem anel de solda, instalado em prumada de hidráulica predial - fornecimento e instalação. af_04/2022</t>
  </si>
  <si>
    <t xml:space="preserve">Tubo em cobre rígido, dn 15 mm, classe e, sem isolamento, instalado em ramal de distribuição de hidráulica predial - fornecimento e instalação. af_04/2022</t>
  </si>
  <si>
    <t xml:space="preserve">Tubo em cobre rígido, dn 22 mm, classe e, sem isolamento, instalado em ramal de distribuição de hidráulica predial - fornecimento e instalação. af_04/2022</t>
  </si>
  <si>
    <t xml:space="preserve">Tubo em cobre rígido, dn 28 mm, classe e, sem isolamento, instalado em ramal de distribuição de hidráulica predial - fornecimento e instalação. af_04/2022</t>
  </si>
  <si>
    <t xml:space="preserve">Tubo em cobre rígido, dn 15 mm, classe e, com isolamento, instalado em ramal de distribuição de hidráulica predial - fornecimento e instalação. af_04/2022</t>
  </si>
  <si>
    <t xml:space="preserve">Tubo em cobre rígido, dn 22 mm, classe e, com isolamento, instalado em ramal de distribuição de hidráulica predial - fornecimento e instalação. af_04/2022</t>
  </si>
  <si>
    <t xml:space="preserve">Tubo em cobre rígido, dn 28 mm, classe e, com isolamento, instalado em ramal de distribuição de hidráulica predial - fornecimento e instalação. af_04/2022</t>
  </si>
  <si>
    <t xml:space="preserve">Cotovelo em cobre, dn 15 mm, 90 graus, sem anel de solda, instalado em ramal de distribuição   fornecimento e instalação. af_04/2022</t>
  </si>
  <si>
    <t xml:space="preserve">Cotovelo em cobre, dn 22 mm, 90 graus, sem anel de solda, instalado em ramal de distribuição de hidráulica predial - fornecimento e instalação. af_04/2022</t>
  </si>
  <si>
    <t xml:space="preserve">Cotovelo em cobre, dn 28 mm, 90 graus, sem anel de solda, instalado em ramal de distribuição de hidráulica predial - fornecimento e instalação. af_04/2022</t>
  </si>
  <si>
    <t xml:space="preserve">Luva em cobre, dn 15 mm, sem anel de solda, instalado em ramal de distribuição de hidráulica predial - fornecimento e instalação. af_04/2022</t>
  </si>
  <si>
    <t xml:space="preserve">Luva em cobre, dn 22 mm, sem anel de solda, instalado em ramal de distribuição de hidráulica predial - fornecimento e instalação. af_04/2022</t>
  </si>
  <si>
    <t xml:space="preserve">Luva em cobre, dn 28 mm, sem anel de solda, instalado em ramal de distribuição de hidráulica predial - fornecimento e instalação. af_04/2022</t>
  </si>
  <si>
    <t xml:space="preserve">Te em cobre, dn 15 mm, sem anel de solda, instalado em ramal de distribuição de hidráulica predial - fornecimento e instalação. af_04/2022</t>
  </si>
  <si>
    <t xml:space="preserve">Te em cobre, dn 22 mm, sem anel de solda, instalado em ramal de distribuição de hidráulica predial - fornecimento e instalação. af_04/2022</t>
  </si>
  <si>
    <t xml:space="preserve">Te em cobre, dn 28 mm, sem anel de solda, instalado em ramal de distribuição de hidráulica predial - fornecimento e instalação. af_04/2022</t>
  </si>
  <si>
    <t xml:space="preserve">Tubo em cobre rígido, dn 15 mm, classe e, sem isolamento, instalado em ramal e sub-ramal de hidráulica predial - fornecimento e instalação. af_04/2022</t>
  </si>
  <si>
    <t xml:space="preserve">Tubo em cobre rígido, dn 22 mm, classe e, sem isolamento, instalado em ramal e sub-ramal de hidráulica predial - fornecimento e instalação. af_04/2022</t>
  </si>
  <si>
    <t xml:space="preserve">Tubo em cobre rígido, dn 28 mm, classe e, sem isolamento, instalado em ramal e sub-ramal de hidráulica predial - fornecimento e instalação. af_04/2022</t>
  </si>
  <si>
    <t xml:space="preserve">Tubo em cobre rígido, dn 15 mm, classe e, com isolamento, instalado em ramal e sub-ramal de hidráulica predial - fornecimento e instalação. af_04/2022</t>
  </si>
  <si>
    <t xml:space="preserve">Tubo em cobre rígido, dn 22 mm, classe e, com isolamento, instalado em ramal e sub-ramal de hidráulica predial - fornecimento e instalação. af_04/2022</t>
  </si>
  <si>
    <t xml:space="preserve">Tubo em cobre rígido, dn 28 mm, classe e, com isolamento, instalado em ramal e sub-ramal de hidráulica predial - fornecimento e instalação. af_04/2022</t>
  </si>
  <si>
    <t xml:space="preserve">Cotovelo em cobre, dn 15 mm, 90 graus, sem anel de solda, instalado em ramal e sub-ramal de hidráulica predial - fornecimento e instalação. af_04/2022</t>
  </si>
  <si>
    <t xml:space="preserve">Cotovelo em cobre, dn 22 mm, 90 graus, sem anel de solda, instalado em ramal e sub-ramal de hidráulica predial - fornecimento e instalação. af_04/2022</t>
  </si>
  <si>
    <t xml:space="preserve">Cotovelo em cobre, dn 28 mm, 90 graus, sem anel de solda, instalado em ramal e sub-ramal de hidráulica predial - fornecimento e instalação. af_04/2022</t>
  </si>
  <si>
    <t xml:space="preserve">Luva em cobre, dn 15 mm, sem anel de solda, instalado em ramal e sub-ramal de hidráulica predial - fornecimento e instalação. af_04/2022</t>
  </si>
  <si>
    <t xml:space="preserve">Luva em cobre, dn 22 mm, sem anel de solda, instalado em ramal e sub-ramal de hidráulica predial - fornecimento e instalação. af_04/2022</t>
  </si>
  <si>
    <t xml:space="preserve">Luva em cobre, dn 28 mm, sem anel de solda, instalado em ramal e sub-ramal de hidráulica predial - fornecimento e instalação. af_04/2022</t>
  </si>
  <si>
    <t xml:space="preserve">Te em cobre, dn 15 mm, sem anel de solda, instalado em ramal e sub-ramal de hidráulica predial - fornecimento e instalação. af_04/2022</t>
  </si>
  <si>
    <t xml:space="preserve">Te em cobre, dn 22 mm, sem anel de solda, instalado em ramal e sub-ramal de hidráulica predial - fornecimento e instalação. af_04/2022</t>
  </si>
  <si>
    <t xml:space="preserve">Te em cobre, dn 28 mm, sem anel de solda, instalado em ramal e sub-ramal de hidráulica predial - fornecimento e instalação. af_04/2022</t>
  </si>
  <si>
    <t xml:space="preserve">Tubo de aço galvanizado com costura, classe média, conexão ranhurada, dn 50 (2"), instalado em prumadas - fornecimento e instalação. af_10/2020</t>
  </si>
  <si>
    <t xml:space="preserve">Tubo de aço galvanizado com costura, classe média, conexão ranhurada, dn 65 (2 1/2"), instalado em prumadas - fornecimento e instalação. af_10/2020</t>
  </si>
  <si>
    <t xml:space="preserve">Tubo de aço galvanizado com costura, classe média, conexão ranhurada, dn 80 (3"), instalado em prumadas - fornecimento e instalação. af_10/2020</t>
  </si>
  <si>
    <t xml:space="preserve">Tubo de aço preto sem costura, conexão soldada, dn 50 (2"), instalado em prumadas - fornecimento e instalação. af_10/2020</t>
  </si>
  <si>
    <t xml:space="preserve">Tubo de aço preto sem costura, conexão soldada, dn 65 (2 1/2"), instalado em prumadas - fornecimento e instalação. af_10/2020</t>
  </si>
  <si>
    <t xml:space="preserve">Tubo de aço galvanizado com costura, classe média, dn 50 (2"), conexão rosqueada, instalado em prumadas - fornecimento e instalação. af_10/2020</t>
  </si>
  <si>
    <t xml:space="preserve">Tubo de aço galvanizado com costura, classe média, dn 65 (2 1/2"), conexão rosqueada, instalado em prumadas - fornecimento e instalação. af_10/2020</t>
  </si>
  <si>
    <t xml:space="preserve">Tubo de aço galvanizado com costura, classe média, dn 80 (3"), conexão rosqueada, instalado em prumadas - fornecimento e instalação. af_10/2020</t>
  </si>
  <si>
    <t xml:space="preserve">Niple, em ferro galvanizado, dn 50 (2"), conexão rosqueada, instalado em prumadas - fornecimento e instalação. af_10/2020</t>
  </si>
  <si>
    <t xml:space="preserve">Luva, em ferro galvanizado, dn 50 (2"), conexão rosqueada, instalado em prumadas - fornecimento e instalação. af_10/2020</t>
  </si>
  <si>
    <t xml:space="preserve">Niple, em ferro galvanizado, dn 65 (2 1/2"), conexão rosqueada, instalado em prumadas - fornecimento e instalação. af_10/2020</t>
  </si>
  <si>
    <t xml:space="preserve">Luva, em ferro galvanizado, dn 65 (2 1/2"), conexão rosqueada, instalado em prumadas - fornecimento e instalação. af_10/2020</t>
  </si>
  <si>
    <t xml:space="preserve">Niple, em ferro galvanizado, dn 80 (3"), conexão rosqueada, instalado em prumadas - fornecimento e instalação. af_10/2020</t>
  </si>
  <si>
    <t xml:space="preserve">Luva, em ferro galvanizado, dn 80 (3"), conexão rosqueada, instalado em prumadas - fornecimento e instalação. af_10/2020</t>
  </si>
  <si>
    <t xml:space="preserve">Joelho 45 graus, em ferro galvanizado, dn 50 (2"), conexão rosqueada, instalado em prumadas - fornecimento e instalação. af_10/2020</t>
  </si>
  <si>
    <t xml:space="preserve">Joelho 90 graus, em ferro galvanizado, dn 50 (2"), conexão rosqueada, instalado em prumadas - fornecimento e instalação. af_10/2020</t>
  </si>
  <si>
    <t xml:space="preserve">Joelho 45 graus, em ferro galvanizado, dn 65 (2 1/2"), conexão rosqueada, instalado em prumadas - fornecimento e instalação. af_10/2020</t>
  </si>
  <si>
    <t xml:space="preserve">Joelho 90 graus, em ferro galvanizado, dn 65 (2 1/2"), conexão rosqueada, instalado em prumadas - fornecimento e instalação. af_10/2020</t>
  </si>
  <si>
    <t xml:space="preserve">Joelho 45 graus, em ferro galvanizado, dn 80 (3"), conexão rosqueada, instalado em prumadas - fornecimento e instalação. af_10/2020</t>
  </si>
  <si>
    <t xml:space="preserve">Joelho 90 graus, em ferro galvanizado, dn 80 (3"), conexão rosqueada, instalado em prumadas - fornecimento e instalação. af_10/2020</t>
  </si>
  <si>
    <t xml:space="preserve">Tê, em ferro galvanizado, dn 50 (2"), conexão rosqueada, instalado em prumadas - fornecimento e instalação. af_10/2020</t>
  </si>
  <si>
    <t xml:space="preserve">Tê, em ferro galvanizado, dn 65 (2 1/2"), conexão rosqueada, instalado em prumadas - fornecimento e instalação. af_10/2020</t>
  </si>
  <si>
    <t xml:space="preserve">Tê, em ferro galvanizado, dn 80 (3"), conexão rosqueada, instalado em prumadas - fornecimento e instalação. af_10/2020</t>
  </si>
  <si>
    <t xml:space="preserve">Tubo de aço preto sem costura, conexão soldada, dn 25 (1"), instalado em rede de alimentação para hidrante - fornecimento e instalação. af_10/2020</t>
  </si>
  <si>
    <t xml:space="preserve">Tubo de aço preto sem costura, conexão soldada, dn 32 (1 1/4"), instalado em rede de alimentação para hidrante - fornecimento e instalação. af_10/2020</t>
  </si>
  <si>
    <t xml:space="preserve">Tubo de aço preto sem costura, conexão soldada, dn 50 (2"), instalado em rede de alimentação para hidrante - fornecimento e instalação. af_10/2020</t>
  </si>
  <si>
    <t xml:space="preserve">Tubo de aço preto sem costura, conexão soldada, dn 65 (2 1/2"), instalado em rede de alimentação para hidrante - fornecimento e instalação. af_10/2020</t>
  </si>
  <si>
    <t xml:space="preserve">Tubo de aço galvanizado com costura, classe média, dn 32 (1 1/4"), conexão rosqueada, instalado em rede de alimentação para hidrante - fornecimento e instalação. af_10/2020</t>
  </si>
  <si>
    <t xml:space="preserve">Tubo de aço galvanizado com costura, classe média, dn 40 (1 1/2"), conexão rosqueada, instalado em rede de alimentação para hidrante - fornecimento e instalação. af_10/2020</t>
  </si>
  <si>
    <t xml:space="preserve">Tubo de aço galvanizado com costura, classe média, dn 50 (2"), conexão rosqueada, instalado em rede de alimentação para hidrante - fornecimento e instalação. af_10/2020</t>
  </si>
  <si>
    <t xml:space="preserve">Tubo de aço galvanizado com costura, classe média, dn 65 (2 1/2"), conexão rosqueada, instalado em rede de alimentação para hidrante - fornecimento e instalação. af_10/2020</t>
  </si>
  <si>
    <t xml:space="preserve">Tubo de aço galvanizado com costura, classe média, dn 80 (3"), conexão rosqueada, instalado em rede de alimentação para hidrante - fornecimento e instalação. af_10/2020</t>
  </si>
  <si>
    <t xml:space="preserve">Niple, em ferro galvanizado, dn 25 (1"), conexão rosqueada, instalado em rede de alimentação para hidrante - fornecimento e instalação. af_10/2020</t>
  </si>
  <si>
    <t xml:space="preserve">Luva, em ferro galvanizado, dn 25 (1"), conexão rosqueada, instalado em rede de alimentação para hidrante - fornecimento e instalação. af_10/2020</t>
  </si>
  <si>
    <t xml:space="preserve">Niple, em ferro galvanizado, dn 32 (1 1/4"), conexão rosqueada, instalado em rede de alimentação para hidrante - fornecimento e instalação. af_10/2020</t>
  </si>
  <si>
    <t xml:space="preserve">Luva, em ferro galvanizado, dn 32 (1 1/4"), conexão rosqueada, instalado em rede de alimentação para hidrante - fornecimento e instalação. af_10/2020</t>
  </si>
  <si>
    <t xml:space="preserve">Niple, em ferro galvanizado, dn 40 (1 1/2"), conexão rosqueada, instalado em rede de alimentação para hidrante - fornecimento e instalação. af_10/2020</t>
  </si>
  <si>
    <t xml:space="preserve">Luva, em ferro galvanizado, dn 40 (1 1/2"), conexão rosqueada, instalado em rede de alimentação para hidrante - fornecimento e instalação. af_10/2020</t>
  </si>
  <si>
    <t xml:space="preserve">Niple, em ferro galvanizado, dn 50 (2"), conexão rosqueada, instalado em rede de alimentação para hidrante - fornecimento e instalação. af_10/2020</t>
  </si>
  <si>
    <t xml:space="preserve">Luva, em ferro galvanizado, dn 50 (2"), conexão rosqueada, instalado em rede de alimentação para hidrante - fornecimento e instalação. af_10/2020</t>
  </si>
  <si>
    <t xml:space="preserve">Niple, em ferro galvanizado, dn 65 (2 1/2"), conexão rosqueada, instalado em rede de alimentação para hidrante - fornecimento e instalação. af_10/2020</t>
  </si>
  <si>
    <t xml:space="preserve">Luva, em ferro galvanizado, dn 65 (2 1/2"), conexão rosqueada, instalado em rede de alimentação para hidrante - fornecimento e instalação. af_10/2020</t>
  </si>
  <si>
    <t xml:space="preserve">Niple, em ferro galvanizado, dn 80 (3"), conexão rosqueada, instalado em rede de alimentação para hidrante - fornecimento e instalação. af_10/2020</t>
  </si>
  <si>
    <t xml:space="preserve">Luva, em ferro galvanizado, dn 80 (3"), conexão rosqueada, instalado em rede de alimentação para hidrante - fornecimento e instalação. af_10/2020</t>
  </si>
  <si>
    <t xml:space="preserve">Joelho 45 graus, em ferro galvanizado, dn 25 (1"), conexão rosqueada, instalado em rede de alimentação para hidrante - fornecimento e instalação. af_10/2020</t>
  </si>
  <si>
    <t xml:space="preserve">Joelho 90 graus, em ferro galvanizado, dn 25 (1"), conexão rosqueada, instalado em rede de alimentação para hidrante - fornecimento e instalação. af_10/2020</t>
  </si>
  <si>
    <t xml:space="preserve">Joelho 45 graus, em ferro galvanizado, dn 32 (1 1/4"), conexão rosqueada, instalado em rede de alimentação para hidrante - fornecimento e instalação. af_10/2020</t>
  </si>
  <si>
    <t xml:space="preserve">Joelho 90 graus, em ferro galvanizado, dn 32 (1 1/4"), conexão rosqueada, instalado em rede de alimentação para hidrante - fornecimento e instalação. af_10/2020</t>
  </si>
  <si>
    <t xml:space="preserve">Joelho 45 graus, em ferro galvanizado, dn 40 (1 1/2"), conexão rosqueada, instalado em rede de alimentação para hidrante - fornecimento e instalação. af_10/2020</t>
  </si>
  <si>
    <t xml:space="preserve">Joelho 90 graus, em ferro galvanizado, dn 40 (1 1/2"), conexão rosqueada, instalado em rede de alimentação para hidrante - fornecimento e instalação. af_10/2020</t>
  </si>
  <si>
    <t xml:space="preserve">Joelho 45 graus, em ferro galvanizado, dn 50 (2"), conexão rosqueada, instalado em rede de alimentação para hidrante - fornecimento e instalação. af_10/2020</t>
  </si>
  <si>
    <t xml:space="preserve">Joelho 90 graus, em ferro galvanizado, dn 50 (2"), conexão rosqueada, instalado em rede de alimentação para hidrante - fornecimento e instalação. af_10/2020</t>
  </si>
  <si>
    <t xml:space="preserve">Joelho 45 graus, em ferro galvanizado, dn 65 (2 1/2"), conexão rosqueada, instalado em rede de alimentação para hidrante - fornecimento e instalação. af_10/2020</t>
  </si>
  <si>
    <t xml:space="preserve">Joelho 90 graus, em ferro galvanizado, dn 65 (2 1/2"), conexão rosqueada, instalado em rede de alimentação para hidrante - fornecimento e instalação. af_10/2020</t>
  </si>
  <si>
    <t xml:space="preserve">Execução de pavimento em piso intertravado, com bloco pisograma de 35 x 15 cm, espessura 6 cm. af_10/2022</t>
  </si>
  <si>
    <t xml:space="preserve">Execução de pavimento em piso intertravado, com bloco pisograma de 35 x 15 cm, espessura 8 cm. af_10/2022</t>
  </si>
  <si>
    <t xml:space="preserve">Execução de pavimento em piso intertravado, com bloco sextavado de 25 x 25 cm, espessura 6 cm. af_10/2022</t>
  </si>
  <si>
    <t xml:space="preserve">Execução de pavimento em piso intertravado, com bloco sextavado de 25 x 25 cm, espessura 8 cm. af_10/2022</t>
  </si>
  <si>
    <t xml:space="preserve">Execução de pavimento em piso intertravado, com bloco sextavado de 25 x 25 cm, espessura 10 cm. af_10/2022</t>
  </si>
  <si>
    <t xml:space="preserve">Execução de passeio em piso intertravado, com bloco retangular cor natural de 20 x 10 cm, espessura 6 cm. af_10/2022</t>
  </si>
  <si>
    <t xml:space="preserve">Execução de pavimento em piso intertravado, com bloco retangular cor natural de 20 x 10 cm, espessura 6 cm. af_10/2022</t>
  </si>
  <si>
    <t xml:space="preserve">Execução de pavimento em piso intertravado, com bloco retangular cor natural de 20 x 10 cm, espessura 8 cm. af_10/2022</t>
  </si>
  <si>
    <t xml:space="preserve">Execução de pavimento em piso intertravado, com bloco retangular de 20 x 10 cm, espessura 10 cm. af_10/2022</t>
  </si>
  <si>
    <t xml:space="preserve">Execução de passeio em piso intertravado, com bloco 16 faces de 22 x 11 cm, espessura 6 cm. af_10/2022</t>
  </si>
  <si>
    <t xml:space="preserve">Execução de pavimento em piso intertravado, com bloco 16 faces de 22 x 11 cm, espessura 6 cm. af_10/2022</t>
  </si>
  <si>
    <t xml:space="preserve">Execução de pavimento em piso intertravado, com bloco 16 faces de 22 x 11 cm, espessura 8 cm. af_10/2022</t>
  </si>
  <si>
    <t xml:space="preserve">Execução de pavimento em piso intertravado, com bloco 16 faces de 22 x 11 cm, espessura 10 cm. af_10/2022</t>
  </si>
  <si>
    <t xml:space="preserve">Montagem e desmontagem de fôrma de pilares retangulares e estruturas similares, pé-direito simples, em madeira serrada, 1 utilização. af_09/2020</t>
  </si>
  <si>
    <t xml:space="preserve">Montagem e desmontagem de fôrma de pilares retangulares e estruturas similares, pé-direito simples, em madeira serrada, 2 utilizações. af_09/2020</t>
  </si>
  <si>
    <t xml:space="preserve">Montagem e desmontagem de fôrma de pilares retangulares e estruturas similares, pé-direito simples, em madeira serrada, 4 utilizações. af_09/2020</t>
  </si>
  <si>
    <t xml:space="preserve">Montagem e desmontagem de fôrma de pilares retangulares e estruturas similares, pé-direito simples, em chapa de madeira compensada resinada, 2 utilizações. af_09/2020</t>
  </si>
  <si>
    <t xml:space="preserve">Montagem e desmontagem de fôrma de pilares retangulares e estruturas similares, pé-direito duplo, em chapa de madeira compensada resinada, 2 utilizações. af_09/2020</t>
  </si>
  <si>
    <t xml:space="preserve">Montagem e desmontagem de fôrma de pilares retangulares e estruturas similares, pé-direito simples, em chapa de madeira compensada resinada, 4 utilizações. af_09/2020</t>
  </si>
  <si>
    <t xml:space="preserve">Montagem e desmontagem de fôrma de pilares retangulares e estruturas similares, pé-direito duplo, em chapa de madeira compensada resinada, 4 utilizações. af_09/2020</t>
  </si>
  <si>
    <t xml:space="preserve">Montagem e desmontagem de fôrma de pilares retangulares e estruturas similares, pé-direito simples, em chapa de madeira compensada resinada, 6 utilizações. af_09/2020</t>
  </si>
  <si>
    <t xml:space="preserve">Montagem e desmontagem de fôrma de pilares retangulares e estruturas similares, pé-direito duplo, em chapa de madeira compensada resinada, 6 utilizações. af_09/2020</t>
  </si>
  <si>
    <t xml:space="preserve">Montagem e desmontagem de fôrma de pilares retangulares e estruturas similares, pé-direito simples, em chapa de madeira compensada resinada, 8 utilizações. af_09/2020</t>
  </si>
  <si>
    <t xml:space="preserve">Montagem e desmontagem de fôrma de pilares retangulares e estruturas similares, pé-direito duplo, em chapa de madeira compensada resinada, 8 utilizações. af_09/2020</t>
  </si>
  <si>
    <t xml:space="preserve">Montagem e desmontagem de fôrma de pilares retangulares e estruturas similares, pé-direito simples, em chapa de madeira compensada plastificada, 10 utilizações. af_09/2020</t>
  </si>
  <si>
    <t xml:space="preserve">Montagem e desmontagem de fôrma de pilares retangulares e estruturas similares, pé-direito duplo, em chapa de madeira compensada plastificada, 10 utilizações. af_09/2020</t>
  </si>
  <si>
    <t xml:space="preserve">Montagem e desmontagem de fôrma de pilares retangulares e estruturas similares, pé-direito simples, em chapa de madeira compensada plastificada, 12 utilizações. af_09/2020</t>
  </si>
  <si>
    <t xml:space="preserve">Montagem e desmontagem de fôrma de pilares retangulares e estruturas similares, pé-direito duplo, em chapa de madeira compensada plastificada, 12 utilizações. af_09/2020</t>
  </si>
  <si>
    <t xml:space="preserve">Montagem e desmontagem de fôrma de pilares retangulares e estruturas similares, pé-direito simples, em chapa de madeira compensada plastificada, 14 utilizações. af_09/2020</t>
  </si>
  <si>
    <t xml:space="preserve">Montagem e desmontagem de fôrma de pilares retangulares e estruturas similares, pé-direito duplo, em chapa de madeira compensada plastificada, 14 utilizações. af_09/2020</t>
  </si>
  <si>
    <t xml:space="preserve">Montagem e desmontagem de fôrma de pilares retangulares e estruturas similares, pé-direito simples, em chapa de madeira compensada plastificada, 18 utilizações. af_09/2020</t>
  </si>
  <si>
    <t xml:space="preserve">Montagem e desmontagem de fôrma de pilares retangulares e estruturas similares, pé-direito duplo, em chapa de madeira compensada plastificada, 18 utilizações. af_09/2020</t>
  </si>
  <si>
    <t xml:space="preserve">Montagem e desmontagem de fôrma de viga, escoramento com pontalete de madeira, pé-direito simples, em madeira serrada, 1 utilização. af_09/2020</t>
  </si>
  <si>
    <t xml:space="preserve">Montagem e desmontagem de fôrma de viga, escoramento com pontalete de madeira, pé-direito simples, em madeira serrada, 2 utilizações. af_09/2020</t>
  </si>
  <si>
    <t xml:space="preserve">Montagem e desmontagem de fôrma de viga, escoramento com pontalete de madeira, pé-direito simples, em madeira serrada, 4 utilizações. af_09/2020</t>
  </si>
  <si>
    <t xml:space="preserve">Montagem e desmontagem de fôrma de viga, escoramento com garfo de madeira, pé-direito duplo, em chapa de madeira resinada, 2 utilizações. af_09/2020</t>
  </si>
  <si>
    <t xml:space="preserve">Montagem e desmontagem de fôrma de viga, escoramento metálico, pé-direito duplo, em chapa de madeira resinada, 2 utilizações. af_09/2020</t>
  </si>
  <si>
    <t xml:space="preserve">Montagem e desmontagem de fôrma de viga, escoramento com garfo de madeira, pé-direito simples, em chapa de madeira resinada, 2 utilizações. af_09/2020</t>
  </si>
  <si>
    <t xml:space="preserve">Montagem e desmontagem de fôrma de viga, escoramento metálico, pé-direito simples, em chapa de madeira resinada, 2 utilizações. af_09/2020</t>
  </si>
  <si>
    <t xml:space="preserve">Montagem e desmontagem de fôrma de viga, escoramento com garfo de madeira, pé-direito duplo, em chapa de madeira resinada, 4 utilizações. af_09/2020</t>
  </si>
  <si>
    <t xml:space="preserve">Montagem e desmontagem de fôrma de viga, escoramento metálico, pé-direito duplo, em chapa de madeira resinada, 4 utilizações. af_09/2020</t>
  </si>
  <si>
    <t xml:space="preserve">Montagem e desmontagem de fôrma de viga, escoramento com garfo de madeira, pé-direito simples, em chapa de madeira resinada, 4 utilizações. af_09/2020</t>
  </si>
  <si>
    <t xml:space="preserve">Montagem e desmontagem de fôrma de viga, escoramento metálico, pé-direito simples, em chapa de madeira resinada, 4 utilizações. af_09/2020</t>
  </si>
  <si>
    <t xml:space="preserve">Montagem e desmontagem de fôrma de viga, escoramento com garfo de madeira, pé-direito duplo, em chapa de madeira resinada, 6 utilizações. af_09/2020</t>
  </si>
  <si>
    <t xml:space="preserve">Montagem e desmontagem de fôrma de viga, escoramento metálico, pé-direito duplo, em chapa de madeira resinada, 6 utilizações. af_12/2015</t>
  </si>
  <si>
    <t xml:space="preserve">Montagem e desmontagem de fôrma de viga, escoramento com garfo de madeira, pé-direito simples, em chapa de madeira resinada, 6 utilizações. af_09/2020</t>
  </si>
  <si>
    <t xml:space="preserve">Montagem e desmontagem de fôrma de viga, escoramento metálico, pé-direito simples, em chapa de madeira resinada, 6 utilizações. af_09/2020</t>
  </si>
  <si>
    <t xml:space="preserve">Montagem e desmontagem de fôrma de viga, escoramento com garfo de madeira, pé-direito duplo, em chapa de madeira resinada, 8 utilizações. af_09/2020</t>
  </si>
  <si>
    <t xml:space="preserve">Montagem e desmontagem de fôrma de viga, escoramento metálico, pé-direito duplo, em chapa de madeira resinada, 8 utilizações. af_09/2020</t>
  </si>
  <si>
    <t xml:space="preserve">Montagem e desmontagem de fôrma de viga, escoramento com garfo de madeira, pé-direito simples, em chapa de madeira resinada, 8 utilizações. af_09/2020</t>
  </si>
  <si>
    <t xml:space="preserve">Montagem e desmontagem de fôrma de viga, escoramento metálico, pé-direito simples, em chapa de madeira resinada, 8 utilizações. af_09/2020</t>
  </si>
  <si>
    <t xml:space="preserve">Montagem e desmontagem de fôrma de viga, escoramento com garfo de madeira, pé-direito duplo, em chapa de madeira plastificada, 10 utilizações. af_09/2020</t>
  </si>
  <si>
    <t xml:space="preserve">Montagem e desmontagem de fôrma de viga, escoramento metálico, pé-direito duplo, em chapa de madeira plastificada, 10 utilizações. af_09/2020</t>
  </si>
  <si>
    <t xml:space="preserve">Montagem e desmontagem de fôrma de viga, escoramento com garfo de madeira, pé-direito simples, em chapa de madeira plastificada, 10 utilizações. af_09/2020</t>
  </si>
  <si>
    <t xml:space="preserve">Montagem e desmontagem de fôrma de viga, escoramento metálico, pé-direito simples, em chapa de madeira plastificada, 10 utilizações. af_09/2020</t>
  </si>
  <si>
    <t xml:space="preserve">Montagem e desmontagem de fôrma de viga, escoramento com garfo de madeira, pé-direito duplo, em chapa de madeira plastificada, 12 utilizações. af_09/2020</t>
  </si>
  <si>
    <t xml:space="preserve">Montagem e desmontagem de fôrma de viga, escoramento metálico, pé-direito duplo, em chapa de madeira plastificada, 12 utilizações. af_09/2020</t>
  </si>
  <si>
    <t xml:space="preserve">Montagem e desmontagem de fôrma de viga, escoramento com garfo de madeira, pé-direito simples, em chapa de madeira plastificada, 12 utilizações. af_09/2020</t>
  </si>
  <si>
    <t xml:space="preserve">Montagem e desmontagem de fôrma de viga, escoramento metálico, pé-direito simples, em chapa de madeira plastificada, 12 utilizações. af_09/2020</t>
  </si>
  <si>
    <t xml:space="preserve">Montagem e desmontagem de fôrma de viga, escoramento com garfo de madeira, pé-direito duplo, em chapa de madeira plastificada, 14 utilizações. af_09/2020</t>
  </si>
  <si>
    <t xml:space="preserve">Montagem e desmontagem de fôrma de viga, escoramento metálico, pé-direito duplo, em chapa de madeira plastificada, 14 utilizações. af_09/2020</t>
  </si>
  <si>
    <t xml:space="preserve">Montagem e desmontagem de fôrma de viga, escoramento com garfo de madeira, pé-direito simples, em chapa de madeira plastificada, 14 utilizações. af_09/2020</t>
  </si>
  <si>
    <t xml:space="preserve">Montagem e desmontagem de fôrma de viga, escoramento metálico, pé-direito simples, em chapa de madeira plastificada, 14 utilizações. af_09/2020</t>
  </si>
  <si>
    <t xml:space="preserve">Montagem e desmontagem de fôrma de viga, escoramento com garfo de madeira, pé-direito duplo, em chapa de madeira plastificada, 18 utilizações. af_09/2020</t>
  </si>
  <si>
    <t xml:space="preserve">Montagem e desmontagem de fôrma de viga, escoramento metálico, pé-direito duplo, em chapa de madeira plastificada, 18 utilizações. af_09/2020</t>
  </si>
  <si>
    <t xml:space="preserve">Montagem e desmontagem de fôrma de viga, escoramento com garfo de madeira, pé-direito simples, em chapa de madeira plastificada, 18 utilizações. af_09/2020</t>
  </si>
  <si>
    <t xml:space="preserve">Montagem e desmontagem de fôrma de viga, escoramento metálico, pé-direito simples, em chapa de madeira plastificada, 18 utilizações. af_09/2020</t>
  </si>
  <si>
    <t xml:space="preserve">Montagem e desmontagem de fôrma de laje maciça, pé-direito simples, em madeira serrada, 1 utilização. af_09/2020</t>
  </si>
  <si>
    <t xml:space="preserve">Montagem e desmontagem de fôrma de laje maciça, pé-direito simples, em madeira serrada, 2 utilizações. af_09/2020</t>
  </si>
  <si>
    <t xml:space="preserve">Montagem e desmontagem de fôrma de laje maciça, pé-direito simples, em madeira serrada, 4 utilizações. af_09/2020</t>
  </si>
  <si>
    <t xml:space="preserve">Montagem e desmontagem de fôrma de laje nervurada com cubeta e assoalho, pé-direito duplo, em chapa de madeira compensada resinada, 8 utilizações. af_09/2020</t>
  </si>
  <si>
    <t xml:space="preserve">Montagem e desmontagem de fôrma de laje nervurada com cubeta e assoalho, pé-direito simples, em chapa de madeira compensada resinada, 8 utilizações. af_09/2020</t>
  </si>
  <si>
    <t xml:space="preserve">Montagem e desmontagem de fôrma de laje nervurada com cubeta e assoalho, pé-direito duplo, em chapa de madeira compensada resinada, 10 utilizações. af_09/2020</t>
  </si>
  <si>
    <t xml:space="preserve">Montagem e desmontagem de fôrma de laje nervurada com cubeta e assoalho, pé-direito simples, em chapa de madeira compensada resinada, 10 utilizações. af_09/2020</t>
  </si>
  <si>
    <t xml:space="preserve">Montagem e desmontagem de fôrma de laje nervurada com cubeta e assoalho, pé-direito duplo, em chapa de madeira compensada resinada, 12 utilizações. af_09/2020</t>
  </si>
  <si>
    <t xml:space="preserve">Montagem e desmontagem de fôrma de laje nervurada com cubeta e assoalho, pé-direito simples, em chapa de madeira compensada resinada, 12 utilizações. af_09/2020</t>
  </si>
  <si>
    <t xml:space="preserve">Montagem e desmontagem de fôrma de laje nervurada com cubeta e assoalho, pé-direito duplo, em chapa de madeira compensada resinada, 14 utilizações. af_09/2020</t>
  </si>
  <si>
    <t xml:space="preserve">Montagem e desmontagem de fôrma de laje nervurada com cubeta e assoalho, pé-direito simples, em chapa de madeira compensada resinada, 14 utilizações. af_09/2020</t>
  </si>
  <si>
    <t xml:space="preserve">Montagem e desmontagem de fôrma de laje nervurada com cubeta e assoalho, pé-direito duplo, em chapa de madeira compensada resinada, 18 utilizações. af_09/2020</t>
  </si>
  <si>
    <t xml:space="preserve">Montagem e desmontagem de fôrma de laje nervurada com cubeta e assoalho, pé-direito simples, em chapa de madeira compensada resinada, 18 utilizações. af_09/2020</t>
  </si>
  <si>
    <t xml:space="preserve">Montagem e desmontagem de fôrma de laje maciça, pé-direito duplo, em chapa de madeira compensada resinada, 2 utilizações. af_09/2020</t>
  </si>
  <si>
    <t xml:space="preserve">Montagem e desmontagem de fôrma de laje maciça, pé-direito simples, em chapa de madeira compensada resinada, 2 utilizações. af_09/2020</t>
  </si>
  <si>
    <t xml:space="preserve">Montagem e desmontagem de fôrma de laje maciça, pé-direito duplo, em chapa de madeira compensada resinada, 4 utilizações. af_09/2020</t>
  </si>
  <si>
    <t xml:space="preserve">Montagem e desmontagem de fôrma de laje maciça, pé-direito simples, em chapa de madeira compensada resinada, 4 utilizações. af_09/2020</t>
  </si>
  <si>
    <t xml:space="preserve">Montagem e desmontagem de fôrma de laje maciça, pé-direito duplo, em chapa de madeira compensada resinada, 6 utilizações. af_09/2020</t>
  </si>
  <si>
    <t xml:space="preserve">Montagem e desmontagem de fôrma de laje maciça, pé-direito simples, em chapa de madeira compensada resinada, 6 utilizações. af_09/2020</t>
  </si>
  <si>
    <t xml:space="preserve">Montagem e desmontagem de fôrma de laje maciça, pé-direito duplo, em chapa de madeira compensada resinada, 8 utilizações. af_09/2020</t>
  </si>
  <si>
    <t xml:space="preserve">Montagem e desmontagem de fôrma de laje maciça, pé-direito simples, em chapa de madeira compensada resinada, 8 utilizações. af_09/2020</t>
  </si>
  <si>
    <t xml:space="preserve">Montagem e desmontagem de fôrma de laje maciça, pé-direito duplo, em chapa de madeira compensada plastificada, 10 utilizações. af_09/2020</t>
  </si>
  <si>
    <t xml:space="preserve">Montagem e desmontagem de fôrma de laje maciça, pé-direito simples, em chapa de madeira compensada plastificada, 10 utilizações. af_09/2020</t>
  </si>
  <si>
    <t xml:space="preserve">Montagem e desmontagem de fôrma de laje maciça, pé-direito duplo, em chapa de madeira compensada plastificada, 12 utilizações. af_09/2020</t>
  </si>
  <si>
    <t xml:space="preserve">Montagem e desmontagem de fôrma de laje maciça, pé-direito simples, em chapa de madeira compensada plastificada, 12 utilizações. af_09/2020</t>
  </si>
  <si>
    <t xml:space="preserve">Montagem e desmontagem de fôrma de laje maciça, pé-direito duplo, em chapa de madeira compensada plastificada, 14 utilizações. af_09/2020</t>
  </si>
  <si>
    <t xml:space="preserve">Montagem e desmontagem de fôrma de laje maciça, pé-direito simples, em chapa de madeira compensada plastificada, 14 utilizações. af_09/2020</t>
  </si>
  <si>
    <t xml:space="preserve">Montagem e desmontagem de fôrma de laje maciça, pé-direito duplo, em chapa de madeira compensada plastificada, 18 utilizações. af_09/2020</t>
  </si>
  <si>
    <t xml:space="preserve">Montagem e desmontagem de fôrma de laje maciça, pé-direito simples, em chapa de madeira compensada plastificada, 18 utilizações. af_09/2020</t>
  </si>
  <si>
    <t xml:space="preserve">Trama de madeira composta por ripas, caibros e terças para telhados de até 2 águas para telha de encaixe de cerâmica ou de concreto, incluso transporte vertical. af_07/2019</t>
  </si>
  <si>
    <t xml:space="preserve">Trama de madeira composta por ripas, caibros e terças para telhados de mais que 2 águas para telha de encaixe de cerâmica ou de concreto, incluso transporte vertical. af_07/2019</t>
  </si>
  <si>
    <t xml:space="preserve">Trama de madeira composta por ripas, caibros e terças para telhados de até 2 águas para telha cerâmica capa-canal, incluso transporte vertical. af_07/2019</t>
  </si>
  <si>
    <t xml:space="preserve">Trama de madeira composta por ripas, caibros e terças para telhados de mais que 2 águas para telha cerâmica capa-canal, incluso transporte vertical. af_07/2019</t>
  </si>
  <si>
    <t xml:space="preserve">Trama de madeira composta por terças para telhados de até 2 águas para telha ondulada de fibrocimento, metálica, plástica ou termoacústica, incluso transporte vertical. af_07/2019</t>
  </si>
  <si>
    <t xml:space="preserve">Trama de madeira composta por terças para telhados de até 2 águas para telha estrutural de fibrocimento, incluso transporte vertical. af_07/2019</t>
  </si>
  <si>
    <t xml:space="preserve">Fabricação e instalação de tesoura inteira em madeira não aparelhada, vão de 3 m, para telha cerâmica ou de concreto, incluso içamento. af_07/2019</t>
  </si>
  <si>
    <t xml:space="preserve">Fabricação e instalação de tesoura inteira em madeira não aparelhada, vão de 4 m, para telha cerâmica ou de concreto, incluso içamento. af_07/2019</t>
  </si>
  <si>
    <t xml:space="preserve">Fabricação e instalação de tesoura inteira em madeira não aparelhada, vão de 5 m, para telha cerâmica ou de concreto, incluso içamento. af_07/2019</t>
  </si>
  <si>
    <t xml:space="preserve">Fabricação e instalação de tesoura inteira em madeira não aparelhada, vão de 6 m, para telha cerâmica ou de concreto, incluso içamento. af_07/2019</t>
  </si>
  <si>
    <t xml:space="preserve">Fabricação e instalação de tesoura inteira em madeira não aparelhada, vão de 7 m, para telha cerâmica ou de concreto, incluso içamento. af_07/2019</t>
  </si>
  <si>
    <t xml:space="preserve">Fabricação e instalação de tesoura inteira em madeira não aparelhada, vão de 8 m, para telha cerâmica ou de concreto, incluso içamento. af_07/2019</t>
  </si>
  <si>
    <t xml:space="preserve">Fabricação e instalação de tesoura inteira em madeira não aparelhada, vão de 9 m, para telha cerâmica ou de concreto, incluso içamento. af_07/2019</t>
  </si>
  <si>
    <t xml:space="preserve">Fabricação e instalação de tesoura inteira em madeira não aparelhada, vão de 10 m, para telha cerâmica ou de concreto, incluso içamento. af_07/2019</t>
  </si>
  <si>
    <t xml:space="preserve">Fabricação e instalação de tesoura inteira em madeira não aparelhada, vão de 11 m, para telha cerâmica ou de concreto, incluso içamento. af_07/2019</t>
  </si>
  <si>
    <t xml:space="preserve">Fabricação e instalação de tesoura inteira em madeira não aparelhada, vão de 12 m, para telha cerâmica ou de concreto, incluso içamento. af_07/2019</t>
  </si>
  <si>
    <t xml:space="preserve">Fabricação e instalação de tesoura inteira em madeira não aparelhada, vão de 3 m, para telha ondulada de fibrocimento, metálica, plástica ou termoacústica, incluso içamento. af_07/2019</t>
  </si>
  <si>
    <t xml:space="preserve">Fabricação e instalação de tesoura inteira em madeira não aparelhada, vão de 4 m, para telha ondulada de fibrocimento, metálica, plástica ou termoacústica, incluso içamento. af_07/2019</t>
  </si>
  <si>
    <t xml:space="preserve">Fabricação e instalação de tesoura inteira em madeira não aparelhada, vão de 5 m, para telha ondulada de fibrocimento, metálica, plástica ou termoacústica, incluso içamento. af_07/2019</t>
  </si>
  <si>
    <t xml:space="preserve">Fabricação e instalação de tesoura inteira em madeira não aparelhada, vão de 6 m, para telha ondulada de fibrocimento, metálica, plástica ou termoacústica, incluso içamento. af_07/2019</t>
  </si>
  <si>
    <t xml:space="preserve">Fabricação e instalação de tesoura inteira em madeira não aparelhada, vão de 7 m, para telha ondulada de fibrocimento, metálica, plástica ou termoacústica, incluso içamento. af_07/2019</t>
  </si>
  <si>
    <t xml:space="preserve">Fabricação e instalação de tesoura inteira em madeira não aparelhada, vão de 8 m, para telha ondulada de fibrocimento, metálica, plástica ou termoacústica, incluso içamento. af_07/2019</t>
  </si>
  <si>
    <t xml:space="preserve">Fabricação e instalação de tesoura inteira em madeira não aparelhada, vão de 9 m, para telha ondulada de fibrocimento, metálica, plástica ou termoacústica, incluso içamento. af_07/2019</t>
  </si>
  <si>
    <t xml:space="preserve">Fabricação e instalação de tesoura inteira em madeira não aparelhada, vão de 10 m, para telha ondulada de fibrocimento, metálica, plástica ou termoacústica, incluso içamento. af_07/2019</t>
  </si>
  <si>
    <t xml:space="preserve">Fabricação e instalação de tesoura inteira em madeira não aparelhada, vão de 11 m, para telha ondulada de fibrocimento, metálica, plástica ou termoacústica, incluso içamento. af_07/2019</t>
  </si>
  <si>
    <t xml:space="preserve">Fabricação e instalação de tesoura inteira em madeira não aparelhada, vão de 12 m, para telha ondulada de fibrocimento, metálica, plástica ou termoacústica, incluso içamento. af_07/2019</t>
  </si>
  <si>
    <t xml:space="preserve">Fabricação e instalação de estrutura pontaletada de madeira não aparelhada para telhados com até 2 águas e para telha cerâmica ou de concreto, incluso transporte vertical. af_12/2015</t>
  </si>
  <si>
    <t xml:space="preserve">Fabricação e instalação de estrutura pontaletada de madeira não aparelhada para telhados com até 2 águas e para telha ondulada de fibrocimento, metálica, plástica ou termoacústica, incluso transporte vertical. af_12/2015</t>
  </si>
  <si>
    <t xml:space="preserve">Fabricação e instalação de estrutura pontaletada de madeira não aparelhada para telhados com mais que 2 águas e para telha cerâmica ou de concreto, incluso transporte vertical. af_12/2015</t>
  </si>
  <si>
    <t xml:space="preserve">Trama de aço composta por ripas, caibros e terças para telhados de até 2 águas para telha de encaixe de cerâmica ou de concreto, incluso transporte vertical. af_07/2019</t>
  </si>
  <si>
    <t xml:space="preserve">Trama de aço composta por ripas e caibros para telhados de até 2 águas para telha de encaixe de cerâmica ou de concreto, incluso transporte vertical. af_07/2019</t>
  </si>
  <si>
    <t xml:space="preserve">Trama de aço composta por ripas para telhados de até 2 águas para telha de encaixe de cerâmica ou de concreto, incluso transporte vertical. af_07/2019</t>
  </si>
  <si>
    <t xml:space="preserve">Trama de aço composta por ripas, caibros e terças para telhados de mais de 2 águas para telha de encaixe de cerâmica ou de concreto, incluso transporte vertical. af_07/2019</t>
  </si>
  <si>
    <t xml:space="preserve">Trama de aço composta por ripas e caibros para telhados de mais de 2 águas para telha de encaixe de cerâmica ou de concreto, incluso transporte vertical. af_07/2019</t>
  </si>
  <si>
    <t xml:space="preserve">Trama de aço composta por ripas para telhados de mais de 2 águas para telha de encaixe de cerâmica ou de concreto, incluso transporte vertical, incluso transporte vertical. af_07/2019</t>
  </si>
  <si>
    <t xml:space="preserve">Trama de aço composta por ripas, caibros e terças para telhados de até 2 águas para telha cerâmica capa-canal, incluso transporte vertical. af_07/2019</t>
  </si>
  <si>
    <t xml:space="preserve">Trama de aço composta por ripas e caibros para telhados de até 2 águas para telha cerâmica capa-canal, incluso transporte vertical. af_07/2019</t>
  </si>
  <si>
    <t xml:space="preserve">Trama de aço composta por ripas para telhados de até 2 águas para telha cerâmica capa-canal, incluso transporte vertical. af_07/2019</t>
  </si>
  <si>
    <t xml:space="preserve">Trama de aço composta por ripas, caibros e terças para telhados de mais de 2 águas para telha cerâmica capa-canal, incluso transporte vertical. af_07/2019</t>
  </si>
  <si>
    <t xml:space="preserve">Trama de aço composta por ripas e caibros para telhados de mais de 2 águas para telha cerâmica capa-canal, incluso transporte vertical. af_07/2019</t>
  </si>
  <si>
    <t xml:space="preserve">Trama de aço composta por ripas para telhados de mais de 2 águas para telha cerâmica capa-canal, incluso transporte vertical. af_07/2019</t>
  </si>
  <si>
    <t xml:space="preserve">Trama de aço composta por terças para telhados de até 2 águas para telha ondulada de fibrocimento, metálica, plástica ou termoacústica, incluso transporte vertical. af_07/2019</t>
  </si>
  <si>
    <t xml:space="preserve">Trama de aço composta por terças para telhados de até 2 águas para telha estrutural de fibrocimento, incluso transporte vertical. af_07/2019</t>
  </si>
  <si>
    <t xml:space="preserve">Fabricação e instalação de tesoura inteira em aço, vão de 3 m, para telha cerâmica ou de concreto, incluso içamento. af_12/2015</t>
  </si>
  <si>
    <t xml:space="preserve">Fabricação e instalação de tesoura inteira em aço, vão de 4 m, para telha cerâmica ou de concreto, incluso içamento. af_12/2015</t>
  </si>
  <si>
    <t xml:space="preserve">Fabricação e instalação de tesoura inteira em aço, vão de 5 m, para telha cerâmica ou de concreto, incluso içamento. af_12/2015</t>
  </si>
  <si>
    <t xml:space="preserve">Fabricação e instalação de tesoura inteira em aço, vão de 6 m, para telha cerâmica ou de concreto, incluso içamento. af_12/2015</t>
  </si>
  <si>
    <t xml:space="preserve">Fabricação e instalação de tesoura inteira em aço, vão de 7 m, para telha cerâmica ou de concreto, incluso içamento. af_12/2015</t>
  </si>
  <si>
    <t xml:space="preserve">Fabricação e instalação de tesoura inteira em aço, vão de 8 m, para telha cerâmica ou de concreto, incluso içamento. af_12/2015</t>
  </si>
  <si>
    <t xml:space="preserve">(composição representativa) fabricação e instalação de tesoura inteira em aço, para vãos de 3 a 12 m e para qualquer tipo de telha, incluso içamento. af_12/2015</t>
  </si>
  <si>
    <t xml:space="preserve">Fabricação e instalação de tesoura inteira em aço, vão de 9 m, para telha cerâmica ou de concreto, incluso içamento. af_12/2015</t>
  </si>
  <si>
    <t xml:space="preserve">Fabricação e instalação de tesoura inteira em aço, vão de 10 m, para telha cerâmica ou de concreto, incluso içamento. af_12/2015</t>
  </si>
  <si>
    <t xml:space="preserve">Fabricação e instalação de tesoura inteira em aço, vão de 11 m, para telha cerâmica ou de concreto, incluso içamento. af_12/2015</t>
  </si>
  <si>
    <t xml:space="preserve">Fabricação e instalação de tesoura inteira em aço, vão de 12 m, para telha cerâmica ou de concreto, incluso içamento. af_12/2015</t>
  </si>
  <si>
    <t xml:space="preserve">Fabricação e instalação de tesoura inteira em aço, vão de 3 m, para telha ondulada de fibrocimento, metálica, plástica ou termoacústica, incluso içamento.. af_12/2015</t>
  </si>
  <si>
    <t xml:space="preserve">Fabricação e instalação de tesoura inteira em aço, vão de 4 m, para telha ondulada de fibrocimento, metálica, plástica ou termoacústica, incluso içamento. af_12/2015</t>
  </si>
  <si>
    <t xml:space="preserve">Fabricação e instalação de tesoura inteira em aço, vão de 5 m, para telha ondulada de fibrocimento, metálica, plástica ou termoacústica, incluso içamento. af_12/2015</t>
  </si>
  <si>
    <t xml:space="preserve">Fabricação e instalação de tesoura inteira em aço, vão de 6 m, para telha ondulada de fibrocimento, metálica, plástica ou termoacústica, incluso içamento. af_12/2015</t>
  </si>
  <si>
    <t xml:space="preserve">Fabricação e instalação de tesoura inteira em aço, vão de 7 m, para telha ondulada de fibrocimento, metálica, plástica ou termoacústica, incluso içamento. af_12/2015</t>
  </si>
  <si>
    <t xml:space="preserve">Fabricação e instalação de tesoura inteira em aço, vão de 8 m, para telha ondulada de fibrocimento, metálica, plástica ou termoacústica, incluso içamento, incluso içamento. af_12/2015</t>
  </si>
  <si>
    <t xml:space="preserve">Fabricação e instalação de tesoura inteira em aço, vão de 9 m, para telha ondulada de fibrocimento, metálica, plástica ou termoacústica, incluso içamento. af_12/2015</t>
  </si>
  <si>
    <t xml:space="preserve">Fabricação e instalação de tesoura inteira em aço, vão de 10 m, para telha ondulada de fibrocimento, metálica, plástica ou termoacústica, incluso içamento. af_12/2015</t>
  </si>
  <si>
    <t xml:space="preserve">Fabricação e instalação de tesoura inteira em aço, vão de 11 m, para telha ondulada de fibrocimento, metálica, plástica ou termoacústica, incluso içamento. af_12/2015</t>
  </si>
  <si>
    <t xml:space="preserve">Fabricação e instalação de tesoura inteira em aço, vão de 12 m, para telha ondulada de fibrocimento, metálica, plástica ou termoacústica, incluso içamento. af_12/2015</t>
  </si>
  <si>
    <t xml:space="preserve">Joelho 45 graus, em ferro galvanizado, conexão rosqueada, dn 80 (3"), instalado em rede de alimentação para hidrante - fornecimento e instalação. af_10/2020</t>
  </si>
  <si>
    <t xml:space="preserve">Joelho 90 graus, em ferro galvanizado, conexão rosqueada, dn 80 (3"), instalado em rede de alimentação para hidrante - fornecimento e instalação. af_10/2020</t>
  </si>
  <si>
    <t xml:space="preserve">Tê, em ferro galvanizado, conexão rosqueada, dn 25 (1"), instalado em rede de alimentação para hidrante - fornecimento e instalação. af_10/2020</t>
  </si>
  <si>
    <t xml:space="preserve">Tê, em ferro galvanizado, conexão rosqueada, dn 32 (1 1/4"), instalado em rede de alimentação para hidrante - fornecimento e instalação. af_10/2020</t>
  </si>
  <si>
    <t xml:space="preserve">Tê, em ferro galvanizado, conexão rosqueada, dn 40 (1 1/2"), instalado em rede de alimentação para hidrante - fornecimento e instalação. af_10/2020</t>
  </si>
  <si>
    <t xml:space="preserve">Tê, em ferro galvanizado, conexão rosqueada, dn 50 (2"), instalado em rede de alimentação para hidrante - fornecimento e instalação. af_10/2020</t>
  </si>
  <si>
    <t xml:space="preserve">Tê, em ferro galvanizado, conexão rosqueada, dn 65 (2 1/2"), instalado em rede de alimentação para hidrante - fornecimento e instalação. af_10/2020</t>
  </si>
  <si>
    <t xml:space="preserve">Tê, em ferro galvanizado, conexão rosqueada, dn 80 (3"), instalado em rede de alimentação para hidrante - fornecimento e instalação. af_10/2020</t>
  </si>
  <si>
    <t xml:space="preserve">Tubo de aço preto sem costura, conexão soldada, dn 25 (1"), instalado em rede de alimentação para sprinkler - fornecimento e instalação. af_10/2020</t>
  </si>
  <si>
    <t xml:space="preserve">Tubo de aço preto sem costura, conexão soldada, dn 32 (1 1/4"), instalado em rede de alimentação para sprinkler - fornecimento e instalação. af_10/2020</t>
  </si>
  <si>
    <t xml:space="preserve">Tubo de aço preto sem costura, conexão soldada, dn 40 (1 1/2"), instalado em rede de alimentação para sprinkler - fornecimento e instalação. af_10/2020</t>
  </si>
  <si>
    <t xml:space="preserve">Tubo de aço preto sem costura, conexão soldada, dn 50 (2"), instalado em rede de alimentação para sprinkler - fornecimento e instalação. af_10/2020</t>
  </si>
  <si>
    <t xml:space="preserve">Tubo de aço preto sem costura, conexão soldada, dn 65 (2 1/2"), instalado em rede de alimentação para sprinkler - fornecimento e instalação. af_10/2020</t>
  </si>
  <si>
    <t xml:space="preserve">Tubo de aço galvanizado com costura, classe média, conexão rosqueada, dn 32 (1 1/4"), instalado em rede de alimentação para sprinkler - fornecimento e instalação. af_10/2020</t>
  </si>
  <si>
    <t xml:space="preserve">Tubo de aço galvanizado com costura, classe média, conexão rosqueada, dn 40 (1 1/2"), instalado em rede de alimentação para sprinkler - fornecimento e instalação. af_10/2020</t>
  </si>
  <si>
    <t xml:space="preserve">Tubo de aço galvanizado com costura, classe média, conexão rosqueada, dn 50 (2"), instalado em rede de alimentação para sprinkler - fornecimento e instalação. af_10/2020</t>
  </si>
  <si>
    <t xml:space="preserve">Tubo de aço galvanizado com costura, classe média, conexão rosqueada, dn 65 (2 1/2"), instalado em rede de alimentação para sprinkler - fornecimento e instalação. af_10/2020</t>
  </si>
  <si>
    <t xml:space="preserve">Tubo de aço galvanizado com costura, classe média, conexão rosqueada, dn 80 (3"), instalado em rede de alimentação para sprinkler - fornecimento e instalação. af_10/2020</t>
  </si>
  <si>
    <t xml:space="preserve">Niple, em ferro galvanizado, conexão rosqueada, dn 25 (1"), instalado em rede de alimentação para sprinkler - fornecimento e instalação. af_10/2020</t>
  </si>
  <si>
    <t xml:space="preserve">Luva, em ferro galvanizado, conexão rosqueada, dn 25 (1"), instalado em rede de alimentação para sprinkler - fornecimento e instalação. af_10/2020</t>
  </si>
  <si>
    <t xml:space="preserve">Niple, em ferro galvanizado, conexão rosqueada, dn 32 (1 1/4"), instalado em rede de alimentação para sprinkler - fornecimento e instalação. af_10/2020</t>
  </si>
  <si>
    <t xml:space="preserve">Luva, em ferro galvanizado, conexão rosqueada, dn 32 (1 1/4"), instalado em rede de alimentação para sprinkler - fornecimento e instalação. af_10/2020</t>
  </si>
  <si>
    <t xml:space="preserve">Niple, em ferro galvanizado, conexão rosqueada, dn 40 (1 1/2"), instalado em rede de alimentação para sprinkler - fornecimento e instalação. af_10/2020</t>
  </si>
  <si>
    <t xml:space="preserve">Luva, em ferro galvanizado, conexão rosqueada, dn 40 (1 1/2"), instalado em rede de alimentação para sprinkler - fornecimento e instalação. af_10/2020</t>
  </si>
  <si>
    <t xml:space="preserve">Niple, em ferro galvanizado, conexão rosqueada, dn 50 (2"), instalado em rede de alimentação para sprinkler - fornecimento e instalação. af_10/2020</t>
  </si>
  <si>
    <t xml:space="preserve">Luva, em ferro galvanizado, conexão rosqueada, dn 50 (2"), instalado em rede de alimentação para sprinkler - fornecimento e instalação. af_10/2020</t>
  </si>
  <si>
    <t xml:space="preserve">Niple, em ferro galvanizado, conexão rosqueada, dn 65 (2 1/2"), instalado em rede de alimentação para sprinkler - fornecimento e instalação. af_10/2020</t>
  </si>
  <si>
    <t xml:space="preserve">Luva, em ferro galvanizado, conexão rosqueada, dn 65 (2 1/2"), instalado em rede de alimentação para sprinkler - fornecimento e instalação. af_10/2020</t>
  </si>
  <si>
    <t xml:space="preserve">Niple, em ferro galvanizado, conexão rosqueada, dn 80 (3"), instalado em rede de alimentação para sprinkler - fornecimento e instalação. af_10/2020</t>
  </si>
  <si>
    <t xml:space="preserve">Luva, em ferro galvanizado, conexão rosqueada, dn 80 (3"), instalado em rede de alimentação para sprinkler - fornecimento e instalação. af_10/2020</t>
  </si>
  <si>
    <t xml:space="preserve">Joelho 45 graus, em ferro galvanizado, conexão rosqueada, dn 25 (1"), instalado em rede de alimentação para sprinkler - fornecimento e instalação. af_10/2020</t>
  </si>
  <si>
    <t xml:space="preserve">Joelho 90 graus, em ferro galvanizado, conexão rosqueada, dn 25 (1"), instalado em rede de alimentação para sprinkler - fornecimento e instalação. af_10/2020</t>
  </si>
  <si>
    <t xml:space="preserve">Joelho 45 graus, em ferro galvanizado, conexão rosqueada, dn 32 (1 1/4"), instalado em rede de alimentação para sprinkler - fornecimento e instalação. af_10/2020</t>
  </si>
  <si>
    <t xml:space="preserve">Joelho 90 graus, em ferro galvanizado, conexão rosqueada, dn 32 (1 1/4"), instalado em rede de alimentação para sprinkler - fornecimento e instalação. af_10/2020</t>
  </si>
  <si>
    <t xml:space="preserve">Joelho 45 graus, em ferro galvanizado, conexão rosqueada, dn 40 (1 1/2"), instalado em rede de alimentação para sprinkler - fornecimento e instalação. af_10/2020</t>
  </si>
  <si>
    <t xml:space="preserve">Joelho 90 graus, em ferro galvanizado, conexão rosqueada, dn 40 (1 1/2"), instalado em rede de alimentação para sprinkler - fornecimento e instalação. af_10/2020</t>
  </si>
  <si>
    <t xml:space="preserve">Joelho 45 graus, em ferro galvanizado, conexão rosqueada, dn 50 (2"), instalado em rede de alimentação para sprinkler - fornecimento e instalação. af_10/2020</t>
  </si>
  <si>
    <t xml:space="preserve">Joelho 90 graus, em ferro galvanizado, conexão rosqueada, dn 50 (2"), instalado em rede de alimentação para sprinkler - fornecimento e instalação. af_10/2020</t>
  </si>
  <si>
    <t xml:space="preserve">Joelho 45 graus, em ferro galvanizado, conexão rosqueada, dn 65 (2 1/2"), instalado em rede de alimentação para sprinkler - fornecimento e instalação. af_10/2020</t>
  </si>
  <si>
    <t xml:space="preserve">Joelho 90 graus, em ferro galvanizado, conexão rosqueada, dn 65 (2 1/2"), instalado em rede de alimentação para sprinkler - fornecimento e instalação. af_10/2020</t>
  </si>
  <si>
    <t xml:space="preserve">Joelho 45 graus, em ferro galvanizado, conexão rosqueada, dn 80 (3"), instalado em rede de alimentação para sprinkler - fornecimento e instalação. af_10/2020</t>
  </si>
  <si>
    <t xml:space="preserve">Joelho 90 graus, em ferro galvanizado, conexão rosqueada, dn 80 (3"), instalado em rede de alimentação para sprinkler - fornecimento e instalação. af_10/2020</t>
  </si>
  <si>
    <t xml:space="preserve">Tê, em ferro galvanizado, conexão rosqueada, dn 25 (1"), instalado em rede de alimentação para sprinkler - fornecimento e instalação. af_10/2020</t>
  </si>
  <si>
    <t xml:space="preserve">Tê, em ferro galvanizado, conexão rosqueada, dn 32 (1 1/4"), instalado em rede de alimentação para sprinkler - fornecimento e instalação. af_10/2020</t>
  </si>
  <si>
    <t xml:space="preserve">Tê, em ferro galvanizado, conexão rosqueada, dn 40 (1 1/2"), instalado em rede de alimentação para sprinkler - fornecimento e instalação. af_10/2020</t>
  </si>
  <si>
    <t xml:space="preserve">Tê, em ferro galvanizado, conexão rosqueada, dn 50 (2"), instalado em rede de alimentação para sprinkler - fornecimento e instalação. af_10/2020</t>
  </si>
  <si>
    <t xml:space="preserve">Tê, em ferro galvanizado, conexão rosqueada, dn 65 (2 1/2"), instalado em rede de alimentação para sprinkler - fornecimento e instalação. af_10/2020</t>
  </si>
  <si>
    <t xml:space="preserve">Tê, em ferro galvanizado, conexão rosqueada, dn 80 (3"), instalado em rede de alimentação para sprinkler - fornecimento e instalação. af_10/2020</t>
  </si>
  <si>
    <t xml:space="preserve">Tubo de aço galvanizado com costura, classe média, conexão rosqueada, dn 15 (1/2"), instalado em ramais e sub-ramais de gás - fornecimento e instalação. af_10/2020</t>
  </si>
  <si>
    <t xml:space="preserve">Tubo de aço galvanizado com costura, classe média, conexão rosqueada, dn 20 (3/4"), instalado em ramais e sub-ramais de gás - fornecimento e instalação. af_10/2020</t>
  </si>
  <si>
    <t xml:space="preserve">Tubo de aço preto sem costura, classe média, conexão soldada, dn 15 (1/2"), instalado em ramais e sub-ramais de gás - fornecimento e instalação. af_10/2020</t>
  </si>
  <si>
    <t xml:space="preserve">Tubo de aço preto sem costura, classe média, conexão soldada, dn 20 (3/4"), instalado em ramais e sub-ramais de gás - fornecimento e instalação. af_10/2020</t>
  </si>
  <si>
    <t xml:space="preserve">Tubo de aço preto sem costura, classe média, conexão soldada, dn 25 (1"), instalado em ramais  e sub-ramais de gás - fornecimento e instalação. af_10/2020</t>
  </si>
  <si>
    <t xml:space="preserve">Niple, em ferro galvanizado, conexão rosqueada, dn 15 (1/2"), instalado em ramais e sub-ramais de gás - fornecimento e instalação. af_10/2020</t>
  </si>
  <si>
    <t xml:space="preserve">Luva, em ferro galvanizado, conexão rosqueada, dn 15 (1/2"), instalado em ramais e sub-ramais de gás - fornecimento e instalação. af_10/2020</t>
  </si>
  <si>
    <t xml:space="preserve">Niple, em ferro galvanizado, conexão rosqueada, dn 20 (3/4"), instalado em ramais e sub-ramais de gás - fornecimento e instalação. af_10/2020</t>
  </si>
  <si>
    <t xml:space="preserve">Luva, em ferro galvanizado, conexão rosqueada, dn 20 (3/4"), instalado em ramais e sub-ramais de gás - fornecimento e instalação. af_10/2020</t>
  </si>
  <si>
    <t xml:space="preserve">Niple, em ferro galvanizado, conexão rosqueada, dn 25 (1"), instalado em ramais e sub-ramais de gás - fornecimento e instalação. af_10/2020</t>
  </si>
  <si>
    <t xml:space="preserve">Luva, em ferro galvanizado, conexão rosqueada, dn 25 (1"), instalado em ramais e sub-ramais de gás - fornecimento e instalação. af_10/2020</t>
  </si>
  <si>
    <t xml:space="preserve">Joelho 45 graus, em ferro galvanizado, conexão rosqueada, dn 15 (1/2"), instalado em ramais e sub-ramais de gás - fornecimento e instalação. af_10/2020</t>
  </si>
  <si>
    <t xml:space="preserve">Joelho 90 graus, em ferro galvanizado, conexão rosqueada, dn 15 (1/2"), instalado em ramais e sub-ramais de gás - fornecimento e instalação. af_10/2020</t>
  </si>
  <si>
    <t xml:space="preserve">Joelho 45 graus, em ferro galvanizado, conexão rosqueada, dn 20 (3/4"), instalado em ramais e sub-ramais de gás - fornecimento e instalação. af_10/2020</t>
  </si>
  <si>
    <t xml:space="preserve">Joelho 90 graus, em ferro galvanizado, conexão rosqueada, dn 20 (3/4"), instalado em ramais e sub-ramais de gás - fornecimento e instalação. af_10/2020</t>
  </si>
  <si>
    <t xml:space="preserve">Joelho 45 graus, em ferro galvanizado, conexão rosqueada, dn 25 (1"), instalado em ramais e sub-ramais de gás - fornecimento e instalação. af_10/2020</t>
  </si>
  <si>
    <t xml:space="preserve">Joelho 90 graus, em ferro galvanizado, conexão rosqueada, dn 25 (1"), instalado em ramais e sub-ramais de gás - fornecimento e instalação. af_10/2020</t>
  </si>
  <si>
    <t xml:space="preserve">Tê, em ferro galvanizado, conexão rosqueada, dn 15 (1/2"), instalado em ramais e sub-ramais de gás - fornecimento e instalação. af_10/2020</t>
  </si>
  <si>
    <t xml:space="preserve">Tê, em ferro galvanizado, conexão rosqueada, dn 20 (3/4"), instalado em ramais e sub-ramais de gás - fornecimento e instalação. af_10/2020</t>
  </si>
  <si>
    <t xml:space="preserve">Tê, em ferro galvanizado, conexão rosqueada, dn 25 (1"), instalado em ramais e sub-ramais de gás - fornecimento e instalação. af_10/2020</t>
  </si>
  <si>
    <t xml:space="preserve">Aparelho para corte e solda oxi-acetileno sobre rodas, inclusive cilindros e maçaricos - depreciação. af_12/2015</t>
  </si>
  <si>
    <t xml:space="preserve">Aparelho para corte e solda oxi-acetileno sobre rodas, inclusive cilindros e maçaricos - juros. af_12/2015</t>
  </si>
  <si>
    <t xml:space="preserve">Aparelho para corte e solda oxi-acetileno sobre rodas, inclusive cilindros e maçaricos - manutenção. af_12/2015</t>
  </si>
  <si>
    <t xml:space="preserve">Aparelho para corte e solda oxi-acetileno sobre rodas, inclusive cilindros e maçaricos - materiais na operação. af_12/2015</t>
  </si>
  <si>
    <t xml:space="preserve">Aparelho para corte e solda oxi-acetileno sobre rodas, inclusive cilindros e maçaricos - chp diurno. af_12/2015</t>
  </si>
  <si>
    <t xml:space="preserve">Aparelho para corte e solda oxi-acetileno sobre rodas, inclusive cilindros e maçaricos - chi diurno. af_12/2015</t>
  </si>
  <si>
    <t xml:space="preserve">Muro de gabião, enchimento com pedra de mão tipo rachão, de gravidade, com gaiolas de comprimento igual a 2 m, para muros com altura menor ou igual a 4 m ? fornecimento e execução. af_12/2015</t>
  </si>
  <si>
    <t xml:space="preserve">Muro de gabião, enchimento com pedra de mão tipo rachão, de gravidade, com gaiolas de comprimento igual a 5 m, para muros com altura menor ou igual a 4 m ? fornecimento e execução. af_12/2015</t>
  </si>
  <si>
    <t xml:space="preserve">Muro de gabião, enchimento com pedra de mão tipo rachão, de gravidade, com gaiolas de comprimento igual a 2 m, para muros com altura maior que 4 m e menor ou igual a 6 m ? fornecimento e execução. af_12/2015</t>
  </si>
  <si>
    <t xml:space="preserve">Muro de gabião, enchimento com pedra de mão tipo rachão, de gravidade, com gaiolas de comprimento igual a 5 m, para muros com altura maior que 4 m e menor ou igual a 6 m   fornecimento e execução. af_12/2015</t>
  </si>
  <si>
    <t xml:space="preserve">Muro de gabião, enchimento com pedra de mão tipo rachão, de gravidade, com gaiolas de comprimento igual a 2 m, para muros com altura maior que 6 m e menor ou igual a 10 m   fornecimento e execução. af_12/2015</t>
  </si>
  <si>
    <t xml:space="preserve">Muro de gabião, enchimento com pedra de mão tipo rachão, de gravidade, com gaiolas de comprimento igual a 5 m, para muros com altura maior que 6 m e menor ou igual a 10 m? fornecimento e execução. af_12/2015</t>
  </si>
  <si>
    <t xml:space="preserve">Muro de gabião, enchimento com pedra de mão tipo rachão, com solo reforçado, para muros com altura menor ou igual a 4 m   fornecimento e execução. af_12/2015</t>
  </si>
  <si>
    <t xml:space="preserve">Muro de gabião, enchimento com pedra de mão tipo rachão, com solo reforçado, para muros com altura maior que 4 m e menor ou igual a 12 m   fornecimento e execução. af_12/2015</t>
  </si>
  <si>
    <t xml:space="preserve">Muro de gabião, enchimento com pedra de mão tipo rachão, com solo reforçado, para muros com altura maior que 12 m e menor ou igual a 20 m    fornecimento e execução. af_12/2015</t>
  </si>
  <si>
    <t xml:space="preserve">Muro de gabião, enchimento com pedra de mão tipo rachão, com solo reforçado, para muros com altura maior que 20 m e menor ou igual a 28 m   fornecimento e execução. af_12/2015</t>
  </si>
  <si>
    <t xml:space="preserve">Muro de gabião, enchimento com resíduo de construção e demolição, de gravidade, com gaiola trapezoidal de comprimento igual a 2 m, para muros com altura menor ou igual a 2 m   fornecimento e execução. af_12/2015</t>
  </si>
  <si>
    <t xml:space="preserve">Muro de gabião, enchimento com resíduo de construção e demolição, de gravidade, com gaiola trapezoidal de comprimento igual a 2 m, para muros com altura maior que 2 m e menor ou igual a 4 m     fornecimento e execução. af_12/2015</t>
  </si>
  <si>
    <t xml:space="preserve">Proteção superficial de canal em gabião tipo colchão, altura de 17 centímetros, enchimento com pedra de mão tipo rachão - fornecimento e execução. af_12/2015</t>
  </si>
  <si>
    <t xml:space="preserve">Proteção superficial de canal em gabião tipo colchão, altura de 23 centímetros, enchimento com pedra de mão tipo rachão - fornecimento e execução. af_12/2015</t>
  </si>
  <si>
    <t xml:space="preserve">Proteção superficial de canal em gabião tipo colchão, altura de 30 centímetros, enchimento com pedra de mão tipo rachão - fornecimento e execução. af_12/2015</t>
  </si>
  <si>
    <t xml:space="preserve">Proteção superficial de canal em gabião tipo saco, diâmetro de 65 centímetros, enchimento manual com pedra de mão tipo rachão - fornecimento e execução. af_12/2015</t>
  </si>
  <si>
    <t xml:space="preserve">Armação de pilar ou viga de estrutura convencional de concreto armado utilizando aço ca-60 de 5,0 mm - montagem. af_06/2022</t>
  </si>
  <si>
    <t xml:space="preserve">Armação de pilar ou viga de estrutura convencional de concreto armado utilizando aço ca-50 de 6,3 mm - montagem. af_06/2022</t>
  </si>
  <si>
    <t xml:space="preserve">Armação de pilar ou viga de estrutura convencional de concreto armado utilizando aço ca-50 de 8,0 mm - montagem. af_06/2022</t>
  </si>
  <si>
    <t xml:space="preserve">Armação de pilar ou viga de estrutura convencional de concreto armado utilizando aço ca-50 de 10,0 mm - montagem. af_06/2022</t>
  </si>
  <si>
    <t xml:space="preserve">Armação de pilar ou viga de estrutura convencional de concreto armado utilizando aço ca-50 de 12,5 mm - montagem. af_06/2022</t>
  </si>
  <si>
    <t xml:space="preserve">Armação de pilar ou viga de estrutura convencional de concreto armado utilizando aço ca-50 de 16,0 mm - montagem. af_06/2022</t>
  </si>
  <si>
    <t xml:space="preserve">Armação de pilar ou viga de estrutura convencional de concreto armado utilizando aço ca-50 de 20,0 mm - montagem. af_06/2022</t>
  </si>
  <si>
    <t xml:space="preserve">Armação de pilar ou viga de estrutura convencional de concreto armado utilizando aço ca-50 de 25,0 mm - montagem. af_06/2022</t>
  </si>
  <si>
    <t xml:space="preserve">Armação de laje de estrutura convencional de concreto armado utilizando aço ca-60 de 4,2 mm - montagem. af_06/2022</t>
  </si>
  <si>
    <t xml:space="preserve">Armação de laje de estrutura convencional de concreto armado utilizando aço ca-60 de 5,0 mm - montagem. af_06/2022</t>
  </si>
  <si>
    <t xml:space="preserve">Armação de laje de estrutura convencional de concreto armado utilizando aço ca-50 de 6,3 mm - montagem. af_06/2022</t>
  </si>
  <si>
    <t xml:space="preserve">Armação de laje de estrutura convencional de concreto armado utilizando aço ca-50 de 8,0 mm - montagem. af_06/2022</t>
  </si>
  <si>
    <t xml:space="preserve">Armação de laje de estrutura convencional de concreto armado utilizando aço ca-50 de 10,0 mm - montagem. af_06/2022</t>
  </si>
  <si>
    <t xml:space="preserve">Armação de laje de estrutura convencional de concreto armado utilizando aço ca-50 de 12,5 mm - montagem. af_06/2022</t>
  </si>
  <si>
    <t xml:space="preserve">Armação de laje de estrutura convencional de concreto armado utilizando aço ca-50 de 16,0 mm - montagem. af_06/2022</t>
  </si>
  <si>
    <t xml:space="preserve">Armação de laje de estrutura convencional de concreto armado utilizando aço ca-50 de 20,0 mm - montagem. af_06/2022</t>
  </si>
  <si>
    <t xml:space="preserve">Corte e dobra de aço ca-50, diâmetro de 25,0 mm. af_06/2022</t>
  </si>
  <si>
    <t xml:space="preserve">Corte e dobra de aço ca-60, diâmetro de 4,2 mm. af_06/2022</t>
  </si>
  <si>
    <t xml:space="preserve">Corte e dobra de aço ca-60, diâmetro de 5,0 mm. af_06/2022</t>
  </si>
  <si>
    <t xml:space="preserve">Corte e dobra de aço ca-50, diâmetro de 6,3 mm. af_06/2022</t>
  </si>
  <si>
    <t xml:space="preserve">Corte e dobra de aço ca-50, diâmetro de 8,0 mm. af_06/2022</t>
  </si>
  <si>
    <t xml:space="preserve">Corte e dobra de aço ca-50, diâmetro de 10,0 mm. af_06/2022</t>
  </si>
  <si>
    <t xml:space="preserve">Corte e dobra de aço ca-50, diâmetro de 12,5 mm. af_06/2022</t>
  </si>
  <si>
    <t xml:space="preserve">Corte e dobra de aço ca-50, diâmetro de 16,0 mm. af_06/2022</t>
  </si>
  <si>
    <t xml:space="preserve">Corte e dobra de aço ca-50, diâmetro de 20,0 mm. af_06/2022</t>
  </si>
  <si>
    <t xml:space="preserve">Assentamento de tubo de concreto para redes coletoras de águas pluviais, diâmetro de 300 mm, junta rígida, instalado em local com baixo nível de interferências (não inclui fornecimento). af_12/2015</t>
  </si>
  <si>
    <t xml:space="preserve">Assentamento de tubo de concreto para redes coletoras de águas pluviais, diâmetro de 400 mm, junta rígida, instalado em local com baixo nível de interferências (não inclui fornecimento). af_12/2015</t>
  </si>
  <si>
    <t xml:space="preserve">Assentamento de tubo de concreto para redes coletoras de águas pluviais, diâmetro de 500 mm, junta rígida, instalado em local com baixo nível de interferências (não inclui fornecimento). af_12/2015</t>
  </si>
  <si>
    <t xml:space="preserve">Assentamento de tubo de concreto para redes coletoras de águas pluviais, diâmetro de 600 mm, junta rígida, instalado em local com baixo nível de interferências (não inclui fornecimento). af_12/2015</t>
  </si>
  <si>
    <t xml:space="preserve">Assentamento de tubo de concreto para redes coletoras de águas pluviais, diâmetro de 700 mm, junta rígida, instalado em local com baixo nível de interferências (não inclui fornecimento). af_12/2015</t>
  </si>
  <si>
    <t xml:space="preserve">Assentamento de tubo de concreto para redes coletoras de águas pluviais, diâmetro de 800 mm, junta rígida, instalado em local com baixo nível de interferências (não inclui fornecimento). af_12/2015</t>
  </si>
  <si>
    <t xml:space="preserve">Assentamento de tubo de concreto para redes coletoras de águas pluviais, diâmetro de 900 mm, junta rígida, instalado em local com baixo nível de interferências (não inclui fornecimento). af_12/2015</t>
  </si>
  <si>
    <t xml:space="preserve">Assentamento de tubo de concreto para redes coletoras de águas pluviais, diâmetro de 1000 mm, junta rígida, instalado em local com baixo nível de interferências (não inclui fornecimento). af_12/2015</t>
  </si>
  <si>
    <t xml:space="preserve">Tubo de concreto para redes coletoras de águas pluviais, diâmetro de 1200 mm, junta rígida, instalado em local com baixo nível de interferências - fornecimento e assentamento. af_12/2015</t>
  </si>
  <si>
    <t xml:space="preserve">Assentamento de tubo de concreto para redes coletoras de águas pluviais, diâmetro de 1200 mm, junta rígida, instalado em local com baixo nível de interferências (não inclui fornecimento). af_12/2015</t>
  </si>
  <si>
    <t xml:space="preserve">Tubo de concreto para redes coletoras de águas pluviais, diâmetro de 1500 mm, junta rígida, instalado em local com baixo nível de interferências - fornecimento e assentamento. af_12/2015</t>
  </si>
  <si>
    <t xml:space="preserve">Assentamento de tubo de concreto para redes coletoras de águas pluviais, diâmetro de 1500 mm, junta rígida, instalado em local com baixo nível de interferências (não inclui fornecimento). af_12/2015</t>
  </si>
  <si>
    <t xml:space="preserve">Assentamento de tubo de concreto para redes coletoras de águas pluviais, diâmetro de 300 mm, junta rígida, instalado em local com alto nível de interferências (não inclui fornecimento). af_12/2015</t>
  </si>
  <si>
    <t xml:space="preserve">Assentamento de tubo de concreto para redes coletoras de águas pluviais, diâmetro de 400 mm, junta rígida, instalado em local com alto nível de interferências (não inclui fornecimento). af_12/2015</t>
  </si>
  <si>
    <t xml:space="preserve">Assentamento de tubo de concreto para redes coletoras de águas pluviais, diâmetro de 500 mm, junta rígida, instalado em local com alto nível de interferências (não inclui fornecimento). af_12/2015</t>
  </si>
  <si>
    <t xml:space="preserve">Assentamento de tubo de concreto para redes coletoras de águas pluviais, diâmetro de 600 mm, junta rígida, instalado em local com alto nível de interferências (não inclui fornecimento). af_12/2015</t>
  </si>
  <si>
    <t xml:space="preserve">Assentamento de tubo de concreto para redes coletoras de águas pluviais, diâmetro de 700 mm, junta rígida, instalado em local com alto nível de interferências (não inclui fornecimento). af_12/2015</t>
  </si>
  <si>
    <t xml:space="preserve">Assentamento de tubo de concreto para redes coletoras de águas pluviais, diâmetro de 800 mm, junta rígida, instalado em local com alto nível de interferências (não inclui fornecimento). af_12/2015</t>
  </si>
  <si>
    <t xml:space="preserve">Assentamento de tubo de concreto para redes coletoras de águas pluviais, diâmetro de 900 mm, junta rígida, instalado em local com alto nível de interferências (não inclui fornecimento). af_12/2015</t>
  </si>
  <si>
    <t xml:space="preserve">Assentamento de tubo de concreto para redes coletoras de águas pluviais, diâmetro de 1000 mm, junta rígida, instalado em local com alto nível de interferências (não inclui fornecimento). af_12/2015</t>
  </si>
  <si>
    <t xml:space="preserve">Tubo de concreto para redes coletoras de águas pluviais, diâmetro de 1200 mm, junta rígida, instalado em local com alto nível de interferências - fornecimento e assentamento. af_12/2015</t>
  </si>
  <si>
    <t xml:space="preserve">Assentamento de tubo de concreto para redes coletoras de águas pluviais, diâmetro de 1200 mm, junta rígida, instalado em local com alto nível de interferências (não inclui fornecimento). af_12/2015</t>
  </si>
  <si>
    <t xml:space="preserve">Tubo de concreto para redes coletoras de águas pluviais, diâmetro de 1500 mm, junta rígida, instalado em local com alto nível de interferências - fornecimento e assentamento. af_12/2015</t>
  </si>
  <si>
    <t xml:space="preserve">Assentamento de tubo de concreto para redes coletoras de águas pluviais, diâmetro de 1500 mm, junta rígida, instalado em local com alto nível de interferências (não inclui fornecimento). af_12/2015</t>
  </si>
  <si>
    <t xml:space="preserve">Tubo de concreto para redes coletoras de esgoto sanitário, diâmetro de 300 mm, junta elástica, instalado em local com baixo nível de interferências - fornecimento e assentamento. af_12/2015</t>
  </si>
  <si>
    <t xml:space="preserve">Assentamento de tubo de concreto para redes coletoras de esgoto sanitário, diâmetro de 300 mm, junta elástica, instalado em local com baixo nível de interferências (não inclui fornecimento). af_12/2015</t>
  </si>
  <si>
    <t xml:space="preserve">Tubo de concreto para redes coletoras de esgoto sanitário, diâmetro de 400 mm, junta elástica, instalado em local com baixo nível de interferências - fornecimento e assentamento. af_12/2015</t>
  </si>
  <si>
    <t xml:space="preserve">Assentamento de tubo de concreto para redes coletoras de esgoto sanitário, diâmetro de 400 mm, junta elástica, instalado em local com baixo nível de interferências (não inclui fornecimento). af_12/2015</t>
  </si>
  <si>
    <t xml:space="preserve">Tubo de concreto para redes coletoras de esgoto sanitário, diâmetro de 500 mm, junta elástica, instalado em local com baixo nível de interferências - fornecimento e assentamento. af_12/2015</t>
  </si>
  <si>
    <t xml:space="preserve">Assentamento de tubo de concreto para redes coletoras de esgoto sanitário, diâmetro de 500 mm, junta elástica, instalado em local com baixo nível de interferências (não inclui fornecimento). af_12/2015</t>
  </si>
  <si>
    <t xml:space="preserve">Tubo de concreto para redes coletoras de esgoto sanitário, diâmetro de 600 mm, junta elástica, instalado em local com baixo nível de interferências - fornecimento e assentamento. af_12/2015</t>
  </si>
  <si>
    <t xml:space="preserve">Assentamento de tubo de concreto para redes coletoras de esgoto sanitário, diâmetro de 600 mm, junta elástica, instalado em local com baixo nível de interferências (não inclui fornecimento). af_12/2015</t>
  </si>
  <si>
    <t xml:space="preserve">Tubo de concreto para redes coletoras de esgoto sanitário, diâmetro de 700 mm, junta elástica, instalado em local com baixo nível de interferências - fornecimento e assentamento. af_12/2015</t>
  </si>
  <si>
    <t xml:space="preserve">Assentamento de tubo de concreto para redes coletoras de esgoto sanitário, diâmetro de 700 mm, junta elástica, instalado em local com baixo nível de interferências (não inclui fornecimento). af_12/2015</t>
  </si>
  <si>
    <t xml:space="preserve">Tubo de concreto para redes coletoras de esgoto sanitário, diâmetro de 800 mm, junta elástica, instalado em local com baixo nível de interferências - fornecimento e assentamento. af_12/2015</t>
  </si>
  <si>
    <t xml:space="preserve">Assentamento de tubo de concreto para redes coletoras de esgoto sanitário, diâmetro de 800 mm, junta elástica, instalado em local com baixo nível de interferências (não inclui fornecimento). af_12/2015</t>
  </si>
  <si>
    <t xml:space="preserve">Tubo de concreto para redes coletoras de esgoto sanitário, diâmetro de 900 mm, junta elástica, instalado em local com baixo nível de interferências - fornecimento e assentamento. af_12/2015</t>
  </si>
  <si>
    <t xml:space="preserve">Assentamento de tubo de concreto para redes coletoras de esgoto sanitário, diâmetro de 900 mm, junta elástica, instalado em local com baixo nível de interferências (não inclui fornecimento). af_12/2015</t>
  </si>
  <si>
    <t xml:space="preserve">Tubo de concreto para redes coletoras de esgoto sanitário, diâmetro de 1000 mm, junta elástica, instalado em local com baixo nível de interferências - fornecimento e assentamento. af_12/2015</t>
  </si>
  <si>
    <t xml:space="preserve">Assentamento de tubo de concreto para redes coletoras de esgoto sanitário, diâmetro de 1000 mm, junta elástica, instalado em local com baixo nível de interferências (não inclui fornecimento). af_12/2015</t>
  </si>
  <si>
    <t xml:space="preserve">Tubo de concreto para redes coletoras de esgoto sanitário, diâmetro de 300 mm, junta elástica, instalado em local com alto nível de interferências - fornecimento e assentamento. af_12/2015</t>
  </si>
  <si>
    <t xml:space="preserve">Assentamento de tubo de concreto para redes coletoras de esgoto sanitário, diâmetro de 300 mm, junta elástica, instalado em local com alto nível de interferências (não inclui fornecimento). af_12/2015</t>
  </si>
  <si>
    <t xml:space="preserve">Tubo de concreto para redes coletoras de esgoto sanitário, diâmetro de 400 mm, junta elástica, instalado em local com alto nível de interferências - fornecimento e assentamento. af_12/2015</t>
  </si>
  <si>
    <t xml:space="preserve">Assentamento de tubo de concreto para redes coletoras de esgoto sanitário, diâmetro de 400 mm, junta elástica, instalado em local com alto nível de interferências (não inclui fornecimento). af_12/2015</t>
  </si>
  <si>
    <t xml:space="preserve">Tubo de concreto para redes coletoras de esgoto sanitário, diâmetro de 500 mm, junta elástica, instalado em local com alto nível de interferências - fornecimento e assentamento. af_12/2015</t>
  </si>
  <si>
    <t xml:space="preserve">Assentamento de tubo de concreto para redes coletoras de esgoto sanitário, diâmetro de 500 mm, junta elástica, instalado em local com alto nível de interferências (não inclui fornecimento). af_12/2015</t>
  </si>
  <si>
    <t xml:space="preserve">Tubo de concreto para redes coletoras de esgoto sanitário, diâmetro de 600 mm, junta elástica, instalado em local com alto nível de interferências - fornecimento e assentamento. af_12/2015</t>
  </si>
  <si>
    <t xml:space="preserve">Assentamento de tubo de concreto para redes coletoras de esgoto sanitário, diâmetro de 600 mm, junta elástica, instalado em local com alto nível de interferências (não inclui fornecimento). af_12/2015</t>
  </si>
  <si>
    <t xml:space="preserve">Tubo de concreto para redes coletoras de esgoto sanitário, diâmetro de 700 mm, junta elástica, instalado em local com alto nível de interferências - fornecimento e assentamento. af_12/2015</t>
  </si>
  <si>
    <t xml:space="preserve">Assentamento de tubo de concreto para redes coletoras de esgoto sanitário, diâmetro de 700 mm, junta elástica, instalado em local com alto nível de interferências (não inclui fornecimento). af_12/2015</t>
  </si>
  <si>
    <t xml:space="preserve">Tubo de concreto para redes coletoras de esgoto sanitário, diâmetro de 800 mm, junta elástica, instalado em local com alto nível de interferências - fornecimento e assentamento. af_12/2015</t>
  </si>
  <si>
    <t xml:space="preserve">Assentamento de tubo de concreto para redes coletoras de esgoto sanitário, diâmetro de 800 mm, junta elástica, instalado em local com alto nível de interferências (não inclui fornecimento). af_12/2015</t>
  </si>
  <si>
    <t xml:space="preserve">Tubo de concreto para redes coletoras de esgoto sanitário, diâmetro de 900 mm, junta elástica, instalado em local com alto nível de interferências - fornecimento e assentamento. af_12/2015</t>
  </si>
  <si>
    <t xml:space="preserve">Assentamento de tubo de concreto para redes coletoras de esgoto sanitário, diâmetro de 900 mm, junta elástica, instalado em local com alto nível de interferências (não inclui fornecimento). af_12/2015</t>
  </si>
  <si>
    <t xml:space="preserve">Tubo de concreto para redes coletoras de esgoto sanitário, diâmetro de 1000 mm, junta elástica, instalado em local com alto nível de interferências - fornecimento e assentamento. af_12/2015</t>
  </si>
  <si>
    <t xml:space="preserve">Assentamento de tubo de concreto para redes coletoras de esgoto sanitário, diâmetro de 1000 mm, junta elástica, instalado em local com alto nível de interferências (não inclui fornecimento). af_12/2015</t>
  </si>
  <si>
    <t xml:space="preserve">Caixa octogonal 4" x 4", metálica, instalada em laje - fornecimento e instalação. af_03/2023</t>
  </si>
  <si>
    <t xml:space="preserve">Caixa sextavada 3" x 3", metálica, instalada em laje - fornecimento e instalação. af_03/2023</t>
  </si>
  <si>
    <t xml:space="preserve">Caixa retangular 4" x 2" alta (2,00 m do piso), metálica, instalada em parede - fornecimento e instalação. af_03/2023</t>
  </si>
  <si>
    <t xml:space="preserve">Caixa retangular 4" x 2" média (1,30 m do piso), metálica, instalada em parede - fornecimento e instalação. af_03/2023</t>
  </si>
  <si>
    <t xml:space="preserve">Caixa retangular 4" x 2" baixa (0,30 m do piso), metálica, instalada em parede - fornecimento e instalação. af_03/2023</t>
  </si>
  <si>
    <t xml:space="preserve">Caixa retangular 4" x 4" alta (2,00 m do piso), metálica, instalada em parede - fornecimento e instalação. af_03/2023</t>
  </si>
  <si>
    <t xml:space="preserve">Caixa retangular 4" x 4" média (1,30 m do piso), metálica, instalada em parede - fornecimento e instalação. af_03/2023</t>
  </si>
  <si>
    <t xml:space="preserve">Caixa retangular 4" x 4" baixa (0,30 m do piso), metálica, instalada em parede - fornecimento e instalação. af_03/2023</t>
  </si>
  <si>
    <t xml:space="preserve">Corte e dobra de aço ca-25, diâmetro de 6,3 mm. af_06/2022</t>
  </si>
  <si>
    <t xml:space="preserve">Corte e dobra de aço ca-25, diâmetro de 8,0 mm. af_06/2022</t>
  </si>
  <si>
    <t xml:space="preserve">Corte e dobra de aço ca-25, diâmetro de 10,0 mm. af_06/2022</t>
  </si>
  <si>
    <t xml:space="preserve">Corte e dobra de aço ca-25, diâmetro de 12,5 mm. af_06/2022</t>
  </si>
  <si>
    <t xml:space="preserve">Corte e dobra de aço ca-25, diâmetro de 16,0 mm. af_06/2022</t>
  </si>
  <si>
    <t xml:space="preserve">Corte e dobra de aço ca-25, diâmetro de 20,0 mm. af_06/2022</t>
  </si>
  <si>
    <t xml:space="preserve">Corte e dobra de aço ca-25, diâmetro de 25,0 mm. af_06/2022</t>
  </si>
  <si>
    <t xml:space="preserve">Armação utilizando aço ca-25 de 6,3 mm - montagem. af_06/2022</t>
  </si>
  <si>
    <t xml:space="preserve">Armação utilizando aço ca-25 de 8,0 mm - montagem. af_06/2022</t>
  </si>
  <si>
    <t xml:space="preserve">Armação utilizando aço ca-25 de 10,0 mm - montagem. af_06/2022</t>
  </si>
  <si>
    <t xml:space="preserve">Armação utilizando aço ca-25 de 12,5 mm - montagem. af_06/2022</t>
  </si>
  <si>
    <t xml:space="preserve">Armação utilizando aço ca-25 de 16,0 mm - montagem. af_06/2022</t>
  </si>
  <si>
    <t xml:space="preserve">Armação utilizando aço ca-25 de 20,0 mm - montagem. af_06/2022</t>
  </si>
  <si>
    <t xml:space="preserve">Armação utilizando aço ca-25 de 25,0 mm - montagem. af_06/2022</t>
  </si>
  <si>
    <t xml:space="preserve">União, em ferro galvanizado, dn 50 (2"), conexão rosqueada, instalado em prumadas - fornecimento e instalação. af_10/2020</t>
  </si>
  <si>
    <t xml:space="preserve">União, em ferro galvanizado, dn 65 (2 1/2"), conexão rosqueada, instalado em prumadas - fornecimento e instalação. af_10/2020</t>
  </si>
  <si>
    <t xml:space="preserve">União, em ferro galvanizado, dn 80 (3"), conexão rosqueada, instalado em prumadas - fornecimento e instalação. af_10/2020</t>
  </si>
  <si>
    <t xml:space="preserve">União, em ferro galvanizado, dn 25 (1"), conexão rosqueada, instalado em rede de alimentação para hidrante - fornecimento e instalação. af_10/2020</t>
  </si>
  <si>
    <t xml:space="preserve">União, em ferro galvanizado, dn 32 (1 1/4"), conexão rosqueada, instalado em rede de alimentação para hidrante - fornecimento e instalação. af_10/2020</t>
  </si>
  <si>
    <t xml:space="preserve">União, em ferro galvanizado, dn 40 (1 1/2"), conexão rosqueada, instalado em rede de alimentação para hidrante - fornecimento e instalação. af_10/2020</t>
  </si>
  <si>
    <t xml:space="preserve">União, em ferro galvanizado, dn 50 (2"), conexão rosqueada, instalado em rede de alimentação para hidrante - fornecimento e instalação. af_10/2020</t>
  </si>
  <si>
    <t xml:space="preserve">União, em ferro galvanizado, dn 65 (2 1/2"), conexão rosqueada, instalado em rede de alimentação para hidrante - fornecimento e instalação. af_10/2020</t>
  </si>
  <si>
    <t xml:space="preserve">União, em ferro galvanizado, dn 80 (3"), conexão rosqueada, instalado em rede de alimentação para hidrante - fornecimento e instalação. af_10/2020</t>
  </si>
  <si>
    <t xml:space="preserve">União, em ferro galvanizado, conexão rosqueada, dn 25 (1"), instalado em rede de alimentação para sprinkler - fornecimento e instalação. af_10/2020</t>
  </si>
  <si>
    <t xml:space="preserve">União, em ferro galvanizado, conexão rosqueada, dn 32 (1 1/4"), instalado em rede de alimentação para sprinkler - fornecimento e instalação. af_10/2020</t>
  </si>
  <si>
    <t xml:space="preserve">União, em ferro galvanizado, conexão rosqueada, dn 40 (1 1/2"), instalado em rede de alimentação para sprinkler - fornecimento e instalação. af_10/2020</t>
  </si>
  <si>
    <t xml:space="preserve">União, em ferro galvanizado, conexão rosqueada, dn 50 (2"), instalado em rede de alimentação para sprinkler - fornecimento e instalação. af_10/2020</t>
  </si>
  <si>
    <t xml:space="preserve">União, em ferro galvanizado, conexão rosqueada, dn 65 (2 1/2"), instalado em rede de alimentação para sprinkler - fornecimento e instalação. af_10/2020</t>
  </si>
  <si>
    <t xml:space="preserve">União, em ferro galvanizado, conexão rosqueada, dn 80 (3"), instalado em rede de alimentação para sprinkler - fornecimento e instalação. af_10/2020</t>
  </si>
  <si>
    <t xml:space="preserve">União, em ferro galvanizado, conexão rosqueada, dn 15 (1/2"), instalado em ramais e sub-ramais de gás - fornecimento e instalação. af_10/2020</t>
  </si>
  <si>
    <t xml:space="preserve">União, em ferro galvanizado, conexão rosqueada, dn 20 (3/4"), instalado em ramais e sub-ramais de gás - fornecimento e instalação. af_10/2020</t>
  </si>
  <si>
    <t xml:space="preserve">União, em ferro galvanizado, conexão rosqueada, dn 25 (1"), instalado em ramais e sub-ramais de gás - fornecimento e instalação. af_10/2020</t>
  </si>
  <si>
    <t xml:space="preserve">Luva de redução, em ferro galvanizado, 2" x 1 1/2", conexão rosqueada, instalado em prumadas - fornecimento e instalação. af_10/2020</t>
  </si>
  <si>
    <t xml:space="preserve">Luva de redução, em ferro galvanizado, 2" x 1 1/4", conexão rosqueada, instalado em prumadas - fornecimento e instalação. af_10/2020</t>
  </si>
  <si>
    <t xml:space="preserve">Luva de redução, em ferro galvanizado, 2" x 1", conexão rosqueada, instalado em prumadas - fornecimento e instalação. af_10/2020</t>
  </si>
  <si>
    <t xml:space="preserve">Luva de redução, em ferro galvanizado, 2 1/2" x 1 1/2", conexão rosqueada, instalado em prumadas - fornecimento e instalação. af_10/2020</t>
  </si>
  <si>
    <t xml:space="preserve">Luva de redução, em ferro galvanizado, 2 1/2" x 2", conexão rosqueada, instalado em prumadas - fornecimento e instalação. af_10/2020</t>
  </si>
  <si>
    <t xml:space="preserve">Luva de redução, em ferro galvanizado, 3" x 1 1/2", conexão rosqueada, instalado em prumadas - fornecimento e instalação. af_10/2020</t>
  </si>
  <si>
    <t xml:space="preserve">Luva de redução, em ferro galvanizado, 3" x 2 1/2", conexão rosqueada, instalado em prumadas - fornecimento e instalação. af_10/2020</t>
  </si>
  <si>
    <t xml:space="preserve">Luva de redução, em ferro galvanizado, 3" x 2", conexão rosqueada, instalado em prumadas - fornecimento e instalação. af_10/2020</t>
  </si>
  <si>
    <t xml:space="preserve">Armação de estruturas diversas de concreto armado, exceto vigas, pilares, lajes e fundações, utilizando aço ca-60 de 5,0 mm - montagem. af_06/2022</t>
  </si>
  <si>
    <t xml:space="preserve">Armação de estruturas diversas de concreto armado, exceto vigas, pilares, lajes e fundações, utilizando aço ca-50 de 6,3 mm - montagem. af_06/2022</t>
  </si>
  <si>
    <t xml:space="preserve">Armação de estruturas diversas de concreto armado, exceto vigas, pilares, lajes e fundações, utilizando aço ca-50 de 8,0 mm - montagem. af_06/2022</t>
  </si>
  <si>
    <t xml:space="preserve">Luva de redução, em ferro galvanizado, 1" x 1/2", conexão rosqueada, instalado em rede de alimentação para hidrante - fornecimento e instalação. af_10/2020</t>
  </si>
  <si>
    <t xml:space="preserve">Armação de estruturas diversas de concreto armado, exceto vigas, pilares, lajes e fundações, utilizando aço ca-50 de 10,0 mm - montagem. af_06/2022</t>
  </si>
  <si>
    <t xml:space="preserve">Luva de redução, em ferro galvanizado, 1" x 3/4", conexão rosqueada, instalado em rede de alimentação para hidrante - fornecimento e instalação. af_10/2020</t>
  </si>
  <si>
    <t xml:space="preserve">Armação de estruturas diversas de concreto armado, exceto vigas, pilares, lajes e fundações, utilizando aço ca-50 de 12,5 mm - montagem. af_06/2022</t>
  </si>
  <si>
    <t xml:space="preserve">Armação de estruturas diversas de concreto armado, exceto vigas, pilares, lajes e fundações, utilizando aço ca-50 de 16,0 mm - montagem. af_06/2022</t>
  </si>
  <si>
    <t xml:space="preserve">Armação de estruturas diversas de concreto armado, exceto vigas, pilares, lajes e fundações, utilizando aço ca-50 de 20,0 mm - montagem. af_06/2022</t>
  </si>
  <si>
    <t xml:space="preserve">Armação de estruturas diversas de concreto armado, exceto vigas, pilares, lajes e fundações, utilizando aço ca-50 de 25,0 mm - montagem. af_06/2022</t>
  </si>
  <si>
    <t xml:space="preserve">Luva de redução, em ferro galvanizado, 1 1/4" x 1", conexão rosqueada, instalado em rede de alimentação para hidrante - fornecimento e instalação. af_10/2020</t>
  </si>
  <si>
    <t xml:space="preserve">Luva de redução, em ferro galvanizado, 1 1/4" x 1/2", conexão rosqueada, instalado em rede de alimentação para hidrante - fornecimento e instalação. af_10/2020</t>
  </si>
  <si>
    <t xml:space="preserve">Luva de redução, em ferro galvanizado, 1 1/4" x 3/4", conexão rosqueada, instalado em rede de alimentação para hidrante - fornecimento e instalação. af_10/2020</t>
  </si>
  <si>
    <t xml:space="preserve">Luva de redução, em ferro galvanizado, 1 1/2" x 1 1/4", conexão rosqueada, instalado em rede de alimentação para hidrante - fornecimento e instalação. af_10/2020</t>
  </si>
  <si>
    <t xml:space="preserve">Luva de redução, em ferro galvanizado, 1 1/2" x 1", conexão rosqueada, instalado em rede de alimentação para hidrante - fornecimento e instalação. af_10/2020</t>
  </si>
  <si>
    <t xml:space="preserve">Luva de redução, em ferro galvanizado, 1 1/2" x 3/4", conexão rosqueada, instalado em rede de alimentação para hidrante - fornecimento e instalação. af_10/2020</t>
  </si>
  <si>
    <t xml:space="preserve">Luva de redução, em ferro galvanizado, 2" x 1 1/2", conexão rosqueada, instalado em rede de alimentação para hidrante - fornecimento e instalação. af_10/2020</t>
  </si>
  <si>
    <t xml:space="preserve">Luva de redução, em ferro galvanizado, 2" x 1 1/4", conexão rosqueada, instalado em rede de alimentação para hidrante - fornecimento e instalação. af_10/2020</t>
  </si>
  <si>
    <t xml:space="preserve">Luva de redução, em ferro galvanizado, 2" x 1", conexão rosqueada, instalado em rede de alimentação para hidrante - fornecimento e instalação. af_10/2020</t>
  </si>
  <si>
    <t xml:space="preserve">Luva de redução, em ferro galvanizado, 2 1/2" x 1 1/2", conexão rosqueada, instalado em rede de alimentação para hidrante - fornecimento e instalação. af_10/2020</t>
  </si>
  <si>
    <t xml:space="preserve">Luva de redução, em ferro galvanizado, 2 1/2" x 2", conexão rosqueada, instalado em rede de alimentação para hidrante - fornecimento e instalação. af_10/2020</t>
  </si>
  <si>
    <t xml:space="preserve">Luva de redução, em ferro galvanizado, 3" x 2 1/2", conexão rosqueada, instalado em rede de alimentação para hidrante - fornecimento e instalação. af_10/2020</t>
  </si>
  <si>
    <t xml:space="preserve">Luva de redução, em ferro galvanizado, 3" x 2", conexão rosqueada, instalado em rede de alimentação para hidrante - fornecimento e instalação. af_10/2020</t>
  </si>
  <si>
    <t xml:space="preserve">Luva de redução, em ferro galvanizado, 1" x 1/2", conexão rosqueada, instalado em rede de alimentação para sprinkler - fornecimento e instalação. af_10/2020</t>
  </si>
  <si>
    <t xml:space="preserve">Luva de redução, em ferro galvanizado, 1" x 3/4", conexão rosqueada, instalado em rede de alimentação para sprinkler - fornecimento e instalação. af_10/2020</t>
  </si>
  <si>
    <t xml:space="preserve">Luva de redução, em ferro galvanizado, 1 1/4" x 1", conexão rosqueada, instalado em rede de alimentação para sprinkler - fornecimento e instalação. af_10/2020</t>
  </si>
  <si>
    <t xml:space="preserve">Luva de redução, em ferro galvanizado, 1 1/4" x 1/2", conexão rosqueada, instalado em rede de alimentação para sprinkler - fornecimento e instalação. af_10/2020</t>
  </si>
  <si>
    <t xml:space="preserve">Luva de redução, em ferro galvanizado, 1 1/4" x 3/4", conexão rosqueada, instalado em rede de alimentação para sprinkler - fornecimento e instalação. af_10/2020</t>
  </si>
  <si>
    <t xml:space="preserve">Luva de redução, em ferro galvanizado, 1 1/2" x 1 1/4", conexão rosqueada, instalado em rede de alimentação para sprinkler - fornecimento e instalação. af_10/2020</t>
  </si>
  <si>
    <t xml:space="preserve">Luva de redução, em ferro galvanizado, 1 1/2" x 1", conexão rosqueada, instalado em rede de alimentação para sprinkler - fornecimento e instalação. af_10/2020</t>
  </si>
  <si>
    <t xml:space="preserve">Luva de redução, em ferro galvanizado, 1 1/2" x 3/4", conexão rosqueada, instalado em rede de alimentação para sprinkler - fornecimento e instalação. af_10/2020</t>
  </si>
  <si>
    <t xml:space="preserve">Luva de redução, em ferro galvanizado, 2" x 1 1/2", conexão rosqueada, instalado em rede de alimentação para sprinkler - fornecimento e instalação. af_10/2020</t>
  </si>
  <si>
    <t xml:space="preserve">Luva de redução, em ferro galvanizado, 2" x 1 1/4", conexão rosqueada, instalado em rede de alimentação para sprinkler - fornecimento e instalação. af_10/2020</t>
  </si>
  <si>
    <t xml:space="preserve">Luva de redução, em ferro galvanizado, 2" x 1", conexão rosqueada, instalado em rede de alimentação para sprinkler - fornecimento e instalação. af_10/2020</t>
  </si>
  <si>
    <t xml:space="preserve">Luva de redução, em ferro galvanizado, 2 1/2" x 1 1/2", conexão rosqueada, instalado em rede de alimentação para sprinkler - fornecimento e instalação. af_10/2020</t>
  </si>
  <si>
    <t xml:space="preserve">Luva de redução, em ferro galvanizado, 2 1/2" x 2", conexão rosqueada, instalado em rede de alimentação para sprinkler - fornecimento e instalação. af_10/2020</t>
  </si>
  <si>
    <t xml:space="preserve">Luva de redução, em ferro galvanizado, 3" x 2 1/2", conexão rosqueada, instalado em rede de alimentação para sprinkler - fornecimento e instalação. af_10/2020</t>
  </si>
  <si>
    <t xml:space="preserve">Luva de redução, em ferro galvanizado, 3" x 2", conexão rosqueada, instalado em rede de alimentação para sprinkler - fornecimento e instalação. af_10/2020</t>
  </si>
  <si>
    <t xml:space="preserve">Luva de redução, em ferro galvanizado, 3/4" x 1/2", conexão rosqueada, instalado em ramais e sub-ramais de gás - fornecimento e instalação. af_10/2020</t>
  </si>
  <si>
    <t xml:space="preserve">Máquina extrusora de concreto para guias e sarjetas, motor a diesel, potência 14 cv - depreciação. af_12/2015</t>
  </si>
  <si>
    <t xml:space="preserve">Máquina extrusora de concreto para guias e sarjetas, motor a diesel, potência 14 cv - juros. af_12/2015</t>
  </si>
  <si>
    <t xml:space="preserve">Máquina extrusora de concreto para guias e sarjetas, motor a diesel, potência 14 cv - manutenção. af_12/2015</t>
  </si>
  <si>
    <t xml:space="preserve">Máquina extrusora de concreto para guias e sarjetas, motor a diesel, potência 14 cv - materiais na operação. af_12/2015</t>
  </si>
  <si>
    <t xml:space="preserve">Máquina extrusora de concreto para guias e sarjetas, motor a diesel, potência 14 cv - chp diurno. af_12/2015</t>
  </si>
  <si>
    <t xml:space="preserve">Máquina extrusora de concreto para guias e sarjetas, motor a diesel, potência 14 cv - chi diurno. af_12/2015</t>
  </si>
  <si>
    <t xml:space="preserve">Martelo perfurador pneumático manual, haste 25 x 75 mm, 21 kg - depreciação. af_12/2015</t>
  </si>
  <si>
    <t xml:space="preserve">Martelo perfurador pneumático manual, haste 25 x 75 mm, 21 kg - juros. af_12/2015</t>
  </si>
  <si>
    <t xml:space="preserve">Martelo perfurador pneumático manual, haste 25 x 75 mm, 21 kg - manutenção. af_12/2015</t>
  </si>
  <si>
    <t xml:space="preserve">Martelo perfurador pneumático manual, haste 25 x 75 mm, 21 kg - chp diurno. af_12/2015</t>
  </si>
  <si>
    <t xml:space="preserve">Martelo perfurador pneumático manual, haste 25 x 75 mm, 21 kg - chi diurno. af_12/2015</t>
  </si>
  <si>
    <t xml:space="preserve">Cabo de cobre flexível isolado, 10 mm², anti-chama 450/750 v, para distribuição - fornecimento e instalação. af_12/2015</t>
  </si>
  <si>
    <t xml:space="preserve">Cabo de cobre flexível isolado, 10 mm², anti-chama 0,6/1,0 kv, para distribuição - fornecimento e instalação. af_12/2015</t>
  </si>
  <si>
    <t xml:space="preserve">Cabo de cobre flexível isolado, 16 mm², anti-chama 450/750 v, para distribuição - fornecimento e instalação. af_12/2015</t>
  </si>
  <si>
    <t xml:space="preserve">Cabo de cobre flexível isolado, 16 mm², anti-chama 0,6/1,0 kv, para distribuição - fornecimento e instalação. af_12/2015</t>
  </si>
  <si>
    <t xml:space="preserve">Cabo de cobre flexível isolado, 25 mm², anti-chama 0,6/1,0 kv, para rede enterrada de distribuição de energia elétrica - fornecimento e instalação. af_12/2021</t>
  </si>
  <si>
    <t xml:space="preserve">Cabo de cobre flexível isolado, 35 mm², anti-chama 0,6/1,0 kv, para rede enterrada de distribuição de energia elétrica - fornecimento e instalação. af_12/2021</t>
  </si>
  <si>
    <t xml:space="preserve">Cabo de cobre flexível isolado, 50 mm², anti-chama 0,6/1,0 kv, para rede enterrada de distribuição de energia elétrica - fornecimento e instalação. af_12/2021</t>
  </si>
  <si>
    <t xml:space="preserve">Cabo de cobre flexível isolado, 70 mm², anti-chama 0,6/1,0 kv, para rede enterrada de distribuição de energia elétrica - fornecimento e instalação. af_12/2021</t>
  </si>
  <si>
    <t xml:space="preserve">Cabo de cobre flexível isolado, 95 mm², anti-chama 0,6/1,0 kv, para rede enterrada de distribuição de energia elétrica - fornecimento e instalação. af_12/2021</t>
  </si>
  <si>
    <t xml:space="preserve">Cabo de cobre flexível isolado, 120 mm², anti-chama 0,6/1,0 kv, para rede enterrada de distribuição de energia elétrica - fornecimento e instalação. af_12/2021</t>
  </si>
  <si>
    <t xml:space="preserve">Cabo de cobre flexível isolado, 150 mm², anti-chama 0,6/1,0 kv, para rede enterrada de distribuição de energia elétrica - fornecimento e instalação. af_12/2021</t>
  </si>
  <si>
    <t xml:space="preserve">Cabo de cobre flexível isolado, 185 mm², anti-chama 0,6/1,0 kv, para rede enterrada de distribuição de energia elétrica - fornecimento e instalação. af_12/2021</t>
  </si>
  <si>
    <t xml:space="preserve">Cabo de cobre flexível isolado, 240 mm², anti-chama 0,6/1,0 kv, para rede enterrada de distribuição de energia elétrica - fornecimento e instalação. af_12/2021</t>
  </si>
  <si>
    <t xml:space="preserve">Cabo de cobre flexível isolado, 300 mm², anti-chama 0,6/1,0 kv, para rede enterrada de distribuição de energia elétrica - fornecimento e instalação. af_12/2021</t>
  </si>
  <si>
    <t xml:space="preserve">Eletroduto rígido roscável, pvc, dn 50 mm (1 1/2"), para rede enterrada de distribuição de energia elétrica - fornecimento e instalação. af_12/2021</t>
  </si>
  <si>
    <t xml:space="preserve">Eletroduto rígido roscável, pvc, dn 60 mm (2"), para rede enterrada de distribuição de energia elétrica - fornecimento e instalação. af_12/2021</t>
  </si>
  <si>
    <t xml:space="preserve">Eletroduto rígido roscável, pvc, dn 75 mm (2 1/2"), para rede enterrada de distribuição de energia elétrica - fornecimento e instalação. af_12/2021</t>
  </si>
  <si>
    <t xml:space="preserve">Eletroduto rígido roscável, pvc, dn 85 mm (3"), para rede enterrada de distribuição de energia elétrica - fornecimento e instalação. af_12/2021</t>
  </si>
  <si>
    <t xml:space="preserve">Eletroduto rígido roscável, pvc, dn 110 mm (4"), para rede enterrada de distribuição de energia elétrica - fornecimento e instalação. af_12/2021</t>
  </si>
  <si>
    <t xml:space="preserve">Luva para eletroduto, pvc, roscável, dn 50 mm (1 1/2"), para rede enterrada de distribuição de energia elétrica - fornecimento e instalação. af_12/2021</t>
  </si>
  <si>
    <t xml:space="preserve">Luva para eletroduto, pvc, roscável, dn 60 mm (2"), para rede enterrada de distribuição de energia elétrica - fornecimento e instalação. af_12/2021</t>
  </si>
  <si>
    <t xml:space="preserve">Luva para eletroduto, pvc, roscável, dn 75 mm (2 1/2"), para rede enterrada de distribuição de energia elétrica - fornecimento e instalação. af_12/2021</t>
  </si>
  <si>
    <t xml:space="preserve">Luva para eletroduto, pvc, roscável, dn 85 mm (3"), para rede enterrada de distribuição de energia elétrica - fornecimento e instalação. af_12/2021</t>
  </si>
  <si>
    <t xml:space="preserve">Luva para eletroduto, pvc, roscável, dn 110 mm (4"), para rede enterrada de distribuição de energia elétrica - fornecimento e instalação. af_12/2021</t>
  </si>
  <si>
    <t xml:space="preserve">Curva 90 graus para eletroduto, pvc, roscável, dn 50 mm (1 1/2"), para rede enterrada de distribuição de energia elétrica - fornecimento e instalação. af_12/2021</t>
  </si>
  <si>
    <t xml:space="preserve">Curva 90 graus para eletroduto, pvc, roscável, dn 60 mm (2"), para rede enterrada de distribuição de energia elétrica - fornecimento e instalação. af_12/2021</t>
  </si>
  <si>
    <t xml:space="preserve">Curva 90 graus para eletroduto, pvc, roscável, dn 75 mm (2 1/2"), para rede enterrada de distribuição de energia elétrica - fornecimento e instalação. af_12/2021</t>
  </si>
  <si>
    <t xml:space="preserve">Curva 90 graus para eletroduto, pvc, roscável, dn 85 mm (3"), para rede enterrada de distribuição de energia elétrica - fornecimento e instalação. af_12/2021</t>
  </si>
  <si>
    <t xml:space="preserve">Curva 90 graus para eletroduto, pvc, roscável, dn 110 mm (4"), para rede enterrada de distribuição de energia elétrica - fornecimento e instalação. af_12/2021</t>
  </si>
  <si>
    <t xml:space="preserve">Luva passante em cobre, dn 22 mm, sem anel de solda, instalado em prumada de hidráulica predial - fornecimento e instalação. af_04/2022</t>
  </si>
  <si>
    <t xml:space="preserve">Junta de expansão em cobre, dn 22 mm, ponta x ponta, instalado em prumada de hidráulica predial - fornecimento e instalação. af_04/2022</t>
  </si>
  <si>
    <t xml:space="preserve">Conector em bronze/latão, dn 22 mm x 3/4", sem anel de solda, bolsa x rosca f, instalado em prumada de hidráulica predial - fornecimento e instalação. af_04/2022</t>
  </si>
  <si>
    <t xml:space="preserve">Curva de transposição em bronze/latão, dn 22 mm, sem anel de solda, bolsa x bolsa, instalado em prumada de hidráulica predial - fornecimento e instalação. af_04/2022</t>
  </si>
  <si>
    <t xml:space="preserve">Luva passante em cobre, dn 28 mm, sem anel de solda, instalado em prumada de hidráulica predial - fornecimento e instalação. af_04/2022</t>
  </si>
  <si>
    <t xml:space="preserve">Bucha de redução em cobre, dn 28 mm x 22 mm, sem anel de solda, ponta x bolsa, instalado em prumada de hidráulica predial - fornecimento e instalação. af_04/2022</t>
  </si>
  <si>
    <t xml:space="preserve">Junta de expansão em cobre, dn 28 mm, ponta x ponta, instalado em prumada de hidráulica predial - fornecimento e instalação. af_04/2022</t>
  </si>
  <si>
    <t xml:space="preserve">Conector em bronze/latão, dn 28 mm x 1/2", sem anel de solda, bolsa x rosca f, instalado em prumada de hidráulica predial - fornecimento e instalação. af_04/2022</t>
  </si>
  <si>
    <t xml:space="preserve">Curva de transposição em bronze/latão, dn 28 mm, sem anel de solda, bolsa x bolsa, instalado em prumada de hidráulica predial - fornecimento e instalação. af_04/2022</t>
  </si>
  <si>
    <t xml:space="preserve">Luva passante em cobre, dn 35 mm, sem anel de solda, instalado em prumada de hidráulica predial - fornecimento e instalação. af_04/2022</t>
  </si>
  <si>
    <t xml:space="preserve">Bucha de redução em cobre, dn 35 mm x 28 mm, sem anel de solda, ponta x bolsa, instalado em prumada de hidráulica predial - fornecimento e instalação. af_04/2022</t>
  </si>
  <si>
    <t xml:space="preserve">Junta de expansão em bronze/latão, dn 35 mm, ponta x ponta, instalado em prumada de hidráulica predial - fornecimento e instalação. af_04/2022</t>
  </si>
  <si>
    <t xml:space="preserve">Luva passante em cobre, dn 42 mm, sem anel de solda, instalado em prumada de hidráulica predial - fornecimento e instalação. af_04/2022</t>
  </si>
  <si>
    <t xml:space="preserve">Bucha de redução em cobre, dn 42 mm x 35 mm, sem anel de solda, ponta x bolsa, instalado em prumada de hidráulica predial - fornecimento e instalação. af_04/2022</t>
  </si>
  <si>
    <t xml:space="preserve">Junta de expansão em bronze/latão, dn 42 mm, ponta x ponta, instalado em prumada de hidráulica predial - fornecimento e instalação. af_04/2022</t>
  </si>
  <si>
    <t xml:space="preserve">Luva passante em cobre, dn 54 mm, sem anel de solda, instalado em prumada de hidráulica predial - fornecimento e instalação. af_04/2022</t>
  </si>
  <si>
    <t xml:space="preserve">Bucha de redução em cobre, dn 54 mm x 42 mm, sem anel de solda, ponta x bolsa, instalado em prumada de hidráulica predial - fornecimento e instalação. af_04/2022</t>
  </si>
  <si>
    <t xml:space="preserve">Junta de expansão em bronze/latão, dn 54 mm, ponta x ponta, instalado em prumada de hidráulica predial - fornecimento e instalação. af_04/2022</t>
  </si>
  <si>
    <t xml:space="preserve">Luva passante em cobre, dn 66 mm, sem anel de solda, instalado em prumada de hidráulica predial - fornecimento e instalação. af_04/2022</t>
  </si>
  <si>
    <t xml:space="preserve">Bucha de redução em cobre, dn 66 mm x 54 mm, sem anel de solda, ponta x bolsa, instalado em prumada de hidráulica predial - fornecimento e instalação. af_04/2022</t>
  </si>
  <si>
    <t xml:space="preserve">Junta de expansão em bronze/latão, dn 66 mm, ponta x ponta, instalado em prumada de hidráulica predial - fornecimento e instalação. af_04/2022</t>
  </si>
  <si>
    <t xml:space="preserve">Curva em cobre, dn 15 mm, 45 graus, sem anel de solda, bolsa x bolsa, instalado em ramal de distribuição de hidráulica predial - fornecimento e instalação. af_04/2022</t>
  </si>
  <si>
    <t xml:space="preserve">Cotovelo em bronze/latão, dn 15 mm x 1/2", 90 graus, sem anel de solda, bolsa x rosca f, instalado em ramal de distribuição de hidráulica predial - fornecimento e instalação. af_04/2022</t>
  </si>
  <si>
    <t xml:space="preserve">Curva em cobre, dn 22 mm, 45 graus, sem anel de solda, bolsa x bolsa, instalado em ramal de distribuição de hidráulica predial - fornecimento e instalação. af_04/2022</t>
  </si>
  <si>
    <t xml:space="preserve">Cotovelo em bronze/latão, dn 22 mm x 1/2", 90 graus, sem anel de solda, bolsa x rosca f, instalado em ramal de distribuição de hidráulica predial - fornecimento e instalação. af_04/2022</t>
  </si>
  <si>
    <t xml:space="preserve">Cotovelo em bronze/latão, dn 22 mm x 3/4", 90 graus, sem anel de solda, bolsa x rosca f, instalado em ramal de distribuição de hidráulica predial - fornecimento e instalação. af_04/2022</t>
  </si>
  <si>
    <t xml:space="preserve">Curva em cobre, dn 28 mm, 45 graus, sem anel de solda, bolsa x bolsa, instalado em ramal de distribuição de hidráulica predial - fornecimento e instalação. af_04/2022</t>
  </si>
  <si>
    <t xml:space="preserve">Luva passante em cobre, dn 15 mm, sem anel de solda, instalado em ramal de distribuição de hidráulica predial - fornecimento e instalação. af_04/2022</t>
  </si>
  <si>
    <t xml:space="preserve">Conector em bronze/latão, dn 15 mm x 1/2", sem anel de solda, bolsa x rosca f, instalado em ramal de distribuição de hidráulica predial - fornecimento e instalação. af_04/2022</t>
  </si>
  <si>
    <t xml:space="preserve">Curva de transposição em bronze/latão, dn 15 mm, sem anel de solda, bolsa x bolsa, instalado em ramal de distribuição de hidráulica predial - fornecimento e instalação. af_04/2022</t>
  </si>
  <si>
    <t xml:space="preserve">Junta de expansão em cobre, dn 15 mm, ponta x ponta, instalado em ramal de distribuição de hidráulica predial - fornecimento e instalação. af_04/2022</t>
  </si>
  <si>
    <t xml:space="preserve">Luva passante em cobre, dn 22 mm, sem anel de solda, instalado em ramal de distribuição de hidráulica predial - fornecimento e instalação. af_04/2022</t>
  </si>
  <si>
    <t xml:space="preserve">Bucha de redução em cobre, dn 22 mm x 15 mm, sem anel de solda, ponta x bolsa, instalado em ramal de distribuição de hidráulica predial - fornecimento e instalação. af_04/2022</t>
  </si>
  <si>
    <t xml:space="preserve">Junta de expansão em cobre, dn 22 mm, ponta x ponta, instalado em ramal de distribuição de hidráulica predial - fornecimento e instalação. af_04/2022</t>
  </si>
  <si>
    <t xml:space="preserve">Conector em bronze/latão, dn 22 mm x 1/2", sem anel de solda, bolsa x rosca f, instalado em ramal de distribuição de hidráulica predial - fornecimento e instalação. af_04/2022</t>
  </si>
  <si>
    <t xml:space="preserve">Conector em bronze/latão, dn 22 mm x 3/4", sem anel de solda, bolsa x rosca f, instalado em ramal de distribuição de hidráulica predial - fornecimento e instalação. af_04/2022</t>
  </si>
  <si>
    <t xml:space="preserve">Curva de transposição em bronze/latão, dn 22 mm, sem anel de solda, bolsa x bolsa, instalado em ramal de distribuição de hidráulica predial - fornecimento e instalação. af_04/2022</t>
  </si>
  <si>
    <t xml:space="preserve">Luva passante em cobre, dn 28 mm, sem anel de solda, instalado em ramal de distribuição de hidráulica predial - fornecimento e instalação. af_04/2022</t>
  </si>
  <si>
    <t xml:space="preserve">Bucha de redução em cobre, dn 28 mm x 22 mm, sem anel de solda, instalado em ramal de distribuição de hidráulica predial - fornecimento e instalação. af_04/2022</t>
  </si>
  <si>
    <t xml:space="preserve">Junta de expansão em cobre, dn 28 mm, ponta x ponta, instalado em ramal de distribuição de hidráulica predial - fornecimento e instalação. af_04/2022</t>
  </si>
  <si>
    <t xml:space="preserve">Conector em bronze/latão, dn 28 mm x 1/2", sem anel de solda, bolsa x rosca f, instalado em ramal de distribuição de hidráulica predial - fornecimento e instalação. af_04/2022</t>
  </si>
  <si>
    <t xml:space="preserve">Curva de transposição em bronze/latão, dn 28 mm, sem anel de solda, bolsa x bolsa, instalado em ramal de distribuição de hidráulica predial - fornecimento e instalação. af_04/2022</t>
  </si>
  <si>
    <t xml:space="preserve">Curva em cobre, dn 15 mm, 45 graus, sem anel de solda, bolsa x bolsa, instalado em ramal e sub-ramal de hidráulica predial - fornecimento e instalação. af_04/2022</t>
  </si>
  <si>
    <t xml:space="preserve">Cotovelo em bronze/latão, dn 15 mm x 1/2", 90 graus, sem anel de solda, bolsa x rosca f, instalado em ramal e sub-ramal de hidráulica predial - fornecimento e instalação. af_04/2022</t>
  </si>
  <si>
    <t xml:space="preserve">Curva em cobre, dn 22 mm, 45 graus, sem anel de solda, bolsa x bolsa, instalado em ramal e sub-ramal de hidráulica predial - fornecimento e instalação. af_04/2022</t>
  </si>
  <si>
    <t xml:space="preserve">Cotovelo em bronze/latão, dn 22 mm x 1/2", 90 graus, sem anel de solda, bolsa x rosca f, instalado em ramal e sub-ramal de hidráulica predial - fornecimento e instalação. af_04/2022</t>
  </si>
  <si>
    <t xml:space="preserve">Cotovelo em bronze/latão, dn 22 mm x 3/4", 90 graus, sem anel de solda, bolsa x rosca f, instalado em ramal e sub-ramal de hidráulica predial - fornecimento e instalação. af_04/2022</t>
  </si>
  <si>
    <t xml:space="preserve">Curva em cobre, dn 28 mm, 45 graus, sem anel de solda, bolsa x bolsa, instalado em ramal e sub-ramal de hidráulica predial - fornecimento e instalação. af_04/2022</t>
  </si>
  <si>
    <t xml:space="preserve">Luva passante em cobre, dn 15 mm, sem anel de solda, instalado em ramal e sub-ramal de hidráulica predial - fornecimento e instalação. af_04/2022</t>
  </si>
  <si>
    <t xml:space="preserve">Conector em bronze/latão, dn 15 mm x 1/2", sem anel de solda, bolsa x rosca f, instalado em ramal e sub-ramal de hidráulica predial - fornecimento e instalação. af_04/2022</t>
  </si>
  <si>
    <t xml:space="preserve">Curva de transposição em bronze/latão, dn 15 mm, sem anel de solda, bolsa x bolsa, instalado em ramal e sub-ramal de hidráulica predial - fornecimento e instalação. af_04/2022</t>
  </si>
  <si>
    <t xml:space="preserve">Junta de expansão em cobre, dn 15 mm, ponta x ponta, instalado em ramal e sub-ramal de hidráulica predial - fornecimento e instalação. af_04/2022</t>
  </si>
  <si>
    <t xml:space="preserve">Luva passante em cobre, dn 22 mm, sem anel de solda, instalado em ramal e sub-ramal de hidráulica predial - fornecimento e instalação. af_04/2022</t>
  </si>
  <si>
    <t xml:space="preserve">Bucha de redução em cobre, dn 22 mm x 15 mm, sem anel de solda, ponta x bolsa, instalado em ramal e sub-ramal de hidráulica predial - fornecimento e instalação. af_04/2022</t>
  </si>
  <si>
    <t xml:space="preserve">Junta de expansão em cobre, dn 22 mm, ponta x ponta, instalado em ramal e sub-ramal de hidráulica predial - fornecimento e instalação. af_04/2022</t>
  </si>
  <si>
    <t xml:space="preserve">Conector em bronze/latão, dn 22 mm x 1/2", sem anel de solda, bolsa x rosca f, instalado em ramal e sub-ramal de hidráulica predial - fornecimento e instalação. af_04/2022</t>
  </si>
  <si>
    <t xml:space="preserve">Conector em bronze/latão, dn 22 mm x 3/4", sem anel de solda, bolsa x rosca f, instalado em ramal e sub-ramal de hidráulica predial - fornecimento e instalação. af_04/2022</t>
  </si>
  <si>
    <t xml:space="preserve">Curva de transposição em bronze/latão, dn 22 mm, sem anel de solda, bolsa x bolsa, instalado em ramal e sub-ramal de hidráulica predial - fornecimento e instalação. af_04/2022</t>
  </si>
  <si>
    <t xml:space="preserve">Luva passante em cobre, dn 28 mm, sem anel de solda, instalado em ramal e sub-ramal  de hidráulica predial - fornecimento e instalação. af_04/2022</t>
  </si>
  <si>
    <t xml:space="preserve">Conector em bronze/latão, dn 28 mm x 1/2", sem anel de solda, bolsa x rosca f, instalado em ramal e sub-ramal de hidráulica predial - fornecimento e instalação. af_04/2022</t>
  </si>
  <si>
    <t xml:space="preserve">Curva de transposição em bronze/latão, dn 28 mm, sem anel de solda, bolsa x bolsa, instalado em ramal e sub-ramal de hidráulica predial - fornecimento e instalação. af_04/2022</t>
  </si>
  <si>
    <t xml:space="preserve">Junta de expansão em cobre, dn 28 mm, ponta x ponta, instalado em ramal e sub-ramal de hidráulica predial - fornecimento e instalação. af_04/2022</t>
  </si>
  <si>
    <t xml:space="preserve">Te dupla curva em bronze/latão, dn 1/2" x 15 mm x 1/2", sem anel de solda, rosca f x bolsa x rosca f, instalado em ramal e sub-ramal de hidráulica predial - fornecimento e instalação. af_04/2022</t>
  </si>
  <si>
    <t xml:space="preserve">Te dupla curva em bronze/latão, dn 3/4" x 22 mm x 3/4", sem anel de solda, rosca f x bolsa x rosca f, instalado em ramal e sub-ramal de hidráulica predial - fornecimento e instalação. af_04/2022</t>
  </si>
  <si>
    <t xml:space="preserve">Curva em cobre, dn 22 mm, 45 graus, sem anel de solda, bolsa x bolsa, instalado em prumada de hidráulica predial - fornecimento e instalação. af_04/2022</t>
  </si>
  <si>
    <t xml:space="preserve">Cotovelo em bronze/latão, dn 22 mm x 1/2", 90 graus, sem anel de solda, bolsa x rosca f, instalado em prumada de hidráulica predial - fornecimento e instalação. af_04/2022</t>
  </si>
  <si>
    <t xml:space="preserve">Cotovelo em bronze/latão, dn 22 mm x 3/4", 90 graus, sem anel de solda, bolsa x rosca f, instalado em prumada de hidráulica predial - fornecimento e instalação. af_04/2022</t>
  </si>
  <si>
    <t xml:space="preserve">Curva em cobre, dn 28 mm, 45 graus, sem anel de solda, bolsa x bolsa, instalado em prumada de hidráulica predial - fornecimento e instalação. af_04/2022</t>
  </si>
  <si>
    <t xml:space="preserve">Curva em cobre, dn 35 mm, 45 graus, sem anel de solda, bolsa x bolsa, instalado em prumada de hidráulica predial -  fornecimento e instalação. af_04/2022</t>
  </si>
  <si>
    <t xml:space="preserve">Curva em cobre, dn 42 mm, 45 graus, sem anel de solda, bolsa x bolsa, instalado em prumada de hidráulica predial - fornecimento e instalação. af_04/2022</t>
  </si>
  <si>
    <t xml:space="preserve">Curva em cobre, dn 54 mm, 45 graus, sem anel de solda, bolsa x bolsa, instalado em prumada de hidráulica predial - fornecimento e instalação. af_04/2022</t>
  </si>
  <si>
    <t xml:space="preserve">Curva em cobre, dn 66 mm, 45 graus, sem anel de solda, bolsa x bolsa, instalado em prumada de hidráulica predial - fornecimento e instalação. af_04/2022</t>
  </si>
  <si>
    <t xml:space="preserve">Bucha de redução em cobre, dn 28 mm x 22 mm, sem anel de solda, instalado em ramal e sub-ramal de hidráulica predial - fornecimento e instalação. af_04/2022</t>
  </si>
  <si>
    <t xml:space="preserve">Verga pré-moldada para janelas com até 1,5 m de vão. af_03/2016</t>
  </si>
  <si>
    <t xml:space="preserve">Verga pré-moldada para janelas com mais de 1,5 m de vão. af_03/2016</t>
  </si>
  <si>
    <t xml:space="preserve">Verga pré-moldada para portas com até 1,5 m de vão. af_03/2016</t>
  </si>
  <si>
    <t xml:space="preserve">Verga pré-moldada para portas com mais de 1,5 m de vão. af_03/2016</t>
  </si>
  <si>
    <t xml:space="preserve">Verga moldada in loco em concreto para janelas com até 1,5 m de vão. af_03/2016</t>
  </si>
  <si>
    <t xml:space="preserve">Verga moldada in loco em concreto para janelas com mais de 1,5 m de vão. af_03/2016</t>
  </si>
  <si>
    <t xml:space="preserve">Verga moldada in loco em concreto para portas com até 1,5 m de vão. af_03/2016</t>
  </si>
  <si>
    <t xml:space="preserve">Verga moldada in loco em concreto para portas com mais de 1,5 m de vão. af_03/2016</t>
  </si>
  <si>
    <t xml:space="preserve">Verga moldada in loco com utilização de blocos canaleta para janelas com até 1,5 m de vão. af_03/2016</t>
  </si>
  <si>
    <t xml:space="preserve">Verga moldada in loco com utilização de blocos canaleta para janelas com mais de 1,5 m de vão. af_03/2016</t>
  </si>
  <si>
    <t xml:space="preserve">Verga moldada in loco com utilização de blocos canaleta para portas com até 1,5 m de vão. af_03/2016</t>
  </si>
  <si>
    <t xml:space="preserve">Verga moldada in loco com utilização de blocos canaleta para portas com mais de 1,5 m de vão. af_03/2016</t>
  </si>
  <si>
    <t xml:space="preserve">Contraverga pré-moldada para vãos de até 1,5 m de comprimento. af_03/2016</t>
  </si>
  <si>
    <t xml:space="preserve">Contraverga pré-moldada para vãos de mais de 1,5 m de comprimento. af_03/2016</t>
  </si>
  <si>
    <t xml:space="preserve">Contraverga moldada in loco em concreto para vãos de até 1,5 m de comprimento. af_03/2016</t>
  </si>
  <si>
    <t xml:space="preserve">Contraverga moldada in loco em concreto para vãos de mais de 1,5 m de comprimento. af_03/2016</t>
  </si>
  <si>
    <t xml:space="preserve">Contraverga moldada in loco com utilização de blocos canaleta para vãos de até 1,5 m de comprimento. af_03/2016</t>
  </si>
  <si>
    <t xml:space="preserve">Contraverga moldada in loco com utilização de blocos canaleta para vãos de mais de 1,5 m de comprimento. af_03/2016</t>
  </si>
  <si>
    <t xml:space="preserve">Fixação (encunhamento) de alvenaria de vedação com argamassa aplicada com bisnaga. af_03/2016</t>
  </si>
  <si>
    <t xml:space="preserve">Fixação (encunhamento) de alvenaria de vedação com argamassa aplicada com colher. af_03/2016</t>
  </si>
  <si>
    <t xml:space="preserve">Fixação (encunhamento) de alvenaria de vedação com tijolo maciço. af_03/2016</t>
  </si>
  <si>
    <t xml:space="preserve">Fixação (encunhamento) de alvenaria de vedação com espuma de poliuretano expansiva. af_03/2016</t>
  </si>
  <si>
    <t xml:space="preserve">Cinta de amarração de alvenaria moldada in loco em concreto. af_03/2016</t>
  </si>
  <si>
    <t xml:space="preserve">Cinta de amarração de alvenaria moldada in loco com utilização de blocos canaleta. af_03/2016</t>
  </si>
  <si>
    <t xml:space="preserve">Execução de escritório em canteiro de obra em alvenaria, não incluso mobiliário e equipamentos. af_02/2016</t>
  </si>
  <si>
    <t xml:space="preserve">Execução de escritório em canteiro de obra em chapa de madeira compensada, não incluso mobiliário e equipamentos. af_02/2016</t>
  </si>
  <si>
    <t xml:space="preserve">Execução de almoxarifado em canteiro de obra em chapa de madeira compensada, incluso prateleiras. af_02/2016</t>
  </si>
  <si>
    <t xml:space="preserve">Execução de almoxarifado em canteiro de obra em alvenaria, incluso prateleiras. af_02/2016</t>
  </si>
  <si>
    <t xml:space="preserve">Execução de refeitório em canteiro de obra em chapa de madeira compensada, não incluso mobiliário e equipamentos. af_02/2016</t>
  </si>
  <si>
    <t xml:space="preserve">Execução de refeitório em canteiro de obra em alvenaria, não incluso mobiliário e equipamentos. af_02/2016</t>
  </si>
  <si>
    <t xml:space="preserve">Execução de sanitário e vestiário em canteiro de obra em chapa de madeira compensada, não incluso mobiliário. af_02/2016</t>
  </si>
  <si>
    <t xml:space="preserve">Execução de sanitário e vestiário em canteiro de obra em alvenaria, não incluso mobiliário. af_02/2016</t>
  </si>
  <si>
    <t xml:space="preserve">Execução de reservatório elevado de água (1000 litros) em canteiro de obra, apoiado em estrutura de madeira. af_02/2016_pa</t>
  </si>
  <si>
    <t xml:space="preserve">Perfuratriz com torre metálica para execução de estaca hélice contínua, profundidade máxima de 32 m, diâmetro máximo de 1000 mm, potência instalada de 350 hp, mesa rotativa com torque máximo de 263 knm - depreciação. af_01/2016</t>
  </si>
  <si>
    <t xml:space="preserve">Perfuratriz com torre metálica para execução de estaca hélice contínua, profundidade máxima de 32 m, diâmetro máximo de 1000 mm, potência instalada de 350 hp, mesa rotativa com torque máximo de 263 knm - juros. af_01/2016</t>
  </si>
  <si>
    <t xml:space="preserve">Perfuratriz com torre metálica para execução de estaca hélice contínua, profundidade máxima de 32 m, diâmetro máximo de 1000 mm, potência instalada de 350 hp, mesa rotativa com torque máximo de 263 knm - manutenção. af_01/2016</t>
  </si>
  <si>
    <t xml:space="preserve">Perfuratriz com torre metálica para execução de estaca hélice contínua, profundidade máxima de 32 m, diâmetro máximo de 1000 mm, potência instalada de 350 hp, mesa rotativa com torque máximo de 263 knm ? materiais na operação. af_01/2016</t>
  </si>
  <si>
    <t xml:space="preserve">Perfuratriz com torre metálica para execução de estaca hélice contínua, profundidade máxima de 32 m, diâmetro máximo de 1000 mm, potência instalada de 350 hp, mesa rotativa com torque máximo de 263 knm - chp diurno. af_01/2016</t>
  </si>
  <si>
    <t xml:space="preserve">Perfuratriz com torre metálica para execução de estaca hélice contínua, profundidade máxima de 32 m, diâmetro máximo de 1000 mm, potência instalada de 350 hp, mesa rotativa com torque máximo de 263 knm - chi diurno. af_01/2016</t>
  </si>
  <si>
    <t xml:space="preserve">Betoneira capacidade nominal 400 l, capacidade de mistura 310 l, motor a gasolina potência 5,5 cv, sem carregador - depreciação. af_02/2016</t>
  </si>
  <si>
    <t xml:space="preserve">Betoneira capacidade nominal 400 l, capacidade de mistura 310 l, motor a gasolina potência 5,5 cv, sem carregador - juros. af_02/2016</t>
  </si>
  <si>
    <t xml:space="preserve">Betoneira capacidade nominal 400 l, capacidade de mistura 310 l, motor a gasolina potência 5,5 cv, sem carregador - manutenção. af_02/2016</t>
  </si>
  <si>
    <t xml:space="preserve">Betoneira capacidade nominal 400 l, capacidade de mistura 310 l, motor a gasolina potência 5,5 cv, sem carregador - materiais na operação. af_02/2016</t>
  </si>
  <si>
    <t xml:space="preserve">Betoneira capacidade nominal 400 l, capacidade de mistura 310 l, motor a gasolina potência 5,5 hp, sem carregador - chp diurno. af_02/2016</t>
  </si>
  <si>
    <t xml:space="preserve">Betoneira capacidade nominal 400 l, capacidade de mistura 310 l, motor a gasolina potência 5,5 hp, sem carregador - chi diurno. af_02/2016</t>
  </si>
  <si>
    <t xml:space="preserve">Grupo gerador estacionário, motor diesel potência 170 kva - juros. af_02/2016</t>
  </si>
  <si>
    <t xml:space="preserve">Rolo compactador vibratório rebocável, cilindro de aço liso, potência de tração de 65 cv, peso 4,7 t, impacto dinâmico 18,3 t, largura de trabalho 1,67 m - juros. af_02/2016</t>
  </si>
  <si>
    <t xml:space="preserve">Rolo compactador vibratório pé de carneiro, operado por controle remoto, potência 12,5 kw, peso operacional 1,675 t, largura de trabalho 0,85 m - juros. af_02/2016</t>
  </si>
  <si>
    <t xml:space="preserve">Rolo compactador vibratório pé de carneiro, operado por controle remoto, potência 12,5 kw, peso operacional 1,675 t, largura de trabalho 0,85 m - materiais na operação. af_02/2016</t>
  </si>
  <si>
    <t xml:space="preserve">Execução de reservatório elevado de água (2000 litros) em canteiro de obra, apoiado em estrutura de madeira. af_02/2016_pa</t>
  </si>
  <si>
    <t xml:space="preserve">Rolo compactador vibratório pé de carneiro para solos, potência 80 hp, peso operacional sem/com lastro 7,4 / 8,8 t, largura de trabalho 1,68 m - chi diurno. af_02/2016</t>
  </si>
  <si>
    <t xml:space="preserve">Grua ascencional, lança de 30 m, capacidade de 1,0 t a 30 m, altura até 39 m ? depreciação. af_03/2016</t>
  </si>
  <si>
    <t xml:space="preserve">Grua ascencional, lança de 30 m, capacidade de 1,0 t a 30 m, altura até 39 m   juros. af_03/2016</t>
  </si>
  <si>
    <t xml:space="preserve">Grua ascencional, lança de 30 m, capacidade de 1,0 t a 30 m, altura até 39 m   manutenção. af_03/2016</t>
  </si>
  <si>
    <t xml:space="preserve">Grua ascencional, lança de 30 m, capacidade de 1,0 t a 30 m, altura até 39 m   materiais na operação. af_03/2016</t>
  </si>
  <si>
    <t xml:space="preserve">Grua ascensional, lanca de 30 m, capacidade de 1,0 t a 30 m, altura ate 39 m - chp diurno. af_03/2016</t>
  </si>
  <si>
    <t xml:space="preserve">Grua ascensional, lança de 30 m, capacidade de 1,0 t a 30 m, altura até 39 m - chi diurno. af_03/2016</t>
  </si>
  <si>
    <t xml:space="preserve">Guincho elétrico de coluna, capacidade 400 kg, com moto freio, motor trifásico de 1,25 cv - depreciação. af_03/2016</t>
  </si>
  <si>
    <t xml:space="preserve">Guincho elétrico de coluna, capacidade 400 kg, com moto freio, motor trifásico de 1,25 cv - juros. af_03/2016</t>
  </si>
  <si>
    <t xml:space="preserve">Guincho elétrico de coluna, capacidade 400 kg, com moto freio, motor trifásico de 1,25 cv - manutenção. af_03/2016</t>
  </si>
  <si>
    <t xml:space="preserve">Guincho elétrico de coluna, capacidade 400 kg, com moto freio, motor trifásico de 1,25 cv - materiais na operação. af_03/2016</t>
  </si>
  <si>
    <t xml:space="preserve">Guincho elétrico de coluna, capacidade 400 kg, com moto freio, motor trifásico de 1,25 cv - chp diurno. af_03/2016</t>
  </si>
  <si>
    <t xml:space="preserve">Guincho elétrico de coluna, capacidade 400 kg, com moto freio, motor trifásico de 1,25 cv - chi diurno. af_03/2016</t>
  </si>
  <si>
    <t xml:space="preserve">Guindaste hidráulico autopropelido, com lança telescópica 40 m, capacidade máxima 60 t, potência 260 kw - depreciação. af_03/2016</t>
  </si>
  <si>
    <t xml:space="preserve">Guindaste hidráulico autopropelido, com lança telescópica 40 m, capacidade máxima 60 t, potência 260 kw - juros. af_03/2016</t>
  </si>
  <si>
    <t xml:space="preserve">Guindaste hidráulico autopropelido, com lança telescópica 40 m, capacidade máxima 60 t, potência 260 kw - manutenção. af_03/2016</t>
  </si>
  <si>
    <t xml:space="preserve">Guindaste hidráulico autopropelido, com lança telescópica 40 m, capacidade máxima 60 t, potência 260 kw - materiais na operação. af_03/2016</t>
  </si>
  <si>
    <t xml:space="preserve">Guindaste hidráulico autopropelido, com lança telescópica 40 m, capacidade máxima 60 t, potência 260 kw - chp diurno. af_03/2016</t>
  </si>
  <si>
    <t xml:space="preserve">Guindaste hidráulico autopropelido, com lança telescópica 40 m, capacidade máxima 60 t, potência 260 kw - chi diurno. af_03/2016</t>
  </si>
  <si>
    <t xml:space="preserve">Guindaste hidráulico autopropelido, com lança telescópica 40 m, capacidade máxima 60 t, potência 260 kw - impostos e seguros. af_03/2016</t>
  </si>
  <si>
    <t xml:space="preserve">Escavação manual de vala com profundidade menor ou igual a 1,30 m. af_02/2021</t>
  </si>
  <si>
    <t xml:space="preserve">Reaterro mecanizado de vala com escavadeira hidráulica (capacidade da caçamba: 0,8 m³ / potência: 111 hp), largura de 1,5 a 2,5 m, profundidade até 1,5 m, com solo de 1ª categoria em locais com alto nível de interferência. af_04/2016</t>
  </si>
  <si>
    <t xml:space="preserve">Reaterro mecanizado de vala com escavadeira hidráulica (capacidade da caçamba: 0,8 m³ / potência: 111 hp), largura até 1,5 m, profundidade de 1,5 a 3,0 m, com solo de 1ª categoria em locais com alto nível de interferência. af_04/2016</t>
  </si>
  <si>
    <t xml:space="preserve">Reaterro mecanizado de vala com escavadeira hidráulica (capacidade da caçamba: 0,8 m³ / potência: 111 hp), largura de 1,5 a 2,5 m, profundidade de 1,5 a 3,0 m, com solo de 1ª categoria em locais com alto nível de interferência. af_04/2016</t>
  </si>
  <si>
    <t xml:space="preserve">Reaterro mecanizado de vala com escavadeira hidráulica (capacidade da caçamba: 0,8 m³ / potência: 111 hp), largura até 1,5 m, profundidade de 3,0 a 4,5 m com solo de 1ª categoria em locais com alto nível de interferência. af_04/2016</t>
  </si>
  <si>
    <t xml:space="preserve">Reaterro mecanizado de vala com escavadeira hidráulica (capacidade da caçamba: 0,8 m³ / potência: 111 hp), largura de 1,5 a 2,5 m, profundidade de 3,0  a 4,5 m, com solo (sem substituição) de 1ª categoria em locais com alto nível de interferência. af</t>
  </si>
  <si>
    <t xml:space="preserve">Reaterro mecanizado de vala com escavadeira hidráulica (capacidade da caçamba: 0,8 m³ / potência: 111 hp), largura até 1,5 m, profundidade de 4,5 a 6,0 m, com solo de 1ª categoria em locais com alto nível de interferência. af_04/2016</t>
  </si>
  <si>
    <t xml:space="preserve">Reaterro mecanizado de vala com escavadeira hidráulica (capacidade da caçamba: 0,8 m³ / potência: 111 hp), largura de 1,5 a 2,5 m, profundidade de 4,5 a 6,0 m, com solo de 1ª categoria em locais com alto nível de interferência. af_04/2016</t>
  </si>
  <si>
    <t xml:space="preserve">Reaterro mecanizado de vala com escavadeira hidráulica (capacidade da caçamba: 0,8 m³ / potência: 111 hp), largura de 1,5 a 2,5 m, profundidade até 1,5 m, com solo de 1ª categoria em locais com baixo nível de interferência. af_04/2016</t>
  </si>
  <si>
    <t xml:space="preserve">Reaterro mecanizado de vala com escavadeira hidráulica (capacidade da caçamba: 0,8 m³ / potência: 111 hp), largura até 1,5 m, profundidade de 1,5 a 3,0 m, com solo de 1ª categoria em locais com baixo nível de interferência. af_04/2016</t>
  </si>
  <si>
    <t xml:space="preserve">Reaterro mecanizado de vala com escavadeira hidráulica (capacidade da caçamba: 0,8 m³ / potência: 111 hp), largura de 1,5 a 2,5 m, profundidade de 1,5 a 3,0 m, com solo (sem substituição) de 1ª categoria em locais com baixo nível de interferência. af</t>
  </si>
  <si>
    <t xml:space="preserve">Reaterro mecanizado de vala com escavadeira hidráulica (capacidade da caçamba: 0,8 m³ / potência: 111 hp), largura até 1,5 m, profundidade de 3,0 a 4,5 m, com solo de 1ª categoria em locais com baixo nível de interferência. af_04/2016</t>
  </si>
  <si>
    <t xml:space="preserve">Reaterro mecanizado de vala com escavadeira hidráulica (capacidade da caçamba: 0,8 m³ / potência: 111 hp), largura de 1,5 a 2,5 m, profundidade de 3,0 a 4,5 m, com solo (sem substituição) de 1ª categoria em locais com baixo nível de interferência. af</t>
  </si>
  <si>
    <t xml:space="preserve">Reaterro mecanizado de vala com escavadeira hidráulica (capacidade da caçamba: 0,8 m³ / potência: 111 hp), largura até 1,5 m, profundidade de 4,5 a 6,0 m, com solo de 1ª categoria em locais com baixo nível de interferência. af_04/2016</t>
  </si>
  <si>
    <t xml:space="preserve">Reaterro mecanizado de vala com escavadeira hidráulica (capacidade da caçamba: 0,8 m³ / potência: 111 hp), largura de 1,5 a 2,5 m, profundidade de 4,5 a 6,0 m, com solo (sem substituição) de 1ª categoria em locais com baixo nível de interferência. af</t>
  </si>
  <si>
    <t xml:space="preserve">Reaterro mecanizado de vala com retroescavadeira (capacidade da caçamba da retro: 0,26 m³ / potência: 88 hp), largura até 0,8 m, profundidade até 1,5 m, com solo (sem substituição) de 1ª categoria em locais com alto nível de interferência. af_04/2016</t>
  </si>
  <si>
    <t xml:space="preserve">Reaterro mecanizado de vala com retroescavadeira (capacidade da caçamba da retro: 0,26 m³ / potência: 88 hp), largura de 0,8 a 1,5 m, profundidade até 1,5 m, com solo de 1ª categoria em locais com alto nível de interferência. af_04/2016</t>
  </si>
  <si>
    <t xml:space="preserve">Reaterro mecanizado de vala com retroescavadeira (capacidade da caçamba da retro: 0,26 m³ / potência: 88 hp), largura até 0,8 m, profundidade de 1,5 a 3,0 m, com solo de 1ª categoria em locais com alto nível de interferência. af_04/2016</t>
  </si>
  <si>
    <t xml:space="preserve">Reaterro mecanizado de vala com retroescavadeira (capacidade da caçamba da retro: 0,26 m³ / potência: 88 hp), largura de 0,8 a 1,5 m, profundidade de 1,5 a 3,0 m, com solo (sem substituição) de 1ª categoria em locais com alto nível de interferência.</t>
  </si>
  <si>
    <t xml:space="preserve">Reaterro mecanizado de vala com retroescavadeira (capacidade da caçamba da retro: 0,26 m³ / potência: 88 hp), largura até 0,8 m, profundidade até 1,5 m, com solo de 1ª categoria em locais com baixo nível de interferência. af_04/2016</t>
  </si>
  <si>
    <t xml:space="preserve">Reaterro mecanizado de vala com retroescavadeira (capacidade da caçamba da retro: 0,26 m³ / potência: 88 hp), largura de 0,8 a 1,5 m, profundidade até 1,5 m, com solo de 1ª categoria em locais com baixo nível de interferência. af_04/2016</t>
  </si>
  <si>
    <t xml:space="preserve">Reaterro mecanizado de vala com retroescavadeira (capacidade da caçamba da retro: 0,26 m³ / potência: 88 hp), largura até 0,8 m, profundidade de 1,5 a 3,0 m, com solo de 1ª categoria em locais com baixo nível de interferência. af_04/2016</t>
  </si>
  <si>
    <t xml:space="preserve">Reaterro mecanizado de vala com retroescavadeira (capacidade da caçamba da retro: 0,26 m³ / potência: 88 hp), largura de 0,8 a 1,5 m, profundidade de 1,5 a 3,0 m, com solo (sem substituição) de 1ª categoria em locais com baixo nível de interferência.</t>
  </si>
  <si>
    <t xml:space="preserve">Reaterro manual de valas com compactação mecanizada. af_04/2016</t>
  </si>
  <si>
    <t xml:space="preserve">Revestimento cerâmico para piso com placas tipo esmaltada padrão popular de dimensões 35x35 cm aplicada em ambientes de área menor que 5 m2. af_02/2023_pe</t>
  </si>
  <si>
    <t xml:space="preserve">Revestimento cerâmico para piso com placas tipo esmaltada padrão popular de dimensões 35x35 cm aplicada em ambientes de área entre 5 m2 e 10 m2. af_02/2023_pe</t>
  </si>
  <si>
    <t xml:space="preserve">Revestimento cerâmico para piso com placas tipo esmaltada padrão popular de dimensões 35x35 cm aplicada em ambientes de área maior que 10 m2. af_02/2023_pe</t>
  </si>
  <si>
    <t xml:space="preserve">Revestimento cerâmico para paredes internas com placas tipo esmaltada padrão popular de dimensões 20x20 cm, argamassa tipo ac i, aplicadas na altura inteira das paredes. af_02/2023_pe</t>
  </si>
  <si>
    <t xml:space="preserve">Revestimento cerâmico para paredes internas com placas tipo esmaltada padrão popular de dimensões 20x20 cm, argamassa tipo ac i, aplicadas a meia altura das paredes. af_02/2023_pe</t>
  </si>
  <si>
    <t xml:space="preserve">Bancada granito cinza,  50 x 60 cm, incl. cuba de embutir oval louça branca 35 x 50 cm, válvula metal cromado, sifão flexível pvc, engate 30 cm flexível plástico e torneira cromada de mesa, padrão popular - fornec. e instalação. af_01/2020</t>
  </si>
  <si>
    <t xml:space="preserve">Guindauto hidráulico, capacidade máxima de carga 3300 kg, momento máximo de carga 5,8 tm, alcance máximo horizontal 7,60 m, inclusive caminhão toco pbt 16.000 kg, potência de 189 cv - depreciação. af_03/2016</t>
  </si>
  <si>
    <t xml:space="preserve">Guindauto hidráulico, capacidade máxima de carga 3300 kg, momento máximo de carga 5,8 tm, alcance máximo horizontal 7,60 m, inclusive caminhão toco pbt 16.000 kg, potência de 189 cv - juros. af_03/2016</t>
  </si>
  <si>
    <t xml:space="preserve">Guindauto hidráulico, capacidade máxima de carga 3300 kg, momento máximo de carga 5,8 tm, alcance máximo horizontal 7,60 m, inclusive caminhão toco pbt 16.000 kg, potência de 189 cv ? impostos e seguros. af_03/2016</t>
  </si>
  <si>
    <t xml:space="preserve">Guindauto hidráulico, capacidade máxima de carga 3300 kg, momento máximo de carga 5,8 tm, alcance máximo horizontal 7,60 m, inclusive caminhão toco pbt 16.000 kg, potência de 189 cv - manutenção. af_03/2016</t>
  </si>
  <si>
    <t xml:space="preserve">Guindauto hidráulico, capacidade máxima de carga 3300 kg, momento máximo de carga 5,8 tm, alcance máximo horizontal 7,60 m, inclusive caminhão toco pbt 16.000 kg, potência de 189 cv - materiais na operação. af_03/2016</t>
  </si>
  <si>
    <t xml:space="preserve">Guindauto hidráulico, capacidade máxima de carga 3300 kg, momento máximo de carga 5,8 tm, alcance máximo horizontal 7,60 m, inclusive caminhão toco pbt 16.000 kg, potência de 189 cv - chp diurno. af_03/2016</t>
  </si>
  <si>
    <t xml:space="preserve">Guindauto hidráulico, capacidade máxima de carga 3300 kg, momento máximo de carga 5,8 tm, alcance máximo horizontal 7,60 m, inclusive caminhão toco pbt 16.000 kg, potência de 189 cv - chi diurno. af_03/2016</t>
  </si>
  <si>
    <t xml:space="preserve">Máquina jato de pressao portátil, camara de 1 saida, capacidade 280 l, diametro 670 mm, bico de jato curto venturi de 5/16'' , mangueira de 1'' com compressor de ar rebocável 189 pcm e motor diesel 63 cv - depreciação. af_03/2016</t>
  </si>
  <si>
    <t xml:space="preserve">Máquina jato de pressao portátil, camara de 1 saida, capacidade 280 l, diametro 670 mm, bico de jato curto venturi de 5/16'' , mangueira de 1'' com compressor de ar rebocável 189 pcm e motor diesel 63 cv - juros. af_03/2016</t>
  </si>
  <si>
    <t xml:space="preserve">Máquina jato de pressao portátil, camara de 1 saida, capacidade 280 l, diametro 670 mm, bico de jato curto venturi de 5/16'' , mangueira de 1'' com compressor de ar rebocável 189 pcm e motor diesel 63 cv - manutenção. af_03/2016</t>
  </si>
  <si>
    <t xml:space="preserve">Máquina jato de pressao portátil, camara de 1 saida, capacidade 280 l, diametro 670 mm, bico de jato curto venturi de 5/16'' , mangueira de 1'' com compressor de ar rebocável 189 pcm e motor diesel 63 cv - materiais na operação. af_03/2016</t>
  </si>
  <si>
    <t xml:space="preserve">Máquina jato de pressao portátil, camara de 1 saida, capacidade 280 l, diametro 670 mm, bico de jato curto venturi de 5/16'' , mangueira de 1'' com compressor de ar rebocável 189 pcm e motor diesel 63 cv - chp diurno. af_03/2016</t>
  </si>
  <si>
    <t xml:space="preserve">Máquina jato de pressao portátil, camara de 1 saida, capacidade 280 l, diametro 670 mm, bico de jato curto venturi de 5/16'' , mangueira de 1'' com compressor de ar rebocável 189 pcm e motor diesel 63 cv - chi diurno. af_03/2016</t>
  </si>
  <si>
    <t xml:space="preserve">Gerador portátil monofásico, potência 5500 va, motor a gasolina, potência do motor 13 cv - depreciação. af_03/2016</t>
  </si>
  <si>
    <t xml:space="preserve">Gerador portátil monofásico, potência 5500 va, motor a gasolina, potência do motor 13 cv - juros. af_03/2016</t>
  </si>
  <si>
    <t xml:space="preserve">Gerador portátil monofásico, potência 5500 va, motor a gasolina, potência do motor 13 cv - manutenção. af_03/2016</t>
  </si>
  <si>
    <t xml:space="preserve">Gerador portátil monofásico, potência 5500 va, motor a gasolina, potência do motor 13 cv - materiais na operação. af_03/2016</t>
  </si>
  <si>
    <t xml:space="preserve">Gerador portátil monofásico, potência 5500 va, motor a gasolina, potência do motor 13 cv - chp diurno. af_03/2016</t>
  </si>
  <si>
    <t xml:space="preserve">Gerador portátil monofásico, potência 5500 va, motor a gasolina, potência do motor 13 cv - chi diurno. af_03/2016</t>
  </si>
  <si>
    <t xml:space="preserve">Grupo gerador rebocável, potência 66 kva, motor a diesel - depreciação. af_03/2016</t>
  </si>
  <si>
    <t xml:space="preserve">Grupo gerador rebocável, potência 66 kva, motor a diesel - juros. af_03/2016</t>
  </si>
  <si>
    <t xml:space="preserve">Grupo gerador rebocável, potência 66 kva, motor a diesel - manutenção. af_03/2016</t>
  </si>
  <si>
    <t xml:space="preserve">Grupo gerador rebocável, potência 66 kva, motor a diesel - materiais na operação. af_03/2016</t>
  </si>
  <si>
    <t xml:space="preserve">Grupo gerador rebocável, potência 66 kva, motor a diesel - chp diurno. af_03/2016</t>
  </si>
  <si>
    <t xml:space="preserve">Grupo gerador rebocável, potência 66 kva, motor a diesel - chi diurno. af_03/2016</t>
  </si>
  <si>
    <t xml:space="preserve">Grupo gerador estacionário, potência 150 kva, motor a diesel- depreciação. af_03/2016</t>
  </si>
  <si>
    <t xml:space="preserve">Grupo gerador estacionário, potência 150 kva, motor a diesel- juros. af_03/2016</t>
  </si>
  <si>
    <t xml:space="preserve">Grupo gerador estacionário, potência 150 kva, motor a diesel- manutenção. af_03/2016</t>
  </si>
  <si>
    <t xml:space="preserve">Grupo gerador estacionário, potência 150 kva, motor a diesel- materiais na operação. af_03/2016</t>
  </si>
  <si>
    <t xml:space="preserve">Grupo gerador estacionário, potência 150 kva, motor a diesel- chp diurno. af_03/2016</t>
  </si>
  <si>
    <t xml:space="preserve">Grupo gerador estacionário, potência 150 kva, motor a diesel- chi diurno. af_03/2016</t>
  </si>
  <si>
    <t xml:space="preserve">Usina de mistura asfáltica à quente, tipo contra fluxo, prod 40 a 80 ton/hora - depreciação. af_03/2016</t>
  </si>
  <si>
    <t xml:space="preserve">Usina de mistura asfáltica à quente, tipo contra fluxo, prod 40 a 80 ton/hora - juros. af_03/2016</t>
  </si>
  <si>
    <t xml:space="preserve">Usina de mistura asfáltica à quente, tipo contra fluxo, prod 40 a 80 ton/hora - manutenção. af_03/2016</t>
  </si>
  <si>
    <t xml:space="preserve">Usina de mistura asfáltica à quente, tipo contra fluxo, prod 40 a 80 ton/hora - materiais na operação. af_03/2016</t>
  </si>
  <si>
    <t xml:space="preserve">Usina de mistura asfáltica à quente, tipo contra fluxo, prod 40 a 80 ton/hora - chp diurno. af_03/2016</t>
  </si>
  <si>
    <t xml:space="preserve">Usina de mistura asfáltica à quente, tipo contra fluxo, prod 40 a 80 ton/hora - chi diurno. af_03/2016</t>
  </si>
  <si>
    <t xml:space="preserve">Usina de asfalto à frio, capacidade de 40 a 60 ton/hora, elétrica potência 30 cv - depreciação. af_03/2016</t>
  </si>
  <si>
    <t xml:space="preserve">Usina de asfalto à frio, capacidade de 40 a 60 ton/hora, elétrica potência 30 cv - juros. af_03/2016</t>
  </si>
  <si>
    <t xml:space="preserve">Usina de asfalto à frio, capacidade de 40 a 60 ton/hora, elétrica potência 30 cv - manutenção. af_03/2016</t>
  </si>
  <si>
    <t xml:space="preserve">Usina de asfalto à frio, capacidade de 40 a 60 ton/hora, elétrica potência 30 cv - materiais na operação. af_03/2016</t>
  </si>
  <si>
    <t xml:space="preserve">Usina de asfalto à frio, capacidade de 40 a 60 ton/hora, elétrica potência 30 cv - chp diurno. af_03/2016</t>
  </si>
  <si>
    <t xml:space="preserve">Usina de asfalto à frio, capacidade de 40 a 60 ton/hora, elétrica potência 30 cv - chi diurno. af_03/2016</t>
  </si>
  <si>
    <t xml:space="preserve">Bancada granito cinza  150 x 60 cm, com cuba de embutir de aço, válvula americana em metal, sifão flexível em pvc, engate flexível 30 cm, torneira cromada longa, de parede, 1/2? ou 3/4?, p/ cozinha, padrão popular - fornec. e instalação. af_01/2020</t>
  </si>
  <si>
    <t xml:space="preserve">Bancada mármore branco 150 x 60 cm, com cuba de embutir de aço, válvula americana e sifão tipo garrafa em metal , engate flexível 30 cm, torneira cromada, de mesa, 1/2? ou 3/4?, para pia cozinha, padrão alto - fornec. e instalação. af_01/2020</t>
  </si>
  <si>
    <t xml:space="preserve">Motorista de caminhao com encargos complementares</t>
  </si>
  <si>
    <t xml:space="preserve">Arquiteto junior com encargos complementares</t>
  </si>
  <si>
    <t xml:space="preserve">Arquiteto pleno com encargos complementares</t>
  </si>
  <si>
    <t xml:space="preserve">Arquiteto senior com encargos complementares</t>
  </si>
  <si>
    <t xml:space="preserve">Encarregado geral de obras com encargos complementares</t>
  </si>
  <si>
    <t xml:space="preserve">Execução de central de armadura em canteiro de obra, não incluso mobiliário e equipamentos. af_04/2016</t>
  </si>
  <si>
    <t xml:space="preserve">Execução de central de fôrmas, produção de argamassa ou concreto em canteiro de obra, não incluso mobiliário e equipamentos. af_04/2016</t>
  </si>
  <si>
    <t xml:space="preserve">Execução de depósito em canteiro de obra em chapa de madeira compensada, não incluso mobiliário. af_04/2016</t>
  </si>
  <si>
    <t xml:space="preserve">Execução de guarita em canteiro de obra em chapa de madeira compensada, não incluso mobiliário. af_04/2016</t>
  </si>
  <si>
    <t xml:space="preserve">Transporte com caminhão basculante de 10 m³, em via urbana em leito natural (unidade: m3xkm). af_07/2020</t>
  </si>
  <si>
    <t xml:space="preserve">m3xkm</t>
  </si>
  <si>
    <t xml:space="preserve">Transporte com caminhão basculante de 10 m³, em via urbana em revestimento primário (unidade: m3xkm). af_07/2020</t>
  </si>
  <si>
    <t xml:space="preserve">Transporte com caminhão basculante de 10 m³, em via urbana pavimentada, adicional para dmt excedente a 30 km (unidade: m3xkm). af_07/2020</t>
  </si>
  <si>
    <t xml:space="preserve">Transporte com caminhão basculante de 14 m³, em via urbana em leito natural (unidade: m3xkm). af_07/2020</t>
  </si>
  <si>
    <t xml:space="preserve">Transporte com caminhão basculante de 14 m³, em via urbana em revestimento primário (unidade: m3xkm). af_07/2020</t>
  </si>
  <si>
    <t xml:space="preserve">Transporte com caminhão basculante de 14 m³, em via urbana pavimentada, adicional para dmt excedente a 30 km (unidade: m3xkm). af_07/2020</t>
  </si>
  <si>
    <t xml:space="preserve">Transporte com caminhão basculante de 10 m³, em via urbana em leito natural (unidade: txkm). af_07/2020</t>
  </si>
  <si>
    <t xml:space="preserve">Transporte com caminhão basculante de 10 m³, em via urbana em revestimento primário (unidade: txkm). af_07/2020</t>
  </si>
  <si>
    <t xml:space="preserve">Transporte com caminhão basculante de 10 m³, em via urbana pavimentada, adicional para dmt excedente a 30 km (unidade: txkm). af_07/2020</t>
  </si>
  <si>
    <t xml:space="preserve">Transporte com caminhão basculante de 14 m³, em via urbana em leito natural (unidade: txkm). af_07/2020</t>
  </si>
  <si>
    <t xml:space="preserve">Transporte com caminhão basculante de 14 m³, em via urbana em revestimento primário (unidade: txkm). af_07/2020</t>
  </si>
  <si>
    <t xml:space="preserve">Transporte com caminhão basculante de 14 m³, em via urbana pavimentada, adicional para dmt excedente a 30 km (unidade: txkm). af_07/2020</t>
  </si>
  <si>
    <t xml:space="preserve">Disjuntor monopolar tipo din, corrente nominal de 10a - fornecimento e instalação. af_10/2020</t>
  </si>
  <si>
    <t xml:space="preserve">Disjuntor monopolar tipo din, corrente nominal de 16a - fornecimento e instalação. af_10/2020</t>
  </si>
  <si>
    <t xml:space="preserve">Disjuntor monopolar tipo din, corrente nominal de 20a - fornecimento e instalação. af_10/2020</t>
  </si>
  <si>
    <t xml:space="preserve">Disjuntor monopolar tipo din, corrente nominal de 25a - fornecimento e instalação. af_10/2020</t>
  </si>
  <si>
    <t xml:space="preserve">Disjuntor monopolar tipo din, corrente nominal de 32a - fornecimento e instalação. af_10/2020</t>
  </si>
  <si>
    <t xml:space="preserve">Disjuntor monopolar tipo din, corrente nominal de 40a - fornecimento e instalação. af_10/2020</t>
  </si>
  <si>
    <t xml:space="preserve">Disjuntor monopolar tipo din, corrente nominal de 50a - fornecimento e instalação. af_10/2020</t>
  </si>
  <si>
    <t xml:space="preserve">Disjuntor bipolar tipo din, corrente nominal de 10a - fornecimento e instalação. af_10/2020</t>
  </si>
  <si>
    <t xml:space="preserve">Disjuntor bipolar tipo din, corrente nominal de 16a - fornecimento e instalação. af_10/2020</t>
  </si>
  <si>
    <t xml:space="preserve">Disjuntor bipolar tipo din, corrente nominal de 20a - fornecimento e instalação. af_10/2020</t>
  </si>
  <si>
    <t xml:space="preserve">Disjuntor bipolar tipo din, corrente nominal de 25a - fornecimento e instalação. af_10/2020</t>
  </si>
  <si>
    <t xml:space="preserve">Disjuntor bipolar tipo din, corrente nominal de 32a - fornecimento e instalação. af_10/2020</t>
  </si>
  <si>
    <t xml:space="preserve">Disjuntor bipolar tipo din, corrente nominal de 40a - fornecimento e instalação. af_10/2020</t>
  </si>
  <si>
    <t xml:space="preserve">Disjuntor bipolar tipo din, corrente nominal de 50a - fornecimento e instalação. af_10/2020</t>
  </si>
  <si>
    <t xml:space="preserve">Disjuntor tripolar tipo din, corrente nominal de 10a - fornecimento e instalação. af_10/2020</t>
  </si>
  <si>
    <t xml:space="preserve">Disjuntor tripolar tipo din, corrente nominal de 16a - fornecimento e instalação. af_10/2020</t>
  </si>
  <si>
    <t xml:space="preserve">Disjuntor tripolar tipo din, corrente nominal de 20a - fornecimento e instalação. af_10/2020</t>
  </si>
  <si>
    <t xml:space="preserve">Disjuntor tripolar tipo din, corrente nominal de 25a - fornecimento e instalação. af_10/2020</t>
  </si>
  <si>
    <t xml:space="preserve">Disjuntor tripolar tipo din, corrente nominal de 32a - fornecimento e instalação. af_10/2020</t>
  </si>
  <si>
    <t xml:space="preserve">Disjuntor tripolar tipo din, corrente nominal de 40a - fornecimento e instalação. af_10/2020</t>
  </si>
  <si>
    <t xml:space="preserve">Disjuntor tripolar tipo din, corrente nominal de 50a - fornecimento e instalação. af_10/2020</t>
  </si>
  <si>
    <t xml:space="preserve">Execução de passeio em piso intertravado, com bloco retangular colorido de 20 x 10 cm, espessura 6 cm. af_10/2022</t>
  </si>
  <si>
    <t xml:space="preserve">Execução de pavimento em piso intertravado, com bloco retangular colorido de 20 x 10 cm, espessura 6 cm. af_10/2022</t>
  </si>
  <si>
    <t xml:space="preserve">Execução de pavimento em piso intertravado, com bloco retangular colorido de 20 x 10 cm, espessura 8 cm. af_10/2022</t>
  </si>
  <si>
    <t xml:space="preserve">Execução de grampo para solo grampeado com comprimento menor ou igual a 4 m, diâmetro de 10 cm, perfuração com equipamento manual e armadura com diâmetro de 16 mm. af_05/2016</t>
  </si>
  <si>
    <t xml:space="preserve">Execução de grampo para solo grampeado com comprimento maior que 4 m e menor ou igual a 6 m, diâmetro de 10 cm, perfuração com equipamento manual e armadura com diâmetro de 16 mm. af_05/2016</t>
  </si>
  <si>
    <t xml:space="preserve">Execução de grampo para solo grampeado com comprimento maior que 6 m e menor ou igual a 8 m, diâmetro de 10 cm, perfuração com equipamento manual e armadura com diâmetro de 16 mm. af_05/2016</t>
  </si>
  <si>
    <t xml:space="preserve">Execução de grampo para solo grampeado com comprimento maior que 8 m e menor ou igual a 10 m, diâmetro de 10 cm, perfuração com equipamento manual e armadura com diâmetro de 16 mm. af_05/2016</t>
  </si>
  <si>
    <t xml:space="preserve">Execução de grampo para solo grampeado com comprimento maior que 10 m, diâmetro de 10 cm, perfuração com equipamento manual e armadura com diâmetro de 16 mm. af_05/2016</t>
  </si>
  <si>
    <t xml:space="preserve">Execução de grampo para solo grampeado com comprimento menor ou igual a 4 m, diâmetro de 10 cm, perfuração com equipamento manual e armadura com diâmetro de 20 mm. af_05/2016</t>
  </si>
  <si>
    <t xml:space="preserve">Execução de grampo para solo grampeado com comprimento maior que 4 m e menor ou igual a 6 m, diâmetro de 10 cm, perfuração com equipamento manual e armadura com diâmetro de 20 mm. af_05/2016</t>
  </si>
  <si>
    <t xml:space="preserve">Execução de grampo para solo grampeado com comprimento maior que 6 m e menor ou igual a 8 m, diâmetro de 10 cm, perfuração com equipamento manual e armadura com diâmetro de 20 mm. af_05/2016</t>
  </si>
  <si>
    <t xml:space="preserve">Execução de grampo para solo grampeado com comprimento maior que 8 m e menor ou igual a 10 m, diâmetro de 10 cm, perfuração com equipamento manual e armadura com diâmetro de 20 mm. af_05/2016</t>
  </si>
  <si>
    <t xml:space="preserve">Execução de grampo para solo grampeado com comprimento maior que 10 m, diâmetro de 10 cm, perfuração com equipamento manual e armadura com diâmetro de 20 mm. af_05/2016</t>
  </si>
  <si>
    <t xml:space="preserve">Execução de grampo para solo grampeado com comprimento menor ou igual a 4 m, diâmetro de 7 cm, perfuração com equipamento manual e armadura com diâmetro de 16 mm. af_05/2016</t>
  </si>
  <si>
    <t xml:space="preserve">Execução de grampo para solo grampeado com comprimento maior que 4 e menor ou igual a 6 m, diâmetro de 7 cm, perfuração com equipamento manual e armadura com diâmetro de 16 mm. af_05/2016</t>
  </si>
  <si>
    <t xml:space="preserve">Execução de grampo para solo grampeado com comprimento maior que 6 m e menor ou igual a 8 m, diâmetro de 7 cm, perfuração com equipamento manual e armadura com diâmetro de 16 mm. af_05/2016</t>
  </si>
  <si>
    <t xml:space="preserve">Execução de grampo para solo grampeado com comprimento maior que 8 m e menor ou igual a 10 m, diâmetro de 7 cm, perfuração com equipamento manual e armadura com diâmetro de 16 mm. af_05/2016</t>
  </si>
  <si>
    <t xml:space="preserve">Execução de grampo para solo grampeado com comprimento maior que 10 m, diâmetro de 7 cm, perfuração com equipamento manual e armadura com diâmetro de 16 mm. af_05/2016</t>
  </si>
  <si>
    <t xml:space="preserve">Execução de grampo para solo grampeado com comprimento menor ou igual a 4 m, diâmetro de 7 cm, perfuração com equipamento manual e armadura com diâmetro de 20 mm. af_05/2016</t>
  </si>
  <si>
    <t xml:space="preserve">Execução de grampo para solo grampeado com comprimento maior que 4 e menor ou igual a 6 m, diâmetro de 7 cm, perfuração com equipamento manual e armadura com diâmetro de 20 mm. af_05/2016</t>
  </si>
  <si>
    <t xml:space="preserve">Execução de grampo para solo grampeado com comprimento maior que 6 m e menor ou igual a 8 m, diâmetro de 7 cm, perfuração com equipamento manual e armadura com diâmetro de 20 mm. af_05/2016</t>
  </si>
  <si>
    <t xml:space="preserve">Execução de grampo para solo grampeado com comprimento maior que 8 menor ou igual a 10 m, diâmetro de 7 cm, perfuração com equipamento manual e armadura com diâmetro de 20 mm. af_05/2016</t>
  </si>
  <si>
    <t xml:space="preserve">Execução de grampo para solo grampeado com comprimento maior que 10 m, diâmetro de 7 cm, perfuração com equipamento manual e armadura com diâmetro de 20 mm. af_05/2016</t>
  </si>
  <si>
    <t xml:space="preserve">Telhamento com telha de concreto de encaixe, com até 2 águas, incluso transporte vertical. af_07/2019</t>
  </si>
  <si>
    <t xml:space="preserve">Telhamento com telha de concreto de encaixe, com mais de 2 águas, incluso transporte vertical. af_07/2019</t>
  </si>
  <si>
    <t xml:space="preserve">Telhamento com telha cerâmica de encaixe, tipo portuguesa, com até 2 águas, incluso transporte vertical. af_07/2019</t>
  </si>
  <si>
    <t xml:space="preserve">Telhamento com telha cerâmica de encaixe, tipo portuguesa, com mais de 2 águas, incluso transporte vertical. af_07/2019</t>
  </si>
  <si>
    <t xml:space="preserve">Telhamento com telha cerâmica capa-canal, tipo colonial, com até 2 águas, incluso transporte vertical. af_07/2019</t>
  </si>
  <si>
    <t xml:space="preserve">Telhamento com telha cerâmica capa-canal, tipo colonial, com mais de 2 águas, incluso transporte vertical. af_07/2019</t>
  </si>
  <si>
    <t xml:space="preserve">Telhamento com telha ondulada de fibrocimento e = 6 mm, com recobrimento lateral de 1/4 de onda para telhado com inclinação maior que 10°, com até 2 águas, incluso içamento. af_07/2019</t>
  </si>
  <si>
    <t xml:space="preserve">Telhamento com telha ondulada de fibrocimento e = 6 mm, com recobrimento lateral de 1 1/4 de onda para telhado com inclinação máxima de 10°, com até 2 águas, incluso içamento. af_07/2019</t>
  </si>
  <si>
    <t xml:space="preserve">Telhamento com telha de aço/alumínio e = 0,5 mm, com até 2 águas, incluso içamento. af_07/2019</t>
  </si>
  <si>
    <t xml:space="preserve">Telhamento com telha metálica termoacústica e = 30 mm, com até 2 águas, incluso içamento. af_07/2019</t>
  </si>
  <si>
    <t xml:space="preserve">Telhamento com telha estrutural de fibrocimento e= 8 mm, com até 2 águas, incluso içamento. af_07/2019_ps</t>
  </si>
  <si>
    <t xml:space="preserve">Cumeeira e espigão para telha cerâmica emboçada com argamassa traço 1:2:9 (cimento, cal e areia), para telhados com mais de 2 águas, incluso transporte vertical. af_07/2019</t>
  </si>
  <si>
    <t xml:space="preserve">Cumeeira e espigão para telha de concreto emboçada com argamassa traço 1:2:9 (cimento, cal e areia), para telhados com mais de 2 águas, incluso transporte vertical. af_07/2019</t>
  </si>
  <si>
    <t xml:space="preserve">Cumeeira para telha cerâmica emboçada com argamassa traço 1:2:9 (cimento, cal e areia) para telhados com até 2 águas, incluso transporte vertical. af_07/2019</t>
  </si>
  <si>
    <t xml:space="preserve">Cumeeira para telha de concreto emboçada com argamassa traço 1:2:9 (cimento, cal e areia) para telhados com até 2 águas, incluso transporte vertical. af_07/2019</t>
  </si>
  <si>
    <t xml:space="preserve">Cumeeira para telha de fibrocimento ondulada e = 6 mm, incluso acessórios de fixação e içamento. af_07/2019</t>
  </si>
  <si>
    <t xml:space="preserve">Emboçamento com argamassa traço 1:2:9 (cimento, cal e areia). af_07/2019</t>
  </si>
  <si>
    <t xml:space="preserve">Subcobertura com manta plástica revestida por película de alumíno, incluso transporte vertical. af_07/2019</t>
  </si>
  <si>
    <t xml:space="preserve">Calha em chapa de aço galvanizado número 24, desenvolvimento de 33 cm, incluso transporte vertical. af_07/2019</t>
  </si>
  <si>
    <t xml:space="preserve">Calha em chapa de aço galvanizado número 24, desenvolvimento de 50 cm, incluso transporte vertical. af_07/2019</t>
  </si>
  <si>
    <t xml:space="preserve">Calha em chapa de aço galvanizado número 24, desenvolvimento de 100 cm, incluso transporte vertical. af_07/2019</t>
  </si>
  <si>
    <t xml:space="preserve">Rufo em chapa de aço galvanizado número 24, corte de 25 cm, incluso transporte vertical. af_07/2019</t>
  </si>
  <si>
    <t xml:space="preserve">Amarração de telhas cerâmicas ou de concreto. af_07/2019</t>
  </si>
  <si>
    <t xml:space="preserve">Guia (meio-fio) concreto, moldada  in loco  em trecho reto com extrusora, 13 cm base x 22 cm altura. af_06/2016</t>
  </si>
  <si>
    <t xml:space="preserve">Guia (meio-fio) concreto, moldada  in loco  em trecho curvo com extrusora, 13 cm base x 22 cm altura. af_06/2016</t>
  </si>
  <si>
    <t xml:space="preserve">Guia (meio-fio) concreto, moldada  in loco  em trecho reto com extrusora, 15 cm base x 30 cm altura. af_06/2016</t>
  </si>
  <si>
    <t xml:space="preserve">Guia (meio-fio) concreto, moldada  in loco  em trecho curvo com extrusora, 15 cm base x 30 cm altura. af_06/2016</t>
  </si>
  <si>
    <t xml:space="preserve">Guia (meio-fio) e sarjeta conjugados de concreto, moldada  in loco  em trecho reto com extrusora, 45 cm base (15 cm base da guia + 30 cm base da sarjeta) x 22 cm altura. af_06/2016</t>
  </si>
  <si>
    <t xml:space="preserve">Guia (meio-fio) e sarjeta conjugados de concreto, moldada  in loco  em trecho curvo com extrusora, 45 cm base (15 cm base da guia + 30 cm base da sarjeta) x 22 cm altura. af_06/2016</t>
  </si>
  <si>
    <t xml:space="preserve">Guia (meio-fio) e sarjeta conjugados de concreto, moldada  in loco  em trecho reto com extrusora, 60 cm base (15 cm base da guia + 45 cm base da sarjeta) x 26 cm altura. af_06/2016</t>
  </si>
  <si>
    <t xml:space="preserve">Guia (meio-fio) e sarjeta conjugados de concreto, moldada in loco  em trecho curvo com extrusora, 60 cm base (15 cm base da guia + 45 cm base da sarjeta) x 26 cm altura. af_06/2016</t>
  </si>
  <si>
    <t xml:space="preserve">Guia (meio-fio) e sarjeta conjugados de concreto, moldada  in loco  em trecho reto com extrusora, 65 cm base (15 cm base da guia + 50 cm base da sarjeta) x 30 cm altura. af_06/2016</t>
  </si>
  <si>
    <t xml:space="preserve">Guia (meio-fio) e sarjeta conjugados de concreto, moldada  in loco  em trecho curvo com extrusora, 65 cm base (15 cm base da guia + 50 cm base da sarjeta) x 26 cm altura. af_06/2016</t>
  </si>
  <si>
    <t xml:space="preserve">Assentamento de guia (meio-fio) em trecho reto, confeccionada em concreto pré-fabricado, dimensões 100x15x13x30 cm (comprimento x base inferior x base superior x altura), para vias urbanas (uso viário). af_06/2016</t>
  </si>
  <si>
    <t xml:space="preserve">Assentamento de guia (meio-fio) em trecho curvo, confeccionada em concreto pré-fabricado, dimensões 100x15x13x30 cm (comprimento x base inferior x base superior x altura), para vias urbanas (uso viário). af_06/2016</t>
  </si>
  <si>
    <t xml:space="preserve">Assentamento de guia (meio-fio) em trecho reto, confeccionada em concreto pré-fabricado, dimensões 100x15x13x20 cm (comprimento x base inferior x base superior x altura), para urbanização interna de empreendimentos. af_06/2016</t>
  </si>
  <si>
    <t xml:space="preserve">Assentamento de guia (meio-fio) em trecho curvo, confeccionada em concreto pré-fabricado, dimensões 100x15x13x20 cm (comprimento x base inferior x base superior x altura), para urbanização interna de empreendimentos. af_06/2016</t>
  </si>
  <si>
    <t xml:space="preserve">Assentamento de guia (meio-fio) em trecho reto, confeccionada em concreto pré-fabricado, dimensões 80x08x08x25 cm (comprimento x base inferior x base superior x altura), para urbanização interna de empreendimentos. af_06/2016</t>
  </si>
  <si>
    <t xml:space="preserve">Assentamento de guia (meio-fio) em trecho curvo, confeccionada em concreto pré-fabricado, dimensões 80x08x08x25 cm (comprimento x base inferior x base superior x altura), para urbanização interna de empreendimentos. af_06/2016</t>
  </si>
  <si>
    <t xml:space="preserve">Assentamento de guia (meio-fio) em trecho reto, confeccionada em concreto pré-fabricado, dimensões 39x6,5x6,5x19 cm (comprimento x base inferior x base superior x altura), para delimitação de jardins, praças ou passeios. af_05/2016</t>
  </si>
  <si>
    <t xml:space="preserve">Assentamento de guia (meio-fio) em trecho curvo, confeccionada em concreto pré-fabricado, dimensões 39x6,5x6,5x19 cm (comprimento x base inferior x base superior x altura), para delimitação de jardins, praças ou passeios. af_05/2016</t>
  </si>
  <si>
    <t xml:space="preserve">Execução de sarjeta de concreto usinado, moldada  in loco  em trecho reto, 30 cm base x 15 cm altura. af_06/2016</t>
  </si>
  <si>
    <t xml:space="preserve">Execução de sarjeta de concreto usinado, moldada  in loco  em trecho curvo, 30 cm base x 15 cm altura. af_06/2016</t>
  </si>
  <si>
    <t xml:space="preserve">Execução de sarjeta de concreto usinado, moldada  in loco  em trecho reto, 45 cm base x 15 cm altura. af_06/2016</t>
  </si>
  <si>
    <t xml:space="preserve">Execução de sarjeta de concreto usinado, moldada  in loco  em trecho curvo, 45 cm base x 15 cm altura. af_06/2016</t>
  </si>
  <si>
    <t xml:space="preserve">Execução de sarjeta de concreto usinado, moldada  in loco  em trecho reto, 60 cm base x 15 cm altura. af_06/2016</t>
  </si>
  <si>
    <t xml:space="preserve">Execução de sarjeta de concreto usinado, moldada  in loco  em trecho curvo, 60 cm base x 15 cm altura. af_06/2016</t>
  </si>
  <si>
    <t xml:space="preserve">Execução de sarjeta de concreto usinado, moldada  in loco  em trecho reto, 30 cm base x 10 cm altura. af_06/2016</t>
  </si>
  <si>
    <t xml:space="preserve">Execução de sarjeta de concreto usinado, moldada  in loco  em trecho curvo, 30 cm base x 10 cm altura. af_06/2016</t>
  </si>
  <si>
    <t xml:space="preserve">Execução de sarjeta de concreto usinado, moldada  in loco  em trecho reto, 45 cm base x 10 cm altura. af_06/2016</t>
  </si>
  <si>
    <t xml:space="preserve">Execução de sarjeta de concreto usinado, moldada  in loco  em trecho curvo, 45 cm base x 10 cm altura. af_06/2016</t>
  </si>
  <si>
    <t xml:space="preserve">Execução de sarjeta de concreto usinado, moldada  in loco  em trecho reto, 60 cm base x 10 cm altura. af_06/2016</t>
  </si>
  <si>
    <t xml:space="preserve">Execução de sarjeta de concreto usinado, moldada  in loco  em trecho curvo, 60 cm base x 10 cm altura. af_06/2016</t>
  </si>
  <si>
    <t xml:space="preserve">Execução de sarjetão de concreto usinado, moldada  in loco  em trecho reto, 100 cm base x 20 cm altura. af_06/2016</t>
  </si>
  <si>
    <t xml:space="preserve">Execução de escoras de concreto para contenção de guias pré-fabricadas. af_06/2016</t>
  </si>
  <si>
    <t xml:space="preserve">Aterro mecanizado de vala com escavadeira hidráulica (capacidade da caçamba: 0,8 m³ / potência: 111 hp), largura de 1,5 a 2,5 m, profundidade até 1,5 m, com solo argilo-arenoso. af_05/2016</t>
  </si>
  <si>
    <t xml:space="preserve">Aterro mecanizado de vala com escavadeira hidráulica (capacidade da caçamba: 0,8 m³ / potência: 111 hp), largura até 1,5 m, profundidade de 1,5 a 3,0 m, com solo argilo-arenoso. af_05/2016</t>
  </si>
  <si>
    <t xml:space="preserve">Aterro mecanizado de vala com escavadeira hidráulica (capacidade da caçamba: 0,8 m³ / potência: 111 hp), largura de 1,5 a 2,5 m, profundidade de 1,5 a 3,0 m, com solo argilo-arenoso. af_05/2016</t>
  </si>
  <si>
    <t xml:space="preserve">Aterro mecanizado de vala com escavadeira hidráulica (capacidade da caçamba: 0,8 m³ / potência: 111 hp), largura até 1,5 m, profundidade de 3,0 a 4,5 m, com solo argilo-arenoso. af_05/2016</t>
  </si>
  <si>
    <t xml:space="preserve">Aterro mecanizado de vala com escavadeira hidráulica (capacidade da caçamba: 0,8 m³ / potência: 111 hp), largura de 1,5 a 2,5 m, profundidade de 3,0 a 4,5 m, com solo argilo-arenoso. af_05/2016</t>
  </si>
  <si>
    <t xml:space="preserve">Aterro mecanizado de vala com escavadeira hidráulica (capacidade da caçamba: 0,8 m³ / potência: 111 hp), largura até 1,5 m, profundidade de 4,5 a 6,0 m, com solo argilo-arenoso. af_05/2016</t>
  </si>
  <si>
    <t xml:space="preserve">Aterro mecanizado de vala com escavadeira hidráulica (capacidade da caçamba: 0,8 m³ / potência: 111 hp), largura de 1,5 a 2,5 m, profundidade de 4,5 a 6,0 m, com solo argilo-arenoso. af_05/2016</t>
  </si>
  <si>
    <t xml:space="preserve">Aterro mecanizado de vala com retroescavadeira (capacidade da caçamba da retro: 0,26 m³ / potência: 88 hp), largura até 0,8 m, profundidade até 1,5 m, com solo argilo-arenoso. af_05/2016</t>
  </si>
  <si>
    <t xml:space="preserve">Aterro mecanizado de vala com retroescavadeira (capacidade da caçamba da retro: 0,26 m³ / potência: 88 hp), largura de 0,8 a 1,5 m, profundidade até 1,5 m, com solo argilo-arenoso. af_05/2016</t>
  </si>
  <si>
    <t xml:space="preserve">Aterro mecanizado de vala com retroescavadeira (capacidade da caçamba da retro: 0,26 m³ / potência: 88 hp), largura até 0,8 m, profundidade de 1,5 a 3,0 m, com solo argilo-arenoso. af_05/2016</t>
  </si>
  <si>
    <t xml:space="preserve">Aterro mecanizado de vala com retroescavadeira (capacidade da caçamba da retro: 0,26 m³ / potência: 88 hp), largura de 0,8 a 1,5 m, profundidade de 1,5 a 3,0 m, com solo argilo-arenoso. af_05/2016</t>
  </si>
  <si>
    <t xml:space="preserve">Aterro manual de valas com solo argilo-arenoso e compactação mecanizada. af_05/2016</t>
  </si>
  <si>
    <t xml:space="preserve">Aterro mecanizado de vala com escavadeira hidráulica (capacidade da caçamba: 0,8 m³ / potência: 111 hp), largura de 1,5 a 2,5 m, profundidade até 1,5 m, com areia para aterro. af_05/2016</t>
  </si>
  <si>
    <t xml:space="preserve">Aterro mecanizado de vala com escavadeira hidráulica (capacidade da caçamba: 0,8 m³ / potência: 111 hp), largura até 1,5 m, profundidade de 1,5 a 3,0 m, com areia para aterro. af_05/2016</t>
  </si>
  <si>
    <t xml:space="preserve">Aterro mecanizado de vala com escavadeira hidráulica (capacidade da caçamba: 0,8 m³ / potência: 111 hp), largura de 1,5 a 2,5 m, profundidade de 1,5 a 3,0 m, com areia para aterro. af_05/2016</t>
  </si>
  <si>
    <t xml:space="preserve">Aterro mecanizado de vala com escavadeira hidráulica (capacidade da caçamba: 0,8 m³ / potência: 111 hp), largura até 1,5 m, profundidade de 3,0 a 4,5 m, com areia para aterro. af_05/2016</t>
  </si>
  <si>
    <t xml:space="preserve">Aterro mecanizado de vala com escavadeira hidráulica (capacidade da caçamba: 0,8 m³ / potência: 111 hp), largura de 1,5 a 2,5 m, profundidade de 3,0 a 4,5 m, com areia para aterro. af_05/2016</t>
  </si>
  <si>
    <t xml:space="preserve">Aterro mecanizado de vala com escavadeira hidráulica (capacidade da caçamba: 0,8 m³ / potência: 111 hp), largura até 1,5 m, profundidade de 4,5 a 6,0 m, com areia para aterro. af_05/2016</t>
  </si>
  <si>
    <t xml:space="preserve">Aterro mecanizado de vala com escavadeira hidráulica (capacidade da caçamba: 0,8 m³ / potência: 111 hp), largura de 1,5 a 2,5 m, profundidade de 4,5 a 6,0 m, com areia para aterro. af_05/2016</t>
  </si>
  <si>
    <t xml:space="preserve">Aterro mecanizado de vala com retroescavadeira (capacidade da caçamba da retro: 0,26 m³ / potência: 88 hp), largura até 0,8 m, profundidade até 1,5 m, com areia para aterro. af_05/2016</t>
  </si>
  <si>
    <t xml:space="preserve">Aterro mecanizado de vala com retroescavadeira (capacidade da caçamba da retro: 0,26 m³ / potência: 88 hp), largura de 0,8 a 1,5 m, profundidade até 1,5 m, com areia para aterro. af_05/2016</t>
  </si>
  <si>
    <t xml:space="preserve">Aterro mecanizado de vala com retroescavadeira (capacidade da caçamba da retro: 0,26 m³ / potência: 88 hp), largura até 0,8 m, profundidade de 1,5 a 3,0 m, com areia para aterro. af_05/2016</t>
  </si>
  <si>
    <t xml:space="preserve">Aterro mecanizado de vala com retroescavadeira (capacidade da caçamba da retro: 0,26 m³ / potência: 88 hp), largura de 0,8 a 1,5 m, profundidade de 1,5 a 3,0 m, com areia para aterro. af_05/2016</t>
  </si>
  <si>
    <t xml:space="preserve">Aterro manual de valas com areia para aterro e compactação mecanizada. af_05/2016</t>
  </si>
  <si>
    <t xml:space="preserve">(composição representativa) do serviço de contrapiso em argamassa traço 1:4 (cim e areia), em betoneira 400 l, espessura 3 cm áreas secas e 3 cm áreas molhadas, para edificação habitacional unifamiliar (casa) e edificação pública padrão. af_11/2014</t>
  </si>
  <si>
    <t xml:space="preserve">(composição representativa) do serviço de contrapiso em argamassa traço 1:4 (cim e areia), betoneira 400 l, e = 4 cm áreas secas e  molhadas sobre laje , e = 3 cm áreas molhadas sobre impermeabilização, casa e edificação pública padrão. af_11/2014</t>
  </si>
  <si>
    <t xml:space="preserve">Telhamento com telha cerâmica de encaixe, tipo francesa, com até 2 águas, incluso transporte vertical. af_07/2019</t>
  </si>
  <si>
    <t xml:space="preserve">Telhamento com telha cerâmica de encaixe, tipo francesa, com mais de 2 águas, incluso transporte vertical. af_07/2019</t>
  </si>
  <si>
    <t xml:space="preserve">Telhamento com telha cerâmica de encaixe, tipo romana, com até 2 águas, incluso transporte vertical. af_07/2019</t>
  </si>
  <si>
    <t xml:space="preserve">Telhamento com telha cerâmica de encaixe, tipo romana, com mais de 2 águas, incluso transporte vertical. af_07/2019</t>
  </si>
  <si>
    <t xml:space="preserve">Telhamento com telha de encaixe, tipo francesa de vidro, com até 2 águas, incluso transporte vertical. af_07/2019</t>
  </si>
  <si>
    <t xml:space="preserve">Telhamento com telha cerâmica capa-canal, tipo plan, com até 2 águas, incluso transporte vertical. af_07/2019</t>
  </si>
  <si>
    <t xml:space="preserve">Telhamento com telha cerâmica capa-canal, tipo plan, com mais de 2 águas, incluso transporte vertical. af_07/2019</t>
  </si>
  <si>
    <t xml:space="preserve">Telhamento com telha cerâmica capa-canal, tipo paulista, com até 2 águas, incluso transporte vertical. af_07/2019</t>
  </si>
  <si>
    <t xml:space="preserve">Telhamento com telha cerâmica capa-canal, tipo paulista, com mais de 2 águas, incluso transporte vertical. af_07/2019</t>
  </si>
  <si>
    <t xml:space="preserve">Telhamento com telha ondulada de fibra de vidro e = 0,6 mm, para telhado com inclinação maior que 10°, com até 2 águas, incluso içamento. af_07/2019</t>
  </si>
  <si>
    <t xml:space="preserve">Cumeeira para telha de fibrocimento estrutural e = 6 mm, incluso acessórios de fixação e içamento. af_07/2019</t>
  </si>
  <si>
    <t xml:space="preserve">Tubo de aço galvanizado com costura, classe média, dn 50 (2?), conexão rosqueada, instalado em reservação de água de edificação que possua reservatório de fibra/fibrocimento ? fornecimento e instalação. af_06/2016</t>
  </si>
  <si>
    <t xml:space="preserve">Tubo de aço galvanizado com costura, classe média, dn 65 (2 1/2?), conexão rosqueada, instalado em reservação de água de edificação que possua reservatório de fibra/fibrocimento ? fornecimento e instalação. af_06/2016</t>
  </si>
  <si>
    <t xml:space="preserve">Tubo de aço galvanizado com costura, classe média, dn 80 (3?), conexão rosqueada, instalado em reservação de água de edificação que possua reservatório de fibra/fibrocimento ? fornecimento e instalação. af_06/2016</t>
  </si>
  <si>
    <t xml:space="preserve">Luva, em ferro galvanizado, conexão rosqueada, dn 50 (2?), instalado em reservação de água de edificação que possua reservatório de fibra/fibrocimento ? fornecimento e instalação. af_06/2016</t>
  </si>
  <si>
    <t xml:space="preserve">Niple, em ferro galvanizado, conexão rosqueada, dn 50 (2?), instalado em reservação de água de edificação que possua reservatório de fibra/fibrocimento ? fornecimento e instalação. af_06/2016</t>
  </si>
  <si>
    <t xml:space="preserve">Luva, em ferro galvanizado, conexão rosqueada, dn 65 (2 1/2?), instalado em reservação de água de edificação que possua reservatório de fibra/fibrocimento ? fornecimento e instalação. af_06/2016</t>
  </si>
  <si>
    <t xml:space="preserve">Niple, em ferro galvanizado, conexão rosqueada, dn 65 (2 1/2?), instalado em reservação de água de edificação que possua reservatório de fibra/fibrocimento ? fornecimento e instalação. af_06/2016</t>
  </si>
  <si>
    <t xml:space="preserve">Luva, em ferro galvanizado, conexão rosqueada, dn 80 (3?), instalado em reservação de água de edificação que possua reservatório de fibra/fibrocimento ? fornecimento e instalação. af_06/2016</t>
  </si>
  <si>
    <t xml:space="preserve">Niple, em ferro galvanizado, conexão rosqueada, dn 80 (3?), instalado em reservação de água de edificação que possua reservatório de fibra/fibrocimento ? fornecimento e instalação. af_06/2016</t>
  </si>
  <si>
    <t xml:space="preserve">Cotovelo 90 graus, em ferro galvanizado, conexão rosqueada, dn 50 (2?), instalado em reservação de água de edificação que possua reservatório de fibra/fibrocimento ? fornecimento e instalação. af_06/2016</t>
  </si>
  <si>
    <t xml:space="preserve">Cotovelo 45 graus, em ferro galvanizado, conexão rosqueada, dn 50 (2?), instalado em reservação de água de edificação que possua reservatório de fibra/fibrocimento ? fornecimento e instalação. af_06/2016</t>
  </si>
  <si>
    <t xml:space="preserve">Cotovelo 90 graus, em ferro galvanizado, conexão rosqueada, dn 65 (2 1/2?), instalado em reservação de água de edificação que possua reservatório de fibra/fibrocimento ? fornecimento e instalação. af_06/2016</t>
  </si>
  <si>
    <t xml:space="preserve">Cotovelo 45 graus, em ferro galvanizado, conexão rosqueada, dn 65 (2 1/2?), instalado em reservação de água de edificação que possua reservatório de fibra/fibrocimento ? fornecimento e instalação. af_06/2016</t>
  </si>
  <si>
    <t xml:space="preserve">Cotovelo 90 graus, em ferro galvanizado, conexão rosqueada, dn 80 (3?), instalado em reservação de água de edificação que possua reservatório de fibra/fibrocimento ? fornecimento e instalação. af_06/2016</t>
  </si>
  <si>
    <t xml:space="preserve">Cotovelo 45 graus, em ferro galvanizado, conexão rosqueada, dn 80 (3?), instalado em reservação de água de edificação que possua reservatório de fibra/fibrocimento ? fornecimento e instalação. af_06/2016</t>
  </si>
  <si>
    <t xml:space="preserve">Tê, em ferro galvanizado, conexão rosqueada, dn 50 (2?), instalado em reservação de água de edificação que possua reservatório de fibra/fibrocimento ? fornecimento e instalação. af_06/2016</t>
  </si>
  <si>
    <t xml:space="preserve">Tê, em ferro galvanizado, conexão rosqueada, dn 65 (2 1/2?), instalado em reservação de água de edificação que possua reservatório de fibra/fibrocimento ? fornecimento e instalação. af_06/2016</t>
  </si>
  <si>
    <t xml:space="preserve">Tê, em ferro galvanizado, conexão rosqueada, dn 80 (3?), instalado em reservação de água de edificação que possua reservatório de fibra/fibrocimento ? fornecimento e instalação. af_06/2016</t>
  </si>
  <si>
    <t xml:space="preserve">Conjunto hidráulico para instalação de bomba em aço roscável, dn sucção 65 (2½?) e dn recalque 50 (2?), para edificação entre 12 e 18 pavimentos ? fornecimento e instalação. af_06/2016</t>
  </si>
  <si>
    <t xml:space="preserve">Conjunto hidráulico para instalação de bomba em aço roscável, dn sucção 50 (2?) e dn recalque 40 (1 1/2?), para edificação entre 8 e 12 pavimentos ? fornecimento e instalação. af_06/2016</t>
  </si>
  <si>
    <t xml:space="preserve">Conjunto hidráulico para instalação de bomba em aço roscável, dn sucção 40 (1 1/2?) e dn recalque 32 (1 1/4?), para edificação entre 4 e 8 pavimentos ? fornecimento e instalação. af_06/2016</t>
  </si>
  <si>
    <t xml:space="preserve">Conjunto hidráulico para instalação de bomba em aço roscável, dn sucção 32 (1 1/4?) e dn recalque 25 (1?), para edificação até 4 pavimentos ? fornecimento e instalação. af_06/2016</t>
  </si>
  <si>
    <t xml:space="preserve">Registro de esfera, pvc, soldável, com volante, dn  25 mm - fornecimento e instalação. af_08/2021</t>
  </si>
  <si>
    <t xml:space="preserve">Registro de esfera, pvc, soldável, com volante, dn  32 mm - fornecimento e instalação. af_08/2021</t>
  </si>
  <si>
    <t xml:space="preserve">Registro de esfera, pvc, soldável, com volante, dn  40 mm - fornecimento e instalação. af_08/2021</t>
  </si>
  <si>
    <t xml:space="preserve">Registro de esfera, pvc, soldável, com volante, dn  50 mm - fornecimento e instalação. af_08/2021</t>
  </si>
  <si>
    <t xml:space="preserve">Registro de esfera, pvc, soldável, com volante, dn  60 mm - fornecimento e instalação. af_08/2021</t>
  </si>
  <si>
    <t xml:space="preserve">Registro de gaveta bruto, latão, roscável, 1" - fornecimento e instalação. af_08/2021</t>
  </si>
  <si>
    <t xml:space="preserve">Registro de gaveta bruto, latão, roscável, 1 1/4" - fornecimento e instalação. af_08/2021</t>
  </si>
  <si>
    <t xml:space="preserve">Registro de gaveta bruto, latão, roscável, 1 1/2" - fornecimento e instalação. af_08/2021</t>
  </si>
  <si>
    <t xml:space="preserve">Registro de gaveta bruto, latão, roscável, 2" - fornecimento e instalação. af_08/2021</t>
  </si>
  <si>
    <t xml:space="preserve">Registro de gaveta bruto, latão, roscável, 2 1/2" - fornecimento e instalação. af_08/2021</t>
  </si>
  <si>
    <t xml:space="preserve">Registro de gaveta bruto, latão, roscável, 3" - fornecimento e instalação. af_08/2021</t>
  </si>
  <si>
    <t xml:space="preserve">Registro de gaveta bruto, latão, roscável, 4" - fornecimento e instalação. af_08/2021</t>
  </si>
  <si>
    <t xml:space="preserve">Janela de aço tipo basculante para vidros, com batente, ferragens e pintura anticorrosiva. exclusive vidros, acabamento, alizar e contramarco. fornecimento e instalação. af_12/2019</t>
  </si>
  <si>
    <t xml:space="preserve">Janela de aço de correr com 4 folhas para vidro, com batente, ferragens e pintura anticorrosiva. exclusive vidros, alizar e contramarco. fornecimento e instalação. af_12/2019</t>
  </si>
  <si>
    <t xml:space="preserve">Janela de alumínio tipo maxim-ar, com vidros, batente e ferragens. exclusive alizar, acabamento e contramarco. fornecimento e instalação. af_12/2019</t>
  </si>
  <si>
    <t xml:space="preserve">Janela de alumínio de correr com 2 folhas para vidros, com vidros, batente, acabamento com acetato ou brilhante e ferragens. exclusive alizar e contramarco. fornecimento e instalação. af_12/2019</t>
  </si>
  <si>
    <t xml:space="preserve">Janela de alumínio de correr com 3 folhas (2 venezianas e 1 para vidro), com vidros, batente e ferragens. exclusive acabamento, alizar e contramarco. fornecimento e instalação. af_12/2019</t>
  </si>
  <si>
    <t xml:space="preserve">Janela de alumínio de correr com 4 folhas para vidros, com vidros, batente, acabamento com acetato ou brilhante e ferragens. exclusive alizar e contramarco. fornecimento e instalação. af_12/2019</t>
  </si>
  <si>
    <t xml:space="preserve">Janela de alumínio de correr com 6 folhas (2 venezianas fixas, 2 venezianas de correr e 2 para vidro), com vidros, batente, acabamento com acetato ou brilhante e ferragens. exclusive alizar e contramarco. fornecimento e instalação. af_12/2019</t>
  </si>
  <si>
    <t xml:space="preserve">Contramarco de aço, fixação com argamassa - fornecimento e instalação. af_12/2019</t>
  </si>
  <si>
    <t xml:space="preserve">Contramarco de aço, fixação com parafuso - fornecimento e instalação. af_12/2019</t>
  </si>
  <si>
    <t xml:space="preserve">Contramarco de alumínio, fixação com argamassa - fornecimento e instalação. af_12/2019</t>
  </si>
  <si>
    <t xml:space="preserve">Contramarco de alumínio, fixação com parafuso - fornecimento e instalação. af_12/2019</t>
  </si>
  <si>
    <t xml:space="preserve">Tubo em cobre rígido, dn 54 mm, classe e, sem isolamento, instalado em reservação de água de edificação que possua reservatório de fibra/fibrocimento ? fornecimento e instalação. af_06/2016</t>
  </si>
  <si>
    <t xml:space="preserve">Tubo em cobre rígido, dn 66 mm, classe e, sem isolamento, instalado em reservação de água de edificação que possua reservatório de fibra/fibrocimento ? fornecimento e instalação. af_06/2016</t>
  </si>
  <si>
    <t xml:space="preserve">Tubo em cobre rígido, dn 79 mm, classe e, sem isolamento, instalado em reservação de água de edificação que possua reservatório de fibra/fibrocimento ? fornecimento e instalação. af_06/2016</t>
  </si>
  <si>
    <t xml:space="preserve">Tubo em cobre rígido, dn 104 mm, classe e, sem isolamento, instalado em reservação de água de edificação que possua reservatório de fibra/fibrocimento ? fornecimento e instalação. af_06/2016</t>
  </si>
  <si>
    <t xml:space="preserve">Luva em cobre, dn 54 mm, sem anel de solda, instalado em reservação de água de edificação que possua reservatório de fibra/fibrocimento ? fornecimento e instalação. af_06/2016</t>
  </si>
  <si>
    <t xml:space="preserve">Luva em cobre, dn 66 mm, sem anel de solda, instalado em reservação de água de edificação que possua reservatório de fibra/fibrocimento ? fornecimento e instalação. af_06/2016</t>
  </si>
  <si>
    <t xml:space="preserve">Luva em cobre, dn 79 mm, sem anel de solda, instalado em reservação de água de edificação que possua reservatório de fibra/fibrocimento ? fornecimento e instalação. af_06/2016</t>
  </si>
  <si>
    <t xml:space="preserve">Luva de cobre, dn 104 mm, sem anel de solda, instalado em reservação de água de edificação que possua reservatório de fibra/fibrocimento ? fornecimento e instalação. af_06/2016</t>
  </si>
  <si>
    <t xml:space="preserve">Cotovelo em cobre, dn 54 mm, 90 graus, sem anel de solda, instalado em reservação de água de edificação que possua reservatório de fibra/fibrocimento ? fornecimento e instalação. af_06/2016</t>
  </si>
  <si>
    <t xml:space="preserve">Curva em cobre, dn 54 mm, 45 graus, sem anel de solda, bolsa x bolsa, instalado em reservação de água de edificação que possua reservatório de fibra/fibrocimento ? fornecimento e instalação. af_06/2016</t>
  </si>
  <si>
    <t xml:space="preserve">Cotovelo em cobre, dn 66 mm, 90 graus, sem anel de solda, instalado em reservação de água de edificação que possua reservatório de fibra/fibrocimento ? fornecimento e instalação. af_06/2016</t>
  </si>
  <si>
    <t xml:space="preserve">Curva em cobre, dn 66 mm, 45 graus, sem anel de solda, bolsa x bolsa, instalado em reservação de água de edificação que possua reservatório de fibra/fibrocimento ? fornecimento e instalação. af_06/2016</t>
  </si>
  <si>
    <t xml:space="preserve">Cotovelo em cobre, dn 79 mm, 90 graus, sem anel de solda, instalado em reservação de água de edificação que possua reservatório de fibra/fibrocimento ? fornecimento e instalação. af_06/2016</t>
  </si>
  <si>
    <t xml:space="preserve">Cotovelo em cobre, dn 104 mm, 90 graus, sem anel de solda, instalado em reservação de água de edificação que possua reservatório de fibra/fibrocimento ? fornecimento e instalação. af_06/2016</t>
  </si>
  <si>
    <t xml:space="preserve">Te em cobre, dn 54 mm, sem anel de solda, instalado em reservação de água de edificação que possua reservatório de fibra/fibrocimento ? fornecimento e instalação. af_06/2016</t>
  </si>
  <si>
    <t xml:space="preserve">Te em cobre, dn 66 mm, sem anel de solda, instalado em reservação de água de edificação que possua reservatório de fibra/fibrocimento ? fornecimento e instalação. af_06/2016</t>
  </si>
  <si>
    <t xml:space="preserve">Te em cobre, dn 79 mm, sem anel de solda, instalado em reservação de água de edificação que possua reservatório de fibra/fibrocimento ? fornecimento e instalação. af_06/2016</t>
  </si>
  <si>
    <t xml:space="preserve">Te em cobre, dn 104 mm, sem anel de solda, instalado em reservação de água de edificação que possua reservatório de fibra/fibrocimento ? fornecimento e instalação. af_06/2016</t>
  </si>
  <si>
    <t xml:space="preserve">Tubo, pvc, soldável, dn  25 mm, instalado em reservação de água de edificação que possua reservatório de fibra/fibrocimento   fornecimento e instalação. af_06/2016</t>
  </si>
  <si>
    <t xml:space="preserve">Tubo, pvc, soldável, dn 32 mm, instalado em reservação de água de edificação que possua reservatório de fibra/fibrocimento   fornecimento e instalação. af_06/2016</t>
  </si>
  <si>
    <t xml:space="preserve">Tubo, pvc, soldável, dn 40 mm, instalado em reservação de água de edificação que possua reservatório de fibra/fibrocimento   fornecimento e instalação. af_06/2016</t>
  </si>
  <si>
    <t xml:space="preserve">Tubo, pvc, soldável, dn 50 mm, instalado em reservação de água de edificação que possua reservatório de fibra/fibrocimento   fornecimento e instalação. af_06/2016</t>
  </si>
  <si>
    <t xml:space="preserve">Tubo, pvc, soldável, dn 60 mm, instalado em reservação de água de edificação que possua reservatório de fibra/fibrocimento   fornecimento e instalação. af_06/2016</t>
  </si>
  <si>
    <t xml:space="preserve">Tubo, pvc, soldável, dn 75 mm, instalado em reservação de água de edificação que possua reservatório de fibra/fibrocimento   fornecimento e instalação. af_06/2016</t>
  </si>
  <si>
    <t xml:space="preserve">Tubo, pvc, soldável, dn 85 mm, instalado em reservação de água de edificação que possua reservatório de fibra/fibrocimento   fornecimento e instalação. af_06/2016</t>
  </si>
  <si>
    <t xml:space="preserve">Tubo, pvc, soldável, dn 110 mm, instalado em reservação de água de edificação que possua reservatório de fibra/fibrocimento   fornecimento e instalação. af_06/2016</t>
  </si>
  <si>
    <t xml:space="preserve">Adaptador curto com bolsa e rosca para registro, pvc, soldável, dn  25 mm x 3/4 , instalado em reservação de água de edificação que possua reservatório de fibra/fibrocimento   fornecimento e instalação. af_06/2016</t>
  </si>
  <si>
    <t xml:space="preserve">Luva pvc, soldável, dn  25 mm, instalada em reservação de água de edificação que possua reservatório de fibra/fibrocimento   fornecimento e instalação. af_06/2016</t>
  </si>
  <si>
    <t xml:space="preserve">Adaptador curto com bolsa e rosca para registro, pvc, soldável, dn 32 mm x 1 , instalado em reservação de água de edificação que possua reservatório de fibra/fibrocimento   fornecimento e instalação. af_06/2016</t>
  </si>
  <si>
    <t xml:space="preserve">Luva pvc, soldável, dn 32 mm, instalada em reservação de água de edificação que possua reservatório de fibra/fibrocimento   fornecimento e instalação. af_06/2016</t>
  </si>
  <si>
    <t xml:space="preserve">Adaptador curto com bolsa e rosca para registro, pvc, soldável, dn 40 mm x 1 1/4 , instalado em reservação de água de edificação que possua reservatório de fibra/fibrocimento   fornecimento e instalação. af_06/2016</t>
  </si>
  <si>
    <t xml:space="preserve">Luva, pvc, soldável, dn 40 mm, instalado em reservação de água de edificação que possua reservatório de fibra/fibrocimento   fornecimento e instalação. af_06/2016</t>
  </si>
  <si>
    <t xml:space="preserve">Adaptador curto com bolsa e rosca para registro, pvc, soldável, dn 50 mm x 1 1/2 , instalado em reservação de água de edificação que possua reservatório de fibra/fibrocimento   fornecimento e instalação. af_06/2016</t>
  </si>
  <si>
    <t xml:space="preserve">Luva, pvc, soldável, dn 50 mm, instalado em reservação de água de edificação que possua reservatório de fibra/fibrocimento   fornecimento e instalação. af_06/2016</t>
  </si>
  <si>
    <t xml:space="preserve">Adaptador curto com bolsa e rosca para registro, pvc, soldável, dn 60 mm x 2 , instalado em reservação de água de edificação que possua reservatório de fibra/fibrocimento   fornecimento e instalação. af_06/2016</t>
  </si>
  <si>
    <t xml:space="preserve">Luva, pvc, soldável, dn 60 mm, instalado em reservação de água de edificação que possua reservatório de fibra/fibrocimento   fornecimento e instalação. af_06/2016</t>
  </si>
  <si>
    <t xml:space="preserve">Adaptador curto com bolsa e rosca para registro, pvc, soldável, dn 75 mm x 2 1/2 , instalado em reservação de água de edificação que possua reservatório de fibra/fibrocimento   fornecimento e instalação. af_06/2016</t>
  </si>
  <si>
    <t xml:space="preserve">Luva, pvc, soldável, dn 75 mm, instalado em reservação de água de edificação que possua reservatório de fibra/fibrocimento   fornecimento e instalação. af_06/2016</t>
  </si>
  <si>
    <t xml:space="preserve">Adaptador curto com bolsa e rosca para registro, pvc, soldável, dn 85 mm x 3 , instalado em reservação de água de edificação que possua reservatório de fibra/fibrocimento   fornecimento e instalação. af_06/2016</t>
  </si>
  <si>
    <t xml:space="preserve">Luva, pvc, soldável, dn 85 mm, instalado em reservação de água de edificação que possua reservatório de fibra/fibrocimento   fornecimento e instalação. af_06/2016</t>
  </si>
  <si>
    <t xml:space="preserve">Adaptador curto com bolsa e rosca para registro, pvc, soldável, dn 110 mm x 4 , instalado em reservação de água de edificação que possua reservatório de fibra/fibrocimento   fornecimento e instalação. af_06/2016</t>
  </si>
  <si>
    <t xml:space="preserve">Luva, pvc, soldável, dn 110 mm, instalado em reservação de água de edificação que possua reservatório de fibra/fibrocimento   fornecimento e instalação. af_06/2016</t>
  </si>
  <si>
    <t xml:space="preserve">Joelho 90 graus com bucha de latão, pvc, soldável, dn  25 mm, x 3/4? instalado em reservação de água de edificação que possua reservatório de fibra/fibrocimento   fornecimento e instalação. af_06/2016</t>
  </si>
  <si>
    <t xml:space="preserve">Curva 90 graus, pvc, soldável, dn  25 mm, instalado em reservação de água de edificação que possua reservatório de fibra/fibrocimento   fornecimento e instalação. af_06/2016</t>
  </si>
  <si>
    <t xml:space="preserve">Joelho 90 graus, pvc, soldável, dn 32 mm instalado em reservação de água de edificação que possua reservatório de fibra/fibrocimento   fornecimento e instalação. af_06/2016</t>
  </si>
  <si>
    <t xml:space="preserve">Curva 90 graus, pvc, soldável, dn 32 mm, instalado em reservação de água de edificação que possua reservatório de fibra/fibrocimento   fornecimento e instalação. af_06/2016</t>
  </si>
  <si>
    <t xml:space="preserve">Joelho 90 graus, pvc, soldável, dn 40 mm instalado em reservação de água de edificação que possua reservatório de fibra/fibrocimento   fornecimento e instalação. af_06/2016</t>
  </si>
  <si>
    <t xml:space="preserve">Curva 90 graus, pvc, soldável, dn 40 mm, instalado em reservação de água de edificação que possua reservatório de fibra/fibrocimento   fornecimento e instalação. af_06/2016</t>
  </si>
  <si>
    <t xml:space="preserve">Joelho 90 graus, pvc, soldável, dn 50 mm instalado em reservação de água de edificação que possua reservatório de fibra/fibrocimento   fornecimento e instalação. af_06/2016</t>
  </si>
  <si>
    <t xml:space="preserve">Curva 90 graus, pvc, soldável, dn 50 mm, instalado em reservação de água de edificação que possua reservatório de fibra/fibrocimento   fornecimento e instalação. af_06/2016</t>
  </si>
  <si>
    <t xml:space="preserve">Joelho 90 graus, pvc, soldável, dn 60 mm instalado em reservação de água de edificação que possua reservatório de fibra/fibrocimento   fornecimento e instalação. af_06/2016</t>
  </si>
  <si>
    <t xml:space="preserve">Curva 90 graus, pvc, soldável, dn 60 mm, instalado em reservação de água de edificação que possua reservatório de fibra/fibrocimento   fornecimento e instalação. af_06/2016</t>
  </si>
  <si>
    <t xml:space="preserve">Joelho 90 graus, pvc, soldável, dn 75 mm instalado em reservação de água de edificação que possua reservatório de fibra/fibrocimento   fornecimento e instalação. af_06/2016</t>
  </si>
  <si>
    <t xml:space="preserve">Curva 90 graus, pvc, soldável, dn 75 mm, instalado em reservação de água de edificação que possua reservatório de fibra/fibrocimento   fornecimento e instalação. af_06/2016</t>
  </si>
  <si>
    <t xml:space="preserve">Joelho 90 graus, pvc, soldável, dn 85 mm instalado em reservação de água de edificação que possua reservatório de fibra/fibrocimento   fornecimento e instalação. af_06/2016</t>
  </si>
  <si>
    <t xml:space="preserve">Curva 90 graus, pvc, soldável, dn 85 mm, instalado em reservação de água de edificação que possua reservatório de fibra/fibrocimento   fornecimento e instalação. af_06/2016</t>
  </si>
  <si>
    <t xml:space="preserve">Joelho 90 graus, pvc, soldável, dn 110 mm instalado em reservação de água de edificação que possua reservatório de fibra/fibrocimento   fornecimento e instalação. af_06/2016</t>
  </si>
  <si>
    <t xml:space="preserve">Curva 90 graus, pvc, soldável, dn 110 mm, instalado em reservação de água de edificação que possua reservatório de fibra/fibrocimento   fornecimento e instalação. af_06/2016</t>
  </si>
  <si>
    <t xml:space="preserve">Tê, pvc, soldável, dn  25 mm instalado em reservação de água de edificação que possua reservatório de fibra/fibrocimento   fornecimento e instalação. af_06/2016</t>
  </si>
  <si>
    <t xml:space="preserve">Tê com bucha de latão na bolsa central, pvc, soldável, dn  25 mm x 3/4 , instalado em reservação de água de edificação que possua reservatório de fibra/fibrocimento   fornecimento e instalação. af_06/2016</t>
  </si>
  <si>
    <t xml:space="preserve">Tê, pvc, soldável, dn 32 mm instalado em reservação de água de edificação que possua reservatório de fibra/fibrocimento   fornecimento e instalação. af_06/2016</t>
  </si>
  <si>
    <t xml:space="preserve">Tê de redução, pvc, soldável, dn 32 mm x  25 mm, instalado em reservação de água de edificação que possua reservatório de fibra/fibrocimento   fornecimento e instalação. af_06/2016</t>
  </si>
  <si>
    <t xml:space="preserve">Tê, pvc, soldável, dn 40 mm instalado em reservação de água de edificação que possua reservatório de fibra/fibrocimento   fornecimento e instalação. af_06/2016</t>
  </si>
  <si>
    <t xml:space="preserve">Tê de redução, pvc, soldável, dn 40 mm x 32 mm, instalado em reservação de água de edificação que possua reservatório de fibra/fibrocimento   fornecimento e instalação. af_06/2016</t>
  </si>
  <si>
    <t xml:space="preserve">Tê, pvc, soldável, dn 50 mm instalado em reservação de água de edificação que possua reservatório de fibra/fibrocimento   fornecimento e instalação. af_06/2016</t>
  </si>
  <si>
    <t xml:space="preserve">Tê de redução, pvc, soldável, dn 50 mm x 40 mm, instalado em reservação de água de edificação que possua reservatório de fibra/fibrocimento   fornecimento e instalação. af_06/2016</t>
  </si>
  <si>
    <t xml:space="preserve">Tê, pvc, soldável, dn 60 mm instalado em reservação de água de edificação que possua reservatório de fibra/fibrocimento   fornecimento e instalação. af_06/2016</t>
  </si>
  <si>
    <t xml:space="preserve">Tê, pvc, soldável, dn 75 mm instalado em reservação de água de edificação que possua reservatório de fibra/fibrocimento   fornecimento e instalação. af_06/2016</t>
  </si>
  <si>
    <t xml:space="preserve">Tê de redução, pvc, soldável, dn 75 mm x 50 mm, instalado em reservação de água de edificação que possua reservatório de fibra/fibrocimento   fornecimento e instalação. af_06/2016</t>
  </si>
  <si>
    <t xml:space="preserve">Tê, pvc, soldável, dn 85 mm instalado em reservação de água de edificação que possua reservatório de fibra/fibrocimento   fornecimento e instalação. af_06/2016</t>
  </si>
  <si>
    <t xml:space="preserve">Tê de redução, pvc, soldável, dn 85 mm x 60 mm, instalado em reservação de água de edificação que possua reservatório de fibra/fibrocimento   fornecimento e instalação. af_06/2016</t>
  </si>
  <si>
    <t xml:space="preserve">Tê, pvc, soldável, dn 110 mm instalado em reservação de água de edificação que possua reservatório de fibra/fibrocimento   fornecimento e instalação. af_06/2016</t>
  </si>
  <si>
    <t xml:space="preserve">Tê de redução, pvc, soldável, dn 110 mm x 60 mm, instalado em reservação de água de edificação que possua reservatório de fibra/fibrocimento   fornecimento e instalação. af_06/2016</t>
  </si>
  <si>
    <t xml:space="preserve">Adaptador com flange e anel de vedação, pvc, soldável, dn  25 mm x 3/4 , instalado em reservação de água de edificação que possua reservatório de fibra/fibrocimento   fornecimento e instalação. af_06/2016</t>
  </si>
  <si>
    <t xml:space="preserve">Adaptador com flange e anel de vedação, pvc, soldável, dn 32 mm x 1 , instalado em reservação de água de edificação que possua reservatório de fibra/fibrocimento   fornecimento e instalação. af_06/2016</t>
  </si>
  <si>
    <t xml:space="preserve">Adaptador com flange e anel de vedação, pvc, soldável, dn 40 mm x 1 1/4 , instalado em reservação de água de edificação que possua reservatório de fibra/fibrocimento   fornecimento e instalação. af_06/2016</t>
  </si>
  <si>
    <t xml:space="preserve">Adaptador com flange e anel de vedação, pvc, soldável, dn 50 mm x 1 1/2 , instalado em reservação de água de edificação que possua reservatório de fibra/fibrocimento   fornecimento e instalação. af_06/2016</t>
  </si>
  <si>
    <t xml:space="preserve">Adaptador com flange e anel de vedação, pvc, soldável, dn 60 mm x 2 , instalado em reservação de água de edificação que possua reservatório de fibra/fibrocimento   fornecimento e instalação. af_06/2016</t>
  </si>
  <si>
    <t xml:space="preserve">Adaptador com flanges livres, pvc, soldável, dn 75 mm x 2 1/2 , instalado em reservação de água de edificação que possua reservatório de fibra/fibrocimento   fornecimento e instalação. af_06/2016</t>
  </si>
  <si>
    <t xml:space="preserve">Adaptador com flanges livres, pvc, soldável, dn 85 mm x 3 , instalado em reservação de água de edificação que possua reservatório de fibra/fibrocimento   fornecimento e instalação. af_06/2016</t>
  </si>
  <si>
    <t xml:space="preserve">Adaptador com flanges livres, pvc, soldável, dn 110 mm x 4 , instalado em reservação de água de edificação que possua reservatório de fibra/fibrocimento   fornecimento e instalação. af_06/2016</t>
  </si>
  <si>
    <t xml:space="preserve">Tubo, cpvc, soldável, dn 22 mm, instalado em reservação de água de edificação que possua reservatório de fibra/fibrocimento ? fornecimento e instalação. af_06/2016</t>
  </si>
  <si>
    <t xml:space="preserve">Tubo, cpvc, soldável, dn 28 mm, instalado em reservação de água de edificação que possua reservatório de fibra/fibrocimento ? fornecimento e instalação. af_06/2016</t>
  </si>
  <si>
    <t xml:space="preserve">Tubo, cpvc, soldável, dn 35 mm, instalado em reservação de água de edificação que possua reservatório de fibra/fibrocimento ? fornecimento e instalação. af_06/2016</t>
  </si>
  <si>
    <t xml:space="preserve">Tubo, cpvc, soldável, dn 42 mm, instalado em reservação de água de edificação que possua reservatório de fibra/fibrocimento ? fornecimento e instalação. af_06/2016</t>
  </si>
  <si>
    <t xml:space="preserve">Tubo, cpvc, soldável, dn 54 mm, instalado em reservação de água de edificação que possua reservatório de fibra/fibrocimento ? fornecimento e instalação. af_06/2016</t>
  </si>
  <si>
    <t xml:space="preserve">Tubo, cpvc, soldável, dn 73 mm, instalado em reservação de água de edificação que possua reservatório de fibra/fibrocimento ? fornecimento e instalação. af_06/2016</t>
  </si>
  <si>
    <t xml:space="preserve">Tubo, cpvc, soldável, dn 89 mm, instalado em reservação de água de edificação que possua reservatório de fibra/fibrocimento ? fornecimento e instalação. af_06/2016</t>
  </si>
  <si>
    <t xml:space="preserve">Tubo, cpvc, soldável, dn 114 mm, instalado em reservação de água de edificação que possua reservatório de fibra/fibrocimento ? fornecimento e instalação. af_06/2016</t>
  </si>
  <si>
    <t xml:space="preserve">Conector, cpvc, soldável, dn 22 mm x 3/4?, instalado em reservação de água de edificação que possua reservatório de fibra/fibrocimento ? fornecimento e instalação. af_06/2016</t>
  </si>
  <si>
    <t xml:space="preserve">Luva, cpvc, soldável, dn 22 mm, instalado em reservação de água de edificação que possua reservatório de fibra/fibrocimento ? fornecimento e instalação. af_06/2016</t>
  </si>
  <si>
    <t xml:space="preserve">Conector, cpvc, soldável, dn 28 mm x 1?, instalado em reservação de água de edificação que possua reservatório de fibra/fibrocimento ? fornecimento e instalação. af_06/2016</t>
  </si>
  <si>
    <t xml:space="preserve">Luva, cpvc, soldável, dn 28 mm, instalado em reservação de água de edificação que possua reservatório de fibra/fibrocimento ? fornecimento e instalação. af_06/2016</t>
  </si>
  <si>
    <t xml:space="preserve">Conector, cpvc, soldável, dn 35 mm x 1 1/4?, instalado em reservação de água de edificação que possua reservatório de fibra/fibrocimento ? fornecimento e instalação. af_06/2016</t>
  </si>
  <si>
    <t xml:space="preserve">Luva, cpvc, soldável, dn 35 mm, instalado em reservação de água de edificação que possua reservatório de fibra/fibrocimento ? fornecimento e instalação. af_06/2016</t>
  </si>
  <si>
    <t xml:space="preserve">Conector, cpvc, soldável, dn 42 mm x 1 1/2?, instalado em reservação de água de edificação que possua reservatório de fibra/fibrocimento ? fornecimento e instalação. af_06/2016</t>
  </si>
  <si>
    <t xml:space="preserve">Luva, cpvc, soldável, dn 42 mm, instalado em reservação de água de edificação que possua reservatório de fibra/fibrocimento ? fornecimento e instalação. af_06/2016</t>
  </si>
  <si>
    <t xml:space="preserve">Conector, cpvc, soldável, dn 54 mm x 2", instalado em reservação de água de edificação que possua reservatório de fibra/fibrocimento - fornecimento e instalação. af_06/2016</t>
  </si>
  <si>
    <t xml:space="preserve">Luva, cpvc, soldável, dn 54 mm, instalado em reservação de água de edificação que possua reservatório de fibra/fibrocimento ? fornecimento e instalação. af_06/2016</t>
  </si>
  <si>
    <t xml:space="preserve">Conector, cpvc, soldável, dn 73 mm x 2 1/2", instalado em reservação de água de edificação que possua reservatório de fibra/fibrocimento - fornecimento e instalação. af_06/2016</t>
  </si>
  <si>
    <t xml:space="preserve">Conector, cpvc, soldável, dn 89 mm x 3", instalado em reservação de água de edificação que possua reservatório de fibra/fibrocimento - fornecimento e instalação. af_06/2016</t>
  </si>
  <si>
    <t xml:space="preserve">Luva, cpvc, soldável, dn 89 mm, instalado em reservação de água de edificação que possua reservatório de fibra/fibrocimento ? fornecimento e instalação. af_06/2016</t>
  </si>
  <si>
    <t xml:space="preserve">Conector, cpvc, soldável, dn 114 mm x 4", instalado em reservação de água de edificação que possua reservatório de fibra/fibrocimento - fornecimento e instalação. af_06/2016</t>
  </si>
  <si>
    <t xml:space="preserve">Luva, cpvc, soldável, dn 114 mm, instalado em reservação de água de edificação que possua reservatório de fibra/fibrocimento - fornecimento e instalação. af_06/2016</t>
  </si>
  <si>
    <t xml:space="preserve">Joelho 90 graus, cpvc, soldável, dn 22 mm, instalado em reservação de água de edificação que possua reservatório de fibra/fibrocimento ? fornecimento e instalação. af_06/2016</t>
  </si>
  <si>
    <t xml:space="preserve">Curva 90 graus, cpvc, soldável, dn 22 mm, instalado em reservação de água de edificação que possua reservatório de fibra/fibrocimento ? fornecimento e instalação. af_06/2016</t>
  </si>
  <si>
    <t xml:space="preserve">Joelho 90 graus, cpvc, soldável, dn 28 mm, instalado em reservação de água de edificação que possua reservatório de fibra/fibrocimento ? fornecimento e instalação. af_06/2016</t>
  </si>
  <si>
    <t xml:space="preserve">Curva 90 graus, cpvc, soldável, dn 28 mm, instalado em reservação de água de edificação que possua reservatório de fibra/fibrocimento ? fornecimento e instalação. af_06/2016</t>
  </si>
  <si>
    <t xml:space="preserve">Joelho 90 graus, cpvc, soldável, dn 35 mm, instalado em reservação de água de edificação que possua reservatório de fibra/fibrocimento ? fornecimento e instalação. af_06/2016</t>
  </si>
  <si>
    <t xml:space="preserve">Joelho 90 graus, cpvc, soldável, dn 42 mm, instalado em reservação de água de edificação que possua reservatório de fibra/fibrocimento ? fornecimento e instalação. af_06/2016</t>
  </si>
  <si>
    <t xml:space="preserve">Joelho 90 graus, cpvc, soldável, dn 54 mm, instalado em reservação de água de edificação que possua reservatório de fibra/fibrocimento ? fornecimento e instalação. af_06/2016</t>
  </si>
  <si>
    <t xml:space="preserve">Joelho 90 graus, cpvc, soldável, dn 73 mm, instalado em reservação de água de edificação que possua reservatório de fibra/fibrocimento ? fornecimento e instalação. af_06/2016</t>
  </si>
  <si>
    <t xml:space="preserve">Joelho 90 graus, cpvc, soldável, dn 89 mm, instalado em reservação de água de edificação que possua reservatório de fibra/fibrocimento ? fornecimento e instalação. af_06/2016</t>
  </si>
  <si>
    <t xml:space="preserve">Joelho 90 graus, cpvc, soldável, dn 114 mm, instalado em reservação de água de edificação que possua reservatório de fibra/fibrocimento - fornecimento e instalação. af_06/2016</t>
  </si>
  <si>
    <t xml:space="preserve">Te, cpvc, soldável, dn 22 mm, instalado em reservação de água de edificação que possua reservatório de fibra/fibrocimento ? fornecimento e instalação. af_06/2016</t>
  </si>
  <si>
    <t xml:space="preserve">Te, cpvc, soldável, dn 28 mm, instalado em reservação de água de edificação que possua reservatório de fibra/fibrocimento ? fornecimento e instalação. af_06/2016</t>
  </si>
  <si>
    <t xml:space="preserve">Te, cpvc, soldável, dn 35 mm, instalado em reservação de água de edificação que possua reservatório de fibra/fibrocimento ? fornecimento e instalação. af_06/2016</t>
  </si>
  <si>
    <t xml:space="preserve">Te, cpvc, soldável, dn 42 mm, instalado em reservação de água de edificação que possua reservatório de fibra/fibrocimento ? fornecimento e instalação. af_06/2016</t>
  </si>
  <si>
    <t xml:space="preserve">Te, cpvc, soldável, dn 54 mm, instalado em reservação de água de edificação que possua reservatório de fibra/fibrocimento ? fornecimento e instalação. af_06/2016</t>
  </si>
  <si>
    <t xml:space="preserve">Te, cpvc, soldável, dn 73 mm, instalado em reservação de água de edificação que possua reservatório de fibra/fibrocimento ? fornecimento e instalação. af_06/2016</t>
  </si>
  <si>
    <t xml:space="preserve">Te, cpvc, soldável, dn 89 mm, instalado em reservação de água de edificação que possua reservatório de fibra/fibrocimento ? fornecimento e instalação. af_06/2016</t>
  </si>
  <si>
    <t xml:space="preserve">Te, cpvc, soldável, dn 114 mm, instalado em reservação de água de edificação que possua reservatório de fibra/fibrocimento - fornecimento e instalação. af_06/2016</t>
  </si>
  <si>
    <t xml:space="preserve">Adaptador com flange e anel de vedação, cpvc, roscável, dn 15 mm, instalado em reservação de água de edificação que possua reservatório de fibra/fibrocimento - fornecimento e instalação. af_06/2016</t>
  </si>
  <si>
    <t xml:space="preserve">Adaptador com flange e anel de vedação, cpvc, roscável, dn 22 mm, instalado em reservação de água de edificação que possua reservatório de fibra/fibrocimento - fornecimento e instalação. af_06/2016</t>
  </si>
  <si>
    <t xml:space="preserve">Adaptador com flange e anel de vedação, cpvc, roscável, dn 28 mm, instalado em reservação de água de edificação que possua reservatório de fibra/fibrocimento - fornecimento e instalação. af_06/2016</t>
  </si>
  <si>
    <t xml:space="preserve">Adaptador com flange e anel de vedação, cpvc, roscável, dn 35 mm, instalado em reservação de água de edificação que possua reservatório de fibra/fibrocimento - fornecimento e instalação. af_06/2016</t>
  </si>
  <si>
    <t xml:space="preserve">Adaptador com flange e anel de vedação, cpvc, roscável, dn 42 mm, instalado em reservação de água de edificação que possua reservatório de fibra/fibrocimento - fornecimento e instalação. af_06/2016</t>
  </si>
  <si>
    <t xml:space="preserve">Adaptador com flange e anel de vedação, cpvc, roscável, dn 54 mm, instalado em reservação de água de edificação que possua reservatório de fibra/fibrocimento - fornecimento e instalação. af_06/2016</t>
  </si>
  <si>
    <t xml:space="preserve">Adaptador com flanges livres, cpvc, roscável, dn 15 mm, instalado em reservação de água de edificação que possua reservatório de fibra/fibrocimento - fornecimento e instalação. af_06/2016</t>
  </si>
  <si>
    <t xml:space="preserve">Adaptador com flanges livres, cpvc, roscável, dn 22 mm, instalado em reservação de água de edificação que possua reservatório de fibra/fibrocimento - fornecimento e instalação. af_06/2016</t>
  </si>
  <si>
    <t xml:space="preserve">Adaptador com flanges livres, cpvc, roscável, dn 28 mm, instalado em reservação de água de edificação que possua reservatório de fibra/fibrocimento - fornecimento e instalação. af_06/2016</t>
  </si>
  <si>
    <t xml:space="preserve">Adaptador com flanges livres, cpvc, roscável, dn 35 mm, instalado em reservação de água de edificação que possua reservatório de fibra/fibrocimento - fornecimento e instalação. af_06/2016</t>
  </si>
  <si>
    <t xml:space="preserve">Adaptador com flanges livres, cpvc, roscável, dn 42 mm, instalado em reservação de água de edificação que possua reservatório de fibra/fibrocimento - fornecimento e instalação. af_06/2016</t>
  </si>
  <si>
    <t xml:space="preserve">Adaptador com flanges livres, cpvc, roscável, dn 54 mm, instalado em reservação de água de edificação que possua reservatório de fibra/fibrocimento - fornecimento e instalação. af_06/2016</t>
  </si>
  <si>
    <t xml:space="preserve">(composição representativa) do serviço de contrapiso em argamassa traço 1:4 (cim e areia), em betoneira 400 l, espessura 3 cm áreas secas e 3 cm áreas molhadas, para edificação habitacional multifamiliar (prédio). af_11/2014</t>
  </si>
  <si>
    <t xml:space="preserve">(composição representativa) do serviço de contrapiso em argamassa traço 1:4 (cim e areia), betoneira 400 l, e = 4 cm áreas secas e  molhadas sobre laje , e = 3 cm áreas molhadas sobre impermeabilização, para edificação multifamiliar. af_11/2014</t>
  </si>
  <si>
    <t xml:space="preserve">Adaptador com flange e anel de vedação, pvc, soldável, dn  20 mm x 1/2 , instalado em reservação de água de edificação que possua reservatório de fibra/fibrocimento   fornecimento e instalação. af_06/2016</t>
  </si>
  <si>
    <t xml:space="preserve">Adaptador com flanges livres, pvc, soldável longo, dn 32 mm x 1 , instalado em reservação de água de edificação que possua reservatório de fibra/fibrocimento   fornecimento e instalação. af_06/2016</t>
  </si>
  <si>
    <t xml:space="preserve">Adaptador com flanges livres, pvc, soldável longo, dn 75 mm x 2 1/2 , instalado em reservação de água de edificação que possua reservatório de fibra/fibrocimento   fornecimento e instalação. af_06/2016</t>
  </si>
  <si>
    <t xml:space="preserve">Adaptador com flanges livres, pvc, soldável longo, dn 85 mm x 3 , instalado em reservação de água de edificação que possua reservatório de fibra/fibrocimento   fornecimento e instalação. af_06/2016</t>
  </si>
  <si>
    <t xml:space="preserve">Adaptador com flanges livres, pvc, soldável longo, dn 110 mm x 4 , instalado em reservação de água de edificação que possua reservatório de fibra/fibrocimento   fornecimento e instalação. af_06/2016</t>
  </si>
  <si>
    <t xml:space="preserve">Registro de gaveta bruto, latão, roscável, 1", com acabamento e canopla cromados - fornecimento e instalação. af_08/2021</t>
  </si>
  <si>
    <t xml:space="preserve">Registro de gaveta bruto, latão, roscável, 1 1/4", com acabamento e canopla cromados - fornecimento e instalação. af_08/2021</t>
  </si>
  <si>
    <t xml:space="preserve">Registro de gaveta bruto, latão, roscável, 1 1/2", com acabamento e canopla cromados - fornecimento e instalação. af_08/2021</t>
  </si>
  <si>
    <t xml:space="preserve">Torneira de boia para caixa d'água, roscável, 1/2" - fornecimento e instalação. af_08/2021</t>
  </si>
  <si>
    <t xml:space="preserve">Torneira de boia para caixa d'água, roscável, 3/4" - fornecimento e instalação. af_08/2021</t>
  </si>
  <si>
    <t xml:space="preserve">Torneira de boia para caixa d'água, roscável, 1" - fornecimento e instalação. af_08/2021</t>
  </si>
  <si>
    <t xml:space="preserve">Torneira de boia para caixa d'água, roscável, 1 1/4" - fornecimento e instalação. af_08/2021</t>
  </si>
  <si>
    <t xml:space="preserve">Torneira de boia para caixa d'água, roscável, 1 1/2" - fornecimento e instalação. af_08/2021</t>
  </si>
  <si>
    <t xml:space="preserve">Torneira de boia para caixa d'água, roscável, 2" - fornecimento e instalação. af_08/2021</t>
  </si>
  <si>
    <t xml:space="preserve">Porta de alumínio de abrir para vidro sem guarnição, 87x210cm, fixação com parafusos, inclusive vidros - fornecimento e instalação. af_12/2019</t>
  </si>
  <si>
    <t xml:space="preserve">Porta em aço de abrir para vidro sem guarnição, 87x210cm, fixação com parafusos, exclusive vidros - fornecimento e instalação. af_12/2019</t>
  </si>
  <si>
    <t xml:space="preserve">Porta em aço de abrir tipo veneziana sem guarnição, 87x210cm, fixação com parafusos - fornecimento e instalação. af_12/2019</t>
  </si>
  <si>
    <t xml:space="preserve">Luva, cpvc, soldável, dn 73 mm, instalado em reservação de água de edificação que possua reservatório de fibra/fibrocimento ? fornecimento e instalação. af_06/2016</t>
  </si>
  <si>
    <t xml:space="preserve">Tubo de pead corrugado de dupla parede para rede coletora de esgoto, dn 250 mm, junta elástica integrada - fornecimento e assentamento. af_01/2021</t>
  </si>
  <si>
    <t xml:space="preserve">Assentamento de tubo de pead corrugado de dupla parede para rede coletora de esgoto, dn 250 mm, junta elástica integrada (não inclui fornecimento). af_01/2021</t>
  </si>
  <si>
    <t xml:space="preserve">Tubo de pead corrugado de dupla parede para rede coletora de esgoto, dn 300 mm, junta elástica integrada - fornecimento e assentamento. af_01/2021</t>
  </si>
  <si>
    <t xml:space="preserve">Assentamento de tubo de pead corrugado de dupla parede para rede coletora de esgoto, dn 300 mm, junta elástica integrada  (não inclui fornecimento). af_01/2021</t>
  </si>
  <si>
    <t xml:space="preserve">Tubo de pead corrugado de dupla parede para rede coletora de esgoto, dn 800 mm, junta elástica integrada - fornecimento e assentamento. af_01/2021</t>
  </si>
  <si>
    <t xml:space="preserve">Assentamento de tubo de pead corrugado de dupla parede para rede coletora de esgoto, dn 800 mm, junta elástica integrada  (não inclui fornecimento). af_01/2021</t>
  </si>
  <si>
    <t xml:space="preserve">Assentamento de tubo de pead corrugado de dupla parede para rede coletora de esgoto, dn 900 mm, junta elástica integrada (não inclui fornecimento). af_01/2021</t>
  </si>
  <si>
    <t xml:space="preserve">Tubo de pead corrugado de dupla parede para rede coletora de esgoto, dn 1000 mm, junta elástica integrada - fornecimento e assentamento. af_01/2021</t>
  </si>
  <si>
    <t xml:space="preserve">Assentamento de tubo de pead corrugado de dupla parede para rede coletora de esgoto, dn 1000 mm, junta elástica integrada (não inclui fornecimento). af_01/2021</t>
  </si>
  <si>
    <t xml:space="preserve">Tubo de pead corrugado de dupla parede para rede coletora de esgoto, dn 1200 mm, junta elástica integrada - fornecimento e assentamento. af_01/2021</t>
  </si>
  <si>
    <t xml:space="preserve">Assentamento de tubo de pead corrugado de dupla parede para rede coletora de esgoto, dn 1200 mm, junta elástica integrada (não inclui fornecimento). af_01/2021</t>
  </si>
  <si>
    <t xml:space="preserve">Assentamento de tubo de pead corrugado de dupla parede para rede coletora de esgoto, dn 1500 mm, junta elástica integrada (não inclui fornecimento). af_01/2021</t>
  </si>
  <si>
    <t xml:space="preserve">Concreto magro para lastro, traço 1:4,5:4,5 (em massa seca de cimento/ areia média/ brita 1) - preparo mecânico com betoneira 400 l. af_05/2021</t>
  </si>
  <si>
    <t xml:space="preserve">Concreto fck = 15mpa, traço 1:3,4:3,5 (em massa seca de cimento/ areia média/ brita 1) - preparo mecânico com betoneira 400 l. af_05/2021</t>
  </si>
  <si>
    <t xml:space="preserve">Concreto fck = 20mpa, traço 1:2,7:3 (em massa seca de cimento/ areia média/ brita 1) - preparo mecânico com betoneira 400 l. af_05/2021</t>
  </si>
  <si>
    <t xml:space="preserve">Concreto fck = 25mpa, traço 1:2,3:2,7 (em massa seca de cimento/ areia média/ brita 1) - preparo mecânico com betoneira 400 l. af_05/2021</t>
  </si>
  <si>
    <t xml:space="preserve">Concreto fck = 30mpa, traço 1:2,1:2,5 (em massa seca de cimento/ areia média/ brita 1) - preparo mecânico com betoneira 400 l. af_05/2021</t>
  </si>
  <si>
    <t xml:space="preserve">Concreto fck = 40mpa, traço 1:1,6:1,9 (em massa seca de cimento/ areia média/ brita 1) - preparo mecânico com betoneira 400 l. af_05/2021</t>
  </si>
  <si>
    <t xml:space="preserve">Concreto magro para lastro, traço 1:4,5:4,5 (em massa seca de cimento/ areia média/ brita 1) - preparo mecânico com betoneira 600 l. af_05/2021</t>
  </si>
  <si>
    <t xml:space="preserve">Concreto fck = 15mpa, traço 1:3,4:3,5 (em massa seca de cimento/ areia média/ brita 1) - preparo mecânico com betoneira 600 l. af_05/2021</t>
  </si>
  <si>
    <t xml:space="preserve">Concreto fck = 20mpa, traço 1:2,7:3 (em massa seca de cimento/ areia média/ brita 1) - preparo mecânico com betoneira 600 l. af_05/2021</t>
  </si>
  <si>
    <t xml:space="preserve">Concreto fck = 25mpa, traço 1:2,3:2,7 (em massa seca de cimento/ areia média/ brita 1) - preparo mecânico com betoneira 600 l. af_05/2021</t>
  </si>
  <si>
    <t xml:space="preserve">Concreto fck = 30mpa, traço 1:2,1:2,5 (em massa seca de cimento/ areia média/ brita 1) - preparo mecânico com betoneira 600 l. af_05/2021</t>
  </si>
  <si>
    <t xml:space="preserve">Concreto fck = 40mpa, traço 1:1,6:1,9 (em massa seca de cimento/ areia média/ brita 1) - preparo mecânico com betoneira 600 l. af_05/2021</t>
  </si>
  <si>
    <t xml:space="preserve">Concreto magro para lastro, traço 1:4,5:4,5 (em massa seca de cimento/ areia média/ brita 1) - preparo manual. af_05/2021</t>
  </si>
  <si>
    <t xml:space="preserve">Concreto fck = 15mpa, traço 1:3,4:3,5 (em massa seca de cimento/ areia média/ brita 1) - preparo manual. af_05/2021</t>
  </si>
  <si>
    <t xml:space="preserve">Execução de passeio (calçada) ou piso de concreto com concreto moldado in loco, feito em obra, acabamento convencional, não armado. af_08/2022</t>
  </si>
  <si>
    <t xml:space="preserve">Execução de passeio (calçada) ou piso de concreto com concreto moldado in loco, usinado c20, acabamento convencional, não armado. af_08/2022</t>
  </si>
  <si>
    <t xml:space="preserve">Execução de passeio (calçada) ou piso de concreto com concreto moldado in loco, feito em obra, acabamento convencional, espessura 6 cm, armado. af_08/2022</t>
  </si>
  <si>
    <t xml:space="preserve">Execução de passeio (calçada) ou piso de concreto com concreto moldado in loco, usinado, acabamento convencional, espessura 6 cm, armado. af_08/2022</t>
  </si>
  <si>
    <t xml:space="preserve">Execução de passeio (calçada) ou piso de concreto com concreto moldado in loco, feito em obra, acabamento convencional, espessura 8 cm, armado. af_08/2022</t>
  </si>
  <si>
    <t xml:space="preserve">Execução de passeio (calçada) ou piso de concreto com concreto moldado in loco, usinado, acabamento convencional, espessura 8 cm, armado. af_08/2022</t>
  </si>
  <si>
    <t xml:space="preserve">Execução de proteção da cabeça do tirante com uso de fôrmas em chapa compensada plastificada de madeira e concreto fck =15 mpa. af_07/2016</t>
  </si>
  <si>
    <t xml:space="preserve">Martelete ou rompedor pneumático manual, 28 kg, com silenciador - depreciação. af_07/2016</t>
  </si>
  <si>
    <t xml:space="preserve">Martelete ou rompedor pneumático manual, 28 kg, com silenciador - juros. af_07/2016</t>
  </si>
  <si>
    <t xml:space="preserve">Usina de concreto fixa, capacidade nominal de 90 a 120 m3/h, sem silo - depreciação. af_07/2016</t>
  </si>
  <si>
    <t xml:space="preserve">Usina de concreto fixa, capacidade nominal de 90 a 120 m3/h, sem silo - juros. af_07/2016</t>
  </si>
  <si>
    <t xml:space="preserve">Usina misturadora de solos, capacidade de 200 a 500 ton/h, potencia 75kw - depreciação. af_07/2016</t>
  </si>
  <si>
    <t xml:space="preserve">Usina misturadora de solos, capacidade de 200 a 500 ton/h, potencia 75kw - juros. af_07/2016</t>
  </si>
  <si>
    <t xml:space="preserve">Usina misturadora de solos, capacidade de 200 a 500 ton/h, potencia 75kw - materiais na operação. af_07/2016</t>
  </si>
  <si>
    <t xml:space="preserve">Usina misturadora de solos, capacidade de 200 a 500 ton/h, potencia 75kw - chp diurno. af_07/2016</t>
  </si>
  <si>
    <t xml:space="preserve">Usina misturadora de solos, capacidade de 200 a 500 ton/h, potencia 75kw - chi diurno. af_07/2016</t>
  </si>
  <si>
    <t xml:space="preserve">Distribuidor de agregados autopropelido, cap 3 m3, a diesel, potência 176cv - depreciação. af_07/2016</t>
  </si>
  <si>
    <t xml:space="preserve">Distribuidor de agregados autopropelido, c/ap 3 m3, a diesel, potência 176cv - juros. af_07/2016</t>
  </si>
  <si>
    <t xml:space="preserve">Distribuidor de agregados autopropelido, cap 3 m3, a diesel, potência 176cv - manutenção. af_07/2016</t>
  </si>
  <si>
    <t xml:space="preserve">Distribuidor de agregados autopropelido, cap 3 m3, a diesel, potência 176cv ? materiais na operação. af_07/2016</t>
  </si>
  <si>
    <t xml:space="preserve">Distribuidor de agregados autopropelido, cap 3 m3, a diesel, potência 176cv - chp diurno. af_07/2016</t>
  </si>
  <si>
    <t xml:space="preserve">Distribuidor de agregados autopropelido, cap 3 m3, a diesel, potência 176cv - chi diurno. af_07/2016</t>
  </si>
  <si>
    <t xml:space="preserve">Máquina demarcadora de faixa de tráfego à frio, autopropelida, potência 38 hp - depreciação. af_07/2016</t>
  </si>
  <si>
    <t xml:space="preserve">Máquina demarcadora de faixa de tráfego à frio, autopropelida, potência 38 hp - juros. af_07/2016</t>
  </si>
  <si>
    <t xml:space="preserve">Máquina demarcadora de faixa de tráfego à frio, autopropelida, potência 38 hp - manutenção. af_07/2016</t>
  </si>
  <si>
    <t xml:space="preserve">Máquina demarcadora de faixa de tráfego à frio, autopropelida, potência 38 hp - materiais na operação. af_07/2016</t>
  </si>
  <si>
    <t xml:space="preserve">Máquina demarcadora de faixa de tráfego à frio, autopropelida, potência 38 hp - chp diurno. af_07/2016</t>
  </si>
  <si>
    <t xml:space="preserve">Talha manual de corrente, capacidade de 2 ton. com elevação de 3 m - depreciação. af_07/2016</t>
  </si>
  <si>
    <t xml:space="preserve">Talha manual de corrente, capacidade de 2 ton. com elevação de 3 m - juros. af_07/2016</t>
  </si>
  <si>
    <t xml:space="preserve">Talha manual de corrente, capacidade de 2 ton. com elevação de 3 m - manutenção. af_07/2016</t>
  </si>
  <si>
    <t xml:space="preserve">Talha manual de corrente, capacidade de 2 ton. com elevação de 3 m - chp diurno. af_07/2016</t>
  </si>
  <si>
    <t xml:space="preserve">Talha manual de corrente, capacidade de 2 ton. com elevação de 3 m - chi diurno. af_07/2016</t>
  </si>
  <si>
    <t xml:space="preserve">Grua ascencional, lança de 42 m, capacidade de 1,5 t a 30 m, altura até 39 m ? depreciação. af_08/2016</t>
  </si>
  <si>
    <t xml:space="preserve">Grua ascencional, lanca de 42 m, capacidade de 1,5 t a 30 m, altura ate 39 m ? juros. af_08/2016</t>
  </si>
  <si>
    <t xml:space="preserve">Grua ascencional, lanca de 42 m, capacidade de 1,5 t a 30 m, altura ate 39 m ? manutenção. af_08/2016</t>
  </si>
  <si>
    <t xml:space="preserve">Grua ascencional, lanca de 42 m, capacidade de 1,5 t a 30 m, altura ate 39 m ? materiais na operação. af_08/2016</t>
  </si>
  <si>
    <t xml:space="preserve">Grua ascencional, lanca de 42 m, capacidade de 1,5 t a 30 m, altura ate 39 m - chp diurno. af_08/2016</t>
  </si>
  <si>
    <t xml:space="preserve">Grua ascencional, lança de 42 m, capacidade de 1,5 t a 30 m, altura até 39 m - chi diurno. af_08/2016</t>
  </si>
  <si>
    <t xml:space="preserve">Pulverizador de tinta elétrico/máquina de pintura airless, vazão 2 l/min - materiais na operação. af_08/2016</t>
  </si>
  <si>
    <t xml:space="preserve">Luva com bucha de latão, pvc, soldável, dn 32mm x 1 , instalado em ramal de distribuição de água   fornecimento e instalação. af_06/2022</t>
  </si>
  <si>
    <t xml:space="preserve">Lastro de concreto magro, aplicado em pisos, lajes sobre solo ou radiers, espessura de 3 cm. af_07/2016</t>
  </si>
  <si>
    <t xml:space="preserve">Lastro de concreto magro, aplicado em pisos, lajes sobre solo ou radiers, espessura de 5 cm. af_07/2016</t>
  </si>
  <si>
    <t xml:space="preserve">Válvula de esfera bruta, bronze, roscável, 1/2" - fornecimento e instalação. af_08/2021</t>
  </si>
  <si>
    <t xml:space="preserve">Válvula de esfera bruta, bronze, roscável, 3/4'' - fornecimento e instalação. af_08/2021</t>
  </si>
  <si>
    <t xml:space="preserve">Válvula de esfera bruta, bronze, roscável, 1'' - fornecimento e instalação. af_08/2021</t>
  </si>
  <si>
    <t xml:space="preserve">Válvula de esfera bruta, bronze, roscável, 1 1/4'' - fornecimento e instalação. af_08/2021</t>
  </si>
  <si>
    <t xml:space="preserve">Válvula de esfera bruta, bronze, roscável, 1 1/2'' - fornecimento e instalação. af_08/2021</t>
  </si>
  <si>
    <t xml:space="preserve">Válvula de esfera bruta, bronze, roscável, 2'' - fornecimento e instalação. af_08/2021</t>
  </si>
  <si>
    <t xml:space="preserve">Martelo demolidor pneumático manual, 32 kg - depreciação. af_09/2016</t>
  </si>
  <si>
    <t xml:space="preserve">Martelo demolidor pneumático manual, 32 kg - juros. af_09/2016</t>
  </si>
  <si>
    <t xml:space="preserve">Martelo demolidor pneumático manual, 32 kg - manutenção. af_09/2016</t>
  </si>
  <si>
    <t xml:space="preserve">Martelo demolidor pneumático manual, 32 kg - chp diurno. af_09/2016</t>
  </si>
  <si>
    <t xml:space="preserve">Martelo demolidor pneumático manual, 32 kg - chi diurno. af_09/2016</t>
  </si>
  <si>
    <t xml:space="preserve">Compactador de solos de percusão (soquete) com motor a gasolina, potência 3 cv - depreciação. af_09/2016</t>
  </si>
  <si>
    <t xml:space="preserve">Compactador de solos de percusão (soquete) com motor a gasolina, potência 3 cv - juros. af_09/2016</t>
  </si>
  <si>
    <t xml:space="preserve">Compactador de solos de percusão (soquete) com motor a gasolina, potência 3 cv - manutenção. af_09/2016</t>
  </si>
  <si>
    <t xml:space="preserve">Compactador de solos de percusão (soquete) com motor a gasolina, potência 3 cv - materiais na operação. af_09/2016</t>
  </si>
  <si>
    <t xml:space="preserve">Compactador de solos de percusão (soquete) com motor a gasolina, potência 3 cv - chp diurno. af_09/2016</t>
  </si>
  <si>
    <t xml:space="preserve">Compactador de solos de percusão (soquete) com motor a gasolina, potência 3 cv - chi diurno. af_09/2016</t>
  </si>
  <si>
    <t xml:space="preserve">Régua vibratória dupla para concreto, peso de 60kg, comprimento 4 m, com motor a gasolina, potência 5,5 hp - depreciação. af_09/2016</t>
  </si>
  <si>
    <t xml:space="preserve">Régua vibratória dupla para concreto, peso de 60kg, comprimento 4 m, com motor a gasolina, potência 5,5 hp - juros. af_09/2016</t>
  </si>
  <si>
    <t xml:space="preserve">Régua vibratória dupla para concreto, peso de 60kg, comprimento 4 m, com motor a gasolina, potência 5,5 hp - manutenção. af_09/2016</t>
  </si>
  <si>
    <t xml:space="preserve">Régua vibratória dupla para concreto, peso de 60kg, comprimento 4 m, com motor a gasolina, potência 5,5 hp ? materiais na operação. af_09/2016</t>
  </si>
  <si>
    <t xml:space="preserve">Régua vibratória dupla para concreto, peso de 60kg, comprimento 4 m, com motor a gasolina, potência 5,5 hp - chp diurno. af_09/2016</t>
  </si>
  <si>
    <t xml:space="preserve">Régua vibratória dupla para concreto, peso de 60kg, comprimento 4 m, com motor a gasolina, potência 5,5 hp - chi diurno. af_09/2016</t>
  </si>
  <si>
    <t xml:space="preserve">Polidora de piso (politriz), peso de 100kg, diâmetro 450 mm, motor elétrico, potência 4 hp - depreciação. af_09/2016</t>
  </si>
  <si>
    <t xml:space="preserve">Polidora de piso (politriz), peso de 100kg, diâmetro 450 mm, motor elétrico, potência 4 hp - juros. af_09/2016</t>
  </si>
  <si>
    <t xml:space="preserve">Polidora de piso (politriz), peso de 100kg, diâmetro 450 mm, motor elétrico, potência 4 hp - manutenção. af_09/2016</t>
  </si>
  <si>
    <t xml:space="preserve">Polidora de piso (politriz), peso de 100kg, diâmetro 450 mm, motor elétrico, potência 4 hp ? materiais na operação. af_09/2016</t>
  </si>
  <si>
    <t xml:space="preserve">Polidora de piso (politriz), peso de 100kg, diâmetro 450 mm, motor elétrico, potência 4 hp - chp diurno. af_09/2016</t>
  </si>
  <si>
    <t xml:space="preserve">Polidora de piso (politriz), peso de 100kg, diâmetro 450 mm, motor elétrico, potência 4 hp - chi diurno. af_09/2016</t>
  </si>
  <si>
    <t xml:space="preserve">Desempenadeira de concreto, peso de 78 kg, 4 pás, motor a gasolina, potência 5,5 hp - depreciação. af_09/2016</t>
  </si>
  <si>
    <t xml:space="preserve">Desempenadeira de concreto, peso de 78 kg, 4 pás, motor a gasolina, potência 5,5 hp - juros. af_09/2016</t>
  </si>
  <si>
    <t xml:space="preserve">Desempenadeira de concreto, peso de 78 kg, 4 pás, motor a gasolina, potência 5,5 hp - manutenção. af_09/2016</t>
  </si>
  <si>
    <t xml:space="preserve">Desempenadeira de concreto, peso de 78 kg, 4 pás, motor a gasolina, potência 5,5 hp   materiais na operação. af_09/2016</t>
  </si>
  <si>
    <t xml:space="preserve">Desempenadeira de concreto, peso de 78 kg, 4 pás, motor a gasolina, potência 5,5 hp - chp diurno. af_09/2016</t>
  </si>
  <si>
    <t xml:space="preserve">Desempenadeira de concreto, peso de 78 kg, 4 pás, motor a gasolina, potência 5,5 hp - chi diurno. af_09/2016</t>
  </si>
  <si>
    <t xml:space="preserve">Textura acrílica, aplicação manual em parede, uma demão. af_09/2016</t>
  </si>
  <si>
    <t xml:space="preserve">Textura acrílica, aplicação manual em teto, uma demão. af_09/2016</t>
  </si>
  <si>
    <t xml:space="preserve">Curso de capacitação para ajudante de armador (encargos complementares) - horista</t>
  </si>
  <si>
    <t xml:space="preserve">Curso de capacitação para ajudante de carpinteiro (encargos complementares) - horista</t>
  </si>
  <si>
    <t xml:space="preserve">Curso de capacitação para ajudante de estrutura metálica (encargos complementares) - horista</t>
  </si>
  <si>
    <t xml:space="preserve">Curso de capacitação para ajudante de operação em geral (encargos complementares) - horista</t>
  </si>
  <si>
    <t xml:space="preserve">Curso de capacitação para ajudante de pedreiro (encargos complementares) - horista</t>
  </si>
  <si>
    <t xml:space="preserve">Curso de capacitação para ajudante especializado (encargos complementares) - horista</t>
  </si>
  <si>
    <t xml:space="preserve">Curso de capacitação para armador (encargos complementares) - horista</t>
  </si>
  <si>
    <t xml:space="preserve">Curso de capacitação para assentador de tubos (encargos complementares) - horista</t>
  </si>
  <si>
    <t xml:space="preserve">Curso de capacitação para auxiliar de eletricista (encargos complementares) - horista</t>
  </si>
  <si>
    <t xml:space="preserve">Curso de capacitação para auxiliar de encanador ou bombeiro hidráulico (encargos complementares) - horista</t>
  </si>
  <si>
    <t xml:space="preserve">Curso de capacitação para auxiliar de laboratório (encargos complementares) - horista</t>
  </si>
  <si>
    <t xml:space="preserve">Curso de capacitação para auxiliar de mecânico (encargos complementares) - horista</t>
  </si>
  <si>
    <t xml:space="preserve">Curso de capacitação para auxiliar de serralheiro (encargos complementares) - horista</t>
  </si>
  <si>
    <t xml:space="preserve">Curso de capacitação para auxiliar de serviços gerais (encargos complementares) - horista</t>
  </si>
  <si>
    <t xml:space="preserve">Curso de capacitação para auxiliar de topógrafo (encargos complementares) - horista</t>
  </si>
  <si>
    <t xml:space="preserve">Curso de capacitação para auxiliar técnico de engenharia (encargos complementares) - horista</t>
  </si>
  <si>
    <t xml:space="preserve">Curso de capacitação para azulejista ou ladrilhista (encargos complementares) - horista</t>
  </si>
  <si>
    <t xml:space="preserve">Curso de capacitação para blaster, dinamitador ou cabo de fogo (encargos complementares) - horista</t>
  </si>
  <si>
    <t xml:space="preserve">Curso de capacitação para cadastrista de redes de agua e esgoto (encargos complementares) - horista</t>
  </si>
  <si>
    <t xml:space="preserve">Curso de capacitação para calceteiro (encargos complementares) - horista</t>
  </si>
  <si>
    <t xml:space="preserve">Curso de capacitação para carpinteiro de esquadria (encargos complementares) - horista</t>
  </si>
  <si>
    <t xml:space="preserve">Curso de capacitação para carpinteiro de fôrmas (encargos complementares) - horista</t>
  </si>
  <si>
    <t xml:space="preserve">Curso de capacitação para cavouqueiro ou operador perfuratriz/rompedor (encargos complementares) - horista</t>
  </si>
  <si>
    <t xml:space="preserve">Curso de capacitação para eletricista (encargos complementares) - horista</t>
  </si>
  <si>
    <t xml:space="preserve">Curso de capacitação para eletricista industrial (encargos complementares) - horista</t>
  </si>
  <si>
    <t xml:space="preserve">Curso de capacitação para eletrotécnico (encargos complementares) - horista</t>
  </si>
  <si>
    <t xml:space="preserve">Curso de capacitação para encanador ou bombeiro hidráulico (encargos complementares) - horista</t>
  </si>
  <si>
    <t xml:space="preserve">Curso de capacitação para gesseiro (encargos complementares) - horista</t>
  </si>
  <si>
    <t xml:space="preserve">Curso de capacitação para impermeabilizador (encargos complementares) - horista</t>
  </si>
  <si>
    <t xml:space="preserve">Curso de capacitação para maçariqueiro (encargos complementares) - horista</t>
  </si>
  <si>
    <t xml:space="preserve">Curso de capacitação para marceneiro (encargos complementares) - horista</t>
  </si>
  <si>
    <t xml:space="preserve">Curso de capacitação para marmorista/graniteiro (encargos complementares) - horista</t>
  </si>
  <si>
    <t xml:space="preserve">Curso de capacitação para mecânico de equipamentos pesados (encargos complementares) - horista</t>
  </si>
  <si>
    <t xml:space="preserve">Curso de capacitação para montador  de tubo aço/equipamentos (encargos complementares) - horista</t>
  </si>
  <si>
    <t xml:space="preserve">Curso de capacitação para montador de estrutura metálica (encargos complementares) - horista</t>
  </si>
  <si>
    <t xml:space="preserve">Curso de capacitação para montador eletromecânico (encargos complementares) - horista</t>
  </si>
  <si>
    <t xml:space="preserve">Curso de capacitação para motorista de basculante (encargos complementares) - horista</t>
  </si>
  <si>
    <t xml:space="preserve">Curso de capacitação para motorista de caminhão (encargos complementares) - horista</t>
  </si>
  <si>
    <t xml:space="preserve">Curso de capacitação para motorista de caminhão e carreta (encargos complementares) - horista</t>
  </si>
  <si>
    <t xml:space="preserve">Curso de capacitação para motorista de veículo leve (encargos complementares) - horista</t>
  </si>
  <si>
    <t xml:space="preserve">Curso de capacitação para motorista de veículo pesado (encargos complementares) - horista</t>
  </si>
  <si>
    <t xml:space="preserve">Curso de capacitação para motorista operador de munck (encargos complementares) - horista</t>
  </si>
  <si>
    <t xml:space="preserve">Curso de capacitação para nivelador (encargos complementares) - horista</t>
  </si>
  <si>
    <t xml:space="preserve">Curso de capacitação para operador de betoneira (caminhão) (encargos complementares) - horista</t>
  </si>
  <si>
    <t xml:space="preserve">Curso de capacitação para operador de compressor ou compressorista (encargos complementares) - horista</t>
  </si>
  <si>
    <t xml:space="preserve">Curso de capacitação para operador de demarcadora de faixas (encargos complementares) - horista</t>
  </si>
  <si>
    <t xml:space="preserve">Curso de capacitação para operador de escavadeira (encargos complementares) - horista</t>
  </si>
  <si>
    <t xml:space="preserve">Curso de capacitação para operador de guincho (encargos complementares) - horista</t>
  </si>
  <si>
    <t xml:space="preserve">Curso de capacitação para operador de guindaste (encargos complementares) - horista</t>
  </si>
  <si>
    <t xml:space="preserve">Curso de capacitação para operador de máquinas e equipamentos (encargos complementares) - horista</t>
  </si>
  <si>
    <t xml:space="preserve">Curso de capacitação para operador de martelete ou marteleteiro (encargos complementares) - horista</t>
  </si>
  <si>
    <t xml:space="preserve">Curso de capacitação para operador de moto-escreiper (encargos complementares) - horista</t>
  </si>
  <si>
    <t xml:space="preserve">Curso de capacitação para operador de motoniveladora (encargos complementares) - horista</t>
  </si>
  <si>
    <t xml:space="preserve">Curso de capacitação para operador de pá carregadeira (encargos complementares) - horista</t>
  </si>
  <si>
    <t xml:space="preserve">Curso de capacitação para operador de pavimentadora (encargos complementares) - horista</t>
  </si>
  <si>
    <t xml:space="preserve">Curso de capacitação para operador de rolo compactador (encargos complementares) - horista</t>
  </si>
  <si>
    <t xml:space="preserve">Curso de capacitação para operador de usina de asfalto, de solos ou de concreto (encargos complementares) - horista</t>
  </si>
  <si>
    <t xml:space="preserve">Curso de capacitação para operador jato de areia ou jatista (encargos complementares) - horista</t>
  </si>
  <si>
    <t xml:space="preserve">Curso de capacitação para operador para bate estacas (encargos complementares) - horista</t>
  </si>
  <si>
    <t xml:space="preserve">Curso de capacitação para pastilheiro (encargos complementares) - horista</t>
  </si>
  <si>
    <t xml:space="preserve">Curso de capacitação para pedreiro (encargos complementares) - horista</t>
  </si>
  <si>
    <t xml:space="preserve">Curso de capacitação para pintor (encargos complementares) - horista</t>
  </si>
  <si>
    <t xml:space="preserve">Curso de capacitação para pintor de letreiros (encargos complementares) - horista</t>
  </si>
  <si>
    <t xml:space="preserve">Curso de capacitação para pintor para tinta epóxi (encargos complementares) - horista</t>
  </si>
  <si>
    <t xml:space="preserve">Curso de capacitação para poceiro (encargos complementares) - horista</t>
  </si>
  <si>
    <t xml:space="preserve">Curso de capacitação para rasteleiro (encargos complementares) - horista</t>
  </si>
  <si>
    <t xml:space="preserve">Curso de capacitação para serralheiro (encargos complementares) - horista</t>
  </si>
  <si>
    <t xml:space="preserve">Curso de capacitação para servente (encargos complementares) - horista</t>
  </si>
  <si>
    <t xml:space="preserve">Curso de capacitação para soldador (encargos complementares) - horista</t>
  </si>
  <si>
    <t xml:space="preserve">Curso de capacitação para soldador a (para solda a ser testada com raios  x ) (encargos complementares) - horista</t>
  </si>
  <si>
    <t xml:space="preserve">Curso de capacitação para taqueador ou taqueiro (encargos complementares) - horista</t>
  </si>
  <si>
    <t xml:space="preserve">Curso de capacitação para técnico de laboratório (encargos complementares) - horista</t>
  </si>
  <si>
    <t xml:space="preserve">Curso de capacitação para técnico de sondagem (encargos complementares) - horista</t>
  </si>
  <si>
    <t xml:space="preserve">Curso de capacitação para telhadista (encargos complementares) - horista</t>
  </si>
  <si>
    <t xml:space="preserve">Curso de capacitação para tratorista (encargos complementares) - horista</t>
  </si>
  <si>
    <t xml:space="preserve">Curso de capacitação para vidraceiro (encargos complementares) - horista</t>
  </si>
  <si>
    <t xml:space="preserve">Curso de capacitação para vigia noturno (encargos complementares) - horista</t>
  </si>
  <si>
    <t xml:space="preserve">Curso de capacitação para operador de betoneira estacionária/misturador (encargos complementares) - horista</t>
  </si>
  <si>
    <t xml:space="preserve">Curso de capacitação para jardineiro (encargos complementares) - horista</t>
  </si>
  <si>
    <t xml:space="preserve">Curso de capacitação para desenhista detalhista (encargos complementares) - horista</t>
  </si>
  <si>
    <t xml:space="preserve">Curso de capacitação para almoxarife (encargos complementares) - horista</t>
  </si>
  <si>
    <t xml:space="preserve">Curso de capacitação para apontador ou apropriador (encargos complementares) - horista</t>
  </si>
  <si>
    <t xml:space="preserve">Curso de capacitação para arquiteto de obra júnior (encargos complementares) - horista</t>
  </si>
  <si>
    <t xml:space="preserve">Curso de capacitação para arquiteto de obra pleno (encargos complementares) - horista</t>
  </si>
  <si>
    <t xml:space="preserve">Curso de capacitação para arquiteto de obra sênior (encargos complementares) - horista</t>
  </si>
  <si>
    <t xml:space="preserve">Curso de capacitação para auxiliar de desenhista (encargos complementares) - horista</t>
  </si>
  <si>
    <t xml:space="preserve">Curso de capacitação para auxiliar de escritório (encargos complementares) - horista</t>
  </si>
  <si>
    <t xml:space="preserve">Curso de capacitação para desenhista copista (encargos complementares) - horista</t>
  </si>
  <si>
    <t xml:space="preserve">Curso de capacitação para desenhista projetista (encargos complementares) - horista</t>
  </si>
  <si>
    <t xml:space="preserve">Curso de capacitação para encarregado geral (encargos complementares) - horista</t>
  </si>
  <si>
    <t xml:space="preserve">Curso de capacitação para engenheiro civil de obra júnior (encargos complementares) - horista</t>
  </si>
  <si>
    <t xml:space="preserve">Curso de capacitação para engenheiro civil de obra pleno (encargos complementares) - horista</t>
  </si>
  <si>
    <t xml:space="preserve">Curso de capacitação para engenheiro civil de obra sênior (encargos complementares) - horista</t>
  </si>
  <si>
    <t xml:space="preserve">Curso de capacitação para mestre de obras (encargos complementares) - horista</t>
  </si>
  <si>
    <t xml:space="preserve">Curso de capacitação para topógrafo (encargos complementares) - horista</t>
  </si>
  <si>
    <t xml:space="preserve">Curso de capacitação para engenheiro eletricista (encargos complementares) - horista</t>
  </si>
  <si>
    <t xml:space="preserve">Curso de capacitação  para motorista de caminhão (encargos complementares) - mensalista</t>
  </si>
  <si>
    <t xml:space="preserve">Curso de capacitação para desenhista detalhista (encargos complementares) - mensalista</t>
  </si>
  <si>
    <t xml:space="preserve">Curso de capacitação para desenhista copista (encargos complementares) - mensalista</t>
  </si>
  <si>
    <t xml:space="preserve">Curso de capacitação para desenhista projetista (encargos complementares) - mensalista</t>
  </si>
  <si>
    <t xml:space="preserve">Curso de capacitação para auxiliar de desenhista (encargos complementares) - mensalista</t>
  </si>
  <si>
    <t xml:space="preserve">Curso de capacitação para almoxarife (encargos complementares) - mensalista</t>
  </si>
  <si>
    <t xml:space="preserve">Curso de capacitação para apontador ou apropriador (encargos complementares) - mensalista</t>
  </si>
  <si>
    <t xml:space="preserve">Curso de capacitação para engenheiro civil de obra júnior (encargos complementares) - mensalista</t>
  </si>
  <si>
    <t xml:space="preserve">Curso de capacitação para auxiliar de escritório (encargos complementares) - mensalista</t>
  </si>
  <si>
    <t xml:space="preserve">Curso de capacitação para engenheiro civil de obra pleno (encargos complementares) - mensalista</t>
  </si>
  <si>
    <t xml:space="preserve">Curso de capacitação para engenheiro civil de obra sênior (encargos complementares) - mensalista</t>
  </si>
  <si>
    <t xml:space="preserve">Curso de capacitação para arquiteto júnior (encargos complementares) - mensalista</t>
  </si>
  <si>
    <t xml:space="preserve">Curso de capacitação para arquiteto pleno (encargos complementares) - mensalista</t>
  </si>
  <si>
    <t xml:space="preserve">Curso de capacitação para arquiteto sênior (encargos complementares) - mensalista</t>
  </si>
  <si>
    <t xml:space="preserve">Curso de capacitação para encarregado geral de obras (encargos complementares) - mensalista</t>
  </si>
  <si>
    <t xml:space="preserve">Curso de capacitação para mestre de obras (encargos complementares) - mensalista</t>
  </si>
  <si>
    <t xml:space="preserve">Curso de capacitação para topógrafo (encargos complementares) - mensalista</t>
  </si>
  <si>
    <t xml:space="preserve">Transporte com caminhão basculante de 18 m³, em via urbana em leito natural (unidade: m3xkm). af_07/2020</t>
  </si>
  <si>
    <t xml:space="preserve">Transporte com caminhão basculante de 18 m³, em via urbana em revestimento primário (unidade: m3xkm). af_07/2020</t>
  </si>
  <si>
    <t xml:space="preserve">Transporte com caminhão basculante de 18 m³, em via urbana pavimentada, adicional para dmt excedente a 30 km (unidade: m3xkm). af_07/2020</t>
  </si>
  <si>
    <t xml:space="preserve">Transporte com caminhão basculante de 18 m³, em via urbana em leito natural (unidade: txkm). af_07/2020</t>
  </si>
  <si>
    <t xml:space="preserve">Transporte com caminhão basculante de 18 m³, em via urbana em revestimento primário (unidade: txkm). af_07/2020</t>
  </si>
  <si>
    <t xml:space="preserve">Transporte com caminhão basculante de 18 m³, em via urbana pavimentada, adicional para dmt excedente a 30 km (unidade: txkm). af_07/2020</t>
  </si>
  <si>
    <t xml:space="preserve">Corte e dobra de aço ca-50, diâmero de 32 mm. af_06/2022</t>
  </si>
  <si>
    <t xml:space="preserve">Vaso sanitario sifonado convencional com  louça branca - fornecimento e instalação. af_01/2020</t>
  </si>
  <si>
    <t xml:space="preserve">Vaso sanitario sifonado convencional com louça branca, incluso conjunto de ligação para bacia sanitária ajustável - fornecimento e instalação. af_10/2016</t>
  </si>
  <si>
    <t xml:space="preserve">Vaso sanitario sifonado convencional para pcd sem furo frontal com  louça branca sem assento -   fornecimento e instalação. af_01/2020</t>
  </si>
  <si>
    <t xml:space="preserve">Vaso sanitario sifonado convencional para pcd sem furo frontal com louça branca sem assento, incluso conjunto de ligação para bacia sanitária ajustável - fornecimento e instalação. af_01/2020</t>
  </si>
  <si>
    <t xml:space="preserve">Fixação utilizando parafuso e bucha de nylon, somente mão de obra. af_10/2016</t>
  </si>
  <si>
    <t xml:space="preserve">Porta toalha rosto em metal cromado, tipo argola, incluso fixação. af_01/2020</t>
  </si>
  <si>
    <t xml:space="preserve">Porta toalha banho em metal cromado, tipo barra, incluso fixação. af_01/2020</t>
  </si>
  <si>
    <t xml:space="preserve">Papeleira de parede em metal cromado sem tampa, incluso fixação. af_01/2020</t>
  </si>
  <si>
    <t xml:space="preserve">Saboneteira de parede em metal cromado, incluso fixação. af_01/2020</t>
  </si>
  <si>
    <t xml:space="preserve">Kit de acessorios para banheiro em metal cromado, 5 pecas, incluso fixação. af_01/2020</t>
  </si>
  <si>
    <t xml:space="preserve">Saboneteira plastica tipo dispenser para sabonete liquido com reservatorio 800 a 1500 ml, incluso fixação. af_01/2020</t>
  </si>
  <si>
    <t xml:space="preserve">Argamassa traço 1:1,93 (em volume de cimento e areia média úmida), fck 20 mpa, preparo mecânico com misturador duplo horizontal de alta turbulência. af_03/2020</t>
  </si>
  <si>
    <t xml:space="preserve">Tubo de concreto para redes coletoras de águas pluviais, diâmetro de 300mm, junta rígida, instalado em local com baixo nível de interferências - fornecimento e assentamento. af_12/2015</t>
  </si>
  <si>
    <t xml:space="preserve">Tubo de concreto para redes coletoras de águas pluviais, diâmetro de 300mm, junta rígida, instalado em local com alto nível de interferências - fornecimento e assentamento. af_12/2015</t>
  </si>
  <si>
    <t xml:space="preserve">Tubo de concreto (simples) para redes coletoras de águas pluviais, diâmetro de 300 mm, junta rígida, instalado em local com baixo nível de interferências - fornecimento e assentamento. af_12/2015</t>
  </si>
  <si>
    <t xml:space="preserve">Tubo de concreto (simples) para redes coletoras de águas pluviais, diâmetro de 400 mm, junta rígida, instalado em local com baixo nível de interferências - fornecimento e assentamento. af_12/2015</t>
  </si>
  <si>
    <t xml:space="preserve">Tubo de concreto (simples) para redes coletoras de águas pluviais, diâmetro de 500 mm, junta rígida, instalado em local com baixo nível de interferências - fornecimento e assentamento. af_12/2015</t>
  </si>
  <si>
    <t xml:space="preserve">Tubo de concreto (simples) para redes coletoras de águas pluviais, diâmetro de 300 mm, junta rígida, instalado em local com alto nível de interferências - fornecimento e assentamento. af_12/2015</t>
  </si>
  <si>
    <t xml:space="preserve">Tubo de concreto (simples) para redes coletoras de águas pluviais, diâmetro de 400 mm, junta rígida, instalado em local com alto nível de interferências - fornecimento e assentamento. af_12/2015</t>
  </si>
  <si>
    <t xml:space="preserve">Tubo de concreto (simples) para redes coletoras de águas pluviais, diâmetro de 500 mm, junta rígida, instalado em local com alto nível de interferências - fornecimento e assentamento. af_12/2015</t>
  </si>
  <si>
    <t xml:space="preserve">Montagem de armadura de estacas, diâmetro = 8,0 mm. af_09/2021_ps</t>
  </si>
  <si>
    <t xml:space="preserve">Montagem de armadura de estacas, diâmetro = 10,0 mm. af_09/2021_ps</t>
  </si>
  <si>
    <t xml:space="preserve">Montagem de armadura de estacas, diâmetro = 12,5 mm. af_09/2021_ps</t>
  </si>
  <si>
    <t xml:space="preserve">Montagem de armadura de estacas, diâmetro = 16,0 mm. af_09/2021_ps</t>
  </si>
  <si>
    <t xml:space="preserve">Montagem de armadura de estacas, diâmetro = 20,0 mm. af_09/2021_ps</t>
  </si>
  <si>
    <t xml:space="preserve">Montagem de armadura de estacas, diâmetro = 25,0 mm. af_09/2021_ps</t>
  </si>
  <si>
    <t xml:space="preserve">Montagem de armadura de estacas, diâmetro = 32,0 mm. af_09/2021_pe</t>
  </si>
  <si>
    <t xml:space="preserve">Montagem de armadura transversal de estacas de seção circular, diâmetro = 5,0 mm. af_09/2021_ps</t>
  </si>
  <si>
    <t xml:space="preserve">Montagem de armadura transversal de estacas de seção circular, diâmetro = 6,30 mm. af_09/2021_ps</t>
  </si>
  <si>
    <t xml:space="preserve">Montagem de armadura tranversal de estacas de seção retangular, diâmetro = 5,0 mm. af_09/2021_ps</t>
  </si>
  <si>
    <t xml:space="preserve">Montagem de armadura transversal de estacas de seção retangular, diâmetro = 6,30 mm. af_09/2021_ps</t>
  </si>
  <si>
    <t xml:space="preserve">Arrasamento mecanico de estaca de concreto armado, diametros de até 40 cm. af_05/2021</t>
  </si>
  <si>
    <t xml:space="preserve">Arrasamento mecanico de estaca de concreto armado, diametros de 41 cm a 60 cm. af_05/2021</t>
  </si>
  <si>
    <t xml:space="preserve">Arrasamento mecanico de estaca de concreto armado, diametros de 61 cm a 80 cm. af_05/2021</t>
  </si>
  <si>
    <t xml:space="preserve">Arrasamento mecanico de estaca de concreto armado, diametros de 81 cm a 100 cm. af_05/2021</t>
  </si>
  <si>
    <t xml:space="preserve">Arrasamento mecanico de estaca de concreto armado, diametros de 101 cm a 150 cm. af_05/2021</t>
  </si>
  <si>
    <t xml:space="preserve">Umidificação de material para valas com caminhão pipa 10000l. af_11/2016</t>
  </si>
  <si>
    <t xml:space="preserve">Arrasamento de estaca metálica, perfil laminado tipo  i  família 250. af_05/2021</t>
  </si>
  <si>
    <t xml:space="preserve">Arrasamento mecânico de estaca metálica, perfil laminado tipo  h - família 250. af_05/2021</t>
  </si>
  <si>
    <t xml:space="preserve">Arrasamento mecânico de estaca metálica, perfil laminado tipo  h - família 310. af_05/2021</t>
  </si>
  <si>
    <t xml:space="preserve">Perfuratriz pneumatica manual de peso medio, martelete, 18kg, comprimento máximo de curso de 6 m, diametro do pistao de 5,5 cm - depreciação. af_11/2016</t>
  </si>
  <si>
    <t xml:space="preserve">Perfuratriz pneumatica manual de peso medio, martelete, 18kg, comprimento máximo de curso de 6 m, diametro do pistao de 5,5 cm - juros. af_11/2016</t>
  </si>
  <si>
    <t xml:space="preserve">Perfuratriz pneumatica manual de peso medio, martelete, 18kg, comprimento máximo de curso de 6 m, diametro do pistao de 5,5 cm - manutenção. af_11/2016</t>
  </si>
  <si>
    <t xml:space="preserve">Perfuratriz pneumatica manual de peso medio, martelete, 18kg, comprimento máximo de curso de 6 m, diametro do pistao de 5,5 cm - chp diurno. af_11/2016</t>
  </si>
  <si>
    <t xml:space="preserve">Perfuratriz pneumatica manual de peso medio, martelete, 18kg, comprimento máximo de curso de 6 m, diametro do pistao de 5,5 cm - chi diurno. af_11/2016</t>
  </si>
  <si>
    <t xml:space="preserve">Aplicação manual de tinta látex acrílica em panos com presença de vãos de edifícios de múltiplos pavimentos, duas demãos. af_11/2016</t>
  </si>
  <si>
    <t xml:space="preserve">Aplicação manual de tinta látex acrílica em panos sem presença de vãos de edifícios de múltiplos pavimentos, duas demãos. af_11/2016</t>
  </si>
  <si>
    <t xml:space="preserve">Aplicação manual de tinta látex acrílica em superfícies externas de sacada de edifícios de múltiplos pavimentos, duas demãos. af_11/2016</t>
  </si>
  <si>
    <t xml:space="preserve">Aplicação manual de tinta látex acrílica em superfícies internas de sacada de edifícios de múltiplos pavimentos, duas demãos. af_11/2016</t>
  </si>
  <si>
    <t xml:space="preserve">Aplicação manual de tinta látex acrílica em parede externas de casas, duas demãos. af_11/2016</t>
  </si>
  <si>
    <t xml:space="preserve">Rolo compactador vibratorio tandem, aco liso, potencia 125 hp, peso sem/com lastro 10,20/11,65 t, largura de trabalho 1,73 m - depreciação. af_11/2016</t>
  </si>
  <si>
    <t xml:space="preserve">Rolo compactador vibratorio tandem, aco liso, potencia 125 hp, peso sem/com lastro 10,20/11,65 t, largura de trabalho 1,73 m - juros. af_11/2016</t>
  </si>
  <si>
    <t xml:space="preserve">Rolo compactador vibratorio tandem, aco liso, potencia 125 hp, peso sem/com lastro 10,20/11,65 t, largura de trabalho 1,73 m - manutenção. af_11/2016</t>
  </si>
  <si>
    <t xml:space="preserve">Rolo compactador vibratorio tandem, aco liso, potencia 125 hp, peso sem/com lastro 10,20/11,65 t, largura de trabalho 1,73 m - materiais na operação. af_11/2016</t>
  </si>
  <si>
    <t xml:space="preserve">Rolo compactador vibratorio tandem, aco liso, potencia 125 hp, peso sem/com lastro 10,20/11,65 t, largura de trabalho 1,73 m - chp diurno. af_11/2016</t>
  </si>
  <si>
    <t xml:space="preserve">Rolo compactador vibratorio tandem, aco liso, potencia 125 hp, peso sem/com lastro 10,20/11,65 t, largura de trabalho 1,73 m - chi diurno. af_11/2016</t>
  </si>
  <si>
    <t xml:space="preserve">Kit cavalete para medição de água - entrada principal, em pvc soldável dn 20 (½")   fornecimento e instalação (exclusive hidrômetro). af_11/2016</t>
  </si>
  <si>
    <t xml:space="preserve">Kit cavalete para medição de água - entrada principal, em pvc soldável dn 25 (¾")   fornecimento e instalação (exclusive hidrômetro). af_11/2016</t>
  </si>
  <si>
    <t xml:space="preserve">Kit cavalete para medição de água - entrada principal, em aço galvanizado dn 25 (1 )   fornecimento e instalação (exclusive hidrômetro). af_11/2016</t>
  </si>
  <si>
    <t xml:space="preserve">Kit cavalete para medição de água - entrada principal, em aço galvanizado dn 32 (1 ¼?) ? fornecimento e instalação (exclusive hidrômetro). af_11/2016</t>
  </si>
  <si>
    <t xml:space="preserve">Kit cavalete para medição de água - entrada principal, em aço galvanizado dn 40 (1 ½?) ? fornecimento e instalação (exclusive hidrômetro). af_11/2016</t>
  </si>
  <si>
    <t xml:space="preserve">Kit cavalete para medição de água - entrada principal, em aço galvanizado dn 50 (2?) ? fornecimento e instalação (exclusive hidrômetro). af_11/2016</t>
  </si>
  <si>
    <t xml:space="preserve">Kit cavalete para medição de água - entrada individualizada, em pvc dn 25 (¾?), para 2 medidores ? fornecimento e instalação (exclusive hidrômetro). af_11/2016</t>
  </si>
  <si>
    <t xml:space="preserve">Kit cavalete para medição de água - entrada individualizada, em pvc dn 25 (¾?), para 3 medidores ? fornecimento e instalação (exclusive hidrômetro). af_11/2016</t>
  </si>
  <si>
    <t xml:space="preserve">Kit cavalete para medição de água - entrada individualizada, em pvc dn 25 (¾?), para 4 medidores ? fornecimento e instalação (exclusive hidrômetro). af_11/2016</t>
  </si>
  <si>
    <t xml:space="preserve">Kit cavalete para medição de água - entrada individualizada, em pvc dn 32 (1?), para 1 medidor ? fornecimento e instalação (exclusive hidrômetro). af_11/2016</t>
  </si>
  <si>
    <t xml:space="preserve">Kit cavalete para medição de água - entrada individualizada, em pvc dn 32 (1?), para 2 medidores ? fornecimento e instalação (exclusive hidrômetro). af_11/2016</t>
  </si>
  <si>
    <t xml:space="preserve">Kit cavalete para medição de água - entrada individualizada, em pvc dn 32 (1?), para 3 medidores ? fornecimento e instalação (exclusive hidrômetro). af_11/2016</t>
  </si>
  <si>
    <t xml:space="preserve">Kit cavalete para medição de água - entrada individualizada, em pvc dn 32 (1?), para 4 medidores ? fornecimento e instalação (exclusive hidrômetro). af_11/2016</t>
  </si>
  <si>
    <t xml:space="preserve">Kit cavalete para medição de água - entrada individualizada, em cpvc dn 28 (1"), para 1 medidor - fornecimento e instalação (exclusive hidrômetro). af_11/2016</t>
  </si>
  <si>
    <t xml:space="preserve">Kit cavalete para medição de água - entrada individualizada, em cpvc dn 28 (1"), para 2 medidores - fornecimento e instalação (exclusive hidrômetro). af_11/2016</t>
  </si>
  <si>
    <t xml:space="preserve">Kit cavalete para medição de água - entrada individualizada, em cpvc dn 28 (1"), para 3 medidores - fornecimento e instalação (exclusive hidrômetro). af_11/2016</t>
  </si>
  <si>
    <t xml:space="preserve">Kit cavalete para medição de água - entrada individualizada, em cpvc dn 28 (1"), para 4 medidores - fornecimento e instalação (exclusive hidrômetro). af_11/2016</t>
  </si>
  <si>
    <t xml:space="preserve">Kit cavalete para medição de água - entrada individualizada, em cpvc dn 35 (1 ¼"), para 1 medidor - fornecimento e instalação (exclusive hidrômetro). af_11/2016</t>
  </si>
  <si>
    <t xml:space="preserve">Kit cavalete para medição de água - entrada individualizada, em cpvc dn 35 (1 ¼"), para 2 medidores - fornecimento e instalação (exclusive hidrômetro). af_11/2016</t>
  </si>
  <si>
    <t xml:space="preserve">Kit cavalete para medição de água - entrada individualizada, em cpvc dn 35 (1 ¼"), para 3 medidores - fornecimento e instalação (exclusive hidrômetro). af_11/2016</t>
  </si>
  <si>
    <t xml:space="preserve">Kit cavalete para medição de água - entrada individualizada, em cpvc dn 35 (1 ¼"), para 4 medidores - fornecimento e instalação (exclusive hidrômetro). af_11/2016</t>
  </si>
  <si>
    <t xml:space="preserve">Kit cavalete para medição de água - entrada individualizada, em ppr pn20 dn 25 (¾") para 1 medidor - fornecimento e instalação (exclusive hidrômetro). af_11/2016</t>
  </si>
  <si>
    <t xml:space="preserve">Kit cavalete para medição de água - entrada individualizada, em ppr pn20 dn 25 (¾" ) para 2 medidores - fornecimento e instalação (exclusive hidrômetro). af_11/2016</t>
  </si>
  <si>
    <t xml:space="preserve">Kit cavalete para medição de água - entrada individualizada, em ppr pn20 dn 25 (¾") para 3 medidores - fornecimento e instalação (exclusive hidrômetro). af_11/2016</t>
  </si>
  <si>
    <t xml:space="preserve">Kit cavalete para medição de água - entrada individualizada, em ppr pn20 dn 25 (¾") para 4 medidores - fornecimento e instalação (exclusive hidrômetro). af_11/2016</t>
  </si>
  <si>
    <t xml:space="preserve">Kit cavalete para medição de água - entrada individualizada, em ppr pn20 dn 32 (1") para 1 medidor - fornecimento e instalação (exclusive hidrômetro). af_11/2016</t>
  </si>
  <si>
    <t xml:space="preserve">Kit cavalete para medição de água - entrada individualizada, em ppr pn20 dn 32 (1") para 2 medidores - fornecimento e instalação (exclusive hidrômetro). af_11/2016</t>
  </si>
  <si>
    <t xml:space="preserve">Kit cavalete para medição de água - entrada individualizada, em ppr pn20 dn 32 (1") para 3 medidores - fornecimento e instalação (exclusive hidrômetro). af_11/2016</t>
  </si>
  <si>
    <t xml:space="preserve">Kit cavalete para medição de água - entrada individualizada, em ppr pn20 dn 32 (1") para 4 medidores - fornecimento e instalação (exclusive hidrômetro). af_11/2016</t>
  </si>
  <si>
    <t xml:space="preserve">Kit cavalete para medição de água - entrada individualizada, em ppr pn25 dn 25 (¾") para 1 medidor - fornecimento e instalação (exclusive hidrômetro). af_11/2016</t>
  </si>
  <si>
    <t xml:space="preserve">Kit cavalete para medição de água - entrada individualizada, em ppr pn25 dn 25 (¾") para 2 medidores - fornecimento e instalação (exclusive hidrômetro). af_11/2016</t>
  </si>
  <si>
    <t xml:space="preserve">Kit cavalete para medição de água - entrada individualizada, em ppr pn25 dn 25 (¾") para 3 medidores - fornecimento e instalação (exclusive hidrômetro). af_11/2016</t>
  </si>
  <si>
    <t xml:space="preserve">Kit cavalete para medição de água - entrada individualizada, em ppr pn25 dn 25 (¾") para 4 medidores - fornecimento e instalação (exclusive hidrômetro). af_11/2016</t>
  </si>
  <si>
    <t xml:space="preserve">Kit cavalete para medição de água - entrada individualizada, em ppr pn25 dn 32 (1") para 1 medidor - fornecimento e instalação (exclusive hidrômetro). af_11/2016</t>
  </si>
  <si>
    <t xml:space="preserve">Kit cavalete para medição de água - entrada individualizada, em ppr pn25 dn 32 (1") para 2 medidores - fornecimento e instalação (exclusive hidrômetro). af_11/2016</t>
  </si>
  <si>
    <t xml:space="preserve">Kit cavalete para medição de água - entrada individualizada, em ppr pn25 dn 32 (1") para 3 medidores - fornecimento e instalação (exclusive hidrômetro). af_11/2016</t>
  </si>
  <si>
    <t xml:space="preserve">Kit cavalete para medição de água - entrada individualizada, em ppr pn25 dn 32 (1") para 4 medidores - fornecimento e instalação (exclusive hidrômetro). af_11/2016</t>
  </si>
  <si>
    <t xml:space="preserve">Hidrômetro dn 20 (½?), 1,5 m³/h ? fornecimento e instalação. af_11/2016</t>
  </si>
  <si>
    <t xml:space="preserve">Hidrômetro dn 20 (½?), 3,0 m³/h ? fornecimento e instalação. af_11/2016</t>
  </si>
  <si>
    <t xml:space="preserve">Hidrômetro dn 25 (¾ ), 5,0 m³/h fornecimento e instalação. af_11/2016</t>
  </si>
  <si>
    <t xml:space="preserve">Caixa em concreto pré-moldado para abrigo de hidrômetro com dn 20 (½?) ? fornecimento e instalação. af_11/2016</t>
  </si>
  <si>
    <t xml:space="preserve">Luva simples, pvc, série normal, esgoto predial, dn 150 mm, junta elástica, fornecido e instalado em subcoletor aéreo de esgoto sanitário. af_08/2022</t>
  </si>
  <si>
    <t xml:space="preserve">Curva 90 graus, pvc, serie r, água pluvial, dn 100 mm, junta elástica, fornecido e instalado em ramal de encaminhamento. af_06/2022</t>
  </si>
  <si>
    <t xml:space="preserve">Curva 90 graus, pvc, serie r, água pluvial, dn 100 mm, junta elástica, fornecido e instalado em condutores verticais de águas pluviais. af_06/2022</t>
  </si>
  <si>
    <t xml:space="preserve">Sprinkler tipo pendente, 68 °c, união por rosca dn 15 (1/2") - fornecimento e instalação. af_10/2020</t>
  </si>
  <si>
    <t xml:space="preserve">Tubo de aço preto sem costura, conexão soldada, dn 40 (1 1/2"), instalado em rede de alimentação para hidrante - fornecimento e instalação. af_10/2020</t>
  </si>
  <si>
    <t xml:space="preserve">Perfuratriz manual, torque maximo 55 kgf.m, potencia 5 cv, com diametro maximo 8 1/2" - depreciação. af_11/2016</t>
  </si>
  <si>
    <t xml:space="preserve">Perfuratriz manual, torque maximo 55 kgf.m, potencia 5 cv, com diametro maximo 8 1/2" - juros. af_11/2016</t>
  </si>
  <si>
    <t xml:space="preserve">Perfuratriz manual, torque maximo 55 kgf.m, potencia 5 cv, com diametro maximo 8 1/2" - manutenção. af_11/2016</t>
  </si>
  <si>
    <t xml:space="preserve">Perfuratriz manual, torque maximo 55 kgf.m, potencia 5 cv, com diametro maximo 8 1/2" - materiais na operação. af_11/2016</t>
  </si>
  <si>
    <t xml:space="preserve">Perfuratriz manual, torque maximo 55 kgf.m, potencia 5 cv, com diametro maximo 8 1/2" - chp diurno. af_11/2016</t>
  </si>
  <si>
    <t xml:space="preserve">Perfuratriz manual, torque maximo 55 kgf.m, potencia 5 cv, com diametro maximo 8 1/2" - chi diurno. af_11/2016</t>
  </si>
  <si>
    <t xml:space="preserve">Perfuratriz sobre esteira, torque máximo 600 kgf, potência entre 50 e 60 hp, diâmetro máximo 10? - depreciação. af_11/2016</t>
  </si>
  <si>
    <t xml:space="preserve">Perfuratriz sobre esteira, torque máximo 600 kgf, potência entre 50 e 60 hp, diâmetro máximo 10? - juros. af_11/2016</t>
  </si>
  <si>
    <t xml:space="preserve">Perfuratriz sobre esteira, torque máximo 600 kgf, potência entre 50 e 60 hp, diâmetro máximo 10? - manutenção. af_11/2016</t>
  </si>
  <si>
    <t xml:space="preserve">Perfuratriz sobre esteira, torque máximo 600 kgf, potência entre 50 e 60 hp, diâmetro máximo 10? - materiais na operação. af_11/2016</t>
  </si>
  <si>
    <t xml:space="preserve">Perfuratriz sobre esteira, torque máximo 600 kgf, potência entre 50 e 60 hp, diâmetro máximo 10? - chp diurno. af_11/2016</t>
  </si>
  <si>
    <t xml:space="preserve">Perfuratriz sobre esteira, torque máximo 600 kgf, potência entre 50 e 60 hp, diâmetro máximo 10? - chi diurno. af_11/2016</t>
  </si>
  <si>
    <t xml:space="preserve">Escavadeira hidraulica sobre esteira, com garra giratoria de mandibulas, peso operacional entre 22,00 e 25,50 ton, potencia liquida entre 150 e 160 hp - depreciação. af_11/2016</t>
  </si>
  <si>
    <t xml:space="preserve">Escavadeira hidraulica sobre esteira, com garra giratoria de mandibulas, peso operacional entre 22,00 e 25,50 ton, potencia liquida entre 150 e 160 hp - juros. af_11/2016</t>
  </si>
  <si>
    <t xml:space="preserve">Escavadeira hidraulica sobre esteira, com garra giratoria de mandibulas, peso operacional entre 22,00 e 25,50 ton, potencia liquida entre 150 e 160 hp - manutenção. af_11/2016</t>
  </si>
  <si>
    <t xml:space="preserve">Escavadeira hidraulica sobre esteira, com garra giratoria de mandibulas, peso operacional entre 22,00 e 25,50 ton, potencia liquida entre 150 e 160 hp - materiais na operação. af_11/2016</t>
  </si>
  <si>
    <t xml:space="preserve">Escavadeira hidraulica sobre esteira, com garra giratoria de mandibulas, peso operacional entre 22,00 e 25,50 ton, potencia liquida entre 150 e 160 hp - chp diurno. af_11/2016</t>
  </si>
  <si>
    <t xml:space="preserve">Escavadeira hidraulica sobre esteira, com garra giratoria de mandibulas, peso operacional entre 22,00 e 25,50 ton, potencia liquida entre 150 e 160 hp - chi diurno. af_11/2016</t>
  </si>
  <si>
    <t xml:space="preserve">Escavadeira hidraulica sobre esteira, equipada com clamshell, com capacidade da caçamba entre 1,20 e 1,50 m3, peso operacional entre 20,00 e 22,00 ton, potencia liquida entre 150 e 160 hp - depreciação. af_11/2016</t>
  </si>
  <si>
    <t xml:space="preserve">Escavadeira hidraulica sobre esteira, equipada com clamshell, com capacidade da caçamba entre 1,20 e 1,50 m3, peso operacional entre 20,00 e 22,00 ton, potencia liquida entre 150 e 160 hp - juros. af_11/2016</t>
  </si>
  <si>
    <t xml:space="preserve">Escavadeira hidraulica sobre esteira, equipada com clamshell, com capacidade da caçamba entre 1,20 e 1,50 m3, peso operacional entre 20,00 e 22,00 ton, potencia liquida entre 150 e 160 hp - manutenção. af_11/2016</t>
  </si>
  <si>
    <t xml:space="preserve">Escavadeira hidraulica sobre esteira, equipada com clamshell, com capacidade da caçamba entre 1,20 e 1,50 m3, peso operacional entre 20,00 e 22,00 ton, potencia liquida entre 150 e 160 hp - materiais na operação. af_11/2016</t>
  </si>
  <si>
    <t xml:space="preserve">Escavadeira hidraulica sobre esteira, equipada com clamshell, com capacidade da caçamba entre 1,20 e 1,50 m3, peso operacional entre 20,00 e 22,00 ton, potencia liquida entre 150 e 160 hp - chp diurno. af_11/2016</t>
  </si>
  <si>
    <t xml:space="preserve">Escavadeira hidraulica sobre esteira, equipada com clamshell, com capacidade da caçamba entre 1,20 e 1,50 m3, peso operacional entre 20,00 e 22,00 ton, potencia liquida entre 150 e 160 hp - chi diurno. af_11/2016</t>
  </si>
  <si>
    <t xml:space="preserve">Eletroduto rígido soldável, pvc, dn 20 mm (½''), aparente - fornecimento e instalação. af_10/2022</t>
  </si>
  <si>
    <t xml:space="preserve">Eletroduto rígido soldável, pvc, dn 25 mm (3/4''), aparente - fornecimento e instalação. af_10/2022</t>
  </si>
  <si>
    <t xml:space="preserve">Eletroduto rígido soldável, pvc, dn 32 mm (1''), aparente - fornecimento e instalação. af_10/2022</t>
  </si>
  <si>
    <t xml:space="preserve">Condulete de alumínio, tipo b, para eletroduto de aço galvanizado dn 20 mm (3/4''), aparente - fornecimento e instalação. af_10/2022</t>
  </si>
  <si>
    <t xml:space="preserve">Condulete de alumínio, tipo c, para eletroduto de aço galvanizado dn 20 mm (3/4''), aparente - fornecimento e instalação. af_10/2022</t>
  </si>
  <si>
    <t xml:space="preserve">Condulete de alumínio, tipo e, para eletroduto de aço galvanizado dn 20 mm (3/4''), aparente - fornecimento e instalação. af_10/2022</t>
  </si>
  <si>
    <t xml:space="preserve">Condulete de alumínio, tipo b, para eletroduto de aço galvanizado dn 25 mm (1''), aparente - fornecimento e instalação. af_10/2022</t>
  </si>
  <si>
    <t xml:space="preserve">Condulete de alumínio, tipo c, para eletroduto de aço galvanizado dn 25 mm (1''), aparente - fornecimento e instalação. af_10/2022</t>
  </si>
  <si>
    <t xml:space="preserve">Condulete de alumínio, tipo e, eletroduto de aço galvanizado dn 25 mm (1''), aparente - fornecimento e instalação. af_10/2022</t>
  </si>
  <si>
    <t xml:space="preserve">Condulete de alumínio, tipo e, para eletroduto de aço galvanizado dn 32 mm (1 1/4''), aparente - fornecimento e instalação. af_10/2022</t>
  </si>
  <si>
    <t xml:space="preserve">Condulete de alumínio, tipo lr, para eletroduto de aço galvanizado dn 20 mm (3/4''), aparente - fornecimento e instalação. af_10/2022</t>
  </si>
  <si>
    <t xml:space="preserve">Condulete de alumínio, tipo lr, para eletroduto de aço galvanizado dn 25 mm (1''), aparente - fornecimento e instalação. af_10/2022</t>
  </si>
  <si>
    <t xml:space="preserve">Condulete de alumínio, tipo lr, para eletroduto de aço galvanizado dn 32 mm (1 1/4''), aparente - fornecimento e instalação. af_10/2022</t>
  </si>
  <si>
    <t xml:space="preserve">Condulete de alumínio, tipo t, para eletroduto de aço galvanizado dn 20 mm (3/4''), aparente - fornecimento e instalação. af_10/2022</t>
  </si>
  <si>
    <t xml:space="preserve">Condulete de alumínio, tipo t, para eletroduto de aço galvanizado dn 25 mm (1''), aparente - fornecimento e instalação. af_10/2022</t>
  </si>
  <si>
    <t xml:space="preserve">Condulete de alumínio, tipo t, para eletroduto de aço galvanizado dn 32 mm (1 1/4''), aparente - fornecimento e instalação. af_10/2022</t>
  </si>
  <si>
    <t xml:space="preserve">Condulete de alumínio, tipo x, para eletroduto de aço galvanizado dn 20 mm (3/4''), aparente - fornecimento e instalação. af_10/2022</t>
  </si>
  <si>
    <t xml:space="preserve">Condulete de alumínio, tipo x, para eletroduto de aço galvanizado dn 25 mm (1''), aparente - fornecimento e instalação. af_10/2022</t>
  </si>
  <si>
    <t xml:space="preserve">Condulete de alumínio, tipo x, para eletroduto de aço galvanizado dn 32 mm (1 1/4''), aparente - fornecimento e instalação. af_10/2022</t>
  </si>
  <si>
    <t xml:space="preserve">Condulete de pvc, tipo b, para eletroduto de pvc soldável dn 20 mm (1/2''), aparente - fornecimento e instalação. af_10/2022</t>
  </si>
  <si>
    <t xml:space="preserve">Condulete de pvc, tipo b, para eletroduto de pvc soldável dn 25 mm (3/4''), aparente - fornecimento e instalação. af_10/2022</t>
  </si>
  <si>
    <t xml:space="preserve">Condulete de pvc, tipo b, para eletroduto de pvc soldável dn 32 mm (1''), aparente - fornecimento e instalação. af_10/2022</t>
  </si>
  <si>
    <t xml:space="preserve">Condulete de pvc, tipo ll, para eletroduto de pvc soldável dn 20 mm (1/2''), aparente - fornecimento e instalação. af_10/2022</t>
  </si>
  <si>
    <t xml:space="preserve">Condulete de pvc, tipo ll, para eletroduto de pvc soldável dn 25 mm (3/4''), aparente - fornecimento e instalação. af_10/2022</t>
  </si>
  <si>
    <t xml:space="preserve">Condulete de pvc, tipo ll, para eletroduto de pvc soldável dn 32 mm (1''), aparente - fornecimento e instalação. af_10/2022</t>
  </si>
  <si>
    <t xml:space="preserve">Condulete de pvc, tipo lb, para eletroduto de pvc soldável dn 20 mm (1/2''), aparente - fornecimento e instalação. af_10/2022</t>
  </si>
  <si>
    <t xml:space="preserve">Condulete de pvc, tipo lb, para eletroduto de pvc soldável dn 25 mm (3/4''), aparente - fornecimento e instalação. af_10/2022</t>
  </si>
  <si>
    <t xml:space="preserve">Condulete de pvc, tipo lb, para eletroduto de pvc soldável dn 32 mm (1''), aparente - fornecimento e instalação. af_10/2022</t>
  </si>
  <si>
    <t xml:space="preserve">Condulete de pvc, tipo tb, para eletroduto de pvc soldável dn 20 mm (1/2''), aparente - fornecimento e instalação. af_10/2022</t>
  </si>
  <si>
    <t xml:space="preserve">Condulete de pvc, tipo tb, para eletroduto de pvc soldável dn 25 mm (3/4''), aparente - fornecimento e instalação. af_10/2022</t>
  </si>
  <si>
    <t xml:space="preserve">Condulete de pvc, tipo tb, para eletroduto de pvc soldável dn 32 mm (1''), aparente - fornecimento e instalação. af_10/2022</t>
  </si>
  <si>
    <t xml:space="preserve">Condulete de pvc, tipo x, para eletroduto de pvc soldável dn 20 mm (1/2''), aparente - fornecimento e instalação. af_10/2022</t>
  </si>
  <si>
    <t xml:space="preserve">Condulete de pvc, tipo x, para eletroduto de pvc soldável dn 25 mm (3/4??), aparente - fornecimento e instalação. af_10/2022</t>
  </si>
  <si>
    <t xml:space="preserve">Condulete de pvc, tipo x, para eletroduto de pvc soldável dn 32 mm (1''), aparente - fornecimento e instalação. af_10/2022</t>
  </si>
  <si>
    <t xml:space="preserve">Grupo gerador com carenagem, motor diesel potência standart entre 250 e 260 kva - juros. af_12/2016</t>
  </si>
  <si>
    <t xml:space="preserve">Grupo gerador com carenagem, motor diesel potência standart entre 250 e 260 kva - manutenção. af_12/2016</t>
  </si>
  <si>
    <t xml:space="preserve">Grupo gerador com carenagem, motor diesel potência standart entre 250 e 260 kva - materiais na operação. af_12/2016</t>
  </si>
  <si>
    <t xml:space="preserve">Grupo gerador com carenagem, motor diesel potência standart entre 250 e 260 kva - chp diurno. af_12/2016</t>
  </si>
  <si>
    <t xml:space="preserve">Grupo gerador com carenagem, motor diesel potência standart entre 250 e 260 kva - chi diurno. af_12/2016</t>
  </si>
  <si>
    <t xml:space="preserve">Grupo gerador com carenagem, motor diesel potência standart entre 250 e 260 kva - depreciação. af_12/2016</t>
  </si>
  <si>
    <t xml:space="preserve">Transporte com caminhão basculante de 10 m³, em via urbana pavimentada, dmt até 30 km (unidade: m3xkm). af_07/2020</t>
  </si>
  <si>
    <t xml:space="preserve">Transporte com caminhão basculante de 14 m³, em via urbana pavimentada, dmt até 30 km (unidade: m3xkm). af_07/2020</t>
  </si>
  <si>
    <t xml:space="preserve">Transporte com caminhão basculante de 18 m³, em via urbana pavimentada, dmt até 30 km (unidade: m3xkm). af_07/2020</t>
  </si>
  <si>
    <t xml:space="preserve">Transporte com caminhão basculante de 10 m³, em via urbana pavimentada, dmt até 30 km (unidade: txkm). af_07/2020</t>
  </si>
  <si>
    <t xml:space="preserve">Transporte com caminhão basculante de 14 m³, em via urbana pavimentada, dmt até 30 km (unidade: txkm). af_07/2020</t>
  </si>
  <si>
    <t xml:space="preserve">Transporte com caminhão basculante de 18 m³, em via urbana pavimentada, dmt até 30 km (unidade: txkm). af_07/2020</t>
  </si>
  <si>
    <t xml:space="preserve">Armação de escada, de uma estrutura convencional de concreto armado utilizando aço ca-60 de 5,0 mm - montagem. af_11/2020</t>
  </si>
  <si>
    <t xml:space="preserve">Armação de escada, de uma estrutura convencional de concreto armado utilizando aço ca-50 de 6,3 mm - montagem. af_11/2020</t>
  </si>
  <si>
    <t xml:space="preserve">Armação de escada, de uma estrutura convencional de concreto armado utilizando aço ca-50 de 8,0 mm - montagem. af_11/2020</t>
  </si>
  <si>
    <t xml:space="preserve">Armação de escada, de uma estrutura convencional de concreto armado utilizando aço ca-50 de 10,0 mm - montagem. af_11/2020</t>
  </si>
  <si>
    <t xml:space="preserve">Armação de escada, de uma estrutura convencional de concreto armado utilizando aço ca-50 de 12,5 mm - montagem. af_11/2020</t>
  </si>
  <si>
    <t xml:space="preserve">Armação de escada, de uma estrutura convencional de concreto armado utilizando aço ca-50 de 16,0 mm - montagem. af_11/2020</t>
  </si>
  <si>
    <t xml:space="preserve">Serviços técnicos especializados para acompanhamento de execução de fundações profundas e estruturas de contenção</t>
  </si>
  <si>
    <t xml:space="preserve">Execução de pavimento com aplicação de concreto asfáltico, camada de rolamento - exclusive carga e transporte. af_11/2019</t>
  </si>
  <si>
    <t xml:space="preserve">Execução de pavimento com aplicação de concreto asfáltico, camada de binder - exclusive carga e transporte. af_11/2019</t>
  </si>
  <si>
    <t xml:space="preserve">Fresagem de pavimento asfáltico (profundidade até 5,0 cm) - exclusive transporte. af_11/2019</t>
  </si>
  <si>
    <t xml:space="preserve">Trator de pneus com potência de 122 cv, tração 4x4, com vassoura mecânica acoplada - depreciação. af_02/2017</t>
  </si>
  <si>
    <t xml:space="preserve">Trator de pneus com potência de 122 cv, tração 4x4, com vassoura mecânica acoplada - juros. af_02/2017</t>
  </si>
  <si>
    <t xml:space="preserve">Trator de pneus com potência de 122 cv, tração 4x4, com vassoura mecânica acoplada - manutenção. af_02/2017</t>
  </si>
  <si>
    <t xml:space="preserve">Trator de pneus com potência de 122 cv, tração 4x4, com vassoura mecânica acoplada - materiais na operação. af_02/2017</t>
  </si>
  <si>
    <t xml:space="preserve">Trator de pneus com potência de 122 cv, tração 4x4, com vassoura mecânica acoplada - chp diurno. af_02/2017</t>
  </si>
  <si>
    <t xml:space="preserve">Trator de pneus com potência de 122 cv, tração 4x4, com vassoura mecânica acoplada - chi diurno. af_02/2017</t>
  </si>
  <si>
    <t xml:space="preserve">Trator de pneus com potência de 122 cv, tração 4x4, com grade de discos acoplada - depreciação. af_02/2017</t>
  </si>
  <si>
    <t xml:space="preserve">Trator de pneus com potência de 122 cv, tração 4x4, com grade de discos acoplada - juros. af_02/2017</t>
  </si>
  <si>
    <t xml:space="preserve">Trator de pneus com potência de 122 cv, tração 4x4, com grade de discos acoplada - manutenção. af_02/2017</t>
  </si>
  <si>
    <t xml:space="preserve">Trator de pneus com potência de 122 cv, tração 4x4, com grade de discos acoplada - materiais na operação. af_02/2017</t>
  </si>
  <si>
    <t xml:space="preserve">Trator de pneus com potência de 122 cv, tração 4x4, com grade de discos acoplada - chp diurno. af_02/2017</t>
  </si>
  <si>
    <t xml:space="preserve">Trator de pneus com potência de 122 cv, tração 4x4, com grade de discos acoplada - chi diurno. af_02/2017</t>
  </si>
  <si>
    <t xml:space="preserve">Trator de pneus com potência de 85 cv, tração 4x4, com grade de discos acoplada - depreciação. af_02/2017</t>
  </si>
  <si>
    <t xml:space="preserve">Trator de pneus com potência de 85 cv, tração 4x4, com grade de discos acoplada - juros. af_02/2017</t>
  </si>
  <si>
    <t xml:space="preserve">Trator de pneus com potência de 85 cv, tração 4x4, com grade de discos acoplada - manutenção. af_02/2017</t>
  </si>
  <si>
    <t xml:space="preserve">Trator de pneus com potência de 85 cv, tração 4x4, com grade de discos acoplada - materiais na operação. af_02/2017</t>
  </si>
  <si>
    <t xml:space="preserve">Trator de pneus com potência de 85 cv, tração 4x4, com grade de discos acoplada - chp diurno. af_02/2017</t>
  </si>
  <si>
    <t xml:space="preserve">Trator de pneus com potência de 85 cv, tração 4x4, com grade de discos acoplada - chi diurno. af_02/2017</t>
  </si>
  <si>
    <t xml:space="preserve">Caminhão basculante 10 m3, trucado, potência 230 cv, inclusive caçamba metálica, com distribuidor de agregados acoplado - depreciação. af_02/2017</t>
  </si>
  <si>
    <t xml:space="preserve">Caminhão basculante 10 m3, trucado, potência 230 cv, inclusive caçamba metálica, com distribuidor de agregados acoplado - juros. af_02/2017</t>
  </si>
  <si>
    <t xml:space="preserve">Caminhão basculante 10 m3, trucado, potência 230 cv, inclusive caçamba metálica, com distribuidor de agregados acoplado - impostos e seguros. af_02/2017</t>
  </si>
  <si>
    <t xml:space="preserve">Caminhão basculante 10 m3, trucado, potência 230 cv, inclusive caçamba metálica, com distribuidor de agregados acoplado - manutenção. af_02/2017</t>
  </si>
  <si>
    <t xml:space="preserve">Caminhão basculante 10 m3, trucado, potência 230 cv, inclusive caçamba metálica, com distribuidor de agregados acoplado - materiais na operação. af_02/2017</t>
  </si>
  <si>
    <t xml:space="preserve">Caminhão basculante 10 m3, trucado, potência 230 cv, inclusive caçamba metálica, com distribuidor de agregados acoplado - chp diurno. af_02/2017</t>
  </si>
  <si>
    <t xml:space="preserve">Caminhão basculante 10 m3, trucado, potência 230 cv, inclusive caçamba metálica, com distribuidor de agregados acoplado - chi diurno. af_02/2017</t>
  </si>
  <si>
    <t xml:space="preserve">Trator de pneus com potência de 85 cv, tração 4x4, com vassoura mecânica acoplada - depreciação. af_03/2017</t>
  </si>
  <si>
    <t xml:space="preserve">Minicarregadeira sobre rodas potencia 47hp capacidade operacao 646 kg, com vassoura mecânica acoplada - depreciação. af_03/2017</t>
  </si>
  <si>
    <t xml:space="preserve">Trator de pneus com potência de 85 cv, tração 4x4, com vassoura mecânica acoplada - juros. af_03/2017</t>
  </si>
  <si>
    <t xml:space="preserve">Trator de pneus com potência de 85 cv, tração 4x4, com vassoura mecânica acoplada - manutenção. af_03/2017</t>
  </si>
  <si>
    <t xml:space="preserve">Trator de pneus com potência de 85 cv, tração 4x4, com vassoura mecânica acoplada - materiais na operação. af_03/2017</t>
  </si>
  <si>
    <t xml:space="preserve">Minicarregadeira sobre rodas potencia 47hp capacidade operacao 646 kg, com vassoura mecânica acoplada - juros. af_03/2017</t>
  </si>
  <si>
    <t xml:space="preserve">Minicarregadeira sobre rodas potencia 47hp capacidade operacao 646 kg, com vassoura mecânica acoplada - manutenção. af_03/2017</t>
  </si>
  <si>
    <t xml:space="preserve">Minicarregadeira sobre rodas potencia 47hp capacidade operacao 646 kg, com vassoura mecânica acoplada - materiais na operação. af_03/2017</t>
  </si>
  <si>
    <t xml:space="preserve">Forro em placas de gesso, para ambientes residenciais. af_05/2017_ps</t>
  </si>
  <si>
    <t xml:space="preserve">Forro em drywall, para ambientes residenciais, inclusive estrutura de fixação. af_05/2017_ps</t>
  </si>
  <si>
    <t xml:space="preserve">Forro em réguas de pvc, frisado, para ambientes residenciais, inclusive estrutura de fixação. af_05/2017_ps</t>
  </si>
  <si>
    <t xml:space="preserve">Forro em madeira pinus, para ambientes residenciais, inclusive estrutura de fixação. af_05/2017</t>
  </si>
  <si>
    <t xml:space="preserve">Forro em placas de gesso, para ambientes comerciais. af_05/2017_ps</t>
  </si>
  <si>
    <t xml:space="preserve">Forro em drywall, para ambientes comerciais, inclusive estrutura de fixação. af_05/2017_ps</t>
  </si>
  <si>
    <t xml:space="preserve">Forro em réguas de pvc, frisado, para ambientes comerciais, inclusive estrutura de fixação. af_05/2017_ps</t>
  </si>
  <si>
    <t xml:space="preserve">Forro em madeira pinus, para ambientes comerciais, inclusive estrutura de fixação. af_05/2017</t>
  </si>
  <si>
    <t xml:space="preserve">Acabamentos para forro (moldura de gesso). af_05/2017</t>
  </si>
  <si>
    <t xml:space="preserve">Acabamentos para forro (roda-forro em perfil metálico e plástico). af_05/2017</t>
  </si>
  <si>
    <t xml:space="preserve">Acabamentos para forro (roda-forro em madeira pinus). af_05/2017</t>
  </si>
  <si>
    <t xml:space="preserve">Acabamentos para forro (moldura em drywall, com largura de 15 cm). af_05/2017_ps</t>
  </si>
  <si>
    <t xml:space="preserve">Aplicação manual de massa acrílica em panos de fachada com presença de vãos, de edifícios de múltiplos pavimentos, uma demão. af_05/2017</t>
  </si>
  <si>
    <t xml:space="preserve">Aplicação manual de massa acrílica em panos de fachada sem presença de vãos, de edifícios de múltiplos pavimentos, uma demão. af_05/2017</t>
  </si>
  <si>
    <t xml:space="preserve">Aplicação manual de massa acrílica em superfícies externas de sacada de edifícios de múltiplos pavimentos, uma demão. af_05/2017</t>
  </si>
  <si>
    <t xml:space="preserve">Aplicação manual de massa acrílica em superfícies internas de sacada de edifícios de múltiplos pavimentos, uma demão. af_05/2017</t>
  </si>
  <si>
    <t xml:space="preserve">Aplicação manual de massa acrílica em paredes externas de casas, uma demão. af_05/2017</t>
  </si>
  <si>
    <t xml:space="preserve">Aplicação manual de massa acrílica em panos de fachada com presença de vãos, de edifícios de múltiplos pavimentos, duas demãos. af_05/2017</t>
  </si>
  <si>
    <t xml:space="preserve">Aplicação manual de massa acrílica em panos de fachada sem presença de vãos, de edifícios de múltiplos pavimentos, duas demãos. af_05/2017</t>
  </si>
  <si>
    <t xml:space="preserve">Aplicação manual de massa acrílica em superfícies externas de sacada de edifícios de múltiplos pavimentos, duas demãos. af_05/2017</t>
  </si>
  <si>
    <t xml:space="preserve">Aplicação manual de massa acrílica em superfícies internas de sacada de edifícios de múltiplos pavimentos, duas demãos. af_05/2017</t>
  </si>
  <si>
    <t xml:space="preserve">Aplicação manual de massa acrílica em paredes externas de casas, duas demãos. af_05/2017</t>
  </si>
  <si>
    <t xml:space="preserve">Trator de pneus com potência de 85 cv, tração 4x4, com vassoura mecânica acoplada - chi diurno. af_02/2017</t>
  </si>
  <si>
    <t xml:space="preserve">Minicarregadeira sobre rodas potencia 47hp capacidade operacao 646 kg, com vassoura mecânica acoplada - chi diurno. af_03/2017</t>
  </si>
  <si>
    <t xml:space="preserve">Trator de pneus com potência de 85 cv, tração 4x4, com vassoura mecânica acoplada - chp diurno. af_03/2017</t>
  </si>
  <si>
    <t xml:space="preserve">Minicarregadeira sobre rodas potencia 47hp capacidade operacao 646 kg, com vassoura mecânica acoplada - chp diurno. af_03/2017</t>
  </si>
  <si>
    <t xml:space="preserve">Máquina demarcadora de faixa de tráfego à frio, autopropelida, potência 38 hp - chi diurno. af_07/2016</t>
  </si>
  <si>
    <t xml:space="preserve">Miniescavadeira sobre esteiras, potencia liquida de *30* hp, peso operacional de *3.500* kg - depreciacao. af_04/2017</t>
  </si>
  <si>
    <t xml:space="preserve">Miniescavadeira sobre esteiras, potencia liquida de *30* hp, peso operacional de *3.500* kg - juros. af_04/2017</t>
  </si>
  <si>
    <t xml:space="preserve">Miniescavadeira sobre esteiras, potencia liquida de *30* hp, peso operacional de *3.500* kg - manutencao. af_04/2017</t>
  </si>
  <si>
    <t xml:space="preserve">Miniescavadeira sobre esteiras, potencia liquida de *30* hp, peso operacional de *3.500* kg - materiais na operacao. af_04/2017</t>
  </si>
  <si>
    <t xml:space="preserve">Miniescavadeira sobre esteiras, potencia liquida de *30* hp, peso operacional de *3.500* kg - chp diurno. af_04/2017</t>
  </si>
  <si>
    <t xml:space="preserve">Miniescavadeira sobre esteiras, potencia liquida de *30* hp, peso operacional de *3.500* kg - chi diurno. af_04/2017</t>
  </si>
  <si>
    <t xml:space="preserve">Fabricação de fôrma para pilares circulares, em chapa de madeira compensada resinada. af_06/2017</t>
  </si>
  <si>
    <t xml:space="preserve">Montagem e desmontagem de fôrma de pilares circulares, com área média das seções menor ou igual a 0,28 m², pé-direito simples, em madeira, 2 utilizações. af_06/2017</t>
  </si>
  <si>
    <t xml:space="preserve">Montagem e desmontagem de fôrma de pilares circulares, com área média das seções maior que 0,28 m², pé-direito simples, em madeira, 2 utilizações. af_06/2017</t>
  </si>
  <si>
    <t xml:space="preserve">Montagem e desmontagem de fôrma de pilares circulares, com área média das seções menor ou igual a 0,28 m², pé-direito duplo, em madeira, 2 utilizações. af_06/2017</t>
  </si>
  <si>
    <t xml:space="preserve">Perfuratriz rotativa sobre esteira, torque maximo 2500 kgm, potencia 110 hp, motor diesel - materiais na operação. af_05/2017</t>
  </si>
  <si>
    <t xml:space="preserve">Parede com placas de gesso acartonado (drywall), para uso interno, com duas faces simples e estrutura metálica com guias simples, sem vãos. af_06/2017_ps</t>
  </si>
  <si>
    <t xml:space="preserve">Parede com placas de gesso acartonado (drywall), para uso interno, com duas faces simples e estrutura metálica com guias simples, com vãos af_06/2017_ps</t>
  </si>
  <si>
    <t xml:space="preserve">Parede com placas de gesso acartonado (drywall), para uso interno, com duas faces simples e estrutura metálica com guias duplas, sem vãos. af_06/2017_ps</t>
  </si>
  <si>
    <t xml:space="preserve">Parede com placas de gesso acartonado (drywall), para uso interno, com duas faces simples e estrutura metálica com guias duplas, com vãos. af_06/2017_ps</t>
  </si>
  <si>
    <t xml:space="preserve">Parede com placas de gesso acartonado (drywall), para uso interno, com uma face simples e outra face dupla e estrutura metálica com guias simples, sem vãos. af_06/2017_ps</t>
  </si>
  <si>
    <t xml:space="preserve">Parede com placas de gesso acartonado (drywall), para uso interno, com uma face simples e outra face dupla e estrutura metálica com guias simples, com vãos. af_06/2017_ps</t>
  </si>
  <si>
    <t xml:space="preserve">Parede com placas de gesso acartonado (drywall), para uso interno com uma face simples e outra face dupla e estrutura metálica com guias duplas, sem vãos. af_06/2017_ps</t>
  </si>
  <si>
    <t xml:space="preserve">Parede com placas de gesso acartonado (drywall), para uso interno, com uma face simples e outra face dupla e   estrutura metálica com guias duplas, com vãos. af_06/2017_ps</t>
  </si>
  <si>
    <t xml:space="preserve">Parede com placas de gesso acartonado (drywall), para uso interno, com duas faces duplas e estrutura metálica com guias simples, sem vãos. af_06/2017_ps</t>
  </si>
  <si>
    <t xml:space="preserve">Parede com placas de gesso acartonado (drywall), para uso interno, com duas faces duplas e estrutura metálica com guias simples, com vãos. af_06/2017_ps</t>
  </si>
  <si>
    <t xml:space="preserve">Parede com placas de gesso acartonado (drywall), para uso interno com duas faces duplas e estrutura metálica com guias duplas, sem vãos. af_06/2017</t>
  </si>
  <si>
    <t xml:space="preserve">Parede com placas de gesso acartonado (drywall), para uso interno, com duas faces duplas e estrutura metálica com guias duplas, com vãos. af_06/2017_ps</t>
  </si>
  <si>
    <t xml:space="preserve">Parede com placas de gesso acartonado (drywall), para uso interno, com uma face simples e estrutura metálica com guias simples, sem vãos. af_06/2017_ps</t>
  </si>
  <si>
    <t xml:space="preserve">Parede com placas de gesso acartonado (drywall), para uso interno, com uma face simples e estrutura metálica com guias simples, com vãos. af_06/2017_ps</t>
  </si>
  <si>
    <t xml:space="preserve">Instalação de reforço metálico em parede drywall. af_06/2017</t>
  </si>
  <si>
    <t xml:space="preserve">Instalação de reforço de madeira em parede drywall. af_06/2017</t>
  </si>
  <si>
    <t xml:space="preserve">Execução e compactação de aterro com solo predominantemente argiloso - exclusive solo, escavação, carga e transporte. af_11/2019</t>
  </si>
  <si>
    <t xml:space="preserve">Execução e compactação de aterro com solo predominantemente arenoso - exclusive solo, escavação, carga e transporte. af_11/2019</t>
  </si>
  <si>
    <t xml:space="preserve">Execução e compactação de base e ou sub base para pavimentação de solos de comportamento laterítico (arenoso) - exclusive solo, escavação, carga e transporte. af_11/2019</t>
  </si>
  <si>
    <t xml:space="preserve">Execução e compactação de base e ou sub base para pavimentação de solo (predominantemente arenoso) com cimento (teor de 2%) - exclusive solo, escavação, carga e transporte. af_11/2019</t>
  </si>
  <si>
    <t xml:space="preserve">Execução e compactação de base e ou sub base para pavimentação de solo (predominantemente arenoso) com cimento (teor de 4%) - exclusive solo, escavação, carga e transporte. af_11/2019</t>
  </si>
  <si>
    <t xml:space="preserve">Execução e compactação de base e ou sub base para pavimentação de solo (predominantemente arenoso) com cimento (teor de 6%) - exclusive solo, escavação, carga e transporte. af_11/2019</t>
  </si>
  <si>
    <t xml:space="preserve">Execução e compactação de base e ou sub base para pavimentação de solo (predominantemente arenoso) com cimento (teor de 8%) - exclusive solo, escavação, carga e transporte. af_11/2019</t>
  </si>
  <si>
    <t xml:space="preserve">Usinagem de brita graduada simples. af_03/2020</t>
  </si>
  <si>
    <t xml:space="preserve">Usinagem de brita graduada tratada com cimento. af_03/2020</t>
  </si>
  <si>
    <t xml:space="preserve">Usinagem de concreto para compactação com rolo. af_03/2020</t>
  </si>
  <si>
    <t xml:space="preserve">Execução e compactação de base e ou sub base para pavimentação de brita graduada simples - exclusive carga e transporte. af_11/2019</t>
  </si>
  <si>
    <t xml:space="preserve">Execução e compactação de base e ou sub base para pavimentação de brita graduada simples tratada com cimento - exclusive carga e transporte. af_11/2019</t>
  </si>
  <si>
    <t xml:space="preserve">Execução e compactação de base e ou sub base para pavimentação de concreto compactado com rolo - exclusive carga e transporte. af_11/2019</t>
  </si>
  <si>
    <t xml:space="preserve">Execução e compactação de base e ou sub base para pavimentação de pedra rachão  - exclusive carga e transporte. af_11/2019</t>
  </si>
  <si>
    <t xml:space="preserve">Execução e compactação de base e ou sub base para pavimentação de macadame seco - exclusive carga e transporte. af_11/2019</t>
  </si>
  <si>
    <t xml:space="preserve">Rolo compactador de pneus, estatico, pressao variavel, potencia 110 hp, peso sem/com lastro 10,8/27 t, largura de rolagem 2,30 m - materiais na operacao. af_06/2017</t>
  </si>
  <si>
    <t xml:space="preserve">Rolo compactador de pneus, estatico, pressao variavel, potencia 110 hp, peso sem/com lastro 10,8/27 t, largura de rolagem 2,30 m - manutencao. af_06/2017</t>
  </si>
  <si>
    <t xml:space="preserve">Rolo compactador de pneus, estatico, pressao variavel, potencia 110 hp, peso sem/com lastro 10,8/27 t, largura de rolagem 2,30 m - juros. af_06/2017</t>
  </si>
  <si>
    <t xml:space="preserve">Rolo compactador de pneus, estatico, pressao variavel, potencia 110 hp, peso sem/com lastro 10,8/27 t, largura de rolagem 2,30 m - depreciação. af_06/2017</t>
  </si>
  <si>
    <t xml:space="preserve">Rolo compactador de pneus, estatico, pressao variavel, potencia 110 hp, peso sem/com lastro 10,8/27 t, largura de rolagem 2,30 m - chp diurno. af_06/2017</t>
  </si>
  <si>
    <t xml:space="preserve">Rolo compactador de pneus, estatico, pressao variavel, potencia 110 hp, peso sem/com lastro 10,8/27 t, largura de rolagem 2,30 m - chi diurno. af_06/2017</t>
  </si>
  <si>
    <t xml:space="preserve">Rodapé cerâmico de 7cm de altura com placas tipo esmaltada comercial de dimensões 35x35cm (padrao popular). af_02/2023</t>
  </si>
  <si>
    <t xml:space="preserve">Forro em réguas de pvc, liso, para ambientes residenciais, inclusive estrutura de fixação. af_05/2017_ps</t>
  </si>
  <si>
    <t xml:space="preserve">Forro de pvc, liso, para ambientes comerciais, inclusive estrutura de fixação. af_05/2017_ps</t>
  </si>
  <si>
    <t xml:space="preserve">Escavação mecanizada para bloco de coroamento ou sapata com retroescavadeira (sem escavação para colocação de fôrmas). af_06/2017</t>
  </si>
  <si>
    <t xml:space="preserve">Escavação mecanizada para bloco de coroamento ou sapata com retroescavadeira (incluindo escavação para colocação de fôrmas). af_06/2017</t>
  </si>
  <si>
    <t xml:space="preserve">Escavação manual para bloco de coroamento ou sapata (sem escavação para colocação de fôrmas). af_06/2017</t>
  </si>
  <si>
    <t xml:space="preserve">Escavação manual para bloco de coroamento ou sapata (incluindo escavação para colocação de fôrmas). af_06/2017</t>
  </si>
  <si>
    <t xml:space="preserve">Escavação mecanizada para viga baldrame com mini-escavadeira (sem escavação para colocação de fôrmas). af_06/2017</t>
  </si>
  <si>
    <t xml:space="preserve">Escavação mecanizada para viga baldrame com mini-escavadeira (incluindo escavação para colocação de fôrmas). af_06/2017</t>
  </si>
  <si>
    <t xml:space="preserve">Escavação manual de vala para viga baldrame (sem escavação para colocação de fôrmas). af_06/2017</t>
  </si>
  <si>
    <t xml:space="preserve">Escavação manual de vala para viga baldrame (incluindo escavação para colocação de fôrmas). af_06/2017</t>
  </si>
  <si>
    <t xml:space="preserve">Fabricação, montagem e desmontagem de fôrma para bloco de coroamento, em madeira serrada, e=25 mm, 1 utilização. af_06/2017</t>
  </si>
  <si>
    <t xml:space="preserve">Fabricação, montagem e desmontagem de fôrma para sapata, em madeira serrada, e=25 mm, 1 utilização. af_06/2017</t>
  </si>
  <si>
    <t xml:space="preserve">Fabricação, montagem e desmontagem de fôrma para viga baldrame, em madeira serrada, e=25 mm, 1 utilização. af_06/2017</t>
  </si>
  <si>
    <t xml:space="preserve">Fabricação, montagem e desmontagem de fôrma para bloco de coroamento, em madeira serrada, e=25 mm, 2 utilizações. af_06/2017</t>
  </si>
  <si>
    <t xml:space="preserve">Fabricação, montagem e desmontagem de fôrma para sapata, em madeira serrada, e=25 mm, 2 utilizações. af_06/2017</t>
  </si>
  <si>
    <t xml:space="preserve">Fabricação, montagem e desmontagem de fôrma para viga baldrame, em madeira serrada, e=25 mm, 2 utilizações. af_06/2017</t>
  </si>
  <si>
    <t xml:space="preserve">Fabricação, montagem e desmontagem de fôrma para bloco de coroamento, em madeira serrada, e=25 mm, 4 utilizações. af_06/2017</t>
  </si>
  <si>
    <t xml:space="preserve">Fabricação, montagem e desmontagem de fôrma para sapata, em madeira serrada, e=25 mm, 4 utilizações. af_06/2017</t>
  </si>
  <si>
    <t xml:space="preserve">Fabricação, montagem e desmontagem de fôrma para viga baldrame, em madeira serrada, e=25 mm, 4 utilizações. af_06/2017</t>
  </si>
  <si>
    <t xml:space="preserve">Fabricação, montagem e desmontagem de fôrma para bloco de coroamento, em chapa de madeira compensada resinada, e=17 mm, 2 utilizações. af_06/2017</t>
  </si>
  <si>
    <t xml:space="preserve">Fabricação, montagem e desmontagem de fôrma para sapata, em chapa de madeira compensada resinada, e=17 mm, 2 utilizações. af_06/2017</t>
  </si>
  <si>
    <t xml:space="preserve">Fabricação, montagem e desmontagem de fôrma para viga baldrame, em chapa de madeira compensada resinada, e=17 mm, 2 utilizações. af_06/2017</t>
  </si>
  <si>
    <t xml:space="preserve">Fabricação, montagem e desmontagem de fôrma para bloco de coroamento, em chapa de madeira compensada resinada, e=17 mm, 4 utilizações. af_06/2017</t>
  </si>
  <si>
    <t xml:space="preserve">Fabricação, montagem e desmontagem de fôrma para sapata, em chapa de madeira compensada resinada, e=17 mm, 4 utilizações. af_06/2017</t>
  </si>
  <si>
    <t xml:space="preserve">Fabricação, montagem e desmontagem de fôrma para viga baldrame, em chapa de madeira compensada resinada, e=17 mm, 4 utilizações. af_06/2017</t>
  </si>
  <si>
    <t xml:space="preserve">Armação de bloco, viga baldrame e sapata utilizando aço ca-60 de 5 mm - montagem. af_06/2017</t>
  </si>
  <si>
    <t xml:space="preserve">Armação de bloco, viga baldrame ou sapata utilizando aço ca-50 de 6,3 mm - montagem. af_06/2017</t>
  </si>
  <si>
    <t xml:space="preserve">Armação de bloco, viga baldrame ou sapata utilizando aço ca-50 de 8 mm - montagem. af_06/2017</t>
  </si>
  <si>
    <t xml:space="preserve">Armação de bloco, viga baldrame ou sapata utilizando aço ca-50 de 10 mm - montagem. af_06/2017</t>
  </si>
  <si>
    <t xml:space="preserve">Armação de bloco, viga baldrame ou sapata utilizando aço ca-50 de 12,5 mm - montagem. af_06/2017</t>
  </si>
  <si>
    <t xml:space="preserve">Armação de bloco, viga baldrame ou sapata utilizando aço ca-50 de 16 mm - montagem. af_06/2017</t>
  </si>
  <si>
    <t xml:space="preserve">Armação de bloco, viga baldrame ou sapata utilizando aço ca-50 de 20 mm - montagem. af_06/2017</t>
  </si>
  <si>
    <t xml:space="preserve">Armação de bloco, viga baldrame ou sapata utilizando aço ca-50 de 25 mm - montagem. af_06/2017</t>
  </si>
  <si>
    <t xml:space="preserve">Concretagem de blocos de coroamento e vigas baldrame, fck 30 mpa, com uso de jerica ? lançamento, adensamento e acabamento. af_06/2017</t>
  </si>
  <si>
    <t xml:space="preserve">Concretagem de sapatas, fck 30 mpa, com uso de jerica ? lançamento, adensamento e acabamento. af_06/2017</t>
  </si>
  <si>
    <t xml:space="preserve">Concretagem de blocos de coroamento e vigas baldrames, fck 30 mpa, com uso de bomba ? lançamento, adensamento e acabamento. af_06/2017</t>
  </si>
  <si>
    <t xml:space="preserve">Concretagem de sapatas, fck 30 mpa, com uso de bomba ? lançamento, adensamento e acabamento. af_11/2016</t>
  </si>
  <si>
    <t xml:space="preserve">Suporte para duto em chapa galvanizada bitola 26, espaçado a cada 1 m, em perfilado de seção 38x76 mm, por área de duto fixado. af_07/2017</t>
  </si>
  <si>
    <t xml:space="preserve">Suporte para duto em chapa galvanizada bitola 24, espaçado a cada 1 m, em perfilado de seção 38x76 mm, por área de duto fixado. af_07/2017</t>
  </si>
  <si>
    <t xml:space="preserve">Suporte para duto em chapa galvanizada bitola 22, espaçado a cada 1 m, em perfilado de seção 38x76 mm, por área de duto fixado. af_07/2017</t>
  </si>
  <si>
    <t xml:space="preserve">Suporte para eletrocalha lisa ou perfurada em aço galvanizado, largura 200 ou 400 mm e altura 50 mm, espaçado a cada 1,5 m, em perfilado de seção 38x76 mm, por metro de eletrecolha fixada. af_07/2017</t>
  </si>
  <si>
    <t xml:space="preserve">Suporte para eletrocalha lisa ou perfurada em aço galvanizado, largura 500 ou 800 mm e altura 50 mm, espaçado a cada 1,5 m, em perfilado de seção 38x76 mm, por metro de eletrocalha fixada. af_07/2017</t>
  </si>
  <si>
    <t xml:space="preserve">Lastro de concreto magro, aplicado em blocos de coroamento ou sapatas. af_08/2017</t>
  </si>
  <si>
    <t xml:space="preserve">Lastro de concreto magro, aplicado em blocos de coroamento ou sapatas, espessura de 3 cm. af_08/2017</t>
  </si>
  <si>
    <t xml:space="preserve">Lastro de concreto magro, aplicado em blocos de coroamento ou sapatas, espessura de 5 cm. af_08/2017</t>
  </si>
  <si>
    <t xml:space="preserve">Lastro de concreto magro, aplicado em pisos, lajes sobre solo ou radiers. af_08/2017</t>
  </si>
  <si>
    <t xml:space="preserve">Lastro com material granular, aplicação em blocos de coroamento, espessura de *5 cm*. af_08/2017</t>
  </si>
  <si>
    <t xml:space="preserve">Lastro com material granular, aplicado em pisos ou lajes sobre solo, espessura de *5 cm*. af_08/2017</t>
  </si>
  <si>
    <t xml:space="preserve">Lastro com material granular, aplicado em blocos de coroamento, espessura de *10 cm*. af_08/2017</t>
  </si>
  <si>
    <t xml:space="preserve">Lastro com material granular (pedra britada n.2), aplicado em pisos ou lajes sobre solo, espessura de *10 cm*. af_08/2017</t>
  </si>
  <si>
    <t xml:space="preserve">Tubo, ppr, dn 25, classe pn 20,  instalado em ramal ou sub-ramal de água   fornecimento e instalação. af_08/2022</t>
  </si>
  <si>
    <t xml:space="preserve">Tubo, ppr, dn 25, classe pn 25 instalado em ramal ou sub-ramal de água   fornecimento e instalação. af_08/2022</t>
  </si>
  <si>
    <t xml:space="preserve">Joelho 90 graus, ppr, dn 25 mm, classe pn 25, instalado em ramal ou sub-ramal de água   fornecimento e instalação. af_08/2022</t>
  </si>
  <si>
    <t xml:space="preserve">Joelho 45 graus, ppr, dn 25 mm, classe pn 25, instalado em ramal ou sub-ramal de água   fornecimento e instalação. af_08/2022</t>
  </si>
  <si>
    <t xml:space="preserve">Luva, ppr, dn 25 mm, classe pn 25, instalado em ramal ou sub-ramal de água   fornecimento e instalação. af_08/2022</t>
  </si>
  <si>
    <t xml:space="preserve">Conector macho, ppr, 25 x 1/2  , classe pn 25, instalado em ramal ou sub-ramal de água   fornecimento e instalação. af_08/2022</t>
  </si>
  <si>
    <t xml:space="preserve">Conector fêmea, ppr, 25 x 1/2  , classe pn 25, instalado em ramal ou sub-ramal de água   fornecimento e instalação. af_08/2022</t>
  </si>
  <si>
    <t xml:space="preserve">Tê normal, ppr, dn 25 mm, classe pn 25, instalado em ramal ou sub-ramal de água   fornecimento e instalação. af_08/2022</t>
  </si>
  <si>
    <t xml:space="preserve">Tê misturador, ppr, 25 x 3/4   , classe pn 25, instalado em ramal ou sub-ramal de água   fornecimento e instalação. af_08/2022</t>
  </si>
  <si>
    <t xml:space="preserve">Tubo, ppr, dn 25, classe pn 20,  instalado em ramal de distribuição de água   fornecimento e instalação. af_08/2022</t>
  </si>
  <si>
    <t xml:space="preserve">Tubo, ppr, dn 32, classe pn 12,  instalado em ramal de distribuição de água   fornecimento e instalação. af_08/2022</t>
  </si>
  <si>
    <t xml:space="preserve">Tubo, ppr, dn 40, classe pn 12,  instalado em ramal de distribuição de água   fornecimento e instalação. af_08/2022</t>
  </si>
  <si>
    <t xml:space="preserve">Tubo, ppr, dn 25, classe pn 25,  instalado em ramal de distribuição de água   fornecimento e instalação. af_08/2022</t>
  </si>
  <si>
    <t xml:space="preserve">Tubo, ppr, dn 32, classe pn 25,  instalado em ramal de distribuição de água   fornecimento e instalação. af_08/2022</t>
  </si>
  <si>
    <t xml:space="preserve">Tubo, ppr, dn 40, classe pn 25,  instalado em ramal de distribuição de água   fornecimento e instalação. af_08/2022</t>
  </si>
  <si>
    <t xml:space="preserve">Joelho 90 graus, ppr, dn 25 mm, classe pn 25, instalado em ramal de distribuição   fornecimento e instalação. af_08/2022</t>
  </si>
  <si>
    <t xml:space="preserve">Joelho 45 graus, ppr, dn 25 mm, classe pn 25, instalado em ramal de distribuição de água   fornecimento e instalação. af_08/2022</t>
  </si>
  <si>
    <t xml:space="preserve">Joelho 90 graus, ppr, dn 32 mm, classe pn 25, instalado em ramal de distribuição - fornecimento e instalação. af_08/2022</t>
  </si>
  <si>
    <t xml:space="preserve">Joelho 45 graus, ppr, dn 32 mm, classe pn 25, instalado em ramal de distribuição de água - fornecimento e instalação. af_08/2022</t>
  </si>
  <si>
    <t xml:space="preserve">Joelho 90 graus, ppr, dn 40 mm, classe pn 25, instalado em ramal de distribuição - fornecimento e instalação. af_08/2022</t>
  </si>
  <si>
    <t xml:space="preserve">Joelho 45 graus, ppr, dn 40 mm, classe pn 25, instalado em ramal de distribuição de água - fornecimento e instalação. af_08/2022</t>
  </si>
  <si>
    <t xml:space="preserve">Luva, ppr, dn 25 mm, classe pn 25, instalado em ramal de distribuição de água   fornecimento e instalação. af_08/2022</t>
  </si>
  <si>
    <t xml:space="preserve">Conector macho, ppr, 25 x 1/2, classe pn 25, instalado em ramal de distribuição de água   fornecimento e instalação. af_08/2022</t>
  </si>
  <si>
    <t xml:space="preserve">Conector fêmea, ppr, 25 x 1/2  , classe pn 25, instalado em ramal de distribuição de água   fornecimento e instalação. af_08/2022</t>
  </si>
  <si>
    <t xml:space="preserve">Luva, ppr, dn 32 mm, classe pn 25, instalado em ramal de distribuição de água   fornecimento e instalação. af_08/2022</t>
  </si>
  <si>
    <t xml:space="preserve">Conector macho, ppr, 32 x 3/4??, classe pn 25, instalado em ramal de distribuição de água   fornecimento e instalação. af_08/2022</t>
  </si>
  <si>
    <t xml:space="preserve">Conector fêmea, ppr, 32 x 3/4??, classe pn 25, instalado em ramal de distribuição de água   fornecimento e instalação. af_08/2022</t>
  </si>
  <si>
    <t xml:space="preserve">Bucha de redução, ppr, 32 x 25, classe pn 25, instalado em ramal de distribuição de água   fornecimento e instalação. af_08/2022</t>
  </si>
  <si>
    <t xml:space="preserve">Luva, ppr, dn 40 mm, classe pn 25, instalado em ramal de distribuição de água   fornecimento e instalação. af_08/2022</t>
  </si>
  <si>
    <t xml:space="preserve">Bucha de redução, ppr, 40 x 25, classe pn 25, instalado em ramal de distribuição de água   fornecimento e instalação. af_08/2022</t>
  </si>
  <si>
    <t xml:space="preserve">Tê normal, ppr, dn 25 mm, classe pn 25, instalado em ramal de distribuição de água   fornecimento e instalação. af_08/2022</t>
  </si>
  <si>
    <t xml:space="preserve">Tê normal, ppr, dn 32 mm, classe pn 25, instalado em ramal de distribuição de água   fornecimento e instalação. af_08/2022</t>
  </si>
  <si>
    <t xml:space="preserve">Tê normal, ppr, dn 40 mm, classe pn 25, instalado em ramal de distribuição de água   fornecimento e instalação. af_08/2022</t>
  </si>
  <si>
    <t xml:space="preserve">Tubo, ppr, dn 25, classe pn 20,  instalado em prumada de água   fornecimento e instalação. af_08/2022</t>
  </si>
  <si>
    <t xml:space="preserve">Tubo, ppr, dn 32, classe pn 12,  instalado em prumada de água   fornecimento e instalação. af_08/2022</t>
  </si>
  <si>
    <t xml:space="preserve">Tubo, ppr, dn 40, classe pn 12,  instalado em prumada de água   fornecimento e instalação. af_08/2022</t>
  </si>
  <si>
    <t xml:space="preserve">Tubo, ppr, dn 50, classe pn 12,  instalado em prumada de água   fornecimento e instalação. af_08/2022</t>
  </si>
  <si>
    <t xml:space="preserve">Tubo, ppr, dn 63, classe pn 12,  instalado em prumada de água   fornecimento e instalação. af_08/2022</t>
  </si>
  <si>
    <t xml:space="preserve">Tubo, ppr, dn 75, classe pn 12,  instalado em prumada de água   fornecimento e instalação. af_08/2022</t>
  </si>
  <si>
    <t xml:space="preserve">Tubo, ppr, dn 90, classe pn 12,  instalado em prumada de água   fornecimento e instalação. af_08/2022</t>
  </si>
  <si>
    <t xml:space="preserve">Tubo, ppr, dn 110, classe pn 12,  instalado em prumada de água   fornecimento e instalação. af_08/2022</t>
  </si>
  <si>
    <t xml:space="preserve">Tubo, ppr, dn 25, classe pn 25,  instalado em prumada de água   fornecimento e instalação. af_08/2022</t>
  </si>
  <si>
    <t xml:space="preserve">Tubo, ppr, dn 32, classe pn 25,  instalado em prumada de água   fornecimento e instalação. af_08/2022</t>
  </si>
  <si>
    <t xml:space="preserve">Tubo, ppr, dn 40, classe pn 25,  instalado em prumada de água   fornecimento e instalação. af_08/2022</t>
  </si>
  <si>
    <t xml:space="preserve">Tubo, ppr, dn 50, classe pn 25,  instalado em prumada de água   fornecimento e instalação. af_08/2022</t>
  </si>
  <si>
    <t xml:space="preserve">Tubo, ppr, dn 63, classe pn 25,  instalado em prumada de água   fornecimento e instalação. af_08/2022</t>
  </si>
  <si>
    <t xml:space="preserve">Tubo, ppr, dn 75, classe pn 25,  instalado em prumada de água   fornecimento e instalação. af_08/2022</t>
  </si>
  <si>
    <t xml:space="preserve">Tubo, ppr, dn 90, classe pn 25,  instalado em prumada de água   fornecimento e instalação. af_08/2022</t>
  </si>
  <si>
    <t xml:space="preserve">Tubo, ppr, dn 110, classe pn 25,  instalado em prumada de água   fornecimento e instalação. af_08/2022</t>
  </si>
  <si>
    <t xml:space="preserve">Joelho 90 graus, ppr, dn 25 mm, classe pn 25, instalado em prumada de água   fornecimento e instalação . af_08/2022</t>
  </si>
  <si>
    <t xml:space="preserve">Joelho 45 graus, ppr, dn 25 mm, classe pn 25, instalado em prumada de água   fornecimento e instalação . af_08/2022</t>
  </si>
  <si>
    <t xml:space="preserve">Joelho 90 graus, ppr, dn 32 mm, classe pn 25, instalado em prumada de água   fornecimento e instalação . af_08/2022</t>
  </si>
  <si>
    <t xml:space="preserve">Joelho 45 graus, ppr, dn 32 mm, classe pn 25, instalado em prumada de água   fornecimento e instalação . af_08/2022</t>
  </si>
  <si>
    <t xml:space="preserve">Joelho 90 graus, ppr, dn 40 mm, classe pn 25, instalado em prumada de água   fornecimento e instalação . af_08/2022</t>
  </si>
  <si>
    <t xml:space="preserve">Joelho 45 graus, ppr, dn 40 mm, classe pn 25, instalado em prumada de água   fornecimento e instalação . af_08/2022</t>
  </si>
  <si>
    <t xml:space="preserve">Joelho 90 graus, ppr, dn 50 mm, classe pn 25, instalado em prumada de água   fornecimento e instalação . af_08/2022</t>
  </si>
  <si>
    <t xml:space="preserve">Joelho 45 graus, ppr, dn 50 mm, classe pn 25, instalado em prumada de água   fornecimento e instalação . af_08/2022</t>
  </si>
  <si>
    <t xml:space="preserve">Joelho 90 graus, ppr, dn 63 mm, classe pn 25, instalado em prumada de água   fornecimento e instalação . af_08/2022</t>
  </si>
  <si>
    <t xml:space="preserve">Joelho 45 graus, ppr, dn 63 mm, classe pn 25, instalado em prumada de água   fornecimento e instalação . af_08/2022</t>
  </si>
  <si>
    <t xml:space="preserve">Joelho 90 graus, ppr, dn 75 mm, classe pn 25, instalado em prumada de água   fornecimento e instalação . af_08/2022</t>
  </si>
  <si>
    <t xml:space="preserve">Joelho 45 graus, ppr, dn 75 mm, classe pn 25, instalado em prumada de água   fornecimento e instalação . af_08/2022</t>
  </si>
  <si>
    <t xml:space="preserve">Joelho 90 graus, ppr, dn 90 mm, classe pn 25, instalado em prumada de água   fornecimento e instalação . af_08/2022</t>
  </si>
  <si>
    <t xml:space="preserve">Joelho 90 graus, ppr, dn 110 mm, classe pn 25, instalado em prumada de água   fornecimento e instalação . af_08/2022</t>
  </si>
  <si>
    <t xml:space="preserve">Luva, ppr, dn 25 mm, classe pn 25, instalado em prumada de água   fornecimento e instalação . af_08/2022</t>
  </si>
  <si>
    <t xml:space="preserve">Conector macho, ppr, 25 x 1/2??, classe pn 25, instalado em prumada de água   fornecimento e instalação . af_08/2022</t>
  </si>
  <si>
    <t xml:space="preserve">Conector fêmea, ppr, 25 x 1/2??, classe pn 25, instalado em prumada de água   fornecimento e instalação . af_08/2022</t>
  </si>
  <si>
    <t xml:space="preserve">Luva, ppr, dn 32 mm, classe pn 25, instalado em prumada de água   fornecimento e instalação. af_08/2022</t>
  </si>
  <si>
    <t xml:space="preserve">Bucha de redução, ppr, 32 x 25, classe pn 25, instalado em prumada de água   fornecimento e instalação . af_08/2022</t>
  </si>
  <si>
    <t xml:space="preserve">Luva, ppr, dn 40 mm, classe pn 25, instalado em prumada de água   fornecimento e instalação. af_08/2022</t>
  </si>
  <si>
    <t xml:space="preserve">Bucha de redução, ppr, 40 x 25, classe pn 25, instalado em prumada de água   fornecimento e instalação . af_08/2022</t>
  </si>
  <si>
    <t xml:space="preserve">Luva, ppr, dn 50 mm, classe pn 25, instalado em prumada de água   fornecimento e instalação. af_08/2022</t>
  </si>
  <si>
    <t xml:space="preserve">Luva, ppr, dn 63 mm, classe pn 25, instalado em prumada de água   fornecimento e instalação. af_08/2022</t>
  </si>
  <si>
    <t xml:space="preserve">Luva, ppr, dn 75 mm, classe pn 25, instalado em prumada de água   fornecimento e instalação. af_08/2022</t>
  </si>
  <si>
    <t xml:space="preserve">Luva, ppr, dn 90 mm, classe pn 25, instalado em prumada de água   fornecimento e instalação. af_08/2022</t>
  </si>
  <si>
    <t xml:space="preserve">Luva, ppr, dn 110 mm, classe pn 25, instalado em prumada de água   fornecimento e instalação. af_08/2022</t>
  </si>
  <si>
    <t xml:space="preserve">Tê normal, ppr, dn 25 mm, classe pn 25, instalado em prumada de água   fornecimento e instalação . af_08/2022</t>
  </si>
  <si>
    <t xml:space="preserve">Tê normal, ppr, dn 32 mm, classe pn 25, instalado em prumada de água   fornecimento e instalação . af_08/2022</t>
  </si>
  <si>
    <t xml:space="preserve">Tê normal, ppr, dn 40 mm, classe pn 25, instalado em prumada de água   fornecimento e instalação . af_08/2022</t>
  </si>
  <si>
    <t xml:space="preserve">Tê normal, ppr, dn 50 mm, classe pn 25, instalado em prumada de água   fornecimento e instalação . af_08/2022</t>
  </si>
  <si>
    <t xml:space="preserve">Tê normal, ppr, dn 63 mm, classe pn 25, instalado em prumada de água   fornecimento e instalação . af_08/2022</t>
  </si>
  <si>
    <t xml:space="preserve">Tê normal, ppr, dn 75 mm, classe pn 25, instalado em prumada de água   fornecimento e instalação . af_08/2022</t>
  </si>
  <si>
    <t xml:space="preserve">Tê normal, ppr, dn 90 mm, classe pn 25, instalado em prumada de água   fornecimento e instalação . af_08/2022</t>
  </si>
  <si>
    <t xml:space="preserve">Tê normal, ppr, dn 110 mm, classe pn 25, instalado em prumada de água   fornecimento e instalação . af_08/2022</t>
  </si>
  <si>
    <t xml:space="preserve">Tubo, ppr, dn 20, classe pn 20,  instalado em reservação de água de edificação que possua reservatório de fibra/fibrocimento ? fornecimento e instalação. af_06/2016</t>
  </si>
  <si>
    <t xml:space="preserve">Tubo, ppr, dn 25, classe pn 20,  instalado em reservação de água de edificação que possua reservatório de fibra/fibrocimento ? fornecimento e instalação. af_06/2016</t>
  </si>
  <si>
    <t xml:space="preserve">Tubo, ppr, dn 32, classe pn 12,  instalado em reservação de água de edificação que possua reservatório de fibra/fibrocimento ? fornecimento e instalação. af_06/2016</t>
  </si>
  <si>
    <t xml:space="preserve">Tubo, ppr, dn 40, classe pn 12,  instalado em reservação de água de edificação que possua reservatório de fibra/fibrocimento ? fornecimento e instalação. af_06/2016</t>
  </si>
  <si>
    <t xml:space="preserve">Tubo, ppr, dn 50, classe pn 12,  instalado em reservação de água de edificação que possua reservatório de fibra/fibrocimento ? fornecimento e instalação. af_06/2016</t>
  </si>
  <si>
    <t xml:space="preserve">Tubo, ppr, dn 63, classe pn 12,  instalado em reservação de água de edificação que possua reservatório de fibra/fibrocimento ? fornecimento e instalação. af_06/2016</t>
  </si>
  <si>
    <t xml:space="preserve">Tubo, ppr, dn 75, classe pn 12,  instalado em reservação de água de edificação que possua reservatório de fibra/fibrocimento ? fornecimento e instalação. af_06/2016</t>
  </si>
  <si>
    <t xml:space="preserve">Tubo, ppr, dn 90, classe pn 12,  instalado em reservação de água de edificação que possua reservatório de fibra/fibrocimento ? fornecimento e instalação. af_06/2016</t>
  </si>
  <si>
    <t xml:space="preserve">Tubo, ppr, dn 110, classe pn 12,  instalado em reservação de água de edificação que possua reservatório de fibra/fibrocimento ? fornecimento e instalação. af_06/2016</t>
  </si>
  <si>
    <t xml:space="preserve">Tubo, ppr, dn 20, classe pn 25,  instalado em reservação de água de edificação que possua reservatório de fibra/fibrocimento ? fornecimento e instalação. af_06/2016</t>
  </si>
  <si>
    <t xml:space="preserve">Tubo, ppr, dn 25, classe pn 25,  instalado em reservação de água de edificação que possua reservatório de fibra/fibrocimento ? fornecimento e instalação. af_06/2016</t>
  </si>
  <si>
    <t xml:space="preserve">Tubo, ppr, dn 32, classe pn 25,  instalado em reservação de água de edificação que possua reservatório de fibra/fibrocimento ? fornecimento e instalação. af_06/2016</t>
  </si>
  <si>
    <t xml:space="preserve">Tubo, ppr, dn 40, classe pn 25,  instalado em reservação de água de edificação que possua reservatório de fibra/fibrocimento ? fornecimento e instalação. af_06/2016</t>
  </si>
  <si>
    <t xml:space="preserve">Tubo, ppr, dn 50, classe pn 25,  instalado em reservação de água de edificação que possua reservatório de fibra/fibrocimento ? fornecimento e instalação. af_06/2016</t>
  </si>
  <si>
    <t xml:space="preserve">Tubo, ppr, dn 63, classe pn 25,  instalado em reservação de água de edificação que possua reservatório de fibra/fibrocimento ? fornecimento e instalação. af_06/2016</t>
  </si>
  <si>
    <t xml:space="preserve">Tubo, ppr, dn 75, classe pn 25,  instalado em reservação de água de edificação que possua reservatório de fibra/fibrocimento ? fornecimento e instalação. af_06/2016</t>
  </si>
  <si>
    <t xml:space="preserve">Tubo, ppr, dn 90, classe pn 25,  instalado em reservação de água de edificação que possua reservatório de fibra/fibrocimento ? fornecimento e instalação. af_06/2016</t>
  </si>
  <si>
    <t xml:space="preserve">Tubo, ppr, dn 110, classe pn 25,  instalado em reservação de água de edificação que possua reservatório de fibra/fibrocimento ? fornecimento e instalação. af_06/2016</t>
  </si>
  <si>
    <t xml:space="preserve">Luva, ppr, dn 20 mm, classe pn 25, instalado em reservação de água de edificação que possua reservatório de fibra/fibrocimento ? fornecimento e instalação. af_06/2016</t>
  </si>
  <si>
    <t xml:space="preserve">Luva, ppr, dn 25 mm, classe pn 25, instalado em reservação de água de edificação que possua reservatório de fibra/fibrocimento ? fornecimento e instalação. af_06/2016</t>
  </si>
  <si>
    <t xml:space="preserve">Conector macho, ppr, 25 x 1/2'', classe pn 25,  instalado em reservação de água de edificação que possua reservatório de fibra/fibrocimento   fornecimento e instalação. af_06/2016</t>
  </si>
  <si>
    <t xml:space="preserve">Luva, ppr, dn 32 mm, classe pn 25, instalado em reservação de água de edificação que possua reservatório de fibra/fibrocimento ? fornecimento e instalação. af_06/2016</t>
  </si>
  <si>
    <t xml:space="preserve">Conector macho, ppr, 32 x 3/4'', classe pn 25,  instalado em reservação de água de edificação que possua reservatório de fibra/fibrocimento   fornecimento e instalação. af_06/2016</t>
  </si>
  <si>
    <t xml:space="preserve">Luva, ppr, dn 40 mm, classe pn 25, instalado em reservação de água de edificação que possua reservatório de fibra/fibrocimento ? fornecimento e instalação. af_06/2016</t>
  </si>
  <si>
    <t xml:space="preserve">Luva, ppr, dn 50 mm, classe pn 25, instalado em reservação de água de edificação que possua reservatório de fibra/fibrocimento ? fornecimento e instalação. af_06/2016</t>
  </si>
  <si>
    <t xml:space="preserve">Luva, ppr, dn 63 mm, classe pn 25, instalado em reservação de água de edificação que possua reservatório de fibra/fibrocimento ? fornecimento e instalação. af_06/2016</t>
  </si>
  <si>
    <t xml:space="preserve">Luva, ppr, dn 75 mm, classe pn 25, instalado em reservação de água de edificação que possua reservatório de fibra/fibrocimento ? fornecimento e instalação. af_06/2016</t>
  </si>
  <si>
    <t xml:space="preserve">Luva, ppr, dn 90 mm, classe pn 25, instalado em reservação de água de edificação que possua reservatório de fibra/fibrocimento ? fornecimento e instalação. af_06/2016</t>
  </si>
  <si>
    <t xml:space="preserve">Luva, ppr, dn 110 mm, classe pn 25, instalado em reservação de água de edificação que possua reservatório de fibra/fibrocimento ? fornecimento e instalação. af_06/2016</t>
  </si>
  <si>
    <t xml:space="preserve">Joelho 90 graus, ppr, dn 20 mm, classe pn 25,  instalado em reservação de água de edificação que possua reservatório de fibra/fibrocimento ? fornecimento e instalação. af_06/2016</t>
  </si>
  <si>
    <t xml:space="preserve">Joelho 90 graus, ppr, dn 25 mm, classe pn 25,  instalado em reservação de água de edificação que possua reservatório de fibra/fibrocimento ? fornecimento e instalação. af_06/2016</t>
  </si>
  <si>
    <t xml:space="preserve">Joelho 90 graus, ppr, dn 32 mm, classe pn 25,  instalado em reservação de água de edificação que possua reservatório de fibra/fibrocimento ? fornecimento e instalação. af_06/2016</t>
  </si>
  <si>
    <t xml:space="preserve">Joelho 90 graus, ppr, dn 40 mm, classe pn 25,  instalado em reservação de água de edificação que possua reservatório de fibra/fibrocimento ? fornecimento e instalação. af_06/2016</t>
  </si>
  <si>
    <t xml:space="preserve">Joelho 90 graus, ppr, dn 50 mm, classe pn 25,  instalado em reservação de água de edificação que possua reservatório de fibra/fibrocimento ? fornecimento e instalação. af_06/2016</t>
  </si>
  <si>
    <t xml:space="preserve">Joelho 90 graus, ppr, dn 63 mm, classe pn 25,  instalado em reservação de água de edificação que possua reservatório de fibra/fibrocimento ? fornecimento e instalação. af_06/2016</t>
  </si>
  <si>
    <t xml:space="preserve">Joelho 90 graus, ppr, dn 75 mm, classe pn 25,  instalado em reservação de água de edificação que possua reservatório de fibra/fibrocimento ? fornecimento e instalação. af_06/2016</t>
  </si>
  <si>
    <t xml:space="preserve">Joelho 90 graus, ppr, dn 90 mm, classe pn 25,  instalado em reservação de água de edificação que possua reservatório de fibra/fibrocimento ? fornecimento e instalação. af_06/2016</t>
  </si>
  <si>
    <t xml:space="preserve">Joelho 90 graus, ppr, dn 110 mm, classe pn 25,  instalado em reservação de água de edificação que possua reservatório de fibra/fibrocimento ? fornecimento e instalação. af_06/2016</t>
  </si>
  <si>
    <t xml:space="preserve">Tê misturador, ppr, dn 20 mm, classe pn 25,  instalado em reservação de água de edificação que possua reservatório de fibra/fibrocimento ? fornecimento e instalação. af_06/2016</t>
  </si>
  <si>
    <t xml:space="preserve">Tê misturador, ppr, dn 25 mm, classe pn 25,  instalado em reservação de água de edificação que possua reservatório de fibra/fibrocimento ? fornecimento e instalação. af_06/2016</t>
  </si>
  <si>
    <t xml:space="preserve">Tê, ppr, dn 32 mm, classe pn 25,  instalado em reservação de água de edificação que possua reservatório de fibra/fibrocimento ? fornecimento e instalação. af_06/2016</t>
  </si>
  <si>
    <t xml:space="preserve">Tê, ppr, dn 40 mm, classe pn 25,  instalado em reservação de água de edificação que possua reservatório de fibra/fibrocimento ? fornecimento e instalação. af_06/2016</t>
  </si>
  <si>
    <t xml:space="preserve">Tê, ppr, dn 50 mm, classe pn 25,  instalado em reservação de água de edificação que possua reservatório de fibra/fibrocimento ? fornecimento e instalação. af_06/2016</t>
  </si>
  <si>
    <t xml:space="preserve">Tê, ppr, dn 63 mm, classe pn 25,  instalado em reservação de água de edificação que possua reservatório de fibra/fibrocimento ? fornecimento e instalação. af_06/2016</t>
  </si>
  <si>
    <t xml:space="preserve">Tê, ppr, dn 75 mm, classe pn 25,  instalado em reservação de água de edificação que possua reservatório de fibra/fibrocimento ? fornecimento e instalação. af_06/2016</t>
  </si>
  <si>
    <t xml:space="preserve">Tê, ppr, dn 90 mm, classe pn 25,  instalado em reservação de água de edificação que possua reservatório de fibra/fibrocimento ? fornecimento e instalação. af_06/2016</t>
  </si>
  <si>
    <t xml:space="preserve">Tê, ppr, dn 110 mm, classe pn 25,  instalado em reservação de água de edificação que possua reservatório de fibra/fibrocimento ? fornecimento e instalação. af_06/2016</t>
  </si>
  <si>
    <t xml:space="preserve">Abrigo para hidrante, 90x60x17cm, com registro globo angular 45 graus 2 1/2", adaptador storz 2 1/2", mangueira de incêndio 20m, redução 2 1/2" x 1 1/2" e esguicho em latão 1 1/2" - fornecimento e instalação. af_10/2020</t>
  </si>
  <si>
    <t xml:space="preserve">Tubo, pex, monocamada, dn 16, instalado em ramal/sub-ramal ou distribuição de água - fornecimento e instalação. af_02/2023</t>
  </si>
  <si>
    <t xml:space="preserve">Tubo, pex, monocamada, dn 20, instalado em ramal/sub-ramal ou distribuição de água - fornecimento e instalação. af_02/2023</t>
  </si>
  <si>
    <t xml:space="preserve">Tubo, pex, monocamada, dn 25, instalado em ramal/sub-ramal ou distribuição de água - fornecimento e instalação. af_02/2023</t>
  </si>
  <si>
    <t xml:space="preserve">Tubo, pex, monocamada, dn 32, instalado em ramal/sub-ramal ou distribuição de água - fornecimento e instalação. af_02/2023</t>
  </si>
  <si>
    <t xml:space="preserve">Kit chassi pex, pré-fabricado, para chuveiro, incluso quadro metálico, tubos, registros de pressão e conexões por crimpagem - fornecimento e instalação. af_02/2023</t>
  </si>
  <si>
    <t xml:space="preserve">Kit chassi pex, pré-fabricado, para cozinha com cuba simples, incluso quadro metálico, tubos e conexões por crimpagem - fornecimento e instalação. af_02/2023</t>
  </si>
  <si>
    <t xml:space="preserve">Kit chassi pex, pré-fabricado, para área de serviço com tanque e máquina de lavar roupa, incluso quadro metálico, tubos e conexões por crimpagem - fornecimento e instalação. af_02/2023</t>
  </si>
  <si>
    <t xml:space="preserve">Kit chassi pex, pré-fabricado, para chuveiro, incluso quadro metálico, tubos, registros de pressão e conexões por anel deslizante - fornecimento e instalação. af_02/2023</t>
  </si>
  <si>
    <t xml:space="preserve">Kit chassi pex, pré-fabricado, para cozinha com cuba simples, incluso quadro metálico, tubos e conexões por anel deslizante - fornecimento e instalação. af_02/2023</t>
  </si>
  <si>
    <t xml:space="preserve">Kit chassi pex, pré-fabricado, para área de serviço com tanque e máquina de lavar roupa, incluso quadro metálico, tubos e conexões por anel deslizante - fornecimento e instalação. af_02/2023</t>
  </si>
  <si>
    <t xml:space="preserve">União metálica para instalações em pex água, dn 16 mm, com anel deslizante - fornecimento e instalação. af_02/2023</t>
  </si>
  <si>
    <t xml:space="preserve">Conexão fixa, rosca fêmea, metálica, para instalações em pex água, dn 16 mm x 1/2", com anel deslizante. fornecimento e instalação. af_02/2023</t>
  </si>
  <si>
    <t xml:space="preserve">Conexão móvel, rosca fêmea, metálica, para instalações em pex água, dn 16 mm x 3/4", com anel deslizante. fornecimento e instalação. af_02/2023</t>
  </si>
  <si>
    <t xml:space="preserve">União metálica para instalações em pex água, dn 20 mm, com anel deslizante - fornecimento e instalação. af_02/2023</t>
  </si>
  <si>
    <t xml:space="preserve">Conexão fixa, rosca fêmea, metálica, para instalações em pex água, dn 20 mm x 1/2", com anel deslizante. fornecimento e instalação. af_02/2023</t>
  </si>
  <si>
    <t xml:space="preserve">Conexão fixa, rosca fêmea, metálica, para instalações em pex água, dn 20 mm x 3/4", com anel deslizante. fornecimento e instalação. af_02/2023</t>
  </si>
  <si>
    <t xml:space="preserve">União de redução, metálica, para instalações em pex água, dn 20 x 16 mm, conexão por anel deslizante - fornecimento e instalação. af_02/2023</t>
  </si>
  <si>
    <t xml:space="preserve">União metálica para instalações em pex água, dn 25 mm, com anel deslizante - fornecimento e instalação. af_02/2023</t>
  </si>
  <si>
    <t xml:space="preserve">Conexão fixa, rosca fêmea, metálica, para instalações em pex água, dn 25 mm x 3/4", com anel deslizante - fornecimento e instalação. af_02/2023</t>
  </si>
  <si>
    <t xml:space="preserve">Conexão fixa, rosca fêmea, metálica, para instalações em pex água, dn 25 mm x 1", com anel deslizante - fornecimento e instalação. af_02/2023</t>
  </si>
  <si>
    <t xml:space="preserve">União de redução, metálica, para instalações em pex água, dn 25 x 16 mm, conexão por anel deslizante - fornecimento e instalação. af_02/2023</t>
  </si>
  <si>
    <t xml:space="preserve">União de redução, metálica, para instalações em pex água, dn 25 x 20 mm, conexão por anel deslizante - fornecimento e instalação. af_02/2023</t>
  </si>
  <si>
    <t xml:space="preserve">União metálica para instalações em pex água, dn 32 mm, com anel deslizante - fornecimento e instalação. af_02/2023</t>
  </si>
  <si>
    <t xml:space="preserve">Conexão fixa, rosca fêmea, metálica, para instalações em pex água, dn 32 mm x 1", com anel deslizante - fornecimento e instalação. af_02/2023</t>
  </si>
  <si>
    <t xml:space="preserve">União de redução, metálica, para instalações em pex água, dn 32 x 25 mm, conexão por anel deslizante - fornecimento e instalação. af_02/2023</t>
  </si>
  <si>
    <t xml:space="preserve">Luva para instalações em pex água, dn 16 mm, conexão por crimpagem - fornecimento e instalação. af_02/2023</t>
  </si>
  <si>
    <t xml:space="preserve">Conexão fixa, rosca fêmea, para instalações em pex água, dn 16mm x 1/2", conexão por crimpagem - fornecimento e instalação. af_02/2023</t>
  </si>
  <si>
    <t xml:space="preserve">Luva para instalações em pex água, dn 20 mm, conexão por crimpagem - fornecimento e instalação. af_02/2023</t>
  </si>
  <si>
    <t xml:space="preserve">Conexão fixa, rosca fêmea, para instalações em pex água, dn 20mm x 1/2", conexão por crimpagem - fornecimento e instalação. af_02/2023</t>
  </si>
  <si>
    <t xml:space="preserve">Conexão fixa, rosca fêmea, para instalações em pex água, dn 20mm x 3/4", conexão por crimpagem - fornecimento e instalação. af_02/2023</t>
  </si>
  <si>
    <t xml:space="preserve">Luva de redução para instalações em pex água, dn 20 x 16 mm, conexão por crimpagem - fornecimento e instalação. af_02/2023</t>
  </si>
  <si>
    <t xml:space="preserve">Luva para instalações em pex água, dn 25 mm, conexão por crimpagem - fornecimento e instalação. af_02/2023</t>
  </si>
  <si>
    <t xml:space="preserve">Conexão fixa, rosca fêmea, para instalações em pex água, dn 25mm x 3/4", conexão por crimpagem - fornecimento e instalação. af_02/2023</t>
  </si>
  <si>
    <t xml:space="preserve">Luva de redução para instalações em pex água, dn 25 x 16 mm, conexão por crimpagem - fornecimento e instalação. af_02/2023</t>
  </si>
  <si>
    <t xml:space="preserve">Luva para instalações em pex água, dn 32 mm, conexão por crimpagem - fornecimento e instalação. af_02/2023</t>
  </si>
  <si>
    <t xml:space="preserve">Luva de redução para instalações em pex água, dn 32 x 25 mm, conexão por crimpagem - fornecimento e instalação. af_02/2023</t>
  </si>
  <si>
    <t xml:space="preserve">Joelho 90 graus, metálico, para instalações em pex água, dn 16 mm, conexão por anel deslizante - fornecimento e instalação. af_02/2023</t>
  </si>
  <si>
    <t xml:space="preserve">Joelho 90 graus, rosca fêmea terminal, metálico, para instalações em pex água, dn 16mm x 1/2", conexão por anel deslizante - fornecimento e instalação. af_02/2023</t>
  </si>
  <si>
    <t xml:space="preserve">Joelho, rosca fêmea, com base fixa, metálico, para instalações em pex água, dn 16mm x 1/2", conexão por anel deslizante - fornecimento e instalação. af_02/2023</t>
  </si>
  <si>
    <t xml:space="preserve">Joelho 90 graus, metálico, para instalações em pex água, dn 20 mm, conexão por anel deslizante - fornecimento e instalação. af_02/2023</t>
  </si>
  <si>
    <t xml:space="preserve">Joelho 90 graus, rosca fêmea terminal, metálico, para instalações em pex água, dn 20 mm x 1/2", conexão por anel deslizante - fornecimento e instalação. af_02/2023</t>
  </si>
  <si>
    <t xml:space="preserve">Joelho 90 graus, rosca fêmea terminal, metálico, para instalações em pex água, dn 20 mm x 3/4", conexão por anel deslizante - fornecimento e instalação. af_02/2023</t>
  </si>
  <si>
    <t xml:space="preserve">Joelho rosca fêmea, com base fixa, metálico, para instalações em pex água, dn 20mm x 1/2", conexão por anel deslizante - fornecimento e instalação. af_02/2023</t>
  </si>
  <si>
    <t xml:space="preserve">Joelho rosca fêmea, móvel, metálico, para instalações em pex água, dn 20mm x 3/4", conexão por anel deslizante - fornecimento e instalação. af_02/2023</t>
  </si>
  <si>
    <t xml:space="preserve">Joelho 90 graus, metálico, para instalações em pex água, dn 25 mm, conexão por anel deslizante - fornecimento e instalação. af_02/2023</t>
  </si>
  <si>
    <t xml:space="preserve">Joelho 90 graus, rosca fêmea terminal, metálico, para instalações em pex água, dn 25 mm x 3/4", conexão por anel deslizante - fornecimento e instalação. af_02/2023</t>
  </si>
  <si>
    <t xml:space="preserve">Joelho rosca fêmea, com base fixa, metálico, para instalações em pex água, dn 25mm x 3/4", conexão por anel deslizante - fornecimento e instalação. af_02/2023</t>
  </si>
  <si>
    <t xml:space="preserve">Joelho 90 graus, metálico, para instalações em pex água, dn 32 mm, conexão por anel deslizante - fornecimento e instalação. af_02/2023</t>
  </si>
  <si>
    <t xml:space="preserve">Joelho 90 graus, para instalações em pex água, dn 16 mm, conexão por crimpagem - fornecimento e instalação. af_02/2023</t>
  </si>
  <si>
    <t xml:space="preserve">Joelho 90 graus, rosca fêmea terminal, para instalações em pex água, dn 16mm x 1/2", conexão por crimpagem - fornecimento e instalação. af_02/2023</t>
  </si>
  <si>
    <t xml:space="preserve">Joelho 90 graus, para instalações em pex água, dn 20 mm, conexão por crimpagem - fornecimento e instalação. af_02/2023</t>
  </si>
  <si>
    <t xml:space="preserve">Joelho 90 graus, rosca fêmea terminal, para instalações em pex água, dn 20mm x 1/2", conexão por crimpagem - fornecimento e instalação. af_02/2023</t>
  </si>
  <si>
    <t xml:space="preserve">Joelho 90 graus, rosca fêmea terminal, para instalações em pex água, dn 20mm x 3/4", conexão por crimpagem - fornecimento e instalação. af_02/2023</t>
  </si>
  <si>
    <t xml:space="preserve">Joelho 90 graus, para instalações em pex água, dn 25 mm, conexão por crimpagem - fornecimento e instalação. af_02/2023</t>
  </si>
  <si>
    <t xml:space="preserve">Joelho 90 graus, rosca fêmea terminal, para instalações em pex água, dn 25mm x 1/2", conexão por crimpagem - fornecimento e instalação. af_02/2023</t>
  </si>
  <si>
    <t xml:space="preserve">Tê, metálico, para instalações em pex água, dn 16 mm, conexão por anel deslizante - fornecimento e instalação. af_02/2023</t>
  </si>
  <si>
    <t xml:space="preserve">Tê, rosca fêmea, metálico, para instalações em pex água, dn 16 mm x ½?, conexão por anel deslizante - fornecimento e instalação. af_02/2023</t>
  </si>
  <si>
    <t xml:space="preserve">Tê, metálico, para instalações em pex água, dn 20 mm, conexão por anel deslizante - fornecimento e instalação. af_02/2023</t>
  </si>
  <si>
    <t xml:space="preserve">Tê, rosca fêmea, metálico, para instalações em pex água, dn 20 mm x 1/2", conexão por anel deslizante - fornecimento e instalação. af_02/2023</t>
  </si>
  <si>
    <t xml:space="preserve">Tê, metálico, para instalações em pex água, dn 25 mm, conexão por anel deslizante - fornecimento e instalação. af_02/2023</t>
  </si>
  <si>
    <t xml:space="preserve">Tê, rosca fêmea, metálico, para instalações em pex água, dn 25 mm x 3/4", conexão por anel deslizante - fornecimento e instalação. af_02/2023</t>
  </si>
  <si>
    <t xml:space="preserve">Tê, metálico, para instalações em pex água, dn 32 mm, conexão por anel deslizante - fornecimento e instalação. af_02/2023</t>
  </si>
  <si>
    <t xml:space="preserve">Tê, para instalações em pex água, dn 16 mm, conexão por crimpagem - fornecimento e instalação. af_02/2023</t>
  </si>
  <si>
    <t xml:space="preserve">Tê, para instalações em pex água, dn 20 mm, conexão por crimpagem - fornecimento e instalação. af_02/2023</t>
  </si>
  <si>
    <t xml:space="preserve">Tê, para instalações em pex água, dn 25 mm, conexão por crimpagem - fornecimento e instalação. af_02/2023</t>
  </si>
  <si>
    <t xml:space="preserve">Tê, para instalações em pex água, dn 32 mm, conexão por crimpagem - fornecimento e instalação. af_02/2023</t>
  </si>
  <si>
    <t xml:space="preserve">Distribuidor 2 saídas, metálico, para instalações em pex água, entrada de 3/4" x 2 saídas de 1/2", conexão por anel deslizante - fornecimento e instalação. af_02/2023</t>
  </si>
  <si>
    <t xml:space="preserve">Distribuidor 2 saídas, metálico, para instalações em pex água, entrada de 1" x 2 saídas de 1/2", conexão por anel deslizante - fornecimento e instalação. af_02/2023</t>
  </si>
  <si>
    <t xml:space="preserve">Distribuidor 3 saídas, metálico, para instalações em pex água, entrada de 3/4" x 3 saídas de 1/2", conexão por anel deslizante - fornecimento e instalação. af_02/2023</t>
  </si>
  <si>
    <t xml:space="preserve">Distribuidor 3 saídas, metálico, para instalações em pex água, entrada de 1" x 3 saídas de 1/2", conexão por anel deslizante - fornecimento e instalação. af_02/2023</t>
  </si>
  <si>
    <t xml:space="preserve">Distribuidor 2 saídas, para instalações em pex água, entrada de 32 mm x 2 saídas de 16 mm, conexão por crimpagem fornecimento e instalação. af_02/2023</t>
  </si>
  <si>
    <t xml:space="preserve">Distribuidor 2 saídas, para instalações em pex água, entrada de 32 mm x 2 saídas de 25 mm, conexão por crimpagem - fornecimento e instalação. af_02/2023</t>
  </si>
  <si>
    <t xml:space="preserve">Distribuidor 3 saídas, para instalações em pex água, entrada de 32 mm x 3 saídas de 16 mm, conexão por crimpagem - fornecimento e instalação. af_02/2023</t>
  </si>
  <si>
    <t xml:space="preserve">Distribuidor 3 saídas, para instalações em pex água, entrada de 32 mm x 3 saídas de 25 mm, conexão por crimpagem - fornecimento e instalação. af_02/2023</t>
  </si>
  <si>
    <t xml:space="preserve">Cordoalha de cobre nu 16 mm², não enterrada, com isolador - fornecimento e instalação. af_12/2017</t>
  </si>
  <si>
    <t xml:space="preserve">Cordoalha de cobre nu 25 mm², não enterrada, com isolador - fornecimento e instalação. af_12/2017</t>
  </si>
  <si>
    <t xml:space="preserve">Cordoalha de cobre nu 35 mm², não enterrada, com isolador - fornecimento e instalação. af_12/2017</t>
  </si>
  <si>
    <t xml:space="preserve">Cordoalha de cobre nu 50 mm², não enterrada, com isolador - fornecimento e instalação. af_12/2017</t>
  </si>
  <si>
    <t xml:space="preserve">Cordoalha de cobre nu 70 mm², não enterrada, com isolador - fornecimento e instalação. af_12/2017</t>
  </si>
  <si>
    <t xml:space="preserve">Cordoalha de cobre nu 95 mm², não enterrada, com isolador - fornecimento e instalação. af_12/2017</t>
  </si>
  <si>
    <t xml:space="preserve">Cordoalha de cobre nu 50 mm², enterrada, sem isolador - fornecimento e instalação. af_12/2017</t>
  </si>
  <si>
    <t xml:space="preserve">Cordoalha de cobre nu 70 mm², enterrada, sem isolador - fornecimento e instalação. af_12/2017</t>
  </si>
  <si>
    <t xml:space="preserve">Cordoalha de cobre nu 95 mm², enterrada, sem isolador - fornecimento e instalação. af_12/2017</t>
  </si>
  <si>
    <t xml:space="preserve">Eletroduto pvc 40mm (1 ¼ ) para spda - fornecimento e instalação. af_12/2017</t>
  </si>
  <si>
    <t xml:space="preserve">Haste de aterramento 5/8  para spda - fornecimento e instalação. af_12/2017</t>
  </si>
  <si>
    <t xml:space="preserve">Haste de aterramento 3/4  para spda - fornecimento e instalação. af_12/2017</t>
  </si>
  <si>
    <t xml:space="preserve">Base metálica para mastro 1 ½  para spda - fornecimento e instalação. af_12/2017</t>
  </si>
  <si>
    <t xml:space="preserve">Mastro 1 ½  para spda - fornecimento e instalação. af_12/2017</t>
  </si>
  <si>
    <t xml:space="preserve">Captor tipo franklin para spda - fornecimento e instalação. af_12/2017</t>
  </si>
  <si>
    <t xml:space="preserve">Reaterro manual apiloado com soquete. af_10/2017</t>
  </si>
  <si>
    <t xml:space="preserve">Guarda-corpo fixado em fôrma de madeira com travessões em madeira pregada e fechamento em tela de polipropileno para edificações com até 2 pavimentos. af_11/2017</t>
  </si>
  <si>
    <t xml:space="preserve">Guarda-corpo fixado em fôrma de madeira com travessões em madeira pregada e fechamento em tela de polipropileno para edificações com  3 pavimentos. af_11/2017</t>
  </si>
  <si>
    <t xml:space="preserve">Guarda-corpo fixado em fôrma de madeira com travessões em madeira pregada e fechamento em tela de polipropileno para edificações com altura igual ou superior a 4 pavimentos. af_11/2017</t>
  </si>
  <si>
    <t xml:space="preserve">Guarda-corpo fixado em fôrma de madeira com travessões em madeira pregada e fechamento em painel compensado para edificações com até 2 pavimentos. af_11/2017</t>
  </si>
  <si>
    <t xml:space="preserve">Guarda-corpo fixado em fôrma de madeira com travessões em madeira pregada e fechamento em painel compensado para edificações com 3 pavimentos. af_11/2017</t>
  </si>
  <si>
    <t xml:space="preserve">Guarda-corpo fixado em fôrma de madeira com travessões em madeira pregada e fechamento em painel compensado para edificações com altura igual ou superior a 4 pavimentos. af_11/2017</t>
  </si>
  <si>
    <t xml:space="preserve">Guarda-corpo fixado em fôrma de madeira com travessões em madeira pregada pré-montada e encaixe na fôrma. para edificações com até 2 pavimentos. af_11/2017</t>
  </si>
  <si>
    <t xml:space="preserve">Guarda-corpo fixado em fôrma de madeira com travessões em madeira pregada pré-montada e encaixe na fôrma para edificações com 3 pavimentos. af_11/2017</t>
  </si>
  <si>
    <t xml:space="preserve">Guarda-corpo fixado em fôrma de madeira com travessões em madeira pregada pré-montada e encaixe na fôrma. para edificações com altura igual ou superior a 4 pavimentos. af_11/2017</t>
  </si>
  <si>
    <t xml:space="preserve">Guarda-corpo em laje pós-desfôrma, para estruturas em concreto, com escoras de madeira estroncadas na estrutura, travessões de madeira pregados e fechamento em tela de polipropileno para edificações com altura até 4 pavimentos (1 montagem por obra).</t>
  </si>
  <si>
    <t xml:space="preserve">Guarda-corpo em laje pós-desfôrma, para estruturas em concreto, com escoras de madeira estroncadas na estrutura, travessões de madeira pregados e fechamento em tela de polipropileno para edificações acima de 4 pav. (2 montagens por obra). af_11/2017</t>
  </si>
  <si>
    <t xml:space="preserve">Guarda-corpo em laje pós-desforma, para estruturas em concreto, com escoras metálicas estroncadas na estrutura, travessões de madeira e fechamento em tela de polipropileno para edificações com altura até 4 pavimentos (1 montagem por obra). af_11/2017</t>
  </si>
  <si>
    <t xml:space="preserve">Guarda-corpo em laje pós-desforma, para estruturas em concreto, com escoras metálicas estroncadas na estrutura, travessões de madeira e fechamento em tela de polipropileno para edificações acima de 4 pavimentos (2 montagens por obra). af_11/2017</t>
  </si>
  <si>
    <t xml:space="preserve">Fechamento removível de vão de portas, em madeira (vão do elevador) ? 1 montagem em obra. af_11/2017</t>
  </si>
  <si>
    <t xml:space="preserve">Fechamento removível de abertura de caixilho, em madeira ? 4 montagens em obra. af_11/2017</t>
  </si>
  <si>
    <t xml:space="preserve">Fechamento removível de abertura no piso, em madeira ? 1 montagem em obra. af_11/2017</t>
  </si>
  <si>
    <t xml:space="preserve">Ponteiras de proteção de vergalhões expostos em fundações. af_11/2017</t>
  </si>
  <si>
    <t xml:space="preserve">Ponteiras de proteção de vergalhões expostos em estruturas de concreto armado convencional. af_11/2017</t>
  </si>
  <si>
    <t xml:space="preserve">Ponteiras de proteção de vergalhões expostos em alvenaria estrutural. af_11/2017</t>
  </si>
  <si>
    <t xml:space="preserve">Instalação de sinalizador noturno led. af_11/2017</t>
  </si>
  <si>
    <t xml:space="preserve">Colocação de tela em andaime fachadeiro. af_11/2017</t>
  </si>
  <si>
    <t xml:space="preserve">Montagem e desmontagem de andaime modular fachadeiro, com piso metálico, para edificações com múltiplos pavimentos (exclusive andaime e limpeza). af_11/2017</t>
  </si>
  <si>
    <t xml:space="preserve">Montagem e desmontagem de andaime tubular tipo ?torre? (exclusive andaime e limpeza). af_11/2017</t>
  </si>
  <si>
    <t xml:space="preserve">Montagem e desmontagem de andaime multidirecional (exclusive andaime e limpeza). af_11/2017</t>
  </si>
  <si>
    <t xml:space="preserve">Cobertura para proteção de pedestres sobre estrutura de andaime, inclusive montagem e desmontagem. af_11/2017</t>
  </si>
  <si>
    <t xml:space="preserve">Plataforma de proteção principal para alvenaria estrutural para ser apoiada em andaime, inclusive montagem e desmontagem. af_11/2017</t>
  </si>
  <si>
    <t xml:space="preserve">Escavação manual de viga de borda para radier. af_09/2021</t>
  </si>
  <si>
    <t xml:space="preserve">Compactação mecânica de solo para execução de radier, piso de concreto ou laje sobre solo, com compactador de solos a percussão. af_09/2021</t>
  </si>
  <si>
    <t xml:space="preserve">Compactação mecânica de solo para execução de radier, piso de concreto ou laje sobre solo, com compactador de solos tipo placa vibratória. af_09/2021</t>
  </si>
  <si>
    <t xml:space="preserve">Fabricação, montagem e desmontagem de forma para radier, piso de concreto ou laje sobre solo, em madeira serrada, 4 utilizações. af_09/2021</t>
  </si>
  <si>
    <t xml:space="preserve">Camada separadora para execução de radier, piso de concreto ou laje sobre solo, em lona plástica. af_09/2021</t>
  </si>
  <si>
    <t xml:space="preserve">Armação para execução de radier, piso de concreto ou laje sobre solo, com uso de tela q-92. af_09/2021</t>
  </si>
  <si>
    <t xml:space="preserve">Armação para execução de radier, piso de concreto ou laje sobre solo, com uso de tela q-113. af_09/2021</t>
  </si>
  <si>
    <t xml:space="preserve">Armação para execução de radier, piso de concreto ou laje sobre solo, com uso de tela q-138. af_09/2021</t>
  </si>
  <si>
    <t xml:space="preserve">Armação para execução de radier, piso de concreto ou laje sobre solo, com uso de tela q-159. af_09/2021</t>
  </si>
  <si>
    <t xml:space="preserve">Armação para execução de radier, piso de concreto ou laje sobre solo, com uso de tela q-196. af_09/2021</t>
  </si>
  <si>
    <t xml:space="preserve">Armação para execução de radier, piso de concreto ou laje sobre solo, com uso de tela q-283. af_09/2021</t>
  </si>
  <si>
    <t xml:space="preserve">Concretagem de radier, piso de concreto ou laje sobre solo, fck 30 mpa - lançamento, adensamento e acabamento. af_09/2021</t>
  </si>
  <si>
    <t xml:space="preserve">Acabamento polido para piso de concreto armado ou laje sobre solo de alta resistência. af_09/2021</t>
  </si>
  <si>
    <t xml:space="preserve">Execução de radier, espessura de 10 cm, fck = 30 mpa, com uso de formas em madeira serrada. af_09/2021</t>
  </si>
  <si>
    <t xml:space="preserve">Execução de radier, espessura de 15 cm, fck = 30 mpa, com uso de formas em madeira serrada. af_09/2021</t>
  </si>
  <si>
    <t xml:space="preserve">Execução de radier, espessura de 20 cm, fck = 30 mpa, com uso de formas em madeira serrada. af_09/2021</t>
  </si>
  <si>
    <t xml:space="preserve">Execução de pavimento de concreto simples (pcs), fck = 40 mpa, espessura de 15,0 cm. af_04/2022</t>
  </si>
  <si>
    <t xml:space="preserve">Execução de pavimento de concreto simples (pcs), fck = 40 mpa, espessura de 17,5 cm. af_04/2022</t>
  </si>
  <si>
    <t xml:space="preserve">Execução de pavimento de concreto simples (pcs), fck = 40 mpa, espessura de 20,0 cm. af_04/2022</t>
  </si>
  <si>
    <t xml:space="preserve">Execução de pavimento de concreto simples (pcs), fck = 40 mpa, espessura de 22,5 cm. af_04/2022</t>
  </si>
  <si>
    <t xml:space="preserve">Execução de pavimento de concreto simples (pcs), fck = 40 mpa, espessura de 25,0 cm. af_04/2022</t>
  </si>
  <si>
    <t xml:space="preserve">Execução de pavimento de concreto simples (pcs), fck = 40 mpa, espessura de 27,5 cm. af_04/2022</t>
  </si>
  <si>
    <t xml:space="preserve">Execução de pavimento de concreto armado (pca), fck = 30 mpa, espessura de 15,0 cm. af_04/2022</t>
  </si>
  <si>
    <t xml:space="preserve">Execução de pavimento de concreto armado (pca), fck = 30 mpa, espessura de 17,5 cm. af_04/2022</t>
  </si>
  <si>
    <t xml:space="preserve">Aplicação de lona plástica para execução de pavimentos de concreto. af_04/2022</t>
  </si>
  <si>
    <t xml:space="preserve">Execução de juntas de contração para pavimentos de concreto. af_04/2022</t>
  </si>
  <si>
    <t xml:space="preserve">Aplicação de graxa em barras de transferência para execução de pavimento de concreto. af_04/2022</t>
  </si>
  <si>
    <t xml:space="preserve">Barras de transferência, aço ca-25 de 16,0 mm, para execução de pavimento de concreto ? fornecimento e instalação. af_04/2022</t>
  </si>
  <si>
    <t xml:space="preserve">Barras de transferência, aço ca-25 de 20,0 mm, para execução de pavimento de concreto ? fornecimento e instalação. af_04/2022</t>
  </si>
  <si>
    <t xml:space="preserve">Barras de transferência, aço ca-25 de 25,0 mm, para execução de pavimento de concreto ? fornecimento e instalação. af_04/2022</t>
  </si>
  <si>
    <t xml:space="preserve">Barras de transferência, aço ca-25 de 32,0 mm, para execução de pavimento de concreto ? fornecimento e instalação. af_04/2022</t>
  </si>
  <si>
    <t xml:space="preserve">Barras de ligação, aço ca-50 de 10 mm, para execução de pavimento de concreto ? fornecimento e instalação. af_04/2022</t>
  </si>
  <si>
    <t xml:space="preserve">Assentamento de tubo de pvc pba para rede de água, dn 50 mm, junta elástica integrada, instalado em local com nível alto de interferências (não inclui fornecimento). af_11/2017</t>
  </si>
  <si>
    <t xml:space="preserve">Assentamento de tubo de pvc pba para rede de água, dn 75 mm, junta elástica integrada, instalado em local com nível alto de interferências (não inclui fornecimento). af_11/2017</t>
  </si>
  <si>
    <t xml:space="preserve">Assentamento de tubo de pvc pba para rede de água, dn 100 mm, junta elástica integrada, instalado em local com nível alto de interferências (não inclui fornecimento). af_11/2017</t>
  </si>
  <si>
    <t xml:space="preserve">Assentamento de tubo de pvc pba para rede de água, dn 50 mm, junta elástica integrada, instalado em local com nível baixo de interferências (não inclui fornecimento). af_11/2017</t>
  </si>
  <si>
    <t xml:space="preserve">Assentamento de tubo de pvc pba para rede de água, dn 75 mm, junta elástica integrada, instalado em local com nível baixo de interferências (não inclui fornecimento). af_11/2017</t>
  </si>
  <si>
    <t xml:space="preserve">Assentamento de tubo de pvc pba para rede de água, dn 100 mm, junta elástica integrada, instalado em local com nível baixo de interferências (não inclui fornecimento). af_11/2017</t>
  </si>
  <si>
    <t xml:space="preserve">Assentamento de tubo de pvc defofo ou prfv ou rpvc para rede de água, dn 150 mm, junta elástica integrada, instalado em local com nível alto de interferências (não inclui fornecimento). af_11/2017</t>
  </si>
  <si>
    <t xml:space="preserve">Assentamento de tubo de pvc defofo ou prfv ou rpvc para rede de água, dn 200 mm, junta elástica integrada, instalado em local com nível alto de interferências (não inclui fornecimento). af_11/2017</t>
  </si>
  <si>
    <t xml:space="preserve">Assentamento de tubo de pvc defofo ou prfv ou rpvc para rede de água, dn 250 mm, junta elástica integrada, instalado em local com nível alto de interferências (não inclui fornecimento). af_11/2017</t>
  </si>
  <si>
    <t xml:space="preserve">Assentamento de tubo de pvc defofo ou prfv ou rpvc para rede de água, dn 300 mm, junta elástica integrada, instalado em local com nível alto de interferências (não inclui fornecimento). af_11/2017</t>
  </si>
  <si>
    <t xml:space="preserve">Assentamento de tubo de pvc defofo ou prfv ou rpvc para rede de água, dn 350 mm, junta elástica integrada, instalado em local com nível alto de interferências (não inclui fornecimento). af_11/2017</t>
  </si>
  <si>
    <t xml:space="preserve">Assentamento de tubo de pvc defofo ou prfv ou rpvc para rede de água, dn 400 mm, junta elástica integrada, instalado em local com nível alto de interferências (não inclui fornecimento). af_11/2017</t>
  </si>
  <si>
    <t xml:space="preserve">Assentamento de tubo de pvc defofo ou prfv ou rpvc para rede de água, dn 500 mm, junta elástica integrada, instalado em local com nível alto de interferências (não inclui fornecimento). af_11/2017</t>
  </si>
  <si>
    <t xml:space="preserve">Assentamento de tubo de pvc defofo ou prfv ou rpvc para rede de água, dn 150 mm, junta elástica integrada, instalado em local com nível baixo de interferências (não inclui fornecimento). af_11/2017</t>
  </si>
  <si>
    <t xml:space="preserve">Assentamento de tubo de pvc defofo ou prfv ou rpvc para rede de água, dn 200 mm, junta elástica integrada, instalado em local com nível baixo de interferências (não inclui fornecimento). af_11/2017</t>
  </si>
  <si>
    <t xml:space="preserve">Assentamento de tubo de pvc defofo ou prfv ou rpvc para rede de água, dn 250 mm, junta elástica integrada, instalado em local com nível baixo de interferências (não inclui fornecimento). af_11/2017</t>
  </si>
  <si>
    <t xml:space="preserve">Assentamento de tubo de pvc defofo ou prfv ou rpvc para rede de água, dn 300 mm, junta elástica integrada, instalado em local com nível baixo de interferências (não inclui fornecimento). af_11/2017</t>
  </si>
  <si>
    <t xml:space="preserve">Assentamento de tubo de pvc defofo ou prfv ou rpvc para rede de água, dn 350 mm, junta elástica integrada, instalado em local com nível baixo de interferências (não inclui fornecimento). af_11/2017</t>
  </si>
  <si>
    <t xml:space="preserve">Assentamento de tubo de pvc defofo ou prfv ou rpvc para rede de água, dn 400 mm, junta elástica integrada, instalado em local com nível baixo de interferências (não inclui fornecimento). af_11/2017</t>
  </si>
  <si>
    <t xml:space="preserve">Assentamento de tubo de pvc defofo ou prfv ou rpvc para rede de água, dn 500 mm, junta elástica integrada, instalado em local com nível baixo de interferências (não inclui fornecimento). af_11/2017</t>
  </si>
  <si>
    <t xml:space="preserve">Assentamento de tubo de ferro fundido para rede de água, dn 80 mm, junta elástica, instalado em local com nível alto de interferências (não inclui fornecimento). af_11/2017</t>
  </si>
  <si>
    <t xml:space="preserve">Assentamento de tubo de ferro fundido para rede de água, dn 100 mm, junta elástica, instalado em local com nível alto de interferências (não inclui fornecimento). af_11/2017</t>
  </si>
  <si>
    <t xml:space="preserve">Assentamento de tubo de ferro fundido para rede de água, dn 150 mm, junta elástica, instalado em local com nível alto de interferências (não inclui fornecimento). af_11/2017</t>
  </si>
  <si>
    <t xml:space="preserve">Assentamento de tubo de ferro fundido para rede de água, dn 200 mm, junta elástica, instalado em local com nível alto de interferências (não inclui fornecimento). af_11/2017</t>
  </si>
  <si>
    <t xml:space="preserve">Assentamento de tubo de ferro fundido para rede de água, dn 250 mm, junta elástica, instalado em local com nível alto de interferências (não inclui fornecimento). af_11/2017</t>
  </si>
  <si>
    <t xml:space="preserve">Assentamento de tubo de ferro fundido para rede de água, dn 300 mm, junta elástica, instalado em local com nível alto de interferências (não inclui fornecimento). af_11/2017</t>
  </si>
  <si>
    <t xml:space="preserve">Assentamento de tubo de ferro fundido para rede de água, dn 350 mm, junta elástica, instalado em local com nível alto de interferências (não inclui fornecimento). af_11/2017</t>
  </si>
  <si>
    <t xml:space="preserve">Assentamento de tubo de ferro fundido para rede de água, dn 400 mm, junta elástica, instalado em local com nível alto de interferências (não inclui fornecimento). af_11/2017</t>
  </si>
  <si>
    <t xml:space="preserve">Assentamento de tubo de ferro fundido para rede de água, dn 450 mm, junta elástica, instalado em local com nível alto de interferências (não inclui fornecimento). af_11/2017</t>
  </si>
  <si>
    <t xml:space="preserve">Assentamento de tubo de ferro fundido para rede de água, dn 500 mm, junta elástica, instalado em local com nível alto de interferências (não inclui fornecimento). af_11/2017</t>
  </si>
  <si>
    <t xml:space="preserve">Assentamento de tubo de ferro fundido para rede de água, dn 600 mm, junta elástica, instalado em local com nível alto de interferências (não inclui fornecimento). af_11/2017</t>
  </si>
  <si>
    <t xml:space="preserve">Assentamento de tubo de ferro fundido para rede de água, dn 700 mm, junta elástica, instalado em local com nível alto de interferências (não inclui fornecimento). af_11/2017</t>
  </si>
  <si>
    <t xml:space="preserve">Assentamento de tubo de ferro fundido para rede de água, dn 800 mm, junta elástica, instalado em local com nível alto de interferências (não inclui fornecimento). af_11/2017</t>
  </si>
  <si>
    <t xml:space="preserve">Assentamento de tubo de ferro fundido para rede de água, dn 900 mm, junta elástica, instalado em local com nível alto de interferências (não inclui fornecimento). af_11/2017</t>
  </si>
  <si>
    <t xml:space="preserve">Assentamento de tubo de ferro fundido para rede de água, dn 1000 mm, junta elástica, instalado em local com nível alto de interferências (não inclui fornecimento). af_11/2017</t>
  </si>
  <si>
    <t xml:space="preserve">Assentamento de tubo de ferro fundido para rede de água, dn 1200 mm, junta elástica, instalado em local com nível alto de interferências (não inclui fornecimento). af_11/2017</t>
  </si>
  <si>
    <t xml:space="preserve">Assentamento de tubo de ferro fundido para rede de água, dn 80 mm, junta elástica, instalado em local com nível baixo de interferências (não inclui fornecimento). af_11/2017</t>
  </si>
  <si>
    <t xml:space="preserve">Assentamento de tubo de ferro fundido para rede de água, dn 100 mm, junta elástica, instalado em local com nível baixo de interferências (não inclui fornecimento). af_11/2017</t>
  </si>
  <si>
    <t xml:space="preserve">Assentamento de tubo de ferro fundido para rede de água, dn 150 mm, junta elástica, instalado em local com nível baixo de interferências (não inclui fornecimento). af_11/2017</t>
  </si>
  <si>
    <t xml:space="preserve">Assentamento de tubo de ferro fundido para rede de água, dn 200 mm, junta elástica, instalado em local com nível baixo de interferências (não inclui fornecimento). af_11/2017</t>
  </si>
  <si>
    <t xml:space="preserve">Assentamento de tubo de ferro fundido para rede de água, dn 250 mm, junta elástica, instalado em local com nível baixo de interferências (não inclui fornecimento). af_11/2017</t>
  </si>
  <si>
    <t xml:space="preserve">Assentamento de tubo de ferro fundido para rede de água, dn 300 mm, junta elástica, instalado em local com nível baixo de interferências (não inclui fornecimento). af_11/2017</t>
  </si>
  <si>
    <t xml:space="preserve">Assentamento de tubo de ferro fundido para rede de água, dn 350 mm, junta elástica, instalado em local com nível baixo de interferências (não inclui fornecimento). af_11/2017</t>
  </si>
  <si>
    <t xml:space="preserve">Assentamento de tubo de ferro fundido para rede de água, dn 400 mm, junta elástica, instalado em local com nível baixo de interferências (não inclui fornecimento). af_11/2017</t>
  </si>
  <si>
    <t xml:space="preserve">Assentamento de tubo de ferro fundido para rede de água, dn 450 mm, junta elástica, instalado em local com nível baixo de interferências (não inclui fornecimento). af_11/2017</t>
  </si>
  <si>
    <t xml:space="preserve">Assentamento de tubo de ferro fundido para rede de água, dn 500 mm, junta elástica, instalado em local com nível baixo de interferências (não inclui fornecimento). af_11/2017</t>
  </si>
  <si>
    <t xml:space="preserve">Assentamento de tubo de ferro fundido para rede de água, dn 600 mm, junta elástica, instalado em local com nível baixo de interferências (não inclui fornecimento). af_11/2017</t>
  </si>
  <si>
    <t xml:space="preserve">Assentamento de tubo de ferro fundido para rede de água, dn 700 mm, junta elástica, instalado em local com nível baixo de interferências (não inclui fornecimento). af_11/2017</t>
  </si>
  <si>
    <t xml:space="preserve">Assentamento de tubo de ferro fundido para rede de água, dn 800 mm, junta elástica, instalado em local com nível baixo de interferências (não inclui fornecimento). af_11/2017</t>
  </si>
  <si>
    <t xml:space="preserve">Assentamento de tubo de ferro fundido para rede de água, dn 900 mm, junta elástica, instalado em local com nível baixo de interferências (não inclui fornecimento). af_11/2017</t>
  </si>
  <si>
    <t xml:space="preserve">Assentamento de tubo de ferro fundido para rede de água, dn 1000 mm, junta elástica, instalado em local com nível baixo de interferências (não inclui fornecimento). af_11/2017</t>
  </si>
  <si>
    <t xml:space="preserve">Assentamento de tubo de ferro fundido para rede de água, dn 1200 mm, junta elástica, instalado em local com nível baixo de interferências (não inclui fornecimento). af_11/2017</t>
  </si>
  <si>
    <t xml:space="preserve">Assentamento de tubo de aço carbono para rede de água, dn 600 mm (24??), junta soldada, instalado em local com nível alto de interferências (não inclui fornecimento). af_11/2017</t>
  </si>
  <si>
    <t xml:space="preserve">Assentamento de tubo de aço carbono para rede de água, dn 700 mm (28??), junta soldada, instalado em local com nível alto de interferências (não inclui fornecimento). af_11/2017</t>
  </si>
  <si>
    <t xml:space="preserve">Assentamento de tubo de aço carbono para rede de água, dn 800 mm (32??), junta soldada, instalado em local com nível alto de interferências (não inclui fornecimento). af_11/2017</t>
  </si>
  <si>
    <t xml:space="preserve">Assentamento de tubo de aço carbono para rede de água, dn 900 mm (36??), junta soldada, instalado em local com nível alto de interferências (não inclui fornecimento). af_11/2017</t>
  </si>
  <si>
    <t xml:space="preserve">Assentamento de tubo de aço carbono para rede de água, dn 1000 mm (40??) ou dn 1100 mm (44??), junta soldada, instalado em local com nível alto de interferências (não inclui fornecimento). af_11/2017</t>
  </si>
  <si>
    <t xml:space="preserve">Assentamento de tubo de aço carbono para rede de água, dn 1200 mm (48??) ou dn 1300 mm (52??), junta soldada, instalado em local com nível alto de interferências (não inclui fornecimento). af_11/2017</t>
  </si>
  <si>
    <t xml:space="preserve">Assentamento de tubo de aço carbono para rede de água, dn 1400 mm (56'') ou dn 1500 mm (60??), junta soldada, instalado em local com nível alto de interferências (não inclui fornecimento). af_11/2017</t>
  </si>
  <si>
    <t xml:space="preserve">Assentamento de tubo de aço carbono para rede de água, dn 1600 mm (64??) ou dn 1700 mm (68??), junta soldada, instalado em local com nível alto de interferências (não inclui fornecimento). af_11/2017</t>
  </si>
  <si>
    <t xml:space="preserve">Assentamento de tubo de aço carbono para rede de água, dn 1800 mm (72??) ou dn 1900 mm (76??), junta soldada, instalado em local com nível alto de interferências (não inclui fornecimento). af_11/2017</t>
  </si>
  <si>
    <t xml:space="preserve">Assentamento de tubo de aço carbono para rede de água, dn 2000 mm (80??) ou dn 2100 mm (84??), junta soldada, instalado em local com nível alto de interferências (não inclui fornecimento). af_11/2017</t>
  </si>
  <si>
    <t xml:space="preserve">Assentamento de tubo de aço carbono para rede de água, dn 600 mm (24??), junta soldada, instalado em local com nível baixo de interferências (não inclui fornecimento). af_11/2017</t>
  </si>
  <si>
    <t xml:space="preserve">Assentamento de tubo de aço carbono para rede de água, dn 700 mm (28??), junta soldada, instalado em local com nível baixo de interferências (não inclui fornecimento). af_11/2017</t>
  </si>
  <si>
    <t xml:space="preserve">Assentamento de tubo de aço carbono para rede de água, dn 800 mm (32??), junta soldada, instalado em local com nível baixo de interferências (não inclui fornecimento). af_11/2017</t>
  </si>
  <si>
    <t xml:space="preserve">Assentamento de tubo de aço carbono para rede de água, dn 900 mm (36??), junta soldada, instalado em local com nível baixo de interferências (não inclui fornecimento). af_11/2017</t>
  </si>
  <si>
    <t xml:space="preserve">Assentamento de tubo de aço carbono para rede de água, dn 1000 mm (40  ) ou dn 1100 mm (44  ), junta soldada, instalado em local com nível baixo de interferências (não inclui fornecimento). af_11/2017</t>
  </si>
  <si>
    <t xml:space="preserve">Assentamento de tubo de aço carbono para rede de água, dn 1200 mm (48??) ou dn 1300 mm (52??), junta soldada, instalado em local com nível baixo de interferências (não inclui fornecimento). af_11/2017</t>
  </si>
  <si>
    <t xml:space="preserve">Assentamento de tubo de aço carbono para rede de água, dn 1400 mm (56'') ou dn 1500 mm (60??), junta soldada, instalado em local com nível baixo de interferências (não inclui fornecimento). af_11/2017</t>
  </si>
  <si>
    <t xml:space="preserve">Assentamento de tubo de aço carbono para rede de água, dn 1600 mm (64??) ou dn 1700 mm (68??), junta soldada, instalado em local com nível baixo de interferências (não inclui fornecimento). af_11/2017</t>
  </si>
  <si>
    <t xml:space="preserve">Assentamento de tubo de aço carbono para rede de água, dn 1800 mm (72??) ou dn 1900 mm (76??), junta soldada, instalado em local com nível baixo de interferências (não inclui fornecimento). af_11/2017</t>
  </si>
  <si>
    <t xml:space="preserve">Assentamento de tubo de aço carbono para rede de água, dn 2000 mm (80??) ou dn 2100 mm (84??), junta soldada, instalado em local com nível baixo de interferências (não inclui fornecimento). af_11/2017</t>
  </si>
  <si>
    <t xml:space="preserve">Tubo em cobre flexível, dn 1/4?, com isolamento, instalado em ramal de alimentação de ar condicionado com condensadora individual   fornecimento e instalação. af_12/2015</t>
  </si>
  <si>
    <t xml:space="preserve">Tubo em cobre flexível, dn 3/8", com isolamento, instalado em ramal de alimentação de ar condicionado com condensadora individual ? fornecimento e instalação. af_12/2015</t>
  </si>
  <si>
    <t xml:space="preserve">Tubo em cobre flexível, dn 1/2", com isolamento, instalado em ramal de alimentação de ar condicionado com condensadora individual ? fornecimento e instalação. af_12/2015</t>
  </si>
  <si>
    <t xml:space="preserve">Tubo em cobre flexível, dn 5/8", com isolamento, instalado em ramal de alimentação de ar condicionado com condensadora individual ? fornecimento e instalação. af_12/2015</t>
  </si>
  <si>
    <t xml:space="preserve">Tubo em cobre flexível, dn 1/4", com isolamento, instalado em ramal de alimentação de ar condicionado com condensadora central ? fornecimento e instalação. af_12/2015</t>
  </si>
  <si>
    <t xml:space="preserve">Tubo em cobre flexível, dn 3/8", com isolamento, instalado em ramal de alimentação de ar condicionado com condensadora central ? fornecimento e instalação. af_12/2015</t>
  </si>
  <si>
    <t xml:space="preserve">Tubo em cobre flexível, dn 1/2", com isolamento, instalado em ramal de alimentação de ar condicionado com condensadora central ? fornecimento e instalação. af_12/2015</t>
  </si>
  <si>
    <t xml:space="preserve">Tubo em cobre flexível, dn 5/8?, com isolamento, instalado em ramal de alimentação de ar condicionado com condensadora central   fornecimento e instalação. af_12/2015</t>
  </si>
  <si>
    <t xml:space="preserve">Tubo em cobre rígido, dn 22 mm, classe a, sem isolamento, instalado em prumada de gás combustível - fornecimento e instalação. af_04/2022</t>
  </si>
  <si>
    <t xml:space="preserve">Tubo em cobre rígido, dn 28 mm, classe a, sem isolamento, instalado em prumada de gás combustível - fornecimento e instalação. af_04/2022</t>
  </si>
  <si>
    <t xml:space="preserve">Tubo em cobre rígido, dn 35 mm, classe a, sem isolamento, instalado em prumada de gás combustível - fornecimento e instalação. af_04/2022</t>
  </si>
  <si>
    <t xml:space="preserve">Tubo em cobre rígido, dn 42 mm, classe a, sem isolamento, instalado em prumada de gás combustível - fornecimento e instalação. af_04/2022</t>
  </si>
  <si>
    <t xml:space="preserve">Tubo em cobre rígido, dn 54 mm, classe a, sem isolamento, instalado em prumada de gás combustível - fornecimento e instalação. af_04/2022</t>
  </si>
  <si>
    <t xml:space="preserve">Tubo em cobre rígido, dn 66 mm, classe a, sem isolamento, instalado em prumada de gás combustível - fornecimento e instalação. af_04/2022</t>
  </si>
  <si>
    <t xml:space="preserve">Tubo em cobre rígido, dn 22 mm, classe i, sem isolamento, instalado em prumada ? fornecimento e instalação. af_12/2015</t>
  </si>
  <si>
    <t xml:space="preserve">Tubo em cobre rígido, dn 28 mm, classe i, sem isolamento, instalado em prumada ? fornecimento e instalação. af_12/2015</t>
  </si>
  <si>
    <t xml:space="preserve">Tubo em cobre rígido, dn 35 mm, classe i, sem isolamento, instalado em prumada ? fornecimento e instalação. af_12/2015</t>
  </si>
  <si>
    <t xml:space="preserve">Tubo em cobre rígido, dn 42 mm, classe i, sem isolamento, instalado em prumada ? fornecimento e instalação. af_12/2015</t>
  </si>
  <si>
    <t xml:space="preserve">Tubo em cobre rígido, dn 54 mm, classe i, sem isolamento, instalado em prumada ? fornecimento e instalação. af_12/2015</t>
  </si>
  <si>
    <t xml:space="preserve">Tubo em cobre rígido, dn 66 mm, classe i, sem isolamento, instalado em prumada ? fornecimento e instalação. af_12/2015</t>
  </si>
  <si>
    <t xml:space="preserve">Tubo em cobre rígido, dn 15 mm, classe i, sem isolamento, instalado em ramal de distribuição ? fornecimento e instalação. af_12/2015</t>
  </si>
  <si>
    <t xml:space="preserve">Tubo em cobre rígido, dn 22 mm, classe i, sem isolamento, instalado em ramal de distribuição? fornecimento e instalação. af_12/2015</t>
  </si>
  <si>
    <t xml:space="preserve">Tubo em cobre rígido, dn 28 mm, classe i, sem isolamento, instalado em ramal de distribuição? fornecimento e instalação. af_12/2015</t>
  </si>
  <si>
    <t xml:space="preserve">Tubo em cobre rígido, dn 15 mm, classe i, sem isolamento, instalado em ramal e sub-ramal ? fornecimento e instalação. af_12/2015</t>
  </si>
  <si>
    <t xml:space="preserve">Tubo em cobre rígido, dn 22 mm, classe i, sem isolamento, instalado em ramal e sub-ramal ? fornecimento e instalação. af_12/2015</t>
  </si>
  <si>
    <t xml:space="preserve">Tubo em cobre rígido, dn 28 mm, classe i, sem isolamento, instalado em ramal e sub-ramal ? fornecimento e instalação. af_12/2015</t>
  </si>
  <si>
    <t xml:space="preserve">Quadro de medição geral de energia com 8 medidores - fornecimento e instalação. af_10/2020</t>
  </si>
  <si>
    <t xml:space="preserve">Quadro de medição geral de energia com 12 medidores - fornecimento e instalação. af_10/2020</t>
  </si>
  <si>
    <t xml:space="preserve">Quadro de medição geral de energia com 16 medidores - fornecimento e instalação. af_10/2020</t>
  </si>
  <si>
    <t xml:space="preserve">Quadro de medição geral de energia para barramento blindado com 4 medidores - fornecimento e instalação. af_10/2020</t>
  </si>
  <si>
    <t xml:space="preserve">Flange em aço, dn 15 mm x 1/2'', instalado em reservação de água de edificação que possua reservatório de fibra/fibrocimento - fornecimento e instalação. af_06/2016</t>
  </si>
  <si>
    <t xml:space="preserve">Flange em aço, dn 20 mm x 3/4'', instalado em reservação de água de edificação que possua reservatório de fibra/fibrocimento - fornecimento e instalação. af_06/2016</t>
  </si>
  <si>
    <t xml:space="preserve">Flange em aço, dn 25 mm x 1'', instalado em reservação de água de edificação que possua reservatório de fibra/fibrocimento - fornecimento e instalação. af_06/2016</t>
  </si>
  <si>
    <t xml:space="preserve">Flange em aço, dn 32 mm x 1 1/4'', instalado em reservação de água de edificação que possua reservatório de fibra/fibrocimento - fornecimento e instalação. af_06/2016</t>
  </si>
  <si>
    <t xml:space="preserve">Flange em aço, dn 40 mm x 1 1/2'', instalado em reservação de água de edificação que possua reservatório de fibra/fibrocimento - fornecimento e instalação. af_06/2016</t>
  </si>
  <si>
    <t xml:space="preserve">Acoplamento rígido em aço, conexão ranhurada, dn 50 (2"), instalado em prumadas - fornecimento e instalação. af_10/2020</t>
  </si>
  <si>
    <t xml:space="preserve">Acoplamento rígido em aço, conexão ranhurada, dn 65 (2 1/2"), instalado em prumadas - fornecimento e instalação. af_10/2020</t>
  </si>
  <si>
    <t xml:space="preserve">Acoplamento rígido em aço, conexão ranhurada, dn 80 (3"), instalado em prumadas - fornecimento e instalação. af_10/2020</t>
  </si>
  <si>
    <t xml:space="preserve">Curva 45 graus, em aço, conexão ranhurada, dn 50 (2"), instalado em prumadas - fornecimento e instalação. af_10/2020</t>
  </si>
  <si>
    <t xml:space="preserve">Curva 90 graus, em aço, conexão ranhurada, dn 50 (2"), instalado em prumadas - fornecimento e instalação. af_10/2020</t>
  </si>
  <si>
    <t xml:space="preserve">Curva 45 graus, em aço, conexão ranhurada, dn 65 (2 1/2"), instalado em prumadas - fornecimento e instalação. af_10/2020</t>
  </si>
  <si>
    <t xml:space="preserve">Curva 90 graus, em aço, conexão ranhurada, dn 65 (2 1/2"), instalado em prumadas - fornecimento e instalação. af_10/2020</t>
  </si>
  <si>
    <t xml:space="preserve">Curva 45 graus, em aço, conexão ranhurada, dn 80 (3?), instalado em prumadas - fornecimento e instalação. af_10/2020</t>
  </si>
  <si>
    <t xml:space="preserve">Curva 90 graus, em aço, conexão ranhurada, dn 80 (3"), instalado em prumadas - fornecimento e instalação. af_10/2020</t>
  </si>
  <si>
    <t xml:space="preserve">Tê, em aço, conexão ranhurada, dn 50 (2"), instalado em prumadas - fornecimento e instalação. af_10/2020</t>
  </si>
  <si>
    <t xml:space="preserve">Tê, em aço, conexão ranhurada, dn 65 (2 1/2"), instalado em prumadas - fornecimento e instalação. af_10/2020</t>
  </si>
  <si>
    <t xml:space="preserve">Tê, em aço, conexão ranhurada, dn 80 (3"), instalado em prumadas - fornecimento e instalação. af_10/2020</t>
  </si>
  <si>
    <t xml:space="preserve">Luva, em aço, conexão soldada, dn 50 (2"), instalado em prumadas - fornecimento e instalação. af_10/2020</t>
  </si>
  <si>
    <t xml:space="preserve">Luva com redução, em aço, conexão soldada, dn 50 x 40 mm (2  x 1 1/2"), instalado em prumadas - fornecimento e instalação. af_10/2020</t>
  </si>
  <si>
    <t xml:space="preserve">Luva, em aço, conexão soldada, dn 65 (2 1/2"), instalado em prumadas - fornecimento e instalação. af_10/2020</t>
  </si>
  <si>
    <t xml:space="preserve">Luva com redução, em aço, conexão soldada, dn 65 x 50 mm (2 1/2" x 2"), instalado em prumadas - fornecimento e instalação. af_10/2020</t>
  </si>
  <si>
    <t xml:space="preserve">Luva, em aço, conexão soldada, dn 80 (3"), instalado em prumadas - fornecimento e instalação. af_10/2020</t>
  </si>
  <si>
    <t xml:space="preserve">Luva com redução, em aço, conexão soldada, dn 80 x 65 mm (3" x 2 1/2"), instalado em prumadas - fornecimento e instalação. af_10/2020</t>
  </si>
  <si>
    <t xml:space="preserve">Curva 45 graus, em aço, conexão soldada, dn 50 (2"), instalado em prumadas - fornecimento e instalação. af_10/2020</t>
  </si>
  <si>
    <t xml:space="preserve">Curva 90 graus, em aço, conexão soldada, dn 50 (2"), instalado em prumadas - fornecimento e instalação. af_10/2020</t>
  </si>
  <si>
    <t xml:space="preserve">Curva 45 graus, em aço, conexão soldada, dn 65 (2 1/2"), instalado em prumadas - fornecimento e instalação. af_10/2020</t>
  </si>
  <si>
    <t xml:space="preserve">Curva 90 graus, em aço, conexão soldada, dn 65 (2 1/2"), instalado em prumadas - fornecimento e instalação. af_10/2020</t>
  </si>
  <si>
    <t xml:space="preserve">Curva 45 graus, em aço, conexão soldada, dn 80 (3"), instalado em prumadas - fornecimento e instalação. af_10/2020</t>
  </si>
  <si>
    <t xml:space="preserve">Curva 90 graus, em aço, conexão soldada, dn 80 (3"), instalado em prumadas - fornecimento e instalação. af_10/2020</t>
  </si>
  <si>
    <t xml:space="preserve">Tê, em aço, conexão soldada, dn 50 (2"), instalado em prumadas - fornecimento e instalação. af_10/2020</t>
  </si>
  <si>
    <t xml:space="preserve">Tê, em aço, conexão soldada, dn 65 (2 1/2"), instalado em prumadas - fornecimento e instalação. af_10/2020</t>
  </si>
  <si>
    <t xml:space="preserve">Tê, em aço, conexão soldada, dn 80 (3"), instalado em prumadas - fornecimento e instalação. af_10/2020</t>
  </si>
  <si>
    <t xml:space="preserve">Luva, em aço, conexão soldada, dn 25 (1"), instalado em rede de alimentação para hidrante - fornecimento e instalação. af_10/2020</t>
  </si>
  <si>
    <t xml:space="preserve">Luva com redução, em aço, conexão soldada, dn 25 x 20 mm (1  x 3/4"), instalado em rede de alimentação para hidrante - fornecimento e instalação. af_10/2020</t>
  </si>
  <si>
    <t xml:space="preserve">Luva, em aço, conexão soldada, dn 32 (1 1/4"), instalado em rede de alimentação para hidrante - fornecimento e instalação. af_10/2020</t>
  </si>
  <si>
    <t xml:space="preserve">Luva com redução, em aço, conexão soldada, dn 32 x 25 mm (1 1/4"  x 1"), instalado em rede de alimentação para hidrante - fornecimento e instalação. af_10/2020</t>
  </si>
  <si>
    <t xml:space="preserve">Luva, em aço, conexão soldada, dn 40 (1 1/2"), instalado em rede de alimentação para hidrante - fornecimento e instalação. af_10/2020</t>
  </si>
  <si>
    <t xml:space="preserve">Luva com redução, em aço, conexão soldada, dn 40  x 32 mm (1 1/2" x 1 1/4"), instalado em rede de alimentação para hidrante - fornecimento e instalação. af_10/2020</t>
  </si>
  <si>
    <t xml:space="preserve">Luva, em aço, conexão soldada, dn 50 (2"), instalado em rede de alimentação para hidrante - fornecimento e instalação. af_10/2020</t>
  </si>
  <si>
    <t xml:space="preserve">Luva com redução, em aço, conexão soldada, dn 50 x 40 mm (2" x 1 1/2"), instalado em rede de alimentação para hidrante - fornecimento e instalação. af_10/2020</t>
  </si>
  <si>
    <t xml:space="preserve">Luva, em aço, conexão soldada, dn 65 (2 1/2"), instalado em rede de alimentação para hidrante - fornecimento e instalação. af_10/2020</t>
  </si>
  <si>
    <t xml:space="preserve">Luva com redução, em aço, conexão soldada, dn 65 x 50 mm (2 1/2" x 2"), instalado em rede de alimentação para hidrante - fornecimento e instalação. af_10/2020</t>
  </si>
  <si>
    <t xml:space="preserve">Luva, em aço, conexão soldada, dn 80 (3"), instalado em rede de alimentação para hidrante - fornecimento e instalação. af_10/2020</t>
  </si>
  <si>
    <t xml:space="preserve">Luva com redução, em aço, conexão soldada, dn 80 x 65 mm (3" x 2 1/2"), instalado em rede de alimentação para hidrante - fornecimento e instalação. af_10/2020</t>
  </si>
  <si>
    <t xml:space="preserve">Curva 45 graus, em aço, conexão soldada, dn 25 (1"), instalado em rede de alimentação para hidrante - fornecimento e instalação. af_10/2020</t>
  </si>
  <si>
    <t xml:space="preserve">Curva 90 graus, em aço, conexão soldada, dn 25 (1"), instalado em rede de alimentação para hidrante - fornecimento e instalação. af_10/2020</t>
  </si>
  <si>
    <t xml:space="preserve">Curva 45 graus, em aço, conexão soldada, dn 32 (1 1/4"), instalado em rede de alimentação para hidrante - fornecimento e instalação. af_10/2020</t>
  </si>
  <si>
    <t xml:space="preserve">Curva 90 graus, em aço, conexão soldada, dn 32 (1 1/4"), instalado em rede de alimentação para hidrante - fornecimento e instalação. af_10/2020</t>
  </si>
  <si>
    <t xml:space="preserve">Curva 45 graus, em aço, conexão soldada, dn 40 (1 1/2"), instalado em rede de alimentação para hidrante - fornecimento e instalação. af_10/2020</t>
  </si>
  <si>
    <t xml:space="preserve">Curva 90 graus, em aço, conexão soldada, dn 40 (1 1/2"), instalado em rede de alimentação para hidrante - fornecimento e instalação. af_10/2020</t>
  </si>
  <si>
    <t xml:space="preserve">Curva 45 graus, em aço, conexão soldada, dn 50 (2"), instalado em rede de alimentação para hidrante - fornecimento e instalação. af_10/2020</t>
  </si>
  <si>
    <t xml:space="preserve">Curva 90 graus, em aço, conexão soldada, dn 50 (2"), instalado em rede de alimentação para hidrante - fornecimento e instalação. af_10/2020</t>
  </si>
  <si>
    <t xml:space="preserve">Curva 45 graus, em aço, conexão soldada, dn 65 (2 1/2"), instalado em rede de alimentação para hidrante - fornecimento e instalação. af_10/2020</t>
  </si>
  <si>
    <t xml:space="preserve">Curva 90 graus, em aço, conexão soldada, dn 65 (2 1/2"), instalado em rede de alimentação para hidrante - fornecimento e instalação. af_10/2020</t>
  </si>
  <si>
    <t xml:space="preserve">Curva 45 graus, em aço, conexão soldada, dn 80 (3"), instalado em rede de alimentação para hidrante - fornecimento e instalação. af_10/2020</t>
  </si>
  <si>
    <t xml:space="preserve">Curva 90 graus, em aço, conexão soldada, dn 80 (3"), instalado em rede de alimentação para hidrante - fornecimento e instalação. af_10/2020</t>
  </si>
  <si>
    <t xml:space="preserve">Tê, em aço, conexão soldada, dn 25 (1"), instalado em rede de alimentação para hidrante - fornecimento e instalação. af_10/2020</t>
  </si>
  <si>
    <t xml:space="preserve">Tê, em aço, conexão soldada, dn 32 (1 1/4"), instalado em rede de alimentação para hidrante - fornecimento e instalação. af_10/2020</t>
  </si>
  <si>
    <t xml:space="preserve">Tê, em aço, conexão soldada, dn 40 (1 1/2"), instalado em rede de alimentação para hidrante - fornecimento e instalação. af_10/2020</t>
  </si>
  <si>
    <t xml:space="preserve">Tê, em aço, conexão soldada, dn 50 (2"), instalado em rede de alimentação para hidrante - fornecimento e instalação. af_10/2020</t>
  </si>
  <si>
    <t xml:space="preserve">Tê, em aço, conexão soldada, dn 65 (2 1/2"), instalado em rede de alimentação para hidrante - fornecimento e instalação. af_10/2020</t>
  </si>
  <si>
    <t xml:space="preserve">Tê, em aço, conexão soldada, dn 80 (3"), instalado em rede de alimentação para hidrante - fornecimento e instalação. af_10/2020</t>
  </si>
  <si>
    <t xml:space="preserve">Tubo de aço galvanizado com costura, classe média, dn 25 (1"), conexão rosqueada, instalado em rede de alimentação para hidrante - fornecimento e instalação. af_10/2020</t>
  </si>
  <si>
    <t xml:space="preserve">Luva, em aço, conexão soldada, dn 25 (1"), instalado em rede de alimentação para sprinkler - fornecimento e instalação. af_10/2020</t>
  </si>
  <si>
    <t xml:space="preserve">Luva com redução, em aço, conexão soldada, dn 25 x 20 mm (1" x 3/4"), instalado em rede de alimentação para sprinkler - fornecimento e instalação. af_10/2020</t>
  </si>
  <si>
    <t xml:space="preserve">Luva, em aço, conexão soldada, dn 32 (1 1/4"), instalado em rede de alimentação para sprinkler - fornecimento e instalação. af_10/2020</t>
  </si>
  <si>
    <t xml:space="preserve">Luva com redução, em aço, conexão soldada, dn 32 x 25 mm (1 1/4"  x 1"), instalado em rede de alimentação para sprinkler - fornecimento e instalação. af_10/2020</t>
  </si>
  <si>
    <t xml:space="preserve">Luva, em aço, conexão soldada, dn 40 (1 1/2"), instalado em rede de alimentação para sprinkler - fornecimento e instalação. af_10/2020</t>
  </si>
  <si>
    <t xml:space="preserve">Luva com redução, em aço, conexão soldada, dn 40  x 32 mm (1 1/2" x 1 1/4"), instalado em rede de alimentação para sprinkler - fornecimento e instalação. af_10/2020</t>
  </si>
  <si>
    <t xml:space="preserve">Luva, em aço, conexão soldada, dn 50 (2"), instalado em rede de alimentação para sprinkler - fornecimento e instalação. af_10/2020</t>
  </si>
  <si>
    <t xml:space="preserve">Luva com redução, em aço, conexão soldada, dn 50 x 40 mm (2" x 1 1/2"), instalado em rede de alimentação para sprinkler - fornecimento e instalação. af_10/2020</t>
  </si>
  <si>
    <t xml:space="preserve">Luva, em aço, conexão soldada, dn 65 (2 1/2"), instalado em rede de alimentação para sprinkler - fornecimento e instalação. af_10/2020</t>
  </si>
  <si>
    <t xml:space="preserve">Luva com redução, em aço, conexão soldada, dn 65 x 50 mm (2 1/2" x 2"), instalado em rede de alimentação para sprinkler - fornecimento e instalação. af_10/2020</t>
  </si>
  <si>
    <t xml:space="preserve">Luva, em aço, conexão soldada, dn 80 (3"), instalado em rede de alimentação para sprinkler - fornecimento e instalação. af_10/2020</t>
  </si>
  <si>
    <t xml:space="preserve">Luva com redução, em aço, conexão soldada, dn 80 x 65 mm (3" x 2 1/2"), instalado em rede de alimentação para sprinkler - fornecimento e instalação. af_10/2020</t>
  </si>
  <si>
    <t xml:space="preserve">Curva 45 graus, em aço, conexão soldada, dn 25 (1"), instalado em rede de alimentação para sprinkler - fornecimento e instalação. af_10/2020</t>
  </si>
  <si>
    <t xml:space="preserve">Curva 90 graus, em aço, conexão soldada, dn 25 (1"), instalado em rede de alimentação para sprinkler - fornecimento e instalação. af_10/2020</t>
  </si>
  <si>
    <t xml:space="preserve">Curva 45 graus, em aço, conexão soldada, dn 32 (1 1/4"), instalado em rede de alimentação para sprinkler - fornecimento e instalação. af_10/2020</t>
  </si>
  <si>
    <t xml:space="preserve">Curva 90 graus, em aço, conexão soldada, dn 32 (1 1/4"), instalado em rede de alimentação para sprinkler - fornecimento e instalação. af_10/2020</t>
  </si>
  <si>
    <t xml:space="preserve">Curva 45 graus, em aço, conexão soldada, dn 40 (1 1/2"), instalado em rede de alimentação para sprinkler - fornecimento e instalação. af_10/2020</t>
  </si>
  <si>
    <t xml:space="preserve">Curva 90 graus, em aço, conexão soldada, dn 40 (1 1/2"), instalado em rede de alimentação para sprinkler - fornecimento e instalação. af_10/2020</t>
  </si>
  <si>
    <t xml:space="preserve">Curva 45 graus, em aço, conexão soldada, dn 50 (2"), instalado em rede de alimentação para sprinkler - fornecimento e instalação. af_10/2020</t>
  </si>
  <si>
    <t xml:space="preserve">Curva 90 graus, em aço, conexão soldada, dn 50 (2"), instalado em rede de alimentação para sprinkler - fornecimento e instalação. af_10/2020</t>
  </si>
  <si>
    <t xml:space="preserve">Curva 45 graus, em aço, conexão soldada, dn 65 (2 1/2"), instalado em rede de alimentação para sprinkler - fornecimento e instalação. af_10/2020</t>
  </si>
  <si>
    <t xml:space="preserve">Curva 90 graus, em aço, conexão soldada, dn 65 (2 1/2"), instalado em rede de alimentação para sprinkler - fornecimento e instalação. af_10/2020</t>
  </si>
  <si>
    <t xml:space="preserve">Curva 45 graus, em aço, conexão soldada, dn 80 (3"), instalado em rede de alimentação para sprinkler - fornecimento e instalação. af_10/2020</t>
  </si>
  <si>
    <t xml:space="preserve">Curva 90 graus, em aço, conexão soldada, dn 80 (3"), instalado em rede de alimentação para sprinkler - fornecimento e instalação. af_10/2020</t>
  </si>
  <si>
    <t xml:space="preserve">Tê, em aço, conexão soldada, dn 25 (1"), instalado em rede de alimentação para sprinkler - fornecimento e instalação. af_10/2020</t>
  </si>
  <si>
    <t xml:space="preserve">Tê, em aço, conexão soldada, dn 32 (1 1/4"), instalado em rede de alimentação para sprinkler - fornecimento e instalação. af_10/2020</t>
  </si>
  <si>
    <t xml:space="preserve">Tê, em aço, conexão soldada, dn 40 (1 1/2"), instalado em rede de alimentação para sprinkler - fornecimento e instalação. af_10/2020</t>
  </si>
  <si>
    <t xml:space="preserve">Tê, em aço, conexão soldada, dn 50 (2"), instalado em rede de alimentação para sprinkler - fornecimento e instalação. af_10/2020</t>
  </si>
  <si>
    <t xml:space="preserve">Tê, em aço, conexão soldada, dn 65 (2 1/2"), instalado em rede de alimentação para sprinkler - fornecimento e instalação. af_10/2020</t>
  </si>
  <si>
    <t xml:space="preserve">Tê, em aço, conexão soldada, dn 80 (3"), instalado em rede de alimentação para sprinkler - fornecimento e instalação. af_10/2020</t>
  </si>
  <si>
    <t xml:space="preserve">Tubo de aço galvanizado com costura, classe média, conexão rosqueada, dn 25 (1"), instalado em rede de alimentação para sprinkler - fornecimento e instalação. af_10/2020</t>
  </si>
  <si>
    <t xml:space="preserve">Tubo de aço galvanizado com costura, classe média, conexão rosqueada, dn 25 (1"), instalado em ramais  e sub-ramais de gás - fornecimento e instalação. af_10/2020</t>
  </si>
  <si>
    <t xml:space="preserve">Luva, em aço, conexão soldada, dn 15 (1/2"), instalado em ramais e sub-ramais de gás - fornecimento e instalação. af_10/2020</t>
  </si>
  <si>
    <t xml:space="preserve">Luva, em aço, conexão soldada, dn 20 (3/4"), instalado em ramais e sub-ramais de gás - fornecimento e instalação. af_10/2020</t>
  </si>
  <si>
    <t xml:space="preserve">Luva com redução, em aço, conexão soldada, dn 20 x 15 mm (3/4" x 1/2"), instalado em ramais e sub-ramais de gás - fornecimento e instalação. af_10/2020</t>
  </si>
  <si>
    <t xml:space="preserve">Luva, em aço, conexão soldada, dn 25 (1"), instalado em ramais e sub-ramais de gás - fornecimento e instalação. af_10/2020</t>
  </si>
  <si>
    <t xml:space="preserve">Luva com redução, em aço, conexão soldada, dn 25 x 20 mm (1" x 3/4"), instalado em ramais e sub-ramais de gás - fornecimento e instalação. af_10/2020</t>
  </si>
  <si>
    <t xml:space="preserve">Curva 45 graus, em aço, conexão soldada, dn 15 (1/2"), instalado em ramais e sub-ramais de gás - fornecimento e instalação. af_10/2020</t>
  </si>
  <si>
    <t xml:space="preserve">Curva 90 graus, em aço, conexão soldada, dn 15 (1/2"), instalado em ramais e sub-ramais de gás - fornecimento e instalação. af_10/2020</t>
  </si>
  <si>
    <t xml:space="preserve">Curva 45 graus, em aço, conexão soldada, dn 20 (3/4"), instalado em ramais e sub-ramais de gás - fornecimento e instalação. af_10/2020</t>
  </si>
  <si>
    <t xml:space="preserve">Curva 90 graus, em aço, conexão soldada, dn 20 (3/4"), instalado em ramais e sub-ramais de gás - fornecimento e instalação. af_10/2020</t>
  </si>
  <si>
    <t xml:space="preserve">Curva 45 graus, em aço, conexão soldada, dn 25 (1"), instalado em ramais e sub-ramais de gás - fornecimento e instalação. af_10/2020</t>
  </si>
  <si>
    <t xml:space="preserve">Curva 90 graus, em aço, conexão soldada, dn 25 (1"), instalado em ramais e sub-ramais de gás - fornecimento e instalação. af_10/2020</t>
  </si>
  <si>
    <t xml:space="preserve">Tê, em aço, conexão soldada, dn 15 (1/2"), instalado em ramais e sub-ramais de gás - fornecimento e instalação. af_10/2020</t>
  </si>
  <si>
    <t xml:space="preserve">Tê, em aço, conexão soldada, dn 20 (3/4"), instalado em ramais e sub-ramais de gás - fornecimento e instalação. af_10/2020</t>
  </si>
  <si>
    <t xml:space="preserve">Tê, em aço, conexão soldada, dn 25 (1"), instalado em ramais e sub-ramais de gás - fornecimento e instalação. af_10/2020</t>
  </si>
  <si>
    <t xml:space="preserve">Curva 135 graus para eletroduto, pvc, roscável, dn 25 mm (3/4"), para circuitos terminais, instalada em forro - fornecimento e instalação. af_03/2023</t>
  </si>
  <si>
    <t xml:space="preserve">Curva 135 graus para eletroduto, pvc, roscável, dn 25 mm (3/4"), para circuitos terminais, instalada em laje - fornecimento e instalação. af_03/2023</t>
  </si>
  <si>
    <t xml:space="preserve">Curva 135 graus para eletroduto, pvc, roscável, dn 25 mm (3/4"), para circuitos terminais, instalada em parede - fornecimento e instalação. af_03/2023</t>
  </si>
  <si>
    <t xml:space="preserve">Luminária tipo calha, de sobrepor, com 1 lâmpada tubular fluorescente de 18 w, com reator de partida rápida - fornecimento e instalação. af_02/2020</t>
  </si>
  <si>
    <t xml:space="preserve">Luminária tipo calha, de sobrepor, com 1 lâmpada tubular fluorescente de 36 w, com reator de partida rápida - fornecimento e instalação. af_02/2020</t>
  </si>
  <si>
    <t xml:space="preserve">Luminária tipo calha, de sobrepor, com 2 lâmpadas tubulares fluorescentes de 18 w, com reator de partida rápida - fornecimento e instalação. af_02/2020</t>
  </si>
  <si>
    <t xml:space="preserve">Luminária tipo calha, de sobrepor, com 2 lâmpadas tubulares fluorescentes de 36 w, com reator de partida rápida - fornecimento e instalação. af_02/2020</t>
  </si>
  <si>
    <t xml:space="preserve">Luminária tipo calha, de embutir, com 2 lâmpadas fluorescentes de 14 w, com reator de partida rápida - fornecimento e instalação. af_02/2020</t>
  </si>
  <si>
    <t xml:space="preserve">Luminária tipo plafon em plástico, de sobrepor, com 1 lâmpada fluorescente de 15 w, sem reator - fornecimento e instalação. af_02/2020</t>
  </si>
  <si>
    <t xml:space="preserve">Luminária tipo plafon redondo com vidro fosco, de sobrepor, com 1 lâmpada fluorescente de 15 w, sem reator - fornecimento e instalação. af_02/2020</t>
  </si>
  <si>
    <t xml:space="preserve">Luminária tipo plafon redondo com vidro fosco, de sobrepor, com 2 lâmpadas fluorescentes de 15 w, sem reator - fornecimento e instalação. af_02/2020</t>
  </si>
  <si>
    <t xml:space="preserve">Luminária tipo spot, de sobrepor, com 1 lâmpada fluorescente de 15 w, sem reator - fornecimento e instalação. af_02/2020</t>
  </si>
  <si>
    <t xml:space="preserve">Luminária tipo spot, de sobrepor, com 2 lâmpadas fluorescentes de 15 w, sem reator - fornecimento e instalação. af_02/2020</t>
  </si>
  <si>
    <t xml:space="preserve">Sensor de presença com fotocélula, fixação em parede - fornecimento e instalação. af_02/2020</t>
  </si>
  <si>
    <t xml:space="preserve">Sensor de presença sem fotocélula, fixação em parede - fornecimento e instalação. af_02/2020</t>
  </si>
  <si>
    <t xml:space="preserve">Sensor de presença com fotocélula, fixação em teto - fornecimento e instalação. af_02/2020</t>
  </si>
  <si>
    <t xml:space="preserve">Sensor de presença sem fotocélula, fixação em teto - fornecimento e instalação. af_02/2020</t>
  </si>
  <si>
    <t xml:space="preserve">Luminária de emergência, com 30 lâmpadas led de 2 w, sem reator - fornecimento e instalação. af_02/2020</t>
  </si>
  <si>
    <t xml:space="preserve">Refletor em alumínio, de suporte e alça, com 1 lâmpada vapor de mercúrio de 125 w, com reator alto fator de potência - fornecimento e instalação. af_02/2020</t>
  </si>
  <si>
    <t xml:space="preserve">Refletor em alumínio, de suporte e alça, com lâmpada vapor de mercúrio de 250 w, com reator alto fator de potência - fornecimento e instalação. af_02/2020</t>
  </si>
  <si>
    <t xml:space="preserve">Luminária arandela tipo meia lua, de sobrepor, com 1 lâmpada led de 6 w, sem reator - fornecimento e instalação. af_02/2020</t>
  </si>
  <si>
    <t xml:space="preserve">Luminária arandela tipo meia lua, de sobrepor, com 1 lâmpada fluorescente de 15 w, sem reator - fornecimento e instalação. af_02/2020</t>
  </si>
  <si>
    <t xml:space="preserve">Luminária arandela tipo tartaruga, de sobrepor, com 1 lâmpada led de 6 w, sem reator - fornecimento e instalação. af_02/2020</t>
  </si>
  <si>
    <t xml:space="preserve">Luminária arandela tipo tartaruga, com grade, de sobrepor, com 1 lâmpada fluorescente de 15 w, sem reator - fornecimento e instalação. af_02/2020</t>
  </si>
  <si>
    <t xml:space="preserve">Lâmpada compacta de led 6 w, base e27 - fornecimento e instalação. af_02/2020</t>
  </si>
  <si>
    <t xml:space="preserve">Lâmpada compacta de led 10 w, base e27 - fornecimento e instalação. af_02/2020</t>
  </si>
  <si>
    <t xml:space="preserve">Lâmpada compacta fluorescente de 15 w, base e27 - fornecimento e instalação. af_02/2020</t>
  </si>
  <si>
    <t xml:space="preserve">Lâmpada compacta fluorescente de 20 w, base e27 - fornecimento e instalação. af_02/2020</t>
  </si>
  <si>
    <t xml:space="preserve">Lâmpada compacta de vapor mercurio 125 w, base e27 - fornecimento e instalação. af_02/2020</t>
  </si>
  <si>
    <t xml:space="preserve">Lâmpada compacta de vapor metálico ovoide 150 w, base e27 - fornecimento e instalação. af_02/2020</t>
  </si>
  <si>
    <t xml:space="preserve">Lâmpada tubular fluorescente t8 de 16/18 w, base g13 - fornecimento e instalação. af_02/2020_ps</t>
  </si>
  <si>
    <t xml:space="preserve">Lâmpada tubular fluorescente t8 de 32/36 w, base g13 - fornecimento e instalação. af_02/2020_ps</t>
  </si>
  <si>
    <t xml:space="preserve">Lâmpada tubular fluorescente t10 de 20/40 w, base g13 - fornecimento e instalação. af_02/2020_ps</t>
  </si>
  <si>
    <t xml:space="preserve">Lâmpada tubular fluorescente t5 de 14 w, base g13 - fornecimento e instalação. af_02/2020_ps</t>
  </si>
  <si>
    <t xml:space="preserve">Demolição de alvenaria de bloco furado, de forma manual, com reaproveitamento. af_12/2017</t>
  </si>
  <si>
    <t xml:space="preserve">Demolição de alvenaria de bloco furado, de forma manual, sem reaproveitamento. af_12/2017</t>
  </si>
  <si>
    <t xml:space="preserve">Demolição de alvenaria de tijolo maciço, de forma manual, com reaproveitamento. af_12/2017</t>
  </si>
  <si>
    <t xml:space="preserve">Demolição de alvenaria de tijolo maciço, de forma manual, sem reaproveitamento. af_12/2017</t>
  </si>
  <si>
    <t xml:space="preserve">Demolição de alvenaria para qualquer tipo de bloco, de forma mecanizada, sem reaproveitamento. af_12/2017</t>
  </si>
  <si>
    <t xml:space="preserve">Demolição de pilares e vigas em concreto armado, de forma manual, sem reaproveitamento. af_12/2017</t>
  </si>
  <si>
    <t xml:space="preserve">Demolição de pilares e vigas em concreto armado, de forma mecanizada com martelete, sem reaproveitamento. af_12/2017</t>
  </si>
  <si>
    <t xml:space="preserve">Demolição de lajes, de forma manual, sem reaproveitamento. af_12/2017</t>
  </si>
  <si>
    <t xml:space="preserve">Demolição de lajes, de forma mecanizada com martelete, sem reaproveitamento. af_12/2017</t>
  </si>
  <si>
    <t xml:space="preserve">Demolição de argamassas, de forma manual, sem reaproveitamento. af_12/2017</t>
  </si>
  <si>
    <t xml:space="preserve">Demolição de rodapé cerâmico, de forma manual, sem reaproveitamento. af_12/2017</t>
  </si>
  <si>
    <t xml:space="preserve">Demolição de revestimento cerâmico, de forma manual, sem reaproveitamento. af_12/2017</t>
  </si>
  <si>
    <t xml:space="preserve">Demolição de revestimento cerâmico, de forma mecanizada com martelete, sem reaproveitamento. af_12/2017</t>
  </si>
  <si>
    <t xml:space="preserve">Demolição de pavimento intertravado, de forma manual, com reaproveitamento. af_12/2017</t>
  </si>
  <si>
    <t xml:space="preserve">Demolição parcial de pavimento asfáltico, de forma mecanizada, sem reaproveitamento. af_12/2017</t>
  </si>
  <si>
    <t xml:space="preserve">Remoção de tapume/ chapas metálicas e de madeira, de forma manual, sem reaproveitamento. af_12/2017</t>
  </si>
  <si>
    <t xml:space="preserve">Remoção de chapas e perfis de drywall, de forma manual, sem reaproveitamento. af_12/2017</t>
  </si>
  <si>
    <t xml:space="preserve">Remoção de placas e pilaretes de concreto, de forma manual, sem reaproveitamento. af_12/2017</t>
  </si>
  <si>
    <t xml:space="preserve">Remoção de forros de drywall, pvc e fibromineral, de forma manual, sem reaproveitamento. af_12/2017</t>
  </si>
  <si>
    <t xml:space="preserve">Remoção de forro de gesso, de forma manual, sem reaproveitamento. af_12/2017</t>
  </si>
  <si>
    <t xml:space="preserve">Remoção de trama metálica ou de madeira para forro, de forma manual, sem reaproveitamento. af_12/2017</t>
  </si>
  <si>
    <t xml:space="preserve">Remoção de piso de madeira (assoalho e barrote), de forma manual, sem reaproveitamento. af_12/2017</t>
  </si>
  <si>
    <t xml:space="preserve">Remoção de portas, de forma manual, sem reaproveitamento. af_12/2017</t>
  </si>
  <si>
    <t xml:space="preserve">Remoção de janelas, de forma manual, sem reaproveitamento. af_12/2017</t>
  </si>
  <si>
    <t xml:space="preserve">Remoção de telhas, de fibrocimento, metálica e cerâmica, de forma manual, sem reaproveitamento. af_12/2017</t>
  </si>
  <si>
    <t xml:space="preserve">Remoção de proteção térmica para cobertura em eps, de forma manual, sem reaproveitamento. af_12/2017</t>
  </si>
  <si>
    <t xml:space="preserve">Remoção de telhas de fibrocimento, metálica e cerâmica, de forma mecanizada, com uso de guindaste, sem reaproveitamento. af_12/2017</t>
  </si>
  <si>
    <t xml:space="preserve">Remoção de trama de madeira para cobertura, de forma manual, sem reaproveitamento. af_12/2017</t>
  </si>
  <si>
    <t xml:space="preserve">Remoção de tesouras de madeira, com vão menor que 8m, de forma manual, sem reaproveitamento. af_12/2017</t>
  </si>
  <si>
    <t xml:space="preserve">Remoção de tesouras de madeira, com vão maior ou igual a 8m, de forma manual, sem reaproveitamento. af_12/2017</t>
  </si>
  <si>
    <t xml:space="preserve">Remoção de tesouras de madeira, com vão menor que 8m, de forma mecanizada, com reaproveitamento. af_12/2017</t>
  </si>
  <si>
    <t xml:space="preserve">Remoção de tesouras de madeira, com vão maior ou igual a 8m, de forma mecanizada, com reaproveitamento. af_12/2017</t>
  </si>
  <si>
    <t xml:space="preserve">Remoção de trama metálica para cobertura, de forma manual, sem reaproveitamento. af_12/2017</t>
  </si>
  <si>
    <t xml:space="preserve">Remoção de tesouras metálicas, com vão menor que 8m, de forma manual, sem reaproveitamento. af_12/2017</t>
  </si>
  <si>
    <t xml:space="preserve">Remoção de tesouras metálicas, com vão maior ou igual a 8m, de forma manual, sem reaproveitamento. af_12/2017</t>
  </si>
  <si>
    <t xml:space="preserve">Remoção de tesouras metálicas, com vão menor que 8m, de forma mecanizada, com reaproveitamento. af_12/2017</t>
  </si>
  <si>
    <t xml:space="preserve">Remoção de tesouras metálicas, com vão maior ou igual a 8m, de forma mecanizada, com reaproveitamento. af_12/2017</t>
  </si>
  <si>
    <t xml:space="preserve">Remoção de interruptores/tomadas elétricas, de forma manual, sem reaproveitamento. af_12/2017</t>
  </si>
  <si>
    <t xml:space="preserve">Remoção de cabos elétricos, de forma manual, sem reaproveitamento. af_12/2017</t>
  </si>
  <si>
    <t xml:space="preserve">Remoção de tubulações (tubos e conexões) de água fria, de forma manual, sem reaproveitamento. af_12/2017</t>
  </si>
  <si>
    <t xml:space="preserve">Remoção de louças, de forma manual, sem reaproveitamento. af_12/2017</t>
  </si>
  <si>
    <t xml:space="preserve">Remoção de acessórios, de forma manual, sem reaproveitamento. af_12/2017</t>
  </si>
  <si>
    <t xml:space="preserve">Remoção de luminárias, de forma manual, sem reaproveitamento. af_12/2017</t>
  </si>
  <si>
    <t xml:space="preserve">Remoção de metais sanitários, de forma manual, sem reaproveitamento. af_12/2017</t>
  </si>
  <si>
    <t xml:space="preserve">Eletroduto flexível corrugado, pead, dn 50 (1 1/2"), para rede enterrada de distribuição de energia elétrica - fornecimento e instalação. af_12/2021</t>
  </si>
  <si>
    <t xml:space="preserve">Eletroduto flexível corrugado, pead, dn 63 (2"), para rede enterrada de distribuição de energia elétrica - fornecimento e instalação. af_12/2021</t>
  </si>
  <si>
    <t xml:space="preserve">Eletroduto flexível corrugado, pead, dn 90 (3"), para rede enterrada de distribuição de energia elétrica - fornecimento e instalação. af_12/2021</t>
  </si>
  <si>
    <t xml:space="preserve">Eletroduto flexível corrugado, pead, dn 100 (4"), para rede enterrada de distribuição de energia elétrica - fornecimento e instalação. af_12/2021</t>
  </si>
  <si>
    <t xml:space="preserve">Peça retangular pré-moldada, volume de concreto de até 10 litros, taxa de aço aproximada de 30kg/m³. af_01/2018</t>
  </si>
  <si>
    <t xml:space="preserve">Peça retangular pré-moldada, volume de concreto de 10 a 30 litros, taxa de aço aproximada de 30kg/m³. af_01/2018</t>
  </si>
  <si>
    <t xml:space="preserve">Peça retangular pré-moldada, volume de concreto de 30 a 100 litros, taxa de aço aproximada de 30kg/m³. af_01/2018</t>
  </si>
  <si>
    <t xml:space="preserve">Peça retangular pré-moldada, volume de concreto acima de 100 litros, taxa de aço aproximada de 30kg/m³. af_01/2018</t>
  </si>
  <si>
    <t xml:space="preserve">Peça retangular pré-moldada, volume de concreto de 30 a 70 litros , taxa de aço aproximada de 70kg/m³. af_01/2018</t>
  </si>
  <si>
    <t xml:space="preserve">Peça circular pré-moldada, volume de concreto de 10 a 30 litros, taxa de fibra de polipropileno aproximada de 6 kg/m³. af_01/2018_ps</t>
  </si>
  <si>
    <t xml:space="preserve">Peça circular pré-moldada, volume de concreto de 30 a 100 litros, taxa de aço aproximada de 30kg/m³. af_01/2018</t>
  </si>
  <si>
    <t xml:space="preserve">Peça circular pré-moldada, volume de concreto acima de 100 litros, taxa de aço aproximada de 30kg/m³. af_01/2018</t>
  </si>
  <si>
    <t xml:space="preserve">Kit cavalete para medição de água - entrada individualizada, em pvc dn 25 (¾?), para 1 medidor ? fornecimento e instalação (exclusive hidrômetro). af_11/2016</t>
  </si>
  <si>
    <t xml:space="preserve">Montagem e desmontagem de fôrma de pilares circulares, com área média das seções maior que 0,28 m², pé-direito duplo, em madeira, 2 utilizações.  af_06/2017</t>
  </si>
  <si>
    <t xml:space="preserve">Caixa enterrada elétrica retangular, em concreto pré-moldado, fundo com brita, dimensões internas: 0,3x0,3x0,3 m. af_12/2020</t>
  </si>
  <si>
    <t xml:space="preserve">Caixa enterrada elétrica retangular, em concreto pré-moldado, fundo com brita, dimensões internas: 0,4x0,4x0,4 m. af_12/2020</t>
  </si>
  <si>
    <t xml:space="preserve">Caixa enterrada elétrica retangular, em concreto pré-moldado, fundo com brita, dimensões internas: 0,6x0,6x0,5 m. af_12/2020</t>
  </si>
  <si>
    <t xml:space="preserve">Caixa enterrada elétrica retangular, em concreto pré-moldado, fundo com brita, dimensões internas: 0,8x0,8x0,5 m. af_12/2020</t>
  </si>
  <si>
    <t xml:space="preserve">Caixa enterrada elétrica retangular, em concreto pré-moldado, fundo com brita, dimensões internas: 1x1x0,5 m. af_12/2020</t>
  </si>
  <si>
    <t xml:space="preserve">Caixa enterrada elétrica retangular, em alvenaria com tijolos cerâmicos maciços, fundo com brita, dimensões internas: 0,3x0,3x0,3 m. af_12/2020</t>
  </si>
  <si>
    <t xml:space="preserve">Caixa enterrada elétrica retangular, em alvenaria com tijolos cerâmicos maciços, fundo com brita, dimensões internas: 0,4x0,4x0,4 m. af_12/2020</t>
  </si>
  <si>
    <t xml:space="preserve">Caixa enterrada elétrica retangular, em alvenaria com tijolos cerâmicos maciços, fundo com brita, dimensões internas: 0,6x0,6x0,6 m. af_12/2020</t>
  </si>
  <si>
    <t xml:space="preserve">Caixa enterrada elétrica retangular, em alvenaria com tijolos cerâmicos maciços, fundo com brita, dimensões internas: 0,8x0,8x0,6 m. af_12/2020</t>
  </si>
  <si>
    <t xml:space="preserve">Caixa enterrada elétrica retangular, em alvenaria com tijolos cerâmicos maciços, fundo com brita, dimensões internas: 1x1x0,6 m. af_12/2020</t>
  </si>
  <si>
    <t xml:space="preserve">Caixa enterrada elétrica retangular, em alvenaria com blocos de concreto, fundo com brita, dimensões internas: 0,4x0,4x0,4 m. af_12/2020</t>
  </si>
  <si>
    <t xml:space="preserve">Caixa enterrada elétrica retangular, em alvenaria com blocos de concreto, fundo com brita, dimensões internas: 0,6x0,6x0,6 m. af_12/2020</t>
  </si>
  <si>
    <t xml:space="preserve">Caixa enterrada elétrica retangular, em alvenaria com blocos de concreto, fundo com brita, dimensões internas: 0,8x0,8x0,6 m. af_12/2020</t>
  </si>
  <si>
    <t xml:space="preserve">Caixa enterrada elétrica retangular, em alvenaria com blocos de concreto, fundo com brita, dimensões internas: 1x1x0,6 m. af_12/2020</t>
  </si>
  <si>
    <t xml:space="preserve">Caixa enterrada hidráulica retangular, em concreto pré-moldado, dimensões internas: 0,3x0,3x0,3 m. af_12/2020</t>
  </si>
  <si>
    <t xml:space="preserve">Caixa enterrada hidráulica retangular, em concreto pré-moldado, dimensões internas: 0,4x0,4x0,4 m. af_12/2020</t>
  </si>
  <si>
    <t xml:space="preserve">Caixa enterrada hidráulica retangular, em concreto pré-moldado, dimensões internas: 0,6x0,6x0,5 m. af_12/2020</t>
  </si>
  <si>
    <t xml:space="preserve">Caixa enterrada hidráulica retangular, em concreto pré-moldado, dimensões internas: 0,8x0,8x0,5 m. af_12/2020</t>
  </si>
  <si>
    <t xml:space="preserve">Caixa enterrada hidráulica retangular em alvenaria com tijolos cerâmicos maciços, dimensões internas: 0,3x0,3x0,3 m para rede de esgoto. af_12/2020</t>
  </si>
  <si>
    <t xml:space="preserve">Caixa enterrada hidráulica retangular em alvenaria com tijolos cerâmicos maciços, dimensões internas: 0,4x0,4x0,4 m para rede de esgoto. af_12/2020</t>
  </si>
  <si>
    <t xml:space="preserve">Caixa enterrada hidráulica retangular em alvenaria com tijolos cerâmicos maciços, dimensões internas: 0,6x0,6x0,6 m para rede de esgoto. af_12/2020</t>
  </si>
  <si>
    <t xml:space="preserve">Caixa enterrada hidráulica retangular em alvenaria com tijolos cerâmicos maciços, dimensões internas: 0,8x0,8x0,6 m para rede de esgoto. af_12/2020</t>
  </si>
  <si>
    <t xml:space="preserve">Caixa enterrada hidráulica retangular em alvenaria com tijolos cerâmicos maciços, dimensões internas: 1x1x0,6 m para rede de esgoto. af_12/2020</t>
  </si>
  <si>
    <t xml:space="preserve">Caixa enterrada hidráulica retangular, em alvenaria com blocos de concreto, dimensões internas: 0,4x0,4x0,4 m para rede de esgoto. af_12/2020</t>
  </si>
  <si>
    <t xml:space="preserve">Caixa enterrada hidráulica retangular, em alvenaria com blocos de concreto, dimensões internas: 0,6x0,6x0,6 m para rede de esgoto. af_12/2020</t>
  </si>
  <si>
    <t xml:space="preserve">Caixa enterrada hidráulica retangular, em alvenaria com blocos de concreto, dimensões internas: 0,8x0,8x0,6 m para rede de esgoto. af_12/2020</t>
  </si>
  <si>
    <t xml:space="preserve">Caixa enterrada hidráulica retangular, em alvenaria com blocos de concreto, dimensões internas: 1x1x0,6 m para rede de esgoto. af_12/2020</t>
  </si>
  <si>
    <t xml:space="preserve">Transporte com caminhão basculante de 6 m³, em via urbana em leito natural (unidade: m3xkm). af_07/2020</t>
  </si>
  <si>
    <t xml:space="preserve">Transporte com caminhão basculante de 6 m³, em via urbana em revestimento primário (unidade: m3xkm). af_07/2020</t>
  </si>
  <si>
    <t xml:space="preserve">Transporte com caminhão basculante de 6 m³, em via urbana pavimentada, dmt até 30 km (unidade: m3xkm). af_07/2020</t>
  </si>
  <si>
    <t xml:space="preserve">Transporte com caminhão basculante de 6 m³, em via urbana pavimentada, adicional para dmt excedente a 30 km (unidade: m3xkm). af_07/2020</t>
  </si>
  <si>
    <t xml:space="preserve">Transporte com caminhão basculante de 6 m³, em via urbana em leito natural (unidade: txkm). af_07/2020</t>
  </si>
  <si>
    <t xml:space="preserve">Transporte com caminhão basculante de 6 m³, em via urbana em revestimento primário (unidade: txkm). af_07/2020</t>
  </si>
  <si>
    <t xml:space="preserve">Transporte com caminhão basculante de 6 m³, em via urbana pavimentada, dmt até 30 km (unidade: txkm). af_07/2020</t>
  </si>
  <si>
    <t xml:space="preserve">Transporte com caminhão basculante de 6 m³, em via urbana pavimentada, adicional para dmt excedente a 30 km (unidade: txkm). af_07/2020</t>
  </si>
  <si>
    <t xml:space="preserve">Caixa com grelha simples retangular, em concreto pré-moldado, dimensões internas: 0,6x1,0x1,0 m. af_12/2020</t>
  </si>
  <si>
    <t xml:space="preserve">Caixa com grelha dupla retangular, em concreto pré-moldado, dimensões internas: 0,5x2,2x1,0 m. af_12/2020</t>
  </si>
  <si>
    <t xml:space="preserve">Caixa para boca de lobo simples retangular, em concreto pré-moldado, dimensões internas: 0,6x1,0x1,2 m. af_12/2020</t>
  </si>
  <si>
    <t xml:space="preserve">Caixa para boca de lobo dupla retangular, em concreto pré-moldado, dimensões internas: 0,6x2,2x1,2 m. af_12/2020</t>
  </si>
  <si>
    <t xml:space="preserve">Caixa com grelha simples retangular, em alvenaria com tijolos cerâmicos maciços, dimensões internas: 0,5x1x1 m. af_12/2020</t>
  </si>
  <si>
    <t xml:space="preserve">Caixa com grelha dupla retangular, em alvenaria com tijolos cerâmicos maciços, dimensões internas: 0,5x2,2x1 m. af_12/2020</t>
  </si>
  <si>
    <t xml:space="preserve">Caixa para boca de lobo simples retangular, em alvenaria com tijolos cerâmicos maciços, dimensões internas: 0,6x1x1,2 m. af_12/2020</t>
  </si>
  <si>
    <t xml:space="preserve">Caixa para boca de lobo dupla retangular, em alvenaria com tijolos cerâmicos maciços, dimensões internas: 0,6x2,2x1,2 m. af_12/2020</t>
  </si>
  <si>
    <t xml:space="preserve">Caixa para boca de lobo combinada com grelha retangular, em alvenaria com tijolos cerâmicos maciços, dimensões internas: 1,3x1x1,2 m. af_12/2020</t>
  </si>
  <si>
    <t xml:space="preserve">Caixa para boca de lobo dupla combinada com grelha retangular, em alvenaria com tijolos cerâmicos maciços, dimensões internas: 1,3x2,2x1,2 m. af_12/2020</t>
  </si>
  <si>
    <t xml:space="preserve">Caixa com grelha simples retangular, em alvenaria com blocos de concreto, dimensões internas: 0,5x1x1 m. af_12/2020</t>
  </si>
  <si>
    <t xml:space="preserve">Caixa com grelha dupla retangular, em alvenaria com blocos de concreto, dimensões internas: 0,5x2,2x1 m. af_12/2020</t>
  </si>
  <si>
    <t xml:space="preserve">Caixa para boca de lobo simples retangular, em alvenaria com blocos de concreto, dimensões internas: 0,6x1x1,2 m. af_12/2020</t>
  </si>
  <si>
    <t xml:space="preserve">Caixa para boca de lobo dupla retangular, em alvenaria com blocos de concreto, dimensões internas: 0,6x2,2x1,2 m. af_12/2020</t>
  </si>
  <si>
    <t xml:space="preserve">Caixa para boca de lobo combinada com grelha retangular, em alvenaria com blocos de concreto, dimensões internas: 1,3x1x1,2 m. af_12/2020</t>
  </si>
  <si>
    <t xml:space="preserve">Caixa para boca de lobo dupla combinada com grelha retangular, em alvenaria com blocos de concreto, dimensões internas: 1,3x2,2x1,2 m. af_12/2020</t>
  </si>
  <si>
    <t xml:space="preserve">Poço de inspeção circular para esgoto, em concreto pré-moldado, diâmetro interno = 0,60 m, profundidade = 0,90 m, excluindo tampão. af_12/2020_pa</t>
  </si>
  <si>
    <t xml:space="preserve">Poço de inspeção circular para esgoto, em concreto pré-moldado, diâmetro interno = 0,60 m, profundidade = 1,40 m, excluindo tampão. af_12/2020_pa</t>
  </si>
  <si>
    <t xml:space="preserve">Poço de inspeção circular para esgoto, em alvenaria com tijolos cerâmicos maciços, diâmetro interno = 0,60 m, profundidade = 0,95 m, excluindo tampão. af_12/2020_pa</t>
  </si>
  <si>
    <t xml:space="preserve">Poço de inspeção circular para esgoto, em alvenaria com tijolos cerâmicos maciços, diâmetro interno = 0,60 m, profundidade = 1,45 m, excluindo tampão. af_12/2020_pa</t>
  </si>
  <si>
    <t xml:space="preserve">Base para poço de visita circular para esgoto, em concreto pré-moldado, diâmetro interno = 0,80 m, profundidade = 1,35 m, excluindo tampão. af_12/2020_pa</t>
  </si>
  <si>
    <t xml:space="preserve">Base para poço de visita circular para  esgoto, em alvenaria com tijolos cerâmicos maciços, diâmetro interno = 0,80 m, profundidade = 1,40 m, excluindo tampão. af_12/2020_pa</t>
  </si>
  <si>
    <t xml:space="preserve">Acréscimo para poço de visita circular para esgoto, em alvenaria com tijolos cerâmicos maciços, diâmetro interno = 0,8 m. af_12/2020</t>
  </si>
  <si>
    <t xml:space="preserve">Acréscimo para poço de visita circular para esgoto, em concreto pré-moldado, diâmetro interno = 1 m. af_12/2020</t>
  </si>
  <si>
    <t xml:space="preserve">Acréscimo para poço de visita circular para  esgoto, em alvenaria com tijolos cerâmicos maciços, diâmetro interno = 1 m. af_12/2020</t>
  </si>
  <si>
    <t xml:space="preserve">Acréscimo para poço de visita circular para esgoto, em concreto pré-moldado, diâmetro interno = 1,2 m. af_12/2020</t>
  </si>
  <si>
    <t xml:space="preserve">Base para poço de visita circular para  esgoto, em alvenaria com tijolos cerâmicos maciços, diâmetro interno = 1,20 m, profundidade = 1,40 m, excluindo tampão. af_12/2020_pa</t>
  </si>
  <si>
    <t xml:space="preserve">Acréscimo para poço de visita circular para esgoto, em alvenaria com tijolos cerâmicos maciços, diâmetro interno = 1,2 m. af_12/2020</t>
  </si>
  <si>
    <t xml:space="preserve">Acréscimo para poço de visita circular para  esgoto, em concreto pré-moldado, diâmetro interno = 1,5 m. af_12/2020</t>
  </si>
  <si>
    <t xml:space="preserve">Base para poço de visita circular para esgoto, em alvenaria com tijolos cerâmicos maciços, diâmetro interno = 1,50 m, profundidade = 1,40 m, excluindo tampão. af_12/2020_pa</t>
  </si>
  <si>
    <t xml:space="preserve">Acréscimo para poço de visita circular para  esgoto, em alvenaria com tijolos cerâmicos maciços, diâmetro interno = 1,5 m. af_12/2020</t>
  </si>
  <si>
    <t xml:space="preserve">Base para poço de visita retangular para  esgoto, em alvenaria com blocos de concreto, dimensões internas = 1x1 m, profundidade = 1,40 m, excluindo tampão. af_12/2020_pa</t>
  </si>
  <si>
    <t xml:space="preserve">Acréscimo para poço de visita retangular para esgoto, em alvenaria com blocos de concreto, dimensões internas = 1x1 m. af_12/2020</t>
  </si>
  <si>
    <t xml:space="preserve">Base para poço de visita retangular para esgoto, em alvenaria com blocos de concreto, dimensões internas = 1x1,5 m, profundidade = 1,40 m, excluindo tampão. af_12/2020_pa</t>
  </si>
  <si>
    <t xml:space="preserve">Acréscimo para poço de visita retangular para esgoto, em alvenaria com blocos de concreto, dimensões internas = 1x1,5 m. af_12/2020</t>
  </si>
  <si>
    <t xml:space="preserve">Acréscimo para poço de visita retangular para esgoto, em alvenaria com blocos de concreto, dimensões internas = 1x2 m. af_12/2020</t>
  </si>
  <si>
    <t xml:space="preserve">Acréscimo para poço de visita retangular para esgoto, em alvenaria com blocos de concreto, dimensões internas = 1x2,5 m. af_12/2020</t>
  </si>
  <si>
    <t xml:space="preserve">Base para poço de visita retangular para esgoto, em alvenaria com blocos de concreto, dimensões internas = 1x3 m, profundidade = 1,40 m, excluindo tampão. af_12/2020_pa</t>
  </si>
  <si>
    <t xml:space="preserve">Acréscimo para poço de visita retangular para esgoto, em alvenaria com blocos de concreto, dimensões internas = 1x3 m. af_12/2020</t>
  </si>
  <si>
    <t xml:space="preserve">Acréscimo para poço de visita retangular para esgoto, em alvenaria com blocos de concreto, dimensões internas = 1x3,5 m. af_12/2020</t>
  </si>
  <si>
    <t xml:space="preserve">Base para poço de visita retangular para esgoto, em alvenaria com blocos de concreto, dimensões internas = 1x4 m, profundidade = 1,40 m, excluindo tampão. af_12/2020_pa</t>
  </si>
  <si>
    <t xml:space="preserve">Acréscimo para poço de visita retangular para esgoto, em alvenaria com blocos de concreto, dimensões internas = 1x4 m. af_12/2020</t>
  </si>
  <si>
    <t xml:space="preserve">Base para poço de visita retangular para esgoto, em alvenaria com blocos de concreto, dimensões internas = 1,5x1,5 m, profundidade = 1,45 m, excluindo tampão . af_12/2020_pa</t>
  </si>
  <si>
    <t xml:space="preserve">Acréscimo para poço de visita retangular para esgoto, em alvenaria com blocos de concreto, dimensões internas = 1,5x1,5 m. af_12/2020</t>
  </si>
  <si>
    <t xml:space="preserve">Base para poço de visita retangular para esgoto, em alvenaria com blocos de concreto, dimensões internas = 1,5x2 m, profundidade = 1,40 m, excluindo tampão. af_12/2020_pa</t>
  </si>
  <si>
    <t xml:space="preserve">Acréscimo para poço de visita retangular para esgoto, em alvenaria com blocos de concreto, dimensões internas = 1,5x2 m. af_12/2020</t>
  </si>
  <si>
    <t xml:space="preserve">Base para poço de visita retangular para esgoto, em alvenaria com blocos de concreto, dimensões internas = 1,5x2,5 m, profundidade = 1,40 m, excluindo tampão. af_12/2020_pa</t>
  </si>
  <si>
    <t xml:space="preserve">Acréscimo para poço de visita retangular para esgoto, em alvenaria com blocos de concreto, dimensões internas = 1,5x2,5 m. af_12/2020</t>
  </si>
  <si>
    <t xml:space="preserve">Base para poço de visita retangular para esgoto, em alvenaria com blocos de concreto, dimensões internas = 1,5x3 m, profundidade = 1,40 m, excluindo tampão. af_12/2020_pa</t>
  </si>
  <si>
    <t xml:space="preserve">Acréscimo para poço de visita retangular para esgoto, em alvenaria com blocos de concreto, dimensões internas = 1,5x3 m. af_12/2020</t>
  </si>
  <si>
    <t xml:space="preserve">Base para poço de visita retangular para esgoto, em alvenaria com blocos de concreto, dimensões internas = 1,5x3,5 m, profundidade = 1,40 m, excluindo tampão. af_12/2020_pa</t>
  </si>
  <si>
    <t xml:space="preserve">Acréscimo para poço de visita retangular para esgoto, em alvenaria com blocos de concreto, dimensões internas = 1,5x3,5 m. af_12/2020</t>
  </si>
  <si>
    <t xml:space="preserve">Base para poço de visita retangular para esgoto, em alvenaria com blocos de concreto, dimensões internas = 1,5x4 m, profundidade = 1,40 m, excluindo tampão. af_12/2020_pa</t>
  </si>
  <si>
    <t xml:space="preserve">Acréscimo para poço de visita retangular para esgoto, em alvenaria com blocos de concreto, dimensões internas = 1,5x4 m. af_12/2020</t>
  </si>
  <si>
    <t xml:space="preserve">Base para poço de visita retangular para esgoto, em alvenaria com blocos de concreto, dimensões internas = 2x2 m, profundidade = 1,40 m, excluindo tampão. af_12/2020_pa</t>
  </si>
  <si>
    <t xml:space="preserve">Acréscimo para poço de visita retangular para esgoto, em alvenaria com blocos de concreto, dimensões internas = 2x2 m. af_12/2020</t>
  </si>
  <si>
    <t xml:space="preserve">Base para poço de visita retangular para esgoto, em alvenaria com blocos de concreto, dimensões internas = 2x2,5 m, profundidade = 1,40 m, excluindo tampão. af_12/2020_pa</t>
  </si>
  <si>
    <t xml:space="preserve">Acréscimo para poço de visita retangular para esgoto, em alvenaria com blocos de concreto, dimensões internas = 2x2,5 m. af_12/2020</t>
  </si>
  <si>
    <t xml:space="preserve">Base para poço de visita retangular para esgoto, em alvenaria com blocos de concreto, dimensões internas = 2x3 m, profundidade = 1,40 m, excluindo tampão. af_12/2020_pa</t>
  </si>
  <si>
    <t xml:space="preserve">Acréscimo para poço de visita retangular para esgoto, em alvenaria com blocos de concreto, dimensões internas = 2x3 m. af_12/2020</t>
  </si>
  <si>
    <t xml:space="preserve">Base para poço de visita retangular para esgoto, em alvenaria com blocos de concreto, dimensões internas = 2x3,5 m, profundidade = 1,40 m, excluindo tampão. af_12/2020_pa</t>
  </si>
  <si>
    <t xml:space="preserve">Acréscimo para poço de visita retangular para esgoto, em alvenaria com blocos de concreto, dimensões internas = 2x3,5 m. af_12/2020</t>
  </si>
  <si>
    <t xml:space="preserve">Base para poço de visita retangular para esgoto, em alvenaria com blocos de concreto, dimensões internas = 2x4 m, profundidade = 1,40 m, excluindo tampão. af_12/2020_pa</t>
  </si>
  <si>
    <t xml:space="preserve">Acréscimo para poço de visita retangular para esgoto, em alvenaria com blocos de concreto, dimensões internas = 2x4 m. af_12/2020</t>
  </si>
  <si>
    <t xml:space="preserve">Base para poço de visita retangular para esgoto, em alvenaria com blocos de concreto, dimensões internas = 2,5x2,5 m, profundidade = 1,40 m, excluindo tampão. af_12/2020_pa</t>
  </si>
  <si>
    <t xml:space="preserve">Acréscimo para poço de visita retangular para esgoto, em alvenaria com blocos de concreto, dimensões internas = 2,5x2,5 m. af_12/2020</t>
  </si>
  <si>
    <t xml:space="preserve">Base para poço de visita retangular para esgoto, em alvenaria com blocos de concreto, dimensões internas = 2,5x3 m, profundidade = 1,40 m, excluindo tampão. af_12/2020_pa</t>
  </si>
  <si>
    <t xml:space="preserve">Acréscimo para poço de visita retangular para esgoto, em alvenaria com blocos de concreto, dimensões internas = 2,5x3 m. af_12/2020</t>
  </si>
  <si>
    <t xml:space="preserve">Base para poço de visita retangular para esgoto, em alvenaria com blocos de concreto, dimensões internas = 2,5x3,5 m, profundidade = 1,40 m, excluindo tampão. af_12/2020_pa</t>
  </si>
  <si>
    <t xml:space="preserve">Acréscimo para poço de visita retangular para esgoto, em alvenaria com blocos de concreto, dimensões internas = 2,5x3,5 m. af_12/2020</t>
  </si>
  <si>
    <t xml:space="preserve">Base para poço de visita retangular para esgoto, em alvenaria com blocos de concreto, dimensões internas = 2,5x4 m, profundidade = 1,40 m, excluindo tampão. af_12/2020_pa</t>
  </si>
  <si>
    <t xml:space="preserve">Acréscimo para poço de visita retangular para esgoto, em alvenaria com blocos de concreto, dimensões internas = 2,5x4 m. af_12/2020</t>
  </si>
  <si>
    <t xml:space="preserve">Base para poço de visita retangular para esgoto, em alvenaria com blocos de concreto, dimensões internas = 3x3 m, profundidade = 1,40 m, excluindo tampão. af_12/2020_pa</t>
  </si>
  <si>
    <t xml:space="preserve">Acréscimo para poço de visita retangular para esgoto, em alvenaria com blocos de concreto, dimensões internas = 3x3 m. af_12/2020</t>
  </si>
  <si>
    <t xml:space="preserve">Base para poço de visita retangular para esgoto, em alvenaria com blocos de concreto, dimensões internas = 3x3,5 m, profundidade = 1,40 m, excluindo tampão. af_12/2020_pa</t>
  </si>
  <si>
    <t xml:space="preserve">Acréscimo para poço de visita retangular para esgoto, em alvenaria com blocos de concreto, dimensões internas = 3x3,5 m. af_12/2020</t>
  </si>
  <si>
    <t xml:space="preserve">Base para poço de visita retangular para esgoto, em alvenaria com blocos de concreto, dimensões internas = 3x4 m, profundidade = 1,40 m, excluindo tampão. af_12/2020_pa</t>
  </si>
  <si>
    <t xml:space="preserve">Acréscimo para poço de visita retangular para esgoto, em alvenaria com blocos de concreto, dimensões internas = 3x4 m. af_12/2020</t>
  </si>
  <si>
    <t xml:space="preserve">Base para poço de visita retangular para esgoto, em alvenaria com blocos de concreto, dimensões internas = 3,5x3,5 m, profundidade = 1,40 m, excluindo tampão. af_12/2020_pa</t>
  </si>
  <si>
    <t xml:space="preserve">Acréscimo para poço de visita retangular para esgoto, em alvenaria com blocos de concreto, dimensões internas = 3,5x3,5 m. af_12/2020</t>
  </si>
  <si>
    <t xml:space="preserve">Base para poço de visita retangular para esgoto, em alvenaria com blocos de concreto, dimensões internas = 3,5x4 m, profundidade = 1,40 m, excluindo tampão. af_12/2020_pa</t>
  </si>
  <si>
    <t xml:space="preserve">Acréscimo para poço de visita retangular para esgoto, em alvenaria com blocos de concreto, dimensões internas = 3,5x4 m. af_12/2020</t>
  </si>
  <si>
    <t xml:space="preserve">Base para poço de visita retangular para esgoto, em alvenaria com blocos de concreto, dimensões internas = 4x4 m, profundidade = 1,45 m, excluindo tampão. af_12/2020_pa</t>
  </si>
  <si>
    <t xml:space="preserve">Acréscimo para poço de visita retangular para esgoto, em alvenaria com blocos de concreto, dimensões internas = 4x4 m. af_12/2020</t>
  </si>
  <si>
    <t xml:space="preserve">Chaminé circular para poço de visita para esgoto, em concreto pré-moldado, diâmetro interno = 0,6 m. af_12/2020</t>
  </si>
  <si>
    <t xml:space="preserve">Chaminé circular para poço de visita para esgoto, em alvenaria com tijolos cerâmicos maciços, diâmetro interno = 0,6 m. af_12/2020</t>
  </si>
  <si>
    <t xml:space="preserve">Tanque séptico circular, em concreto pré-moldado, diâmetro interno = 1,10 m, altura interna = 2,50 m, volume útil: 2138,2 l (para 5 contribuintes). af_12/2020_pa</t>
  </si>
  <si>
    <t xml:space="preserve">Tanque séptico circular, em concreto pré-moldado, diâmetro interno = 1,40 m, altura interna = 2,50 m, volume útil: 3463,6 l (para 13 contribuintes). af_12/2020_pa</t>
  </si>
  <si>
    <t xml:space="preserve">Tanque séptico circular, em concreto pré-moldado, diâmetro interno = 1,88 m, altura interna = 2,50 m, volume útil: 6245,8 l (para 32 contribuintes). af_12/2020_pa</t>
  </si>
  <si>
    <t xml:space="preserve">Tanque séptico circular, em concreto pré-moldado, diâmetro interno = 2,38 m, altura interna = 2,50 m, volume útil: 10009,8 l (para 69 contribuintes). af_12/2020_pa</t>
  </si>
  <si>
    <t xml:space="preserve">Tanque séptico circular, em concreto pré-moldado, diâmetro interno = 2,38 m, altura interna = 3,0 m, volume útil: 12234,2 l (para 86 contribuintes). af_12/2020_pa</t>
  </si>
  <si>
    <t xml:space="preserve">Tanque séptico circular, em concreto pré-moldado, diâmetro interno = 2,88 m, altura interna = 2,50 m, volume útil: 14657,4 l (para 105 contribuintes). af_12/2020_pa</t>
  </si>
  <si>
    <t xml:space="preserve">Filtro anaeróbio circular, em concreto pré-moldado, diâmetro interno = 1,10 m, altura interna = 1,50 m, volume útil: 1140,4 l (para 5 contribuintes). af_12/2020_pa</t>
  </si>
  <si>
    <t xml:space="preserve">Filtro anaeróbio circular, em concreto pré-moldado, diâmetro interno = 1,88 m, altura interna = 1,50 m, volume útil: 3331,1 l (para 19 contribuintes). af_12/2020_pa</t>
  </si>
  <si>
    <t xml:space="preserve">Filtro anaeróbio circular, em concreto pré-moldado, diâmetro interno = 2,38 m, altura interna = 1,50 m, volume útil: 5338,6 l (para 34 contribuintes). af_12/2020_pa</t>
  </si>
  <si>
    <t xml:space="preserve">Filtro anaeróbio circular, em concreto pré-moldado, diâmetro interno = 2,88 m, altura interna = 1,50 m, volume útil: 7817,3 l (para 75 contribuintes). af_12/2020_pa</t>
  </si>
  <si>
    <t xml:space="preserve">Sumidouro circular, em concreto pré-moldado, diâmetro interno = 1,88 m, altura interna = 2,00 m, área de infiltração: 13,1 m² (para 5 contribuintes). af_12/2020_pa</t>
  </si>
  <si>
    <t xml:space="preserve">Sumidouro circular, em concreto pré-moldado, diâmetro interno = 2,38 m, altura interna = 2,50 m, área de infiltração: 21,3 m² (para 8 contribuintes). af_12/2020_pa</t>
  </si>
  <si>
    <t xml:space="preserve">Sumidouro circular, em concreto pré-moldado, diâmetro interno = 2,38 m, altura interna = 3,0 m, área de infiltração: 25 m² (para 10 contribuintes). af_12/2020_pa</t>
  </si>
  <si>
    <t xml:space="preserve">Sumidouro circular, em concreto pré-moldado, diâmetro interno = 2,88 m, altura interna = 3,0 m, área de infiltração: 31,4 m² (para 12 contribuintes). af_12/2020_pa</t>
  </si>
  <si>
    <t xml:space="preserve">Tanque séptico retangular, em alvenaria com tijolos cerâmicos maciços, dimensões internas: 1,0 x 2,0 x h=1,4 m, volume útil: 2000 l (para 5 contribuintes). af_12/2020</t>
  </si>
  <si>
    <t xml:space="preserve">Tanque séptico retangular, em alvenaria com tijolos cerâmicos maciços, dimensões internas: 1,2 x 2,4 x h=1,6 m, volume útil: 3456 l (para 13 contribuintes). af_12/2020</t>
  </si>
  <si>
    <t xml:space="preserve">Tanque séptico retangular, em alvenaria com tijolos cerâmicos maciços, dimensões internas: 1,4 x 3,2 x h=1,8 m, volume útil: 6272 l (para 32 contribuintes). af_12/2020</t>
  </si>
  <si>
    <t xml:space="preserve">Tanque séptico retangular, em alvenaria com tijolos cerâmicos maciços, dimensões internas: 1,6 x 4,4 x h=1,8 m, volume útil: 9856 l (para 68 contribuintes). af_12/2020</t>
  </si>
  <si>
    <t xml:space="preserve">Tanque séptico retangular, em alvenaria com tijolos cerâmicos maciços, dimensões internas: 1,6 x 4,8 x h=2,0 m, volume útil: 12288 l (para 86 contribuintes). af_12/2020</t>
  </si>
  <si>
    <t xml:space="preserve">Tanque séptico retangular, em alvenaria com tijolos cerâmicos maciços, dimensões internas: 1,6 x 4,6 x h=2,4 m, volume útil: 14720 l (para 105 contribuintes). af_12/2020</t>
  </si>
  <si>
    <t xml:space="preserve">Filtro anaeróbio retangular, em alvenaria com tijolos cerâmicos maciços, dimensões internas: 0,8 x 1,2 x h=1,67 m, volume útil: 1152 l (para 5 contribuintes). af_12/2020</t>
  </si>
  <si>
    <t xml:space="preserve">Filtro anaeróbio retangular, em alvenaria com tijolos cerâmicos maciços, dimensões internas: 1,2 x 1,8 x h=1,67 m, volume útil: 2592 l (para 13 contribuintes). af_12/2020</t>
  </si>
  <si>
    <t xml:space="preserve">Filtro anaeróbio retangular, em alvenaria com tijolos cerâmicos maciços, dimensões internas: 1,4 x 3,0 x h=1,67 m, volume útil: 5040 l (para 32 contribuintes). af_12/2020</t>
  </si>
  <si>
    <t xml:space="preserve">Filtro anaeróbio retangular, em alvenaria com tijolos cerâmicos maciços, dimensões internas: 1,4 x 4,2 x h=1,67 m, volume útil: 7056 l (para 67 contribuintes). af_12/2020</t>
  </si>
  <si>
    <t xml:space="preserve">Filtro anaeróbio retangular, em alvenaria com tijolos cerâmicos maciços, dimensões internas: 1,6 x 4,6 x h=1,67 m, volume útil: 8832 l (para 84 contribuintes). af_12/2020</t>
  </si>
  <si>
    <t xml:space="preserve">Filtro anaeróbio retangular, em alvenaria com tijolos cerâmicos maciços, dimensões internas: 1,6 x 5,6 x h=1,67 m, volume útil: 10752 l (para 103 contribuintes). af_12/2020</t>
  </si>
  <si>
    <t xml:space="preserve">Sumidouro retangular, em alvenaria com tijolos cerâmicos maciços, dimensões internas: 0,8 x 1,4 x h=3,0 m, área de infiltração: 13,2 m² (para 5 contribuintes). af_12/2020</t>
  </si>
  <si>
    <t xml:space="preserve">Sumidouro retangular, em alvenaria com tijolos cerâmicos maciços, dimensões internas: 1,0 x 3,0 x h=3,0 m, área de infiltração: 25 m² (para 10 contribuintes). af_12/2020</t>
  </si>
  <si>
    <t xml:space="preserve">Sumidouro retangular, em alvenaria com tijolos cerâmicos maciços, dimensões internas: 1,6 x 3,4 x h=3,0 m, área de infiltração: 32,9 m² (para 13 contribuintes). af_12/2020</t>
  </si>
  <si>
    <t xml:space="preserve">Sumidouro retangular, em alvenaria com tijolos cerâmicos maciços, dimensões internas: 1,6 x 5,8 x h=3,0 m, área de infiltração: 50 m² (para 20 contribuintes). af_12/2020</t>
  </si>
  <si>
    <t xml:space="preserve">Tanque séptico retangular, em alvenaria com blocos de concreto, dimensões internas: 1,0 x 2,0 x h=1,4 m, volume útil: 2000 l (para 5 contribuintes). af_12/2020</t>
  </si>
  <si>
    <t xml:space="preserve">Tanque séptico retangular, em alvenaria com blocos de concreto, dimensões internas: 1,2 x 2,4 x h=1,6 m, volume útil: 3456 l (para 13 contribuintes). af_12/2020</t>
  </si>
  <si>
    <t xml:space="preserve">Tanque séptico retangular, em alvenaria com blocos de concreto, dimensões internas: 1,4 x 3,2 x h=1,8 m, volume útil: 6272 l (para 32 contribuintes). af_12/2020</t>
  </si>
  <si>
    <t xml:space="preserve">Tanque séptico retangular, em alvenaria com blocos de concreto, dimensões internas: 1,6 x 4,4 x h=1,8 m, volume útil: 9856 l (para 68 contribuintes). af_12/2020</t>
  </si>
  <si>
    <t xml:space="preserve">Tanque séptico retangular, em alvenaria com blocos de concreto, dimensões internas: 1,6 x 4,8 x h=2,0 m, volume útil: 12288 l (para 86 contribuintes). af_12/2020</t>
  </si>
  <si>
    <t xml:space="preserve">Tanque séptico retangular, em alvenaria com blocos de concreto, dimensões internas: 1,6 x 4,6 x h=2,4 m, volume útil: 14720 l (para 105 contribuintes). af_12/2020</t>
  </si>
  <si>
    <t xml:space="preserve">Filtro anaeróbio retangular, em alvenaria com blocos de concreto, dimensões internas: 0,8 x 1,2 x h=1,67 m, volume útil: 1152 l (para 5 contribuintes). af_12/2020</t>
  </si>
  <si>
    <t xml:space="preserve">Filtro anaeróbio retangular, em alvenaria com blocos de concreto, dimensões internas: 1,2 x 1,8 x h=1,67 m, volume útil: 2592 l (para 13 contribuintes). af_12/2020</t>
  </si>
  <si>
    <t xml:space="preserve">Filtro anaeróbio retangular, em alvenaria com blocos de concreto, dimensões internas: 1,4 x 3,0 x h=1,67 m, volume útil: 5040 l (para 32 contribuintes). af_12/2020</t>
  </si>
  <si>
    <t xml:space="preserve">Filtro anaeróbio retangular, em alvenaria com blocos de concreto, dimensões internas: 1,4 x 4,2 x h=1,67 m, volume útil: 7056 l (para 67 contribuintes). af_12/2020</t>
  </si>
  <si>
    <t xml:space="preserve">Filtro anaeróbio retangular, em alvenaria com blocos de concreto, dimensões internas: 1,6 x 4,6 x h=1,67 m, volume útil: 8832 l (para 84 contribuintes). af_12/2020</t>
  </si>
  <si>
    <t xml:space="preserve">Filtro anaeróbio retangular, em alvenaria com blocos de concreto, dimensões internas: 1,6 x 5,6 x h=1,67 m, volume útil: 10752 l (para 103 contribuintes). af_12/2020</t>
  </si>
  <si>
    <t xml:space="preserve">Sumidouro retangular, em alvenaria com blocos de concreto, dimensões internas: 0,8 x 1,4 x h=3,0 m, área de infiltração: 13,2 m² (para 5 contribuintes). af_12/2020</t>
  </si>
  <si>
    <t xml:space="preserve">Sumidouro retangular, em alvenaria com blocos de concreto, dimensões internas: 1,0 x 3,0 x h=3,0 m, área de infiltração: 25 m² (para 10 contribuintes). af_12/2020</t>
  </si>
  <si>
    <t xml:space="preserve">Sumidouro retangular, em alvenaria com blocos de concreto, dimensões internas: 1,6 x 3,4 x h=3,0 m, área de infiltração: 32,9 m² (para 13 contribuintes). . af_12/2020</t>
  </si>
  <si>
    <t xml:space="preserve">Sumidouro retangular, em alvenaria com blocos de concreto, dimensões internas: 1,6 x 5,8 x h=3,0 m, área de infiltração: 50 m² (para 20 contribuintes). . af_12/2020</t>
  </si>
  <si>
    <t xml:space="preserve">Caixa de gordura simples, circular, em concreto pré-moldado, diâmetro interno = 0,4 m, altura interna = 0,4 m. af_12/2020</t>
  </si>
  <si>
    <t xml:space="preserve">Caixa de gordura simples (capacidade: 36l), retangular, em alvenaria com tijolos cerâmicos maciços, dimensões internas = 0,2x0,4 m, altura interna = 0,8 m. af_12/2020</t>
  </si>
  <si>
    <t xml:space="preserve">Caixa de gordura dupla (capacidade: 126 l), retangular, em alvenaria com tijolos cerâmicos maciços, dimensões internas = 0,4x0,7 m, altura interna = 0,8 m. af_12/2020</t>
  </si>
  <si>
    <t xml:space="preserve">Caixa de gordura especial (capacidade: 312 l - para até 146 pessoas servidas no pico), retangular, em alvenaria com tijolos cerâmicos maciços, dimensões internas = 0,4x1,2 m, altura interna = 1 m. af_12/2020</t>
  </si>
  <si>
    <t xml:space="preserve">Caixa de gordura simples (capacidade: 36 l), retangular, em alvenaria com blocos de concreto, dimensões internas = 0,2x0,4 m, altura interna = 0,8 m. af_12/2020</t>
  </si>
  <si>
    <t xml:space="preserve">Caixa de gordura dupla (capacidade: 126 l), retangular, em alvenaria com blocos de concreto, dimensões internas = 0,4x0,7 m, altura interna = 0,8 m. af_12/2020</t>
  </si>
  <si>
    <t xml:space="preserve">Caixa de gordura especial (capacidade: 312 l - para até 146 pessoas servidas no pico), retangular, em alvenaria com blocos de concreto, dimensões internas = 0,4x1,2 m, altura interna = 1 m. af_12/2020</t>
  </si>
  <si>
    <t xml:space="preserve">Caixa de gordura pequena (capacidade: 19 l), circular, em pvc, diâmetro interno= 0,3 m. af_12/2020</t>
  </si>
  <si>
    <t xml:space="preserve">Caixa de inspeção para aterramento, circular, em polietileno, diâmetro interno = 0,3 m. af_12/2020</t>
  </si>
  <si>
    <t xml:space="preserve">Til (tubo de inspeção e limpeza) condominial para esgoto, em pvc, dn 100 x 100 mm. af_12/2020</t>
  </si>
  <si>
    <t xml:space="preserve">Tampa circular para esgoto e drenagem, em ferro fundido, diâmetro interno = 0,6 m. af_12/2020</t>
  </si>
  <si>
    <t xml:space="preserve">Tampa circular para esgoto e drenagem, em concreto pré-moldado, diâmetro interno = 0,60 m e altura = 0,10 m. af_12/2020</t>
  </si>
  <si>
    <t xml:space="preserve">Cabo telefônico cci-50 1 par, instalado em entrada de edificação - fornecimento e instalação. af_11/2019</t>
  </si>
  <si>
    <t xml:space="preserve">Cabo telefônico cci-50 2 pares, sem blindagem, instalado em entrada de edificação - fornecimento e instalação. af_11/2019</t>
  </si>
  <si>
    <t xml:space="preserve">Cabo telefônico cci-50 3 pares, sem blindagem, instalado em entrada de edificação - fornecimento e instalação. af_11/2019</t>
  </si>
  <si>
    <t xml:space="preserve">Cabo telefônico cci-50 4 pares, sem blindagem, instalado em entrada de edificação - fornecimento e instalação. af_11/2019</t>
  </si>
  <si>
    <t xml:space="preserve">Cabo telefônico cci-50 5 pares, sem blindagem, instalado em entrada de edificação - fornecimento e instalação. af_11/2019</t>
  </si>
  <si>
    <t xml:space="preserve">Cabo telefônico cci-50 6 pares, sem blindagem, instalado em entrada de edificação - fornecimento e instalação. af_11/2019</t>
  </si>
  <si>
    <t xml:space="preserve">Cabo telefônico ci-50 10 pares instalado em entrada de edificação - fornecimento e instalação. af_11/2019</t>
  </si>
  <si>
    <t xml:space="preserve">Cabo telefônico ci-50 20 pares instalado em entrada de edificação - fornecimento e instalação. af_11/2019</t>
  </si>
  <si>
    <t xml:space="preserve">Cabo telefônico ci-50 30 pares instalado em entrada de edificação - fornecimento e instalação. af_11/2019</t>
  </si>
  <si>
    <t xml:space="preserve">Cabo telefônico ci-50 50 pares instalado em entrada de edificação - fornecimento e instalação. af_11/2019</t>
  </si>
  <si>
    <t xml:space="preserve">Cabo telefônico ci-50 75 pares instalado em entrada de edificação - fornecimento e instalação. af_11/2019</t>
  </si>
  <si>
    <t xml:space="preserve">Cabo telefônico ci-50 200 pares instalado em entrada de edificação - fornecimento e instalação. af_11/2019</t>
  </si>
  <si>
    <t xml:space="preserve">Cabo telefônico cci-50 4 pares, sem blindagem, instalado em prumada - fornecimento e instalação. af_11/2019</t>
  </si>
  <si>
    <t xml:space="preserve">Cabo telefônico cci-50 5 pares, sem blindagem, instalado em prumada - fornecimento e instalação. af_11/2019</t>
  </si>
  <si>
    <t xml:space="preserve">Cabo telefônico cci-50 6 pares, sem blindagem, instalado em prumada - fornecimento e instalação. af_11/2019</t>
  </si>
  <si>
    <t xml:space="preserve">Cabo telefônico ci-50 10 pares instalado em prumada - fornecimento e instalação. af_11/2019</t>
  </si>
  <si>
    <t xml:space="preserve">Cabo telefônico ci-50 20 pares instalado em prumada - fornecimento e instalação. af_11/2019</t>
  </si>
  <si>
    <t xml:space="preserve">Cabo telefônico ci-50 30 pares instalado em prumada - fornecimento e instalação. af_11/2019</t>
  </si>
  <si>
    <t xml:space="preserve">Cabo telefônico ci-50 50 pares instalado em prumada - fornecimento e instalação. af_11/2019</t>
  </si>
  <si>
    <t xml:space="preserve">Cabo telefônico cci-50 1 par, sem blindagem, instalado em distribuição de edificação residencial - fornecimento e instalação. af_11/2019</t>
  </si>
  <si>
    <t xml:space="preserve">Cabo telefônico cci-50 2 pares, sem blindagem, instalado em distribuição de edificação residencial - fornecimento e instalação. af_11/2019</t>
  </si>
  <si>
    <t xml:space="preserve">Cabo telefônico cci-50 3 pares, sem blindagem, instalado em distribuição de edificação residencial - fornecimento e instalação. af_11/2019</t>
  </si>
  <si>
    <t xml:space="preserve">Cabo telefônico cci-50 4 pares, sem blindagem, instalado em distribuição de edificação residencial - fornecimento e instalação. af_11/2019</t>
  </si>
  <si>
    <t xml:space="preserve">Cabo telefônico cci-50 5 pares, sem blindagem, instalado em distribuição de edificação residencial - fornecimento e instalação. af_11/2019</t>
  </si>
  <si>
    <t xml:space="preserve">Cabo telefônico cci-50 6 pares, sem blindagem, instalado em distribuição de edificação residencial - fornecimento e instalação. af_11/2019</t>
  </si>
  <si>
    <t xml:space="preserve">Cabo telefônico ci-50 10 pares instalado em distribuição de edificação residencial - fornecimento e instalação. af_11/2019</t>
  </si>
  <si>
    <t xml:space="preserve">Cabo telefônico cci-50 1 par, sem blindagem, instalado em distribuição de edificação institucional - fornecimento e instalação. af_11/2019</t>
  </si>
  <si>
    <t xml:space="preserve">Cabo telefônico cci-50 2 pares, sem blindagem, instalado em distribuição de edificação institucional - fornecimento e instalação. af_11/2019</t>
  </si>
  <si>
    <t xml:space="preserve">Cabo telefônico cci-50 3 pares, sem blindagem, instalado em distribuição de edificação institucional - fornecimento e instalação. af_11/2019</t>
  </si>
  <si>
    <t xml:space="preserve">Cabo telefônico cci-50 4 pares, sem blindagem, instalado em distribuição de edificação institucional - fornecimento e instalação. af_11/2019</t>
  </si>
  <si>
    <t xml:space="preserve">Cabo telefônico cci-50 5 pares, sem blindagem, instalado em distribuição de edificação institucional - fornecimento e instalação. af_11/2019</t>
  </si>
  <si>
    <t xml:space="preserve">Cabo telefônico cci-50 6 pares, sem blindagem, instalado em distribuição de edificação institucional - fornecimento e instalação. af_11/2019</t>
  </si>
  <si>
    <t xml:space="preserve">Cabo telefônico ci-50 10 pares instalado em distribuição de edificação institucional - fornecimento e instalação. af_11/2019</t>
  </si>
  <si>
    <t xml:space="preserve">Cabo eletrônico categoria 5e, instalado em edificação residencial - fornecimento e instalação. af_11/2019</t>
  </si>
  <si>
    <t xml:space="preserve">Cabo eletrônico categoria 5e, instalado em edificação institucional - fornecimento e instalação. af_11/2019</t>
  </si>
  <si>
    <t xml:space="preserve">Cabo eletrônico categoria 6, instalado em edificação residencial - fornecimento e instalação. af_11/2019</t>
  </si>
  <si>
    <t xml:space="preserve">Cabo eletrônico categoria 6, instalado em edificação institucional - fornecimento e instalação. af_11/2019</t>
  </si>
  <si>
    <t xml:space="preserve">Cabo eletrônico categoria 6a, instalado em edificação residencial - fornecimento e instalação. af_11/2019</t>
  </si>
  <si>
    <t xml:space="preserve">Cabo eletrônico categoria 6a, instalado em edificação institucional - fornecimento e instalação. af_11/2019</t>
  </si>
  <si>
    <t xml:space="preserve">Cabo coaxial rg6 95% - fornecimento e instalação. af_11/2019</t>
  </si>
  <si>
    <t xml:space="preserve">Patch panel 24 portas, categoria 5e - fornecimento e instalação. af_11/2019</t>
  </si>
  <si>
    <t xml:space="preserve">Patch panel 24 portas, categoria 6 - fornecimento e instalação. af_11/2019</t>
  </si>
  <si>
    <t xml:space="preserve">Patch panel 48 portas, categoria 6 - fornecimento e instalação. af_11/2019</t>
  </si>
  <si>
    <t xml:space="preserve">Rack fechado para servidor - fornecimento e instalação. af_11/2019</t>
  </si>
  <si>
    <t xml:space="preserve">Bloco de engate rápido para bastidor tipo m10 - fornecimento e instalação. af_11/2019</t>
  </si>
  <si>
    <t xml:space="preserve">Tomada de rede rj45 - fornecimento e instalação. af_11/2019</t>
  </si>
  <si>
    <t xml:space="preserve">Tomada para telefone rj11 - fornecimento e instalação. af_11/2019</t>
  </si>
  <si>
    <t xml:space="preserve">Pintura anticorrosiva de duto metálico. af_04/2018</t>
  </si>
  <si>
    <t xml:space="preserve">Cabo telefônico ctp-apl-50 10 pares instalado em entrada de edificação - fornecimento e instalação. af_11/2019</t>
  </si>
  <si>
    <t xml:space="preserve">Cabo telefônico ctp-apl-50 20 pares instalado em entrada de edificação - fornecimento e instalação. af_11/2019</t>
  </si>
  <si>
    <t xml:space="preserve">Cabo telefônico ctp-apl-50 30 pares instalado em entrada de edificação - fornecimento e instalação. af_11/2019</t>
  </si>
  <si>
    <t xml:space="preserve">Base para poço de visita circular para  esgoto, em alvenaria com tijolos cerâmicos maciços, diâmetro interno = 1,0 m, profundidade = 1,40 m, excluindo tampão. af_12/2020_pa</t>
  </si>
  <si>
    <t xml:space="preserve">Base para poço de visita retangular para esgoto, em alvenaria com blocos de concreto, dimensões internas = 1x3,5 m, profundidade = 1,40 m, excluindo tampão. af_12/2020_pa</t>
  </si>
  <si>
    <t xml:space="preserve">Base para poço de visita retangular para esgoto, em alvenaria com blocos de concreto, dimensões internas = 1x2 m, profundidade = 1,40 m, excluindo tampão. af_12/2020_pa</t>
  </si>
  <si>
    <t xml:space="preserve">Base para poço de visita retangular para esgoto, em alvenaria com blocos de concreto, dimensões internas = 1x2,5 m, profundidade = 1,40 m, excluindo tampão. af_12/2020_pa</t>
  </si>
  <si>
    <t xml:space="preserve">Acréscimo para poço de visita circular para esgoto, em concreto pré-moldado, diâmetro interno = 0,8 m. af_12/2020</t>
  </si>
  <si>
    <t xml:space="preserve">Base para poço de visita circular para esgoto, em concreto pré-moldado, diâmetro interno = 1,0 m, profundidade = 1,35 m, excluindo tampão. af_12/2020_pa</t>
  </si>
  <si>
    <t xml:space="preserve">Parede de madeira compensada para construção temporária em chapa simples, externa, com área líquida maior ou igual a 6 m², sem vão. af_05/2018</t>
  </si>
  <si>
    <t xml:space="preserve">Parede de madeira compensada para construção temporária em chapa simples, externa, com área líquida menor que 6 m², sem vão. af_05/2018</t>
  </si>
  <si>
    <t xml:space="preserve">Parede de madeira compensada para construção temporária em chapa simples, interna, com área líquida maior ou igual a 6 m², sem vão. af_05/2018</t>
  </si>
  <si>
    <t xml:space="preserve">Parede de madeira compensada para construção temporária em chapa simples, interna, com área líquida menor que 6 m², sem vão. af_05/2018</t>
  </si>
  <si>
    <t xml:space="preserve">Parede de madeira compensada para construção temporária em chapa simples, externa, com área líquida maior ou igual a 6 m², com vão. af_05/2018</t>
  </si>
  <si>
    <t xml:space="preserve">Parede de madeira compensada para construção temporária em chapa simples, externa, com área líquida menor que 6 m², com vão. af_05/2018</t>
  </si>
  <si>
    <t xml:space="preserve">Parede de madeira compensada para construção temporária em chapa simples, interna, com área líquida maior ou igual a 6 m², com vão. af_05/2018</t>
  </si>
  <si>
    <t xml:space="preserve">Parede de madeira compensada para construção temporária em chapa simples, interna, com área líquida menor que 6 m², com vão. af_05/2018</t>
  </si>
  <si>
    <t xml:space="preserve">Parede de madeira compensada para construção temporária em chapa dupla, externa, com área líquida maior ou igual a 6 m², sem vão. af_05/2018</t>
  </si>
  <si>
    <t xml:space="preserve">Parede de madeira compensada para construção temporária em chapa dupla, externa, com área líquida menor que 6 m², sem vão. af_05/2018</t>
  </si>
  <si>
    <t xml:space="preserve">Parede de madeira compensada para construção temporária em chapa dupla, interna, com área líquida maior ou igual a 6 m², sem vão. af_05/2018</t>
  </si>
  <si>
    <t xml:space="preserve">Parede de madeira compensada para construção temporária em chapa dupla, interna, com área líquida menor que 6 m², sem vão. af_05/2018</t>
  </si>
  <si>
    <t xml:space="preserve">Parede de madeira compensada para construção temporária em chapa dupla, externa, com área líquida maior ou igual a que 6 m², com vão. af_05/2018</t>
  </si>
  <si>
    <t xml:space="preserve">Parede de madeira compensada para construção temporária em chapa dupla, externa, com área líquida menor que 6 m², com vão. af_05/2018</t>
  </si>
  <si>
    <t xml:space="preserve">Parede de madeira compensada para construção temporária em chapa dupla, interna, com área líquida maior ou igual a 6 m², com vão. af_05/2018</t>
  </si>
  <si>
    <t xml:space="preserve">Parede de madeira compensada para construção temporária em chapa dupla, interna, com área líquida menor que 6 m², com vão. af_05/2018</t>
  </si>
  <si>
    <t xml:space="preserve">Tapume com compensado de madeira. af_05/2018</t>
  </si>
  <si>
    <t xml:space="preserve">Tapume com telha metálica. af_05/2018</t>
  </si>
  <si>
    <t xml:space="preserve">Piso para construção temporária em madeira, sem reaproveitamento. af_05/2018</t>
  </si>
  <si>
    <t xml:space="preserve">Estrutura de madeira provisória para suporte de caixa d água elevada de 1000 litros. af_05/2018_ps</t>
  </si>
  <si>
    <t xml:space="preserve">Estrutura de madeira provisória para suporte de caixa d água elevada de 3000 litros. af_05/2018_ps</t>
  </si>
  <si>
    <t xml:space="preserve">Suporte isolador para cordoalha de cobre - fornecimento e instalação. af_12/2017</t>
  </si>
  <si>
    <t xml:space="preserve">Plantio de grama em pavimento concregrama. af_05/2018</t>
  </si>
  <si>
    <t xml:space="preserve">Plantio de grama batatais em placas. af_05/2018</t>
  </si>
  <si>
    <t xml:space="preserve">Plantio de forração. af_05/2018</t>
  </si>
  <si>
    <t xml:space="preserve">Plantio de arbusto ou  cerca viva. af_05/2018</t>
  </si>
  <si>
    <t xml:space="preserve">Plantio de árvore ornamental com altura de muda menor ou igual a 2,00 m. af_05/2018</t>
  </si>
  <si>
    <t xml:space="preserve">Plantio de árvore ornamental com altura de muda maior que 2,00 m e menor ou igual a 4,00 m. af_05/2018</t>
  </si>
  <si>
    <t xml:space="preserve">Plantio de palmeira com altura de muda menor ou igual a 2,00 m. af_05/2018</t>
  </si>
  <si>
    <t xml:space="preserve">Revolvimento e limpeza manual de solo. af_05/2018</t>
  </si>
  <si>
    <t xml:space="preserve">Aplicação de adubo em solo. af_05/2018</t>
  </si>
  <si>
    <t xml:space="preserve">Aplicação de calcário para correção do ph do solo. af_05/2018</t>
  </si>
  <si>
    <t xml:space="preserve">Alambrado em mourões de concreto, com tela de arame galvanizado (inclusive mureta em concreto). af_05/2018</t>
  </si>
  <si>
    <t xml:space="preserve">Limpeza manual de vegetação em terreno com enxada.af_05/2018</t>
  </si>
  <si>
    <t xml:space="preserve">Limpeza mecanizada de camada vegetal, vegetação e pequenas árvores (diâmetro de tronco menor que 0,20 m), com trator de esteiras.af_05/2018</t>
  </si>
  <si>
    <t xml:space="preserve">Remoção de raízes remanescentes de tronco de árvore com diâmetro maior ou igual a 0,20 m e menor que 0,40 m.af_05/2018</t>
  </si>
  <si>
    <t xml:space="preserve">Remoção de raízes remanescentes de tronco de árvore com diâmetro maior ou igual a 0,40 m e menor que 0,60 m.af_05/2018</t>
  </si>
  <si>
    <t xml:space="preserve">Remoção de raízes remanescentes de tronco de árvore com diâmetro maior ou igual a 0,60 m.af_05/2018</t>
  </si>
  <si>
    <t xml:space="preserve">Corte raso e recorte de árvore com diâmetro de tronco maior ou igual a 0,20 m e menor que 0,40 m.af_05/2018</t>
  </si>
  <si>
    <t xml:space="preserve">Corte raso e recorte de árvore com diâmetro de tronco maior ou igual a 0,40 m e menor que 0,60 m.af_05/2018</t>
  </si>
  <si>
    <t xml:space="preserve">Corte raso e recorte de árvore com diâmetro de tronco maior ou igual a 0,60 m.af_05/2018</t>
  </si>
  <si>
    <t xml:space="preserve">Poda em altura de árvore com diâmetro de tronco menor que 0,20 m.af_05/2018</t>
  </si>
  <si>
    <t xml:space="preserve">Poda em altura de árvore com diâmetro de tronco maior ou igual a 0,20 m e menor que 0,40 m.af_05/2018</t>
  </si>
  <si>
    <t xml:space="preserve">Poda em altura de árvore com diâmetro de tronco maior ou igual a 0,40 m e menor que 0,60 m.af_05/2018</t>
  </si>
  <si>
    <t xml:space="preserve">Poda em altura de árvore com diâmetro de tronco maior ou igual a 0,60 m.af_05/2018</t>
  </si>
  <si>
    <t xml:space="preserve">Impermeabilização de superfície com manta asfáltica, uma camada, inclusive aplicação de primer asfáltico, e=3mm. af_06/2018</t>
  </si>
  <si>
    <t xml:space="preserve">Impermeabilização de superfície com manta asfáltica, duas camadas, inclusive aplicação de primer asfáltico, e=3mm e e=4mm. af_06/2018</t>
  </si>
  <si>
    <t xml:space="preserve">Impermeabilização de superfície com membrana à base de poliuretano, 2 demãos. af_06/2018</t>
  </si>
  <si>
    <t xml:space="preserve">Impermeabilização de superfície com membrana à base de resina acrílica, 3 demãos. af_06/2018</t>
  </si>
  <si>
    <t xml:space="preserve">Impermeabilização de superfície com argamassa polimérica / membrana acrílica, 3 demãos. af_06/2018</t>
  </si>
  <si>
    <t xml:space="preserve">Impermeabilização de superfície com argamassa polimérica / membrana acrílica, 4 demãos, reforçada com véu de poliéster (mav). af_06/2018</t>
  </si>
  <si>
    <t xml:space="preserve">Impermeabilização de superfície com emulsão asfáltica, 2 demãos af_06/2018</t>
  </si>
  <si>
    <t xml:space="preserve">Tratamento de ralo ou ponto emergente com argamassa polimérica / membrana acrílica reforçado com véu de poliéster (mav). af_06/2018</t>
  </si>
  <si>
    <t xml:space="preserve">Tratamento de rodapé com véu de poliéster. af_06/2018</t>
  </si>
  <si>
    <t xml:space="preserve">Impermeabilização de piso com argamassa de cimento e areia, com aditivo impermeabilizante, e = 2cm. af_06/2018</t>
  </si>
  <si>
    <t xml:space="preserve">Impermeabilização de paredes com argamassa de cimento e areia, com aditivo impermeabilizante, e = 2cm. af_06/2018</t>
  </si>
  <si>
    <t xml:space="preserve">Impermeabilização de floreira ou viga baldrame com argamassa de cimento e areia, com aditivo impermeabilizante, e = 2 cm. af_06/2018</t>
  </si>
  <si>
    <t xml:space="preserve">Proteção mecânica de superfície horizontal com argamassa de cimento e areia, traço 1:3, e=2cm. af_06/2018</t>
  </si>
  <si>
    <t xml:space="preserve">Proteção mecânica de superfície vertical com argamassa de cimento e areia, traço 1:3, e=2cm. af_06/2018</t>
  </si>
  <si>
    <t xml:space="preserve">Proteção mecânica de superficie horizontal com argamassa de cimento e areia, traço 1:3, e=3cm. af_06/2018</t>
  </si>
  <si>
    <t xml:space="preserve">Proteção mecânica de superfície vertical com argamassa de cimento e areia, traço 1:3, e=3cm. af_06/2018</t>
  </si>
  <si>
    <t xml:space="preserve">Proteção mecânica de superficie horizontal com argamassa de cimento e areia, traço 1:3, e=4cm. af_06/2018</t>
  </si>
  <si>
    <t xml:space="preserve">Proteção mecânica de superfície vertical com argamassa de cimento e areia, traço 1:3, e=4cm. af_06/2018</t>
  </si>
  <si>
    <t xml:space="preserve">Proteção mecânica de superficie horizontal com argamassa de cimento e areia, traço 1:3, e=5cm. af_06/2018</t>
  </si>
  <si>
    <t xml:space="preserve">Proteção mecânica de superfície vertical com argamassa de cimento e areia, traço 1:3, e=5cm. af_06/2018</t>
  </si>
  <si>
    <t xml:space="preserve">Proteção mecânica de superficie horizontal com concreto 15 mpa, e=4cm. af_06/2018</t>
  </si>
  <si>
    <t xml:space="preserve">Proteção mecânica de superficie horizontal com concreto 15 mpa, e=5cm. af_06/2018</t>
  </si>
  <si>
    <t xml:space="preserve">Proteção mecânica de superfície vertical com concreto 15 mpa, e=5cm. af_06/2018</t>
  </si>
  <si>
    <t xml:space="preserve">Tratamento de junta de dilatação, com tarugo de polietileno e selante pu, incluso preenchimento com espuma expansiva pu. af_06/2018</t>
  </si>
  <si>
    <t xml:space="preserve">Tratamento de junta de dilatação com manta asfáltica aderida com maçarico. af_06/2018</t>
  </si>
  <si>
    <t xml:space="preserve">Tratamento de junta serrada, com tarugo de polietileno e selante à base de silicone. af_06/2018</t>
  </si>
  <si>
    <t xml:space="preserve">Patch panel 48 portas, categoria 5e - fornecimento e instalação. af_11/2019</t>
  </si>
  <si>
    <t xml:space="preserve">Conector em bronze/latão, dn 22 mm x 1/2", sem anel de solda, bolsa x rosca f, instalado em prumada de hidráulica predial - fornecimento e instalação. af_04/2022</t>
  </si>
  <si>
    <t xml:space="preserve">Contenção em cortina com estacas espaçadas com 30 cm de diâmetro e profundidade menor ou igual a 10 m. af_06/2018</t>
  </si>
  <si>
    <t xml:space="preserve">Contenção em cortina com estacas espaçadas com 30 cm de diâmetro e profundidade maior que 10 m e menor ou igual a 15 m. af_06/2018</t>
  </si>
  <si>
    <t xml:space="preserve">Contenção em cortina com estacas espaçadas com 30 cm de diâmetro e profundidade maior que 15 m. af_06/2018</t>
  </si>
  <si>
    <t xml:space="preserve">Contenção em cortina com estacas espaçadas com 40 cm de diâmetro e profundidade menor ou igual a 10 m. af_06/2018</t>
  </si>
  <si>
    <t xml:space="preserve">Contenção em cortina com estacas espaçadas com 40 cm de diâmetro e profundidade maior que 10 m e menor ou igual a 15 m. af_06/2018</t>
  </si>
  <si>
    <t xml:space="preserve">Contenção em cortina com estacas espaçadas com 40 cm de diâmetro e profundidade maior que 15 m. af_06/2018</t>
  </si>
  <si>
    <t xml:space="preserve">Contenção em cortina com estacas espaçadas com 50 cm de diâmetro e profundidade menor ou igual a 10 m. af_06/2018</t>
  </si>
  <si>
    <t xml:space="preserve">Contenção em cortina com estacas espaçadas com 50 cm de diâmetro e profundidade maior que 10 m e menor ou igual a 15 m. af_06/2018</t>
  </si>
  <si>
    <t xml:space="preserve">Contenção em cortina com estacas espaçadas com 50 cm de diâmetro e profundidade maior que 15 m. af_06/2018</t>
  </si>
  <si>
    <t xml:space="preserve">Contenção em cortina com estacas espaçadas com 60 cm de diâmetro e profundidade menor ou igual a 10 m. af_06/2018</t>
  </si>
  <si>
    <t xml:space="preserve">Contenção em cortina com estacas espaçadas com 60 cm de diâmetro e profundidade maior que 10 m e menor ou igual a 15 m. af_06/2018</t>
  </si>
  <si>
    <t xml:space="preserve">Contenção em cortina com estacas espaçadas com 60 cm de diâmetro e profundidade maior que 15 m. af_06/2018</t>
  </si>
  <si>
    <t xml:space="preserve">Execução de mureta guia para contenção/ fundação com 30 cm de espessura. af_06/2018</t>
  </si>
  <si>
    <t xml:space="preserve">Execução de mureta guia para contenção/ fundação com 40 cm de espessura. af_06/2018</t>
  </si>
  <si>
    <t xml:space="preserve">Execução de mureta guia para contenção/ fundação com 50 cm de espessura. af_06/2018</t>
  </si>
  <si>
    <t xml:space="preserve">Execução de mureta guia para contenção/ fundação com 60 cm de espessura. af_06/2018</t>
  </si>
  <si>
    <t xml:space="preserve">Execução de mureta guia para contenção/ fundação com 80 cm de espessura. af_06/2018</t>
  </si>
  <si>
    <t xml:space="preserve">Piso em granito aplicado em ambientes internos. af_09/2020</t>
  </si>
  <si>
    <t xml:space="preserve">Piso em mármore aplicado em ambientes internos. af_09/2020</t>
  </si>
  <si>
    <t xml:space="preserve">Piso elevado com estrutura em aço, composto por pedestais e longarinas. af_09/2020</t>
  </si>
  <si>
    <t xml:space="preserve">Piso cimentado, traço 1:3 (cimento e areia), acabamento liso, espessura 2,0 cm, preparo mecânico da argamassa. af_09/2020</t>
  </si>
  <si>
    <t xml:space="preserve">Piso cimentado, traço 1:3 (cimento e areia), acabamento liso, espessura 3,0 cm, preparo mecânico da argamassa. af_09/2020</t>
  </si>
  <si>
    <t xml:space="preserve">Piso cimentado, traço 1:3 (cimento e areia), acabamento rústico, espessura 2,0 cm, preparo mecânico da argamassa. af_09/2020</t>
  </si>
  <si>
    <t xml:space="preserve">Piso cimentado, traço 1:3 (cimento e areia), acabamento rústico, espessura 3,0 cm, preparo mecânico da argamassa. af_09/2020</t>
  </si>
  <si>
    <t xml:space="preserve">Rodapé em granito, altura 10 cm. af_09/2020</t>
  </si>
  <si>
    <t xml:space="preserve">Rodapé em ladrilho hidráulico, altura 7 cm. af_09/2020</t>
  </si>
  <si>
    <t xml:space="preserve">Rodapé em poliestireno, altura 5 cm. af_09/2020</t>
  </si>
  <si>
    <t xml:space="preserve">Soleira em granito, largura 15 cm, espessura 2,0 cm. af_09/2020</t>
  </si>
  <si>
    <t xml:space="preserve">Soleira em mármore, largura 15 cm, espessura 2,0 cm. af_09/2020</t>
  </si>
  <si>
    <t xml:space="preserve">Rodapé em mármore, altura 7 cm. af_09/2020</t>
  </si>
  <si>
    <t xml:space="preserve">Solda de topo em chapa/perfil/tubo de aço chanfrado, espessura=1/4''. af_06/2018</t>
  </si>
  <si>
    <t xml:space="preserve">Solda de topo em chapa/perfil/tubo de aço chanfrado, espessura=5/16''. af_06/2018</t>
  </si>
  <si>
    <t xml:space="preserve">Solda de topo em chapa/perfil/tubo de aço chanfrado, espessura=3/8''. af_06/2018</t>
  </si>
  <si>
    <t xml:space="preserve">Solda de topo em chapa/perfil/tubo de aço chanfrado, espessura=1/2''. af_06/2018</t>
  </si>
  <si>
    <t xml:space="preserve">Solda de topo em chapa/perfil/tubo de aço chanfrado, espessura=5/8''. af_06/2018</t>
  </si>
  <si>
    <t xml:space="preserve">Solda de topo em chapa/perfil/tubo de aço chanfrado, espessura=3/4''. af_06/2018</t>
  </si>
  <si>
    <t xml:space="preserve">Inversor de solda monofásico de 160 a, potência de 5400 w, tensão de 220 v, para solda com eletrodos de 2,0 a 4,0 mm e processo tig - depreciação. af_06/2018</t>
  </si>
  <si>
    <t xml:space="preserve">Inversor de solda monofásico de 160 a, potência de 5400 w, tensão de 220 v, para solda com eletrodos de 2,0 a 4,0 mm e processo tig - juros. af_06/2018</t>
  </si>
  <si>
    <t xml:space="preserve">Inversor de solda monofásico de 160 a, potência de 5400 w, tensão de 220 v, para solda com eletrodos de 2,0 a 4,0 mm e processo tig - manutenção. af_06/2018</t>
  </si>
  <si>
    <t xml:space="preserve">Inversor de solda monofásico de 160 a, potência de 5400 w, tensão de 220 v, para solda com eletrodos de 2,0 a 4,0 mm e processo tig - materiais na operação. af_06/2018</t>
  </si>
  <si>
    <t xml:space="preserve">Inversor de solda monofásico de 160 a, potência de 5400 w, tensão de 220 v, para solda com eletrodos de 2,0 a 4,0 mm e processo tig - chp diurno. af_06/2018</t>
  </si>
  <si>
    <t xml:space="preserve">Inversor de solda monofásico de 160 a, potência de 5400 w, tensão de 220 v, para solda com eletrodos de 2,0 a 4,0 mm e processo tig - chi diurno. af_06/2018</t>
  </si>
  <si>
    <t xml:space="preserve">Acabamentos para forro (sanca de gesso montada na obra). af_05/2017_ps</t>
  </si>
  <si>
    <t xml:space="preserve">Locação de ponto para referência topográfica. af_10/2018</t>
  </si>
  <si>
    <t xml:space="preserve">Locacao convencional de obra, utilizando gabarito de tábuas corridas pontaletadas a cada 2,00m -  2 utilizações. af_10/2018</t>
  </si>
  <si>
    <t xml:space="preserve">Locação com cavalete com altura de 1,00 m - 2 utilizações. af_10/2018</t>
  </si>
  <si>
    <t xml:space="preserve">Locação com cavalete com altura de 0,50 m - 2 utilizações. af_10/2018</t>
  </si>
  <si>
    <t xml:space="preserve">Marcação de pontos em gabarito ou cavalete. af_10/2018</t>
  </si>
  <si>
    <t xml:space="preserve">Locação de rede de água ou esgoto. af_10/2018</t>
  </si>
  <si>
    <t xml:space="preserve">Locação de pavimentação. af_10/2018</t>
  </si>
  <si>
    <t xml:space="preserve">Revestimento cerâmico para paredes internas com placas tipo esmaltada padrão popular de dimensões 20x20 cm, argamassa tipo ac iii, aplicadas na altura inteira das paredes.  af_02/2023_pe</t>
  </si>
  <si>
    <t xml:space="preserve">Revestimento cerâmico para paredes internas com placas tipo esmaltada padrão popular de dimensões 20x20 cm, argamassa tipo ac iii, aplicadas a meia altura das paredes. af_02/2023_pe</t>
  </si>
  <si>
    <t xml:space="preserve">Concretagem de edificações (paredes e lajes) feitas com sistema de fôrmas manuseáveis, com concreto usinado autoadensável fck 25 mpa - lançamento e acabamento. af_10/2021</t>
  </si>
  <si>
    <t xml:space="preserve">Acréscimo para poço de visita circular para drenagem, em concreto pré-moldado, diâmetro interno = 1,2 m. af_12/2020</t>
  </si>
  <si>
    <t xml:space="preserve">Acréscimo para poço de visita retangular para drenagem, em alvenaria com blocos de concreto, dimensões internas = 1,5x1,5 m. af_12/2020</t>
  </si>
  <si>
    <t xml:space="preserve">Base para poço de visita circular para drenagem, em alvenaria com tijolos cerâmicos maciços, diâmetro interno = 1,2 m, profundidade = 1,40 m, excluindo tampão. af_12/2020_pa</t>
  </si>
  <si>
    <t xml:space="preserve">Acréscimo para poço de visita circular para drenagem, em alvenaria com tijolos cerâmicos maciços, diâmetro interno = 1,2 m. af_12/2020</t>
  </si>
  <si>
    <t xml:space="preserve">Base para poço de visita retangular para drenagem, em alvenaria com blocos de concreto, dimensões internas = 1,5x2 m, profundidade = 1,40 m, excluindo tampão. af_12/2020_pa</t>
  </si>
  <si>
    <t xml:space="preserve">Acréscimo para poço de visita circular para drenagem, em concreto pré-moldado, diâmetro interno = 1,5 m. af_12/2020</t>
  </si>
  <si>
    <t xml:space="preserve">Acréscimo para poço de visita retangular para drenagem, em alvenaria com blocos de concreto, dimensões internas = 1,5x2 m. af_12/2020</t>
  </si>
  <si>
    <t xml:space="preserve">Base para poço de visita circular para drenagem, em alvenaria com tijolos cerâmicos maciços, diâmetro interno = 1,50 m, profundidade = 1,40 m, excluindo tampão. af_12/2020_pa</t>
  </si>
  <si>
    <t xml:space="preserve">Acréscimo para poço de visita circular para drenagem, em alvenaria com tijolos cerâmicos maciços, diâmetro interno = 1,5 m. af_12/2020</t>
  </si>
  <si>
    <t xml:space="preserve">Caixa enterrada hidráulica retangular em alvenaria com tijolos cerâmicos maciços, dimensões internas: 0,3x0,3x0,3 m para rede de drenagem. af_12/2020</t>
  </si>
  <si>
    <t xml:space="preserve">Caixa enterrada hidráulica retangular em alvenaria com tijolos cerâmicos maciços, dimensões internas: 0,4x0,4x0,4 m para rede de drenagem. af_12/2020</t>
  </si>
  <si>
    <t xml:space="preserve">Base para poço de visita retangular para drenagem, em alvenaria com blocos de concreto, dimensões internas = 1x1 m, profundidade = 1,40 m, excluindo tampão. af_12/2020_pa</t>
  </si>
  <si>
    <t xml:space="preserve">Caixa enterrada hidráulica retangular em alvenaria com tijolos cerâmicos maciços, dimensões internas: 0,6x0,6x0,6 m para rede de drenagem. af_12/2020</t>
  </si>
  <si>
    <t xml:space="preserve">Acréscimo para poço de visita retangular para drenagem, em alvenaria com blocos de concreto, dimensões internas = 1x1 m. af_12/2020</t>
  </si>
  <si>
    <t xml:space="preserve">Caixa enterrada hidráulica retangular em alvenaria com tijolos cerâmicos maciços, dimensões internas: 0,8x0,8x0,6 m para rede de drenagem. af_12/2020</t>
  </si>
  <si>
    <t xml:space="preserve">Base para poço de visita retangular para drenagem, em alvenaria com blocos de concreto, dimensões internas = 1,5x2,5 m, profundidade = 1,40 m, excluindo tampão. af_12/2020_pa</t>
  </si>
  <si>
    <t xml:space="preserve">Caixa enterrada hidráulica retangular em alvenaria com tijolos cerâmicos maciços, dimensões internas: 1x1x0,6 m para rede de drenagem. af_12/2020</t>
  </si>
  <si>
    <t xml:space="preserve">Caixa enterrada hidráulica retangular, em alvenaria com blocos de concreto, dimensões internas: 0,4x0,4x0,4 m para rede de drenagem. af_12/2020</t>
  </si>
  <si>
    <t xml:space="preserve">Base para poço de visita retangular para drenagem, em alvenaria com blocos de concreto, dimensões internas = 1x1,5 m, profundidade = 1,40 m, excluindo tampão. af_12/2020_pa</t>
  </si>
  <si>
    <t xml:space="preserve">Caixa enterrada hidráulica retangular, em alvenaria com blocos de concreto, dimensões internas: 0,6x0,6x0,6 m para rede de drenagem. af_12/2020</t>
  </si>
  <si>
    <t xml:space="preserve">Acréscimo para poço de visita retangular para drenagem, em alvenaria com blocos de concreto, dimensões internas = 1x1,5 m. af_12/2020</t>
  </si>
  <si>
    <t xml:space="preserve">Caixa enterrada hidráulica retangular, em alvenaria com blocos de concreto, dimensões internas: 0,8x0,8x0,6 m para rede de drenagem. af_12/2020</t>
  </si>
  <si>
    <t xml:space="preserve">Acréscimo para poço de visita retangular para drenagem, em alvenaria com blocos de concreto, dimensões internas = 1,5x2,5 m. af_12/2020</t>
  </si>
  <si>
    <t xml:space="preserve">Caixa enterrada hidráulica retangular, em alvenaria com blocos de concreto, dimensões internas: 1x1x0,6 m para rede de drenagem. af_12/2020</t>
  </si>
  <si>
    <t xml:space="preserve">Base para poço de visita retangular para drenagem, em alvenaria com blocos de concreto, dimensões internas = 1x2 m, profundidade = 1,40 m, excluindo tampão. af_12/2020_pa</t>
  </si>
  <si>
    <t xml:space="preserve">Acréscimo para poço de visita retangular para drenagem, em alvenaria com blocos de concreto, dimensões internas = 1x2 m. af_12/2020</t>
  </si>
  <si>
    <t xml:space="preserve">Base para poço de visita retangular para drenagem, em alvenaria com blocos de concreto, dimensões internas = 1x2,5 m, profundidade = 1,40 m, excluindo tampão. af_12/2020_pa</t>
  </si>
  <si>
    <t xml:space="preserve">Poço de inspeção circular para drenagem, em concreto pré-moldado, diâmetro interno = 0,60 m, profundidade = 0,90 m, excluindo tampão. af_12/2020_pa</t>
  </si>
  <si>
    <t xml:space="preserve">Acréscimo para poço de visita retangular para drenagem, em alvenaria com blocos de concreto, dimensões internas = 1x2,5 m. af_12/2020</t>
  </si>
  <si>
    <t xml:space="preserve">Poço de inspeção circular para drenagem, em concreto pré-moldado, diâmetro interno = 0,60 m, profundidade = 1,40 m, excluindo tampão. af_12/2020_pa</t>
  </si>
  <si>
    <t xml:space="preserve">Base para poço de visita retangular para drenagem, em alvenaria com blocos de concreto, dimensões internas = 1,5x3 m, profundidade = 1,40 m, excluindo tampão. af_12/2020_pa</t>
  </si>
  <si>
    <t xml:space="preserve">Poço de inspeção circular para drenagem, em alvenaria com tijolos cerâmicos maciços, diâmetro interno = 0,60 m, profundidade = 0,95 m, excluindo tampão. af_12/2020_pa</t>
  </si>
  <si>
    <t xml:space="preserve">Poço de inspeção circular para drenagem, em alvenaria com tijolos cerâmicos maciços, diâmetro interno = 0,60 m, profundidade = 1,45 m, excluindo tampão. af_12/2020_pa</t>
  </si>
  <si>
    <t xml:space="preserve">Base para poço de visita retangular para drenagem, em alvenaria com blocos de concreto, dimensões internas = 1x3 m, profundidade = 1,40 m, excluindo tampão. af_12/2020_pa</t>
  </si>
  <si>
    <t xml:space="preserve">Base para poço de visita circular para drenagem, em concreto pré-moldado, diâmetro interno = 0,80 m, profundidade = 1,35 m, excluindo tampão. af_12/2020_pa</t>
  </si>
  <si>
    <t xml:space="preserve">Acréscimo para poço de visita retangular para drenagem, em alvenaria com blocos de concreto, dimensões internas = 1,5x3 m. af_12/2020</t>
  </si>
  <si>
    <t xml:space="preserve">Acréscimo para poço de visita retangular para drenagem, em alvenaria com blocos de concreto, dimensões internas = 1x3 m. af_12/2020</t>
  </si>
  <si>
    <t xml:space="preserve">Acréscimo para poço de visita circular para drenagem, em concreto pré-moldado, diâmetro interno = 0,8 m. af_12/2020</t>
  </si>
  <si>
    <t xml:space="preserve">Base para poço de visita retangular para drenagem, em alvenaria com blocos de concreto, dimensões internas = 1x3,5 m, profundidade = 1,40 m, excluindo tampão. af_12/2020_pa</t>
  </si>
  <si>
    <t xml:space="preserve">Base para poço de visita circular para drenagem, em alvenaria com tijolos cerâmicos maciços, diâmetro interno = 0,80 m, profundidade = 1,40 m, excluindo tampão. af_12/2020_pa</t>
  </si>
  <si>
    <t xml:space="preserve">Acréscimo para poço de visita retangular para drenagem, em alvenaria com blocos de concreto, dimensões internas = 1x3,5 m. af_12/2020</t>
  </si>
  <si>
    <t xml:space="preserve">Acréscimo para poço de visita retangular para drenagem, em alvenaria com blocos de concreto, dimensões internas = 2,5x2,5 m. af_12/2020</t>
  </si>
  <si>
    <t xml:space="preserve">Acréscimo para poço de visita circular para drenagem, em alvenaria com tijolos cerâmicos maciços, diâmetro interno = 0,8 m. af_12/2020</t>
  </si>
  <si>
    <t xml:space="preserve">Base para poço de visita retangular para drenagem, em alvenaria com blocos de concreto, dimensões internas = 1,5x3,5 m, profundidade = 1,40 m, excluindo tampão. af_12/2020_pa</t>
  </si>
  <si>
    <t xml:space="preserve">Base para poço de visita circular para drenagem, em concreto pré-moldado, diâmetro interno = 1,0 m, profundidade = 1,35 m, excluindo tampão. af_05/2018_pa</t>
  </si>
  <si>
    <t xml:space="preserve">Base para poço de visita retangular para drenagem, em alvenaria com blocos de concreto, dimensões internas = 1x4 m, profundidade = 1,40 m, excluindo tampão. af_12/2020_pa</t>
  </si>
  <si>
    <t xml:space="preserve">Base para poço de visita retangular para drenagem, em alvenaria com blocos de concreto, dimensões internas = 2,5x3 m, profundidade = 1,40 m, excluindo tampão. af_12/2020_pa</t>
  </si>
  <si>
    <t xml:space="preserve">Acréscimo para poço de visita circular para drenagem, em concreto pré-moldado, diâmetro interno = 1 m. af_12/2020</t>
  </si>
  <si>
    <t xml:space="preserve">Acréscimo para poço de visita retangular para drenagem, em alvenaria com blocos de concreto, dimensões internas = 1x4 m. af_12/2020</t>
  </si>
  <si>
    <t xml:space="preserve">Base para poço de visita retangular para drenagem, em alvenaria com blocos de concreto, dimensões internas = 1,5x1,5 m, profundidade = 1,40 m, excluindo tampão. af_12/2020_pa</t>
  </si>
  <si>
    <t xml:space="preserve">Acréscimo para poço de visita retangular para drenagem, em alvenaria com blocos de concreto, dimensões internas = 1,5x3,5 m. af_12/2020</t>
  </si>
  <si>
    <t xml:space="preserve">Base para poço de visita circular para drenagem, em alvenaria com tijolos cerâmicos maciços, diâmetro interno = 1,0 m, profundidade = 1,40 m, excluindo tampão. af_12/2020_pa</t>
  </si>
  <si>
    <t xml:space="preserve">Acréscimo para poço de visita circular para drenagem, em alvenaria com tijolos cerâmicos maciços, diâmetro interno = 1 m. af_12/2020</t>
  </si>
  <si>
    <t xml:space="preserve">Base para poço de visita retangular para drenagem, em alvenaria com blocos de concreto, dimensões internas = 1,5x4 m, profundidade = 1,40 m, excluindo tampão. af_12/2020_pa</t>
  </si>
  <si>
    <t xml:space="preserve">Acréscimo para poço de visita retangular para drenagem, em alvenaria com blocos de concreto, dimensões internas = 2,5x3 m. af_12/2020</t>
  </si>
  <si>
    <t xml:space="preserve">Acréscimo para poço de visita retangular para drenagem, em alvenaria com blocos de concreto, dimensões internas = 1,5x4 m. af_12/2020</t>
  </si>
  <si>
    <t xml:space="preserve">Base para poço de visita retangular para drenagem, em alvenaria com blocos de concreto, dimensões internas = 2,5x3,5 m, profundidade = 1,40 m, excluindo tampão. af_12/2020_pa</t>
  </si>
  <si>
    <t xml:space="preserve">Acréscimo para poço de visita retangular para drenagem, em alvenaria com blocos de concreto, dimensões internas = 2,5x3,5 m. af_12/2020</t>
  </si>
  <si>
    <t xml:space="preserve">Base para poço de visita retangular para drenagem, em alvenaria com blocos de concreto, dimensões internas = 2,5x4 m, profundidade = 1,40 m, excluindo tampão. af_12/2020_pa</t>
  </si>
  <si>
    <t xml:space="preserve">Base para poço de visita retangular para drenagem, em alvenaria com blocos de concreto, dimensões internas = 2x2 m, profundidade = 1,40 m, excluindo tampão. af_12/2020_pa</t>
  </si>
  <si>
    <t xml:space="preserve">Acréscimo para poço de visita retangular para drenagem, em alvenaria com blocos de concreto, dimensões internas = 2,5x4 m. af_12/2020</t>
  </si>
  <si>
    <t xml:space="preserve">Base para poço de visita retangular para drenagem, em alvenaria com blocos de concreto, dimensões internas = 3x3 m, profundidade = 1,40 m, excluindo tampão. af_12/2020_pa</t>
  </si>
  <si>
    <t xml:space="preserve">Acréscimo para poço de visita retangular para drenagem, em alvenaria com blocos de concreto, dimensões internas = 3x3 m. af_12/2020</t>
  </si>
  <si>
    <t xml:space="preserve">Base para poço de visita retangular para drenagem, em alvenaria com blocos de concreto, dimensões internas = 3x3,5 m, profundidade = 1,40 m, excluindo tampão. af_12/2020_pa</t>
  </si>
  <si>
    <t xml:space="preserve">Acréscimo para poço de visita retangular para drenagem, em alvenaria com blocos de concreto, dimensões internas = 3x3,5 m. af_12/2020</t>
  </si>
  <si>
    <t xml:space="preserve">Acréscimo para poço de visita retangular para drenagem, em alvenaria com blocos de concreto, dimensões internas = 2x2 m. af_12/2020</t>
  </si>
  <si>
    <t xml:space="preserve">Base para poço de visita retangular para drenagem, em alvenaria com blocos de concreto, dimensões internas = 3x4 m, profundidade = 1,40 m, excluindo tampão. af_12/2020_pa</t>
  </si>
  <si>
    <t xml:space="preserve">Acréscimo para poço de visita retangular para drenagem, em alvenaria com blocos de concreto, dimensões internas = 3x4 m. af_12/2020</t>
  </si>
  <si>
    <t xml:space="preserve">Base para poço de visita retangular para drenagem, em alvenaria com blocos de concreto, dimensões internas = 3,5x3,5 m, profundidade = 1,40 m, excluindo tampão. af_12/2020_pa</t>
  </si>
  <si>
    <t xml:space="preserve">Acréscimo para poço de visita retangular para drenagem, em alvenaria com blocos de concreto, dimensões internas = 3,5x3,5 m. af_12/2020</t>
  </si>
  <si>
    <t xml:space="preserve">Base para poço de visita retangular para drenagem, em alvenaria com blocos de concreto, dimensões internas = 2x2,5 m, profundidade = 1,40 m, excluindo tampão. af_12/2020_pa</t>
  </si>
  <si>
    <t xml:space="preserve">Base para poço de visita retangular para drenagem, em alvenaria com blocos de concreto, dimensões internas = 3,5x4 m, profundidade = 1,40 m, excluindo tampão. af_12/2020_pa</t>
  </si>
  <si>
    <t xml:space="preserve">Acréscimo para poço de visita retangular para drenagem, em alvenaria com blocos de concreto, dimensões internas = 3,5x4 m. af_12/2020</t>
  </si>
  <si>
    <t xml:space="preserve">Base para poço de visita retangular para drenagem, em alvenaria com blocos de concreto, dimensões internas = 4x4 m, profundidade = 1,40 m, excluindo tampão. af_12/2020_pa</t>
  </si>
  <si>
    <t xml:space="preserve">Acréscimo para poço de visita retangular para drenagem, em alvenaria com blocos de concreto, dimensões internas = 2x2,5 m. af_12/2020</t>
  </si>
  <si>
    <t xml:space="preserve">Chaminé circular para poço de visita para drenagem, em concreto pré-moldado, diâmetro interno = 0,6 m. af_12/2020</t>
  </si>
  <si>
    <t xml:space="preserve">Chaminé circular para poço de visita para drenagem, em alvenaria com tijolos cerâmicos maciços, diâmetro interno = 0,6 m. af_12/2020</t>
  </si>
  <si>
    <t xml:space="preserve">Base para poço de visita retangular para drenagem, em alvenaria com blocos de concreto, dimensões internas = 2x3 m, profundidade = 1,40 m, excluindo tampão. af_12/2020_pa</t>
  </si>
  <si>
    <t xml:space="preserve">Acréscimo para poço de visita retangular para drenagem, em alvenaria com blocos de concreto, dimensões internas = 2x3 m. af_12/2020</t>
  </si>
  <si>
    <t xml:space="preserve">Base para poço de visita retangular para drenagem, em alvenaria com blocos de concreto, dimensões internas = 2x3,5 m, profundidade = 1,40 m, excluindo tampão. af_12/2020_pa</t>
  </si>
  <si>
    <t xml:space="preserve">Acréscimo para poço de visita retangular para drenagem, em alvenaria com blocos de concreto, dimensões internas = 2x3,5 m. af_12/2020</t>
  </si>
  <si>
    <t xml:space="preserve">Base para poço de visita retangular para drenagem, em alvenaria com blocos de concreto, dimensões internas = 2x4 m, profundidade = 1,40 m, excluindo tampão. af_12/2020_pa</t>
  </si>
  <si>
    <t xml:space="preserve">Acréscimo para poço de visita retangular para drenagem, em alvenaria com blocos de concreto, dimensões internas = 2x4 m. af_12/2020</t>
  </si>
  <si>
    <t xml:space="preserve">Base para poço de visita retangular para drenagem, em alvenaria com blocos de concreto, dimensões internas = 2,5x2,5 m, profundidade = 1,40 m, excluindo tampão. af_12/2020_pa</t>
  </si>
  <si>
    <t xml:space="preserve">Acréscimo para poço de visita retangular para drenagem, em alvenaria com blocos de concreto, dimensões internas = 4x4 m. af_12/2020</t>
  </si>
  <si>
    <t xml:space="preserve">Concretagem de lajes em edificações unifamiliares feitas com sistema de fôrmas manuseáveis, com concreto usinado bombeável fck 25 mpa - lançamento, adensamento e acabamento (exclusive bomba lança). af_10/2021</t>
  </si>
  <si>
    <t xml:space="preserve">Concretagem de paredes em edificações unifamiliares feitas com sistema de fôrmas manuseáveis, com concreto usinado bombeável fck 25 mpa - lançamento, adensamento e acabamento (exclusive bomba lança). af_10/2021</t>
  </si>
  <si>
    <t xml:space="preserve">Concretagem de platibanda em edificações unifamiliares feitas com sistema de fôrmas manuseáveis, com concreto usinado bombeável fck 25 mpa, - lançamento, adensamento e acabamento (exclusive bomba lança). af_10/2021</t>
  </si>
  <si>
    <t xml:space="preserve">Concretagem de lajes em edificações multifamiliares feitas com sistema de fôrmas manuseáveis, com concreto usinado bombeável fck 25 mpa - lançamento, adensamento e acabamento (exclusive bomba lança). af_10/2021</t>
  </si>
  <si>
    <t xml:space="preserve">Concretagem de paredes em edificações multifamiliares feitas com sistema de fôrmas manuseáveis, com concreto usinado bombeável fck 25 mpa - lançamento, adensamento e acabamento (exclusive bomba lança). af_10/2021</t>
  </si>
  <si>
    <t xml:space="preserve">Concretagem de platibanda em edificações multifamiliares feitas com sistema de fôrmas manuseáveis, com concreto usinado bombeável fck 25 mpa - lançamento, adensamento e acabamento (exclusive bomba lança). af_10/2021</t>
  </si>
  <si>
    <t xml:space="preserve">Concretagem de platibanda em edificações unifamiliares feitas com sistema de fôrmas manuseáveis, com concreto usinado autoadensável fck 25 mpa - lançamento e acabamento. af_10/2021</t>
  </si>
  <si>
    <t xml:space="preserve">Concretagem de platibanda em edificações multifamiliares feitas com sistema de fôrmas manuseáveis, com concreto usinado autoadensável fck 25 mpa - lançamento e acabamento. af_10/2021</t>
  </si>
  <si>
    <t xml:space="preserve">Concretagem de edificações (paredes e lajes) feitas com sistema de fôrmas manuseáveis, com concreto usinado bombeável fck 25 mpa - lançamento, adensamento e acabamento (exclusive bomba lança). af_10/2021</t>
  </si>
  <si>
    <t xml:space="preserve">Válvula de retenção horizontal, de bronze, roscável, 3/4" - fornecimento e instalação. af_08/2021</t>
  </si>
  <si>
    <t xml:space="preserve">Válvula de retenção horizontal, de bronze, roscável, 1" - fornecimento e instalação. af_08/2021</t>
  </si>
  <si>
    <t xml:space="preserve">Válvula de retenção horizontal, de bronze, roscável, 1 1/4" - fornecimento e instalação. af_08/2021</t>
  </si>
  <si>
    <t xml:space="preserve">Válvula de retenção horizontal, de bronze, roscável, 1 1/2"  - fornecimento e instalação. af_08/2021</t>
  </si>
  <si>
    <t xml:space="preserve">Válvula de retenção horizontal, de bronze, roscável, 2"  - fornecimento e instalação. af_08/2021</t>
  </si>
  <si>
    <t xml:space="preserve">Válvula de retenção horizontal, de bronze, roscável, 2 1/2" - fornecimento e instalação. af_08/2021</t>
  </si>
  <si>
    <t xml:space="preserve">Válvula de retenção horizontal, de bronze, roscável, 3" - fornecimento e instalação. af_08/2021</t>
  </si>
  <si>
    <t xml:space="preserve">Válvula de retenção horizontal, de bronze, roscável, 4" - fornecimento e instalação. af_08/2021</t>
  </si>
  <si>
    <t xml:space="preserve">Válvula de retenção vertical, de bronze, roscável, 1/2" - fornecimento e instalação. af_08/2021</t>
  </si>
  <si>
    <t xml:space="preserve">Válvula de retenção vertical, de bronze, roscável, 3/4" - fornecimento e instalação. af_08/2021</t>
  </si>
  <si>
    <t xml:space="preserve">Válvula de retenção vertical, de bronze, roscável, 1" - fornecimento e instalação. af_08/2021</t>
  </si>
  <si>
    <t xml:space="preserve">Válvula de retenção vertical, de bronze, roscável, 1 1/4" - fornecimento e instalação. af_08/2021</t>
  </si>
  <si>
    <t xml:space="preserve">Válvula de retenção vertical, de bronze, roscável, 1 1/2" - fornecimento e instalação. af_08/2021</t>
  </si>
  <si>
    <t xml:space="preserve">Válvula de retenção vertical, de bronze, roscável, 2" - fornecimento e instalação. af_08/2021</t>
  </si>
  <si>
    <t xml:space="preserve">Válvula de retenção vertical, de bronze, roscável, 3" - fornecimento e instalação. af_08/2021</t>
  </si>
  <si>
    <t xml:space="preserve">Válvula de retenção vertical, de bronze, roscável, 4" - fornecimento e instalação. af_08/2021</t>
  </si>
  <si>
    <t xml:space="preserve">Válvula de descarga metálica, base 1 1/2", acabamento metalico cromado - fornecimento e instalação. af_08/2021</t>
  </si>
  <si>
    <t xml:space="preserve">Limpeza de piso cerâmico ou porcelanato com vassoura a seco. af_04/2019</t>
  </si>
  <si>
    <t xml:space="preserve">Limpeza de piso cerâmico ou porcelanato com pano úmido. af_04/2019</t>
  </si>
  <si>
    <t xml:space="preserve">Limpeza de piso cerâmico ou porcelanato utilizando detergente neutro e escovação manual. af_04/2019</t>
  </si>
  <si>
    <t xml:space="preserve">Limpeza de piso cerâmico ou com pedras rústicas utilizando ácido muriático. af_04/2019</t>
  </si>
  <si>
    <t xml:space="preserve">Limpeza de revestimento cerâmico em parede com pano úmido af_04/2019</t>
  </si>
  <si>
    <t xml:space="preserve">Limpeza de revestimento cerâmico em parede utilizando detergente neutro e escovação manual. af_04/2019</t>
  </si>
  <si>
    <t xml:space="preserve">Limpeza de revestimento cerâmico em parede utilizando ácido muriático. af_04/2019</t>
  </si>
  <si>
    <t xml:space="preserve">Limpeza de piso de ladrilho hidráulico com pano úmido. af_04/2019</t>
  </si>
  <si>
    <t xml:space="preserve">Limpeza de piso de mármore/granito utilizando detergente neutro e escovação manual. af_04/2019</t>
  </si>
  <si>
    <t xml:space="preserve">Limpeza de contrapiso com vassoura a seco. af_04/2019</t>
  </si>
  <si>
    <t xml:space="preserve">Limpeza de ladrilho hidráulico em parede com pano úmido. af_04/2019</t>
  </si>
  <si>
    <t xml:space="preserve">Limpeza de mármore/granito em parede utilizando detergente neutro e escovação manual. af_04/2019</t>
  </si>
  <si>
    <t xml:space="preserve">Limpeza de superfície com jato de alta pressão. af_04/2019</t>
  </si>
  <si>
    <t xml:space="preserve">Limpeza de pia inox com bancada de pedra, inclusive metais correspondentes. af_04/2019</t>
  </si>
  <si>
    <t xml:space="preserve">Limpeza de tanque ou lavatório de louça isolado, inclusive metais correspondentes. af_04/2019</t>
  </si>
  <si>
    <t xml:space="preserve">Limpeza de lavatório de louça com bancada de pedra, inclusive metais correspondentes. af_04/2019</t>
  </si>
  <si>
    <t xml:space="preserve">Limpeza de bacia sanitária, bidê ou mictório em louça, inclusive metais correspondentes. af_04/2019</t>
  </si>
  <si>
    <t xml:space="preserve">Limpeza de bancada de pedra (mármore ou granito). af_04/2019</t>
  </si>
  <si>
    <t xml:space="preserve">Limpeza de janela inteiramente de vidro. af_04/2019</t>
  </si>
  <si>
    <t xml:space="preserve">Limpeza de janela de vidro com caixilho em aço/alumínio/pvc. af_04/2019</t>
  </si>
  <si>
    <t xml:space="preserve">Limpeza de porta de madeira. af_04/2019</t>
  </si>
  <si>
    <t xml:space="preserve">Limpeza de porta inteiramente de vidro. af_04/2019</t>
  </si>
  <si>
    <t xml:space="preserve">Limpeza de porta em aço/alumínio. af_04/2019</t>
  </si>
  <si>
    <t xml:space="preserve">Limpeza de porta de vidro com caixilho em aço/ alumínio/ pvc. af_04/2019</t>
  </si>
  <si>
    <t xml:space="preserve">Limpeza de forro removível com pano úmido. af_04/2019</t>
  </si>
  <si>
    <t xml:space="preserve">Lavadora de alta pressao (lava-jato) para agua fria, pressao de operacao entre 1400 e 1900 lib/pol2, vazao maxima entre 400 e 700 l/h - depreciação. af_04/2019</t>
  </si>
  <si>
    <t xml:space="preserve">Lavadora de alta pressao (lava-jato) para agua fria, pressao de operacao entre 1400 e 1900 lib/pol2, vazao maxima entre 400 e 700 l/h - juros. af_04/2019</t>
  </si>
  <si>
    <t xml:space="preserve">Lavadora de alta pressao (lava-jato) para agua fria, pressao de operacao entre 1400 e 1900 lib/pol2, vazao maxima entre 400 e 700 l/h - manutenção. af_04/2019</t>
  </si>
  <si>
    <t xml:space="preserve">Lavadora de alta pressao (lava-jato) para agua fria, pressao de operacao entre 1400 e 1900 lib/pol2, vazao maxima entre 400 e 700 l/h - materiais na operação. af_04/2019</t>
  </si>
  <si>
    <t xml:space="preserve">Lavadora de alta pressao (lava-jato) para agua fria, pressao de operacao entre 1400 e 1900 lib/pol2, vazao maxima entre 400 e 700 l/h - chp diurno. af_04/2019</t>
  </si>
  <si>
    <t xml:space="preserve">Lavadora de alta pressao (lava-jato) para agua fria, pressao de operacao entre 1400 e 1900 lib/pol2, vazao maxima entre 400 e 700 l/h - chi diurno. af_04/2019</t>
  </si>
  <si>
    <t xml:space="preserve">Guarda-corpo de aço galvanizado de 1,10m, montantes tubulares de 1.1/4? espaçados de 1,20m, travessa superior de 1.1/2?, gradil formado por tubos horizontais de 1? e verticais de 3/4?, fixado com chumbador mecânico. af_04/2019_ps</t>
  </si>
  <si>
    <t xml:space="preserve">Guarda-corpo de aço galvanizado de 1,10m de altura, montantes tubulares de 1.1/2  espaçados de 1,20m, travessa superior de 2 , gradil formado por barras chatas em ferro de 32x4,8mm, fixado com chumbador mecânico. af_04/2019_ps</t>
  </si>
  <si>
    <t xml:space="preserve">Guarda-corpo panorâmico com perfis de alumínio e vidro laminado 8 mm, fixado com chumbador mecânico. af_04/2019_ps</t>
  </si>
  <si>
    <t xml:space="preserve">Corrimão simples, diâmetro externo = 1 1/2?, em aço galvanizado. af_04/2019_ps</t>
  </si>
  <si>
    <t xml:space="preserve">Corrimão simples, diâmetro externo = 1 1/2?, em alumínio. af_04/2019_ps</t>
  </si>
  <si>
    <t xml:space="preserve">Gradil em ferro fixado em vãos de janelas, formado por barras chatas de 25x4,8 mm. af_04/2019</t>
  </si>
  <si>
    <t xml:space="preserve">Gradil em alumínio fixado em vãos de janelas, formado por tubos de 3/4". af_04/2019</t>
  </si>
  <si>
    <t xml:space="preserve">Armação do sistema de paredes de concreto, executada como armadura positiva de lajes, tela q-159. af_06/2019</t>
  </si>
  <si>
    <t xml:space="preserve">Armação do sistema de paredes de concreto, executada como armadura positiva de lajes, tela q-196. af_06/2019</t>
  </si>
  <si>
    <t xml:space="preserve">Armação do sistema de paredes de concreto, executada como reforço, vergalhão de 5,0 mm de diâmetro. af_06/2019</t>
  </si>
  <si>
    <t xml:space="preserve">Armação do sistema de paredes de concreto, executada como reforço, vergalhão de 12,5 mm de diâmetro. af_06/2019</t>
  </si>
  <si>
    <t xml:space="preserve">Til (tubo de inspeção e limpeza) radial para esgoto, em pvc, dn 300x200 mm. af_12/2020</t>
  </si>
  <si>
    <t xml:space="preserve">Transporte horizontal manual, de sacos de 50 kg (unidade: kgxkm). af_07/2019</t>
  </si>
  <si>
    <t xml:space="preserve">kgxkm</t>
  </si>
  <si>
    <t xml:space="preserve">Transporte horizontal manual, de sacos de 30 kg (unidade: kgxkm). af_07/2019</t>
  </si>
  <si>
    <t xml:space="preserve">Transporte horizontal manual, de sacos de 20 kg (unidade: kgxkm). af_07/2019</t>
  </si>
  <si>
    <t xml:space="preserve">Transporte horizontal com carrinho plataforma, de sacos de 50 kg (unidade: kgxkm). af_07/2019</t>
  </si>
  <si>
    <t xml:space="preserve">Transporte horizontal com carrinho plataforma, de sacos de 30 kg (unidade: kgxkm). af_07/2019</t>
  </si>
  <si>
    <t xml:space="preserve">Transporte horizontal com carrinho plataforma, de sacos de 20 kg (unidade: kgxkm). af_07/2019</t>
  </si>
  <si>
    <t xml:space="preserve">Transporte horizontal com carrinho de mão, de sacos de 50 kg (unidade: kgxkm). af_07/2019</t>
  </si>
  <si>
    <t xml:space="preserve">Transporte horizontal com carrinho de mão, de sacos de 30 kg (unidade: kgxkm). af_07/2019</t>
  </si>
  <si>
    <t xml:space="preserve">Transporte horizontal com carrinho de mão, de sacos de 20 kg (unidade: kgxkm). af_07/2019</t>
  </si>
  <si>
    <t xml:space="preserve">Transporte horizontal com manipulador telescópico, de pálete de sacos (unidade: kgxkm). af_07/2019</t>
  </si>
  <si>
    <t xml:space="preserve">Transporte horizontal com jerica de 60 l, de massa/ granel (unidade: m3xkm). af_07/2019</t>
  </si>
  <si>
    <t xml:space="preserve">Transporte horizontal com jerica de 90 l, de massa/ granel (unidade: m3xkm). af_07/2019</t>
  </si>
  <si>
    <t xml:space="preserve">Transporte horizontal com carregadeira, de massa/ granel (unidade: m3xkm). af_07/2019</t>
  </si>
  <si>
    <t xml:space="preserve">Transporte horizontal manual, de blocos vazados de concreto ou cerâmico de 19x19x39cm (unidade: blocoxkm). af_07/2019</t>
  </si>
  <si>
    <t xml:space="preserve">unxkm</t>
  </si>
  <si>
    <t xml:space="preserve">Transporte horizontal manual, de blocos cerâmicos furados na horizontal de 9x19x19cm (unidade: blocoxkm). af_07/2019</t>
  </si>
  <si>
    <t xml:space="preserve">Transporte horizontal com carrinho de mão, de blocos vazados de concreto ou cerâmico de 19x19x39cm (unidade: blocoxkm). af_07/2019</t>
  </si>
  <si>
    <t xml:space="preserve">Transporte horizontal com carrinho de mão, de blocos cerâmicos furados na horizontal de 9x19x19cm (unidade: blocoxkm). af_07/2019</t>
  </si>
  <si>
    <t xml:space="preserve">Transporte horizontal com carrinho plataforma, de blocos vazados de concreto ou cerâmico de 19x19x39cm (unidade: blocoxkm). af_07/2019</t>
  </si>
  <si>
    <t xml:space="preserve">Transporte horizontal com carrinho plataforma, de blocos cerâmicos furados na horizontal de 9x19x19cm (unidade: blocoxkm). af_07/2019</t>
  </si>
  <si>
    <t xml:space="preserve">Transporte horizontal com carrinho mini páletes, de blocos vazados de concreto de 19x19x39cm (unidade: blocoxkm). af_07/2019</t>
  </si>
  <si>
    <t xml:space="preserve">Transporte horizontal com carrinho mini páletes, de blocos cerâmicos furados na vertical de 19x19x39cm (unidade: blocoxkm). af_07/2019</t>
  </si>
  <si>
    <t xml:space="preserve">Transporte horizontal com carrinho mini páletes, de blocos cerâmicos furados na horizontal de 9x19x19cm (unidade: blocoxkm). af_07/2019</t>
  </si>
  <si>
    <t xml:space="preserve">Transporte horizontal com manipulador telescópico, de blocos vazados de concreto de 19x19x39cm (unidade: blocoxkm). af_07/2019</t>
  </si>
  <si>
    <t xml:space="preserve">Transporte horizontal com manipulador telescópico, de blocos cerâmicos furados na vertical de 19x19x39cm (unidade: blocoxkm). af_07/2019</t>
  </si>
  <si>
    <t xml:space="preserve">Transporte horizontal com manipulador telescópico, de blocos cerâmicos furados na horizontal de 9x19x19cm (unidade: blocoxkm). af_07/2019</t>
  </si>
  <si>
    <t xml:space="preserve">Transporte horizontal manual, de caixa com revestimento cerâmico (unidade: m2xkm). af_07/2019</t>
  </si>
  <si>
    <t xml:space="preserve">m2xkm</t>
  </si>
  <si>
    <t xml:space="preserve">Transporte horizontal com carrinho de mão, de caixa com revestimento cerâmico (unidade: m2xkm). af_07/2019</t>
  </si>
  <si>
    <t xml:space="preserve">Transporte horizontal com carrinho plataforma, de caixa com revestimento cerâmico (unidade: m2xkm). af_07/2019</t>
  </si>
  <si>
    <t xml:space="preserve">Transporte horizontal com carrinho mini páletes, de caixa com revestimento cerâmico (unidade: m2xkm). af_07/2019</t>
  </si>
  <si>
    <t xml:space="preserve">Transporte horizontal com manipulador telescópico, de caixa com revestimento cerâmico (unidade: m2xkm). af_07/2019</t>
  </si>
  <si>
    <t xml:space="preserve">Transporte horizontal manual, de lata de 18 litros (unidade: lxkm). af_07/2019</t>
  </si>
  <si>
    <t xml:space="preserve">lxkm</t>
  </si>
  <si>
    <t xml:space="preserve">Transporte horizontal com carrinho plataforma, de lata de 18 litros (unidade: lxkm). af_07/2019</t>
  </si>
  <si>
    <t xml:space="preserve">Transporte horizontal com carrinho racional, de lata de 18 litros (unidade: lxkm). af_07/2019</t>
  </si>
  <si>
    <t xml:space="preserve">Transporte horizontal com manipulador telescópico, de lata de 18 litros (unidade: lxkm). af_07/2019</t>
  </si>
  <si>
    <t xml:space="preserve">Transporte vertical manual, 1 pavimento, de sacos de 50 kg (unidade: kg). af_07/2019</t>
  </si>
  <si>
    <t xml:space="preserve">Transporte vertical manual, 1 pavimento, de sacos de 30 kg (unidade: kg). af_07/2019</t>
  </si>
  <si>
    <t xml:space="preserve">Transporte vertical manual, 1 pavimento, de sacos de 20 kg (unidade: kg). af_07/2019</t>
  </si>
  <si>
    <t xml:space="preserve">Transporte vertical manual, 1 pavimento, de blocos vazados de concreto ou cerâmico de 19x19x39cm (unidade: bloco). af_07/2019</t>
  </si>
  <si>
    <t xml:space="preserve">Transporte vertical manual, 1 pavimento, de blocos cerâmicos furados na horizontal de 9x19x19cm (unidade: bloco). af_07/2019</t>
  </si>
  <si>
    <t xml:space="preserve">Transporte vertical manual, 1 pavimento, de caixa com revestimento cerâmico (unidade: m2). af_07/2019</t>
  </si>
  <si>
    <t xml:space="preserve">Transporte vertical manual, 1 pavimento, de lata de 18 litros (unidade: l). af_07/2019</t>
  </si>
  <si>
    <t xml:space="preserve">Transporte horizontal manual, de tubo de pvc soldável com diâmetro menor ou igual a 60 mm (unidade: mxkm). af_07/2019</t>
  </si>
  <si>
    <t xml:space="preserve">mxkm</t>
  </si>
  <si>
    <t xml:space="preserve">Transporte horizontal manual, de tubo de pvc soldável com diâmetro maior que 60 mm e menor ou igual a 85 mm (unidade: mxkm). af_07/2019</t>
  </si>
  <si>
    <t xml:space="preserve">Transporte horizontal manual, de tubo de cpvc com diâmetro menor ou igual a 73 mm (unidade: mxkm). af_07/2019</t>
  </si>
  <si>
    <t xml:space="preserve">Transporte horizontal manual, de tubo de cpvc com diâmetro maior que 73 mm e menor ou igual a 89 mm (unidade: mxkm). af_07/2019</t>
  </si>
  <si>
    <t xml:space="preserve">Transporte horizontal manual, de tubo de ppr - pn12 ou pn25 - com diâmetro menor ou igual a 50 mm (unidade: mxkm). af_07/2019</t>
  </si>
  <si>
    <t xml:space="preserve">Transporte horizontal manual, de tubo de ppr - pn12 ou pn25 - com diâmetro maior que 50 mm e menor ou igual a 75 mm (unidade: mxkm). af_07/2019</t>
  </si>
  <si>
    <t xml:space="preserve">Transporte horizontal manual, de tubo de ppr - pn12 ou pn25 - com diâmetro maior que 75 mm e menor ou igual a 110 mm (unidade: mxkm). af_07/2019</t>
  </si>
  <si>
    <t xml:space="preserve">Transporte horizontal manual, de tubo de cobre - classe e - com diâmetro menor ou igual a 54 mm (unidade: mxkm). af_07/2019</t>
  </si>
  <si>
    <t xml:space="preserve">Transporte horizontal manual, de tubo de cobre - classe e - com diâmetro maior que 54 mm e menor ou igual a 79 mm (unidade: mxkm). af_07/2019</t>
  </si>
  <si>
    <t xml:space="preserve">Transporte horizontal manual, de tubo de cobre - classe e - com diâmetro maior que 79 mm e menor ou igual a 104 mm (unidade: mxkm). af_07/2019</t>
  </si>
  <si>
    <t xml:space="preserve">Transporte horizontal manual, de tubo de pvc série normal - esgoto predial, ou reforçado para esgoto ou águas pluviais predial, com diâmetro menor ou igual a 75 mm (unidade: mxkm). af_07/2019</t>
  </si>
  <si>
    <t xml:space="preserve">Transporte horizontal manual, de tubo de pvc série normal - esgoto predial, ou reforçado para esgoto ou águas pluviais predial, com diâmetro maior que 75 mm e menor ou igual a 100 mm (unidade: mxkm). af_07/2019</t>
  </si>
  <si>
    <t xml:space="preserve">Transporte horizontal manual, de tubo de pvc série normal - esgoto predial, ou reforçado para esgoto ou águas pluviais predial, com diâmetro maior que 100 mm e menor ou igual a 150 mm (unidade: mxkm). af_07/2019</t>
  </si>
  <si>
    <t xml:space="preserve">Transporte horizontal manual, de tubo de aço carbono leve ou médio, preto ou galvanizado, com diâmetro menor ou igual a 20 mm (unidade: mxkm). af_07/2019</t>
  </si>
  <si>
    <t xml:space="preserve">Transporte horizontal manual, de tubo de aço carbono leve ou médio, preto ou galvanizado, com diâmetro maior que 20 mm e menor ou igual a 32 mm (unidade: mxkm). af_07/2019</t>
  </si>
  <si>
    <t xml:space="preserve">Transporte horizontal manual, de tubo de aço carbono leve ou médio, preto ou galvanizado, com diâmetro maior que 32 mm e menor ou igual a 65 mm (unidade: mxkm). af_07/2019</t>
  </si>
  <si>
    <t xml:space="preserve">Transporte horizontal manual, de tubo de aço carbono leve ou médio, preto ou galvanizado, com diâmetro maior que 65 mm e menor ou igual a 90 mm (unidade: mxkm). af_07/2019</t>
  </si>
  <si>
    <t xml:space="preserve">Transporte horizontal manual, de tubo de aço carbono leve ou médio, preto ou galvanizado, com diâmetro maior que 90 mm e menor ou igual a 125 mm (unidade: mxkm). af_07/2019</t>
  </si>
  <si>
    <t xml:space="preserve">Transporte horizontal manual, de tubo de aço carbono leve ou médio, preto ou galvanizado, com diâmetro maior que 125 mm e menor ou igual a 150 mm (unidade: mxkm). af_07/2019</t>
  </si>
  <si>
    <t xml:space="preserve">Transporte horizontal manual, de tábuas de madeira com seção transversal de 2,5 x 25 cm e 2,5 x 30 cm (unidade: mxkm). af_07/2019</t>
  </si>
  <si>
    <t xml:space="preserve">Transporte horizontal manual, de caibros de madeira com seção transversal de 7,5 x 6 cm e 6 x 8 cm (unidade: mxkm). af_07/2019</t>
  </si>
  <si>
    <t xml:space="preserve">Transporte horizontal manual, de ripas de madeira com seção transversal de 1 x 5 cm e 2 x 5 cm (unidade: mxkm). af_07/2019</t>
  </si>
  <si>
    <t xml:space="preserve">Transporte horizontal manual, de vigas de madeira com seção transversal de 5 x 12 cm (unidade: mxkm). af_07/2019</t>
  </si>
  <si>
    <t xml:space="preserve">Transporte horizontal manual, de vigas de madeira com seção transversal de 6 x 16 cm (unidade: mxkm). af_07/2019</t>
  </si>
  <si>
    <t xml:space="preserve">Transporte horizontal manual, de vergalhões de aço com diâmetro de 5 mm (unidade: kgxkm). af_07/2019</t>
  </si>
  <si>
    <t xml:space="preserve">Transporte horizontal manual, de vergalhões de aço com diâmetro de 6,3 mm (unidade: kgxkm). af_07/2019</t>
  </si>
  <si>
    <t xml:space="preserve">Transporte horizontal manual, de vergalhões de aço com diâmetro de 8 mm (unidade: kgxkm). af_07/2019</t>
  </si>
  <si>
    <t xml:space="preserve">Transporte horizontal manual, de vergalhões de aço com diâmetro de 10 mm; 12,5 mm; 16 mm; 20 mm; 25 mm ou 32 mm (unidade: kgxkm). af_07/2019</t>
  </si>
  <si>
    <t xml:space="preserve">Transporte horizontal manual, de janela (unidade: m2xkm). af_07/2019</t>
  </si>
  <si>
    <t xml:space="preserve">Transporte vertical manual, 1 pavimento, de janela (unidade: m2). af_07/2019</t>
  </si>
  <si>
    <t xml:space="preserve">Transporte horizontal manual, de porta (unidade: unidxkm). af_07/2019</t>
  </si>
  <si>
    <t xml:space="preserve">Transporte vertical manual, 1 pavimento, de porta (unidade: unid). af_07/2019</t>
  </si>
  <si>
    <t xml:space="preserve">Transporte horizontal manual, de bancada de mármore ou granito para cozinha/lavatório ou mármore sintético com cuba integrada (unidade: unidxkm). af_07/2019</t>
  </si>
  <si>
    <t xml:space="preserve">Transporte vertical, bancada de mármore ou granito para cozinha/lavatório ou mármore sintético com cuba integrada, manual, 1 pavimento, (unidade: unid). af_07/2019</t>
  </si>
  <si>
    <t xml:space="preserve">Transporte horizontal com carrinho plataforma, de bancada de mármore ou granito para cozinha/lavatório ou mármore sintético com cuba integrada (unidade: unidxkm). af_07/2019</t>
  </si>
  <si>
    <t xml:space="preserve">Transporte horizontal manual, de vidro (unidade: m2xkm). af_07/2019</t>
  </si>
  <si>
    <t xml:space="preserve">Transporte vertical manual, 1 pavimento, de vidro (unidade: m2). af_07/2019</t>
  </si>
  <si>
    <t xml:space="preserve">Transporte horizontal manual, de tela de aço (unidade: kgxkm). af_07/2019</t>
  </si>
  <si>
    <t xml:space="preserve">Transporte horizontal manual, de compensado de madeira (unidade: m2xkm). af_07/2019</t>
  </si>
  <si>
    <t xml:space="preserve">Transporte horizontal manual, de telha termoacústica ou telha de aço zincado (unidade: m2xkm). af_07/2019</t>
  </si>
  <si>
    <t xml:space="preserve">Transporte horizontal manual, de telha de fibrocimento ou telha estrutural de fibrocimento, canalete 90 ou kalhetão (unidade: m2xkm). af_07/2019</t>
  </si>
  <si>
    <t xml:space="preserve">Transporte horizontal com manipulador telescópico, de telhas termoacústicas, fibrocimento, aço zincado, fibrocimento estrutural, canalete 90 ou kalhetão (unidade: m2xkm). af_07/2019</t>
  </si>
  <si>
    <t xml:space="preserve">Transporte horizontal manual, de bacia sanitária, caixa acoplada, tanque ou pia (unidade: unidxkm). af_07/2019</t>
  </si>
  <si>
    <t xml:space="preserve">Transporte vertical manual, 1 pavimento, de bacia sanitária, caixa acoplada, tanque ou pia (unidade: unid). af_07/2019</t>
  </si>
  <si>
    <t xml:space="preserve">Transporte horizontal com carrinho plataforma, de bacia sanitária, caixa acoplada, tanque ou pia (unidade: unidxkm). af_07/2019</t>
  </si>
  <si>
    <t xml:space="preserve">Transporte horizontal com manipulador telescópico, de bacia sanitária, caixa acoplada, tanque ou pia (unidade: unidxkm). af_07/2019</t>
  </si>
  <si>
    <t xml:space="preserve">Transporte horizontal manual, de telha de concreto ou cerâmica (unidade: m2xkm). af_07/2019</t>
  </si>
  <si>
    <t xml:space="preserve">Transporte horizontal com carrinho plataforma, de telha de concreto ou cerâmica (unidade: m2xkm). af_07/2019</t>
  </si>
  <si>
    <t xml:space="preserve">Transporte horizontal com manipulador telescópico, de telha de concreto ou cerâmica (unidade: m2xkm). af_07/2019</t>
  </si>
  <si>
    <t xml:space="preserve">Transporte horizontal manual, de barramento blindado (unidade: mxkm). af_07/2019</t>
  </si>
  <si>
    <t xml:space="preserve">Transporte horizontal com carrinho plataforma, de barramento blindado (unidade: mxkm). af_07/2019</t>
  </si>
  <si>
    <t xml:space="preserve">Transporte horizontal manual, de calha quadrada número 24 ? corte 33 (unidade: mxkm). af_07/2019</t>
  </si>
  <si>
    <t xml:space="preserve">Curso de capacitação para vigia diurno (encargos complementares) - horista</t>
  </si>
  <si>
    <t xml:space="preserve">Vigia diurno com encargos complementares</t>
  </si>
  <si>
    <t xml:space="preserve">Curso de capacitação para auxiliar de almoxarife (encargos complementares) - horista</t>
  </si>
  <si>
    <t xml:space="preserve">Curso de capacitação para ajudante de pintor (encargos complementares) - horista</t>
  </si>
  <si>
    <t xml:space="preserve">Curso de capacitação para coordenador/gerente de obra (encargos complementares) - horista</t>
  </si>
  <si>
    <t xml:space="preserve">Curso de capacitação para auxiliar de azulejista (encargos complementares) - horista</t>
  </si>
  <si>
    <t xml:space="preserve">Curso de capacitação para arquiteto paisagista (encargos complementares) - horista</t>
  </si>
  <si>
    <t xml:space="preserve">Curso de capacitação para montador de eletroeletronicos (encargos complementares) - horista</t>
  </si>
  <si>
    <t xml:space="preserve">Curso de capacitação para engenheiro civil junior (encargos complementares) - horista</t>
  </si>
  <si>
    <t xml:space="preserve">Curso de capacitação para engenheiro civil pleno (encargos complementares) - horista</t>
  </si>
  <si>
    <t xml:space="preserve">Curso de capacitação para mecânico de refrigeração (encargos complementares) - horista</t>
  </si>
  <si>
    <t xml:space="preserve">Curso de capacitação para técnico em segurança do trabalho (encargos complementares) - horista</t>
  </si>
  <si>
    <t xml:space="preserve">Auxiliar de almoxarife com encargos complementares</t>
  </si>
  <si>
    <t xml:space="preserve">Ajudante de pintor com encargos complementares</t>
  </si>
  <si>
    <t xml:space="preserve">Coordenador/gerente de obra com encargos complementares</t>
  </si>
  <si>
    <t xml:space="preserve">Auxiliar de azulejista com encargos complementares</t>
  </si>
  <si>
    <t xml:space="preserve">Arquiteto paisagista com encargos complementares</t>
  </si>
  <si>
    <t xml:space="preserve">Engenheiro civil junior com encargos complementares</t>
  </si>
  <si>
    <t xml:space="preserve">Engenheiro civil pleno com encargos complementares</t>
  </si>
  <si>
    <t xml:space="preserve">Montador de eletroeletrônicos com encargos complementares</t>
  </si>
  <si>
    <t xml:space="preserve">Mecânico de refrigeração com encargos complementares</t>
  </si>
  <si>
    <t xml:space="preserve">Técnico em segurança do trabalho com encargos complementares</t>
  </si>
  <si>
    <t xml:space="preserve">Curso de capacitação para auxiliar de almoxarife (encargos complementares) - mensalista</t>
  </si>
  <si>
    <t xml:space="preserve">Curso de capacitação para coordenador/gerente de obra (encargos complementares) - mensalista</t>
  </si>
  <si>
    <t xml:space="preserve">Curso de capacitação para arquiteto paisagista (encargos complementares) - mensalista</t>
  </si>
  <si>
    <t xml:space="preserve">Curso de capacitação para engenheiro civil junior (encargos complementares) - mensalista</t>
  </si>
  <si>
    <t xml:space="preserve">Curso de capacitação para engenheiro civil pleno (encargos complementares) - mensalista</t>
  </si>
  <si>
    <t xml:space="preserve">Curso de capacitação para técnico em segurança do trabalho (encargos complementares) - mensalista</t>
  </si>
  <si>
    <t xml:space="preserve">Coordenador / gerente de obra com encargos complementares</t>
  </si>
  <si>
    <t xml:space="preserve">Lastro com material granular (pedra britada n.3), aplicado em pisos ou lajes sobre solo, espessura de *10 cm*. af_07/2019</t>
  </si>
  <si>
    <t xml:space="preserve">Lastro com material granular (areia média), aplicado em pisos ou lajes sobre solo, espessura de *10 cm*. af_07/2019</t>
  </si>
  <si>
    <t xml:space="preserve">Lastro com material granular (pedra britada n.1 e pedra britada n.2), aplicado em pisos ou lajes sobre solo, espessura de *10 cm*. af_07/2019</t>
  </si>
  <si>
    <t xml:space="preserve">Cumeeira shed para telha ondulada de fibrocimento, e = 6 mm, incluso acessórios de fixação e içamento. af_07/2019</t>
  </si>
  <si>
    <t xml:space="preserve">Rufo externo/interno em chapa de aço galvanizado número 26, corte de 33 cm, incluso içamento. af_07/2019</t>
  </si>
  <si>
    <t xml:space="preserve">Retirada e recolocação de  telha cerâmica de encaixe, com até duas águas, incluso içamento. af_07/2019</t>
  </si>
  <si>
    <t xml:space="preserve">Retirada e recolocação de  telha cerâmica de encaixe, com mais de duas águas, incluso içamento. af_07/2019</t>
  </si>
  <si>
    <t xml:space="preserve">Retirada e recolocação de  telha cerâmica capa-canal, com até duas águas, incluso içamento. af_07/2019</t>
  </si>
  <si>
    <t xml:space="preserve">Retirada e recolocação de  telha cerâmica capa-canal, com mais de duas águas, incluso içamento. af_07/2019</t>
  </si>
  <si>
    <t xml:space="preserve">Contenção em perfil pranchado com pranchão de madeira, perfis espaçados a 1,5 m para 1 subsolo. af_07/2019</t>
  </si>
  <si>
    <t xml:space="preserve">Contenção em perfil pranchado com pranchão de madeira, perfis espaçados a 1,5 m para 2 ou mais subsolos. af_07/2019</t>
  </si>
  <si>
    <t xml:space="preserve">Contenção em perfil pranchado com pranchão de madeira, perfis espaçados a 2 m para 1 subsolo. af_07/2019</t>
  </si>
  <si>
    <t xml:space="preserve">Contenção em perfil pranchado com pranchão de madeira, perfis espaçados a 2 m para 2 ou mais subsolos. af_07/2019</t>
  </si>
  <si>
    <t xml:space="preserve">Fabricação, montagem e desmontagem de fôrma para cortina de contenção, em chapa de madeira compensada plastificada, e = 18 mm, 10 utilizações. af_07/2019</t>
  </si>
  <si>
    <t xml:space="preserve">Armação de cortina de contenção em concreto armado, com aço ca-50 de 6,3 mm - montagem. af_07/2019</t>
  </si>
  <si>
    <t xml:space="preserve">Armação de cortina de contenção em concreto armado, com aço ca-50 de 8 mm - montagem. af_07/2019</t>
  </si>
  <si>
    <t xml:space="preserve">Armação de cortina de contenção em concreto armado, com aço ca-50 de 10 mm - montagem. af_07/2019</t>
  </si>
  <si>
    <t xml:space="preserve">Armação de cortina de contenção em concreto armado, com aço ca-50 de 12,5 mm - montagem. af_07/2019</t>
  </si>
  <si>
    <t xml:space="preserve">Armação de cortina de contenção em concreto armado, com aço ca-50 de 16 mm - montagem. af_07/2019</t>
  </si>
  <si>
    <t xml:space="preserve">Armação de cortina de contenção em concreto armado, com aço ca-50 de 20 mm - montagem. af_07/2019</t>
  </si>
  <si>
    <t xml:space="preserve">Armação de cortina de contenção em concreto armado, com aço ca-50 de 25 mm - montagem. af_07/2019</t>
  </si>
  <si>
    <t xml:space="preserve">Concretagem de cortina de contenção, através de bomba  ? lançamento, adensamento e acabamento. af_07/2019</t>
  </si>
  <si>
    <t xml:space="preserve">Fabricação e instalação de meia tesoura de madeira não aparelhada, com vão de 3 m, para telha cerâmica ou de concreto, incluso içamento. af_07/2019</t>
  </si>
  <si>
    <t xml:space="preserve">Fabricação e instalação de meia tesoura de madeira não aparelhada, com vão de 4 m, para telha cerâmica ou de concreto, incluso içamento. af_07/2019</t>
  </si>
  <si>
    <t xml:space="preserve">Fabricação e instalação de meia tesoura de madeira não aparelhada, com vão de 5 m, para telha cerâmica ou de concreto, incluso içamento. af_07/2019</t>
  </si>
  <si>
    <t xml:space="preserve">Fabricação e instalação de meia tesoura de madeira não aparelhada, com vão de 6 m, para telha cerâmica ou de concreto, incluso içamento. af_07/2019</t>
  </si>
  <si>
    <t xml:space="preserve">Fabricação e instalação de meia tesoura de madeira não aparelhada, com vão de 7 m, para telha cerâmica ou de concreto, incluso içamento. af_07/2019</t>
  </si>
  <si>
    <t xml:space="preserve">Fabricação e instalação de meia tesoura de madeira não aparelhada, com vão de 8 m, para telha cerâmica ou de concreto, incluso içamento. af_07/2019</t>
  </si>
  <si>
    <t xml:space="preserve">Fabricação e instalação de meia tesoura de madeira não aparelhada, com vão de 9 m, para telha cerâmica ou de concreto, incluso içamento. af_07/2019</t>
  </si>
  <si>
    <t xml:space="preserve">Fabricação e instalação de meia tesoura de madeira não aparelhada, com vão de 10 m, para telha cerâmica ou de concreto, incluso içamento. af_07/2019</t>
  </si>
  <si>
    <t xml:space="preserve">Fabricação e instalação de meia tesoura de madeira não aparelhada, com vão de 11 m, para telha cerâmica ou de concreto, incluso içamento. af_07/2019</t>
  </si>
  <si>
    <t xml:space="preserve">Fabricação e instalação de meia tesoura de madeira não aparelhada, com vão de 12 m, para telha cerâmica ou de concreto, incluso içamento. af_07/2019</t>
  </si>
  <si>
    <t xml:space="preserve">Fabricação e instalação de meia tesoura de madeira não aparelhada, com vão de 3 m, para telha ondulada de fibrocimento, alumínio, plástica ou termoacústica, incluso içamento. af_07/2019</t>
  </si>
  <si>
    <t xml:space="preserve">Fabricação e instalação de meia tesoura de madeira não aparelhada, com vão de 4 m, para telha ondulada de fibrocimento, alumínio, plástica ou termoacústica, incluso içamento. af_07/2019</t>
  </si>
  <si>
    <t xml:space="preserve">Fabricação e instalação de meia tesoura de madeira não aparelhada, com vão de 5 m, para telha ondulada de fibrocimento, alumínio, plástica ou termoacústica, incluso içamento. af_07/2019</t>
  </si>
  <si>
    <t xml:space="preserve">Fabricação e instalação de meia tesoura de madeira não aparelhada, com vão de 6 m, para telha ondulada de fibrocimento, alumínio, plástica ou termoacústica, incluso içamento. af_07/2019</t>
  </si>
  <si>
    <t xml:space="preserve">Fabricação e instalação de meia tesoura de madeira não aparelhada, com vão de 7 m, para telha ondulada de fibrocimento, alumínio, plástica ou termoacústica, incluso içamento. af_07/2019</t>
  </si>
  <si>
    <t xml:space="preserve">Fabricação e instalação de meia tesoura de madeira não aparelhada, com vão de 8 m, para telha ondulada de fibrocimento, alumínio, plástica ou termoacústica, incluso içamento. af_07/2019</t>
  </si>
  <si>
    <t xml:space="preserve">Fabricação e instalação de meia tesoura de madeira não aparelhada, com vão de 9 m, para telha ondulada de fibrocimento, alumínio, plástica ou termoacústica, incluso içamento. af_07/2019</t>
  </si>
  <si>
    <t xml:space="preserve">Fabricação e instalação de meia tesoura de madeira não aparelhada, com vão de 10 m, para telha ondulada de fibrocimento, alumínio, plástica ou termoacústica, incluso içamento. af_07/2019</t>
  </si>
  <si>
    <t xml:space="preserve">Fabricação e instalação de meia tesoura de madeira não aparelhada, com vão de 11 m, para telha ondulada de fibrocimento, alumínio, plástica ou termoacústica, incluso içamento. af_07/2019</t>
  </si>
  <si>
    <t xml:space="preserve">Fabricação e instalação de meia tesoura de madeira não aparelhada, com vão de 12 m, para telha ondulada de fibrocimento, alumínio, plástica ou termoacústica, incluso içamento. af_07/2019</t>
  </si>
  <si>
    <t xml:space="preserve">Fabricação e instalação de tesoura (inteira ou meia) em aço, vãos maiores ou iguais a 3,0 m e menores ou igual a 6,0 m, incluso içamento. af_07/2019</t>
  </si>
  <si>
    <t xml:space="preserve">Fabricação e instalação de tesoura (inteira ou meia) em aço, vãos maiores que 6,0 m e menores que 12,0 m, incluso içamento. af_07/2019</t>
  </si>
  <si>
    <t xml:space="preserve">Fabricação e instalação de pontaletes de madeira não aparelhada para telhados com até 2 águas e com telha cerâmica ou de concreto em edifício residencial térreo, incluso transporte vertical. af_07/2019</t>
  </si>
  <si>
    <t xml:space="preserve">Fabricação e instalação de pontaletes de madeira não aparelhada para telhados com até 2 águas e com telha cerâmica ou de concreto em edifício residencial de múltiplos pavimentos, incluso transporte vertical. af_07/2019</t>
  </si>
  <si>
    <t xml:space="preserve">Fabricação e instalação de pontaletes de madeira não aparelhada para telhados com até 2 águas e com telha cerâmica ou de concreto em edifício institucional térreo, incluso transporte vertical. af_07/2019</t>
  </si>
  <si>
    <t xml:space="preserve">Fabricação e instalação de pontaletes de madeira não aparelhada para telhados com até 2 águas e com telha ondulada de fibrocimento, alumínio ou plástica em edifício residencial térreo, incluso transporte vertical. af_07/2019</t>
  </si>
  <si>
    <t xml:space="preserve">Fabricação e instalação de pontaletes de madeira não aparelhada para telhados com até 2 águas e com telha ondulada de fibrocimento, alumínio ou plástica em edifício residencial de múltiplos pavimentos, incluso transporte vertical. af_07/2019</t>
  </si>
  <si>
    <t xml:space="preserve">Fabricação e instalação de pontaletes de madeira não aparelhada para telhados com até 2 águas e com telha ondulada de fibrocimento, alumínio ou plástica em edifício institucional térreo, incluso transporte vertical. af_07/2019</t>
  </si>
  <si>
    <t xml:space="preserve">Fabricação e instalação de pontaletes de madeira não aparelhada para telhados com mais que 2 águas e com telha cerâmica ou de concreto em edifício residencial térreo, incluso transporte vertical. af_07/2019</t>
  </si>
  <si>
    <t xml:space="preserve">Fabricação e instalação de pontaletes de madeira não aparelhada para telhados com mais que 2 águas e com telha cerâmica ou de concreto em edifício residencial de múltiplos pavimentos. af_07/2019</t>
  </si>
  <si>
    <t xml:space="preserve">Fabricação e instalação de pontaletes de madeira não aparelhada para telhados com mais que 2 águas e com telha cerâmica ou de concreto em edifício institucional térreo, incluso transporte vertical. af_07/2019</t>
  </si>
  <si>
    <t xml:space="preserve">Retirada e recolocação de ripa em telhados de até 2 águas com telha cerâmica ou de concreto de encaixe, incluso transporte vertical. af_07/2019</t>
  </si>
  <si>
    <t xml:space="preserve">Retirada e recolocação de caibro em telhados de até 2 águas com telha cerâmica ou de concreto de encaixe, incluso transporte vertical. af_07/2019</t>
  </si>
  <si>
    <t xml:space="preserve">Retirada e recolocação de ripa em telhados de mais de 2 águas com telha cerâmica ou de concreto de encaixe, incluso transporte vertical. af_07/2019</t>
  </si>
  <si>
    <t xml:space="preserve">Retirada e recolocação de caibro em telhados de mais de 2 águas com telha cerâmica ou de concreto de encaixe, incluso transporte vertical. af_07/2019</t>
  </si>
  <si>
    <t xml:space="preserve">Retirada e recolocação de ripa em telhados de até 2 águas com telha cerâmica capa-canal, incluso transporte vertical. af_07/2019</t>
  </si>
  <si>
    <t xml:space="preserve">Retirada e recolocação de caibro em telhados de até 2 águas com telha cerâmica capa-canal, incluso transporte vertical. af_07/2019</t>
  </si>
  <si>
    <t xml:space="preserve">Retirada e recolocação de ripa em telhados de mais de 2 águas com telha cerâmica capa-canal, incluso transporte vertical. af_07/2019</t>
  </si>
  <si>
    <t xml:space="preserve">Retirada e recolocação de caibro em telhados de mais de 2 águas com telha cerâmica capa-canal, incluso transporte vertical. af_07/2019</t>
  </si>
  <si>
    <t xml:space="preserve">Calha de beiral, semicircular de pvc, diametro 125 mm, incluindo cabeceiras, emendas, bocais, suportes e vedações, excluindo condutores, incluso transporte vertical. af_07/2019</t>
  </si>
  <si>
    <t xml:space="preserve">Rufo em fibrocimento para telha ondulada e = 6 mm, aba de 26 cm, incluso transporte vertical, exceto contrarrufo. af_07/2019</t>
  </si>
  <si>
    <t xml:space="preserve">Argamassa traço 1:0,5:4,5  (em volume de cimento, cal e areia média úmida), preparo mecânico com misturador de eixo horizontal de 160 kg. af_08/2019</t>
  </si>
  <si>
    <t xml:space="preserve">Argamassa traço 1:0,5:4,5  (em volume de cimento, cal e areia média úmida), preparo mecânico com misturador de eixo horizontal de 300 kg. af_08/2019</t>
  </si>
  <si>
    <t xml:space="preserve">Argamassa traço 1:0,5:4,5  (em volume de cimento, cal e areia média úmida), preparo mecânico com misturador de eixo horizontal de 600 kg. af_08/2019</t>
  </si>
  <si>
    <t xml:space="preserve">Argamassa traço 1:3 (em volume de cimento e areia média úmida), preparo mecânico com misturador de eixo horizontal de 160 kg. af_08/2019</t>
  </si>
  <si>
    <t xml:space="preserve">Argamassa traço 1:3 (em volume de cimento e areia média úmida), preparo mecânico com misturador de eixo horizontal de 300 kg. af_08/2019</t>
  </si>
  <si>
    <t xml:space="preserve">Argamassa traço 1:3 (em volume de cimento e areia média úmida), preparo mecânico com misturador de eixo horizontal de 600 kg. af_08/2019</t>
  </si>
  <si>
    <t xml:space="preserve">Argamassa traço 1:4 (em volume de cimento e areia média úmida), preparo mecânico com misturador de eixo horizontal de 160 kg. af_08/2019</t>
  </si>
  <si>
    <t xml:space="preserve">Argamassa traço 1:4 (em volume de cimento e areia média úmida), preparo mecânico com misturador de eixo horizontal de 300 kg. af_08/2019</t>
  </si>
  <si>
    <t xml:space="preserve">Argamassa traço 1:4 (em volume de cimento e areia média úmida), preparo mecânico com misturador de eixo horizontal de 600 kg. af_08/2019</t>
  </si>
  <si>
    <t xml:space="preserve">Argamassa traço 1:3 (em volume de cimento e areia média úmida) com adição de impermeabilizante, preparo mecânico com betoneira 400 l. af_08/2019</t>
  </si>
  <si>
    <t xml:space="preserve">Argamassa traço 1:3 (em volume de cimento e areia média úmida) com adição de impermeabilizante, preparo mecânico com misturador de eixo horizontal de 160 kg. af_08/2019</t>
  </si>
  <si>
    <t xml:space="preserve">Argamassa traço 1:3 (em volume de cimento e areia média úmida) com adição de impermeabilizante, preparo mecânico com misturador de eixo horizontal de 300 kg. af_08/2019</t>
  </si>
  <si>
    <t xml:space="preserve">Argamassa traço 1:3 (em volume de cimento e areia média úmida) com adição de impermeabilizante, preparo mecânico com misturador de eixo horizontal de 600 kg. af_08/2019</t>
  </si>
  <si>
    <t xml:space="preserve">Argamassa traço 1:3 (em volume de cimento e areia média úmida) com adição de impermeabilizante, preparo manual. af_08/2019</t>
  </si>
  <si>
    <t xml:space="preserve">Argamassa traço 1:4 (em volume de cimento e areia média úmida) com adição de impermeabilizante, preparo mecânico com betoneira 400 l. af_08/2019</t>
  </si>
  <si>
    <t xml:space="preserve">Argamassa traço 1:4 (em volume de cimento e areia média úmida) com adição de impermeabilizante, preparo mecânico com misturador de eixo horizontal de 160 kg. af_08/2019</t>
  </si>
  <si>
    <t xml:space="preserve">Argamassa traço 1:4 (em volume de cimento e areia média úmida) com adição de impermeabilizante, preparo mecânico com misturador de eixo horizontal de 300 kg. af_08/2019</t>
  </si>
  <si>
    <t xml:space="preserve">Argamassa traço 1:4 (em volume de cimento e areia média úmida) com adição de impermeabilizante, preparo mecânico com misturador de eixo horizontal de 600 kg. af_08/2019</t>
  </si>
  <si>
    <t xml:space="preserve">Argamassa traço 1:4 (em volume de cimento e areia média úmida) com adição de impermeabilizante, preparo manual. af_08/2019</t>
  </si>
  <si>
    <t xml:space="preserve">Argamassa traço 1:2:9 (em volume de cimento, cal e areia média úmida) para emboço/massa única/assentamento de alvenaria de vedação, preparo mecânico com misturador de eixo horizontal de 600 kg. af_08/2019</t>
  </si>
  <si>
    <t xml:space="preserve">Argamassa traço 1:0,5:4,5 (em volume de cimento, cal e areia média úmida), preparo mecânico com betoneira 600 l. af_08/2019</t>
  </si>
  <si>
    <t xml:space="preserve">Argamassa traço 1:3 (em volume de cimento e areia média úmida), preparo mecânico com betoneira 600 l. af_08/2019</t>
  </si>
  <si>
    <t xml:space="preserve">Argamassa traço 1:4 (em volume de cimento e areia média úmida), preparo mecânico com betoneira 600 l. af_08/2019</t>
  </si>
  <si>
    <t xml:space="preserve">Argamassa traço 1:3 (em volume de cimento e areia média úmida) com adição de impermeabilizante, preparo mecânico com betoneira 600 l. af_08/2019</t>
  </si>
  <si>
    <t xml:space="preserve">Argamassa traço 1:4 (em volume de cimento e areia média úmida) com adição de impermeabilizante, preparo mecânico com betoneira 600 l. af_08/2019</t>
  </si>
  <si>
    <t xml:space="preserve">Tecnico de edificacoes com encargos complementares</t>
  </si>
  <si>
    <t xml:space="preserve">Curso de capacitação para tecnico de edificacoes (encargos complementares) - horista</t>
  </si>
  <si>
    <t xml:space="preserve">Curso de capacitação para tecnico de edificacoes (encargos complementares) - mensalista</t>
  </si>
  <si>
    <t xml:space="preserve">Cabo coaxial rg11 95% - fornecimento e instalação. af_11/2019</t>
  </si>
  <si>
    <t xml:space="preserve">Cabo coaxial rg59 95% - fornecimento e instalação. af_11/2019</t>
  </si>
  <si>
    <t xml:space="preserve">Rack aberto em coluna 44u para servidor - fornecimento e instalação. af_11/2019</t>
  </si>
  <si>
    <t xml:space="preserve">Caixa de passagem para telefone 15x15x10cm (sobrepor), fornecimento e instalacao. af_11/2019</t>
  </si>
  <si>
    <t xml:space="preserve">Caixa de passagem para telefone 80x80x15cm (sobrepor) fornecimento e instalacao. af_11/2019</t>
  </si>
  <si>
    <t xml:space="preserve">Quadro de distribuição para telefone n.2, 20x20x12cm em chapa metalica, de embutir, sem acessorios, padrão telebras, fornecimento e instalação. af_11/2019</t>
  </si>
  <si>
    <t xml:space="preserve">Quadro de distribuicao para telefone n.3, 40x40x12cm em chapa metalica, de embutir, sem acessorios, padrao telebras, fornecimento e instalação. af_11/2019</t>
  </si>
  <si>
    <t xml:space="preserve">Quadro de distribuicao para telefone n.4, 60x60x12cm em chapa metalica, de embutir, sem acessorios, padrao telebras, fornecimento e instalação. af_11/2019</t>
  </si>
  <si>
    <t xml:space="preserve">Quadro de distribuição para telefone n.5, 80x80x12cm em chapa metalica, sem acessorios, padrao telebras, fornecimento e instalação. af_11/2019</t>
  </si>
  <si>
    <t xml:space="preserve">Execução e compactação de base e ou sub-base para pavimentação de solo (predominantemente arenoso) brita - 40/60 - exclusive solo, escavação, carga e transporte. af_11/2019</t>
  </si>
  <si>
    <t xml:space="preserve">Execução e compactação de base e ou sub-base para pavimentação de solo (predominantemente arenoso) brita - 50/50 - exclusive solo, escavação, carga e transporte. af_11/2019</t>
  </si>
  <si>
    <t xml:space="preserve">Execução e compactação de base e ou sub-base para pavimentação de solo (predominantemente arenoso) brita - 40/60 com cimento (teor de 4%) - exclusive solo, escavação, carga e transporte. af_11/2019</t>
  </si>
  <si>
    <t xml:space="preserve">Execução e compactação de base e ou sub-base para pavimentação de solo (predominantemente arenoso) brita - 40/60 com cimento (teor de 6%) - exclusive solo, escavação, carga e transporte. af_11/2019</t>
  </si>
  <si>
    <t xml:space="preserve">Execução e compactação de base e ou sub-base para pavimentação de solo (predominantemente arenoso) brita - 40/60 com cimento (teor de 8%) - exclusive solo, escavação, carga e transporte. af_11/2019</t>
  </si>
  <si>
    <t xml:space="preserve">Execução e compactação de base e ou sub-base para pavimentação de solo (predominantemente arenoso) brita - 50/50 com cimento (teor de 4%)  - exclusive solo, escavação, carga e transporte. af_11/2019</t>
  </si>
  <si>
    <t xml:space="preserve">Execução e compactação de base e ou sub-base para pavimentação de solo (predominantemente arenoso) brita - 50/50 com cimento (teor de 6%) - exclusive solo, escavação, carga e transporte. af_11/2019</t>
  </si>
  <si>
    <t xml:space="preserve">Execução e compactação de base e ou sub-base para pavimentação de solo (predominantemente arenoso) brita - 50/50 com cimento (teor de 8%) - exclusive solo, escavação, carga e transporte. af_11/2019</t>
  </si>
  <si>
    <t xml:space="preserve">Execução e compactação de base e ou sub-base para pavimentação de solo (predominantemente argiloso) brita - 40/60 - exclusive solo, escavação, carga e transporte. af_11/2019</t>
  </si>
  <si>
    <t xml:space="preserve">Execução e compactação de base e ou sub-base para pavimentação de solo (predominantemente argiloso) brita - 50/50 - exclusive solo, escavação, carga e transporte. af_11/2019</t>
  </si>
  <si>
    <t xml:space="preserve">Espalhamento de material com trator de esteiras. af_11/2019</t>
  </si>
  <si>
    <t xml:space="preserve">Regularização de superfícies com motoniveladora. af_11/2019</t>
  </si>
  <si>
    <t xml:space="preserve">Regularização e compactação de subleito de solo  predominantemente argiloso. af_11/2019</t>
  </si>
  <si>
    <t xml:space="preserve">Regularização e compactação de subleito de solo predominantemente arenoso. af_11/2019</t>
  </si>
  <si>
    <t xml:space="preserve">Assentamento de poste de concreto com comprimento nominal de 9 m, carga nominal menor ou igual a 1000 dan, engastamento simples com 1,5 m de solo (não inclui fornecimento). af_11/2019</t>
  </si>
  <si>
    <t xml:space="preserve">Assentamento de poste de concreto com comprimento nominal de 10 m, carga nominal menor ou igual a 1000 dan, engastamento simples com 1,6 m de solo (não inclui fornecimento). af_11/2019</t>
  </si>
  <si>
    <t xml:space="preserve">Assentamento de poste de concreto com comprimento nominal de 10 m, carga nominal maior que 1000 dan, engastamento simples com 1,6 m de solo (não inclui fornecimento). af_11/2019</t>
  </si>
  <si>
    <t xml:space="preserve">Assentamento de poste de concreto com comprimento nominal de 10,5 m, carga nominal menor ou igual a 1000 dan, engastamento simples com 1,65 m de solo (não inclui fornecimento). af_11/2019</t>
  </si>
  <si>
    <t xml:space="preserve">Assentamento de poste de concreto com comprimento nominal de 10,5 m, carga nominal maior que 1000 dan, engastamento simples com 1,65 m de solo (não inclui fornecimento). af_11/2019</t>
  </si>
  <si>
    <t xml:space="preserve">Assentamento de poste de concreto com comprimento nominal de 11 m, carga nominal menor ou igual a 1000 dan, engastamento simples com 1,7 m de solo (não inclui fornecimento). af_11/2019</t>
  </si>
  <si>
    <t xml:space="preserve">Assentamento de poste de concreto com comprimento nominal de 11 m, carga nominal maior que 1000 dan, engastamento simples com 1,7 m de solo (não inclui fornecimento). af_11/2019</t>
  </si>
  <si>
    <t xml:space="preserve">Assentamento de poste de concreto com comprimento nominal de 12 m, carga nominal menor ou igual a 1000 dan, engastamento simples com 1,8 m de solo (não inclui fornecimento). af_11/2019</t>
  </si>
  <si>
    <t xml:space="preserve">Assentamento de poste de concreto com comprimento nominal de 12 m, carga nominal maior que 1000 dan, engastamento simples com 1,8 m de solo (não inclui fornecimento). af_11/2019</t>
  </si>
  <si>
    <t xml:space="preserve">Assentamento de poste de concreto com comprimento nominal de 13 m, carga nominal menor ou igual a 1000 dan, engastamento simples com 1,9 m de solo (não inclui fornecimento). af_11/2019</t>
  </si>
  <si>
    <t xml:space="preserve">Assentamento de poste de concreto com comprimento nominal de 13 m, carga nominal maior que 1000 dan, engastamento simples com 1,9 m de solo (não inclui fornecimento). af_11/2019</t>
  </si>
  <si>
    <t xml:space="preserve">Assentamento de poste de concreto com comprimento nominal de 13,5 m, carga nominal menor ou igual a 1000 dan, engastamento simples com 1,95 m de solo (não inclui fornecimento). af_11/2019</t>
  </si>
  <si>
    <t xml:space="preserve">Assentamento de poste de concreto com comprimento nominal de 13,5 m, carga nominal maior que 1000 dan, engastamento simples com 1,95 m de solo (não inclui fornecimento). af_11/2019</t>
  </si>
  <si>
    <t xml:space="preserve">Assentamento de poste de concreto com comprimento nominal de 14 m, carga nominal menor ou igual a 1000 dan, engastamento simples com 2 m de solo (não inclui fornecimento). af_11/2019</t>
  </si>
  <si>
    <t xml:space="preserve">Assentamento de poste de concreto com comprimento nominal de 14 m, carga nominal maior que 1000 dan, engastamento simples com 2 m de solo (não inclui fornecimento). af_11/2019</t>
  </si>
  <si>
    <t xml:space="preserve">Assentamento de poste de concreto com comprimento nominal de 15 m, carga nominal menor ou igual a 1000 dan, engastamento simples com 2,1 m de solo (não inclui fornecimento). af_11/2019</t>
  </si>
  <si>
    <t xml:space="preserve">Assentamento de poste de concreto com comprimento nominal de 15 m, carga nominal maior que 1000 dan, engastamento simples com 2,1 m de solo (não inclui fornecimento). af_11/2019</t>
  </si>
  <si>
    <t xml:space="preserve">Assentamento de poste de concreto com comprimento nominal de 18 m, carga nominal menor ou igual a 1000 dan, engastamento simples com 2,4 m de solo (não inclui fornecimento). af_11/2019</t>
  </si>
  <si>
    <t xml:space="preserve">Assentamento de poste de concreto com comprimento nominal de 18 m, carga nominal maior que 1000 dan, engastamento simples com 2,4 m de solo (não inclui fornecimento). af_11/2019</t>
  </si>
  <si>
    <t xml:space="preserve">Assentamento de poste de concreto com comprimento nominal de 20 m, carga nominal menor ou igual a 1000 dan, engastamento simples com 2,6 m de solo (não inclui fornecimento). af_11/2019</t>
  </si>
  <si>
    <t xml:space="preserve">Assentamento de poste de concreto com comprimento nominal de 20 m, carga nominal maior que 1000, engastamento simples com 2,6 m de solo (não inclui fornecimento). af_11/2019</t>
  </si>
  <si>
    <t xml:space="preserve">Assentamento de poste de concreto com comprimento nominal de 9 m, carga nominal de 150 dan, engastamento base concretada com 1 m de concreto e 0,5 m de solo (não inclui fornecimento). af_11/2019</t>
  </si>
  <si>
    <t xml:space="preserve">Assentamento de poste de concreto com comprimento nominal de 9 m, carga nominal de 300 dan, engastamento base concretada com 1 m de concreto e 0,5 m de solo (não inclui fornecimento). af_11/2019</t>
  </si>
  <si>
    <t xml:space="preserve">Assentamento de poste de concreto com comprimento nominal de 9 m, carga nominal de 400 dan, engastamento base concretada com 1 m de concreto e 0,5 m de solo (não inclui fornecimento). af_11/2019</t>
  </si>
  <si>
    <t xml:space="preserve">Assentamento de poste de concreto com comprimento nominal de 9 m, carga nominal de 600 dan, engastamento base concretada com 1 m de concreto e 0,5 m de solo (não inclui fornecimento). af_11/2019</t>
  </si>
  <si>
    <t xml:space="preserve">Assentamento de poste de concreto com comprimento nominal de 9 m, carga nominal de 1000 dan, engastamento base concretada com 1 m de concreto e 0,5 m de solo (não inclui fornecimento). af_11/2019</t>
  </si>
  <si>
    <t xml:space="preserve">Assentamento de poste de concreto com comprimento nominal de 10 m, carga nominal de 300 dan, engastamento base concretada com 1 m de concreto e 0,6 m de solo (não inclui fornecimento). af_11/2019</t>
  </si>
  <si>
    <t xml:space="preserve">Assentamento de poste de concreto com comprimento nominal de 10 m, carga nominal de 600 dan, engastamento base concretada com 1 m de concreto e 0,6 m de solo (não inclui fornecimento). af_11/2019</t>
  </si>
  <si>
    <t xml:space="preserve">Assentamento de poste de concreto com comprimento nominal de 10 m, carga nominal de 1000 dan, engastamento base concretada com 1 m de concreto e 0,6 m de solo (não inclui fornecimento). af_11/2019</t>
  </si>
  <si>
    <t xml:space="preserve">Assentamento de poste de concreto com comprimento nominal de 10,5 m, carga nominal de 300 dan, engastamento base concretada com 1 m de concreto e 0,65 m de solo (não inclui fornecimento). af_11/2019</t>
  </si>
  <si>
    <t xml:space="preserve">Assentamento de poste de concreto com comprimento nominal de 10,5 m, carga nominal de 600 dan, engastamento base concretada com 1 m de concreto e 0,65 m de solo (não inclui fornecimento). af_11/2019</t>
  </si>
  <si>
    <t xml:space="preserve">Assentamento de poste de concreto com comprimento nominal de 10,5 m, carga nominal de 1000 dan, engastamento base concretada com 1 m de concreto e 0,65 m de solo (não inclui fornecimento). af_11/2019</t>
  </si>
  <si>
    <t xml:space="preserve">Assentamento de poste de concreto com comprimento nominal de 11 m, carga nominal de 300 dan, engastamento base concretada com 1 m de concreto e 0,7 m de solo (não inclui fornecimento). af_11/2019</t>
  </si>
  <si>
    <t xml:space="preserve">Assentamento de poste de concreto com comprimento nominal de 11 m, carga nominal de 400 dan, engastamento base concretada com 1 m de concreto e 0,7 m de solo (não inclui fornecimento). af_11/2019</t>
  </si>
  <si>
    <t xml:space="preserve">Assentamento de poste de concreto com comprimento nominal de 11 m, carga nominal de 600 dan, engastamento base concretada com 1 m de concreto e 0,7 m de solo (não inclui fornecimento). af_11/2019</t>
  </si>
  <si>
    <t xml:space="preserve">Assentamento de poste de concreto com comprimento nominal de 11 m, carga nominal de 1000 dan, engastamento base concretada com 1 m de concreto e 0,7 m de solo (não inclui fornecimento). af_11/2019</t>
  </si>
  <si>
    <t xml:space="preserve">Assentamento de poste de concreto com comprimento nominal de 12 m, carga nominal de 400 dan, engastamento base concretada com 1 m de concreto e 0,8 m de solo (não inclui fornecimento). af_11/2019</t>
  </si>
  <si>
    <t xml:space="preserve">Assentamento de poste de concreto com comprimento nominal de 12 m, carga nominal de 600 dan, engastamento base concretada com 1 m de concreto e 0,8 m de solo (não inclui fornecimento). af_11/2019</t>
  </si>
  <si>
    <t xml:space="preserve">Assentamento de poste de concreto com comprimento nominal de 12 m, carga nominal de 1000 dan, engastamento base concretada com 1 m de concreto e 0,8 m de solo (não inclui fornecimento). af_11/2019</t>
  </si>
  <si>
    <t xml:space="preserve">Assentamento de poste de concreto com comprimento nominal de 13 m, carga nominal de 600 dan, engastamento base concretada com 1 m de concreto e 0,9 m de solo (não inclui fornecimento). af_11/2019</t>
  </si>
  <si>
    <t xml:space="preserve">Assentamento de poste de concreto com comprimento nominal de 13 m, carga nominal de 1000 dan, engastamento base concretada com 1 m de concreto e 0,9 m de solo - somente instalação, sem fornecimento. af_11/2019</t>
  </si>
  <si>
    <t xml:space="preserve">Poste decorativo para jardim em aço tubular, h = *2,5* m, sem luminária - fornecimento e instalação. af_11/2019</t>
  </si>
  <si>
    <t xml:space="preserve">Poste de aço conico contínuo curvo simples, flangeado, h=9m, inclusive luminária, sem lâmpada - fornecimento e instalacao. af_11/2019</t>
  </si>
  <si>
    <t xml:space="preserve">Poste de aço conico contínuo curvo duplo, flangeado, h=9m, inclusive luminárias, sem lâmpadas - fornecimento e instalacao. af_11/2019</t>
  </si>
  <si>
    <t xml:space="preserve">Poste de aço conico contínuo curvo simples, engastado, h=9m, inclusive luminária, sem lâmpada - fornecimento e instalacao. af_11/2019</t>
  </si>
  <si>
    <t xml:space="preserve">Poste de aço conico contínuo curvo duplo, engastado, h=9m, inclusive luminárias, sem lâmpadas - fornecimento e instalacao. af_11/2019</t>
  </si>
  <si>
    <t xml:space="preserve">Usina de mistura asfáltica à quente, tipo contra fluxo, prod 100 a 140 ton/hora - depreciação. af_12/2019</t>
  </si>
  <si>
    <t xml:space="preserve">Usina de mistura asfáltica à quente, tipo contra fluxo, prod 100 a 140 ton/hora - juros. af_12/2019</t>
  </si>
  <si>
    <t xml:space="preserve">Usina de mistura asfáltica à quente, tipo contra fluxo, prod 100 a 140 ton/hora - manutenção. af_12/2019</t>
  </si>
  <si>
    <t xml:space="preserve">Usina de mistura asfáltica à quente, tipo contra fluxo, prod 100 a 140 ton/hora - materiais na operação. af_12/2019</t>
  </si>
  <si>
    <t xml:space="preserve">Usina de mistura asfáltica à quente, tipo contra fluxo, prod 100 a 140 ton/hora - chp diurno. af_12/2019</t>
  </si>
  <si>
    <t xml:space="preserve">Usina de mistura asfáltica à quente, tipo contra fluxo, prod 100 a 140 ton/hora - chi diurno. af_12/2019</t>
  </si>
  <si>
    <t xml:space="preserve">Usina de asfalto, tipo gravimétrica, prod 150 ton/hora - depreciação. af_12/2019</t>
  </si>
  <si>
    <t xml:space="preserve">Usina de asfalto, tipo gravimétrica, prod 150 ton/hora - juros. af_12/2019</t>
  </si>
  <si>
    <t xml:space="preserve">Usina de asfalto, tipo gravimétrica, prod 150 ton/hora - manutenção. af_12/2019</t>
  </si>
  <si>
    <t xml:space="preserve">Usina de asfalto, tipo gravimétrica, prod 150 ton/hora - materiais na operação. af_12/2019</t>
  </si>
  <si>
    <t xml:space="preserve">Usina de asfalto, tipo gravimétrica, prod 150 ton/hora - chp diurno. af_12/2019</t>
  </si>
  <si>
    <t xml:space="preserve">Usina de asfalto, tipo gravimétrica, prod 150 ton/hora - chi diurno. af_12/2019</t>
  </si>
  <si>
    <t xml:space="preserve">Estaca hélice contínua, diâmetro de 30 cm, incluso concreto fck=30mpa e armadura mínima (exclusive mobilização, desmobilização e bombeamento). af_12/2019</t>
  </si>
  <si>
    <t xml:space="preserve">Estaca hélice contínua , diâmetro de 50 cm, incluso concreto fck=30mpa e armadura mínima (exclusive mobilização, desmobilização e bombeamento). af_12/2019</t>
  </si>
  <si>
    <t xml:space="preserve">Estaca hélice contínua, diâmetro de 70 cm, incluso concreto fck=30mpa e armadura mínima (exclusive mobilização, desmobilização e bombeamento). af_12/2019</t>
  </si>
  <si>
    <t xml:space="preserve">Estaca hélice contínua, diâmetro de 80 cm, incluso concreto fck=30mpa e armadura mínima (exclusive mobilização, desmobilização e bombeamento). af_12/2019.</t>
  </si>
  <si>
    <t xml:space="preserve">Estaca hélice contínua, diâmetro de 90 cm, incluso concreto fck=30mpa e armadura mínima (exclusive mobilização, desmobilização e bombeamento). af_12/2019.</t>
  </si>
  <si>
    <t xml:space="preserve">Estaca pré-moldada de concreto, seção quadrada, capacidade de 25 toneladas, incluso emenda (exclusive mobilização e desmobilização). af_12/2019</t>
  </si>
  <si>
    <t xml:space="preserve">Estaca pré-moldada de concreto seção quadrada, capacidade de 50 toneladas, incluso emenda (exclusive mobilização e desmobilização). af_12/2019</t>
  </si>
  <si>
    <t xml:space="preserve">Estaca pré-moldada de concreto centrifugado, seção circular, capacidade de 100 toneladas, incluso emenda (exclusive mobilização e desmobilização). af_12/2019</t>
  </si>
  <si>
    <t xml:space="preserve">Alizar de 5x1,5cm para porta fixado com pregos, padrão médio - fornecimento e instalação. af_12/2019</t>
  </si>
  <si>
    <t xml:space="preserve">Alizar de 5x1,5cm para porta fixado com pregos, padrão popular - fornecimento e instalação. af_12/2019</t>
  </si>
  <si>
    <t xml:space="preserve">Janela de madeira - cedrinho/angelim ou equivalente da região - de abrir com 4 folhas (2 venezianas e 2 guilhotinas para vidro), com batente, alizar e ferragens. exclusive vidros, acabamento e contramarco. fornecimento e instalação. af_12/2019</t>
  </si>
  <si>
    <t xml:space="preserve">Janela de madeira (pinus/eucalipto ou equiv.) de abrir com 4 folhas (2 venezianas e 2 guilhotinas para vidro), com batente, alizar e ferragens. exclusive vidros, acabamento e contramarco. fornecimento e instalação. af_12/2019</t>
  </si>
  <si>
    <t xml:space="preserve">Janela de madeira (imbuia/cedro ou equiv.) de abrir com 4 folhas (2 venezianas e 2 guilhotinas para vidro), com batente, alizar e ferragens. exclusive vidros, acabamento e contramarco. fornecimento e instalação. af_12/2019</t>
  </si>
  <si>
    <t xml:space="preserve">Janela de madeira (cedrinho/angelim ou equiv.) tipo maxim-ar, para vidro, com batente, alizar e ferragens. exclusive vidro, acabamento e contramarco. fornecimento e instalação. af_12/2019</t>
  </si>
  <si>
    <t xml:space="preserve">Janela de madeira (pinus/eucalipto ou equiv.) tipo basculante com 2 folhas para vidro, com batente, alizar e ferragens. exclusive vidros, acabamento e contramarco. fornecimento e instalação. af_12/2019</t>
  </si>
  <si>
    <t xml:space="preserve">Janela de madeira (cedrinho/angelim ou equiv.) de correr com 6 folhas (2 venez. fixas, 2 venez. de correr e 2 de correr para vidro), com batente, alizar e ferragens. exclusive vidros, acabamento e contramarco. fornecimento e instalação. af_12/2019</t>
  </si>
  <si>
    <t xml:space="preserve">Janela de madeira (imbuia/cedro ou equiv) de correr com 6 folhas (2 venezianas fixas, 2 venezianas de correr e 2 de correr para vidro), com batente, alizar e ferragens. exclusive vidros, acabamento e contramarco. fornecimento e instalação. af_12/2019</t>
  </si>
  <si>
    <t xml:space="preserve">Janela de madeira (pinus/eucalipto ou equiv.) de correr com 6 folhas (2 venez. fixas, 2 venez. de correr e 2 de correr para vidro), com batente, alizar e ferragens. exclusive vidros, acabamento e contramarco. fornecimento einstalação. af_12/2019</t>
  </si>
  <si>
    <t xml:space="preserve">Janela fixa de alumínio para vidro, com vidro, batente e ferragens. exclusive acabamento, alizar e contramarco. fornecimento e instalação. af_12/2019</t>
  </si>
  <si>
    <t xml:space="preserve">Kit de porta-pronta de madeira em acabamento melamínico branco, folha leve ou média, 90x210, exclusive fechadura, fixação com preenchimento total de espuma expansiva - fornecimento e instalação. af_12/2019</t>
  </si>
  <si>
    <t xml:space="preserve">Batente para porta com bandeira, fixação com parafuso e bucha. af_12/2019</t>
  </si>
  <si>
    <t xml:space="preserve">Kit de porta de madeira para verniz, semi-oca (leve ou média), padrão médio, 60x210cm, espessura de 3,5cm, itens inclusos: dobradiças, montagem e instalação de batente, fechadura com execução do furo - fornecimento e instalação. af_12/2019</t>
  </si>
  <si>
    <t xml:space="preserve">Kit de porta de madeira para verniz, semi-oca (leve ou média), padrão popular, 60x210cm, espessura de 3,5cm, itens inclusos: dobradiças, montagem e instalação de batente, fechadura com execução do furo - fornecimento e instalação. af_12/2019</t>
  </si>
  <si>
    <t xml:space="preserve">Kit de porta de madeira para verniz, semi-oca (leve ou média), padrão médio, 70x210cm, espessura de 3,5cm, itens inclusos: dobradiças, montagem e instalação de batente, fechadura com execução do furo - fornecimento e instalação. af_12/2019</t>
  </si>
  <si>
    <t xml:space="preserve">Kit de porta de madeira frisada, semi-oca (leve ou média), padrão médio, 70x210cm, espessura de 3cm, itens inclusos: dobradiças, montagem e instalação de batente, fechadura com execução do furo - fornecimento e instalação. af_12/2019</t>
  </si>
  <si>
    <t xml:space="preserve">Kit de porta de madeira frisada, semi-oca (leve ou média), padrão popular, 70x210cm, espessura de 3cm, itens inclusos: dobradiças, montagem e instalação de batente, fechadura com execução do furo - fornecimento e instalação. af_12/2019</t>
  </si>
  <si>
    <t xml:space="preserve">Kit de porta de madeira para verniz, semi-oca (leve ou média), padrão médio, 80x210cm, espessura de 3,5cm, itens inclusos: dobradiças, montagem e instalação de batente, fechadura com execução do furo - fornecimento e instalação. af_12/2019</t>
  </si>
  <si>
    <t xml:space="preserve">Kit de porta de madeira para verniz, semi-oca (leve ou média), padrão popular, 80x210cm, espessura de 3,5cm, itens inclusos: dobradiças, montagem e instalação de batente, fechadura com execução do furo - fornecimento e instalação. af_12/2019</t>
  </si>
  <si>
    <t xml:space="preserve">Kit de porta de madeira para verniz, semi-oca (leve ou média), padrão médio, 90x210cm, espessura de 3,5cm, itens inclusos: dobradiças, montagem e instalação de batente, fechadura com execução do furo - fornecimento e instalação. af_12/2019</t>
  </si>
  <si>
    <t xml:space="preserve">Kit de porta de madeira para verniz, semi-oca (leve ou média), padrão popular, 90x210cm, espessura de 3cm, itens inclusos: dobradiças, montagem e instalação de batente, fechadura com execução do furo - fornecimento e instalação. af_12/2019</t>
  </si>
  <si>
    <t xml:space="preserve">Kit de porta de madeira frisada, semi-oca (leve ou média), padrão médio, 60x210cm, espessura de 3,5cm, itens inclusos: dobradiças, montagem e instalação de batente, fechadura com execução do furo - fornecimento e instalação. af_12/2019</t>
  </si>
  <si>
    <t xml:space="preserve">Kit de porta de madeira frisada, semi-oca (leve ou média), padrão popular, 60x210cm, espessura de 3cm, itens inclusos: dobradiças, montagem e instalação de batente, fechadura com execução do furo - fornecimento e instalação. af_12/2019</t>
  </si>
  <si>
    <t xml:space="preserve">Kit de porta de madeira frisada, semi-oca (leve ou média), padrão médio, 80x210cm, espessura de 3,5cm, itens inclusos: dobradiças, montagem e instalação de batente, fechadura com execução do furo - fornecimento e instalação. af_12/2019</t>
  </si>
  <si>
    <t xml:space="preserve">Kit de porta de madeira frisada, semi-oca (leve ou média), padrão popular, 80x210cm, espessura de 3,5cm, itens inclusos: dobradiças, montagem e instalação de batente, fechadura com execução do furo - fornecimento e instalação. af_12/2019</t>
  </si>
  <si>
    <t xml:space="preserve">Kit de porta de madeira tipo veneziana, 80x210cm (espessura de 3cm), padrão médio, itens inclusos: dobradiças, montagem e instalação de batente, fechadura com execução do furo - fornecimento e instalação. af_12/2019</t>
  </si>
  <si>
    <t xml:space="preserve">Kit de porta de madeira tipo veneziana, 80x210cm (espessura de 3cm), padrão popular, itens inclusos: dobradiças, montagem e instalação de batente, fechadura com execução do furo - fornecimento e instalação. af_12/2019</t>
  </si>
  <si>
    <t xml:space="preserve">Kit de porta de madeira tipo mexicana, maciça (pesada ou superpesada), padrão médio, 80x210cm, espessura de 3,5cm, itens inclusos: dobradiças, montagem e instalação de batente, fechadura com execução do furo - fornecimento e instalação. af_12/2019</t>
  </si>
  <si>
    <t xml:space="preserve">Kit de porta de madeira tipo mexicana, maciça (pesada ou superpesada), padrão popular, 80x210cm, espessura de 3,5cm, itens inclusos: dobradiças, montagem e instalação de batente, fechadura com execução do furo - fornecimento e instalação. af_12/2019</t>
  </si>
  <si>
    <t xml:space="preserve">Recolocação de folhas de porta de madeira leve ou média de 60cm de largura, considerando reaproveitamento do material. af_12/2019</t>
  </si>
  <si>
    <t xml:space="preserve">Recolocação de folhas de porta de madeira leve ou média de 70cm de largura, considerando reaproveitamento do material. af_12/2019</t>
  </si>
  <si>
    <t xml:space="preserve">Recolocação de folhas de porta de madeira leve ou média de 80cm de largura, considerando reaproveitamento do material. af_12/2019</t>
  </si>
  <si>
    <t xml:space="preserve">Recolocação de folhas de porta de madeira leve ou média de 90cm de largura, considerando reaproveitamento do material. af_12/2019</t>
  </si>
  <si>
    <t xml:space="preserve">Recolocação de folhas de porta de madeira pesada ou superpesada de 80cm de largura, considerando reaproveitamento do material. af_12/2019</t>
  </si>
  <si>
    <t xml:space="preserve">Porta de madeira compensada lisa para pintura, 120x210x3,5cm, 2 folhas, incluso aduela 2a, alizar 2a e dobradiças. af_12/2019</t>
  </si>
  <si>
    <t xml:space="preserve">Porta de ferro, de abrir, tipo grade com chapa, com guarnições. af_12/2019</t>
  </si>
  <si>
    <t xml:space="preserve">Porta de correr de alumínio, com duas folhas para vidro, incluso vidro liso incolor, fechadura e puxador, sem alizar. af_12/2019</t>
  </si>
  <si>
    <t xml:space="preserve">Puxador central para esquadria de madeira. af_12/2019</t>
  </si>
  <si>
    <t xml:space="preserve">Porta cadeado zincado oxidado preto com cadeado de aço inox, largura de *50* mm. af_12/2019</t>
  </si>
  <si>
    <t xml:space="preserve">Tarjeta tipo livre/ocupado para porta de banheiro. af_12/2019</t>
  </si>
  <si>
    <t xml:space="preserve">Cremona em latão cromado ou polido, completa. af_12/2019</t>
  </si>
  <si>
    <t xml:space="preserve">Fecho de embutir tipo unha 22cm. af_12/2019</t>
  </si>
  <si>
    <t xml:space="preserve">Fecho de embutir tipo unha 40cm. af_12/2019</t>
  </si>
  <si>
    <t xml:space="preserve">Dobradiça em aço/ferro, 3" x 21/2", e=1,9 a 2mm, sen anel, cromado ou zincado, tampa bola, com parafusos. af_12/2019</t>
  </si>
  <si>
    <t xml:space="preserve">Dobradiça tipo vai e vem em latão polido 3". af_12/2019</t>
  </si>
  <si>
    <t xml:space="preserve">Kit de porta de madeira para verniz, semi-oca (leve ou média), padrão popular, 70x210cm, espessura de 3,5cm, itens inclusos: dobradiças, montagem e instalação de batente, fechadura com execução do furo - fornecimento e instalação. af_12/2019</t>
  </si>
  <si>
    <t xml:space="preserve">Jateamento abrasivo com granalha de aço em perfil metálico em fábrica. af_01/2020</t>
  </si>
  <si>
    <t xml:space="preserve">Lixamento manual em superfícies metálicas em obra. af_01/2020</t>
  </si>
  <si>
    <t xml:space="preserve">Colocação de fita protetora para pintura. af_01/2020</t>
  </si>
  <si>
    <t xml:space="preserve">Pintura com tinta alquídica de fundo (tipo zarcão) pulverizada sobre perfil metálico executado em fábrica (por demão). af_01/2020_pe</t>
  </si>
  <si>
    <t xml:space="preserve">Pintura com tinta alquídica de fundo (tipo zarcão) aplicada a rolo ou pincel sobre perfil metálico executado em fábrica (por demão). af_01/2020</t>
  </si>
  <si>
    <t xml:space="preserve">Pintura com tinta alquídica de fundo (tipo zarcão) pulverizada sobre superfícies metálicas (exceto perfil) executado em obra (por demão). af_01/2020_pe</t>
  </si>
  <si>
    <t xml:space="preserve">Pintura com tinta alquídica de fundo (tipo zarcão) aplicada a rolo ou pincel sobre superfícies metálicas (exceto perfil) executado em obra (por demão). af_01/2020</t>
  </si>
  <si>
    <t xml:space="preserve">Pintura com tinta alquídica de fundo e acabamento (esmalte sintético grafite) pulverizada sobre perfil metálico executado em fábrica (por demão). af_01/2020_pe</t>
  </si>
  <si>
    <t xml:space="preserve">Pintura com tinta alquídica de fundo e acabamento (esmalte sintético grafite) aplicada a rolo ou pincel sobre perfil metálico executado em fábrica (por demão). af_01/2020</t>
  </si>
  <si>
    <t xml:space="preserve">Pintura com tinta alquídica de fundo e acabamento (esmalte sintético grafite) pulverizada sobre superfícies metálicas (exceto perfil) executado em obra (por demão). af_01/2020_pe</t>
  </si>
  <si>
    <t xml:space="preserve">Pintura com tinta alquídica de fundo e acabamento (esmalte sintético grafite) aplicada a rolo ou pincel sobre superfícies metálicas (exceto perfil) executado em obra (por demão). af_01/2020</t>
  </si>
  <si>
    <t xml:space="preserve">Pintura com tinta epoxídica de fundo pulverizada sobre perfil metálico executado em fábrica (por demão). af_01/2020_pe</t>
  </si>
  <si>
    <t xml:space="preserve">Pintura com tinta epoxídica de fundo aplicada a rolo ou pincel sobre perfil metálico executado em fábrica (por demão). af_01/2020</t>
  </si>
  <si>
    <t xml:space="preserve">Pintura com tinta epoxídica de acabamento pulverizada sobre perfil metálico executado em fábrica (por demão). af_01/2020_pe</t>
  </si>
  <si>
    <t xml:space="preserve">Pintura com tinta epoxídica de acabamento aplicada a rolo ou pincel sobre perfil metálico executado em fábrica (por demão). af_01/2020</t>
  </si>
  <si>
    <t xml:space="preserve">Pintura com tinta acrílica de fundo pulverizada sobre superfícies metálicas (exceto perfil) executado em obra (por demão). af_01/2020_pe</t>
  </si>
  <si>
    <t xml:space="preserve">Pintura com tinta acrílica de fundo aplicada a rolo ou pincel sobre superfícies metálicas (exceto perfil) executado em obra (por demão). af_01/2020</t>
  </si>
  <si>
    <t xml:space="preserve">Pintura com tinta acrílica de acabamento pulverizada sobre superfícies metálicas (exceto perfil) executado em obra (por demão). af_01/2020_pe</t>
  </si>
  <si>
    <t xml:space="preserve">Pintura com tinta acrílica de acabamento aplicada a rolo ou pincel sobre superfícies metálicas (exceto perfil) executado em obra (por demão). af_01/2020</t>
  </si>
  <si>
    <t xml:space="preserve">Pintura com tinta alquídica de acabamento (esmalte sintético acetinado) pulverizada sobre perfil metálico executado em fábrica (por demão). af_01/2020_pe</t>
  </si>
  <si>
    <t xml:space="preserve">Pintura com tinta alquídica de acabamento (esmalte sintético acetinado) aplicada a rolo ou pincel sobre perfil metálico executado em fábrica (por demão). af_01/2020</t>
  </si>
  <si>
    <t xml:space="preserve">Pintura com tinta alquídica de acabamento (esmalte sintético acetinado) pulverizada sobre superfícies metálicas (exceto perfil) executado em obra (por demão). af_01/2020_pe</t>
  </si>
  <si>
    <t xml:space="preserve">Pintura com tinta alquídica de acabamento (esmalte sintético acetinado) aplicada a rolo ou pincel sobre superfícies metálicas (exceto perfil) executado em obra (por demão). af_01/2020</t>
  </si>
  <si>
    <t xml:space="preserve">Pintura com tinta alquídica de acabamento (esmalte sintético brilhante) pulverizada sobre perfil metálico executado em fábrica  (por demão). af_01/2020_pe</t>
  </si>
  <si>
    <t xml:space="preserve">Pintura com tinta alquídica de acabamento (esmalte sintético brilhante) aplicada a rolo ou pincel sobre perfil metálico executado em fábrica (por demão). af_01/2020</t>
  </si>
  <si>
    <t xml:space="preserve">Pintura com tinta alquídica de acabamento (esmalte sintético brilhante) pulverizada sobre superfícies metálicas (exceto perfil) executado em obra  (por demão). af_01/2020_pe</t>
  </si>
  <si>
    <t xml:space="preserve">Pintura com tinta alquídica de acabamento (esmalte sintético brilhante) aplicada a rolo ou pincel sobre superfícies metálicas (exceto perfil) executado em obra (por demão). af_01/2020</t>
  </si>
  <si>
    <t xml:space="preserve">Pintura com tinta alquídica de acabamento (esmalte sintético fosco) pulverizada sobre perfil metálico executado em fábrica (por demão). af_01/2020_pe</t>
  </si>
  <si>
    <t xml:space="preserve">Pintura com tinta alquídica de acabamento (esmalte sintético fosco) aplicada a rolo ou pincel sobre perfil metálico executado em fábrica (por demão). af_01/2020</t>
  </si>
  <si>
    <t xml:space="preserve">Pintura com tinta alquídica de acabamento (esmalte sintético fosco) pulverizada sobre superfícies metálicas (exceto perfil) executado em obra (por demão). af_01/2020_pe</t>
  </si>
  <si>
    <t xml:space="preserve">Pintura com tinta alquídica de acabamento (esmalte sintético fosco) aplicada a rolo ou pincel sobre superfícies metálicas (exceto perfil) executado em obra (por demão). af_01/2020</t>
  </si>
  <si>
    <t xml:space="preserve">Pintura com tinta epoxídica de acabamento pulverizada sobre perfil metálico executado em fábrica (02 demãos). af_01/2020_pe</t>
  </si>
  <si>
    <t xml:space="preserve">Pintura com tinta epoxídica de acabamento aplicada a rolo ou pincel sobre perfil metálico executado em fábrica (02 demãos). af_01/2020</t>
  </si>
  <si>
    <t xml:space="preserve">Pintura com tinta acrílica de acabamento pulverizada sobre superfícies metálicas (exceto perfil) executado em obra (02 demãos). af_01/2020_pe</t>
  </si>
  <si>
    <t xml:space="preserve">Pintura com tinta acrílica de acabamento aplicada a rolo ou pincel sobre superfícies metálicas (exceto perfil) executado em obra (02 demãos). af_01/2020</t>
  </si>
  <si>
    <t xml:space="preserve">Pintura com tinta alquídica de acabamento (esmalte sintético acetinado) pulverizada sobre superfícies metálicas (exceto perfil) executado em obra (02 demãos). af_01/2020_pe</t>
  </si>
  <si>
    <t xml:space="preserve">Pintura com tinta alquídica de acabamento (esmalte sintético acetinado) aplicada a rolo ou pincel sobre superfícies metálicas (exceto perfil) executado em obra (02 demãos). af_01/2020</t>
  </si>
  <si>
    <t xml:space="preserve">Pintura com tinta alquídica de acabamento (esmalte sintético brilhante) pulverizada sobre superfícies metálicas (exceto perfil) executado em obra (02 demãos). af_01/2020_pe</t>
  </si>
  <si>
    <t xml:space="preserve">Pintura com tinta alquídica de acabamento (esmalte sintético brilhante) aplicada a rolo ou pincel sobre superfícies metálicas (exceto perfil) executado em obra (02 demãos). af_01/2020</t>
  </si>
  <si>
    <t xml:space="preserve">Pintura com tinta alquídica de acabamento (esmalte sintético fosco) pulverizada sobre superfícies metálicas (exceto perfil) executado em obra (02 demãos). af_01/2020_pe</t>
  </si>
  <si>
    <t xml:space="preserve">Pintura com tinta alquídica de acabamento (esmalte sintético fosco) aplicada a rolo ou pincel sobre superfícies metálicas (exceto perfil) executado em obra (02 demãos). af_01/2020</t>
  </si>
  <si>
    <t xml:space="preserve">Viga metálica em perfil laminado ou soldado em aço estrutural, com conexões parafusadas, inclusos mão de obra, transporte e içamento utilizando guindaste - fornecimento e instalação. af_01/2020_psa</t>
  </si>
  <si>
    <t xml:space="preserve">Viga metálica em perfil laminado ou soldado em aço estrutural, com conexões soldadas, inclusos mão de obra, transporte e içamento utilizando guindaste - fornecimento e instalação. af_01/2020_pa</t>
  </si>
  <si>
    <t xml:space="preserve">Pilar metálico perfil laminado/soldado em aço estrutural, com conexões parafusadas, inclusos mão de obra, transporte e içamento utilizando guindaste - fornecimento e instalação. af_01/2020_psa</t>
  </si>
  <si>
    <t xml:space="preserve">Pilar metálico perfil laminado ou soldado em aço estrutural, com conexões soldadas, inclusos mão de obra, transporte e içamento utilizando guindaste - fornecimento e instalação. af_01/2020_pa</t>
  </si>
  <si>
    <t xml:space="preserve">Contraventamento com cantoneiras de aço, abas iguais, com conexões parafusadas, inclusos mão de obra, transporte e içamento utilizando talha manual, para edifícios de até 2 pavimentos - fornecimento e instalação. af_01/2020_psa</t>
  </si>
  <si>
    <t xml:space="preserve">Contraventamento com cantoneiras de aço, abas iguais, com conexões soldadas, inclusos mão de obra, transporte e içamento utilizando talha manual, para edifícios de até 2 pavimentos - fornecimento e instalação. af_01/2020_pa</t>
  </si>
  <si>
    <t xml:space="preserve">Contraventamento com cantoneiras de aço, abas iguais, com conexões parafusadas, inclusos mão de obra, transporte e içamento utilizando guindaste, para edifícios de 3 a 5 pavimentos - fornecimento e instalação. af_01/2020_psa</t>
  </si>
  <si>
    <t xml:space="preserve">Contraventamento com cantoneiras de aço, abas iguais, com conexões soldadas, inclusos mão de obra, transporte e içamento utilizando guindaste, para edifícios de 3 a 5 pavimentos - fornecimento e instalação. af_01/2020_pa</t>
  </si>
  <si>
    <t xml:space="preserve">Contraventamento com cantoneiras de aço, abas iguais, com conexões parafusadas, inclusos mão de obra, transporte e içamento utilizando grua, para edifícios de 6 a 10 pavimentos - fornecimento e instalação. af_01/2020_psa</t>
  </si>
  <si>
    <t xml:space="preserve">Contraventamento com cantoneiras de aço, abas iguais, com conexões soldadas, inclusos mão de obra, transporte e içamento utilizando grua, para edifícios de 6 a 10 pavimentos - fornecimento e instalação. af_01/2020_pa</t>
  </si>
  <si>
    <t xml:space="preserve">Estrutura treliçada de cobertura, tipo arco, com ligações soldadas, inclusos perfis metálicos, chapas metálicas, mão de obra e transporte com guindaste - fornecimento e instalação. af_01/2020_psa</t>
  </si>
  <si>
    <t xml:space="preserve">Estrutura treliçada de cobertura, tipo shed, com ligações soldadas, inclusos perfis metálicos, chapas metálicas, mão de obra e transporte com guindaste - fornecimento e instalação. af_01/2020_psa</t>
  </si>
  <si>
    <t xml:space="preserve">Estrutura treliçada de cobertura, tipo fink, com ligações soldadas, inclusos perfis metálicos, chapas metálicas, mão de obra e transporte com guindaste - fornecimento e instalação. af_01/2020_psa</t>
  </si>
  <si>
    <t xml:space="preserve">Estrutura treliçada de cobertura, tipo arco, com ligações parafusadas, inclusos perfis metálicos, chapas metálicas, mão de obra e transporte com guindaste - fornecimento e instalação. af_01/2020_psa</t>
  </si>
  <si>
    <t xml:space="preserve">Estrutura treliçada de cobertura, tipo shed, com ligações parafusadas, inclusos perfis metálicos, chapas metálicas, mão de obra e transporte com guindaste - fornecimento e instalação. af_01/2020_psa</t>
  </si>
  <si>
    <t xml:space="preserve">Estrutura treliçada de cobertura, tipo fink, com ligações parafusadas, inclusos perfis metálicos, chapas metálicas, mão de obra e transporte com guindaste - fornecimento e instalação. af_01/2020_psa</t>
  </si>
  <si>
    <t xml:space="preserve">Kit cavalete para gás - sem medidor ou regulador - entrada individual principal, em aço galvanizado dn 15 e 25 mm (1/2" e 1") - fornecimento e instalação. af_01/2020</t>
  </si>
  <si>
    <t xml:space="preserve">Tubo, pex, multicamada, dn 16, instalado em implantação de instalações de gás - fornecimento e instalação. af_01/2020</t>
  </si>
  <si>
    <t xml:space="preserve">Tubo, pex, multicamada, dn 20, instalado em implantação de instalações de gás - fornecimento e instalação. af_01/2020</t>
  </si>
  <si>
    <t xml:space="preserve">Tubo, pex, multicamada, dn 26, instalado em implantação de instalações de gás - fornecimento e instalação. af_01/2020</t>
  </si>
  <si>
    <t xml:space="preserve">Tubo, pex, multicamada, dn 32, instalado em implantação de instalações de gás - fornecimento e instalação. af_01/2020</t>
  </si>
  <si>
    <t xml:space="preserve">Tubo, pex, multicamada, com tubo luva, dn 16, instalado em implantação de instalações de gás - fornecimento e instalação. af_01/2020</t>
  </si>
  <si>
    <t xml:space="preserve">Tubo, pex, multicamada, com tubo luva, dn 20, instalado em implantação de instalações de gás - fornecimento e instalação. af_01/2020</t>
  </si>
  <si>
    <t xml:space="preserve">Tubo, pex, multicamada, com tubo luva, dn 26, instalado em implantação de instalações de gás - fornecimento e instalação. af_01/2020</t>
  </si>
  <si>
    <t xml:space="preserve">Tubo, pex, multicamada, com tubo luva, dn 32, instalado em implantação de instalações de gás - fornecimento e instalação. af_01/2020</t>
  </si>
  <si>
    <t xml:space="preserve">Tubo, pex, multicamada, dn 16, instalado em ramal interno de instalações de gás - fornecimento e instalação. af_01/2020</t>
  </si>
  <si>
    <t xml:space="preserve">Tubo, pex, multicamada, dn 20, instalado em ramal interno de instalações de gás - fornecimento e instalação. af_01/2020</t>
  </si>
  <si>
    <t xml:space="preserve">Tubo, pex, multicamada, dn 26, instalado em ramal interno de instalações de gás - fornecimento e instalação. af_01/2020</t>
  </si>
  <si>
    <t xml:space="preserve">Tubo, pex, multicamada, dn 32, instalado em ramal interno de instalações de gás - fornecimento e instalação. af_01/2020</t>
  </si>
  <si>
    <t xml:space="preserve">Tubo, pex, multicamada, com tubo luva, dn 16, instalado em ramal interno de instalações de gás - fornecimento e instalação. af_01/2020</t>
  </si>
  <si>
    <t xml:space="preserve">Tubo, pex, multicamada, com tubo luva, dn 20, instalado em ramal interno de instalações de gás - fornecimento e instalação. af_01/2020</t>
  </si>
  <si>
    <t xml:space="preserve">Tubo, pex, multicamada, com tubo luva, dn 26, instalado em ramal interno de instalações de gás - fornecimento e instalação. af_01/2020</t>
  </si>
  <si>
    <t xml:space="preserve">Tubo, pex, multicamada, com tubo luva, dn 32, instalado em ramal interno de instalações de gás - fornecimento e instalação. af_01/2020</t>
  </si>
  <si>
    <t xml:space="preserve">Vaso sanitário infantil louça branca - fornecimento e instalacao. af_01/2020</t>
  </si>
  <si>
    <t xml:space="preserve">Assento sanitário convencional - fornecimento e instalacao. af_01/2020</t>
  </si>
  <si>
    <t xml:space="preserve">Assento sanitário infantil - fornecimento e instalacao. af_01/2020</t>
  </si>
  <si>
    <t xml:space="preserve">Cuba de embutir retangular de aço inoxidável, 56 x 33 x 12 cm - fornecimento e instalação. af_01/2020</t>
  </si>
  <si>
    <t xml:space="preserve">Torneira cromada de mesa para lavatorio, tipo monocomando. af_01/2020</t>
  </si>
  <si>
    <t xml:space="preserve">Torneira cromada de mesa para lavatório com sensor de presenca. af_01/2020</t>
  </si>
  <si>
    <t xml:space="preserve">Saboneteira de parede em plastico abs com acabamento cromado e acrilico, incluso fixação. af_01/2020</t>
  </si>
  <si>
    <t xml:space="preserve">Manopla e canopla cromada ? fornecimento e instalação. af_01/2020</t>
  </si>
  <si>
    <t xml:space="preserve">Acabamento monocomando para chuveiro ? fornecimento e instalação. af_01/2020</t>
  </si>
  <si>
    <t xml:space="preserve">Mictório sifonado louça branca ? padrão médio ? fornecimento e instalação. af_01/2020</t>
  </si>
  <si>
    <t xml:space="preserve">Mictório sifonado louça branca para entrada de água embutida ? padrão alto ? fornecimento e instalação. af_01/2020</t>
  </si>
  <si>
    <t xml:space="preserve">Chuveiro elétrico comum corpo plástico, tipo ducha ? fornecimento e instalação. af_01/2020</t>
  </si>
  <si>
    <t xml:space="preserve">Suporte mão francesa em aço, abas iguais 30 cm, capacidade minima 60 kg, branco - fornecimento e instalação. af_01/2020</t>
  </si>
  <si>
    <t xml:space="preserve">Suporte mão francesa em aco, abas iguais 40 cm, capacidade minima 70 kg, branco - fornecimento e instalação. af_01/2020</t>
  </si>
  <si>
    <t xml:space="preserve">Barra de apoio em "l", em aco inox polido 70 x 70 cm, fixada na parede - fornecimento e instalacao. af_01/2020</t>
  </si>
  <si>
    <t xml:space="preserve">Barra de apoio em "l", em aco inox polido 80 x 80 cm, fixada na parede - fornecimento e instalacao. af_01/2020</t>
  </si>
  <si>
    <t xml:space="preserve">Barra de apoio lateral articulada, com trava, em aco inox polido, fixada na parede - fornecimento e instalação. af_01/2020</t>
  </si>
  <si>
    <t xml:space="preserve">Barra de apoio reta, em aco inox polido, comprimento 60cm, fixada na parede - fornecimento e instalação. af_01/2020</t>
  </si>
  <si>
    <t xml:space="preserve">Barra de apoio reta, em aco inox polido, comprimento 70 cm,  fixada na parede - fornecimento e instalação. af_01/2020</t>
  </si>
  <si>
    <t xml:space="preserve">Barra de apoio reta, em aco inox polido, comprimento 80 cm,  fixada na parede - fornecimento e instalação. af_01/2020</t>
  </si>
  <si>
    <t xml:space="preserve">Barra de apoio reta, em aco inox polido, comprimento 90 cm,  fixada na parede - fornecimento e instalação. af_01/2020</t>
  </si>
  <si>
    <t xml:space="preserve">Barra de apoio reta, em aluminio, comprimento 60 cm,  fixada na parede - fornecimento e instalação. af_01/2020</t>
  </si>
  <si>
    <t xml:space="preserve">Barra de apoio reta, em aluminio, comprimento 70 cm,  fixada na parede - fornecimento e instalação. af_01/2020</t>
  </si>
  <si>
    <t xml:space="preserve">Barra de apoio reta, em aluminio, comprimento 80 cm,  fixada na parede - fornecimento e instalação. af_01/2020</t>
  </si>
  <si>
    <t xml:space="preserve">Barra de apoio reta, em aluminio, comprimento 90 cm,  fixada na parede - fornecimento e instalação. af_01/2020</t>
  </si>
  <si>
    <t xml:space="preserve">Puxador para pcd, fixado na porta - fornecimento e instalação. af_01/2020</t>
  </si>
  <si>
    <t xml:space="preserve">Banco articulado, em aco inox, para pcd, fixado na parede - fornecimento e instalação. af_01/2020</t>
  </si>
  <si>
    <t xml:space="preserve">Vaso sanitário sifonado com caixa acoplada, louça branca - padrão alto - fornecimento e instalação. af_01/2020</t>
  </si>
  <si>
    <t xml:space="preserve">Estaca metálica para fundação, utilizando perfil laminado hp250x62 (exclusive mobilização e desmobilização). af_01/2020</t>
  </si>
  <si>
    <t xml:space="preserve">Estaca metálica para fundação, utilizando perfil laminado hp310x79 (exclusive mobilização e desmobilização). af_01/2020</t>
  </si>
  <si>
    <t xml:space="preserve">Estaca metálica para contenção, utilizando perfil laminado w250x32,7 (exclusive mobilização e desmobilização). af_01/2020</t>
  </si>
  <si>
    <t xml:space="preserve">Estaca metálica para contenção, utilizando perfil laminado w250x38,5 (exclusive mobilização e desmobilização). af_01/2020</t>
  </si>
  <si>
    <t xml:space="preserve">Estaca metálica para contenção, utilizando perfil laminado w250x44,8 (exclusive mobilização e desmobilização). af_01/2020</t>
  </si>
  <si>
    <t xml:space="preserve">Estaca escavada mecanicamente, sem fluido estabilizante, com 25cm de diâmetro, concreto lançado por caminhão betoneira (exclusive mobilização e desmobilização). af_01/2020</t>
  </si>
  <si>
    <t xml:space="preserve">Estaca escavada mecanicamente, sem fluido estabilizante, com 40cm de diâmetro, concreto lançado por caminhão betoneira (exclusive mobilização e desmobilização). af_01/2020</t>
  </si>
  <si>
    <t xml:space="preserve">Estaca escavada mecanicamente, sem fluido estabilizante, com 60cm de diâmetro, concreto lançado por caminhão betoneira (exclusive mobilização e desmobilização). af_01/2020</t>
  </si>
  <si>
    <t xml:space="preserve">Estaca escavada mecanicamente, sem fluido estabilizante, com 25cm de diâmetro, concreto lançado manualmente (exclusive mobilização e desmobilização). af_01/2020</t>
  </si>
  <si>
    <t xml:space="preserve">Estaca escavada mecanicamente, sem fluido estabilizante, com 60cm de diâmetro, concreto lançado por bomba lança (exclusive mobilização e desmobilização). af_01/2020</t>
  </si>
  <si>
    <t xml:space="preserve">Lâmpada tubular led de 9/10 w, base g13 - fornecimento e instalação. af_02/2020_ps</t>
  </si>
  <si>
    <t xml:space="preserve">Lâmpada tubular led de 18/20 w, base g13 - fornecimento e instalação. af_02/2020_ps</t>
  </si>
  <si>
    <t xml:space="preserve">Luminária tipo calha, de sobrepor, com 1 lâmpada tubular fluorescente de 20 w, com reator de partida convencional - fornecimento e instalação. af_02/2020</t>
  </si>
  <si>
    <t xml:space="preserve">Luminária dupla tipo calha, de sobrepor, com 4 lâmpadas tubulares fluorescentes de 18 w,com reatores de partida rápida - fornecimento e instalação. af_02/2020</t>
  </si>
  <si>
    <t xml:space="preserve">Luminária dupla tipo calha, de sobrepor, com 4 lâmpadas tubulares fluorescentes de 36 w, com reatores de partida rápida -fornecimento e instalação. af_02/2020</t>
  </si>
  <si>
    <t xml:space="preserve">Lâmpada fluorescente espiral branca 45 w, base e27 - fornecimento e instalação. af_02/2020</t>
  </si>
  <si>
    <t xml:space="preserve">Lâmpada fluorescente espiral branca 65 w, base e27 - fornecimento e instalação. af_02/2020</t>
  </si>
  <si>
    <t xml:space="preserve">Reator de partida rápida para lâmpada fluorescente 2x40w - fornecimento e instalação. af_02/2020</t>
  </si>
  <si>
    <t xml:space="preserve">Reator de partida rápida para lâmpada fluorescente 1x20w - fornecimento e instalação. af_02/2020</t>
  </si>
  <si>
    <t xml:space="preserve">Reator de partida rápida para lâmpada fluorescente 1x40w - fornecimento e instalação. af_02/2020</t>
  </si>
  <si>
    <t xml:space="preserve">Transporte com caminhão basculante de 6 m³, em via interna (dentro do canteiro - unidade: m3xkm). af_07/2020</t>
  </si>
  <si>
    <t xml:space="preserve">Transporte com caminhão basculante de 10 m³, em via interna (dentro do canteiro - unidade: m3xkm). af_07/2020</t>
  </si>
  <si>
    <t xml:space="preserve">Transporte com caminhão basculante de 14 m³, em via interna (dentro do canteiro - unidade:m3xkm). af_07/2020</t>
  </si>
  <si>
    <t xml:space="preserve">Transporte com caminhão basculante de 18 m³, em via interna (dentro do canteiro - unidade: m3xkm). af_07/2020</t>
  </si>
  <si>
    <t xml:space="preserve">Transporte com caminhão basculante de 6 m³, em via interna (dentro do canteiro - unidade: txkm). af_07/2020</t>
  </si>
  <si>
    <t xml:space="preserve">Transporte com caminhão basculante de 10 m³, em via interna a obra (unidade: txkm). af_07/2020</t>
  </si>
  <si>
    <t xml:space="preserve">Transporte com caminhão basculante de 14 m³, em via interna (dentro do canteiro - unidade: txkm). af_07/2020</t>
  </si>
  <si>
    <t xml:space="preserve">Transporte com caminhão basculante de 18 m³, em via interna (dentro do canteiro - unidade: txkm). af_07/2020</t>
  </si>
  <si>
    <t xml:space="preserve">Transporte com caminhão carroceria 9t, em via urbana em leito natural (unidade: txkm). af_07/2020</t>
  </si>
  <si>
    <t xml:space="preserve">Transporte com caminhão carroceria 9t, em via urbana em revestimento primário (unidade: txkm). af_07/2020</t>
  </si>
  <si>
    <t xml:space="preserve">Transporte com caminhão carroceria 9t, em via urbana pavimentada, dmt até 30km (unidade: txkm). af_07/2020</t>
  </si>
  <si>
    <t xml:space="preserve">Transporte com caminhão carroceria 9t, em via urbana pavimentada, adicional para dmt excedente a 30 km (unidade: txkm). af_07/2020</t>
  </si>
  <si>
    <t xml:space="preserve">Transporte com caminhão carroceria 9t, em via interna (dentro do canteiro - unidade: txkm). af_07/2020</t>
  </si>
  <si>
    <t xml:space="preserve">Transporte com caminhão carroceria com guindauto (munck),  momento máximo de carga 11,7 tm, em via urbana em leito natural (unidade: txkm). af_07/2020</t>
  </si>
  <si>
    <t xml:space="preserve">Transporte com caminhão carroceria com guindauto (munck),  momento máximo de carga 11,7 tm, em via urbana em revestimento primário (unidade: txkm). af_07/2020</t>
  </si>
  <si>
    <t xml:space="preserve">Transporte com caminhão carroceria com guindauto (munck),  momento máximo de carga 11,7 tm, em via urbana pavimentada, dmt até 30km (unidade: txkm). af_07/2020</t>
  </si>
  <si>
    <t xml:space="preserve">Transporte com caminhão carroceria com guindauto (munck),  momento máximo de carga 11,7 tm, em via urbana pavimentada, adicional para dmt excedente a 30 km (unidade: txkm). af_07/2020</t>
  </si>
  <si>
    <t xml:space="preserve">Transporte com caminhão carroceria com guindauto (munck),  momento máximo de carga 11,7 tm, em via interna (dentro do canteiro - unidade: txkm). af_07/2020</t>
  </si>
  <si>
    <t xml:space="preserve">Transporte com caminhão pipa de 6 m³, em via urbana em leito natural (unidade: m3xkm). af_07/2020</t>
  </si>
  <si>
    <t xml:space="preserve">Transporte com caminhão pipa de 6 m³, em via urbana em revestimento primário (unidade: m3xkm). af_07/2020</t>
  </si>
  <si>
    <t xml:space="preserve">Transporte com caminhão pipa de 6 m³, em via urbana pavimentada, dmt até 30km (unidade: m3xkm). af_07/2020</t>
  </si>
  <si>
    <t xml:space="preserve">Transporte com caminhão pipa de 6 m³, em via urbana pavimentada, adicional para dmt excedente a 30 km (unidade: m3xkm). af_07/2020</t>
  </si>
  <si>
    <t xml:space="preserve">Transporte com caminhão pipa de 6 m³, em via interna (dentro do canteiro - unidade: m3xkm). af_07/2020</t>
  </si>
  <si>
    <t xml:space="preserve">Transporte com caminhão pipa de 10 m³, em via urbana em leito natural (unidade: m3xkm). af_07/2020</t>
  </si>
  <si>
    <t xml:space="preserve">Transporte com caminhão pipa de 10 m³, em via urbana em revestimento primário (unidade: m3xkm). af_07/2020</t>
  </si>
  <si>
    <t xml:space="preserve">Transporte com caminhão pipa de 10 m³, em via urbana pavimentada, dmt até 30km (unidade: m3xkm). af_07/2020</t>
  </si>
  <si>
    <t xml:space="preserve">Transporte com caminhão pipa de 10 m³, em via urbana pavimentada, adicional para dmt excedente a 30 km (unidade: m3xkm). af_07/2020</t>
  </si>
  <si>
    <t xml:space="preserve">Transporte com caminhão pipa de 10 m³, em via interna (dentro do canteiro - unidade: m3xkm). af_07/2020</t>
  </si>
  <si>
    <t xml:space="preserve">Transporte com caminhão tanque de transporte de material asfáltico de 30000 l, em via urbana em   leito natural (unidade: txkm). af_07/2020</t>
  </si>
  <si>
    <t xml:space="preserve">Transporte com caminhão tanque de transporte de material asfáltico de 30000 l, em via urbana em   revestimento primário (unidade: txkm). af_07/2020</t>
  </si>
  <si>
    <t xml:space="preserve">Transporte com caminhão tanque de transporte de material asfáltico de 20000 l, em via urbana em leito natural (unidade: txkm). af_07/2020</t>
  </si>
  <si>
    <t xml:space="preserve">Transporte com caminhão tanque de transporte de material asfáltico de 20000 l, em via urbana em   revestimento primário (unidade: txkm). af_07/2020</t>
  </si>
  <si>
    <t xml:space="preserve">Carga, manobra e descarga de solos e materiais granulares em caminhão basculante 6 m³ - carga com pá carregadeira (caçamba de 1,7 a 2,8 m³ / 128 hp) e descarga livre (unidade: m3). af_07/2020</t>
  </si>
  <si>
    <t xml:space="preserve">Carga, manobra e descarga de solos e materiais granulares em caminhão basculante 10 m³ - carga com pá carregadeira (caçamba de 1,7 a 2,8 m³ / 128 hp) e descarga livre (unidade: m3). af_07/2020</t>
  </si>
  <si>
    <t xml:space="preserve">Carga, manobra e descarga de solos e materiais granulares em caminhão basculante 14 m³ - carga com pá carregadeira (caçamba de 1,7 a 2,8 m³ / 128 hp) e descarga livre (unidade: m3). af_07/2020</t>
  </si>
  <si>
    <t xml:space="preserve">Carga, manobra e descarga de solos e materiais granulares em caminhão basculante 18 m³ - carga com pá carregadeira (caçamba de 1,7 a 2,8 m³ / 128 hp) e descarga livre (unidade: m3). af_07/2020</t>
  </si>
  <si>
    <t xml:space="preserve">Carga, manobra e descarga de solos e materiais granulares em caminhão basculante 6 m³ - carga com escavadeira hidráulica (caçamba de 1,20 m³ / 155 hp) e descarga livre (unidade: m3). af_07/2020</t>
  </si>
  <si>
    <t xml:space="preserve">Carga, manobra e descarga de solos e materiais granulares em caminhão basculante 10 m³ - carga com escavadeira hidráulica (caçamba de 1,20 m³ / 155 hp) e descarga livre (unidade: m3). af_07/2020</t>
  </si>
  <si>
    <t xml:space="preserve">Carga, manobra e descarga de solos e materiais granulares em caminhão basculante 14 m³ - carga com escavadeira hidráulica (caçamba de 1,20 m³ / 155 hp) e descarga livre (unidade: m3). af_07/2020</t>
  </si>
  <si>
    <t xml:space="preserve">Carga, manobra e descarga de solos e materiais granulares em caminhão basculante 18 m³ - carga com escavadeira hidráulica (caçamba de 1,20 m³ / 155 hp) e descarga livre (unidade: m3). af_07/2020</t>
  </si>
  <si>
    <t xml:space="preserve">Carga, manobra e descarga de entulho em caminhão basculante 6 m³ - carga com escavadeira hidráulica (caçamba de 0,80 m³ / 111 hp) e descarga livre (unidade: m3). af_07/2020</t>
  </si>
  <si>
    <t xml:space="preserve">Carga, manobra e descarga de entulho em caminhão basculante 10 m³ - carga com escavadeira hidráulica  (caçamba de 0,80 m³ / 111 hp) e descarga livre (unidade: m3). af_07/2020</t>
  </si>
  <si>
    <t xml:space="preserve">Carga, manobra e descarga de entulho em caminhão basculante 14 m³ - carga com escavadeira hidráulica  (caçamba de 0,80 m³ / 111 hp) e descarga livre (unidade: m3). af_07/2020</t>
  </si>
  <si>
    <t xml:space="preserve">Carga, manobra e descarga de entulho em caminhão basculante 18 m³ - carga com escavadeira hidráulica  (caçamba de 0,80 m³ / 111 hp) e descarga livre (unidade: m3). af_07/2020</t>
  </si>
  <si>
    <t xml:space="preserve">Carga de mistura asfáltica em caminhão basculante 6 m³ (unidade: m3). af_07/2020</t>
  </si>
  <si>
    <t xml:space="preserve">Carga de mistura asfáltica em caminhão basculante 10 m³ (unidade: m3). af_07/2020</t>
  </si>
  <si>
    <t xml:space="preserve">Carga de mistura asfáltica em caminhão basculante 14 m³ (unidade: m3). af_07/2020</t>
  </si>
  <si>
    <t xml:space="preserve">Carga de mistura asfáltica em caminhão basculante 18 m³ (unidade: m3). af_07/2020</t>
  </si>
  <si>
    <t xml:space="preserve">Carga, manobra e descarga de solos e materiais granulares em caminhão basculante 6 m³ - carga com pá carregadeira (caçamba de 1,7 a 2,8 m³ / 128 hp) e descarga livre (unidade: t). af_07/2020</t>
  </si>
  <si>
    <t xml:space="preserve">Carga, manobra e descarga de solos e materiais granulares em caminhão basculante 10 m³ - carga com pá carregadeira (caçamba de 1,7 a 2,8 m³ / 128 hp) e descarga livre (unidade: t). af_07/2020</t>
  </si>
  <si>
    <t xml:space="preserve">Carga, manobra e descarga de solos e materiais granulares em caminhão basculante 14 m³ - carga com pá carregadeira (caçamba de 1,7 a 2,8 m³ / 128 hp) e descarga livre (unidade: t). af_07/2020</t>
  </si>
  <si>
    <t xml:space="preserve">Carga, manobra e descarga de solos e materiais granulares em caminhão basculante 18 m³ - carga com pá carregadeira (caçamba de 1,7 a 2,8 m³ / 128 hp) e descarga livre (unidade: t). af_07/2020</t>
  </si>
  <si>
    <t xml:space="preserve">Carga, manobra e descarga de solos e materiais granulares em caminhão basculante 6 m³ - carga com escavadeira hidráulica (caçamba de 1,20 m³ / 155 hp) e descarga livre (unidade: t). af_07/2020</t>
  </si>
  <si>
    <t xml:space="preserve">Carga, manobra e descarga de solos e materiais granulares em caminhão basculante 10 m³ - carga com escavadeira hidráulica (caçamba de 1,20 m³ / 155 hp) e descarga livre (unidade: t). af_07/2020</t>
  </si>
  <si>
    <t xml:space="preserve">Carga, manobra e descarga de solos e materiais granulares em caminhão basculante 14 m³ - carga com escavadeira hidráulica (caçamba de 1,20 m³ / 155 hp) e descarga livre (unidade: t). af_07/2020</t>
  </si>
  <si>
    <t xml:space="preserve">Carga, manobra e descarga de solos e materiais granulares em caminhão basculante 18 m³ - carga com escavadeira hidráulica (caçamba de 1,20 m³ / 155 hp) e descarga livre (unidade: t). af_07/2020</t>
  </si>
  <si>
    <t xml:space="preserve">Carga, manobra e descarga de entulho em caminhão basculante 6 m³ - carga com escavadeira hidráulica (caçamba de 0,80 m³ / 111 hp) e descarga livre (unidade: t). af_07/2020</t>
  </si>
  <si>
    <t xml:space="preserve">Carga, manobra e descarga de entulho em caminhão basculante 10 m³ - carga com escavadeira hidráulica  (caçamba de 0,80 m³ / 111 hp) e descarga livre (unidade: t). af_07/2020</t>
  </si>
  <si>
    <t xml:space="preserve">Carga, manobra e descarga de entulho em caminhão basculante 14 m³ - carga com escavadeira hidráulica  (caçamba de 0,80 m³ / 111 hp) e descarga livre (unidade: t). af_07/2020</t>
  </si>
  <si>
    <t xml:space="preserve">Carga, manobra e descarga de entulho em caminhão basculante 18 m³ - carga com escavadeira hidráulica  (caçamba de 0,80 m³ / 111 hp) e descarga livre (unidade: t). af_07/2020</t>
  </si>
  <si>
    <t xml:space="preserve">Carga de mistura asfáltica em caminhão basculante 6 m³ (unidade: t). af_07/2020</t>
  </si>
  <si>
    <t xml:space="preserve">Carga de mistura asfáltica em caminhão basculante 10 m³ (unidade: t). af_07/2020</t>
  </si>
  <si>
    <t xml:space="preserve">Carga de mistura asfáltica em caminhão basculante 14 m³ (unidade: t). af_07/2020</t>
  </si>
  <si>
    <t xml:space="preserve">Carga de mistura asfáltica em caminhão basculante 18 m³ (unidade: t). af_07/2020</t>
  </si>
  <si>
    <t xml:space="preserve">Carga, manobra e descarga de água em caminhão pipa 6 m³. af_07/2020</t>
  </si>
  <si>
    <t xml:space="preserve">Carga, manobra e descarga de água em caminhão pipa 10 m³. af_07/2020</t>
  </si>
  <si>
    <t xml:space="preserve">Carga de água em caminhão pipa 6 m³. af_07/2020</t>
  </si>
  <si>
    <t xml:space="preserve">Carga de água em caminhão pipa 10 m³. af_07/2020</t>
  </si>
  <si>
    <t xml:space="preserve">Carga, manobra e descarga de poste de concreto em caminhão carroceria com guindauto (munck) 11,7 tm. af_07/2020</t>
  </si>
  <si>
    <t xml:space="preserve">Carga, manobra e descarga de perfil metálico em caminhão carroceria com guindauto (munck) 11,7 tm. af_07/2020</t>
  </si>
  <si>
    <t xml:space="preserve">Carga, manobra e descarga de tubos de concreto, dn menor ou igual a 300 mm, em caminhão carroceria com guindauto (munck) 11,7 tm. af_07/2020</t>
  </si>
  <si>
    <t xml:space="preserve">Carga, manobra e descarga de tubos de concreto, dn 400 mm, em caminhão carroceria com guindauto (munck) 11,7 tm. af_07/2020</t>
  </si>
  <si>
    <t xml:space="preserve">Carga, manobra e descarga de tubos de concreto, dn 500 mm, em caminhão carroceria com guindauto (munck) 11,7 tm. af_07/2020</t>
  </si>
  <si>
    <t xml:space="preserve">Carga, manobra e descarga de tubos metálicos, dn menor ou igual a 150 mm, em caminhão carroceria com guindauto (munck) 11,7 tm. af_07/2020</t>
  </si>
  <si>
    <t xml:space="preserve">Carga, manobra e descarga de tubos metálicos, dn 200 mm, em caminhão carroceria com guindauto (munck) 11,7 tm. af_07/2020</t>
  </si>
  <si>
    <t xml:space="preserve">Carga, manobra e descarga de tubos metálicos, dn 250 mm, em caminhão carroceria com guindauto (munck) 11,7 tm. af_07/2020</t>
  </si>
  <si>
    <t xml:space="preserve">Carga, manobra e descarga manual de tubos plásticos, dn menor ou igual a 100 mm, em caminhão carroceria 9t. af_07/2020</t>
  </si>
  <si>
    <t xml:space="preserve">Piso em pedra portuguesa assentado sobre argamassa seca de cimento e areia, traço 1:3, rejuntado com cimento comum. af_05/2020</t>
  </si>
  <si>
    <t xml:space="preserve">Piso em ladrilho hidráulico aplicado em ambientes externos. af_05/2020</t>
  </si>
  <si>
    <t xml:space="preserve">Piso em granito aplicado em calçadas ou pisos externos. af_05/2020</t>
  </si>
  <si>
    <t xml:space="preserve">Piso em mármore aplicado em calçadas ou pisos externos. af_05/2020</t>
  </si>
  <si>
    <t xml:space="preserve">Piso podotátil de alerta ou direcional, de borracha, assentado sobre argamassa. af_05/2020</t>
  </si>
  <si>
    <t xml:space="preserve">Tubulão a céu aberto, diâmetro do fuste de 70cm, escavação manual, sem alargamento de base, concreto feito em obra e lançado com jerica. af_05/2020</t>
  </si>
  <si>
    <t xml:space="preserve">Tubulão a céu aberto, diâmetro do fuste de 80cm, escavação manual, sem alargamento de base, concreto feito em obra e lançado com jerica. af_05/2020</t>
  </si>
  <si>
    <t xml:space="preserve">Tubulão a céu aberto, diâmetro do fuste de 100cm, escavação manual, sem alargamento de base, concreto feito em obra e lançado com jerica. af_05/2020</t>
  </si>
  <si>
    <t xml:space="preserve">Tubulão a céu aberto, diâmetro do fuste de 120cm, escavação manual, sem alargamento de base, concreto feito em obra e lançado com jerica. af_05/2020</t>
  </si>
  <si>
    <t xml:space="preserve">Tubulão a céu aberto, diâmetro do fuste de 70cm, escavação mecânica, sem alargamento de base, concreto feito em obra e lançado com jerica. af_05/2020</t>
  </si>
  <si>
    <t xml:space="preserve">Tubulão a céu aberto, diâmetro do fuste de 80cm, escavação mecânica, sem alargamento de base, concreto feito em obra e lançado com jerica. af_05/2020</t>
  </si>
  <si>
    <t xml:space="preserve">Tubulão a céu aberto, diâmetro do fuste de 100cm, escavação mecânica, sem alargamento de base, concreto feito em obra e lançado com jerica. af_05/2020</t>
  </si>
  <si>
    <t xml:space="preserve">Tubulão a céu aberto, diâmetro do fuste de 120cm, escavação mecânica, sem alargamento de base, concreto feito em obra e lançado com jerica. af_05/2020</t>
  </si>
  <si>
    <t xml:space="preserve">Tubulão a céu aberto, diâmetro do fuste de 70cm, escavação manual, sem alargamento de base, concreto usinado e lançado com bomba ou diretamente do caminhão. af_05/2020</t>
  </si>
  <si>
    <t xml:space="preserve">Tubulão a céu aberto, diâmetro do fuste de 80cm, escavação manual, sem alargamento de base, concreto usinado e lançado com bomba ou diretamente do caminhão. af_05/2020</t>
  </si>
  <si>
    <t xml:space="preserve">Tubulão a céu aberto, diâmetro do fuste de 100cm, escavação manual, sem alargamento de base, concreto usinado e lançado com bomba ou diretamente do caminhão. af_05/2020</t>
  </si>
  <si>
    <t xml:space="preserve">Tubulão a céu aberto, diâmetro do fuste de 120cm, escavação manual, sem alargamento de base, concreto usinado e lançado com bomba ou diretamente do caminhão. af_05/2020</t>
  </si>
  <si>
    <t xml:space="preserve">Tubulão a céu aberto, diâmetro do fuste de 70cm, escavação mecânica, sem alargamento de base, concreto usinado e lançado com bomba ou diretamente do caminhão. af_05/2020</t>
  </si>
  <si>
    <t xml:space="preserve">Tubulão a céu aberto, diâmetro do fuste de 80cm, escavação mecânica, sem alargamento de base, concreto usinado e lançado com bomba ou diretamente do caminhão. af_05/2020</t>
  </si>
  <si>
    <t xml:space="preserve">Tubulão a céu aberto, diâmetro do fuste de 100cm, escavação mecânica, sem alargamento de base, concreto usinado e lançado com bomba ou diretamente do caminhão. af_05/2020</t>
  </si>
  <si>
    <t xml:space="preserve">Tubulão a céu aberto, diâmetro do fuste de 120cm, escavação mecânica, sem alargamento de base, concreto usinado e lançado com bomba ou diretamente do caminhão. af_05/2020</t>
  </si>
  <si>
    <t xml:space="preserve">Alargamento de base de tubulão a céu aberto, escavação manual, concreto feito em obra e lançado com jerica. af_05/2020</t>
  </si>
  <si>
    <t xml:space="preserve">Alargamento de base de tubulão a céu aberto, escavação manual, concreto usinado e lançado com bomba ou diretamente do caminhão. af_05/2020</t>
  </si>
  <si>
    <t xml:space="preserve">Escavação horizontal em solo de 1a categoria com trator de esteiras (100hp/lâmina: 2,19m3). af_07/2020</t>
  </si>
  <si>
    <t xml:space="preserve">Escavação horizontal em solo de 1a categoria com trator de esteiras (150hp/lâmina: 3,18m3). af_07/2020</t>
  </si>
  <si>
    <t xml:space="preserve">Escavação horizontal em solo de 1a categoria com trator de esteiras (170hp/lâmina: 5,20m3). af_07/2020</t>
  </si>
  <si>
    <t xml:space="preserve">Escavação horizontal em solo de 1a categoria com trator de esteiras (347hp/lâmina: 8,70m3). af_07/2020</t>
  </si>
  <si>
    <t xml:space="preserve">Escavação horizontal em solo de 1a categoria com trator de esteiras (125hp/lâmina: 2,70m3). af_07/2020</t>
  </si>
  <si>
    <t xml:space="preserve">Escavação horizontal, incluindo escarificação em solo de 2a categoria com trator de esteiras (100hp/lâmina: 2,19m3). af_07/2020</t>
  </si>
  <si>
    <t xml:space="preserve">Escavação horizontal, incluindo escarificação em solo de 2a categoria com trator de esteiras (150hp/lâmina: 3,18m3). af_07/2020</t>
  </si>
  <si>
    <t xml:space="preserve">Escavação horizontal, incluindo escarificação em solo de 2a categoria com trator de esteiras (170hp/lâmina: 5,20m3). af_07/2020</t>
  </si>
  <si>
    <t xml:space="preserve">Escavação horizontal, incluindo escarificação em solo de 2a categoria com trator de esteiras (347hp/lâmina: 8,70m3). af_07/2020</t>
  </si>
  <si>
    <t xml:space="preserve">Escavação horizontal, incluindo escarificação em solo de 2a categoria com trator de esteiras (125hp/lâmina: 2,70m3). af_07/2020</t>
  </si>
  <si>
    <t xml:space="preserve">Escavação horizontal, incluindo carga e descarga em solo de 1a categoria com trator de esteiras (100hp/lâmina: 2,19m3). af_07/2020</t>
  </si>
  <si>
    <t xml:space="preserve">Escavação horizontal, incluindo carga e descarga em solo de 1a categoria com trator de esteiras (150hp/lâmina: 3,18m3). af_07/2020</t>
  </si>
  <si>
    <t xml:space="preserve">Escavação horizontal, incluindo carga e descarga em solo de 1a categoria com trator de esteiras (170hp/lâmina: 5,20m3). af_07/2020</t>
  </si>
  <si>
    <t xml:space="preserve">Escavação horizontal, incluindo carga e descarga em solo de 1a categoria com trator de esteiras (347hp/lâmina: 8,70m3). af_07/2020</t>
  </si>
  <si>
    <t xml:space="preserve">Escavação horizontal, incluindo carga e descarga em solo de 1a categoria com trator de esteiras (125hp/lâmina: 2,70m3). af_07/2020</t>
  </si>
  <si>
    <t xml:space="preserve">Escavação horizontal, incluindo escarificação, carga e descarga em solo de 2a categoria com trator de esteiras (100hp/lâmina: 2,19m3). af_07/2020</t>
  </si>
  <si>
    <t xml:space="preserve">Escavação horizontal, incluindo escarificação, carga e descarga em solo de 2a categoria com trator de esteiras (150hp/lâmina: 3,18m3). af_07/2020</t>
  </si>
  <si>
    <t xml:space="preserve">Escavação horizontal, incluindo escarificação, carga e descarga em solo de 2a categoria com trator de esteiras (170hp/lâmina: 5,20m3). af_07/2020</t>
  </si>
  <si>
    <t xml:space="preserve">Escavação horizontal, incluindo escarificação, carga e descarga em solo de 2a categoria com trator de esteiras (347hp/lâmina: 8,70m3). af_07/2020</t>
  </si>
  <si>
    <t xml:space="preserve">Escavação horizontal, incluindo escarificação, carga e descarga em solo de 2a categoria com trator de esteiras (125hp/lâmina: 2,70m3). af_07/2020</t>
  </si>
  <si>
    <t xml:space="preserve">Escavação horizontal, incluindo carga, descarga e transporte em solo de 1a categoria com trator de esteiras (100hp/lâmina: 2,19m3) e caminhão basculante de 10m3, dmt até 200m. af_07/2020</t>
  </si>
  <si>
    <t xml:space="preserve">Escavação horizontal, incluindo carga, descarga e transporte em solo de 1a categoria com trator de esteiras (150hp/lâmina: 3,18m3) e caminhão basculante de 10m3, dmt até 200m af_07/2020</t>
  </si>
  <si>
    <t xml:space="preserve">Escavação horizontal, incluindo carga, descarga e transporte em solo de 1a categoria com trator de esteiras (170hp/lâmina: 5,20m3) e caminhão basculante de 10m3, dmt até 200m. af_07/2020</t>
  </si>
  <si>
    <t xml:space="preserve">Escavação horizontal, incluindo carga, descarga e transporte em solo de 1a categoria com trator de esteiras (347hp/lâmina: 8,70m3) e caminhão basculante de 10m3, dmt até 200m. af_07/2020</t>
  </si>
  <si>
    <t xml:space="preserve">Escavação horizontal, incluindo carga, descarga e transporte em solo de 1a categoria com trator de esteiras (125hp/lâmina: 2,70m3) e caminhão basculante de 10m3, dmt até 200m. af_07/2020</t>
  </si>
  <si>
    <t xml:space="preserve">Escavação horizontal, incluindo  escarificação, carga, descarga e transporte em solo de 2a categoria com trator de esteiras (100hp/lâmina: 2,19m3) e caminhão basculante de 10m3, dmt até 200m. af_07/2020</t>
  </si>
  <si>
    <t xml:space="preserve">Escavação horizontal, incluindo escarificação, carga, descarga e transporte em solo de 2a categoria com trator de esteiras (150hp/lâmina: 3,18m3) e caminhão basculante de 10m3, dmt até 200m. af_07/2020</t>
  </si>
  <si>
    <t xml:space="preserve">Escavação horizontal, incluindo escarificação, carga, descarga e transporte em solo de 2a categoria com trator de esteiras (170hp/lâmina: 5,20m3) e caminhão basculante de 10m3, dmt até 200m. af_07/2020</t>
  </si>
  <si>
    <t xml:space="preserve">Escavação horizontal, incluindo escarificação, carga, descarga e transporte em solo de 2a categoria com trator de esteiras (347hp/lâmina: 8,70m3) e caminhão basculante de 10m3, dmt até 200m. af_07/2020</t>
  </si>
  <si>
    <t xml:space="preserve">Escavação horizontal, incluindo escarificação, carga, descarga e transporte em solo de 2a categoria com trator de esteiras (125hp/lâmina: 2,70m3) e caminhão basculante de 10m3, dmt até 200m. af_07/2020</t>
  </si>
  <si>
    <t xml:space="preserve">Escavação horizontal, incluindo carga, descarga e transporte em solo de 1a categoria com trator de esteiras (100hp/lâmina: 2,19m3) e caminhão basculante de 14m3, dmt até 200m. af_07/2020</t>
  </si>
  <si>
    <t xml:space="preserve">Escavação horizontal, incluindo carga, descarga e transporte em solo de 1a categoria com trator de esteiras (150hp/lâmina: 3,18m3) e caminhão basculante de 14m3, dmt até 200m. af_07/2020</t>
  </si>
  <si>
    <t xml:space="preserve">Escavação horizontal, incluindo carga, descarga e transporte em solo de 1a categoria com trator de esteiras (170hp/lâmina: 5,20m3) e caminhão basculante de 14m3, dmt até 200m. af_07/2020</t>
  </si>
  <si>
    <t xml:space="preserve">Escavação horizontal, incluindo carga, descarga e transporte em solo de 1a categoria com trator de esteiras (347hp/lâmina: 8,70m3) e caminhão basculante de 14m3, dmt até 200m. af_07/2020</t>
  </si>
  <si>
    <t xml:space="preserve">Escavação horizontal, incluindo carga, descarga e transporte em solo de 1a categoria com trator de esteiras (125hp/lâmina: 2,70m3) e caminhão basculante de 14m3, dmt até 200m. af_07/2020</t>
  </si>
  <si>
    <t xml:space="preserve">Escavação horizontal, incluindo escarificação, carga, descarga e transporte em solo de 2a categoria com trator de esteiras (100hp/lâmina: 2,19m3) e caminhão basculante de 14m3, dmt até 200m. af_07/2020</t>
  </si>
  <si>
    <t xml:space="preserve">Escavação horizontal, incluindo escarificação, carga, descarga e transporte em solo de 2a categoria com trator de esteiras (150hp/lâmina: 3,18m3) e caminhão basculante de 14m3, dmt até 200m. af_07/2020</t>
  </si>
  <si>
    <t xml:space="preserve">Escavação horizontal, incluindo escarificação, carga, descarga e transporte em solo de 2a categoria com trator de esteiras (170hp/lâmina: 5,20m3) e caminhão basculante de 14m3, dmt até 200m. af_07/2020</t>
  </si>
  <si>
    <t xml:space="preserve">Escavação horizontal, incluindo escarificação, carga, descarga e transporte em solo de 2a categoria com trator de esteiras (347hp/lâmina: 8,70m3) e caminhão basculante de 14m3, dmt até 200m. af_07/2020</t>
  </si>
  <si>
    <t xml:space="preserve">Escavação horizontal, incluindo escarificação, carga, descarga e transporte em solo de 2a categoria com trator de esteiras (125hp/lâmina: 2,70m3) e caminhão basculante de 14m3, dmt até 200m. af_07/2020</t>
  </si>
  <si>
    <t xml:space="preserve">Alvenaria de vedação de blocos de concreto celular de 10x30x60cm (espessura 10cm) e argamassa de assentamento com preparo em betoneira. af_05/2020</t>
  </si>
  <si>
    <t xml:space="preserve">Alvenaria de vedação de blocos de concreto celular de 15x30x60cm (espessura 15cm) e argamassa de assentamento com preparo em betoneira. af_05/2020</t>
  </si>
  <si>
    <t xml:space="preserve">Alvenaria de vedação de blocos de concreto celular de 20x30x60cm (espessura 20cm) e argamassa de assentamento com preparo em betoneira. af_05/2020</t>
  </si>
  <si>
    <t xml:space="preserve">Alvenaria de vedação de blocos de gesso de 7x50x66cm (espessura 7cm). af_05/2020</t>
  </si>
  <si>
    <t xml:space="preserve">Alvenaria de vedação de blocos de gesso de 10x50x66cm (espessura 10cm). af_05/2020</t>
  </si>
  <si>
    <t xml:space="preserve">Alvenaria de vedação de blocos cerâmicos maciços de 5x10x20cm (espessura 10cm) e argamassa de assentamento com preparo em betoneira. af_05/2020</t>
  </si>
  <si>
    <t xml:space="preserve">Alvenaria de vedação com elemento vazado de concreto (cobogó) de 7x50x50cm e argamassa de assentamento com preparo em betoneira. af_05/2020</t>
  </si>
  <si>
    <t xml:space="preserve">Alvenaria de vedação com elemento vazado de cerâmica (cobogó) de 7x20x20cm e argamassa de assentamento com preparo em betoneira. af_05/2020</t>
  </si>
  <si>
    <t xml:space="preserve">Alvenaria de vedação com bloco de vidro vazado, tipo veneziana, de 6x20x20cm e argamassa de assentamento com preparo em betoneira. af_05/2020</t>
  </si>
  <si>
    <t xml:space="preserve">Alvenaria de vedação com bloco de vidro, tipo canelado, de 8x19x19cm e argamassa de assentamento com preparo em betoneira. af_05/2020</t>
  </si>
  <si>
    <t xml:space="preserve">Alvenaria de embasamento com bloco estrutural de concreto, de 14x19x29cm e argamassa de assentamento com preparo em betoneira. af_05/2020</t>
  </si>
  <si>
    <t xml:space="preserve">Alvenaria de embasamento com bloco estrutural de cerâmica, de 14x19x29cm e argamassa de assentamento com preparo em betoneira. af_05/2020</t>
  </si>
  <si>
    <t xml:space="preserve">Execução de pavimento em paralelepípedos, rejuntamento com pó de pedra. af_05/2020</t>
  </si>
  <si>
    <t xml:space="preserve">Execução de pavimento em paralelepípedos, rejuntamento com argamassa traço 1:3 (cimento e areia). af_05/2020</t>
  </si>
  <si>
    <t xml:space="preserve">Execução de pavimento em pedras poliédricas, rejuntamento com pó de pedra. af_05/2020</t>
  </si>
  <si>
    <t xml:space="preserve">Execução de pavimento em pedras poliédricas, rejuntamento com argamassa traço 1:3 (cimento e areia). af_05/2020</t>
  </si>
  <si>
    <t xml:space="preserve">Estaca broca de concreto, diâmetro de 20cm, escavação manual com trado concha, com armadura de arranque. af_05/2020</t>
  </si>
  <si>
    <t xml:space="preserve">Estaca broca de concreto, diâmetro de 25cm, escavação manual com trado concha, com armadura de arranque. af_05/2020</t>
  </si>
  <si>
    <t xml:space="preserve">Estaca broca de concreto, diâmetro de 30cm, escavação manual com trado concha, com armadura de arranque. af_05/2020</t>
  </si>
  <si>
    <t xml:space="preserve">Estaca broca de concreto, diâmetro de 30cm, escavação manual com trado concha, inteiramente armada. af_05/2020</t>
  </si>
  <si>
    <t xml:space="preserve">Recomposição parcial de arame farpado nº 14 classe 250, fixado em cerca com mourões de concreto - fornecimento e instalação. af_05/2020</t>
  </si>
  <si>
    <t xml:space="preserve">Cerca com mourões de concreto, reto, h=3,00 m, espaçamento de 2,5 m, cravados 0,5 m, com 4 fios de arame farpado nº 14 classe 250 - fornecimento e instalação. af_05/2020</t>
  </si>
  <si>
    <t xml:space="preserve">Cerca com mourões de concreto, reto, h=3,00 m, espaçamento de 2,5 m, cravados 0,5 m, com 4 fios de arame de aço ovalado 15x17 - fornecimento e instalação. af_05/2020</t>
  </si>
  <si>
    <t xml:space="preserve">Cerca com mourões de concreto, reto, h=3,00 m, espaçamento de 2,5 m, cravados 0,5 m, com 4 fios de arame misto - fornecimento e instalação. af_05/2020</t>
  </si>
  <si>
    <t xml:space="preserve">Cerca com mourões de concreto, reto, h=2,30 m, espaçamento de 2,5 m, cravados 0,5 m, com 4 fios de arame farpado nº 14 classe 250 - fornecimento e instalação. af_05/2020</t>
  </si>
  <si>
    <t xml:space="preserve">Cerca com mourões de concreto, reto, h=2,30 m, espaçamento de 2,5 m, cravados 0,5 m, com 4 fios de arame de aço ovalado 15x17 - fornecimento e instalação. af_05/2020</t>
  </si>
  <si>
    <t xml:space="preserve">Cerca com mourões de concreto, reto, h=2,30 m, espaçamento de 2,5 m, cravados 0,5 m, com 4 fios de arame misto - fornecimento e instalação. af_05/2020</t>
  </si>
  <si>
    <t xml:space="preserve">Cerca com mourões de concreto, seção "t" ponta inclinada, 10x10 cm, espaçamento de 2,5 m, cravados 0,5 m, com 11 fios de arame farpado nº 14 - fornecimento e instalação. af_05/2020</t>
  </si>
  <si>
    <t xml:space="preserve">Cerca com mourões de concreto, seção "t" ponta inclinada, 10x10 cm, espaçamento de 2,5 m, cravados 0,5 m, com 11 fios de arame de aço ovalado 15x17 - fornecimento e instalação. af_05/2020</t>
  </si>
  <si>
    <t xml:space="preserve">Cerca com mourões de concreto, seção "t" ponta inclinada, 10x10cm, espaçamento de 2,5m, cravados 0,5m, com 11 fios de arame misto - fornecimento e instalação. af_05/2020</t>
  </si>
  <si>
    <t xml:space="preserve">Cerca com mourões de madeira, 7,5x7,5 cm, espaçamento de 2,5 m, altura livre de 2 m, cravados 0,5 m, com 4 fios de arame farpado nº 14 classe 250 - fornecimento e instalação. af_05/2020</t>
  </si>
  <si>
    <t xml:space="preserve">Cerca com mourões de madeira, 7,5x7,5 cm, espaçamento de 2,5 m, altura livre de 2 m, cravados 0,5 m, com 8 fios de arame farpado nº 14 classe 250 - fornecimento e instalação. af_05/2020</t>
  </si>
  <si>
    <t xml:space="preserve">Cerca com mourões de madeira roliça, diâmetro 11 cm, espaçamento de 2,5 m, altura livre de 1,7 m, cravados 0,5 m, com 5 fios de arame farpado nº 14 classe 250 - fornecimento e instalação. af_05/2020</t>
  </si>
  <si>
    <t xml:space="preserve">Cerca com mourões de madeira roliça, diâmetro 11 cm, espaçamento de 2,5 m, altura livre de 1,7 m, cravados 0,5 m, com 5 fios de arame de aço ovalado 15x17 - fornecimento e instalação. af_05/2020</t>
  </si>
  <si>
    <t xml:space="preserve">Cerca com mourões de madeira roliça, diâmetro 11 cm, espaçamento de 2,5 m, altura livre de 1,7 m, cravados 0,5 m, com 5 fios de arame misto - fornecimento e instalação. af_05/2020</t>
  </si>
  <si>
    <t xml:space="preserve">Portão com mourões de madeira roliça, diâmetro 11 cm, com 5 fios de arame farpado nº 14 classe 250, sem dobradiças - fornecimento e instalação. af_05/2020</t>
  </si>
  <si>
    <t xml:space="preserve">Escavação vertical a céu aberto, em obras de edificação, incluindo carga, descarga e transporte, em solo de 1ª categoria com escavadeira hidráulica (caçamba: 0,8 m³ / 111 hp), frota de 3 caminhões basculantes de 14 m³, dmt até 1 km e velocidade média</t>
  </si>
  <si>
    <t xml:space="preserve">Escavação vertical a céu aberto, emobras de edificação  incluindo carga, descarga e transporte, em solo de 1ª categoria com escavadeira hidráulica (caçamba: 0,8 m³ / 111 hp), frota de 2 caminhões basculantes de 18 m³, dmt até 1 km e velocidade média</t>
  </si>
  <si>
    <t xml:space="preserve">Escavação vertical a céu aberto, em obras de edificação, incluindo carga, descarga e transporte, em solo de 1ª categoria com escavadeira hidráulica (caçamba: 1,2 m³ / 155 hp), frota de 3 caminhões basculantes de 14 m³, dmt até 1 km e velocidade média</t>
  </si>
  <si>
    <t xml:space="preserve">Escavação vertical a céu aberto, em obras de edificação, incluindo carga, descarga e transporte, em solo de 1ª categoria com escavadeira hidráulica (caçamba: 1,2 m³ / 155 hp), frota de 3 caminhões basculantes de 18 m³, dmt até 1 km e velocidade média</t>
  </si>
  <si>
    <t xml:space="preserve">Escavação vertical a céu aberto, em obras de edificação, incluindo carga, descarga e transporte, em solo de 1ª categoria com escavadeira hidráulica (caçamba: 0,8 m³ / 111 hp), frota de 4 caminhões basculantes de 14 m³, dmt de 1,5 km e velocidade médi</t>
  </si>
  <si>
    <t xml:space="preserve">Escavação vertical a céu aberto, em obras de edificação, incluindo carga, descarga e transporte, em solo de 1ª categoria com escavadeira hidráulica (caçamba: 0,8 m³ / 111 hp), frota de 4 caminhões basculantes de 14 m³, dmt de 2 km e velocidade média</t>
  </si>
  <si>
    <t xml:space="preserve">Escavação vertical a céu aberto, em obras de edificação, incluindo carga, descarga e transporte, em solo de 1ª categoria com escavadeira hidráulica (caçamba: 0,8 m³ / 111 hp), frota de 5 caminhões basculantes de 14 m³, dmt de 3 km e velocidade média</t>
  </si>
  <si>
    <t xml:space="preserve">Escavação vertical a céu aberto, em obras de edificação, incluindo carga, descarga e transporte, em solo de 1ª categoria com escavadeira hidráulica (caçamba: 0,8 m³ / 111 hp), frota de 6 caminhões basculantes de 14 m³, dmt de 4 km e velocidade média</t>
  </si>
  <si>
    <t xml:space="preserve">Escavação vertical a céu aberto, em obras de edificação, incluindo carga, descarga e transporte, em solo de 1ª categoria com escavadeira hidráulica (caçamba: 0,8 m³ / 111 hp), frota de 7 caminhões basculantes de 14 m³, dmt de 6 km e velocidade média</t>
  </si>
  <si>
    <t xml:space="preserve">Escavação vertical a céu aberto, em obras de edificação, incluindo carga, descarga e transporte, em solo de 1ª categoria com escavadeira hidráulica (caçamba: 0,8 m³ / 111 hp), frota de 4 caminhões basculantes de 18 m³, dmt de 1,5 km e velocidade médi</t>
  </si>
  <si>
    <t xml:space="preserve">Escavação vertical a céu aberto, em obras de edificação, incluindo carga, descarga e transporte, em solo de 1ª categoria com escavadeira hidráulica (caçamba: 0,8 m³ / 111 hp), frota de 4 caminhões basculantes de 18 m³, dmt de 2 km e velocidade média</t>
  </si>
  <si>
    <t xml:space="preserve">Escavação vertical a céu aberto, em obras de edificação, incluindo carga, descarga e transporte, em solo de 1ª categoria com escavadeira hidráulica (caçamba: 0,8 m³ / 111 hp), frota de 5 caminhões basculantes de 18 m³, dmt de 3 km e velocidade média</t>
  </si>
  <si>
    <t xml:space="preserve">Escavação vertical a céu aberto, em obras de edificação, incluindo carga, descarga e transporte, em solo de 1ª categoria com escavadeira hidráulica (caçamba: 0,8 m³ / 111 hp), frota de 5 caminhões basculantes de 18 m³, dmt de 4 km e velocidade média</t>
  </si>
  <si>
    <t xml:space="preserve">Escavação vertical a céu aberto, em obras de edificação, incluindo carga, descarga e transporte, em solo de 1ª categoria com escavadeira hidráulica (caçamba: 0,8 m³ / 111 hp), frota de 6 caminhões basculantes de 18 m³, dmt de 6 km e velocidade média</t>
  </si>
  <si>
    <t xml:space="preserve">Escavação vertical a céu aberto, em obras de edificação, incluindo carga, descarga e transporte, em solo de 1ª categoria com escavadeira hidráulica (caçamba: 1,2 m³ / 155 hp), frota de 5 caminhões basculantes de 14 m³, dmt de 1,5 km e velocidade médi</t>
  </si>
  <si>
    <t xml:space="preserve">Escavação vertical a céu aberto, em obras de edificação, incluindo carga, descarga e transporte, em solo de 1ª categoria com escavadeira hidráulica (caçamba: 1,2 m³ / 155 hp), frota de 5 caminhões basculantes de 14 m³, dmt de 2 km e velocidade média</t>
  </si>
  <si>
    <t xml:space="preserve">Escavação vertical a céu aberto, em obras de edificação, incluindo carga, descarga e transporte, em solo de 1ª categoria com escavadeira hidráulica (caçamba: 1,2 m³ / 155 hp), frota de 6 caminhões basculantes de 14 m³, dmt de 3 km e velocidade média</t>
  </si>
  <si>
    <t xml:space="preserve">Escavação vertical a céu aberto, em obras de edificação, incluindo carga, descarga e transporte, em solo de 1ª categoria com escavadeira hidráulica (caçamba: 1,2 m³ / 155 hp), frota de 7 caminhões basculantes de 14 m³, dmt de 4 km e velocidade média</t>
  </si>
  <si>
    <t xml:space="preserve">Escavação vertical a céu aberto, em obras de edificação, incluindo carga, descarga e transporte, em solo de 1ª categoria com escavadeira hidráulica (caçamba: 1,2 m³ / 155 hp), frota de 9 caminhões basculantes de 14 m³, dmt de 6 km e velocidade média</t>
  </si>
  <si>
    <t xml:space="preserve">Escavação vertical a céu aberto, em obras de edificação, incluindo carga, descarga e transporte, em solo de 1ª categoria com escavadeira hidráulica (caçamba: 1,2 m³ / 155 hp), frota de 5 caminhões basculantes de 18 m³, dmt de 1,5 km e velocidade médi</t>
  </si>
  <si>
    <t xml:space="preserve">Escavação vertical a céu aberto, em obras de edificação, incluindo carga, descarga e transporte, em solo de 1ª categoria com escavadeira hidráulica (caçamba: 1,2 m³ / 155 hp), frota de 5 caminhões basculantes de 18 m³, dmt de 2 km e velocidade média</t>
  </si>
  <si>
    <t xml:space="preserve">Escavação vertical a céu aberto, em obras de edificação, incluindo carga, descarga e transporte, em solo de 1ª categoria com escavadeira hidráulica (caçamba: 1,2 m³ / 155 hp), frota de 6 caminhões basculantes de 18 m³, dmt de 3 km e velocidade média</t>
  </si>
  <si>
    <t xml:space="preserve">Escavação vertical a céu aberto, em obras de edificação, incluindo carga, descarga e transporte, em solo de 1ª categoria com escavadeira hidráulica (caçamba: 1,2 m³ / 155 hp), frota de 6 caminhões basculantes de 18 m³, dmt de 4 km e velocidade média</t>
  </si>
  <si>
    <t xml:space="preserve">Escavação vertical a céu aberto, em obras de edificação, incluindo carga, descarga e transporte, em solo de 1ª categoria com escavadeira hidráulica (caçamba: 1,2 m³ / 155 hp), frota de 8 caminhões basculantes de 18 m³, dmt de 6 km e velocidade média</t>
  </si>
  <si>
    <t xml:space="preserve">Escavação vertical a céu aberto, em obras de infraestrutura, incluindo carga, descarga e transporte, em solo de 1ª categoria com escavadeira hidráulica (caçamba: 0,8 m³ / 111 hp), frota de 3 caminhões basculantes de 14 m³, dmt até 1 km e velocidade m</t>
  </si>
  <si>
    <t xml:space="preserve">Escavação vertical a céu aberto, em obras de infraestrutura, incluindo carga, descarga e transporte, em solo de 1ª categoria com escavadeira hidráulica (caçamba: 0,8 m³ / 111 hp), frota de 3 caminhões basculantes de 18 m³, dmt até 1 km e velocidade m</t>
  </si>
  <si>
    <t xml:space="preserve">Escavação vertical a céu aberto, em obras de infraestrutura, incluindo carga, descarga e transporte, em solo de 1ª categoria com escavadeira hidráulica (caçamba: 1,2 m³ / 155 hp), frota de 3 caminhões basculantes de 14 m³, dmt até 1 km e velocidade m</t>
  </si>
  <si>
    <t xml:space="preserve">Escavação vertical a céu aberto, em obras de infraestrutura, incluindo carga, descarga e transporte, em solo de 1ª categoria com escavadeira hidráulica (caçamba: 1,2 m³ / 155 hp), frota de 3 caminhões basculantes de 18 m³, dmt até 1 km e velocidade m</t>
  </si>
  <si>
    <t xml:space="preserve">Escavação vertical a céu aberto, em obras de infraestrutura, incluindo carga, descarga e transporte, em solo de 1ª categoria com escavadeira hidráulica (caçamba: 0,8 m³ / 111hp), frota de 5 caminhões basculantes de 14 m³, dmt de 1,5 km e velocidade m</t>
  </si>
  <si>
    <t xml:space="preserve">Escavação vertical a céu aberto, em obras de infraestrutura, incluindo carga, descarga e transporte, em solo de 1ª categoria com escavadeira hidráulica (caçamba: 0,8 m³ / 111hp), frota de 5 caminhões basculantes de 14 m³, dmt de 2 km e velocidade méd</t>
  </si>
  <si>
    <t xml:space="preserve">Escavação vertical a céu aberto, em obras de infraestrutura, incluindo carga, descarga e transporte, em solo de 1ª categoria com escavadeira hidráulica (caçamba: 0,8 m³ / 111hp), frota de 6 caminhões basculantes de 14 m³, dmt de 3 km e velocidade méd</t>
  </si>
  <si>
    <t xml:space="preserve">Escavação vertical a céu aberto, em obras de infraestrutura, incluindo carga, descarga e transporte, em solo de 1ª categoria com escavadeira hidráulica (caçamba: 0,8 m³ / 111hp), frota de 6 caminhões basculantes de 14 m³, dmt de 4 km e velocidade méd</t>
  </si>
  <si>
    <t xml:space="preserve">Escavação vertical a céu aberto, em obras de infraestrutura, incluindo carga, descarga e transporte, em solo de 1ª categoria com escavadeira hidráulica (caçamba: 0,8 m³ / 111hp), frota de 8 caminhões basculantes de 14 m³, dmt de 6 km e velocidade méd</t>
  </si>
  <si>
    <t xml:space="preserve">Escavação vertical a céu aberto, em obras de infraestrutura, incluindo carga, descarga e transporte, em solo de 1ª categoria com escavadeira hidráulica (caçamba: 0,8 m³ / 111hp), frota de 4 caminhões basculantes de 18 m³, dmt de 1,5 km e velocidade m</t>
  </si>
  <si>
    <t xml:space="preserve">Escavação vertical a céu aberto, em obras de infraestrutura, incluindo carga, descarga e transporte, em solo de 1ª categoria com escavadeira hidráulica (caçamba: 0,8 m³ / 111hp), frota de 4 caminhões basculantes de 18 m³, dmt de 2 km e velocidade méd</t>
  </si>
  <si>
    <t xml:space="preserve">Escavação vertical a céu aberto, em obras de infraestrutura, incluindo carga, descarga e transporte, em solo de 1ª categoria com escavadeira hidráulica (caçamba: 0,8 m³ / 111hp), frota de 5 caminhões basculantes de 18 m³, dmt de 3 km e velocidade méd</t>
  </si>
  <si>
    <t xml:space="preserve">Escavação vertical a céu aberto, em obras de infraestrutura, incluindo carga, descarga e transporte, em solo de 1ª categoria com escavadeira hidráulica (caçamba: 0,8 m³ / 111hp), frota de 6 caminhões basculantes de 18 m³, dmt de 4 km e velocidade méd</t>
  </si>
  <si>
    <t xml:space="preserve">Escavação vertical a céu aberto, em obras de infraestrutura, incluindo carga, descarga e transporte, em solo de 1ª categoria com escavadeira hidráulica (caçamba: 0,8 m³ / 111hp), frota de 7 caminhões basculantes de 18 m³, dmt de 6 km e velocidade méd</t>
  </si>
  <si>
    <t xml:space="preserve">Escavação vertical a céu aberto, em obras de infraestrutura, incluindo carga, descarga e transporte, em solo de 1ª categoria com escavadeira hidráulica (caçamba: 1,2m³ / 155hp), frota de 6 caminhões basculantes de 14 m³, dmt de 1,5 km e velocidade mé</t>
  </si>
  <si>
    <t xml:space="preserve">Escavação vertical a céu aberto, em obras de infraestrutura, incluindo carga, descarga e transporte, em solo de 1ª categoria com escavadeira hidráulica (caçamba: 1,2 m³ / 155hp), frota de 6 caminhões basculantes de 14 m³, dmt de 2 km e velocidade méd</t>
  </si>
  <si>
    <t xml:space="preserve">Escavação vertical a céu aberto, em obras de infraestrutura, incluindo carga, descarga e transporte, em solo de 1ª categoria com escavadeira hidráulica (caçamba: 1,2 m³ / 155hp), frota de 7 caminhões basculantes de 14 m³, dmt de 3 km e velocidade méd</t>
  </si>
  <si>
    <t xml:space="preserve">Escavação vertical a céu aberto, em obras de infraestrutura, incluindo carga, descarga e transporte, em solo de 1ª categoria com escavadeira hidráulica (caçamba: 1,2 m³ / 155hp), frota de 8 caminhões basculantes de 14 m³, dmt de 4 km e velocidade méd</t>
  </si>
  <si>
    <t xml:space="preserve">Escavação vertical a céu aberto, em obras de infraestrutura, incluindo carga, descarga e transporte, em solo de 1ª categoria com escavadeira hidráulica (caçamba: 1,2 m³ / 155hp), frota de 10 caminhões basculantes de 14 m³, dmt de 6 km e velocidade mé</t>
  </si>
  <si>
    <t xml:space="preserve">Escavação vertical a céu aberto, em obras de infraestrutura, incluindo carga, descarga e transporte, em solo de 1ª categoria com escavadeira hidráulica (caçamba: 1,2 m³ / 155hp), frota de 5 caminhões basculantes de 18 m³, dmt de 1,5 km e velocidade m</t>
  </si>
  <si>
    <t xml:space="preserve">Escavação vertical a céu aberto, em obras de infraestrutura, incluindo carga, descarga e transporte, em solo de 1ª categoria com escavadeira hidráulica (caçamba: 1,2 m³ / 155hp), frota de 6 caminhões basculantes de 18 m³, dmt de 2 km e velocidade méd</t>
  </si>
  <si>
    <t xml:space="preserve">Escavação vertical a céu aberto, em obras de infraestrutura, incluindo carga, descarga e transporte, em solo de 1ª categoria com escavadeira hidráulica (caçamba: 1,2 m³ / 155hp), frota de 6 caminhões basculantes de 18 m³, dmt de 3 km e velocidade méd</t>
  </si>
  <si>
    <t xml:space="preserve">Escavação vertical a céu aberto, em obras de infraestrutura, incluindo carga, descarga e transporte, em solo de 1ª categoria com escavadeira hidráulica (caçamba: 1,2 m³ / 155hp), frota de 7 caminhões basculantes de 18 m³, dmt de 4 km e velocidade méd</t>
  </si>
  <si>
    <t xml:space="preserve">Escavação vertical a céu aberto, em obras de infraestrutura, incluindo carga, descarga e transporte, em solo de 1ª categoria com escavadeira hidráulica (caçamba: 1,2 m³ / 155hp), frota de 9 caminhões basculantes de 18 m³, dmt de 6 km e velocidade méd</t>
  </si>
  <si>
    <t xml:space="preserve">Escavação vertical a céu aberto, em obras de edificação, incluindo carga, descarga e transporte, em solo de 1ª categoria com escavadeira hidráulica (caçamba: 0,8 m³ / 111hp), frota de 3 caminhões basculantes de 10 m³, dmt até 1 km e velocidade média</t>
  </si>
  <si>
    <t xml:space="preserve">Escavação vertical a céu aberto, em obras de edificação, incluindo carga, descarga e transporte, em solo de 1ª categoria com escavadeira hidráulica (caçamba: 1,2 m³ / 155hp), frota de 3 caminhões basculantes de 10 m³, dmt até 1 km e velocidade média</t>
  </si>
  <si>
    <t xml:space="preserve">Escavação vertical a céu aberto, em obras de edificação, incluindo carga, descarga e transporte, em solo de 1ª categoria com escavadeira hidráulica (caçamba: 0,8 m³ / 111hp), frota de 5 caminhões basculantes de 10 m³, dmt de 1,5 km e velocidade média</t>
  </si>
  <si>
    <t xml:space="preserve">Escavação vertical a céu aberto, em obras de edificação, incluindo carga, descarga e transporte, em solo de 1ª categoria com escavadeira hidráulica (caçamba: 0,8 m³ / 111hp), frota de 5 caminhões basculantes de 10 m³, dmt de 2 km e velocidade média 1</t>
  </si>
  <si>
    <t xml:space="preserve">Escavação vertical a céu aberto, em obras de edificação, incluindo carga, descarga e transporte, em solo de 1ª categoria com escavadeira hidráulica (caçamba: 0,8 m³ / 111hp), frota de 6 caminhões basculantes de 10 m³, dmt de 3 km e velocidade média 2</t>
  </si>
  <si>
    <t xml:space="preserve">Escavação vertical a céu aberto, em obras de edificação, incluindo carga, descarga e transporte, em solo de 1ª categoria com escavadeira hidráulica (caçamba: 0,8 m³ / 111hp), frota de 7 caminhões basculantes de 10 m³, dmt de 4 km e velocidade média 2</t>
  </si>
  <si>
    <t xml:space="preserve">Escavação vertical a céu aberto, em obras de edificação, incluindo carga, descarga e transporte, em solo de 1ª categoria com escavadeira hidráulica (caçamba: 0,8 m³ / 111hp), frota de 9 caminhões basculantes de 10 m³, dmt de 6 km e velocidade média 2</t>
  </si>
  <si>
    <t xml:space="preserve">Escavação vertical a céu aberto, em obras de edificação, incluindo carga, descarga e transporte, em solo de 1ª categoria com escavadeira hidráulica (caçamba: 1,2 m³ / 155hp), frota de 6 caminhões basculantes de 10 m³, dmt de 1,5 km e velocidade média</t>
  </si>
  <si>
    <t xml:space="preserve">Escavação vertical a céu aberto, em obras de edificação, incluindo carga, descarga e transporte, em solo de 1ª categoria com escavadeira hidráulica (caçamba: 1,2 m³ / 155hp), frota de 6 caminhões basculantes de 10 m³, dmt de 2 km e velocidade média 1</t>
  </si>
  <si>
    <t xml:space="preserve">Escavação vertical a céu aberto, em obras de edificação, incluindo carga, descarga e transporte, em solo de 1ª categoria com escavadeira hidráulica (caçamba: 1,2 m³ / 155hp), frota de 7 caminhões basculantes de 10 m³, dmt de 3 km e velocidade média 2</t>
  </si>
  <si>
    <t xml:space="preserve">Escavação vertical a céu aberto, em obras de edificação, incluindo carga, descarga e transporte, em solo de 1ª categoria com escavadeira hidráulica (caçamba: 1,2 m³ / 155hp), frota de 8 caminhões basculantes de 10 m³, dmt de 4 km e velocidade média 2</t>
  </si>
  <si>
    <t xml:space="preserve">Escavação vertical a céu aberto, em obras de edificação, incluindo carga, descarga e transporte, em solo de 1ª categoria com escavadeira hidráulica (caçamba: 1,2 m³ / 155hp), frota de 10 caminhões basculantes de 10 m³, dmt de 6 km e velocidade média</t>
  </si>
  <si>
    <t xml:space="preserve">Escavação vertical a céu aberto, em obras de infraestrutura, incluindo carga, descarga e transporte, em solo de 1ª categoria com escavadeira hidráulica (caçamba: 0,8 m³ / 111hp), frota de 3 caminhões basculantes de 10 m³, dmt até 1 km e velocidade mé</t>
  </si>
  <si>
    <t xml:space="preserve">Escavação vertical a céu aberto, em obras de infraestrutura, incluindo carga, descarga e transporte, em solo de 1ª categoria com escavadeira hidráulica (caçamba: 1,2 m³ / 155hp), frota de 4 caminhões basculantes de 10 m³, dmt até 1 km e velocidade mé</t>
  </si>
  <si>
    <t xml:space="preserve">Escavação vertical a céu aberto, em obras de infraestrutura, incluindo carga, descarga e transporte, em solo de 1ª categoria com escavadeira hidráulica (caçamba: 0,8 m³ / 111hp), frota de 5 caminhões basculantes de 10 m³, dmt de 1,5 km e velocidade m</t>
  </si>
  <si>
    <t xml:space="preserve">Escavação vertical a céu aberto, em obras de infraestrutura, incluindo carga, descarga e transporte, em solo de 1ª categoria com escavadeira hidráulica (caçamba: 0,8 m³ / 111hp), frota de 6 caminhões basculantes de 10 m³, dmt de 2 km e velocidade méd</t>
  </si>
  <si>
    <t xml:space="preserve">Escavação vertical a céu aberto, em obras de infraestrutura, incluindo carga, descarga e transporte, em solo de 1ª categoria com escavadeira hidráulica (caçamba: 0,8 m³ / 111hp), frota de 7 caminhões basculantes de 10 m³, dmt de 3 km e velocidade méd</t>
  </si>
  <si>
    <t xml:space="preserve">Escavação vertical a céu aberto, em obras de infraestrutura, incluindo carga, descarga e transporte, em solo de 1ª categoria com escavadeira hidráulica (caçamba: 0,8 m³ / 111hp), frota de 8 caminhões basculantes de 10 m³, dmt de 4 km e velocidade méd</t>
  </si>
  <si>
    <t xml:space="preserve">Escavação vertical a céu aberto, em obras de infraestrutura, incluindo carga, descarga e transporte, em solo de 1ª categoria com escavadeira hidráulica (caçamba: 0,8 m³ / 111hp), frota de 10 caminhões basculantes de 10 m³, dmt de 6 km e velocidade mé</t>
  </si>
  <si>
    <t xml:space="preserve">Escavação vertical a céu aberto, em obras de infraestrutura, incluindo carga, descarga e transporte, em solo de 1ª categoria com escavadeira hidráulica (caçamba: 1,2 m³ / 155hp), frota de 6 caminhões basculantes de 10 m³, dmt de 1,5 km e velocidade m</t>
  </si>
  <si>
    <t xml:space="preserve">Escavação vertical a céu aberto, em obras de infraestrutura, incluindo carga, descarga e transporte, em solo de 1ª categoria com escavadeira hidráulica (caçamba: 1,2 m³ / 155hp), frota de 7 caminhões basculantes de 10 m³, dmt de 2 km e velocidade méd</t>
  </si>
  <si>
    <t xml:space="preserve">Escavação vertical a céu aberto, em obras de infraestrutura, incluindo carga, descarga e transporte, em solo de 1ª categoria com escavadeira hidráulica (caçamba: 1,2 m³ / 155hp), frota de 8 caminhões basculantes de 10 m³, dmt de 3 km e velocidade méd</t>
  </si>
  <si>
    <t xml:space="preserve">Escavação vertical a céu aberto, em obras de infraestrutura, incluindo carga, descarga e transporte, em solo de 1ª categoria com escavadeira hidráulica (caçamba: 1,2 m³ / 155hp), frota de 9 caminhões basculantes de 10 m³, dmt de 4 km e velocidade méd</t>
  </si>
  <si>
    <t xml:space="preserve">Escavação vertical a céu aberto, em obras de infraestrutura, incluindo carga, descarga e transporte, em solo de 1ª categoria com escavadeira hidráulica (caçamba: 1,2 m³ / 155hp), frota de 12 caminhões basculantes de 10 m³, dmt de 6 km e velocidade mé</t>
  </si>
  <si>
    <t xml:space="preserve">Curso de capacitação para engenheiro civil senior (encargos complementares) - horista</t>
  </si>
  <si>
    <t xml:space="preserve">Curso de capacitação para engenheiro sanitarista (encargos complementares) - horista</t>
  </si>
  <si>
    <t xml:space="preserve">Curso de capacitação para ajudante de armador (encargos complementares) - mensalista</t>
  </si>
  <si>
    <t xml:space="preserve">Curso de capacitação para ajudante de eletricista (encargos complementares) - mensalista</t>
  </si>
  <si>
    <t xml:space="preserve">Curso de capacitação para ajudante de estruturas metálicas(encargos complementares) - mensalista</t>
  </si>
  <si>
    <t xml:space="preserve">Curso de capacitação para ajudante de operação em geral (encargos complementares) - mensalista</t>
  </si>
  <si>
    <t xml:space="preserve">Curso de capacitação para ajudante de pintor (encargos complementares) - mensalista</t>
  </si>
  <si>
    <t xml:space="preserve">Curso de capacitação para ajudante de serralheiro (encargos complementares) - mensalista</t>
  </si>
  <si>
    <t xml:space="preserve">Curso de capacitação para ajudante especializado (encargos complementares) - mensalista</t>
  </si>
  <si>
    <t xml:space="preserve">Curso de capacitação para armador (encargos complementares) - mensalista</t>
  </si>
  <si>
    <t xml:space="preserve">Curso de capacitação para assentador de manilha (encargos complementares) - mensalista</t>
  </si>
  <si>
    <t xml:space="preserve">Curso de capacitação para auxiliar de azulejista (encargos complementares) - mensalista</t>
  </si>
  <si>
    <t xml:space="preserve">Curso de capacitação para auxiliar de encanador ou bombeiro hidráulico (encargos complementares) - mensalista</t>
  </si>
  <si>
    <t xml:space="preserve">Curso de capacitação para auxiliar de laboratorista (encargos complementares) - mensalista</t>
  </si>
  <si>
    <t xml:space="preserve">Curso de capacitação para auxiliar de mecanico (encargos complementares) - mensalista</t>
  </si>
  <si>
    <t xml:space="preserve">Curso de capacitação para auxiliar de pedreiro (encargos complementares) - mensalista</t>
  </si>
  <si>
    <t xml:space="preserve">Curso de capacitação para auxiliar de serviços gerais (encargos complementares) - mensalista</t>
  </si>
  <si>
    <t xml:space="preserve">Curso de capacitação para auxiliar de topógrafo (encargos complementares) - mensalista</t>
  </si>
  <si>
    <t xml:space="preserve">Curso de capacitação para auxiliar técnico de engenharia (encargos complementares) - mensalista</t>
  </si>
  <si>
    <t xml:space="preserve">Curso de capacitação para montador de eletroeletronicos(encargos complementares) - mensalista</t>
  </si>
  <si>
    <t xml:space="preserve">Curso de capacitação para azulejista ou ladrilhista (encargos complementares) - mensalista</t>
  </si>
  <si>
    <t xml:space="preserve">Curso de capacitação para blaster, dinamitador ou cabo de força (encargos complementares) - mensalista</t>
  </si>
  <si>
    <t xml:space="preserve">Curso de capacitação para calceteiro (encargos complementares) - mensalista</t>
  </si>
  <si>
    <t xml:space="preserve">Curso de capacitação para montador de estruturas metalicas (encargos complementares) - mensalista</t>
  </si>
  <si>
    <t xml:space="preserve">Curso de capacitação para carpinteiro auxiliar (encargos complementares) - mensalista</t>
  </si>
  <si>
    <t xml:space="preserve">Curso de capacitação para carpinteiro de esquadrias (encargos complementares) - mensalista</t>
  </si>
  <si>
    <t xml:space="preserve">Curso de capacitação para carpinteiro de formas (encargos complementares) - mensalista</t>
  </si>
  <si>
    <t xml:space="preserve">Curso de capacitação para cavouqueiro ou operador de perfuratriz (encargos complementares) - mensalista</t>
  </si>
  <si>
    <t xml:space="preserve">Curso de capacitação para eletricista (encargos complementares) - mensalista</t>
  </si>
  <si>
    <t xml:space="preserve">Curso de capacitação para eletricista de manutenção industrial (encargos complementares) - mensalista</t>
  </si>
  <si>
    <t xml:space="preserve">Curso de capacitação para eletrotécnico (encargos complementares) - mensalista</t>
  </si>
  <si>
    <t xml:space="preserve">Curso de capacitação para encanador ou bombeiro hidráulico (encargos complementares) - mensalista</t>
  </si>
  <si>
    <t xml:space="preserve">Curso de capacitação para engenheiro civil senior (encargos complementares) - mensalista</t>
  </si>
  <si>
    <t xml:space="preserve">Curso de capacitação para engenheiro eletricista (encargos complementares) - mensalista</t>
  </si>
  <si>
    <t xml:space="preserve">Curso de capacitação para engenheiro sanitarista (encargos complementares) - mensalista</t>
  </si>
  <si>
    <t xml:space="preserve">Curso de capacitação para montador de maquinas (encargos complementares) - mensalista</t>
  </si>
  <si>
    <t xml:space="preserve">Curso de capacitação para gesseiro (encargos complementares) - mensalista</t>
  </si>
  <si>
    <t xml:space="preserve">Curso de capacitação para impermeabilizador (encargos complementares) - mensalista</t>
  </si>
  <si>
    <t xml:space="preserve">Curso de capacitação para motorista de caminhao-basculante (encargos complementares) - mensalista</t>
  </si>
  <si>
    <t xml:space="preserve">Curso de capacitação para instalador de tubulações (encargos complementares) - mensalista</t>
  </si>
  <si>
    <t xml:space="preserve">Curso de capacitação para jardineiro (encargos complementares) - mensalista</t>
  </si>
  <si>
    <t xml:space="preserve">Curso de capacitação para leiturista ou cadastrista de redes de água (encargos complementares) - mensalista</t>
  </si>
  <si>
    <t xml:space="preserve">Curso de capacitação para motorista de caminhao-carreta (encargos complementares) - mensalista</t>
  </si>
  <si>
    <t xml:space="preserve">Curso de capacitação para maçariqueiro (encargos complementares) - mensalista</t>
  </si>
  <si>
    <t xml:space="preserve">Curso de capacitação para marceneiro (encargos complementares) - mensalista</t>
  </si>
  <si>
    <t xml:space="preserve">Curso de capacitação para marmorista / graniteiro (encargos complementares) - mensalista</t>
  </si>
  <si>
    <t xml:space="preserve">Curso de capacitação para motorista de carro de passeio (encargos complementares) - mensalista</t>
  </si>
  <si>
    <t xml:space="preserve">Curso de capacitação para mecânico de equipamentos pesados (encargos complementares) - mensalista</t>
  </si>
  <si>
    <t xml:space="preserve">Curso de capacitação para mecânico de refrigeração (encargos complementares) - mensalista</t>
  </si>
  <si>
    <t xml:space="preserve">Curso de capacitação para motorista de onibus / micro-onibus (encargos complementares) - mensalista</t>
  </si>
  <si>
    <t xml:space="preserve">Curso de capacitação para motorista operador de caminhao com munck (encargos complementares) - mensalista</t>
  </si>
  <si>
    <t xml:space="preserve">Curso de capacitação para nivelador (encargos complementares) - mensalista</t>
  </si>
  <si>
    <t xml:space="preserve">Curso de capacitação para operador de bate-estacas (encargos complementares) - mensalista</t>
  </si>
  <si>
    <t xml:space="preserve">Curso de capacitação para operador de betoneira (encargos complementares) - mensalista</t>
  </si>
  <si>
    <t xml:space="preserve">Curso de capacitação para operador de betoneira estacionaria / misturador (encargos complementares) - mensalista</t>
  </si>
  <si>
    <t xml:space="preserve">Curso de capacitação para operador de compressor de ar ou compressorista (encargos complementares) - mensalista</t>
  </si>
  <si>
    <t xml:space="preserve">Curso de capacitação para operador de demarcadora de faixas de trafego (encargos complementares) - mensalista</t>
  </si>
  <si>
    <t xml:space="preserve">Curso de capacitação para operador de escavadeira (encargos complementares) - mensalista</t>
  </si>
  <si>
    <t xml:space="preserve">Curso de capacitação para operador de guincho ou guincheiro (encargos complementares) - mensalista</t>
  </si>
  <si>
    <t xml:space="preserve">Curso de capacitação para operador de guindaste (encargos complementares) - mensalista</t>
  </si>
  <si>
    <t xml:space="preserve">Curso de capacitação para operador de jato abrasivo ou jatista (encargos complementares) - mensalista</t>
  </si>
  <si>
    <t xml:space="preserve">Curso de capacitação para operador de maquinas e tratores diversos (encargos complementares) - mensalista</t>
  </si>
  <si>
    <t xml:space="preserve">Curso de capacitação para operador de martelete ou marteleteiro (encargos complementares) - mensalista</t>
  </si>
  <si>
    <t xml:space="preserve">Curso de capacitação para operador de moto scraper (encargos complementares) - mensalista</t>
  </si>
  <si>
    <t xml:space="preserve">Curso de capacitação para operador de motoniveladora (encargos complementares) - mensalista</t>
  </si>
  <si>
    <t xml:space="preserve">Curso de capacitação para operador de pa carregadeira (encargos complementares) - mensalista</t>
  </si>
  <si>
    <t xml:space="preserve">Curso de capacitação para operador de pavimentadora / mesa vibroacabadora (encargos complementares) - mensalista</t>
  </si>
  <si>
    <t xml:space="preserve">Curso de capacitação para operador de rolo compactador (encargos complementares) - mensalista</t>
  </si>
  <si>
    <t xml:space="preserve">Curso de capacitação para operador de trator - exclusive agropecuaria (encargos complementares) - mensalista</t>
  </si>
  <si>
    <t xml:space="preserve">Curso de capacitação para operador de usina de asfalto, de solos ou de concreto (encargos complementares) - mensalista</t>
  </si>
  <si>
    <t xml:space="preserve">Curso de capacitação para pastilheiro (encargos complementares) - mensalista</t>
  </si>
  <si>
    <t xml:space="preserve">Curso de capacitação para pedreiro (encargos complementares) - mensalista</t>
  </si>
  <si>
    <t xml:space="preserve">Curso de capacitação para pintor (encargos complementares) - mensalista</t>
  </si>
  <si>
    <t xml:space="preserve">Curso de capacitação para pintor de letreiros (encargos complementares) - mensalista</t>
  </si>
  <si>
    <t xml:space="preserve">Curso de capacitação para pintor para tinta epoxi (encargos complementares) - mensalista</t>
  </si>
  <si>
    <t xml:space="preserve">Curso de capacitação para poceiro / escavador de valas e tubuloes (encargos complementares) - mensalista</t>
  </si>
  <si>
    <t xml:space="preserve">Curso de capacitação para rasteleiro (encargos complementares) - mensalista</t>
  </si>
  <si>
    <t xml:space="preserve">Curso de capacitação para serralheiro (encargos complementares) - mensalista</t>
  </si>
  <si>
    <t xml:space="preserve">Curso de capacitação para servente de obras (encargos complementares) - mensalista</t>
  </si>
  <si>
    <t xml:space="preserve">Curso de capacitação para soldador (encargos complementares) - mensalista</t>
  </si>
  <si>
    <t xml:space="preserve">Curso de capacitação para soldador eletrico (encargos complementares) - mensalista</t>
  </si>
  <si>
    <t xml:space="preserve">Curso de capacitação para taqueador ou taqueiro (encargos complementares) - mensalista</t>
  </si>
  <si>
    <t xml:space="preserve">Curso de capacitação para tecnico em laboratorio e campo de construcao civil (encargos complementares) - mensalista</t>
  </si>
  <si>
    <t xml:space="preserve">Curso de capacitação para tecnico em sondagem (encargos complementares) - mensalista</t>
  </si>
  <si>
    <t xml:space="preserve">Curso de capacitação para telhador (encargos complementares) - mensalista</t>
  </si>
  <si>
    <t xml:space="preserve">Curso de capacitação para vidraceiro (encargos complementares) - mensalista</t>
  </si>
  <si>
    <t xml:space="preserve">Curso de capacitação para vigia diurno (encargos complementares) - mensalista</t>
  </si>
  <si>
    <t xml:space="preserve">Engenheiro civil senior com encargos complementares</t>
  </si>
  <si>
    <t xml:space="preserve">Ajudante de eletricista com encargos complementares</t>
  </si>
  <si>
    <t xml:space="preserve">Ajudante de estruturas metálicas com encargos complementares</t>
  </si>
  <si>
    <t xml:space="preserve">Ajudante de serralheiro com encargos complementares</t>
  </si>
  <si>
    <t xml:space="preserve">Assentador de manilhas com encargos complementares</t>
  </si>
  <si>
    <t xml:space="preserve">Auxiliar de laboratorista de solos e de concreto com encargos complementares</t>
  </si>
  <si>
    <t xml:space="preserve">Auxiliar de pedreiro com encargos complementares</t>
  </si>
  <si>
    <t xml:space="preserve">Auxiliar técnico / assistente de engenharia com encargos complementares</t>
  </si>
  <si>
    <t xml:space="preserve">Azulejista ou ladrilheiro com encargos complementares</t>
  </si>
  <si>
    <t xml:space="preserve">Blaster, dinamitador ou cabo de força com encargos complementares</t>
  </si>
  <si>
    <t xml:space="preserve">Carpinteiro auxiliar com encargos complementares</t>
  </si>
  <si>
    <t xml:space="preserve">Carpinteiro de esquadrias com encargos complementares</t>
  </si>
  <si>
    <t xml:space="preserve">Cavouqueiro ou operador de perfuratriz com encargos complementares</t>
  </si>
  <si>
    <t xml:space="preserve">Eletricista de manutenção industrial com encargos complementares</t>
  </si>
  <si>
    <t xml:space="preserve">Instalador de tubulações com encargos complementares</t>
  </si>
  <si>
    <t xml:space="preserve">Leiturista ou cadastrista de redes de água com encargos complementares</t>
  </si>
  <si>
    <t xml:space="preserve">Maçariqueiro com encargos complementares</t>
  </si>
  <si>
    <t xml:space="preserve">Marmorista / graniteiro com encargos complementares</t>
  </si>
  <si>
    <t xml:space="preserve">Mecânico de equipamentos pesados com encargos complementares</t>
  </si>
  <si>
    <t xml:space="preserve">Montador de eletroeletrônico com encargos complementares</t>
  </si>
  <si>
    <t xml:space="preserve">Montador de estruturas metálicas com encargos complementares</t>
  </si>
  <si>
    <t xml:space="preserve">Montador de máquinas com encargos complementares</t>
  </si>
  <si>
    <t xml:space="preserve">Motorista de caminhão basculante com encargos complementares</t>
  </si>
  <si>
    <t xml:space="preserve">Motorista de caminhão carreta com encargos complementares</t>
  </si>
  <si>
    <t xml:space="preserve">Motorista de carro de passeio com encargos complementares</t>
  </si>
  <si>
    <t xml:space="preserve">Motorista de ônibus / micro-ônibus com encargos complementares</t>
  </si>
  <si>
    <t xml:space="preserve">Motorista operador de caminhão com munck com encargos complementares</t>
  </si>
  <si>
    <t xml:space="preserve">Nivelador  com encargos complementares</t>
  </si>
  <si>
    <t xml:space="preserve">Operador de bate-estaca com encargos complementares</t>
  </si>
  <si>
    <t xml:space="preserve">Operador de betoneira estacionária com encargos complementares</t>
  </si>
  <si>
    <t xml:space="preserve">Operador de compressor de ar ou compressorista com encargos complementares</t>
  </si>
  <si>
    <t xml:space="preserve">Operador de demarcadora de faixas de tráfego com encargos complementares</t>
  </si>
  <si>
    <t xml:space="preserve">Operador de guincho ou guincheiro com encargos complementares</t>
  </si>
  <si>
    <t xml:space="preserve">Operador de jato abrasivo ou jatista com encargos complementares</t>
  </si>
  <si>
    <t xml:space="preserve">Operador de máquinas e tratores diversos com encargos complementares</t>
  </si>
  <si>
    <t xml:space="preserve">Operador de moto scraper com encargos complementares</t>
  </si>
  <si>
    <t xml:space="preserve">Operador de pavimentadora / mesa vibroacabadora com encargos complementares</t>
  </si>
  <si>
    <t xml:space="preserve">Operador de trator - exclusive agropecuária com encargos complementares</t>
  </si>
  <si>
    <t xml:space="preserve">Poceiro / escavador de valas com encargos complementares</t>
  </si>
  <si>
    <t xml:space="preserve">Servente de obras com encargos complementares</t>
  </si>
  <si>
    <t xml:space="preserve">Soldador elétrico com encargos complementares</t>
  </si>
  <si>
    <t xml:space="preserve">Técnico de laboratório e campo de construção com encargos complementares</t>
  </si>
  <si>
    <t xml:space="preserve">Técnico em sondagem com encargos complementares</t>
  </si>
  <si>
    <t xml:space="preserve">Telhador com encargos complementares</t>
  </si>
  <si>
    <t xml:space="preserve">Carga, manobra e descarga de tubos de concreto, dn 600 mm, em caminhão carroceria com guindauto (munck) 11,7 tm. af_07/2020</t>
  </si>
  <si>
    <t xml:space="preserve">Carga, manobra e descarga de tubos de concreto, dn 700 mm, em caminhão carroceria com guindauto (munck) 11,7 tm. af_07/2020</t>
  </si>
  <si>
    <t xml:space="preserve">Carga, manobra e descarga de tubos de concreto, dn 800 mm, em caminhão carroceria com guindauto (munck) 11,7 tm. af_07/2020</t>
  </si>
  <si>
    <t xml:space="preserve">Carga, manobra e descarga de tubos de concreto, dn 900 mm, em caminhão carroceria com guindauto (munck) 11,7 tm. af_07/2020</t>
  </si>
  <si>
    <t xml:space="preserve">Carga, manobra e descarga de tubos de concreto, dn 1000 mm, em caminhão carroceria com guindauto (munck) 11,7 tm. af_07/2020</t>
  </si>
  <si>
    <t xml:space="preserve">Carga, manobra e descarga de tubos de concreto, dn 1200 mm, em caminhão carroceria com guindauto (munck) 11,7 tm. af_07/2020</t>
  </si>
  <si>
    <t xml:space="preserve">Carga, manobra e descarga de tubos metálicos, dn 300 mm, em caminhão carroceria com guindauto (munck) 11,7 tm. af_07/2020</t>
  </si>
  <si>
    <t xml:space="preserve">Carga, manobra e descarga de tubos metálicos, dn 350 mm, em caminhão carroceria com guindauto (munck) 11,7 tm. af_07/2020</t>
  </si>
  <si>
    <t xml:space="preserve">Carga, manobra e descarga de tubos metálicos, dn 400 mm, em caminhão carroceria com guindauto (munck) 11,7 tm. af_07/2020</t>
  </si>
  <si>
    <t xml:space="preserve">Carga, manobra e descarga de tubos metálicos, dn 500 mm, em caminhão carroceria com guindauto (munck) 11,7 tm. af_07/2020</t>
  </si>
  <si>
    <t xml:space="preserve">Carga, manobra e descarga de tubos metálicos, dn 600 mm, em caminhão carroceria com guindauto (munck) 11,7 tm. af_07/2020</t>
  </si>
  <si>
    <t xml:space="preserve">Carga, manobra e descarga de tubos metálicos, dn 700 mm, em caminhão carroceria com guindauto (munck) 11,7 tm. af_07/2020</t>
  </si>
  <si>
    <t xml:space="preserve">Carga, manobra e descarga de tubos metálicos, dn 800 mm, em caminhão carroceria com guindauto (munck) 11,7 tm. af_07/2020</t>
  </si>
  <si>
    <t xml:space="preserve">Carga, manobra e descarga de tubos metálicos, dn 900 mm, em caminhão carroceria com guindauto (munck) 11,7 tm. af_07/2020</t>
  </si>
  <si>
    <t xml:space="preserve">Carga, manobra e descarga de tubos metálicos, dn 1000 mm, em caminhão carroceria com guindauto (munck) 11,7 tm. af_07/2020</t>
  </si>
  <si>
    <t xml:space="preserve">Carga, manobra e descarga de tubos metálicos, dn 1200 mm, em caminhão carroceria com guindauto (munck) 11,7 tm. af_07/2020</t>
  </si>
  <si>
    <t xml:space="preserve">Carga, manobra e descarga manual de tubos plásticos, dn 200 mm, em caminhão carroceria 9t. af_07/2020</t>
  </si>
  <si>
    <t xml:space="preserve">Carga, manobra e descarga de tubos plásticos, dn 250 mm, em caminhão carroceria com guindauto (munck) 11,7 tm. af_07/2020</t>
  </si>
  <si>
    <t xml:space="preserve">Carga, manobra e descarga de tubos plásticos, dn 300 mm, em caminhão carroceria com guindauto (munck) 11,7 tm. af_07/2020</t>
  </si>
  <si>
    <t xml:space="preserve">Carga, manobra e descarga de tubos plásticos, dn 400 mm, em caminhão carroceria com guindauto (munck) 11,7 tm. af_07/2020</t>
  </si>
  <si>
    <t xml:space="preserve">Carga, manobra e descarga de tubos plásticos, dn 500 mm, em caminhão carroceria com guindauto (munck) 11,7 tm. af_07/2020</t>
  </si>
  <si>
    <t xml:space="preserve">Carga, manobra e descarga de tubos plásticos, dn 600 mm, em caminhão carroceria com guindauto (munck) 11,7 tm. af_07/2020</t>
  </si>
  <si>
    <t xml:space="preserve">Carga, manobra e descarga de tubos plásticos, dn 750 mm, em caminhão carroceria com guindauto (munck) 11,7 tm. af_07/2020</t>
  </si>
  <si>
    <t xml:space="preserve">Carga, manobra e descarga de tubos plásticos, dn 900 mm, em caminhão carroceria com guindauto (munck) 11,7 tm. af_07/2020</t>
  </si>
  <si>
    <t xml:space="preserve">Carga, manobra e descarga de tubos plásticos, dn 1000 mm, em caminhão carroceria com guindauto (munck) 11,7 tm. af_07/2020</t>
  </si>
  <si>
    <t xml:space="preserve">Carga, manobra e descarga de tubos plásticos, dn 1200 mm, em caminhão carroceria com guindauto (munck) 11,7 tm. af_07/2020</t>
  </si>
  <si>
    <t xml:space="preserve">Entrada de energia elétrica, aérea, monofásica, com caixa de sobrepor, cabo de 10 mm2 e disjuntor din 50a (não incluso o poste de concreto). af_07/2020_ps</t>
  </si>
  <si>
    <t xml:space="preserve">Entrada de energia elétrica, aérea, monofásica, com caixa de sobrepor, cabo de 16 mm2 e disjuntor din 50a (não incluso o poste de concreto). af_07/2020_ps</t>
  </si>
  <si>
    <t xml:space="preserve">Entrada de energia elétrica, aérea, monofásica, com caixa de sobrepor, cabo de 25 mm2 e disjuntor din 50a (não incluso o poste de concreto). af_07/2020_ps</t>
  </si>
  <si>
    <t xml:space="preserve">Entrada de energia elétrica, aérea, monofásica, com caixa de sobrepor, cabo de 35 mm2 e disjuntor din 50a (não incluso o poste de concreto). af_07/2020_ps</t>
  </si>
  <si>
    <t xml:space="preserve">Entrada de energia elétrica, aérea, monofásica, com caixa de embutir, cabo de 10 mm2 e disjuntor din 50a (não incluso o poste de concreto). af_07/2020_ps</t>
  </si>
  <si>
    <t xml:space="preserve">Entrada de energia elétrica, aérea, monofásica, com caixa de embutir, cabo de 16 mm2 e disjuntor din 50a (não incluso o poste de concreto). af_07/2020_ps</t>
  </si>
  <si>
    <t xml:space="preserve">Entrada de energia elétrica, aérea, monofásica, com caixa de embutir, cabo de 25 mm2 e disjuntor din 50a (não incluso o poste de concreto). af_07/2020_ps</t>
  </si>
  <si>
    <t xml:space="preserve">Entrada de energia elétrica, aérea, monofásica, com caixa de embutir, cabo de 35 mm2 e disjuntor din 50a (não incluso o poste de concreto). af_07/2020_ps</t>
  </si>
  <si>
    <t xml:space="preserve">Entrada de energia elétrica, aérea, bifásica, com caixa de sobrepor, cabo de 10 mm2 e disjuntor din 50a (não incluso o poste de concreto). af_07/2020_ps</t>
  </si>
  <si>
    <t xml:space="preserve">Entrada de energia elétrica, aérea, bifásica, com caixa de sobrepor, cabo de 16 mm2 e disjuntor din 50a (não incluso o poste de concreto). af_07/2020_ps</t>
  </si>
  <si>
    <t xml:space="preserve">Entrada de energia elétrica, aérea, bifásica, com caixa de sobrepor, cabo de 25 mm2 e disjuntor din 50a (não incluso o poste de concreto). af_07/2020_ps</t>
  </si>
  <si>
    <t xml:space="preserve">Entrada de energia elétrica, aérea, bifásica, com caixa de sobrepor, cabo de 35 mm2 e disjuntor din 50a (não incluso o poste de concreto). af_07/2020_ps</t>
  </si>
  <si>
    <t xml:space="preserve">Entrada de energia elétrica, aérea, bifásica, com caixa de embutir, cabo de 10 mm2 e disjuntor din 50a (não incluso o poste de concreto). af_07/2020_ps</t>
  </si>
  <si>
    <t xml:space="preserve">Entrada de energia elétrica, aérea, bifásica, com caixa de embutir, cabo de 16 mm2 e disjuntor din 50a (não incluso o poste de concreto). af_07/2020_ps</t>
  </si>
  <si>
    <t xml:space="preserve">Entrada de energia elétrica, aérea, bifásica, com caixa de embutir, cabo de 25 mm2 e disjuntor din 50a (não incluso o poste de concreto). af_07/2020_ps</t>
  </si>
  <si>
    <t xml:space="preserve">Entrada de energia elétrica, aérea, bifásica, com caixa de embutir, cabo de 35 mm2 e disjuntor din 50a (não incluso o poste de concreto). af_07/2020_ps</t>
  </si>
  <si>
    <t xml:space="preserve">Entrada de energia elétrica, aérea, trifásica, com caixa de sobrepor, cabo de 10 mm2 e disjuntor din 50a (não incluso o poste de concreto). af_07/2020_ps</t>
  </si>
  <si>
    <t xml:space="preserve">Entrada de energia elétrica, aérea, trifásica, com caixa de sobrepor, cabo de 16 mm2 e disjuntor din 50a (não incluso o poste de concreto). af_07/2020_ps</t>
  </si>
  <si>
    <t xml:space="preserve">Entrada de energia elétrica, aérea, trifásica, com caixa de sobrepor, cabo de 25 mm2 e disjuntor din 50a (não incluso o poste de concreto). af_07/2020_ps</t>
  </si>
  <si>
    <t xml:space="preserve">Entrada de energia elétrica, aérea, trifásica, com caixa de sobrepor, cabo de 35 mm2 e disjuntor din 50a (não incluso o poste de concreto). af_07/2020_ps</t>
  </si>
  <si>
    <t xml:space="preserve">Entrada de energia elétrica, aérea, trifásica, com caixa de embutir, cabo de 10 mm2 e disjuntor din 50a (não incluso o poste de concreto). af_07/2020_ps</t>
  </si>
  <si>
    <t xml:space="preserve">Entrada de energia elétrica, aérea, trifásica, com caixa de embutir, cabo de 16 mm2 e disjuntor din 50a (não incluso o poste de concreto). af_07/2020_ps</t>
  </si>
  <si>
    <t xml:space="preserve">Entrada de energia elétrica, aérea, trifásica, com caixa de embutir, cabo de 25 mm2 e disjuntor din 50a (não incluso o poste de concreto). af_07/2020_ps</t>
  </si>
  <si>
    <t xml:space="preserve">Entrada de energia elétrica, aérea, trifásica, com caixa de embutir, cabo de 35 mm2 e disjuntor din 50a (não incluso o poste de concreto). af_07/2020_ps</t>
  </si>
  <si>
    <t xml:space="preserve">Entrada de energia elétrica, subterrânea, monofásica, com caixa de sobrepor, cabo de 10 mm2 e disjuntor din 50a (não inclusa mureta de alvenaria). af_07/2020_ps</t>
  </si>
  <si>
    <t xml:space="preserve">Entrada de energia elétrica, subterrânea, monofásica, com caixa de sobrepor, cabo de 16 mm2 e disjuntor din 50a (não inclusa mureta de alvenaria). af_07/2020_ps</t>
  </si>
  <si>
    <t xml:space="preserve">Entrada de energia elétrica, subterrânea, monofásica, com caixa de sobrepor, cabo de 25 mm2 e disjuntor din 50a (não inclusa mureta de alvenaria). af_07/2020_ps</t>
  </si>
  <si>
    <t xml:space="preserve">Entrada de energia elétrica, subterrânea, monofásica, com caixa de sobrepor, cabo de 35 mm2 e disjuntor din 50a (não inclusa mureta de alvenaria). af_07/2020_ps</t>
  </si>
  <si>
    <t xml:space="preserve">Entrada de energia elétrica, subterrânea, monofásica, com caixa de embutir, cabo de 10 mm2 e disjuntor din 50a (não inclusa mureta de alvenaria). af_07/2020_ps</t>
  </si>
  <si>
    <t xml:space="preserve">Entrada de energia elétrica, subterrânea, monofásica, com caixa de embutir, cabo de 16 mm2 e disjuntor din 50a (não inclusa mureta de alvenaria). af_07/2020_ps</t>
  </si>
  <si>
    <t xml:space="preserve">Entrada de energia elétrica, subterrânea, monofásica, com caixa de embutir, cabo de 25 mm2 e disjuntor din 50a (não inclusa mureta de alvenaria). af_07/2020_ps</t>
  </si>
  <si>
    <t xml:space="preserve">Entrada de energia elétrica, subterrânea, monofásica, com caixa de embutir, cabo de 35 mm2 e disjuntor din 50a (não inclusa mureta de alvenaria). af_07/2020_ps</t>
  </si>
  <si>
    <t xml:space="preserve">Entrada de energia elétrica, subterrânea, bifásica, com caixa de sobrepor, cabo de 10 mm2 e disjuntor din 50a (não inclusa mureta de alvenaria). af_07/2020_ps</t>
  </si>
  <si>
    <t xml:space="preserve">Entrada de energia elétrica, subterrânea, bifásica, com caixa de sobrepor, cabo de 16 mm2 e disjuntor din 50a (não inclusa mureta de alvenaria). af_07/2020_ps</t>
  </si>
  <si>
    <t xml:space="preserve">Entrada de energia elétrica, subterrânea, bifásica, com caixa de sobrepor, cabo de 25 mm2 e disjuntor din 50a (não inclusa mureta de alvenaria). af_07/2020_ps</t>
  </si>
  <si>
    <t xml:space="preserve">Entrada de energia elétrica, subterrânea, bifásica, com caixa de sobrepor, cabo de 35 mm2 e disjuntor din 50a (não inclusa mureta de alvenaria). af_07/2020_ps</t>
  </si>
  <si>
    <t xml:space="preserve">Entrada de energia elétrica, subterrânea, bifásica, com caixa de embutir, cabo de 10 mm2 e disjuntor din 50a (não inclusa mureta de alvenaria). af_07/2020_ps</t>
  </si>
  <si>
    <t xml:space="preserve">Entrada de energia elétrica, subterrânea, bifásica, com caixa de embutir, cabo de 16 mm2 e disjuntor din 50a (não inclusa mureta de alvenaria). af_07/2020_ps</t>
  </si>
  <si>
    <t xml:space="preserve">Entrada de energia elétrica, subterrânea, bifásica, com caixa de embutir, cabo de 25 mm2 e disjuntor din 50a (não inclusa mureta de alvenaria). af_07/2020_ps</t>
  </si>
  <si>
    <t xml:space="preserve">Entrada de energia elétrica, subterrânea, bifásica, com caixa de embutir, cabo de 35 mm2 e disjuntor din 50a (não inclusa mureta de alvenaria). af_07/2020_ps</t>
  </si>
  <si>
    <t xml:space="preserve">Entrada de energia elétrica, subterrânea, trifásica, com caixa de sobrepor, cabo de 10 mm2 e disjuntor din 50a (não inclusa mureta de alvenaria). af_07/2020_ps</t>
  </si>
  <si>
    <t xml:space="preserve">Entrada de energia elétrica, subterrânea, trifásica, com caixa de sobrepor, cabo de 16 mm2 e disjuntor din 50a (não inclusa mureta de alvenaria). af_07/2020_ps</t>
  </si>
  <si>
    <t xml:space="preserve">Entrada de energia elétrica, subterrânea, trifásica, com caixa de sobrepor, cabo de 25 mm2 e disjuntor din 50a (não inclusa mureta de alvenaria). af_07/2020_ps</t>
  </si>
  <si>
    <t xml:space="preserve">Entrada de energia elétrica, subterrânea, trifásica, com caixa de sobrepor, cabo de 35 mm2 e disjuntor din 50a (não inclusa mureta de alvenaria). af_07/2020_ps</t>
  </si>
  <si>
    <t xml:space="preserve">Entrada de energia elétrica, subterrânea, trifásica, com caixa de embutir, cabo de 10 mm2 e disjuntor din 50a (não inclusa mureta de alvenaria). af_07/2020_ps</t>
  </si>
  <si>
    <t xml:space="preserve">Entrada de energia elétrica, subterrânea, trifásica, com caixa de embutir, cabo de 16 mm2 e disjuntor din 50a (não inclusa mureta de alvenaria). af_07/2020_ps</t>
  </si>
  <si>
    <t xml:space="preserve">Entrada de energia elétrica, subterrânea, trifásica, com caixa de embutir, cabo de 25 mm2 e disjuntor din 50a (não inclusa mureta de alvenaria). af_07/2020_ps</t>
  </si>
  <si>
    <t xml:space="preserve">Entrada de energia elétrica, subterrânea, trifásica, com caixa de embutir, cabo de 35 mm2 e disjuntor din 50a (não inclusa mureta de alvenaria). af_07/2020_ps</t>
  </si>
  <si>
    <t xml:space="preserve">Aparelho sinalizador de saída de garagem, com célula fotoelétrica - fornecimento e instalação. af_07/2020</t>
  </si>
  <si>
    <t xml:space="preserve">Armação secundária, com 1 estribo e 1 isolador - fornecimento e instalação. af_07/2020</t>
  </si>
  <si>
    <t xml:space="preserve">Armação secundária, com 2 estribos e 2 isoladores - fornecimento e instalação. af_07/2020</t>
  </si>
  <si>
    <t xml:space="preserve">Armação secundária, com 3 estribos e 3 isoladores - fornecimento e instalação. af_07/2020</t>
  </si>
  <si>
    <t xml:space="preserve">Armação secundária, com 4 estribos e 4 isoladores - fornecimento e instalação. af_07/2020</t>
  </si>
  <si>
    <t xml:space="preserve">Armação secundária, com 1 estribo, sem isolador - fornecimento e instalação. af_07/2020</t>
  </si>
  <si>
    <t xml:space="preserve">Armação secundária, com 2 estribos, sem isolador - fornecimento e instalação. af_07/2020</t>
  </si>
  <si>
    <t xml:space="preserve">Armação secundária, com 3 estribos, sem isolador - fornecimento e instalação. af_07/2020</t>
  </si>
  <si>
    <t xml:space="preserve">Armação secundária, com 4 estribos, sem isolador - fornecimento e instalação. af_07/2020</t>
  </si>
  <si>
    <t xml:space="preserve">Isolador, tipo pino, para tensão 15 kv - fornecimento e instalação. af_07/2020</t>
  </si>
  <si>
    <t xml:space="preserve">Isolador, tipo disco, para tensão 15 kv - fornecimento e instalação. af_07/2020</t>
  </si>
  <si>
    <t xml:space="preserve">Isolador, tipo roldana, para baixa tensão - fornecimento e instalação. af_07/2020</t>
  </si>
  <si>
    <t xml:space="preserve">Grampo paralelo metálico, para redes aéreas de distribuição de energia elétrica de baixa tensão - fornecimento e instalação. af_07/2020</t>
  </si>
  <si>
    <t xml:space="preserve">Alça preformada de distribuição, em  aço galvanizado, awg 1 - fornecimento e instalação. af_07/2020</t>
  </si>
  <si>
    <t xml:space="preserve">Alça preformada de distribuição, em  aço galvanizado, awg 2 - fornecimento e instalação. af_07/2020</t>
  </si>
  <si>
    <t xml:space="preserve">Alça preformada de distribuição, em  aço galvanizado, awg 4 - fornecimento e instalação. af_07/2020</t>
  </si>
  <si>
    <t xml:space="preserve">Alça preformada de distribuição, em  aço galvanizado, awg 6 - fornecimento e instalação. af_07/2020</t>
  </si>
  <si>
    <t xml:space="preserve">Cabo de cobre flexível isolado, 10 mm², 0,6/1,0 kv, para rede aérea de distribuição de energia elétrica de baixa tensão - fornecimento e instalação. af_07/2020</t>
  </si>
  <si>
    <t xml:space="preserve">Cabo de cobre flexível isolado, 16 mm², 0,6/1,0 kv, para rede aérea de distribuição de energia elétrica de baixa tensão - fornecimento e instalação. af_07/2020</t>
  </si>
  <si>
    <t xml:space="preserve">Cabo de cobre flexível isolado, 25 mm², 0,6/1,0 kv, para rede aérea de distribuição de energia elétrica de baixa tensão - fornecimento e instalação. af_07/2020</t>
  </si>
  <si>
    <t xml:space="preserve">Cabo de cobre flexível isolado, 35 mm², 0,6/1,0 kv, para rede aérea de distribuição de energia elétrica de baixa tensão - fornecimento e instalação. af_07/2020</t>
  </si>
  <si>
    <t xml:space="preserve">Cabo de cobre flexível isolado, 50 mm², 0,6/1,0 kv, para rede aérea de distribuição de energia elétrica de baixa tensão - fornecimento e instalação. af_07/2020</t>
  </si>
  <si>
    <t xml:space="preserve">Cabo de cobre flexível isolado, 70 mm², 0,6/1,0 kv, para rede aérea de distribuição de energia elétrica de baixa tensão - fornecimento e instalação. af_07/2020</t>
  </si>
  <si>
    <t xml:space="preserve">Cabo de cobre flexível isolado, 95 mm², 0,6/1,0 kv, para rede aérea de distribuição de energia elétrica de baixa tensão - fornecimento e instalação. af_07/2020</t>
  </si>
  <si>
    <t xml:space="preserve">Cabo de cobre flexível isolado, 120 mm², 0,6/1,0 kv, para rede aérea de distribuição de energia elétrica de baixa tensão - fornecimento e instalação. af_07/2020</t>
  </si>
  <si>
    <t xml:space="preserve">Escoramento de vala, tipo pontaleteamento, com profundidade de 0 a 1,5 m, largura menor que 1,5 m. af_08/2020</t>
  </si>
  <si>
    <t xml:space="preserve">Escoramento de vala, tipo pontaleteamento, com profundidade de 0 a 1,5 m, largura maior ou igual a 1,5 m e menor que 2,5 m. af_08/2020</t>
  </si>
  <si>
    <t xml:space="preserve">Escoramento de vala, tipo pontaleteamento, com profundidade de 1,5 a 3,0 m, largura menor que 1,5 m. af_08/2020</t>
  </si>
  <si>
    <t xml:space="preserve">Escoramento de vala, tipo pontaleteamento, com profundidade de 1,5 a 3,0 m, largura maior ou igual a 1,5 m e menor que 2,5 m. af_08/2020</t>
  </si>
  <si>
    <t xml:space="preserve">Escoramento de vala, tipo pontaleteamento, com profundidade de 3,0 a 4,5 m, largura menor que 1,5 m. af_08/2020</t>
  </si>
  <si>
    <t xml:space="preserve">Escoramento de vala, tipo pontaleteamento, com profundidade de 3,0 a 4,5 m, largura maior ou igual a 1,5 m e menor que 2,5 m. af_08/2020</t>
  </si>
  <si>
    <t xml:space="preserve">Escoramento de vala, tipo descontínuo, com profundidade de 0 a 1,5 m, largura menor que 1,5 m. af_08/2020</t>
  </si>
  <si>
    <t xml:space="preserve">Escoramento de vala, tipo descontínuo, com profundidade de 0 a 1,5 m, largura maior ou igual a 1,5 m e menor que 2,5 m. af_08/2020</t>
  </si>
  <si>
    <t xml:space="preserve">Escoramento de vala, tipo descontínuo, com profundidade de 1,5 m a 3,0 m, largura menor que 1,5 m. af_08/2020</t>
  </si>
  <si>
    <t xml:space="preserve">Escoramento de vala, tipo descontínuo, com profundidade de 1,5 a 3,0 m, largura maior ou igual a 1,5 m e menor que 2,5 m. af_08/2020</t>
  </si>
  <si>
    <t xml:space="preserve">Escoramento de vala, tipo descontínuo, com profundidade de 3,0 a 4,5 m, largura menor que 1,5 m. af_08/2020</t>
  </si>
  <si>
    <t xml:space="preserve">Escoramento de vala, tipo descontínuo, com profundidade de 3,0 a 4,5 m, largura maior ou igual a 1,5 e menor que 2,5 m. af_08/2020</t>
  </si>
  <si>
    <t xml:space="preserve">Escoramento de vala, tipo contínuo, com profundidade de 0 a 1,5 m, largura menor que 1,5 m. af_08/2020</t>
  </si>
  <si>
    <t xml:space="preserve">Escoramento de vala, tipo contínuo, com profundidade de 0 a 1,5 m, largura maior ou igual a 1,5 m e menor que 2,5 m. af_08/2020</t>
  </si>
  <si>
    <t xml:space="preserve">Escoramento de vala, tipo contínuo, com profundidade de 1,5 m a 3,0 m, largura menor que 1,5 m. af_08/2020</t>
  </si>
  <si>
    <t xml:space="preserve">Escoramento de vala, tipo contínuo, com profundidade de 1,5 a 3,0 m, largura maior ou igual a 1,5 m e menor que 2,5 m. af_08/2020</t>
  </si>
  <si>
    <t xml:space="preserve">Escoramento de vala, tipo contínuo, com profundidade de 3,0 a 4,5 m, largura menor que 1,5 m. af_08/2020</t>
  </si>
  <si>
    <t xml:space="preserve">Escoramento de vala, tipo contínuo, com profundidade de 3,0 a 4,5 m, largura maior ou igual a 1,5 e menor que 2,5 m. af_08/2020</t>
  </si>
  <si>
    <t xml:space="preserve">Escoramento de vala, tipo contínuo com perfil metálico "u", com profundidade de 0 a 1,5 m, largura menor que 1,5 m. af_08/2020</t>
  </si>
  <si>
    <t xml:space="preserve">Escoramento de vala,tipo contínuo com perfil metálico "u", com profundidade de 0 a 1,5 m, largura maior ou igual a 1,5 e menor que 2,5 m. af_08/2020</t>
  </si>
  <si>
    <t xml:space="preserve">Escoramento de vala, tipo contínuo com perfil metálico "u", com profundidade de 1,5 a 3,0 m, largura menor que 1,5 m. af_08/2020</t>
  </si>
  <si>
    <t xml:space="preserve">Escoramento de vala, tipo contínuo com perfil metálico "u", com profundidade de 1,5 a 3,0 m, largura maior ou igual 1,5 m e menor que 2,5 m. af_08/2020</t>
  </si>
  <si>
    <t xml:space="preserve">Escoramento de vala, tipo contínuo com perfil metálico "u", com profundidade de 3,0 a 4,5 m, largura menor que 1,5 m. af_08/2020</t>
  </si>
  <si>
    <t xml:space="preserve">Escoramento de vala, tipo contínuo com perfil metálico "u", com profundidade de 3,0 a 4,5 m, largura maior ou igual a 1,5 m e menor que 2,5 m. af_08/2020</t>
  </si>
  <si>
    <t xml:space="preserve">Escoramento de vala, tipo blindagem, com profundidade de 0 a 1,5 m, largura menor que 1,5 m - execução, não inclui material. af_08/2020</t>
  </si>
  <si>
    <t xml:space="preserve">Escoramento de vala, tipo blindagem com profundidade de 0 a 1,5 m, largura maior ou igual a 1,5 m e menor que 2,5 m - execução, não inclui material. af_08/2020</t>
  </si>
  <si>
    <t xml:space="preserve">Escoramento de vala, tipo blindagem, com profundidade de 1,5 a 3,0 m, largura menor que 1,5 m - execução, não inclui material. af_08/2020</t>
  </si>
  <si>
    <t xml:space="preserve">Escoramento de vala, tipo blindagem, com profundidade de 1,5 a 3,0 m, largura maior ou igual a 1,5 m e menor que 2,5 m - execução, não inclui material. af_08/2020</t>
  </si>
  <si>
    <t xml:space="preserve">Escoramento de vala, tipo blindagem, com profundidade de 3,0 a 4,5 m, largura menor que 1,5 m - execução, não inclui material. af_08/2020</t>
  </si>
  <si>
    <t xml:space="preserve">Escoramento de vala, tipo blindagem, com profundidade de 3,0 a 4,5 m, largura maior ou igual a 1,5 m e menor que 2,5 m - execução, não inclui material. af_08/2020</t>
  </si>
  <si>
    <t xml:space="preserve">Preparo de fundo de vala com largura menor que 1,5 m (acerto do solo natural). af_08/2020</t>
  </si>
  <si>
    <t xml:space="preserve">Preparo de fundo de vala com largura maior ou igual a 1,5 m e menor que 2,5 m (acerto do solo natural). af_08/2020</t>
  </si>
  <si>
    <t xml:space="preserve">Preparo de fundo de vala com largura menor que 1,5 m, com camada de areia, lançamento manual. af_08/2020</t>
  </si>
  <si>
    <t xml:space="preserve">Preparo de fundo de vala com largura menor que 1,5 m, com camada de brita, lançamento manual. af_08/2020</t>
  </si>
  <si>
    <t xml:space="preserve">Preparo de fundo de vala com largura maior ou igual a 1,5 m e menor que 2,5 m, com camada de areia, lançamento manual. af_08/2020</t>
  </si>
  <si>
    <t xml:space="preserve">Preparo de fundo de vala com largura maior ou igual a 1,5 m e menor que 2,5 m, com camada de brita, lançamento manual. af_08/2020</t>
  </si>
  <si>
    <t xml:space="preserve">Preparo de fundo de vala com largura menor que 1,5 m, com camada de areia, lançamento mecanizado. af_08/2020</t>
  </si>
  <si>
    <t xml:space="preserve">Preparo de fundo de vala com largura menor que 1,5 m, com camada de brita, lançamento mecanizado. af_08/2020</t>
  </si>
  <si>
    <t xml:space="preserve">Preparo de fundo de vala com largura maior ou igual a 1,5 m e menor que 2,5 m, com camada de brita, lançamento mecanizado. af_08/2020</t>
  </si>
  <si>
    <t xml:space="preserve">Preparo de fundo de vala com largura maior ou igual a 1,5 m e menor que 2,5 m, com camada de areia, lançamento mecanizado. af_08/2020</t>
  </si>
  <si>
    <t xml:space="preserve">Reator para lâmpada vapor de mercúrio 400 w, uso externo - fornecimento e instalação. af_08/2020</t>
  </si>
  <si>
    <t xml:space="preserve">Reator para lâmpada vapor de sódio 250 w, uso externo - fornecimento e instalação. af_08/2020</t>
  </si>
  <si>
    <t xml:space="preserve">Reator para lâmpada vapor de mercúrio 125 w, uso externo - fornecimento e instalação. af_08/2020</t>
  </si>
  <si>
    <t xml:space="preserve">Reator para lâmpada vapor de mercúrio 250 w, uso externo - fornecimento e instalação. af_08/2020</t>
  </si>
  <si>
    <t xml:space="preserve">Substituição de reator para iluminação pública (não inclui fornecimento). af_08/2020</t>
  </si>
  <si>
    <t xml:space="preserve">Ignitor para partida lâmpada vapor sódio / vapor metálico até 400 w - fornecimento e instalação. af_08/2020</t>
  </si>
  <si>
    <t xml:space="preserve">Relé fotoelétrico para comando de iluminação externa 1000 w - fornecimento e instalação. af_08/2020</t>
  </si>
  <si>
    <t xml:space="preserve">Substituição de relé fotoelétrico para comando de iluminação externa 1000 w - fornecimento e instalação. af_08/2020</t>
  </si>
  <si>
    <t xml:space="preserve">Braço para iluminação pública, em tubo de aço galvanizado, comprimento de 1,50 m, para fixação em poste de concreto - fornecimento e instalação. af_08/2020</t>
  </si>
  <si>
    <t xml:space="preserve">Braço para iluminação pública, em tubo de aço galvanizado, comprimento de 1,50 m, para fixação em poste metálico - fornecimento e instalação. af_08/2020</t>
  </si>
  <si>
    <t xml:space="preserve">Lâmpada vapor metálico 400 w - fornecimento e instalação. af_08/2020</t>
  </si>
  <si>
    <t xml:space="preserve">Lâmpada vapor metálico 150 w - fornecimento e instalação. af_08/2020</t>
  </si>
  <si>
    <t xml:space="preserve">Lâmpada vapor de mercúrio 125 w - fornecimento e instalação. af_08/2020</t>
  </si>
  <si>
    <t xml:space="preserve">Lâmpada vapor de mercúrio 250 w - fornecimento e instalação. af_08/2020</t>
  </si>
  <si>
    <t xml:space="preserve">Lâmpada vapor de mercúrio 400 w - fornecimento e instalação. af_08/2020</t>
  </si>
  <si>
    <t xml:space="preserve">Lâmpada mista 160 w - fornecimento e instalação. af_08/2020</t>
  </si>
  <si>
    <t xml:space="preserve">Lâmpada mista 250 w - fornecimento e instalação. af_08/2020</t>
  </si>
  <si>
    <t xml:space="preserve">Lâmpada mista 500 w - fornecimento e instalação. af_08/2020</t>
  </si>
  <si>
    <t xml:space="preserve">Lâmpada vapor de sódio 150 w - fornecimento e instalação. af_08/2020</t>
  </si>
  <si>
    <t xml:space="preserve">Lâmpada vapor de sódio 250 w - fornecimento e instalação. af_08/2020</t>
  </si>
  <si>
    <t xml:space="preserve">Lâmpada vapor de sódio 400 w - fornecimento e instalação. af_08/2020</t>
  </si>
  <si>
    <t xml:space="preserve">Substituição de lâmpada para iluminação pública (não inclui fornecimento). af_08/2020</t>
  </si>
  <si>
    <t xml:space="preserve">Luminária fechada, para iluminação pública, para lâmpada de vapor - fornecimento e instalação (exclusive lâmpada e reator). af_08/2020</t>
  </si>
  <si>
    <t xml:space="preserve">Luminária aberta para iluminação pública, para lâmpada vapor de mercúrio até 400 w e mista até 500 w, com braço em tubo de aço galv 1", comprimento de 1,50 m, para poste de concreto - fornecimento e instalação (exclusive lâmpada e reator). af_08/2020</t>
  </si>
  <si>
    <t xml:space="preserve">Luminária de led para iluminação pública, de 33 w até 50 w - fornecimento e instalação. af_08/2020</t>
  </si>
  <si>
    <t xml:space="preserve">Luminária de led para iluminação pública, de 51 w até 67 w - fornecimento e instalação. af_08/2020</t>
  </si>
  <si>
    <t xml:space="preserve">Luminária de led para iluminação pública, de 68 w até 97 w - fornecimento e instalação. af_08/2020</t>
  </si>
  <si>
    <t xml:space="preserve">Luminária de led para iluminação pública, de 98 w até 137 w - fornecimento e instalação. af_08/2020</t>
  </si>
  <si>
    <t xml:space="preserve">Luminária de led para iluminação pública, de 138 w até 180 w - fornecimento e instalação. af_08/2020</t>
  </si>
  <si>
    <t xml:space="preserve">Luminária de led para iluminação pública, de 181 w até 239 w - fornecimento e instalação. af_08/2020</t>
  </si>
  <si>
    <t xml:space="preserve">Luminária de led para iluminação pública, de 240 w até 350 w - fornecimento e instalação. af_08/2020</t>
  </si>
  <si>
    <t xml:space="preserve">Substituição de luminária de vapor de mercúrio/vapor de sódio por luminária de led para iluminação pública (não inclui fornecimento). af_08/2020</t>
  </si>
  <si>
    <t xml:space="preserve">Luminária fechada para iluminação pública, com reator de partida rápida, com lâmpada vapor de mercúrio 250 w - fornecimento e instalação. af_08/2020</t>
  </si>
  <si>
    <t xml:space="preserve">Abraçadeira de fixação de braços de luminárias de 2" - fornecimento e instalação. af_08/2020</t>
  </si>
  <si>
    <t xml:space="preserve">Abraçadeira de fixação de braços de luminárias de 3" - fornecimento e instalação. af_08/2020</t>
  </si>
  <si>
    <t xml:space="preserve">Abraçadeira de fixação de braços de luminárias de 4" - fornecimento e instalação. af_08/2020</t>
  </si>
  <si>
    <t xml:space="preserve">Refletor retangular fechado, com lâmpada vapor metálico 400 w - fornecimento e instalação. af_08/2020</t>
  </si>
  <si>
    <t xml:space="preserve">Piso em ladrilho hidráulico aplicado em ambientes internos de área menor que 5 m², incluso aplicação de resina. af_09/2020</t>
  </si>
  <si>
    <t xml:space="preserve">Piso em ladrilho hidráulico aplicado em ambientes internos de área entre 5 e 15 m², incluso aplicação de resina. af_09/2020</t>
  </si>
  <si>
    <t xml:space="preserve">Piso vinílico semi-flexível em placas, padrão liso, espessura 3,2 mm, fixado com cola. af_09/2020</t>
  </si>
  <si>
    <t xml:space="preserve">Piso em taco de madeira 7x42cm, fixado com cola base de pva. af_09/2020</t>
  </si>
  <si>
    <t xml:space="preserve">Piso em pedra  assentado sobre argamassa 1:3 (cimento e areia). af_09/2020</t>
  </si>
  <si>
    <t xml:space="preserve">Piso em pedra ardósia assentado sobre argamassa 1:3 (cimento e areia). af_09/2020</t>
  </si>
  <si>
    <t xml:space="preserve">Piso de borracha pastilhado/frisado, espessura 7mm, assentado com argamassa. af_09/2020</t>
  </si>
  <si>
    <t xml:space="preserve">Piso de borracha pastilhado, espessura 15mm, assentado com argamassa. af_09/2020</t>
  </si>
  <si>
    <t xml:space="preserve">Piso de borracha esportivo, espessura 15mm, assentado com argamassa. af_09/2020</t>
  </si>
  <si>
    <t xml:space="preserve">Piso de borracha pastilhado, espessura 3,5mm, fixado com adesivo acrílico. af_09/2020</t>
  </si>
  <si>
    <t xml:space="preserve">Piso de borracha canelado, espessura 3,5mm, fixado com adesivo acrílico. af_09/2020</t>
  </si>
  <si>
    <t xml:space="preserve">Rodapé em madeira, altura 7cm, fixado com cola. af_09/2020</t>
  </si>
  <si>
    <t xml:space="preserve">Rodapé em madeira, altura 7cm, fixado com cola e parafusos. af_09/2020</t>
  </si>
  <si>
    <t xml:space="preserve">Rodapé em ardósia altura 10cm. af_09/2020</t>
  </si>
  <si>
    <t xml:space="preserve">Rodapé em marmorite, altura 10cm. af_09/2020</t>
  </si>
  <si>
    <t xml:space="preserve">Rodapé borracha liso, altura = 7cm, espessura = 2 mm, para argamassa. af_09/2020</t>
  </si>
  <si>
    <t xml:space="preserve">Assoalho de madeira. af_09/2020</t>
  </si>
  <si>
    <t xml:space="preserve">Piso em concreto 20 mpa preparo mecânico, espessura 7cm. af_09/2020</t>
  </si>
  <si>
    <t xml:space="preserve">Preparo de contrapiso com politriz. af_09/2020</t>
  </si>
  <si>
    <t xml:space="preserve">Piso cimentado, traço 1:3 (cimento e areia), acabamento liso, espessura 4,0 cm, preparo mecânico da argamassa. af_09/2020</t>
  </si>
  <si>
    <t xml:space="preserve">Piso cimentado, traço 1:3 (cimento e areia), acabamento rústico, espessura 4,0 cm, preparo mecânico da argamassa. af_09/2020</t>
  </si>
  <si>
    <t xml:space="preserve">Piso em taco de madeira 7x21cm, fixado com cola base de pva. af_09/2020</t>
  </si>
  <si>
    <t xml:space="preserve">Execução e compactação de base e ou sub base para pavimentação de solos estabilizados granulometricamente com mistura de solos em pista - exclusive solo, escavação, carga e transporte. af_11/2019</t>
  </si>
  <si>
    <t xml:space="preserve">Execução e compactação de base e ou sub base para pavimentação de solo estabilizado granulometricamente sem mistura de solos - exclusive solo, escavação, carga e transporte. af_11/2019</t>
  </si>
  <si>
    <t xml:space="preserve">Fabricação de escoras do tipo pontalete, em madeira, para pé-direito duplo. af_09/2020</t>
  </si>
  <si>
    <t xml:space="preserve">Escoramento de fôrmas de laje em madeira não aparelhada, pé-direito simples, incluso travamento, 4 utilizações. af_09/2020</t>
  </si>
  <si>
    <t xml:space="preserve">Escoramento de fôrmas de laje em madeira não aparelhada, pé-direito duplo, incluso travamento, 4 utilizações. af_09/2020</t>
  </si>
  <si>
    <t xml:space="preserve">Caixa enterrada para instalações telefônicas tipo r1, em alvenaria com blocos de concreto, dimensões internas: 0,35x0,60x0,60 m, excluindo tampão. af_12/2020</t>
  </si>
  <si>
    <t xml:space="preserve">Tampa para caixa tipo r1, em ferro fundido, dimensões internas: 0,40 x 0,60 m - fornecimento e instalação. af_12/2020</t>
  </si>
  <si>
    <t xml:space="preserve">Tampa para caixa tipo r2 e r3, em ferro fundido, dimensões internas: 0,55 x 1,10 m - fornecimento e instalação. af_12/2020</t>
  </si>
  <si>
    <t xml:space="preserve">Caixa com grelha retangular de ferro fundido, em alvenaria com tijolos cerâmicos maciços, dimensões internas: 0,30 x 1,00 x 1,00. af_12/2020</t>
  </si>
  <si>
    <t xml:space="preserve">Caixa com grelha retangular de ferro fundido, em alvenaria com blocos de concreto, dimensões internas: 0,30 x 1,00 x 1,00. af_12/2020</t>
  </si>
  <si>
    <t xml:space="preserve">Caixa enterrada retentora de areia retangular, em alvenaria com blocos de concreto, dimensões internas: 1,00 x 1,00 x 1,20 m, excluindo tampão. af_12/2020</t>
  </si>
  <si>
    <t xml:space="preserve">Caixa enterrada separadora de óleo retangular, em alvenaria com blocos de concreto, dimensões internas: 0,6 x 0,6 x 1,00 m, excluindo tampão. af_12/2020</t>
  </si>
  <si>
    <t xml:space="preserve">Caixa enterrada separadora de óleo retangular, em alvenaria com blocos de concreto, dimensões internas: 0,8 x 0,8 x 1,00 m, excluindo tampão. af_12/2020</t>
  </si>
  <si>
    <t xml:space="preserve">Caixa enterrada separadora de óleo retangular, em alvenaria com blocos de concreto, dimensões internas: 1,00 x 1,00 x 1,00 m, excluindo tampão. af_12/2020</t>
  </si>
  <si>
    <t xml:space="preserve">Caixa enterrada distribuidora de vazão (sumidouros múltiplos), retangular, em alvenaria com tijolos maciços, dimensões internas: 0,60 x 0,60 x h=0,50 m. af_12/2020</t>
  </si>
  <si>
    <t xml:space="preserve">Caixa enterrada distribuidora de vazão (sumidouros múltiplos), retangular, em alvenaria com blocos de concreto, dimensões internas: 0,60 x 0,60 x h=0,50 m. af_12/2020</t>
  </si>
  <si>
    <t xml:space="preserve">Caixa enterrada distribuidora de vazão (sumidouros múltiplos), retangular, em concreto pré-moldado, dimensões internas: 0,60 x 0,60 x h=0,50 m. af_12/2020</t>
  </si>
  <si>
    <t xml:space="preserve">Base para poco de visita retangular para esgoto e drenagem, em concreto estrutural, dimensões internas de 90x150 m, profundidade de 1,25 m, excluindo tampão. af_12/2020_pa</t>
  </si>
  <si>
    <t xml:space="preserve">Recomposição de pavimentos em pedra poliédrica, rejuntamento com pó de pedra, com reaproveitamento das pedras poliédricas para o fechamento de valas - incluso retirada e colocação do material. af_12/2020</t>
  </si>
  <si>
    <t xml:space="preserve">Recomposição de pavimento em pedras poliédricas, rejuntamento com argamassa, com reaproveitamento das pedras poliédricas, para o fechamento de valas - incluso retirada e colocação do material. af_12/2020</t>
  </si>
  <si>
    <t xml:space="preserve">Recomposição de pavimento em paralelepípedos, rejuntamento com pó de pedra, com reaproveitamento dos paralelepípedos, para o fechamento de valas - incluso retirada e colocação do material. af_12/2020</t>
  </si>
  <si>
    <t xml:space="preserve">Recomposição de pavimento em paralelepípedos, rejuntamento com argamassa, com reaproveitamento dos paralelepípedos, para o fechamento de valas - incluso retirada e colocação do material. af_12/2020</t>
  </si>
  <si>
    <t xml:space="preserve">Recomposição de pavimento em piso intertravado sextavado, com reaproveitamento dos blocos sextavado, para o fechamento de valas - incluso retirada e colocação do material. af_12/2020</t>
  </si>
  <si>
    <t xml:space="preserve">Recomposição de base e ou sub-base para remendo profundo de solos de comportamento laterítico (arenoso) - incluso retirada e colocação do material. af_12/2020</t>
  </si>
  <si>
    <t xml:space="preserve">Recomposição de base e ou sub-base para remendo profundo de solo melhorado com cimento (teor de 2%) - incluso retirada e colocação do material. af_12/2020</t>
  </si>
  <si>
    <t xml:space="preserve">Recomposição de base e ou sub-base para remendo profundo de solo melhorado com cimento (teor de 4%) - incluso retirada e colocação do material. af_12/2020</t>
  </si>
  <si>
    <t xml:space="preserve">Recomposição de base e ou sub-base para remendo profundo de solo com cimento (teor de 6%) - incluso retirada e colocação do material. af_12/2020</t>
  </si>
  <si>
    <t xml:space="preserve">Recomposição de base e ou sub-base para remendo profundo de solo com cimento (teor de 8%) - incluso retirada e colocação do material. af_12/2020</t>
  </si>
  <si>
    <t xml:space="preserve">Recomposição de base e ou sub-base para remendo profundo de solo brita (40/60) - incluso retirada e colocação do material. af_12/2020</t>
  </si>
  <si>
    <t xml:space="preserve">Recomposição de base e ou sub-base para remendo profundo de solo brita (50/50) - incluso retirada e colocação do material. af_12/2020</t>
  </si>
  <si>
    <t xml:space="preserve">Recomposição de base e ou sub-base para remendo profundo de solo brita (40/60) com cimento (teor de 4%) - incluso retirada e colocação do material. af_12/2020</t>
  </si>
  <si>
    <t xml:space="preserve">Recomposição de base e ou sub-base para remendo profundo de solo brita (40/60) com cimento (teor de 6%) - incluso retirada e colocação do material. af_12/2020</t>
  </si>
  <si>
    <t xml:space="preserve">Recomposição de base e ou sub-base para remendo profundo de solo brita (40/60) com cimento (teor de 8%) - incluso retirada e colocação do material. af_12/2020</t>
  </si>
  <si>
    <t xml:space="preserve">Recomposição de base e ou sub-base para remendo profundo de solo brita (50/50) com cimento (teor de 4%) - incluso retirada e colocação do material. af_12/2020</t>
  </si>
  <si>
    <t xml:space="preserve">Recomposição de base e ou sub-base para remendo profundo de solo brita (50/50) com cimento (teor de 6%) - incluso retirada e colocação do material. af_12/2020</t>
  </si>
  <si>
    <t xml:space="preserve">Recomposição de base e ou sub-base para remendo profundo de solo brita (50/50) com cimento (teor de 8%) - incluso retirada e colocação do material. af_12/2020</t>
  </si>
  <si>
    <t xml:space="preserve">Recomposição de base e ou sub-base para remendo profundo de brita graduada simples - incluso retirada e colocação do material. af_12/2020</t>
  </si>
  <si>
    <t xml:space="preserve">Recomposição de base e ou sub-base para fechamento de valas de solos de comportamento laterítico (arenoso) - incluso retirada e colocação do material. af_12/2020</t>
  </si>
  <si>
    <t xml:space="preserve">Recomposição de base e ou sub-base para fechamento de valas de solo melhorado com cimento (teor de 2%) - incluso retirada e colocação do material. af_12/2020</t>
  </si>
  <si>
    <t xml:space="preserve">Recomposição de base e ou sub-base para fechamento de valas de solo melhorado com cimento (teor de 4%) - incluso retirada e colocação do material. af_12/2020</t>
  </si>
  <si>
    <t xml:space="preserve">Recomposição de base e ou sub-base para fechamento de valas de solo com cimento (teor de 6%) - incluso retirada e colocação do material. af_12/2020</t>
  </si>
  <si>
    <t xml:space="preserve">Recomposição de base e ou sub-base para fechamento de valas de solo com cimento (teor de 8%) - incluso retirada e colocação do material. af_12/2020</t>
  </si>
  <si>
    <t xml:space="preserve">Recomposição de base e ou sub-base para fechamento de valas de solo brita (40/60) - incluso retirada e colocação do material. af_12/2020</t>
  </si>
  <si>
    <t xml:space="preserve">Recomposição de base e ou sub-base para fechamento de valas de solo brita (50/50) - incluso retirada e colocação do material. af_12/2020</t>
  </si>
  <si>
    <t xml:space="preserve">Recomposição de base e ou sub-base para fechamento de valas de solo brita (40/60) com cimento (teor de 4%) - incluso retirada e colocação do material. af_12/2020</t>
  </si>
  <si>
    <t xml:space="preserve">Recomposição de base e ou sub-base para fechamento de valas de solo brita (40/60) com cimento (teor de 6%) - incluso retirada e colocação do material. af_12/2020</t>
  </si>
  <si>
    <t xml:space="preserve">Recomposição de base e ou sub-base para fechamento de valas de solo brita (40/60) com cimento (teor de 8%) - incluso retirada e colocação do material. af_12/2020</t>
  </si>
  <si>
    <t xml:space="preserve">Recomposição de base e ou sub-base para fechamento de valas de solo brita (50/50) com cimento (teor de 4%) - incluso retirada e colocação do material. af_12/2020</t>
  </si>
  <si>
    <t xml:space="preserve">Recomposição de base e ou sub-base para fechamento de valas de solo brita (50/50) com cimento (teor de 6%) - incluso retirada e colocação do material. af_12/2020</t>
  </si>
  <si>
    <t xml:space="preserve">Recomposição de base e ou sub-base para fechamento de valas de solo brita (50/50) com cimento (teor de 8%) - incluso retirada e colocação do material. af_12/2020</t>
  </si>
  <si>
    <t xml:space="preserve">Recomposição de base e ou sub-base para fechamento de valas de brita graduada simples - incluso retirada e colocação do material. af_12/2020</t>
  </si>
  <si>
    <t xml:space="preserve">Reassentamento de paralelepípedos, rejuntamento com pó de pedra, com reaproveitamento dos paralelepípedos - incluso retirada e colocação do material. af_12/2020</t>
  </si>
  <si>
    <t xml:space="preserve">Reassentamento de paralelepípedos, rejuntamento com argamassa, com reaproveitamento dos paralelepípedos - incluso retirada e colocação do material. af_12/2020</t>
  </si>
  <si>
    <t xml:space="preserve">Reassentamento de pedras poliédricas, rejuntamento com pó de pedra, com reaproveitamento das pedras poliédricas - incluso retirada e colocação do material.  af_12/2020</t>
  </si>
  <si>
    <t xml:space="preserve">Reassentamento de pedras poliédricas, rejuntamento com argamassa, com reaproveitamento das pedras poliédricas - incluso retirada e colocação do material. af_12/2020</t>
  </si>
  <si>
    <t xml:space="preserve">Reassentamento de blocos pisograma para piso intertravado, com reaproveitamento dos blocos pisograma - incluso retirada e colocação do material. af_12/2020</t>
  </si>
  <si>
    <t xml:space="preserve">Reassentamento de blocos sextavado para piso intertravado, espessura de 6 cm, em calçada, com reaproveitamento dos blocos sextavados - incluso retirada e colocação do material. af_12/2020</t>
  </si>
  <si>
    <t xml:space="preserve">Reassentamento de blocos sextavado para piso intertravado, espessura de 6 cm, em via/estacionamento, com reaproveitamento dos blocos sextavado - incluso retirada e colocação do material. af_12/2020</t>
  </si>
  <si>
    <t xml:space="preserve">Reassentamento de blocos sextavado para piso intertravado, espessura de 8 cm, em via/estacionamento, com reaproveitamento dos blocos sextavado - incluso retirada e colocação do material. af_12/2020</t>
  </si>
  <si>
    <t xml:space="preserve">Reassentamento de blocos sextavado para piso intertravado, espessura de 10 cm, em via/estacionamento, com reaproveitamento dos blocos sextavado - incluso retirada e colocação do material. af_12/2020</t>
  </si>
  <si>
    <t xml:space="preserve">Reassentamento de blocos retangular para piso intertravado, espessura de 4  cm, em calçada, com reaproveitamento dos blocos retangular - incluso retirada e colocação do material. af_12/2020</t>
  </si>
  <si>
    <t xml:space="preserve">Reassentamento de blocos retangular para piso intertravado, espessura de 6 cm, em calçada, com reaproveitamento dos blocos retangular - incluso retirada e colocação do material. af_12/2020</t>
  </si>
  <si>
    <t xml:space="preserve">Reassentamento de blocos retangular para piso intertravado, espessura de 6 cm, em via/estacionamento, com reaproveitamento dos blocos retangular - incluso retirada e colocação do material. af_12/2020</t>
  </si>
  <si>
    <t xml:space="preserve">Reassentamento de blocos retangular para piso intertravado, espessura de 8 cm, em via/estacionamento, com reaproveitamento dos blocos retangular - incluso retirada e colocação do material. af_12/2020</t>
  </si>
  <si>
    <t xml:space="preserve">Reassentamento de blocos retangular para piso intertravado, espessura de 10 cm, em via/estacionamento, com reaproveitamento dos blocos retangular - incluso retirada e colocação do material. af_12/2020</t>
  </si>
  <si>
    <t xml:space="preserve">Reassentamento de blocos 16 faces para piso intertravado, espessura de 4  cm, em calçada, com reaproveitamento dos blocos 16 faces - incluso retirada e colocação do material. af_12/2020</t>
  </si>
  <si>
    <t xml:space="preserve">Reassentamento de blocos 16 faces para piso intertravado, espessura de 6 cm, em calçada, com reaproveitamento dos blocos 16 faces - incluso retirada e colocação do material. af_12/2020</t>
  </si>
  <si>
    <t xml:space="preserve">Reassentamento de blocos 16 faces para piso intertravado, espessura de 6 cm, em via/estacionamento, com reaproveitamento dos blocos 16 faces - incluso retirada e colocação do material. af_12/2020</t>
  </si>
  <si>
    <t xml:space="preserve">Reassentamento de blocos 16 faces para piso intertravado, espessura de 8 cm, em via/estacionamento, com reaproveitamento dos blocos 16 faces - incluso retirada e colocação do material. af_12/2020</t>
  </si>
  <si>
    <t xml:space="preserve">Reassentamento de blocos 16 faces para piso intertravado, espessura de 10 cm, em via/estacionamento, com reaproveitamento dos blocos 16 faces - incluso retirada e colocação do material. af_12/2020</t>
  </si>
  <si>
    <t xml:space="preserve">Quadro de distribuição de energia em chapa de aço galvanizado, de embutir, com barramento trifásico, para 12 disjuntores din 100a - fornecimento e instalação. af_10/2020</t>
  </si>
  <si>
    <t xml:space="preserve">Quadro de distribuição de energia em pvc, de embutir, sem barramento, para 6 disjuntores - fornecimento e instalação. af_10/2020</t>
  </si>
  <si>
    <t xml:space="preserve">Quadro de distribuição de energia em pvc, de embutir, sem barramento, para 3 disjuntores - fornecimento e instalação. af_10/2020</t>
  </si>
  <si>
    <t xml:space="preserve">Quadro de distribuição de energia em chapa de aço galvanizado, de sobrepor, com barramento trifásico, para 18 disjuntores din 100a - fornecimento e instalação. af_10/2020</t>
  </si>
  <si>
    <t xml:space="preserve">Quadro de distribuição de energia em chapa de aço galvanizado, de embutir, com barramento trifásico, para 24 disjuntores din 100a - fornecimento e instalação. af_10/2020</t>
  </si>
  <si>
    <t xml:space="preserve">Quadro de distribuição de energia em chapa de aço galvanizado, de embutir, com barramento trifásico, para 30 disjuntores din 150a - fornecimento e instalação. af_10/2020</t>
  </si>
  <si>
    <t xml:space="preserve">Quadro de distribuição de energia em chapa de aço galvanizado, de embutir, com barramento trifásico, para 40 disjuntores din 100a - fornecimento e instalação. af_10/2020</t>
  </si>
  <si>
    <t xml:space="preserve">Quadro de distribuição de energia em chapa de aço galvanizado, de embutir, com barramento trifásico, para 30 disjuntores din 225a - fornecimento e instalação. af_10/2020</t>
  </si>
  <si>
    <t xml:space="preserve">Quadro de distribuição de energia em chapa de aço galvanizado, de embutir, com barramento trifásico, para 18 disjuntores din 100a - fornecimento e instalação. af_10/2020</t>
  </si>
  <si>
    <t xml:space="preserve">Cabo de cobre isolado, 10 mm², anti-chama 450/750 v, instalado em eletrocalha ou perfilado - fornecimento e instalação. af_10/2020</t>
  </si>
  <si>
    <t xml:space="preserve">Cabo de cobre isolado, 10 mm², anti-chama 0,6/1 kv, instalado em eletrocalha ou perfilado - fornecimento e instalação. af_10/2020</t>
  </si>
  <si>
    <t xml:space="preserve">Cabo de cobre isolado, 16 mm², anti-chama 450/750 v, instalado em eletrocalha ou perfilado - fornecimento e instalação. af_10/2020</t>
  </si>
  <si>
    <t xml:space="preserve">Cabo de cobre isolado, 16 mm², anti-chama 0,6/1 kv, instalado em eletrocalha ou perfilado - fornecimento e instalação. af_10/2020</t>
  </si>
  <si>
    <t xml:space="preserve">Cabo de cobre isolado, 25 mm², anti-chama 450/750 v, instalado em eletrocalha ou perfilado - fornecimento e instalação. af_10/2020</t>
  </si>
  <si>
    <t xml:space="preserve">Cabo de cobre isolado, 25 mm², anti-chama 0,6/1 kv, instalado em eletrocalha ou perfilado - fornecimento e instalação. af_10/2020</t>
  </si>
  <si>
    <t xml:space="preserve">Disjuntor monopolar tipo nema, corrente nominal de 10 até 30a - fornecimento e instalação. af_10/2020</t>
  </si>
  <si>
    <t xml:space="preserve">Disjuntor monopolar tipo nema, corrente nominal de 35 até 50a - fornecimento e instalação. af_10/2020</t>
  </si>
  <si>
    <t xml:space="preserve">Disjuntor bipolar tipo nema, corrente nominal de 10 até 50a - fornecimento e instalação. af_10/2020</t>
  </si>
  <si>
    <t xml:space="preserve">Disjuntor tripolar tipo nema, corrente nominal de 10 até 50a - fornecimento e instalação. af_10/2020</t>
  </si>
  <si>
    <t xml:space="preserve">Disjuntor tripolar tipo nema, corrente nominal de 60 até 100a - fornecimento e instalação. af_10/2020</t>
  </si>
  <si>
    <t xml:space="preserve">Disjuntor termomagnético tripolar , corrente nominal de 125a - fornecimento e instalação. af_10/2020</t>
  </si>
  <si>
    <t xml:space="preserve">Disjuntor termomagnético tripolar , corrente nominal de 200a - fornecimento e instalação. af_10/2020</t>
  </si>
  <si>
    <t xml:space="preserve">Disjuntor termomagnético tripolar , corrente nominal de 250a - fornecimento e instalação. af_10/2020</t>
  </si>
  <si>
    <t xml:space="preserve">Disjuntor termomagnético tripolar , corrente nominal de 400a - fornecimento e instalação. af_10/2020</t>
  </si>
  <si>
    <t xml:space="preserve">Disjuntor termomagnético tripolar , corrente nominal de 600a - fornecimento e instalação. af_10/2020</t>
  </si>
  <si>
    <t xml:space="preserve">Disjuntor baixa tensão tripolar a seco  800a/600v - fornecimento e instalação. af_10/2020</t>
  </si>
  <si>
    <t xml:space="preserve">Contator tripolar i nominal 12a - fornecimento e instalação. af_10/2020</t>
  </si>
  <si>
    <t xml:space="preserve">Contator tripolar i nominal 22a - fornecimento e instalação. af_10/2020</t>
  </si>
  <si>
    <t xml:space="preserve">Contator tripolar i nominal 38a - fornecimento e instalação. af_10/2020</t>
  </si>
  <si>
    <t xml:space="preserve">Contator tripolar i nomimal 95a - fornecimento e instalação. af_10/2020</t>
  </si>
  <si>
    <t xml:space="preserve">Extintor de incêndio portátil com carga de água pressurizada de 10 l, classe a - fornecimento e instalação. af_10/2020_pe</t>
  </si>
  <si>
    <t xml:space="preserve">Extintor de incêndio portátil com carga de co2 de 4 kg, classe bc - fornecimento e instalação. af_10/2020_pe</t>
  </si>
  <si>
    <t xml:space="preserve">Extintor de incêndio portátil com carga de co2 de 6 kg, classe bc - fornecimento e instalação. af_10/2020_pe</t>
  </si>
  <si>
    <t xml:space="preserve">Extintor de incêndio portátil com carga de pqs de 4 kg, classe bc - fornecimento e instalação. af_10/2020_pe</t>
  </si>
  <si>
    <t xml:space="preserve">Extintor de incêndio portátil com carga de pqs de 6 kg, classe bc - fornecimento e instalação. af_10/2020_pe</t>
  </si>
  <si>
    <t xml:space="preserve">Extintor de incêndio portátil com carga de pqs de 8 kg, classe bc - fornecimento e instalação. af_10/2020_pe</t>
  </si>
  <si>
    <t xml:space="preserve">Extintor de incêndio portátil com carga de pqs de 12 kg, classe bc - fornecimento e instalação. af_10/2020_pe</t>
  </si>
  <si>
    <t xml:space="preserve">Abrigo para hidrante, 75x45x17cm, com registro globo angular 45 graus 2 1/2", adaptador storz 2 1/2", mangueira de incêndio 15m 2 1/2" e esguicho em latão 2 1/2" - fornecimento e instalação. af_10/2020</t>
  </si>
  <si>
    <t xml:space="preserve">Caixa de incêndio 45x75x17cm - fornecimento e instalação. af_10/2020</t>
  </si>
  <si>
    <t xml:space="preserve">Caixa de incêndio 60x90x17cm - fornecimento e instalação. af_10/2020</t>
  </si>
  <si>
    <t xml:space="preserve">Conjunto de mangueira para combate a incêndio em fibra de poliester pura, com 1.1/2", revestida internamente, comprimento de 15m - fornecimento e instalação. af_10/2020</t>
  </si>
  <si>
    <t xml:space="preserve">Hidrante subterrâneo predial (com curva longa e caixa), dn 75 mm - fornecimento e instalação. af_10/2020</t>
  </si>
  <si>
    <t xml:space="preserve">Manômetro 0 a 200 psi (0 a 14 kgf/cm2), d = 50mm - fornecimento e instalação. af_10/2020</t>
  </si>
  <si>
    <t xml:space="preserve">Tubo de aço galvanizado com costura, classe média, dn 100 (4"), conexão rosqueada, instalado em prumadas - fornecimento e instalação. af_10/2020</t>
  </si>
  <si>
    <t xml:space="preserve">União, em ferro galvanizado, 4", conexão rosqueada, instalado em prumadas - fornecimento e instalação. af_10/2020</t>
  </si>
  <si>
    <t xml:space="preserve">Luva, em ferro galvanizado, 4", conexão rosqueada, instalado em prumadas - fornecimento e instalação. af_10/2020</t>
  </si>
  <si>
    <t xml:space="preserve">Luva de redução, em ferro galvanizado, 4" x 2 1/2", conexão rosqueada, instalado em prumadas - fornecimento e instalação. af_10/2020</t>
  </si>
  <si>
    <t xml:space="preserve">Luva de redução, em ferro galvanizado, 4" x 2", conexão rosqueada, instalado em prumadas - fornecimento e instalação. af_10/2020</t>
  </si>
  <si>
    <t xml:space="preserve">Luva de redução, em ferro galvanizado, 4" x 3", conexão rosqueada, instalado em prumadas - fornecimento e instalação. af_10/2020</t>
  </si>
  <si>
    <t xml:space="preserve">Niple, em ferro galvanizado, 4", conexão rosqueada, instalado em prumadas - fornecimento e instalação. af_10/2020</t>
  </si>
  <si>
    <t xml:space="preserve">Joelho 90°, em ferro galvanizado, 4", conexão rosqueada, instalado em prumadas - fornecimento e instalação. af_10/2020</t>
  </si>
  <si>
    <t xml:space="preserve">Tê, em ferro galvanizado, 4", conexão rosqueada, instalado em prumadas - fornecimento e instalação. af_10/2020</t>
  </si>
  <si>
    <t xml:space="preserve">Tubo de aço galvanizado com costura, classe média, dn 100 (4"), conexão rosqueada, instalado em rede de alimentação para hidrante - fornecimento e instalação. af_10/2020</t>
  </si>
  <si>
    <t xml:space="preserve">União, em ferro galvanizado, 4", conexão rosqueada, instalado em rede de alimentação para hidrante - fornecimento e instalação. af_10/2020</t>
  </si>
  <si>
    <t xml:space="preserve">Luva, em ferro galvanizado, 4", conexão rosqueada, instalado em rede de alimentação para hidrante - fornecimento e instalação. af_10/2020</t>
  </si>
  <si>
    <t xml:space="preserve">Luva de redução, em ferro galvanizado, 4" x 2 1/2", conexão rosqueada, instalado em rede de alimentação para hidrante - fornecimento e instalação. af_10/2020</t>
  </si>
  <si>
    <t xml:space="preserve">Luva de redução, em ferro galvanizado, 4" x 2", conexão rosqueada, instalado em rede de alimentação para hidrante - fornecimento e instalação. af_10/2020</t>
  </si>
  <si>
    <t xml:space="preserve">Luva de redução, em ferro galvanizado, 4" x 3", conexão rosqueada, instalado em rede de alimentação para hidrante - fornecimento e instalação. af_10/2020</t>
  </si>
  <si>
    <t xml:space="preserve">Niple, em ferro galvanizado, 4", conexão rosqueada, instalado em rede de alimentação para hidrante - fornecimento e instalação. af_10/2020</t>
  </si>
  <si>
    <t xml:space="preserve">Joelho 90°, em ferro galvanizado, 4", conexão rosqueada, instalado em rede de alimentação para hidrante - fornecimento e instalação. af_10/2020</t>
  </si>
  <si>
    <t xml:space="preserve">Tê, em ferro galvanizado, 4", conexão rosqueada, instalado em rede de alimentação para hidrante - fornecimento e instalação. af_10/2020</t>
  </si>
  <si>
    <t xml:space="preserve">Instalação de tubos e conexões, em aço/ferro galvanizado, para o centro de medição de gás de edifício residencial, com 4 pavimentos, 16 unidades habitacionais, dn 32 (1 1/4?) - fornecimento e instalação. af_10/2020</t>
  </si>
  <si>
    <t xml:space="preserve">Instalação de tubos e conexões, em aço/ferro galvanizado, para o centro de medição de gás de edifício residencial, com 4 pavimentos, 16 unidades habitacionais, dn 50 (2?) - fornecimento e instalação. af_10/2020</t>
  </si>
  <si>
    <t xml:space="preserve">Caixa de proteção para medidor monofásico de embutir - fornecimento e instalação. af_10/2020</t>
  </si>
  <si>
    <t xml:space="preserve">Quadro de medição geral de energia para 1 medidor de sobrepor - fornecimento e instalação. af_10/2020</t>
  </si>
  <si>
    <t xml:space="preserve">Laje pré-moldada unidirecional, biapoiada, para piso, enchimento em cerâmica, vigota convencional, altura total da laje (enchimento+capa) = (8+4). af_11/2020</t>
  </si>
  <si>
    <t xml:space="preserve">Laje pré-moldada unidirecional, biapoiada, para forro, enchimento em cerâmica, vigota convencional, altura total da laje (enchimento+capa) = (8+3). af_11/2020</t>
  </si>
  <si>
    <t xml:space="preserve">Peitoril linear em granito ou mármore, l = 15cm, comprimento de até 2m, assentado com argamassa 1:6 com aditivo. af_11/2020</t>
  </si>
  <si>
    <t xml:space="preserve">Chapim sobre muros lineares, em granito ou mármore, l = 25 cm, assentado com argamassa 1:6 com aditivo. af_11/2020</t>
  </si>
  <si>
    <t xml:space="preserve">Fabricação de fôrma para escadas, com 2 lances em "u" e laje plana, em chapa de madeira compensada plastificada, e=18 mm. af_11/2020</t>
  </si>
  <si>
    <t xml:space="preserve">Fabricação de fôrma para escadas, com 2 lances em "u" e laje plana, em chapa de madeira compensada resinada, e= 17 mm. af_11/2020</t>
  </si>
  <si>
    <t xml:space="preserve">Fabricação de fôrma para escadas, com 2 lances em "u" e laje plana, em madeira serrada, e=25 mm. af_11/2020</t>
  </si>
  <si>
    <t xml:space="preserve">Montagem e desmontagem de fôrma para escadas, com 2 lances em "u" e laje plana, em madeira serrada, 1 utilização. af_11/2020</t>
  </si>
  <si>
    <t xml:space="preserve">Montagem e desmontagem de fôrma para escadas, com 2 lances em "u"  e laje plana, em madeira serrada, 2 utilizações. af_11/2020</t>
  </si>
  <si>
    <t xml:space="preserve">Montagem e desmontagem de fôrma para escadas, com 2 lances em "u" e laje plana, em chapa de madeira compensada resinada, 2 utilizações. af_11/2020</t>
  </si>
  <si>
    <t xml:space="preserve">Chapim (rufo capa) em aço galvanizado, corte 33. af_11/2020</t>
  </si>
  <si>
    <t xml:space="preserve">Montagem e desmontagem de fôrma para escadas, com 2 lances em "u" e laje plana, em chapa de madeira compensada resinada, 4 utilizações. af_11/2020</t>
  </si>
  <si>
    <t xml:space="preserve">Montagem e desmontagem de fôrma para escadas, com 2 lances em "u" e laje plana, em chapa de madeira compensada plastificada, 6 utilizações. af_11/2020</t>
  </si>
  <si>
    <t xml:space="preserve">Montagem e desmontagem de fôrma para escadas, com 2 lances em "u" e laje plana, em chapa de madeira compensada plastificada, 8 utilizações. af_11/2020</t>
  </si>
  <si>
    <t xml:space="preserve">Montagem e desmontagem de fôrma para escadas, com 2 lances em "u" e laje plana, em chapa de madeira compensada plastificada, 10 utilizações. af_11/2020</t>
  </si>
  <si>
    <t xml:space="preserve">Fabricação de fôrma para escadas, com 2 lances em "u" e laje cascata, em chapa de madeira compensada plastificada, e=18 mm. af_11/2020</t>
  </si>
  <si>
    <t xml:space="preserve">Fabricação de fôrma para escadas, com 2 lances em "u" e laje cascata, em chapa de madeira compensada resinada, e= 17 mm. af_11/2020</t>
  </si>
  <si>
    <t xml:space="preserve">Fabricação de fôrma para escadas, com 2 lances em "u" e laje cascata, em madeira serrada, e=25 mm. af_11/2020</t>
  </si>
  <si>
    <t xml:space="preserve">Fabricação de fôrma para escadas, com 2 lances em "l" e laje plana, em chapa de madeira compensada plastificada, e=18 mm. af_11/2020</t>
  </si>
  <si>
    <t xml:space="preserve">Fabricação de fôrma para escadas, com 2 lances em "l" e laje plana, em chapa de madeira compensada resinada, e= 17 mm. af_11/2020</t>
  </si>
  <si>
    <t xml:space="preserve">Fabricação de fôrma para escadas, com 2 lances em "l" e laje plana, em madeira serrada, e=25 mm. af_11/2020</t>
  </si>
  <si>
    <t xml:space="preserve">Fabricação de fôrma para escadas, com 2 lances em "l" e laje cascata, em chapa de madeira compensada plastificada, e=18 mm. af_11/2020</t>
  </si>
  <si>
    <t xml:space="preserve">Fabricação de fôrma para escadas, com 2 lances em "l" e laje cascata, em chapa de madeira compensada resinada, e= 17 mm. af_11/2020</t>
  </si>
  <si>
    <t xml:space="preserve">Fabricação de fôrma para escadas, com 2 lances em "l" e laje cascata, em madeira serrada, e=25 mm. af_11/2020</t>
  </si>
  <si>
    <t xml:space="preserve">Fabricação de fôrma para escadas, com 1 lance e laje plana, em chapa de madeira compensada plastificada, e=18 mm. af_11/2020</t>
  </si>
  <si>
    <t xml:space="preserve">Fabricação de fôrma para escadas, com 1 lance e laje plana, em chapa de madeira compensada resinada, e= 17 mm. af_11/2020</t>
  </si>
  <si>
    <t xml:space="preserve">Fabricação de fôrma para escadas, com 1 lance e laje plana, em madeira serrada, e=25 mm. af_11/2020</t>
  </si>
  <si>
    <t xml:space="preserve">Fabricação de fôrma para escadas, com 1 lance e laje cascata, em chapa de madeira compensada plastificada, e=18 mm. af_11/2020</t>
  </si>
  <si>
    <t xml:space="preserve">Fabricação de fôrma para escadas, com 1 lance e laje cascata, em chapa de madeira compensada resinada, e= 17 mm. af_11/2020</t>
  </si>
  <si>
    <t xml:space="preserve">Fabricação de fôrma para escadas, com 1 lance e laje cascata, em madeira serrada, e=25 mm. af_11/2020</t>
  </si>
  <si>
    <t xml:space="preserve">Montagem e desmontagem de fôrma para escadas, com 2 lances em "u" e laje cascata, em madeira serrada, 1 utilização. af_11/2020</t>
  </si>
  <si>
    <t xml:space="preserve">Montagem e desmontagem de fôrma para escadas, com 2 lances em "u" e laje cascata, em madeira serrada, 2 utilizações. af_11/2020</t>
  </si>
  <si>
    <t xml:space="preserve">Montagem e desmontagem de fôrma para escadas, com 2 lances em "u" e laje cascata, em chapa de madeira compensada resinada, 2 utilizações. af_11/2020</t>
  </si>
  <si>
    <t xml:space="preserve">Montagem e desmontagem de fôrma para escadas, com 2 lances em "u" e laje cascata, em chapa de madeira compensada resinada, 4 utilizações. af_11/2020</t>
  </si>
  <si>
    <t xml:space="preserve">Montagem e desmontagem de fôrma para escadas, com 2 lances em "u" e laje cascata, em chapa de madeira compensada plastificada, 6 utilizações. af_11/2020</t>
  </si>
  <si>
    <t xml:space="preserve">Montagem e desmontagem de fôrma para escadas, com 2 lances em "u" e laje cascata, em chapa de madeira compensada plastificada, 8 utilizações. af_11/2020</t>
  </si>
  <si>
    <t xml:space="preserve">Montagem e desmontagem de fôrma para escadas, com 2 lances em "u" e laje cascata, em chapa de madeira compensada plastificada, 10 utilizações. af_11/2020</t>
  </si>
  <si>
    <t xml:space="preserve">Montagem e desmontagem de fôrma para escadas, com 2 lances em "l" e laje plana, em madeira serrada, 1 utilização. af_11/2020</t>
  </si>
  <si>
    <t xml:space="preserve">Montagem e desmontagem de fôrma para escadas, com 2 lances em "l" e laje plana, em madeira serrada, 2 utilizações. af_11/2020</t>
  </si>
  <si>
    <t xml:space="preserve">Montagem e desmontagem de fôrma para escadas, com 2 lances em "l" e laje plana, em chapa de madeira compensada resinada, 2 utilizações. af_11/2020</t>
  </si>
  <si>
    <t xml:space="preserve">Montagem e desmontagem de fôrma para escadas, com 2 lances em "l" e laje plana, em chapa de madeira compensada resinada, 4 utilizações. af_11/2020</t>
  </si>
  <si>
    <t xml:space="preserve">Montagem e desmontagem de fôrma para escadas, com 2 lances em "l" e laje plana, em chapa de madeira compensada plastificada, 6 utilizações. af_11/2020</t>
  </si>
  <si>
    <t xml:space="preserve">Montagem e desmontagem de fôrma para escadas, com 2 lances em "l" e laje plana, em chapa de madeira compensada plastificada, 8 utilizações. af_11/2020</t>
  </si>
  <si>
    <t xml:space="preserve">Montagem e desmontagem de fôrma para escadas, com 2 lances em "l" e laje plana, em chapa de madeira compensada plastificada, 10 utilizações. af_11/2020</t>
  </si>
  <si>
    <t xml:space="preserve">Montagem e desmontagem de fôrma para escadas, com 2 lances em "l" e laje cascata, em madeira serrada, 1 utilização. af_11/2020</t>
  </si>
  <si>
    <t xml:space="preserve">Montagem e desmontagem de fôrma para escadas, com 2 lances em "l" e laje cascata, em madeira serrada, 2 utilizações. af_11/2020</t>
  </si>
  <si>
    <t xml:space="preserve">Montagem e desmontagem de fôrma para escadas, com 2 lances em "l" e laje cascata, em chapa de madeira compensada resinada, 2 utilizações. af_11/2020</t>
  </si>
  <si>
    <t xml:space="preserve">Montagem e desmontagem de fôrma para escadas, com 2 lances em "l" e laje cascata, em chapa de madeira compensada resinada, 4 utilizações. af_11/2020</t>
  </si>
  <si>
    <t xml:space="preserve">Montagem e desmontagem de fôrma para escadas, com 2 lances em "l" e laje cascata, em chapa de madeira compensada plastificada, 6 utilizações. af_11/2020</t>
  </si>
  <si>
    <t xml:space="preserve">Montagem e desmontagem de fôrma para escadas, com 2 lances em "l" e laje cascata, em chapa de madeira compensada plastificada, 8 utilizações. af_11/2020</t>
  </si>
  <si>
    <t xml:space="preserve">Montagem e desmontagem de fôrma para escadas, com 2 lances em "l" e laje cascata, em chapa de madeira compensada plastificada, 10 utilizações. af_11/2020</t>
  </si>
  <si>
    <t xml:space="preserve">Montagem e desmontagem de fôrma para escadas, com 1 lance e laje plana, em madeira serrada, 1 utilização. af_11/2020</t>
  </si>
  <si>
    <t xml:space="preserve">Montagem e desmontagem de fôrma para escadas, com 1 lance e laje plana, em madeira serrada, 2 utilizações. af_11/2020</t>
  </si>
  <si>
    <t xml:space="preserve">Montagem e desmontagem de fôrma para escadas, com 1 lance e laje plana, em chapa de madeira compensada resinada, 2 utilizações. af_11/2020</t>
  </si>
  <si>
    <t xml:space="preserve">Montagem e desmontagem de fôrma para escadas, com 1 lance e laje plana, em chapa de madeira compensada resinada, 4 utilizações. af_11/2020</t>
  </si>
  <si>
    <t xml:space="preserve">Montagem e desmontagem de fôrma para escadas, com 1 lance e laje plana, em chapa de madeira compensada plastificada, 6 utilizações. af_11/2020</t>
  </si>
  <si>
    <t xml:space="preserve">Montagem e desmontagem de fôrma para escadas, com 1 lance e laje plana, em chapa de madeira compensada plastificada, 8 utilizações. af_11/2020</t>
  </si>
  <si>
    <t xml:space="preserve">Montagem e desmontagem de fôrma para escadas, com 1 lance e laje plana, em chapa de madeira compensada plastificada, 10 utilizações. af_11/2020</t>
  </si>
  <si>
    <t xml:space="preserve">Montagem e desmontagem de fôrma para escadas, com 1 lance e laje cascata, em madeira serrada, 1 utilização. af_11/2020</t>
  </si>
  <si>
    <t xml:space="preserve">Montagem e desmontagem de fôrma para escadas, com 1 lance e laje cascata, em madeira serrada, 2 utilizações. af_11/2020</t>
  </si>
  <si>
    <t xml:space="preserve">Montagem e desmontagem de fôrma para escadas, com 1 lance e laje cascata, em chapa de madeira compensada resinada, 2 utilizações. af_11/2020</t>
  </si>
  <si>
    <t xml:space="preserve">Montagem e desmontagem de fôrma para escadas, com 1 lance e laje cascata, em chapa de madeira compensada resinada, 4 utilizações. af_11/2020</t>
  </si>
  <si>
    <t xml:space="preserve">Montagem e desmontagem de fôrma para escadas, com 1 lance e laje cascata, em chapa de madeira compensada plastificada, 6 utilizações. af_11/2020</t>
  </si>
  <si>
    <t xml:space="preserve">Montagem e desmontagem de fôrma para escadas, com 1 lance e laje cascata, em chapa de madeira compensada plastificada, 8 utilizações. af_11/2020</t>
  </si>
  <si>
    <t xml:space="preserve">Montagem e desmontagem de fôrma para escadas, com 1 lance e laje cascata, em chapa de madeira compensada plastificada, 10 utilizações. af_11/2020</t>
  </si>
  <si>
    <t xml:space="preserve">Montagem e desmontagem de fôrma para escada dupla com 2 lances em "x" e laje plana, em madeira serrada, 1 utilização. af_11/2020</t>
  </si>
  <si>
    <t xml:space="preserve">Montagem e desmontagem de fôrma para escada dupla com 2 lances em "x" e laje plana, em madeira serrada, 2 utilizações. af_11/2020</t>
  </si>
  <si>
    <t xml:space="preserve">Montagem e desmontagem de fôrma para escada dupla com 2 lances em "x" e laje plana, em chapa de madeira compensada resinada, 2 utilizações. af_11/2020</t>
  </si>
  <si>
    <t xml:space="preserve">Montagem e desmontagem de fôrma para escada dupla com 2 lances em "x" e laje plana, em chapa de madeira compensada resinada, 4 utilizações. af_11/2020</t>
  </si>
  <si>
    <t xml:space="preserve">Montagem e desmontagem de fôrma para escada dupla com 2 lances em "x" e laje plana, em chapa de madeira compensada plastificada, 6 utilizações. af_11/2020</t>
  </si>
  <si>
    <t xml:space="preserve">Montagem e desmontagem de fôrma para escada dupla com 2 lances em "x" e laje plana, em chapa de madeira compensada plastificada, 8 utilizações. af_11/2020</t>
  </si>
  <si>
    <t xml:space="preserve">Montagem e desmontagem de fôrma para escada dupla com 2 lances em "x" e laje plana, em chapa de madeira compensada plastificada, 10 utilizações. af_11/2020</t>
  </si>
  <si>
    <t xml:space="preserve">Montagem e desmontagem de fôrma para escada dupla com 2 lances em "x" e laje cascata, em madeira serrada, 1 utilização. af_11/2020</t>
  </si>
  <si>
    <t xml:space="preserve">Montagem e desmontagem de fôrma para escada dupla com 2 lances em "x" e laje cascata, em madeira serrada, 2 utilizações. af_11/2020</t>
  </si>
  <si>
    <t xml:space="preserve">Montagem e desmontagem de fôrma para escada dupla com 2 lances em "x" e laje cascata, em chapa de madeira compensada resinada, 2 utilizações. af_11/2020</t>
  </si>
  <si>
    <t xml:space="preserve">Montagem e desmontagem de fôrma para escada dupla com 2 lances em "x" e laje cascata, em chapa de madeira compensada resinada, 4 utilizações. af_11/2020</t>
  </si>
  <si>
    <t xml:space="preserve">Montagem e desmontagem de fôrma para escada dupla com 2 lances em "x" e laje cascata, em chapa de madeira compensada plastificada, 6 utilizações. af_11/2020</t>
  </si>
  <si>
    <t xml:space="preserve">Montagem e desmontagem de fôrma para escada dupla com 2 lances em "x" e laje cascata, em chapa de madeira compensada plastificada, 8 utilizações. af_11/2020</t>
  </si>
  <si>
    <t xml:space="preserve">Montagem e desmontagem de fôrma para escada dupla com 2 lances em "x" e laje cascata, em chapa de madeira compensada plastificada, 10 utilizações. af_11/2020</t>
  </si>
  <si>
    <t xml:space="preserve">Escada em concreto armado moldado in loco, fck 20 mpa, com 1 lance e laje plana, fôrma em chapa de madeira compensada resinada. af_11/2020</t>
  </si>
  <si>
    <t xml:space="preserve">Escada em concreto armado moldado in loco, fck 20 mpa, com 2 lances em "u" e laje plana, fôrma em chapa de madeira compensada resinada. af_11/2020</t>
  </si>
  <si>
    <t xml:space="preserve">Escada em concreto armado moldado in loco, fck 20 mpa, com 2 lances em "l" e laje plana, fôrma em chapa de madeira compensada resinada. af_11/2020</t>
  </si>
  <si>
    <t xml:space="preserve">Escada em concreto armado moldado in loco, fck 20 mpa, com 2 lances em "x" e laje plana, fôrma em chapa de madeira compensada resinada. af_11/2020</t>
  </si>
  <si>
    <t xml:space="preserve">Escada em concreto armado moldado in loco, fck 20 mpa, com 1 lance e laje cascata, fôrma em chapa de madeira compensada resinada. af_11/2020</t>
  </si>
  <si>
    <t xml:space="preserve">Escada em concreto armado moldado in loco, fck 20 mpa, com 2 lances em "u" e laje cascata, fôrma em chapa de madeira compensada resinada. af_11/2020</t>
  </si>
  <si>
    <t xml:space="preserve">Escada em concreto armado moldado in loco, fck 20 mpa, com 2 lances em "l" e laje cascata, fôrma em chapa de madeira compensada resinada. af_11/2020</t>
  </si>
  <si>
    <t xml:space="preserve">Escada em concreto armado moldado in loco, fck 20 mpa, com 2 lances em "x" e laje cascata, fôrma em chapa de madeira compensada resinada. af_11/2020</t>
  </si>
  <si>
    <t xml:space="preserve">Luminária estanque com proteção contra água, poeira ou impactos - fornecimento e instalação. af_08/2020</t>
  </si>
  <si>
    <t xml:space="preserve">Fabricação de fôrma para escada dupla com 2 lances em "x" e laje plana, em chapa de madeira compensada plastificada, e=18 mm. af_11/2020</t>
  </si>
  <si>
    <t xml:space="preserve">Fabricação de fôrma para escada dupla com 2 lances em "x" e laje plana, em chapa de madeira compensada resinada, e= 17 mm. af_11/2020</t>
  </si>
  <si>
    <t xml:space="preserve">Fabricação de fôrma para escada dupla com 2 lances em ?x? e laje plana, em madeira serrada, e=25 mm. af_11/2020</t>
  </si>
  <si>
    <t xml:space="preserve">Fabricação de fôrma para escada dupla com 2 lances em "x" e laje cascata, em chapa de madeira compensada plastificada, e=18 mm. af_11/2020</t>
  </si>
  <si>
    <t xml:space="preserve">Fabricação de fôrma para escada dupla com 2 lances em "x" e laje cascata, em chapa de madeira compensada resinada, e= 17 mm. af_11/2020</t>
  </si>
  <si>
    <t xml:space="preserve">Fabricação de fôrma para escada dupla com 2 lances em ?x? e laje cascata, em madeira serrada, e=25 mm. af_11/2020</t>
  </si>
  <si>
    <t xml:space="preserve">Recomposição de revestimento em concreto asfáltico (aquisição em usina), para o fechamento de valas - incluso demolição do pavimento. af_12/2020</t>
  </si>
  <si>
    <t xml:space="preserve">Transformador de distribuição, 30 kva, trifásico, 60 hz, classe 15 kv, imerso em óleo mineral, instalação em poste (não incluso suporte) - fornecimento e instalação. af_12/2020</t>
  </si>
  <si>
    <t xml:space="preserve">Transformador de distribuição, 45 kva, trifásico, 60 hz, classe 15 kv, imerso em óleo mineral, instalação em poste (não incluso suporte) - fornecimento e instalação. af_12/2020</t>
  </si>
  <si>
    <t xml:space="preserve">Transformador de distribuição, 75 kva, trifásico, 60 hz, classe 15 kv, imerso em óleo mineral, instalação em poste (não incluso suporte) - fornecimento e instalação. af_12/2020</t>
  </si>
  <si>
    <t xml:space="preserve">Transformador de distribuição, 112,5 kva, trifásico, 60 hz, classe 15 kv, imerso em óleo mineral, instalação em poste (não incluso suporte) - fornecimento e instalação. af_12/2020</t>
  </si>
  <si>
    <t xml:space="preserve">Transformador de distribuição, 150 kva, trifásico, 60 hz, classe 15 kv, imerso em óleo mineral, instalação em poste (não incluso suporte) - fornecimento e instalação. af_12/2020</t>
  </si>
  <si>
    <t xml:space="preserve">Transformador de distribuição, 225 kva, trifásico, 60 hz, classe 15 kv, imerso em óleo mineral, instalação em poste (não incluso suporte) - fornecimento e instalação. af_12/2020</t>
  </si>
  <si>
    <t xml:space="preserve">Transformador de distribuição, 300 kva, trifásico, 60 hz, classe 15 kv, imerso em óleo mineral, instalação em poste (não incluso suporte) - fornecimento e instalação. af_12/2020</t>
  </si>
  <si>
    <t xml:space="preserve">Suporte para transformador em poste de concreto circular - fornecimento e instalação. af_12/2020</t>
  </si>
  <si>
    <t xml:space="preserve">Suporte para transformador em poste de concreto duplo t - fornecimento e instalação. af_12/2020</t>
  </si>
  <si>
    <t xml:space="preserve">Bomba centrífuga, monofásica, 0,5 cv ou 0,49 hp, hm 6 a 20 m, q 1,2 a 8,3 m3/h - fornecimento e instalação. af_12/2020</t>
  </si>
  <si>
    <t xml:space="preserve">Bomba centrífuga, monofásica, 0,5 cv ou 0,49 hp, hm 6 a 20 m, q 1,2 a 8,3 m3/h (não inclui o fornecimento da bomba). af_12/2020</t>
  </si>
  <si>
    <t xml:space="preserve">Bomba centrífuga, trifásica, 1 cv ou 0,99 hp, hm 14 a 40 m, q 0,6 a 8,4 m3/h - fornecimento e instalação. af_12/2020</t>
  </si>
  <si>
    <t xml:space="preserve">Bomba centrífuga, trifásica, 1 cv ou 0,99 hp, hm 14 a 40 m, q 0,6 a 8,4 m3/h (não inclui o fornecimento da bomba). af_12/2020</t>
  </si>
  <si>
    <t xml:space="preserve">Bomba centrífuga, trifásica, 1,5 cv ou 1,48 hp, hm 10 a 70 m, q 1,8 a 5,3 m3/h - fornecimento e instalação. af_12/2020</t>
  </si>
  <si>
    <t xml:space="preserve">Bomba centrífuga, trifásica, 1,5 cv ou 1,48 hp, hm 10 a 24 m, q 6,1 a 21,9 m3/h - fornecimento e instalação. af_12/2020</t>
  </si>
  <si>
    <t xml:space="preserve">Bomba centrífuga, trifásica, 1,5 cv ou 1,48 hp (não inclui o fornecimento da bomba). af_12/2020</t>
  </si>
  <si>
    <t xml:space="preserve">Bomba centrífuga, trifásica, 3 cv ou 2,96 hp, hm 34 a 40 m, q 8,6 a 14,8 m3/h - fornecimento e instalação. af_12/2020</t>
  </si>
  <si>
    <t xml:space="preserve">Bomba centrífuga, trifásica, 3 cv ou 2,96 hp, hm 34 a 40 m, q 8,6 a 14,8 m3/h (não inclui o fornecimento da bomba). af_12/2020</t>
  </si>
  <si>
    <t xml:space="preserve">Moto bomba horizontal até 10 cv, hm 75 a 80 m, q 25,4 a 48 (não inclui o fornecimento da bomba). af_12/2020</t>
  </si>
  <si>
    <t xml:space="preserve">Bomba centrífuga, trifásica, 10 cv ou 9,86 hp, hm 85 a 140 m, q 4,2 a 14,9 m3/h - fornecimento e instalação. af_12/2020</t>
  </si>
  <si>
    <t xml:space="preserve">Bomba centrífuga, trifásica, 10 cv ou 9,86 hp, hm 85 a 140 m, q 4,2 a 14,9 m3/h (não inclui o fornecimento da bomba). af_12/2020</t>
  </si>
  <si>
    <t xml:space="preserve">Instalação de quadro elétrico para bombas trifásicas até 25 cv (não inclui o fornecimento do quadro). af_12/2020</t>
  </si>
  <si>
    <t xml:space="preserve">Chave de boia automática superior/inferior 15a/250v - fornecimento e instalação. af_12/2020</t>
  </si>
  <si>
    <t xml:space="preserve">Moto bomba horizontal de 12,5 a 25 cv, hm 140 m (não inclui o fornecimento da bomba). af_12/2020</t>
  </si>
  <si>
    <t xml:space="preserve">Base para poço de visita circular para  esgoto, em concreto pré-moldado, diâmetro interno = 1,20 m, profundidade = 1,60 m, excluindo tampão. af_12/2020_pa</t>
  </si>
  <si>
    <t xml:space="preserve">Base para poço de visita circular para  esgoto, em concreto pré-moldado, diâmetro interno = 1,50 m, profundidade = 1,35 m, excluindo tampão. af_12/2020_pa</t>
  </si>
  <si>
    <t xml:space="preserve">Base para poço de visita circular para drenagem, em concreto pré-moldado, diâmetro interno = 1,50 m, profundidade = 1,35 m, excluindo tampão. af_12/2020_pa</t>
  </si>
  <si>
    <t xml:space="preserve">Instalação de vidro liso incolor, e = 3 mm, em esquadria de madeira, fixado com baguete. af_01/2021</t>
  </si>
  <si>
    <t xml:space="preserve">Instalação de vidro liso, e = 4 mm, em esquadria de madeira, fixado com baguete. af_01/2021</t>
  </si>
  <si>
    <t xml:space="preserve">Instalação de vidro liso fume, e = 4 mm, em esquadria de madeira, fixado com baguete. af_01/2021</t>
  </si>
  <si>
    <t xml:space="preserve">Instalação de vidro liso incolor, e = 5 mm, em esquadria de madeira, fixado com baguete. af_01/2021</t>
  </si>
  <si>
    <t xml:space="preserve">Instalação de vidro liso fume, e = 5 mm, em esquadria de madeira, fixado com baguete. af_01/2021</t>
  </si>
  <si>
    <t xml:space="preserve">Instalação de vidro liso incolor, e = 6 mm, em esquadria de madeira, fixado com baguete. af_01/2021</t>
  </si>
  <si>
    <t xml:space="preserve">Instalação de vidro liso fume, e = 6 mm, em esquadria de madeira, fixado com baguete. af_01/2021</t>
  </si>
  <si>
    <t xml:space="preserve">Instalação de vidro liso incolor, e = 8 mm, em esquadria de madeira, fixado com baguete. af_01/2021</t>
  </si>
  <si>
    <t xml:space="preserve">Instalação de vidro liso incolor, e = 10 mm, em esquadria de madeira, fixado com baguete. af_01/2021</t>
  </si>
  <si>
    <t xml:space="preserve">Instalação de vidro impresso, e = 4 mm, em esquadria de madeira, fixado com baguete. af_01/2021</t>
  </si>
  <si>
    <t xml:space="preserve">Instalação de vidro liso incolor, e = 3 mm, em esquadria de alumínio ou pvc, fixado com baguete. af_01/2021_ps</t>
  </si>
  <si>
    <t xml:space="preserve">Instalação de vidro liso incolor, e = 4 mm, em esquadria de alumínio ou pvc, fixado com baguete. af_01/2021_ps</t>
  </si>
  <si>
    <t xml:space="preserve">Instalação de vidro liso fume, e = 4 mm, em esquadria de alumínio ou pvc, fixado com baguete. af_01/2021_ps</t>
  </si>
  <si>
    <t xml:space="preserve">Instalação de vidro liso incolor, e = 5 mm, em esquadria de alumínio ou pvc, fixado com baguete. af_01/2021_ps</t>
  </si>
  <si>
    <t xml:space="preserve">Instalação de vidro liso fume, e = 5 mm, em esquadria de alumínio ou pvc, fixado com baguete. af_01/2021_ps</t>
  </si>
  <si>
    <t xml:space="preserve">Instalação de vidro liso incolor, e = 6 mm, em esquadria de alumínio ou pvc, fixado com baguete. af_01/2021_ps</t>
  </si>
  <si>
    <t xml:space="preserve">Instalação de vidro liso fume, e = 6 mm, em esquadria de alumínio ou pvc, fixado com baguete. af_01/2021_ps</t>
  </si>
  <si>
    <t xml:space="preserve">Instalação de vidro liso incolor, e = 8 mm, em esquadria de alumínio ou pvc, fixado com baguete. af_01/2021_ps</t>
  </si>
  <si>
    <t xml:space="preserve">Instalação de vidro liso incolor, e = 10 mm, em esquadria de alumínio ou pvc, fixado com baguete. af_01/2021_ps</t>
  </si>
  <si>
    <t xml:space="preserve">Instalação de vidro impresso, e = 4 mm, em esquadria de alumínio ou pvc, fixado com baguete. af_01/2021_ps</t>
  </si>
  <si>
    <t xml:space="preserve">Instalação de vidro aramado, e = 6 mm, em esquadria de alumínio ou pvc, fixado com baguete. af_01/2021_ps</t>
  </si>
  <si>
    <t xml:space="preserve">Instalação de vidro aramado, e = 7 mm, em esquadria de alumínio ou pvc, fixado com baguete. af_01/2021_ps</t>
  </si>
  <si>
    <t xml:space="preserve">Instalação de vidro laminado, e = 8 mm (4+4), encaixado em perfil u. af_01/2021_ps</t>
  </si>
  <si>
    <t xml:space="preserve">Instalação de vidro laminado, e = 12 mm (4+4+4), encaixado em perfil u. af_01/2021_ps</t>
  </si>
  <si>
    <t xml:space="preserve">Instalação de vidro laminado, e = 15 mm (5+5+5), encaixado em perfil u. af_01/2021_ps</t>
  </si>
  <si>
    <t xml:space="preserve">Instalação de vidro temperado, e = 6 mm, encaixado em perfil u. af_01/2021_ps</t>
  </si>
  <si>
    <t xml:space="preserve">Instalação de vidro temperado, e = 8 mm, encaixado em perfil u. af_01/2021_ps</t>
  </si>
  <si>
    <t xml:space="preserve">Instalação de vidro temperado, e = 10 mm, encaixado em perfil u. af_01/2021_ps</t>
  </si>
  <si>
    <t xml:space="preserve">Porta pivotante de vidro temperado, 90x210 cm, espessura 10 mm, inclusive acessórios. af_01/2021</t>
  </si>
  <si>
    <t xml:space="preserve">Porta pivotante de vidro temperado, 2 folhas de 90x210 cm, espessura de 10mm, inclusive acessórios. af_01/2021</t>
  </si>
  <si>
    <t xml:space="preserve">Porta de abrir com mola hidráulica, em vidro temperado, 90x210 cm, espessura 10 mm, inclusive acessórios. af_01/2021</t>
  </si>
  <si>
    <t xml:space="preserve">Porta de abrir com mola hidráulica, em vidro temperado, 2 folhas de 90x210 cm, espessura dd 10mm, inclusive acessórios. af_01/2021</t>
  </si>
  <si>
    <t xml:space="preserve">Mola hidraulica de piso para porta de vidro temperado. af_01/2021</t>
  </si>
  <si>
    <t xml:space="preserve">Jogo de ferragens cromadas para porta de vidro temperado, uma folha composto de dobradicas superior e inferior, trinco, fechadura, contra fechadura com capuchinho sem mola e puxador. af_01/2021</t>
  </si>
  <si>
    <t xml:space="preserve">Remoção de vidro liso comum de esquadria com baguete de madeira. af_01/2021</t>
  </si>
  <si>
    <t xml:space="preserve">Remoção de vidro liso comum de esquadria com baguete de alumínio ou pvc. af_01/2021</t>
  </si>
  <si>
    <t xml:space="preserve">Remoção de vidro temperado fixado em perfil u. af_01/2021</t>
  </si>
  <si>
    <t xml:space="preserve">Lixamento de madeira para aplicação de fundo ou pintura. af_01/2021</t>
  </si>
  <si>
    <t xml:space="preserve">Lixamento de massa para madeira. af_01/2021</t>
  </si>
  <si>
    <t xml:space="preserve">Pintura fundo nivelador alquídico branco em madeira. af_01/2021</t>
  </si>
  <si>
    <t xml:space="preserve">Aplicação massa alquídica para madeira, para pintura com tinta de acabamento (pigmentada). af_01/2021</t>
  </si>
  <si>
    <t xml:space="preserve">Aplicação massa acrílica para madeira, para pintura com tinta de acabamento (pigmentada). af_01/2021</t>
  </si>
  <si>
    <t xml:space="preserve">Aplicação massa epóxi para madeira, para pintura com tinta pu de acabamento (pigmentada). af_01/2021</t>
  </si>
  <si>
    <t xml:space="preserve">Pintura verniz (incolor) alquídico em madeira, uso interno e externo, 1 demão. af_01/2021</t>
  </si>
  <si>
    <t xml:space="preserve">Pintura verniz (incolor) alquídico em madeira, uso interno, 1 demão. af_01/2021</t>
  </si>
  <si>
    <t xml:space="preserve">Pintura verniz (incolor) poliuretânico (resina alquídica modificada) em madeira, 1 demão. af_01/2021</t>
  </si>
  <si>
    <t xml:space="preserve">Pintura tinta de acabamento (pigmentada) a óleo em madeira, 1 demão. af_01/2021</t>
  </si>
  <si>
    <t xml:space="preserve">Pintura tinta de acabamento (pigmentada) esmalte sintético fosco em madeira, 1 demão. af_01/2021</t>
  </si>
  <si>
    <t xml:space="preserve">Pintura tinta de acabamento (pigmentada) esmalte sintético acetinado em madeira, 1 demão. af_01/2021</t>
  </si>
  <si>
    <t xml:space="preserve">Pintura tinta de acabamento (pigmentada) esmalte sintético brilhante em madeira, 1 demão. af_01/2021</t>
  </si>
  <si>
    <t xml:space="preserve">Pintura verniz (incolor) alquídico em madeira, uso interno e externo, 2 demãos. af_01/2021</t>
  </si>
  <si>
    <t xml:space="preserve">Pintura verniz (incolor) alquídico em madeira, uso interno, 2 demãos. af_01/2021</t>
  </si>
  <si>
    <t xml:space="preserve">Pintura verniz (incolor) poliuretânico (resina alquídica modificada) em madeira, 2 demãos. af_01/2021</t>
  </si>
  <si>
    <t xml:space="preserve">Pintura tinta de acabamento (pigmentada) a óleo em madeira, 2 demãos. af_01/2021</t>
  </si>
  <si>
    <t xml:space="preserve">Pintura tinta de acabamento (pigmentada) esmalte sintético fosco em madeira, 2 demãos. af_01/2021</t>
  </si>
  <si>
    <t xml:space="preserve">Pintura tinta de acabamento (pigmentada) esmalte sintético acetinado em madeira, 2 demãos. af_01/2021</t>
  </si>
  <si>
    <t xml:space="preserve">Pintura tinta de acabamento (pigmentada) esmalte sintético brilhante em madeira, 2 demãos. af_01/2021</t>
  </si>
  <si>
    <t xml:space="preserve">Pintura verniz (incolor) alquídico em madeira, uso interno e externo, 3 demãos. af_01/2021</t>
  </si>
  <si>
    <t xml:space="preserve">Pintura verniz (incolor) alquídico em madeira, uso interno, 3 demãos. af_01/2021</t>
  </si>
  <si>
    <t xml:space="preserve">Pintura verniz (incolor) poliuretânico (resina alquídica modificada) em madeira, 3 demãos. af_01/2021</t>
  </si>
  <si>
    <t xml:space="preserve">Pintura tinta de acabamento (pigmentada) a óleo em madeira, 3 demãos. af_01/2021</t>
  </si>
  <si>
    <t xml:space="preserve">Pintura tinta de acabamento (pigmentada) esmalte sintético fosco em madeira, 3 demãos. af_01/2021</t>
  </si>
  <si>
    <t xml:space="preserve">Pintura tinta de acabamento (pigmentada) esmalte sintético acetinado em madeira, 3 demãos. af_01/2021</t>
  </si>
  <si>
    <t xml:space="preserve">Pintura tinta de acabamento (pigmentada) esmalte sintético brilhante em madeira, 3 demãos. af_01/2021</t>
  </si>
  <si>
    <t xml:space="preserve">Pintura imunizante para madeira, 1 demão. af_01/2021</t>
  </si>
  <si>
    <t xml:space="preserve">Pintura imunizante para madeira, 2 demãos. af_01/2021</t>
  </si>
  <si>
    <t xml:space="preserve">Divisória fixa em vidro temperado 10 mm, sem abertura. af_01/2021</t>
  </si>
  <si>
    <t xml:space="preserve">Divisoria sanitária, tipo cabine, em granito cinza polido, esp = 3cm, assentado com argamassa colante ac iii-e, exclusive ferragens. af_01/2021</t>
  </si>
  <si>
    <t xml:space="preserve">Divisoria sanitária, tipo cabine, em mármore branco polido, esp = 3cm, assentado com argamassa colante ac iii-e, exclusive ferragens. af_01/2021</t>
  </si>
  <si>
    <t xml:space="preserve">Tapa vista de mictório em granito cinza polido, esp = 3cm, assentado com argamassa colante ac iii-e . af_01/2021</t>
  </si>
  <si>
    <t xml:space="preserve">Tapa vista de mictório em mármore branco polido, esp = 3cm, assentado com argamassa colante ac iii-e . af_01/2021</t>
  </si>
  <si>
    <t xml:space="preserve">Divisoria sanitária, tipo cabine, em painel de granilite, esp = 3cm, assentado com argamassa colante ac iii-e, exclusive ferragens. af_01/2021</t>
  </si>
  <si>
    <t xml:space="preserve">Tapa vista de mictório em painel de granilite, esp = 3cm, assentado com argamassa colante ac iii-e . af_01/2021</t>
  </si>
  <si>
    <t xml:space="preserve">Tubo de pvc branco para rede coletora de esgoto condominial de parede maciça, dn 100 mm, junta elástica - fornecimento e assentamento. af_01/2021</t>
  </si>
  <si>
    <t xml:space="preserve">Junta argamassada entre tubo dn 800 mm e o poço de visita/ caixa de concreto ou alvenaria em redes de esgoto. af_01/2021</t>
  </si>
  <si>
    <t xml:space="preserve">Junta argamassada entre tubo dn 900 mm e o poço de visita/ caixa de concreto ou alvenaria em redes de esgoto. af_01/2021</t>
  </si>
  <si>
    <t xml:space="preserve">Junta argamassada entre tubo dn 1000 mm e o poço de visita/ caixa de concreto ou alvenaria em redes de esgoto. af_01/2021</t>
  </si>
  <si>
    <t xml:space="preserve">Junta argamassada entre tubo dn 1200 mm e o poço de visita/ caixa de concreto ou alvenaria em redes de esgoto. af_01/2021</t>
  </si>
  <si>
    <t xml:space="preserve">Junta argamassada entre tubo dn 1500 mm e o poço de visita/ caixa de concreto ou alvenaria em redes de esgoto. af_01/2021</t>
  </si>
  <si>
    <t xml:space="preserve">Martelo demolidor elétrico, com potência de 2.000 w, 1.000 impactos por minuto, peso de 30 kg - depreciação. af_01/2021</t>
  </si>
  <si>
    <t xml:space="preserve">Martelo demolidor elétrico, com potência de 2.000 w, 1.000 impactos por minuto, peso de 30 kg - juros. af_01/2021</t>
  </si>
  <si>
    <t xml:space="preserve">Martelo demolidor elétrico, com potência de 2.000 w, 1.000 impactos por minuto, peso de 30 kg - manutenção. af_01/2021</t>
  </si>
  <si>
    <t xml:space="preserve">Martelo demolidor elétrico, com potência de 2.000 w, 1.000 impactos por minuto, peso de 30 kg - materiais na operação. af_01/2021</t>
  </si>
  <si>
    <t xml:space="preserve">Martelo demolidor elétrico, com potência de 2.000 w, 1.000 impactos por minuto, peso de 30 kg -   chi diurno. af_01/2021</t>
  </si>
  <si>
    <t xml:space="preserve">Martelo demolidor elétrico, com potência de 2.000 w, 1.000 impactos por minuto, peso de 30 kg - chp diurno. af_01/2021</t>
  </si>
  <si>
    <t xml:space="preserve">Escavação mecanizada de vala com prof. até 1,5 m (média montante e jusante/uma composição por trecho), escavadeira (0,8 m3), larg. menor que 1,5 m, em solo de 1a categoria, em locais com alto nível de interferência. af_02/2021</t>
  </si>
  <si>
    <t xml:space="preserve">Escavação mecanizada de vala com prof. maior que  4,5 m até 6,0 m (média montante e jusante/uma composição por trecho), escavadeira (0,8 m3), larg. menor que 1,5 m, em solo de 1a categoria, em locais com alto nível de interferência. af_02/2021</t>
  </si>
  <si>
    <t xml:space="preserve">Escavação mecanizada de vala com prof. maior que 1,50 m até 3,0 m (média montante e jusante/uma composição por trecho), escavadeira (1,2 m3), larg. de 1,5 m a 2,5 m, em solo de 1a categoria, em locais com alto nível de interferência. af_02/2021</t>
  </si>
  <si>
    <t xml:space="preserve">Escavação mecanizada de vala com prof. até 1,5 m (média montante e jusante/uma composição por trecho), escavadeira (0,8 m3),larg. menor que 1,5 m, em solo de 1a categoria, locais com baixo nível de interferência. af_02/2021</t>
  </si>
  <si>
    <t xml:space="preserve">Escavação mecanizada de vala com prof. maior que 4,5 m até 6,0 m (média montante e jusante/uma composição por trecho),com escavadeira (0,8 m3), larg. menor que 1,5 m, em solo de 1a categoria, locais com baixo nível de interferência. af_02/2021</t>
  </si>
  <si>
    <t xml:space="preserve">Escavação mecanizada de vala com prof. maior que 1,5 m até 3,0 m (média montante e jusante/uma composição por trecho),com escavadeira (1,2 m3),larg. de 1,5 m a 2,5 m, em solo de 1a categoria, locais com baixo nível de interferência. af_02/2021</t>
  </si>
  <si>
    <t xml:space="preserve">Escavação mecanizada de vala com prof. até 1,5 m (média montante e jusante/uma composição por trecho), escavadeira (0,8 m3),larg. menor que 1,5 m, em solo de mole, em locais com alto nível de interferência. af_02/2021</t>
  </si>
  <si>
    <t xml:space="preserve">Escavação mecanizada de vala com prof. até 1,5 m (média montante e jusante/uma composição por trecho), escavadeira (0,8 m3), larg. de 1,5 m a 2,5 m, em solo mole, em locais com alto nível de interferência. af_02/2021</t>
  </si>
  <si>
    <t xml:space="preserve">Escavação mecanizada de vala com prof. maior que 1,5 m até 3,0 m (média montante e jusante/uma composição por trecho), escavadeira (0,8 m3), largura até 1,5 m, em solo mole, em locais com alto nível de interferência. af_02/2021</t>
  </si>
  <si>
    <t xml:space="preserve">Escavação mecanizada de vala com prof. maior que 3,0 m até 4,5 m (média montante e jusante/uma composição por trecho), escavadeira (0,8 m3), larg. menor que 1,5 m, em solo  mole, em locais com alto nível de interferência. af_02/2021</t>
  </si>
  <si>
    <t xml:space="preserve">Escavação mecanizada de vala com prof. maior que 4,5 m até 6,0 m (média montante e jusante/uma composição por trecho), escavadeira (0,8 m3),larg. menor que 1,5 m, em solo de mole, em locais com alto nível de interferência. af_02/2021</t>
  </si>
  <si>
    <t xml:space="preserve">Escavação mecanizada de vala com prof. maior que 1,5 m até 3,0 m (média montante e jusante/uma composição por trecho),com escavadeira (1,2 m3),larg. de 1,5 m a 2,5 m, em solo mole, em locais com alto nível de interferência. af_02/2021</t>
  </si>
  <si>
    <t xml:space="preserve">Escavação mecanizada de vala com prof. de 3,0 m até 4,5 m (média montante e jusante/uma composição por trecho), escavadeira (1,2 m3), larg. de 1,5 m a 2,5 m, em solo mole, em locais com alto nível de interferência. af_02/2021</t>
  </si>
  <si>
    <t xml:space="preserve">Escavação mecanizada de vala com prof. maior que 4,5 m até 6,0 m (média montante e jusante/uma composição por trecho), escavadeira (1,2 m3), larg. de 1,5 m a 2,5 m, em solo mole, em locais com alto nível de interferência. af_02/2021</t>
  </si>
  <si>
    <t xml:space="preserve">Escavação mecanizada de vala com prof. até 1,5 m (média montante e jusante/uma composição por trecho), escavadeira (0,8 m3),larg. menor que 1,5 m, em solo mole, locais com baixo nível de interferência. af_02/2021</t>
  </si>
  <si>
    <t xml:space="preserve">Escavação mecanizada de vala com prof. até 1,5 m (média montante e jusante/uma composição por trecho), escavadeira (0,8 m3), larg. de 1,5 m a 2,5 m, em solo mole, locais com baixo nível de interferência. af_02/2021</t>
  </si>
  <si>
    <t xml:space="preserve">Escavação mecanizada de vala com prof. maior que 1,5 m e até 3,0 m (média montante e jusante/uma composição por trecho), escavadeira (0,8 m3), larg. menor que 1,5 m, em solo mole, locais com baixo nível de interferência. af_02/2021</t>
  </si>
  <si>
    <t xml:space="preserve">Escavação mecanizada de vala com prof.maior que 3,0 m até 4,5 m (média montante e jusante/uma composição por trecho), escavadeira (0,8 m3), larg. menor que 1,5 m, em solo mole, locais com baixo nível de interferência. af_02/2021</t>
  </si>
  <si>
    <t xml:space="preserve">Escavação mecanizada de vala com prof. maior que 4,5 m até 6,0 m (média montante e jusante/uma composição por trecho),com escavadeira (0,8 m3), larg. menor que 1,5 m, em solo mole, locais com baixo nível de interferência. af_02/2021</t>
  </si>
  <si>
    <t xml:space="preserve">Escavação mecanizada de vala com prof. maior que 1,5 m até 3,0 m (média montante e jusante/uma composição por trecho),com escavadeira (1,2 m3), larg. de 1,5 m a 2,5 m, em solo mole, locais com baixo nível de interferência. af_02/2021</t>
  </si>
  <si>
    <t xml:space="preserve">Escavação mecanizada de vala com prof. maior que 3,0 m até 4,5 m (média montante e jusante/uma composição por trecho), escavadeira (1,2 m3), larg. de 1,5 m a 2,5 m, em solo mole, locais com baixo nível de interferência. af_02/2021</t>
  </si>
  <si>
    <t xml:space="preserve">Escavação mecanizada de vala com prof. maior que 4,5 m até 6,0 m (média montante e jusante/uma composição por trecho), escavadeira (1,2 m3), larg. de 1,5 m a 2,5 m, em solo mole, locais com baixo nível de interferência. af_02/2021</t>
  </si>
  <si>
    <t xml:space="preserve">Escavação mecanizada de vala com prof. até 1,5 m (média montante e jusante/uma composição por trecho), retroescav. (0,26 m3), larg. menor que 0,8 m, em solo mole, em locais com alto nível de interferência. af_02/2021</t>
  </si>
  <si>
    <t xml:space="preserve">Escavação mecanizada de vala com prof. até 1,5 m (média montante e jusante/uma composição por trecho), retroescav. (0,26 m3), larg. de 0,8 m a 1,5 m, em solo mole, em locais com alto nível de interferência. af_02/2021</t>
  </si>
  <si>
    <t xml:space="preserve">Escavação mecanizada de vala com prof. maior que 1,5 m até 3,0 m (média montante e jusante/uma composição por trecho), retroescav. (0,26 m3), larg. menor que 0,8 m, em solo mole, em locais com alto nível de interferência. af_02/2021</t>
  </si>
  <si>
    <t xml:space="preserve">Escavação mecanizada de vala com prof. maior que 1,5 m até 3,0 m (média montante e jusante/uma composição por trecho), retroescav. (0,26 m3), larg. de 0,8 m a 1,5 m, em solo mole, em locais com alto nível de interferência. af_02/2021</t>
  </si>
  <si>
    <t xml:space="preserve">Escavação mecanizada de vala com prof. até 1,5 m (média montante e jusante/uma composição por trecho), retroescav. (0,26 m3), larg. menor  que 0,8 m, em solo mole, locais com baixo nível de nterferência.  af_02/2021</t>
  </si>
  <si>
    <t xml:space="preserve">Escavação mecanizada de vala com prof. até 1,5 m (média montante e jusante/uma composição por trecho), retroescav. (0,26 m3), larg. de 0,8 m a 1,5 m, em solo mole, locais com baixo nível de interferência. af_02/2021</t>
  </si>
  <si>
    <t xml:space="preserve">Escavação mecanizada de vala com prof. maior que 1,5 m até 3,0 m (média montante e jusante/uma composição por trecho), retroescav. (0,26 m3 ),larg. menor que 0,8 m, em solo mole, locais com baixo nível de interferência. af_02/2021</t>
  </si>
  <si>
    <t xml:space="preserve">Escavação mecanizada de vala com prof. maior que 1,5 m até 3,0 m (média montante e jusante/uma composição por trecho), retroescav. (0,26 m3), larg. de 0,8 m a 1,5 m, em solo mole, locais com baixo nível de interferência. af_02/2021</t>
  </si>
  <si>
    <t xml:space="preserve">Escavação mecanizada de vala com prof. até 1,5 m (média montante e jusante/uma composição por trecho), escavadeira (0,8 m3),larg. até 1,5 m, em solo de 2a categoria, em locais com alto nível de interferência.  af_02/2021</t>
  </si>
  <si>
    <t xml:space="preserve">Escavação mecanizada de vala com prof. até 1,5 m (média montante e jusante/uma composição por trecho), escavadeira (0,8 m3), larg. de 1,5 m a 2,5 m, em solo de 2a categoria, em locais com alto nível de interferência. af_02/2021</t>
  </si>
  <si>
    <t xml:space="preserve">Escavação mecanizada de vala com prof. maior que 1,5 m até 3,0 m (média montante e jusante/uma composição por trecho), escavadeira (0,8 m3), larg. até 1,5 m, em solo de 2a categoria, em locais com alto nível de interferência. af_02/2021</t>
  </si>
  <si>
    <t xml:space="preserve">Escavação mecanizada de vala com prof. maior que 3,0 m até 4,5 m (média montante e jusante/uma composição por trecho), escavadeira (0,8 m3), larg. menor que 1,5 m, em solo de 2a categoria, em locais com alto nível de interferência. af_02/2021</t>
  </si>
  <si>
    <t xml:space="preserve">Escavação mecanizada de vala com prof.maior que 4,5 m até 6,0 m (média montante e jusante/uma composição por trecho),com escavadeira (0,8 m3), larg. menor que 1,5 m, em solo de 2a categoria, em locais com alto nível de interferência. af_02/2021</t>
  </si>
  <si>
    <t xml:space="preserve">Escavação mecanizada de vala com prof. maior que 1,5 m até 3,0 m (média montante e jusante/uma composição por trecho),com escavadeira (1,2 m3),larg. de 1,5 m a 2,5 m, em solo de 2a categoria, em locais com alto nível de interferência. af_02/2021</t>
  </si>
  <si>
    <t xml:space="preserve">Escavação mecanizada de vala com prof. de 3,0 m até 4,5 m (média montante e jusante/uma composição por trecho), escavadeira (1,2 m3), larg. de 1,5 m a 2,5 m, em solo de 2a categoria, em locais com alto nível de interferência. af_02/2021</t>
  </si>
  <si>
    <t xml:space="preserve">Escavação mecanizada de vala com prof. maior que 4,5 m até 6,0 m (média montante e jusante/uma composição por trecho), escavadeira (1,2 m3), larg. de 1,5 m a 2,5 m, em solo de 2a categoria, em locais com alto nível de interferência. af_02/2021</t>
  </si>
  <si>
    <t xml:space="preserve">Escavação mecanizada de vala com prof. até 1,5 m (média montante e jusante/uma composição por trecho),com escavadeira (0,8 m3), larg. menor que 1,5 m, em solo de 2a categoria, locais com baixo nível de interferência. af_02/2021</t>
  </si>
  <si>
    <t xml:space="preserve">Escavação mecanizada de vala com prof. até 1,5 m (média montante e jusante/uma composição por trecho), escavadeira (0,8 m3), larg. de 1,5 m a 2,5 m, em solo de 2a categoria, locais com baixo nível de interferência. af_02/2021</t>
  </si>
  <si>
    <t xml:space="preserve">Escavação mecanizada de vala com prof. maior que 1,5 m e até 3,0 m (média montante e jusante/uma composição por trecho), escavadeira (0,8 m3), larg. menor que 1,5 m, em solo de 2a categoria, locais com baixo nível de interferência. af_02/2021</t>
  </si>
  <si>
    <t xml:space="preserve">Escavação mecanizada de vala com prof.maior que 3,0 m até 4,5 m (média montante e jusante/uma composição por trecho), escavadeira (0,8 m3), larg. menor que 1,5 m, em solo de 2a categoria, locais com baixo nível de interferência. af_02/2021</t>
  </si>
  <si>
    <t xml:space="preserve">Escavação mecanizada de vala com prof.maior que 4,5 m até 6,0 m (média montante e jusante/uma composição por trecho),com escavadeira (0,8 m3), larg. menor que 1,5 m, em solo de 2a categoria, em locais com baixo nível de interferência. af_02/2021</t>
  </si>
  <si>
    <t xml:space="preserve">Escavação mecanizada de vala com prof. maior que 1,5 m até 3,0 m (média montante e jusante/uma composição por trecho),com escavadeira (1,2 m3),larg. de 1,5 m a 2,5 m, em solo de 2a categoria, locais com baixo nível de interferência. af_02/2021</t>
  </si>
  <si>
    <t xml:space="preserve">Escavação mecanizada de vala com prof. maior que 3,0 m até 4,5 m (média montante e jusante/uma composição por trecho), escavadeira (1,2 m3), larg. de 1,5 m a 2,5 m, em solo de 2a categoria, locais com baixo nível de interferência. af_02/2021</t>
  </si>
  <si>
    <t xml:space="preserve">Escavação mecanizada de vala com prof. maior que 4,5 m até 6,0 m (média montante e jusante/uma composição por trecho), escavadeira (1,2 m3), larg. de 1,5 m a 2,5 m, em solo de 2a categoria, locais com baixo nível de interferência. af_02/2021</t>
  </si>
  <si>
    <t xml:space="preserve">Escavação mecanizada de vala com prof. até 1,5 m (média montante e jusante/uma composição por trecho), retroescav. (0,26 m3), larg. menor que 0,8 m, em solo de 2a categoria, em locais com alto nível de interferência. af_02/2021</t>
  </si>
  <si>
    <t xml:space="preserve">Escavação mecanizada de vala com prof. até 1,5 m (média montante e jusante/uma composição por trecho), retroescav. (0,26 m3), larg. de 0,8 m a 1,5 m, em solo de 2a categoria, em locais com alto nível de interferência. af_02/2021</t>
  </si>
  <si>
    <t xml:space="preserve">Escavação mecanizada de vala com prof. maior que 1,5 m até 3,0 m (média montante e jusante/uma composição por trecho), retroescav. (0,26 m3), larg. menor que 0,8 m, em solo de 2a categoria, em locais com alto nível de interferência. af_02/2021</t>
  </si>
  <si>
    <t xml:space="preserve">Escavação mecanizada de vala com prof. maior que 1,5 m até 3,0 m (média montante e jusante/uma composição por trecho), retroescav. (0,26 m3), larg. de 0,8 m a 1,5 m, em solo de 2a categoria, em locais com alto nível de interferência. af_02/2021</t>
  </si>
  <si>
    <t xml:space="preserve">Escavação mecanizada de vala com prof. até 1,5 m (média montante e jusante/uma composição por trecho), retroescav. (0,26 m3), largura menor  que 0,8 m, em solo de 2a categoria, em locais com baixo nível de nterferência. af_02/2021</t>
  </si>
  <si>
    <t xml:space="preserve">Escavação mecanizada de vala com prof. até 1,5 m (média montante e jusante/uma composição por trecho), retroescav. (0,26 m3 ), larg. de 0,8 m a 1,5 m, em solo de 2a categoria, em locais com baixo nível de interferência. af_02/2021</t>
  </si>
  <si>
    <t xml:space="preserve">Escavação mecanizada de vala com prof. maior que 1,5 m até 3,0 m (média montante e jusante/uma composição por trecho), retroescav. (0,26 m3),larg. menor que 0,8 m, em solo de 2a categoria, em locais com baixo nível de interferência. af_02/2021</t>
  </si>
  <si>
    <t xml:space="preserve">Escavação mecanizada de vala com prof. maior que 1,5 m até 3,0 m (média montante e jusante/uma composição por trecho), retroescav. (0,26 m3), larg. de 0,8 m a 1,5 m, em solo de 2a categoria, em locais com baixo nível de interferência. af_02/2021</t>
  </si>
  <si>
    <t xml:space="preserve">Transporte com caminhão tanque de transporte de material asfáltico de 30000 l, em via urbana pavimentada, dmt até 30km (unidade: txkm). af_07/2020</t>
  </si>
  <si>
    <t xml:space="preserve">Transporte com caminhão tanque de transporte de material asfáltico de 30000 l, em via urbana pavimentada, adicional para dmt excedente a 30 km (unidade: txkm). af_07/2020</t>
  </si>
  <si>
    <t xml:space="preserve">Transporte com caminhão tanque de transporte de material asfáltico de 20000 l, em via urbana pavimentada, dmt até 30km (unidade: txkm). af_07/2020</t>
  </si>
  <si>
    <t xml:space="preserve">Transporte com caminhão tanque de transporte de material asfáltico de 20000 l, em via urbana pavimentada, adicional para dmt excedente a 30 km (unidade: txkm). af_07/2020</t>
  </si>
  <si>
    <t xml:space="preserve">Desmonte de material de 3ª categoria (blocos de rochas ou matacos), com martelete pneumático manual ? exclusive carga e transporte. af_03/2021</t>
  </si>
  <si>
    <t xml:space="preserve">Desmonte de material de 3ª categoria (blocos de rochas ou matacos), em vala, com martelete pneumático manual ?  exclusive retirada, carga e transporte. af_03/2021</t>
  </si>
  <si>
    <t xml:space="preserve">Retirada de material de 3ª categoria (após escavação/desmonte) em valas, com escavadeira hidráulica - exclusive carga e transporte. af_03/2021</t>
  </si>
  <si>
    <t xml:space="preserve">Retirada de material de 3ª categoria (após escavação/desmonte) em valas, com retroescavadeira - exclusive carga e transporte. af_03/2021</t>
  </si>
  <si>
    <t xml:space="preserve">Alambrado para quadra poliesportiva, estruturado por tubos de aco galvanizado, (montantes com diametro 2", travessas e escoras com diâmetro 1 ¼?), com tela de arame galvanizado, fio 14 bwg e malha quadrada 5x5cm (exceto mureta). af_03/2021</t>
  </si>
  <si>
    <t xml:space="preserve">Alambrado para quadra poliesportiva, estruturado por tubos de aco galvanizado, (montantes com diametro 2", travessas e escoras com diâmetro 1 ¼?), com tela de arame galvanizado, fio 12 bwg e malha quadrada 5x5cm (exceto mureta). af_03/2021</t>
  </si>
  <si>
    <t xml:space="preserve">Alambrado para quadra poliesportiva, estruturado por tubos de aco galvanizado, (montantes com diametro 2", travessas e escoras com diâmetro 1 ¼?), com tela de arame galvanizado, fio 10 bwg e malha quadrada 5x5cm (exceto mureta). af_03/2021</t>
  </si>
  <si>
    <t xml:space="preserve">Base para poço de visita circular para drenagem, em concreto pré-moldado, diâmetro interno = 1,20 m, profundidade = 1,60 m, excluindo tampão. af_05/2021_pa</t>
  </si>
  <si>
    <t xml:space="preserve">Concreto magro para lastro, traço 1:4,5:4,5 (em massa seca de cimento/ areia média/ seixo rolado) - preparo mecânico com betoneira 400 l. af_05/2021</t>
  </si>
  <si>
    <t xml:space="preserve">Concreto fck = 15mpa, traço 1:3,4:3,4 (em massa seca de cimento/ areia média/ seixo rolado) - preparo mecânico com betoneira 400 l. af_05/2021</t>
  </si>
  <si>
    <t xml:space="preserve">Concreto fck = 20mpa, traço 1:2,6:2,9 (em massa seca de cimento/ areia média/ seixo rolado) - preparo mecânico com betoneira 400 l. af_05/2021</t>
  </si>
  <si>
    <t xml:space="preserve">Concreto fck = 25mpa, traço 1:2,2:2,5 (em massa seca de cimento/ areia média/ seixo rolado) - preparo mecânico com betoneira 400 l. af_05/2021</t>
  </si>
  <si>
    <t xml:space="preserve">Concreto fck = 30mpa, traço 1:1,9:2,3 (em massa seca de cimento/ areia média/ seixo rolado) - preparo mecânico com betoneira 400 l. af_05/2021</t>
  </si>
  <si>
    <t xml:space="preserve">Concreto fck = 40mpa, traço 1:1,4:1,8 (em massa seca de cimento/ areia média/ seixo rolado) - preparo mecânico com betoneira 400 l. af_05/2021</t>
  </si>
  <si>
    <t xml:space="preserve">Concreto magro para lastro, traço 1:4,5:4,5 (em massa seca de cimento/ areia média/ seixo rolado) - preparo mecânico com betoneira 600 l. af_05/2021</t>
  </si>
  <si>
    <t xml:space="preserve">Concreto fck = 15mpa, traço 1:3,4:3,4 (em massa seca de cimento/ areia média/ seixo rolado) - preparo mecânico com betoneira 600 l. af_05/2021</t>
  </si>
  <si>
    <t xml:space="preserve">Concreto fck = 20mpa, traço 1:2,6:2,9 (em massa seca de cimento/ areia média/ seixo rolado) - preparo mecânico com betoneira 600 l. af_05/2021</t>
  </si>
  <si>
    <t xml:space="preserve">Concreto fck = 25mpa, traço 1:2,2:2,5 (em massa seca de cimento/ areia média/ seixo rolado) - preparo mecânico com betoneira 600 l. af_05/2021</t>
  </si>
  <si>
    <t xml:space="preserve">Concreto fck = 30mpa, traço 1:1,9:2,3 (em massa seca de cimento/ areia média/ seixo rolado) - preparo mecânico com betoneira 600 l. af_05/2021</t>
  </si>
  <si>
    <t xml:space="preserve">Concreto fck = 40mpa, traço 1:1,4:1,8 (em massa seca de cimento/ areia média/ seixo rolado) - preparo mecânico com betoneira 600 l. af_05/2021</t>
  </si>
  <si>
    <t xml:space="preserve">Concreto magro para lastro, traço 1:4,5:4,5 (em massa seca de cimento/ areia média/ seixo rolado) - preparo manual. af_05/2021</t>
  </si>
  <si>
    <t xml:space="preserve">Concreto fck = 15mpa, traço 1:3,4:3,4 (em massa seca de cimento/ areia média/ seixo rolado) - preparo manual. af_05/2021</t>
  </si>
  <si>
    <t xml:space="preserve">Concreto ciclópico fck = 15mpa, 30% pedra de mão em volume real, inclusive lançamento. af_05/2021</t>
  </si>
  <si>
    <t xml:space="preserve">Preparo do piso cimentado para pintura - lixamento e limpeza. af_05/2021</t>
  </si>
  <si>
    <t xml:space="preserve">Pintura hidrofugante com silicone, aplicação manual, 2 demãos. af_05/2021</t>
  </si>
  <si>
    <t xml:space="preserve">Pintura de piso com tinta acrílica, aplicação manual, 2 demãos, incluso fundo preparador. af_05/2021</t>
  </si>
  <si>
    <t xml:space="preserve">Pintura de piso com tinta acrílica, aplicação manual, 3 demãos, incluso fundo preparador. af_05/2021</t>
  </si>
  <si>
    <t xml:space="preserve">Pintura de piso com tinta epóxi, aplicação manual, 2 demãos, incluso primer epóxi. af_05/2021</t>
  </si>
  <si>
    <t xml:space="preserve">Pintura de rodapé com tinta epóxi, aplicação manual, 2 demãos, inclusão primer epóxi. af_05/2021</t>
  </si>
  <si>
    <t xml:space="preserve">Pintura de rodapé em pedra decorativa com verniz de poliuretano, aplicação manual, 3 demãos. af_05/2021</t>
  </si>
  <si>
    <t xml:space="preserve">Pintura de meio-fio com tinta branca a base de cal (caiação). af_05/2021</t>
  </si>
  <si>
    <t xml:space="preserve">Enceramento de piso em madeira. af_05/2021</t>
  </si>
  <si>
    <t xml:space="preserve">Pintura de demarcação de vaga com tinta acrílica, e = 10 cm, aplicação manual. af_05/2021</t>
  </si>
  <si>
    <t xml:space="preserve">Pintura de faixa de pedestre ou zebrada com tinta acrílica, e  = 30 cm, aplicação manual. af_05/2021</t>
  </si>
  <si>
    <t xml:space="preserve">Pintura de demarcação de quadra poliesportiva com tinta acrílica, e = 5 cm, aplicação manual. af_05/2021</t>
  </si>
  <si>
    <t xml:space="preserve">Pintura de demarcação de quadra poliesportiva com borracha clorada, e = 5 cm, aplicação manual. af_05/2021</t>
  </si>
  <si>
    <t xml:space="preserve">Pintura de demarcação de quadra poliesportiva com tinta epóxi, e = 5 cm, aplicação manual. af_05/2021</t>
  </si>
  <si>
    <t xml:space="preserve">Pintura de demarcação de vaga com tinta epóxi, e = 10 cm, aplicação manual. af_05/2021</t>
  </si>
  <si>
    <t xml:space="preserve">Pintura de faixa de pedestre ou zebrada com tinta epóxi, e  = 30 cm, aplicação manual. af_05/2021</t>
  </si>
  <si>
    <t xml:space="preserve">Pintura de faixa de pedestre ou zebrada tinta retrorrefletiva a base de resina acrílica com microesferas de vidro, e = 30 cm, aplicação manual. af_05/2021</t>
  </si>
  <si>
    <t xml:space="preserve">Pintura de eixo viário sobre asfalto com tinta retrorrefletiva a base de resina acrílica com microesferas de vidro, aplicação mecânica com demarcadora autopropelida. af_05/2021</t>
  </si>
  <si>
    <t xml:space="preserve">Pintura de símbolos e textos com tinta acrílica, demarcação com fita adesiva e aplicação com rolo. af_05/2021</t>
  </si>
  <si>
    <t xml:space="preserve">Pintura de sinalização vertical de segurança, faixas amarela e preta, aplicação manual, 2 demãos. af_05/2021</t>
  </si>
  <si>
    <t xml:space="preserve">Arrasamento mecânico de estaca barrete de concreto armado, seção de 0,40 x 2,50 m. af_05/2021</t>
  </si>
  <si>
    <t xml:space="preserve">Arrasamento mecânico de estaca barrete de concreto armado, seção de 0,60 x 2,50 m. af_05/2021</t>
  </si>
  <si>
    <t xml:space="preserve">Arrasamento mecânico de estaca barrete de concreto armado, seção de 0,80 x 2,50 m. af_05/2021</t>
  </si>
  <si>
    <t xml:space="preserve">Carga, manobra e descarga manual de tubos plásticos, dn 150 mm, em caminhão carroceria 9t. af_06/2021</t>
  </si>
  <si>
    <t xml:space="preserve">Furo em caixa d'água com espessura de 2 até 5 mm e diâmetro de 15 mm. af_06/2021</t>
  </si>
  <si>
    <t xml:space="preserve">Furo em caixa d'água com espessura de 6 até 8 mm e diâmetro de 15 mm. af_06/2021</t>
  </si>
  <si>
    <t xml:space="preserve">Furo em caixa d'água com espessura de 2 até 5 mm e diâmetro de 20 mm. af_06/2021</t>
  </si>
  <si>
    <t xml:space="preserve">Furo em caixa d'água com espessura de 6 até 8 mm e diâmetro de 20 mm. af_06/2021</t>
  </si>
  <si>
    <t xml:space="preserve">Furo em caixa d'água com espessura de 2 até 5 mm e diâmetro de 25 mm. af_06/2021</t>
  </si>
  <si>
    <t xml:space="preserve">Furo em caixa d'água com espessura de 6 até 8 mm e diâmetro de 25 mm. af_06/2021</t>
  </si>
  <si>
    <t xml:space="preserve">Furo em caixa d'água com espessura de 2 até 5 mm e diâmetro de 32 mm. af_06/2021</t>
  </si>
  <si>
    <t xml:space="preserve">Furo em caixa d'água com espessura de 6 até 8 mm e diâmetro de 32 mm. af_06/2021</t>
  </si>
  <si>
    <t xml:space="preserve">Furo em caixa d'água com espessura de 2 até 5 mm e diâmetro de 40 mm. af_06/2021</t>
  </si>
  <si>
    <t xml:space="preserve">Furo em caixa d'água com espessura de 6 até 8 mm e diâmetro de 40 mm. af_06/2021</t>
  </si>
  <si>
    <t xml:space="preserve">Furo em caixa d'água com espessura de 2 até 5 mm e diâmetro de 50 mm. af_06/2021</t>
  </si>
  <si>
    <t xml:space="preserve">Furo em caixa d'água com espessura de 6 até 8 mm e diâmetro de 50 mm. af_06/2021</t>
  </si>
  <si>
    <t xml:space="preserve">Furo em caixa d'água com espessura de 2 até 5 mm e diâmetro de 60 mm. af_06/2021</t>
  </si>
  <si>
    <t xml:space="preserve">Furo em caixa d'água com espessura de 6 até 8 mm e diâmetro de 60 mm. af_06/2021</t>
  </si>
  <si>
    <t xml:space="preserve">Furo em caixa d'água com espessura de 2 até 5 mm e diâmetro de 75 mm. af_06/2021</t>
  </si>
  <si>
    <t xml:space="preserve">Furo em caixa d'água com espessura de 6 até 8 mm e diâmetro de 75 mm. af_06/2021</t>
  </si>
  <si>
    <t xml:space="preserve">Furo em caixa d'água com espessura de 2 até 5 mm e diâmetro de 100 mm. af_06/2021</t>
  </si>
  <si>
    <t xml:space="preserve">Furo em caixa d'água com espessura de 6 até 8 mm e diâmetro de 100 mm. af_06/2021</t>
  </si>
  <si>
    <t xml:space="preserve">Caixa d´água em polietileno, 500 litros - fornecimento e instalação. af_06/2021</t>
  </si>
  <si>
    <t xml:space="preserve">Caixa d´água em polietileno, 750 litros - fornecimento e instalação. af_06/2021</t>
  </si>
  <si>
    <t xml:space="preserve">Caixa d´água em polietileno, 1000 litros - fornecimento e instalação. af_06/2021</t>
  </si>
  <si>
    <t xml:space="preserve">Caixa d´água em polietileno, 1500 litros - fornecimento e instalação. af_06/2021</t>
  </si>
  <si>
    <t xml:space="preserve">Caixa d´água em polietileno, 2000 litros - fornecimento e instalação. af_06/2021</t>
  </si>
  <si>
    <t xml:space="preserve">Caixa d´água em polietileno, 3000 litros - fornecimento e instalação. af_06/2021</t>
  </si>
  <si>
    <t xml:space="preserve">Caixa d´água em poliéster reforçado com fibra de vidro, 500 litros - fornecimento e instalação. af_06/2021</t>
  </si>
  <si>
    <t xml:space="preserve">Caixa d´água em poliéster reforçado com fibra de vidro, 750 litros - fornecimento e instalação. af_06/2021</t>
  </si>
  <si>
    <t xml:space="preserve">Caixa d´água em poliéster reforçado com fibra de vidro, 1000 litros - fornecimento e instalação. af_06/2021</t>
  </si>
  <si>
    <t xml:space="preserve">Caixa d´água em poliéster reforçado com fibra de vidro, 1500 litros - fornecimento e instalação. af_06/2021</t>
  </si>
  <si>
    <t xml:space="preserve">Caixa d´água em poliéster reforçado com fibra de vidro, 2000 litros - fornecimento e instalação. af_06/2021</t>
  </si>
  <si>
    <t xml:space="preserve">Caixa d´água em poliéster reforçado com fibra de vidro, 3000 litros - fornecimento e instalação. af_06/2021</t>
  </si>
  <si>
    <t xml:space="preserve">Caixa d´água em poliéster reforçado com fibra de vidro, 5000 litros - fornecimento e instalação. af_06/2021</t>
  </si>
  <si>
    <t xml:space="preserve">Caixa d´água em poliéster reforçado com fibra de vidro, 7000 litros - fornecimento e instalação. af_06/2021</t>
  </si>
  <si>
    <t xml:space="preserve">Caixa d´água em poliéster reforçado com fibra de vidro, 10000 litros - fornecimento e instalação. af_06/2021</t>
  </si>
  <si>
    <t xml:space="preserve">Caixa d´água em poliéster reforçado com fibra de vidro, 15000 litros - fornecimento e instalação. af_06/2021</t>
  </si>
  <si>
    <t xml:space="preserve">Caixa d´água em poliéster reforçado com fibra de vidro, 20000 litros - fornecimento e instalação. af_06/2021</t>
  </si>
  <si>
    <t xml:space="preserve">Caixa d´água em polietileno, 500 litros (inclusos tubos, conexões e torneira de bóia) - fornecimento e instalação. af_06/2021</t>
  </si>
  <si>
    <t xml:space="preserve">Caixa d´água em polietileno, 1000 litros (inclusos tubos, conexões e torneira de bóia) - fornecimento e instalação. af_06/2021</t>
  </si>
  <si>
    <t xml:space="preserve">Dreno subsuperficial (seção 0,40 x 0,40 m), com tubo de pead corrugado perfurado, dn 100 mm, enchimento com areia. af_07/2021</t>
  </si>
  <si>
    <t xml:space="preserve">Dreno subsuperficial (seção 0,40 x 0,40 m), com tubo de pvc corrugado rígido perfurado, dn 100 mm, enchimento com areia. af_07/2021</t>
  </si>
  <si>
    <t xml:space="preserve">Dreno subsuperficial (seção 0,40 x 0,40 m), com tubo de concreto simples poroso, dn 200 mm, enchimento com areia. af_07/2021</t>
  </si>
  <si>
    <t xml:space="preserve">Dreno subsuperficial (seção 0,40 x 0,40 m), cego, enchimento de brita, envolvido com manta geotêxtil. af_07/2021</t>
  </si>
  <si>
    <t xml:space="preserve">Dreno subsuperficial (seção 0,40 x 0,40 m), cego, enchimento de brita. af_07/2021</t>
  </si>
  <si>
    <t xml:space="preserve">Dreno subsuperficial (seção 0,40 x 0,40 m), com tubo de pead corrugado perfurado, dn 100 mm, enchimento com brita, envolvido com manta geotêxtil. af_07/2021</t>
  </si>
  <si>
    <t xml:space="preserve">Dreno subsuperficial (seção 0,40 x 0,40 m), com tubo de pvc corrugado rígido perfurado, dn 100 mm, enchimento com brita, envolvido com manta geotêxtil. af_07/2021</t>
  </si>
  <si>
    <t xml:space="preserve">Dreno subsuperficial (seção 0,40 x 0,40 m), com tubo de concreto simples poroso, dn 200 mm, enchimento com brita, envolvido com manta geotêxtil. af_07/2021</t>
  </si>
  <si>
    <t xml:space="preserve">Dreno profundo (seção 0,50 x 1,50 m), com tubo de pead corrugado perfurado, dn 100 mm, enchimento com areia, com selo de argila. af_07/2021</t>
  </si>
  <si>
    <t xml:space="preserve">Dreno profundo (seção 0,50 x 1,50 m), com tubo de pvc corrugado rígido perfurado, dn 100 mm, enchimento com areia, com selo de argila. af_07/2021</t>
  </si>
  <si>
    <t xml:space="preserve">Dreno profundo (seção 0,50 x 1,50 m), com tubo de concreto simples poroso, dn 200 mm, enchimento com areia, com selo de argila. af_07/2021</t>
  </si>
  <si>
    <t xml:space="preserve">Dreno profundo (seção 0,50 x 1,50 m), com tubo de pead corrugado perfurado, dn 100 mm, enchimento com areia. af_07/2021</t>
  </si>
  <si>
    <t xml:space="preserve">Dreno profundo (seção 0,50 x 1,50 m), com tubo de pvc corrugado rígido perfurado, dn 100 mm, enchimento com areia. af_07/2021</t>
  </si>
  <si>
    <t xml:space="preserve">Dreno profundo (seção 0,50 x 1,50 m), com tubo de concreto simples poroso, dn 200 mm, enchimento com areia. af_07/2021</t>
  </si>
  <si>
    <t xml:space="preserve">Dreno profundo (seção 0,50 x 1,50 m), cego, enchimento de brita, envolvido com manta geotêxtil, com selo de argila. af_07/2021</t>
  </si>
  <si>
    <t xml:space="preserve">Dreno profundo (seção 0,50 x 1,50 m), cego, enchimento de brita, envolvido com manta geotêxtil. af_07/2021</t>
  </si>
  <si>
    <t xml:space="preserve">Dreno profundo (seção 0,50 x 1,50 m), com tubo de pead corrugado perfurado, dn 100 mm, enchimento com brita, envolvido com manta geotêxtil, com selo de argila. af_07/2021</t>
  </si>
  <si>
    <t xml:space="preserve">Dreno profundo (seção 0,50 x 1,50 m), com tubo de pvc corrugado rígido perfurado, dn 100 mm, enchimento com brita, envolvido com manta geotêxtil, com selo de argila. af_07/2021</t>
  </si>
  <si>
    <t xml:space="preserve">Dreno profundo (seção 0,50 x 1,50 m), com tubo de concreto simples poroso, dn 200 mm, enchimento com brita, envolvido com manta geotêxtil, com selo de argila. af_07/2021</t>
  </si>
  <si>
    <t xml:space="preserve">Dreno profundo (seção 0,50 x 1,50 m), com tubo de pead corrugado perfurado, dn 100 mm, enchimento com brita, envolvido com manta geotêxtil. af_07/2021</t>
  </si>
  <si>
    <t xml:space="preserve">Dreno profundo (seção 0,50 x 1,50 m), com tubo de pvc corrugado rígido perfurado, dn 100 mm, enchimento com brita, envolvido com manta geotêxtil. af_07/2021</t>
  </si>
  <si>
    <t xml:space="preserve">Dreno profundo (seção 0,50 x 1,50 m), com tubo de concreto simples poroso, dn 200 mm, enchimento com brita, envolvido com manta geotêxtil. af_07/2021</t>
  </si>
  <si>
    <t xml:space="preserve">Dreno espinha de peixe (seção (0,40 x 0,40 m), com tubo de pead corrugado perfurado, dn 100 mm, enchimento com areia, inclusive conexões. af_07/2021</t>
  </si>
  <si>
    <t xml:space="preserve">Dreno espinha de peixe (seção (0,40 x 0,40 m), com tubo de pvc corrugado rígido perfurado, dn 100 mm, enchimento com areia, inclusive conexões. af_07/2021</t>
  </si>
  <si>
    <t xml:space="preserve">Dreno espinha de peixe (seção (0,40 x 0,40 m), com tubo de pead corrugado perfurado, dn 100 mm, enchimento com brita, envolvido com manta geotêxtil, inclusive conexões. af_07/2021</t>
  </si>
  <si>
    <t xml:space="preserve">Dreno espinha de peixe (seção (0,40 x 0,40 m), com tubo de pvc corrugado rígido perfurado, dn 100 mm, enchimento com brita, envolvido com manta geotêxtil, inclusive conexões. af_07/2021</t>
  </si>
  <si>
    <t xml:space="preserve">Dreno espinha de peixe (seção (0,50 x 0,80 m), com tubo de pead corrugado perfurado, dn 100 mm, enchimento com areia, inclusive conexões. af_07/2021</t>
  </si>
  <si>
    <t xml:space="preserve">Dreno espinha de peixe (seção (0,50 x 0,80 m), com tubo de pvc corrugado rígido perfurado, dn 100 mm, enchimento com areia, inclusive conexões. af_07/2021</t>
  </si>
  <si>
    <t xml:space="preserve">Dreno espinha de peixe (seção (0,50 x 0,80 m), com tubo de pead corrugado perfurado, dn 100 mm, enchimento com brita, envolvido com manta geotêxtil, inclusive conexões. af_07/2021</t>
  </si>
  <si>
    <t xml:space="preserve">Dreno espinha de peixe (seção (0,50 x 0,80 m), com tubo de pvc corrugado rígido perfurado, dn 100 mm, enchimento com brita, envolvido com manta geotêxtil, inclusive conexões. af_07/2021</t>
  </si>
  <si>
    <t xml:space="preserve">Tubo de pead corrugado perfurado, dn 100 mm, para dreno - fornecimento e assentamento. af_07/2021</t>
  </si>
  <si>
    <t xml:space="preserve">Tubo de pvc corrugado rígido perfurado, dn 100 mm, para dreno - fornecimento e assentamento. af_07/2021</t>
  </si>
  <si>
    <t xml:space="preserve">Tubo de concreto simples poroso, dn 200 mm, para dreno - fornecimento e assentamento. af_07/2021</t>
  </si>
  <si>
    <t xml:space="preserve">Luva de pvc, série normal, para esgoto predial, dn 100 mm, instalada em dreno  - fornecimento e instalação. af_07/2021</t>
  </si>
  <si>
    <t xml:space="preserve">Junção simples de pvc, 45 graus, série normal, para esgoto predial, dn 100 mm, instalada em dreno - fornecimento e instalação. af_07/2021</t>
  </si>
  <si>
    <t xml:space="preserve">Junção dupla de pvc, série normal, para esgoto predial, dn 100 x 100 x 100 mm, instalada em dreno   - fornecimento e instalação. af_07/2021</t>
  </si>
  <si>
    <t xml:space="preserve">Geotêxtil não tecido 100% poliéster, resistência a tração de 9 kn/m (rt - 9), instalado em dreno - fornecimento e instalação. af_07/2021</t>
  </si>
  <si>
    <t xml:space="preserve">Geotêxtil não tecido 100% poliéster, resistência a tração de 14 kn/m (rt - 14), instalado em dreno - fornecimento e instalação. af_07/2021</t>
  </si>
  <si>
    <t xml:space="preserve">Geotêxtil não tecido 100% poliéster, resistência a tração de 26 kn/m (rt - 26), instalado em dreno - fornecimento e instalação. af_07/2021</t>
  </si>
  <si>
    <t xml:space="preserve">Enchimento de areia para dreno, lançamento mecanizado. af_07/2021</t>
  </si>
  <si>
    <t xml:space="preserve">Enchimento de brita para dreno, lançamento mecanizado. af_07/2021</t>
  </si>
  <si>
    <t xml:space="preserve">Enchimento de areia para dreno, lançamento manual. af_07/2021</t>
  </si>
  <si>
    <t xml:space="preserve">Enchimento de brita para dreno, lançamento manual. af_07/2021</t>
  </si>
  <si>
    <t xml:space="preserve">Dreno em muro de contenção, executado no pé do muro, com tubo de pead corrugado flexível perfurado, enchimento com brita, envolvido com manta geotêxtil. af_07/2021</t>
  </si>
  <si>
    <t xml:space="preserve">Dreno em muro de contenção, executado no pé do muro, com tubo de pvc corrugado flexível perfurado, enchimento com brita, envolvido com manta geotêxtil. af_07/2021</t>
  </si>
  <si>
    <t xml:space="preserve">Dreno barbacã, dn 100 mm, com material drenante. af_07/2021</t>
  </si>
  <si>
    <t xml:space="preserve">Dreno barbacã, dn 75 mm, com material drenante. af_07/2021</t>
  </si>
  <si>
    <t xml:space="preserve">Dreno barbacã, dn 50 mm, com material drenante. af_07/2021</t>
  </si>
  <si>
    <t xml:space="preserve">Fabricação, montagem e desmontagem de fôrma para boca para bueiro, em chapa de madeira compensada resinada, e = 17 mm, 2 utilizações. af_07/2021</t>
  </si>
  <si>
    <t xml:space="preserve">Armação de muro ala e muro testa utilizando aço ca-50 de 6,3 mm - montagem. af_07/2021</t>
  </si>
  <si>
    <t xml:space="preserve">Armação de muro ala e muro testa utilizando aço ca-50 de 8 mm - montagem. af_07/2021</t>
  </si>
  <si>
    <t xml:space="preserve">Armação de muro ala e muro testa utilizando aço ca-50 de 10 mm - montagem. af_07/2021</t>
  </si>
  <si>
    <t xml:space="preserve">Armação de muro ala e muro testa utilizando aço ca-50 de 12,5 mm - montagem. af_07/2021</t>
  </si>
  <si>
    <t xml:space="preserve">Armação de muro ala e muro testa utilizando aço ca-50 de 16 mm - montagem. af_07/2021</t>
  </si>
  <si>
    <t xml:space="preserve">Armação de muro ala e muro testa utilizando aço ca-50 de 20 mm - montagem. af_07/2021</t>
  </si>
  <si>
    <t xml:space="preserve">Armação de soleira utilizando aço ca-50 de 6,3 mm - montagem. af_07/2021</t>
  </si>
  <si>
    <t xml:space="preserve">Armação de soleira utilizando aço ca-50 de 8 mm - montagem. af_07/2021</t>
  </si>
  <si>
    <t xml:space="preserve">Concretagem de boca para bueiro, fck = 20 mpa, com uso de bomba - lançamento, adensamento e acabamento. af_07/2021</t>
  </si>
  <si>
    <t xml:space="preserve">Boca para bueiro simples tubular d = 40 cm em concreto, alas com esconsidade de 0°, incluindo fôrmas e materiais. af_07/2021</t>
  </si>
  <si>
    <t xml:space="preserve">Boca para bueiro simples tubular d = 60 cm em concreto, alas com esconsidade de 0°, incluindo fôrmas e materiais. af_07/2021</t>
  </si>
  <si>
    <t xml:space="preserve">Boca para bueiro simples tubular d = 80 cm em concreto, alas com esconsidade de 0°, incluindo fôrmas e materiais. af_07/2021</t>
  </si>
  <si>
    <t xml:space="preserve">Boca para bueiro simples tubular d = 100 cm em concreto, alas com esconsidade de 0°, incluindo fôrmas e materiais. af_07/2021</t>
  </si>
  <si>
    <t xml:space="preserve">Boca para bueiro simples tubular d = 120 cm em concreto, alas com esconsidade de 0°, incluindo fôrmas e materiais. af_07/2021</t>
  </si>
  <si>
    <t xml:space="preserve">Boca para bueiro simples tubular d = 150 cm em concreto, alas com esconsidade de 0°, incluindo fôrmas e materiais. af_07/2021</t>
  </si>
  <si>
    <t xml:space="preserve">Boca para bueiro duplo tubular d = 80 cm em concreto, alas com esconsidade de 0°, incluindo fôrmas e materiais. af_07/2021</t>
  </si>
  <si>
    <t xml:space="preserve">Boca para bueiro duplo tubular d = 100 cm em concreto, alas com esconsidade de 0°, incluindo fôrmas e materiais. af_07/2021</t>
  </si>
  <si>
    <t xml:space="preserve">Boca para bueiro duplo tubular d = 120 cm em concreto, alas com esconsidade de 0°, incluindo fôrmas e materiais. af_07/2021</t>
  </si>
  <si>
    <t xml:space="preserve">Boca para bueiro duplo tubular d = 150 cm em concreto, alas com esconsidade de 0°, incluindo fôrmas e materiais. af_07/2021</t>
  </si>
  <si>
    <t xml:space="preserve">Boca para bueiro triplo tubular d = 100 cm em concreto, alas com esconsidade de 0°, incluindo fôrmas e materiais. af_07/2021</t>
  </si>
  <si>
    <t xml:space="preserve">Boca para bueiro triplo tubular d = 120 cm em concreto, alas com esconsidade de 0°, incluindo fôrmas e materiais. af_07/2021</t>
  </si>
  <si>
    <t xml:space="preserve">Boca para bueiro triplo tubular d = 150 cm em concreto, alas com esconsidade de 0°, incluindo fôrmas e materiais. af_07/2021</t>
  </si>
  <si>
    <t xml:space="preserve">Boca para bueiro simples tubular d = 60 cm em concreto, alas com esconsidade de 30°, incluindo fôrmas e materiais. af_07/2021</t>
  </si>
  <si>
    <t xml:space="preserve">Boca para bueiro simples tubular d = 80 cm em concreto, alas com esconsidade de 30°, incluindo fôrmas e materiais. af_07/2021</t>
  </si>
  <si>
    <t xml:space="preserve">Boca para bueiro simples tubular d = 100 cm em concreto, alas com esconsidade de 30°, incluindo fôrmas e materiais. af_07/2021</t>
  </si>
  <si>
    <t xml:space="preserve">Boca para bueiro simples tubular d = 120 cm em concreto, alas com esconsidade de 30°, incluindo fôrmas e materiais. af_07/2021</t>
  </si>
  <si>
    <t xml:space="preserve">Boca para bueiro simples tubular d = 150 cm em concreto, alas com esconsidade de 30°, incluindo fôrmas e materiais. af_07/2021</t>
  </si>
  <si>
    <t xml:space="preserve">Boca para bueiro duplo tubular d = 100 cm em concreto, alas com esconsidade de 30°, incluindo fôrmas e materiais. af_07/2021</t>
  </si>
  <si>
    <t xml:space="preserve">Boca para bueiro duplo tubular d = 120 cm em concreto, alas com esconsidade de 30°, incluindo fôrmas e materiais. af_07/2021</t>
  </si>
  <si>
    <t xml:space="preserve">Boca para bueiro duplo tubular d = 150 cm em concreto, alas com esconsidade de 30°, incluindo fôrmas e materiais. af_07/2021</t>
  </si>
  <si>
    <t xml:space="preserve">Boca para bueiro triplo tubular d = 100 cm em concreto, alas com esconsidade de 30°, incluindo fôrmas e materiais. af_07/2021</t>
  </si>
  <si>
    <t xml:space="preserve">Boca para bueiro triplo tubular d = 120 cm em concreto, alas com esconsidade de 30°, incluindo fôrmas e materiais. af_07/2021</t>
  </si>
  <si>
    <t xml:space="preserve">Boca para bueiro triplo tubular d = 150 cm em concreto, alas com esconsidade de 30°, incluindo fôrmas e materiais. af_07/2021</t>
  </si>
  <si>
    <t xml:space="preserve">Boca para bueiro simples celular 150 x 150 cm em concreto, alas com esconsidade de 30°, incluindo fôrmas e materiais. af_07/2021</t>
  </si>
  <si>
    <t xml:space="preserve">Boca para bueiro simples celular 200 x 200 cm em concreto, alas com esconsidade de 30°, incluindo fôrmas e materiais. af_07/2021</t>
  </si>
  <si>
    <t xml:space="preserve">Boca para bueiro simples celular 250 x 250 cm em concreto, alas com esconsidade de 30°, incluindo fôrmas e materiais. af_07/2021</t>
  </si>
  <si>
    <t xml:space="preserve">Boca para bueiro simples celular 300 x 300 cm em concreto, alas com esconsidade de 30°, incluindo fôrmas e materiais. af_07/2021</t>
  </si>
  <si>
    <t xml:space="preserve">Boca para bueiro duplo celular 150 x 150 cm em concreto, alas com esconsidade de 30°, incluindo fôrmas e materiais. af_07/2021</t>
  </si>
  <si>
    <t xml:space="preserve">Boca para bueiro duplo celular 200 x 200 cm em concreto, alas com esconsidade de 30°, incluindo fôrmas e materiais. af_07/2021</t>
  </si>
  <si>
    <t xml:space="preserve">Boca para bueiro duplo celular 250 x 250 cm em concreto, alas com esconsidade de 30°, incluindo fôrmas e materiais. af_07/2021</t>
  </si>
  <si>
    <t xml:space="preserve">Boca para bueiro duplo celular 300 x 300 cm em concreto, alas com esconsidade de 30°, incluindo fôrmas e materiais. af_07/2021</t>
  </si>
  <si>
    <t xml:space="preserve">Boca para bueiro triplo celular 150 x 150 cm em concreto, alas com esconsidade de 30°, incluindo fôrmas e materiais. af_07/2021</t>
  </si>
  <si>
    <t xml:space="preserve">Boca para bueiro triplo celular 200 x 200 cm em concreto, alas com esconsidade de 30°, incluindo fôrmas e materiais. af_07/2021</t>
  </si>
  <si>
    <t xml:space="preserve">Boca para bueiro triplo celular 250 x 250 cm em concreto, alas com esconsidade de 30°, incluindo fôrmas e materiais. af_07/2021</t>
  </si>
  <si>
    <t xml:space="preserve">Boca para bueiro triplo celular 300 x 300 cm em concreto, alas com esconsidade de 30°, incluindo fôrmas e materiais. af_07/2021</t>
  </si>
  <si>
    <t xml:space="preserve">Boca para bueiro simples tubular d = 40 cm em gabião, alas com esconsidade de 45°, incluindo fôrmas e materiais. af_07/2021</t>
  </si>
  <si>
    <t xml:space="preserve">Boca para bueiro simples tubular d = 60 cm em gabião, alas com esconsidade de 45°, incluindo fôrmas e materiais. af_07/2021</t>
  </si>
  <si>
    <t xml:space="preserve">Boca para bueiro simples tubular d = 80 cm em gabião, alas com esconsidade de 45°, incluindo fôrmas e materiais. af_07/2021</t>
  </si>
  <si>
    <t xml:space="preserve">Boca para bueiro simples tubular d = 100 cm em gabião, alas com esconsidade de 45°, incluindo fôrmas e materiais. af_07/2021</t>
  </si>
  <si>
    <t xml:space="preserve">Boca para bueiro simples tubular d = 120 cm em gabião, alas com esconsidade de 45°, incluindo fôrmas e materiais. af_07/2021</t>
  </si>
  <si>
    <t xml:space="preserve">Boca para bueiro simples tubular d = 150 cm em gabião, alas com esconsidade de 45°, incluindo fôrmas e materiais. af_07/2021</t>
  </si>
  <si>
    <t xml:space="preserve">Boca para bueiro duplo tubular d = 40 cm em gabião, alas com esconsidade de 45°, incluindo fôrmas e materiais. af_07/2021</t>
  </si>
  <si>
    <t xml:space="preserve">Boca para bueiro duplo tubular d = 60 cm em gabião, alas com esconsidade de 45°, incluindo fôrmas e materiais. af_07/2021</t>
  </si>
  <si>
    <t xml:space="preserve">Boca para bueiro duplo tubular d = 80 cm em gabião, alas com esconsidade de 45°, incluindo fôrmas e materiais. af_07/2021</t>
  </si>
  <si>
    <t xml:space="preserve">Boca para bueiro duplo tubular d = 100 cm em gabião, alas com esconsidade de 45°, incluindo fôrmas e materiais. af_07/2021</t>
  </si>
  <si>
    <t xml:space="preserve">Boca para bueiro duplo tubular d = 120 cm em gabião, alas com esconsidade de 45°, incluindo fôrmas e materiais. af_07/2021</t>
  </si>
  <si>
    <t xml:space="preserve">Boca para bueiro duplo tubular d = 150 cm em gabião, alas com esconsidade de 45°, incluindo fôrmas e materiais. af_07/2021</t>
  </si>
  <si>
    <t xml:space="preserve">Boca para bueiro triplo tubular d = 40 cm em gabião, alas com esconsidade de 45°, incluindo fôrmas e materiais. af_07/2021</t>
  </si>
  <si>
    <t xml:space="preserve">Boca para bueiro triplo tubular d = 60 cm em gabião, alas com esconsidade de 45°, incluindo fôrmas e materiais. af_07/2021</t>
  </si>
  <si>
    <t xml:space="preserve">Boca para bueiro triplo tubular d = 80 cm em gabião, alas com esconsidade de 45°, incluindo fôrmas e materiais. af_07/2021</t>
  </si>
  <si>
    <t xml:space="preserve">Boca para bueiro triplo tubular d = 100 cm em gabião, alas com esconsidade de 45°, incluindo fôrmas e materiais. af_07/2021</t>
  </si>
  <si>
    <t xml:space="preserve">Boca para bueiro triplo tubular d = 120 cm em gabião, alas com esconsidade de 45°, incluindo fôrmas e materiais. af_07/2021</t>
  </si>
  <si>
    <t xml:space="preserve">Boca para bueiro triplo tubular d = 150 cm em gabião, alas com esconsidade de 45°, incluindo fôrmas e materiais. af_07/2021</t>
  </si>
  <si>
    <t xml:space="preserve">Boca para bueiro simples celular 150 x 150 cm em gabião, alas com esconsidade de 45°, incluindo fôrmas e materiais. af_07/2021</t>
  </si>
  <si>
    <t xml:space="preserve">Boca para bueiro simples celular 200 x 200 cm em gabião, alas com esconsidade de 45°, incluindo fôrmas e materiais. af_07/2021</t>
  </si>
  <si>
    <t xml:space="preserve">Boca para bueiro simples celular 250 x 250 cm em gabião, alas com esconsidade de 45°, incluindo fôrmas e materiais. af_07/2021</t>
  </si>
  <si>
    <t xml:space="preserve">Boca para bueiro simples celular 300 x 300 cm em gabião, alas com esconsidade de 45°, incluindo fôrmas e materiais. af_07/2021</t>
  </si>
  <si>
    <t xml:space="preserve">Boca para bueiro duplo celular 150 x 150 cm em gabião, alas com esconsidade de 45°, incluindo fôrmas e materiais. af_07/2021</t>
  </si>
  <si>
    <t xml:space="preserve">Boca para bueiro duplo celular 200 x 200 cm em gabião, alas com esconsidade de 45°, incluindo fôrmas e materiais. af_07/2021</t>
  </si>
  <si>
    <t xml:space="preserve">Boca para bueiro duplo celular 250 x 250 cm em gabião, alas com esconsidade de 45°, incluindo fôrmas e materiais. af_07/2021</t>
  </si>
  <si>
    <t xml:space="preserve">Boca para bueiro duplo celular 300 x 300 cm em gabião, alas com esconsidade de 45°, incluindo fôrmas e materiais. af_07/2021</t>
  </si>
  <si>
    <t xml:space="preserve">Boca para bueiro triplo celular 150 x 150 cm em gabião, alas com esconsidade de 45°, incluindo fôrmas e materiais. af_07/2021</t>
  </si>
  <si>
    <t xml:space="preserve">Boca para bueiro triplo celular 200 x 200 cm em gabião, alas com esconsidade de 45°, incluindo fôrmas e materiais. af_07/2021</t>
  </si>
  <si>
    <t xml:space="preserve">Boca para bueiro triplo celular 250 x 250 cm em gabião, alas com esconsidade de 45°, incluindo fôrmas e materiais. af_07/2021</t>
  </si>
  <si>
    <t xml:space="preserve">Boca para bueiro triplo celular 300 x 300 cm em gabião, alas com esconsidade de 45°, incluindo fôrmas e materiais. af_07/2021</t>
  </si>
  <si>
    <t xml:space="preserve">Reforço superficial para contrapisos de argamassa semi-seca. af_07/2021</t>
  </si>
  <si>
    <t xml:space="preserve">Caldeira a gás com termostato, capacidade 100 litros - materiais na operação. af_04/2019</t>
  </si>
  <si>
    <t xml:space="preserve">Central de lama bentonítica (depósito de bentonita, misturador de alta turbulência, silos de armazenamento de lama e água, laboratório de controle de qualidade da lama) - materiais na operação. af_04/2019</t>
  </si>
  <si>
    <t xml:space="preserve">Conjunto macaco e bomba hidráulica para protensao de cordoalhas, esforço maximo de 115 toneladas - materiais na operação. af_04/2019</t>
  </si>
  <si>
    <t xml:space="preserve">Conjunto cilindro e bomba hidráulica para protensão de monobarras para tirantes, esforço máximo de 30 toneladas  - materiais na operação. af_04/2019</t>
  </si>
  <si>
    <t xml:space="preserve">Guindaste hidraulico autopropelido, com lança treliçada 40 m, capacidade máxima 75 t, equipado com clamshell - materiais na operação. af_04/2019</t>
  </si>
  <si>
    <t xml:space="preserve">Guindaste sobre esteiras, com lança treliçada 40 m, capacidade máxima 75 t - materiais na operação. af_04/2019</t>
  </si>
  <si>
    <t xml:space="preserve">Guindaste sobre esteiras, com lança treliçada 40 m, capacidade máxima 75 t, equipado com clamshell - materiais na operação. af_04/2019</t>
  </si>
  <si>
    <t xml:space="preserve">Máquina former dobras diversas: 220v/380v trifásico ou monofásico, capacidade 0,5-1,27mm, motor 2cv - materiais na operação. af_04/2019</t>
  </si>
  <si>
    <t xml:space="preserve">Máquina solda arco com pistola de soldagem para stud bolt de 5 mm a 22 mm - materiais na operação. af_04/2019</t>
  </si>
  <si>
    <t xml:space="preserve">Perfuratriz hidráulica sobre esteira, torque máximo 161 knm, profundidade máxima 54 m, diâmetro máximo 1500 mm, potência motor 268 hp - materiais na operação. af_04/2019</t>
  </si>
  <si>
    <t xml:space="preserve">Perfuratriz para execução de estacas secantes, tipo hélice contínua com cabeçote duplo e tubo metálico - materiais na operação. af_04/2019</t>
  </si>
  <si>
    <t xml:space="preserve">Plataforma elevatória - materiais na operação. af_04/2019</t>
  </si>
  <si>
    <t xml:space="preserve">Pórtico rolante monoviga, perfil i, 4 pernas, capacidade 5 t  - materiais na operação. af_04/2019</t>
  </si>
  <si>
    <t xml:space="preserve">Escavadeira hidráulica sobre esteira, peso operacional entre 22,00 e 23,50 t, potência nominal 139 hp, com martelo rompedor hidráulico 1700 kg - materiais na operação. af_04/2019</t>
  </si>
  <si>
    <t xml:space="preserve">Torre, composta por guincho mecânico, guincho manual, cabos de aço, piteira e soquete  - materiais na operação. af_04/2019</t>
  </si>
  <si>
    <t xml:space="preserve">Unidade dosadora airless tipo hot spray - materiais na operação. af_04/2019</t>
  </si>
  <si>
    <t xml:space="preserve">Enceradeira industrial, 400 mm, 220v, 1 hp - materiais na operação. af_08/2019</t>
  </si>
  <si>
    <t xml:space="preserve">Armação de cinta de alvenaria estrutural; diâmetro de 12,5 mm. af_09/2021</t>
  </si>
  <si>
    <t xml:space="preserve">Armação vertical de alvenaria estrutural; diâmetro de 16,0 mm. af_09/2021</t>
  </si>
  <si>
    <t xml:space="preserve">Armação de verga e contraverga de alvenaria estrutural; diâmetro de 16,0 mm. af_09/2021</t>
  </si>
  <si>
    <t xml:space="preserve">Armação de cinta de alvenaria estrutural; diâmetro de 16,0 mm. af_09/2021</t>
  </si>
  <si>
    <t xml:space="preserve">Serra fita horizontal, elétrica, com controle hidráulico, painel de comando em 24 v, motor elétrico 1,5 cv, dimensões da fita 3880 x 27 x 0,9 mm, trifásica - materiais na operação. af_08/2019</t>
  </si>
  <si>
    <t xml:space="preserve">Furadeira eletromagnética, velocidade (sem carga/ com carga) 450/ 270 rpm, espessura máxima da chapa a ser furada 50 mm, porça de adesão magnética 17000 n, potência 1100 w, alimentção 220 - 60 hz, monofásica - materiais na operação. af_08/2019</t>
  </si>
  <si>
    <t xml:space="preserve">Máquina metaleira universal modelo iw 110/180 btd - materiais na operação. af_08/2019</t>
  </si>
  <si>
    <t xml:space="preserve">Tartaruga de oxicorte cg1, monofásica, 220 v, frequência 50 hz, velocidade de corte (mm/min) 50 a 750, diâmetro mínimo do compasso mm 200 - materiais na operação. af_08/2019</t>
  </si>
  <si>
    <t xml:space="preserve">Betoneira capacidade nominal de 250 l, capacidade de mistura de 175 l, motor elétrico monofásico potência 1cv - materiais na operação. af_08/2019</t>
  </si>
  <si>
    <t xml:space="preserve">Retroescavadeira sobre rodas com carregadeira , peso operacional mín. 6,674, potência líq 88 hp, com martelo rompedor hidráulico entre  275 a 362 kg - materiais na operação. af_02/2021</t>
  </si>
  <si>
    <t xml:space="preserve">Perfuratriz hidráulica sobre esteira, torque máximo 98 knm, profundidade máxima 25 m, diâmetro máximo 115 mm, potência motor 190 hp - materiais na operação. af_02/2021</t>
  </si>
  <si>
    <t xml:space="preserve">Compressor de ar, vazao de 10 pcm, reservatorio 100 l, pressao de trabalho entre 6,9 e 9,7 bar, potencia 2 hp, tensao 110/220 v - materiais na operação. af_05/2017'</t>
  </si>
  <si>
    <t xml:space="preserve">Máquina demarcadora de faixa de tráfego à frio, tração manual, 4 cv, pressão max 3300 psi, tanque 20 l - materiais na operação. af_06/2021</t>
  </si>
  <si>
    <t xml:space="preserve">Recomposição de pavimento em piso intertravado, com reaproveitamento dos blocos intertravados, para fechamento de valas - incluso retirada e colocação do material. af_12/2020</t>
  </si>
  <si>
    <t xml:space="preserve">Canaleta meia cana pré-moldada de concreto (d = 20 cm) - fornecimento e instalação. af_08/2021</t>
  </si>
  <si>
    <t xml:space="preserve">Canaleta meia cana pré-moldada de concreto (d = 30 cm) - fornecimento e instalação. af_08/2021</t>
  </si>
  <si>
    <t xml:space="preserve">Canaleta meia cana pré-moldada de concreto (d = 40 cm) - fornecimento e instalação. af_08/2021</t>
  </si>
  <si>
    <t xml:space="preserve">Canaleta meia cana pré-moldada de concreto (d = 50 cm) - fornecimento e instalação. af_08/2021</t>
  </si>
  <si>
    <t xml:space="preserve">Canaleta meia cana pré-moldada de concreto (d = 60 cm) - fornecimento e instalação. af_08/2021</t>
  </si>
  <si>
    <t xml:space="preserve">Canaleta meia cana pré-moldada de concreto (d = 80 cm) - fornecimento e instalação. af_08/2021</t>
  </si>
  <si>
    <t xml:space="preserve">Execução de canaleta de concreto moldado in loco, espessura de 0,07 m, geometria trapezoidal (dimensões internas: b=0,6 m; b=0,147 m; h=0,2 m). af_08/2021</t>
  </si>
  <si>
    <t xml:space="preserve">Execução de canaleta de concreto moldado in loco, espessura de 0,07 m, geometria trapezoidal (dimensões internas: b=0,9 m; b=0,246 m; h=0,3 m). af_08/2021</t>
  </si>
  <si>
    <t xml:space="preserve">Execução de canaleta de concreto moldado in loco, espessura de 0,08 m, geometria trapezoidal (dimensões internas: b=1m; b=0,5 m; h=0,25 m). af_08/2021</t>
  </si>
  <si>
    <t xml:space="preserve">Execução de canaleta de concreto moldado in loco, espessura de 0,08 m, geometria trapezoidal (dimensões internas: b=1,074 m; b=0,534 m; h=0,27 m). af_08/2021</t>
  </si>
  <si>
    <t xml:space="preserve">Execução de canaleta de concreto moldado in loco, espessura de 0,08 m, geometria trapezoidal (dimensões internas: b=1,4 m; b=0,7 m; h=0,35 m). af_08/2021</t>
  </si>
  <si>
    <t xml:space="preserve">Execução de canaleta de concreto moldado in loco, espessura de 0,08 m, geometria trapezoidal (dimensões internas: b=1,474 m; b=0,934 m; h=0,27 m). af_08/2021</t>
  </si>
  <si>
    <t xml:space="preserve">Grelha de ferro fundido simples com requadro, 150 x 1000 mm, assentada com argamassa 1 : 3 cimento: areia - fornecimento e instalação. af_08/2021</t>
  </si>
  <si>
    <t xml:space="preserve">Grelha de ferro fundido simples com requadro, 200 x 1000 mm, assentada com argamassa 1 : 3 cimento: areia - fornecimento e instalação. af_08/2021</t>
  </si>
  <si>
    <t xml:space="preserve">Grelha de ferro fundido simples com requadro, 300 x 1000 mm, assentada com argamassa 1 : 3 cimento: areia - fornecimento e instalação. af_08/2021</t>
  </si>
  <si>
    <t xml:space="preserve">Caixa com grelha retangular de ferro fundido, em alvenaria com tijolos cerâmicos maciços, dimensões internas: 0,15 x 1,00 x 0,3 m. af_08/2021</t>
  </si>
  <si>
    <t xml:space="preserve">Caixa com grelha retangular de ferro fundido, em alvenaria com tijolos cerâmicos maciços, dimensões internas: 0,20 x 1,00 x 0,4 m. af_08/2021</t>
  </si>
  <si>
    <t xml:space="preserve">Caixa com grelha retangular de ferro fundido, em alvenaria com tijolos cerâmicos maciços, dimensões internas: 0,30 x 1,00 x 0,5 m. af_08/2021</t>
  </si>
  <si>
    <t xml:space="preserve">Válvula de retenção horizontal, de bronze, roscável, 1/2" - fornecimento e instalação. af_08/2021</t>
  </si>
  <si>
    <t xml:space="preserve">Válvula de retenção vertical, de bronze, roscável, 2 1/2" - fornecimento e instalação. af_08/2021</t>
  </si>
  <si>
    <t xml:space="preserve">Válvula de retenção, de bronze, pé com crivos, roscável, 3/4" - fornecimento e instalação. af_08/2021</t>
  </si>
  <si>
    <t xml:space="preserve">Válvula de retenção, de bronze, pé com crivos, roscável, 1" - fornecimento e instalação. af_08/2021</t>
  </si>
  <si>
    <t xml:space="preserve">Válvula de retenção, de bronze, pé com crivos, roscável, 1 1/4" - fornecimento e instalação. af_08/2021</t>
  </si>
  <si>
    <t xml:space="preserve">Válvula de retenção, de bronze, pé com crivos, roscável, 1 1/2" - fornecimento e instalação. af_08/2021</t>
  </si>
  <si>
    <t xml:space="preserve">Válvula de retenção, de bronze, pé com crivos, roscável, 2" - fornecimento e instalação. af_08/2021</t>
  </si>
  <si>
    <t xml:space="preserve">Válvula de retenção, de bronze, pé com crivos, roscável, 2 1/2" - fornecimento e instalação. af_08/2021</t>
  </si>
  <si>
    <t xml:space="preserve">Válvula de retenção, de bronze, pé com crivos, roscável, 3" - fornecimento e instalação. af_08/2021</t>
  </si>
  <si>
    <t xml:space="preserve">Válvula de retenção, de bronze, pé com crivos, roscável, 4" - fornecimento e instalação. af_08/2021</t>
  </si>
  <si>
    <t xml:space="preserve">Válvula de descarga metálica, base 1 1/4", acabamento metalico cromado - fornecimento e instalação. af_08/2021</t>
  </si>
  <si>
    <t xml:space="preserve">Registro ou válvula globo angular em latão, para hidrantes em instalação predial de incêndio, 45 graus, 2 1/2" - fornecimento e instalação. af_08/2021</t>
  </si>
  <si>
    <t xml:space="preserve">Registro ou regulador de gás de cozinha - fornecimento e instalação. af_08/2021</t>
  </si>
  <si>
    <t xml:space="preserve">Registro de esfera, pvc, roscável, com volante, 1/2" - fornecimento e instalação. af_08/2021</t>
  </si>
  <si>
    <t xml:space="preserve">Registro de esfera, pvc, roscável, com volante, 1" - fornecimento e instalação. af_08/2021</t>
  </si>
  <si>
    <t xml:space="preserve">Registro de esfera, pvc, roscável, com volante, 1 1/4" - fornecimento e instalação. af_08/2021</t>
  </si>
  <si>
    <t xml:space="preserve">Registro de esfera, pvc, roscável, com volante, 1 1/2" - fornecimento e instalação. af_08/2021</t>
  </si>
  <si>
    <t xml:space="preserve">Registro de esfera, pvc, roscável, com volante, 2" - fornecimento e instalação. af_08/2021</t>
  </si>
  <si>
    <t xml:space="preserve">Registro de esfera, pvc, roscável, com borboleta, 1/2" - fornecimento e instalação. af_08/2021</t>
  </si>
  <si>
    <t xml:space="preserve">Registro de esfera, pvc, roscável, com borboleta, 3/4" - fornecimento e instalação. af_08/2021</t>
  </si>
  <si>
    <t xml:space="preserve">Registro de esfera, pvc, roscável, com cabeça quadrada, 1/2" - fornecimento e instalação. af_08/2021</t>
  </si>
  <si>
    <t xml:space="preserve">Registro de esfera, pvc, roscável, com cabeça quadrada, 3/4" - fornecimento e instalação. af_08/2021</t>
  </si>
  <si>
    <t xml:space="preserve">Registro de pressão, pvc, roscável, volante simples, 1/2" - fornecimento e instalação. af_08/2021</t>
  </si>
  <si>
    <t xml:space="preserve">Registro de pressão, pvc, roscável, volante simples, 3/4" - fornecimento e instalação. af_08/2021</t>
  </si>
  <si>
    <t xml:space="preserve">Registro de esfera, pvc, soldável, com volante, dn  20 mm - fornecimento e instalação. af_08/2021</t>
  </si>
  <si>
    <t xml:space="preserve">Registro de pressão, pvc, soldável, volante simples, dn  20 mm - fornecimento e instalação. af_08/2021</t>
  </si>
  <si>
    <t xml:space="preserve">Registro de pressão, pvc, soldável, volante simples, dn  25 mm - fornecimento e instalação. af_08/2021</t>
  </si>
  <si>
    <t xml:space="preserve">Substituição de registro ou válvula, roscável, dn  20 mm. af_08/2021</t>
  </si>
  <si>
    <t xml:space="preserve">Substituição de registro ou válvula, roscável, dn  25 mm. af_08/2021</t>
  </si>
  <si>
    <t xml:space="preserve">Substituição de registro ou válvula, roscável, dn  32 mm. af_08/2021</t>
  </si>
  <si>
    <t xml:space="preserve">Execução de radier, espessura de 25 cm, fck = 30 mpa, com uso de formas em madeira serrada. af_09/2021</t>
  </si>
  <si>
    <t xml:space="preserve">Execução de radier, espessura de 30 cm, fck = 30 mpa, com uso de formas em madeira serrada. af_09/2021</t>
  </si>
  <si>
    <t xml:space="preserve">Execução de piso de concreto, sem acabamento superficial, espessura de 15 cm, fck = 30 mpa, com uso de formas em madeira serrada. af_09/2021</t>
  </si>
  <si>
    <t xml:space="preserve">Execução de piso de concreto, com acabamento superficial, espessura de 15 cm, fck = 30 mpa, com uso de formas em madeira serrada. af_09/2021</t>
  </si>
  <si>
    <t xml:space="preserve">Execução de laje sobre solo, espessura de 10 cm, fck = 30 mpa, com uso de formas em madeira serrada. af_09/2021</t>
  </si>
  <si>
    <t xml:space="preserve">Execução de laje sobre solo, espessura de 15 cm, fck = 30 mpa, com uso de formas em madeira serrada. af_09/2021</t>
  </si>
  <si>
    <t xml:space="preserve">Execução de laje sobre solo, espessura de 20 cm, fck = 30 mpa, com uso de formas em madeira serrada. af_09/2021</t>
  </si>
  <si>
    <t xml:space="preserve">Execução de laje sobre solo, espessura de 25 cm, fck = 30 mpa, com uso de formas em madeira serrada. af_09/2021</t>
  </si>
  <si>
    <t xml:space="preserve">Execução de laje sobre solo, espessura de 30 cm, fck = 30 mpa, com uso de formas em madeira serrada. af_09/2021</t>
  </si>
  <si>
    <t xml:space="preserve">Armação de verga e contraverga de alvenaria estrutural; diâmetro de 12,5 mm. af_09/2021</t>
  </si>
  <si>
    <t xml:space="preserve">Assentamento de tubo de ferro fundido para rede de água, dn 80 mm, junta flangeada (não inclui o fornecimento). af_09/2021</t>
  </si>
  <si>
    <t xml:space="preserve">Assentamento de tubo de ferro fundido para rede de água, dn 100 mm, junta flangeada (não inclui o fornecimento). af_09/2021</t>
  </si>
  <si>
    <t xml:space="preserve">Assentamento de tubo de ferro fundido para rede de água, dn 150 mm, junta flangeada (não inclui o fornecimento). af_09/2021</t>
  </si>
  <si>
    <t xml:space="preserve">Assentamento de tubo de ferro fundido para rede de água, dn 200 mm, junta flangeada (não inclui o fornecimento). af_09/2021</t>
  </si>
  <si>
    <t xml:space="preserve">Assentamento de tubo de ferro fundido para rede de água, dn 250 mm, junta flangeada (não inclui o fornecimento). af_09/2021</t>
  </si>
  <si>
    <t xml:space="preserve">Assentamento de tubo de ferro fundido para rede de água, dn 300 mm, junta flangeada (não inclui o fornecimento). af_09/2021</t>
  </si>
  <si>
    <t xml:space="preserve">Assentamento de tubo de ferro fundido para rede de água, dn 350 mm, junta flangeada (não inclui o fornecimento). af_09/2021</t>
  </si>
  <si>
    <t xml:space="preserve">Assentamento de tubo de ferro fundido para rede de água, dn 400 mm, junta flangeada (não inclui o fornecimento). af_09/2021</t>
  </si>
  <si>
    <t xml:space="preserve">Assentamento de tubo de ferro fundido para rede de água, dn 450 mm, junta flangeada (não inclui o fornecimento). af_09/2021</t>
  </si>
  <si>
    <t xml:space="preserve">Assentamento de tubo de ferro fundido para rede de água, dn 500 mm, junta flangeada (não inclui o fornecimento). af_09/2021</t>
  </si>
  <si>
    <t xml:space="preserve">Assentamento de tubo de ferro fundido para rede de água, dn 600 mm, junta flangeada (não inclui o fornecimento). af_09/2021</t>
  </si>
  <si>
    <t xml:space="preserve">Assentamento de tubo de ferro fundido para rede de água, dn 700 mm, junta flangeada (não inclui o fornecimento). af_09/2021</t>
  </si>
  <si>
    <t xml:space="preserve">Assentamento de tubo de ferro fundido para rede de água, dn 800 mm, junta flangeada (não inclui o fornecimento). af_09/2021</t>
  </si>
  <si>
    <t xml:space="preserve">Assentamento de tubo de ferro fundido para rede de água, dn 900 mm, junta flangeada (não inclui o fornecimento). af_09/2021</t>
  </si>
  <si>
    <t xml:space="preserve">Assentamento de tubo de ferro fundido para rede de água, dn 1000 mm, junta flangeada (não inclui o fornecimento). af_09/2021</t>
  </si>
  <si>
    <t xml:space="preserve">Assentamento de tubo de ferro fundido para rede de água, dn 1200 mm, junta flangeada (não inclui o fornecimento). af_09/2021</t>
  </si>
  <si>
    <t xml:space="preserve">Assentamento de conexão com 2 acessos, ferro fundido para rede de água, dn  80 mm, junta flangeada (não inclui o fornecimento). af_09/2021</t>
  </si>
  <si>
    <t xml:space="preserve">Assentamento de conexão com 2 acessos, ferro fundido para rede de água, dn  100 mm, junta flangeada (não inclui o fornecimento). af_09/2021</t>
  </si>
  <si>
    <t xml:space="preserve">Assentamento de conexão com 2 acessos, ferro fundido para rede de água, dn  150 mm, junta flangeada (não inclui o fornecimento). af_09/2021</t>
  </si>
  <si>
    <t xml:space="preserve">Assentamento de conexão com 2 acessos, ferro fundido para rede de água, dn  200 mm, junta flangeada (não inclui o fornecimento). af_09/2021</t>
  </si>
  <si>
    <t xml:space="preserve">Assentamento de conexão com 2 acessos, ferro fundido para rede de água, dn  250 mm, junta flangeada (não inclui o fornecimento). af_09/2021</t>
  </si>
  <si>
    <t xml:space="preserve">Assentamento de conexão com 2 acessos, ferro fundido para rede de água, dn  300 mm, junta flangeada (não inclui o fornecimento). af_09/2021</t>
  </si>
  <si>
    <t xml:space="preserve">Assentamento de conexão com 2 acessos, ferro fundido para rede de água, dn  350 mm, junta flangeada (não inclui o fornecimento). af_09/2021</t>
  </si>
  <si>
    <t xml:space="preserve">Assentamento de conexão com 2 acessos, ferro fundido para rede de água, dn  400 mm, junta flangeada (não inclui o fornecimento). af_09/2021</t>
  </si>
  <si>
    <t xml:space="preserve">Assentamento de conexão com 2 acessos, ferro fundido para rede de água, dn  450 mm, junta flangeada (não inclui o fornecimento). af_09/2021</t>
  </si>
  <si>
    <t xml:space="preserve">Assentamento de conexão com 2 acessos, ferro fundido para rede de água, dn  500 mm, junta flangeada (não inclui o fornecimento). af_09/2021</t>
  </si>
  <si>
    <t xml:space="preserve">Assentamento de conexão com 2 acessos, ferro fundido para rede de água, dn  600 mm, junta flangeada (não inclui o fornecimento). af_09/2021</t>
  </si>
  <si>
    <t xml:space="preserve">Assentamento de conexão com 2 acessos, ferro fundido para rede de água, dn  700 mm, junta flangeada (não inclui o fornecimento). af_09/2021</t>
  </si>
  <si>
    <t xml:space="preserve">Assentamento de conexão com 2 acessos, ferro fundido para rede de água, dn  800 mm, junta flangeada (não inclui o fornecimento). af_09/2021</t>
  </si>
  <si>
    <t xml:space="preserve">Assentamento de conexão com 2 acessos, ferro fundido para rede de água, dn  900 mm, junta flangeada (não inclui o fornecimento). af_09/2021</t>
  </si>
  <si>
    <t xml:space="preserve">Assentamento de conexão com 2 acessos, ferro fundido para rede de água, dn  1000 mm, junta flangeada (não inclui o fornecimento). af_09/2021</t>
  </si>
  <si>
    <t xml:space="preserve">Assentamento de conexão com 2 acessos, ferro fundido para rede de água, dn  1200 mm, junta flangeada (não inclui o fornecimento). af_09/2021</t>
  </si>
  <si>
    <t xml:space="preserve">Assentamento de conexão com 3 acessos, ferro fundido para rede de água, dn  80 mm, junta flangeada (não inclui o fornecimento). af_09/2021</t>
  </si>
  <si>
    <t xml:space="preserve">Assentamento de conexão com 3 acessos, ferro fundido para rede de água, dn  100 mm, junta flangeada (não inclui o fornecimento). af_09/2021</t>
  </si>
  <si>
    <t xml:space="preserve">Assentamento de conexão com 3 acessos, ferro fundido para rede de água, dn  150 mm, junta flangeada (não inclui o fornecimento). af_09/2021</t>
  </si>
  <si>
    <t xml:space="preserve">Assentamento de conexão com 3 acessos, ferro fundido para rede de água, dn  200 mm, junta flangeada (não inclui o fornecimento). af_09/2021</t>
  </si>
  <si>
    <t xml:space="preserve">Assentamento de conexão com 3 acessos, ferro fundido para rede de água, dn  250 mm, junta flangeada (não inclui o fornecimento). af_09/2021</t>
  </si>
  <si>
    <t xml:space="preserve">Assentamento de conexão com 3 acessos, ferro fundido para rede de água, dn  300 mm, junta flangeada (não inclui o fornecimento). af_09/2021</t>
  </si>
  <si>
    <t xml:space="preserve">Assentamento de conexão com 3 acessos, ferro fundido para rede de água, dn  350 mm, junta flangeada (não inclui o fornecimento). af_09/2021</t>
  </si>
  <si>
    <t xml:space="preserve">Assentamento de conexão com 3 acessos, ferro fundido para rede de água, dn  400 mm, junta flangeada (não inclui o fornecimento). af_09/2021</t>
  </si>
  <si>
    <t xml:space="preserve">Assentamento de conexão com 3 acessos, ferro fundido para rede de água, dn  450 mm, junta flangeada (não inclui o fornecimento). af_09/2021</t>
  </si>
  <si>
    <t xml:space="preserve">Assentamento de conexão com 3 acessos, ferro fundido para rede de água, dn  500 mm, junta flangeada (não inclui o fornecimento). af_09/2021</t>
  </si>
  <si>
    <t xml:space="preserve">Assentamento de conexão com 3 acessos, ferro fundido para rede de água, dn  600 mm, junta flangeada (não inclui o fornecimento). af_09/2021</t>
  </si>
  <si>
    <t xml:space="preserve">Assentamento de conexão com 3 acessos, ferro fundido para rede de água, dn  700 mm, junta flangeada (não inclui o fornecimento). af_09/2021</t>
  </si>
  <si>
    <t xml:space="preserve">Assentamento de conexão com 3 acessos, ferro fundido para rede de água, dn  800 mm, junta flangeada (não inclui o fornecimento). af_09/2021</t>
  </si>
  <si>
    <t xml:space="preserve">Assentamento de conexão com 3 acessos, ferro fundido para rede de água, dn  900 mm, junta flangeada (não inclui o fornecimento). af_09/2021</t>
  </si>
  <si>
    <t xml:space="preserve">Assentamento de conexão com 3 acessos, ferro fundido para rede de água, dn  1000 mm, junta flangeada (não inclui o fornecimento). af_09/2021</t>
  </si>
  <si>
    <t xml:space="preserve">Assentamento de conexão com 3 acessos, ferro fundido para rede de água, dn  1200 mm, junta flangeada (não inclui o fornecimento). af_09/2021</t>
  </si>
  <si>
    <t xml:space="preserve">Assentamento de conexão com 1 acesso, ferro fundido para rede de água, dn  80 mm, junta flangeada (não inclui o fornecimento). af_09/2021</t>
  </si>
  <si>
    <t xml:space="preserve">Assentamento de conexão com 1 acesso, ferro fundido para rede de água, dn  100 mm, junta flangeada (não inclui o fornecimento). af_09/2021</t>
  </si>
  <si>
    <t xml:space="preserve">Assentamento de conexão com 1 acesso, ferro fundido para rede de água, dn  150 mm, junta flangeada (não inclui o fornecimento). af_09/2021</t>
  </si>
  <si>
    <t xml:space="preserve">Assentamento de conexão com 1 acesso, ferro fundido para rede de água, dn  200 mm, junta flangeada (não inclui o fornecimento). af_09/2021</t>
  </si>
  <si>
    <t xml:space="preserve">Assentamento de conexão com 1 acesso, ferro fundido para rede de água, dn  250 mm, junta flangeada (não inclui o fornecimento). af_09/2021</t>
  </si>
  <si>
    <t xml:space="preserve">Assentamento de conexão com 1 acesso, ferro fundido para rede de água, dn  300 mm, junta flangeada (não inclui o fornecimento). af_09/2021</t>
  </si>
  <si>
    <t xml:space="preserve">Assentamento de conexão com 1 acesso, ferro fundido para rede de água, dn  350 mm, junta flangeada (não inclui o fornecimento). af_09/2021</t>
  </si>
  <si>
    <t xml:space="preserve">Assentamento de conexão com 1 acesso, ferro fundido para rede de água, dn  400 mm, junta flangeada (não inclui o fornecimento). af_09/2021</t>
  </si>
  <si>
    <t xml:space="preserve">Assentamento de conexão com 1 acesso, ferro fundido para rede de água, dn  450 mm, junta flangeada (não inclui o fornecimento). af_09/2021</t>
  </si>
  <si>
    <t xml:space="preserve">Assentamento de conexão com 1 acesso, ferro fundido para rede de água, dn  500 mm, junta flangeada (não inclui o fornecimento). af_09/2021</t>
  </si>
  <si>
    <t xml:space="preserve">Assentamento de conexão com 1 acesso, ferro fundido para rede de água, dn  600 mm, junta flangeada (não inclui o fornecimento). af_09/2021</t>
  </si>
  <si>
    <t xml:space="preserve">Assentamento de conexão com 1 acesso, ferro fundido para rede de água, dn  700 mm, junta flangeada (não inclui o fornecimento). af_09/2021</t>
  </si>
  <si>
    <t xml:space="preserve">Assentamento de conexão com 1 acesso, ferro fundido para rede de água, dn  800 mm, junta flangeada (não inclui o fornecimento). af_09/2021</t>
  </si>
  <si>
    <t xml:space="preserve">Assentamento de conexão com 1 acesso, ferro fundido para rede de água, dn  900 mm, junta flangeada (não inclui o fornecimento). af_09/2021</t>
  </si>
  <si>
    <t xml:space="preserve">Assentamento de conexão com 1 acesso, ferro fundido para rede de água, dn  1000 mm, junta flangeada (não inclui o fornecimento). af_09/2021</t>
  </si>
  <si>
    <t xml:space="preserve">Assentamento de conexão com 1 acesso, ferro fundido para rede de água, dn  1200 mm, junta flangeada (não inclui o fornecimento). af_09/2021</t>
  </si>
  <si>
    <t xml:space="preserve">Máquina para solda por eletrofusão para tubos de polietileno de alta densidade (pead) com diâmetro externo de 20 a 800 mm, potência entre 2750 e 3000 w - materiais na operação. af_10/2021</t>
  </si>
  <si>
    <t xml:space="preserve">Máquina para solda por eletrofusão para tubos de polietileno de alta densidade (pead) com diâmetro externo de 20 a 1600 mm, potência de 3500 w - materiais na operação. af_10/2021</t>
  </si>
  <si>
    <t xml:space="preserve">Máquina para solda por termofusão para tubos de polietileno de alta densidade (pead) com diâmetro externo de 90 a 315 mm, potência entre 2500 e 5350 w - materiais na operação. af_10/2021</t>
  </si>
  <si>
    <t xml:space="preserve">Máquina para solda por termofusão para tubos de polietileno de alta densidade (pead) com diâmetro externo de 315 a 630 mm, potência entre 8000 e 12350 w - materiais na operação. af_10/2021</t>
  </si>
  <si>
    <t xml:space="preserve">Máquina para solda por termofusão para tubos de polietileno de alta densidade (pead) com diâmetro externo de 710 a 1200 mm, potência entre 16000 e 29500 w - materiais na operação. af_10/2021</t>
  </si>
  <si>
    <t xml:space="preserve">Concretagem de escadas em edificações multifamiliares feitas com sistema de fôrmas manuseáveis - concreto usinado bombeável, fck 25 mpa - lançamento, adensamento e acabamento (exclusive bomba lança). af_10/2021</t>
  </si>
  <si>
    <t xml:space="preserve">Concretagem de escadas em edificações multifamiliares feitas com sistema de fôrmas manuseáveis - concreto usinado autoadensável, fck 25 mpa - lançamento, adensamento e acabamento. af_10/2021</t>
  </si>
  <si>
    <t xml:space="preserve">Instalação de esqui triplo, em tubo de aço carbono - equipamento de ginástica para academia ao ar livre / academia da terceira idade - ati, instalado sobre piso de concreto existente. af_10/2021</t>
  </si>
  <si>
    <t xml:space="preserve">Instalação de multiexercitador com seis funções, em tubo de aço carbono - equipamento de ginástica para academia ao ar livre / academia da terceira idade - ati, instalado sobre piso de concreto existente. af_10/2021</t>
  </si>
  <si>
    <t xml:space="preserve">Instalação de simulador de caminhada triplo, em tubo de aço carbono - equipamento de ginástica para academia ao ar livre / academia da terceira idade - ati, instalado sobre piso de concreto existente. af_10/2021</t>
  </si>
  <si>
    <t xml:space="preserve">Instalação de simulador de cavalgada triplo, em tubo de aço carbono - equipamento de ginástica para academia ao ar livre / academia da terceira idade - ati, instalado sobre piso de concreto existente. af_10/2021</t>
  </si>
  <si>
    <t xml:space="preserve">Instalação de simulador de remo individual, em tubo de aço carbono - equipamento de ginástica para academia ao ar livre / academia da terceira idade - ati, instalado sobre piso de concreto existente. af_10/2021</t>
  </si>
  <si>
    <t xml:space="preserve">Instalação de pressão de pernas triplo, em tubo de aço carbono - equipamento de ginástica para academia ao ar livre / academia da terceira idade - ati, instalado sobre solo. af_10/2021</t>
  </si>
  <si>
    <t xml:space="preserve">Instalação de alongador com três alturas, em tubo de aço carbono - equipamento de ginastica para academia ao ar livre / academia da terceira idade - ati, instalado sobre solo. af_10/2021</t>
  </si>
  <si>
    <t xml:space="preserve">Instalação de rotação diagonal dupla, aparelho triplo, em tubo de aço carbono - equipamento de ginástica para academia ao ar livre / academia da terceira idade - ati, instalado sobre solo. af_10/2021</t>
  </si>
  <si>
    <t xml:space="preserve">Instalação de rotação vertical duplo, em tubo de aço carbono - equipamento de ginástica para academia ao ar livre / academia da terceira idade - ati, instalado sobre solo. af_10/2021</t>
  </si>
  <si>
    <t xml:space="preserve">Instalação de surf duplo, em tubo de aço carbono - equipamento de ginástica para academia ao ar livre / academia da terceira idade - ati, instalado sobre solo. af_10/2021</t>
  </si>
  <si>
    <t xml:space="preserve">Instalação de placa orientativa sobre exercícios, 2,00m x 1,00m, em tubo de aço carbono - para academia ao ar livre / academia da terceira idade - ati, instalado sobre solo. af_10/2021</t>
  </si>
  <si>
    <t xml:space="preserve">Instalação de pressão de pernas triplo, em tubo de aço carbono - equipamento de ginástica para academia ao ar livre / academia da terceira idade - ati, instalado sobre piso de concreto existente. af_10/2021</t>
  </si>
  <si>
    <t xml:space="preserve">Instalação de alongador com três alturas, em tubo de aço carbono - equipamento de ginástica para academia ao ar livre / academia da terceira idade - ati, instalado sobre piso de concreto existente. af_10/2021</t>
  </si>
  <si>
    <t xml:space="preserve">Instalação de rotação diagonal dupla, aparelho triplo, em tubo de aço carbono - equipamento de ginástica para academia ao ar livre / academia da terceira idade - ati, instalado sobre piso de concreto existente. af_10/2021</t>
  </si>
  <si>
    <t xml:space="preserve">Instalação de rotação vertical duplo, em tubo de aco carbono - equipamento de ginastica para academia ao ar livre / academia da terceira idade - ati, instalado sobre piso de concreto existente. af_10/2021</t>
  </si>
  <si>
    <t xml:space="preserve">Instalação de surf duplo, em tubo de aço carbono - equipamento de ginástica para academia ao ar livre / academia da terceira idade - ati, instalado sobre piso de concreto existente. af_10/2021</t>
  </si>
  <si>
    <t xml:space="preserve">Instalação de placa orientativa sobre exercícios, 2,00m x 1,00m, em tubo de aço carbono - para academia ao ar livre / academia da terceira idade - ati, instalado sobre piso de concreto existente. af_10/2021</t>
  </si>
  <si>
    <t xml:space="preserve">Perfuratriz para furo direcional horizontal (hdd) com capacidade até 89 kn, potência 24,8 hp a 80 hp (incluso ferramentas e localizador) - materiais na operação. af_11/2021</t>
  </si>
  <si>
    <t xml:space="preserve">Perfuratriz para furo direcional horizontal (hdd) com capacidade de 90 kn a 200 kn, potência 100 hp a 160 hp (incluso ferramentas e localizador) - materiais na operação. af_11/2021</t>
  </si>
  <si>
    <t xml:space="preserve">Perfuratriz para furo direcional horizontal (hdd) com capacidade de 201 kn a 560 kn, potência 200 hp a 260 hp (incluso ferramentas e localizador) - materiais na operação. af_11/2021</t>
  </si>
  <si>
    <t xml:space="preserve">Misturador para preparo de lama estabilizante com capacidade de *4000* l, com bomba centrífuga 5,5 hp a 23,07 hp, para sistema de furo direcional - materiais na operação. af_11/2021</t>
  </si>
  <si>
    <t xml:space="preserve">Ar condicionado split inverter, hi-wall (parede), 9000 btu/h, ciclo frio - fornecimento e instalação. af_11/2021_pe</t>
  </si>
  <si>
    <t xml:space="preserve">Ar condicionado split on/off, hi-wall (parede), 9000 btus/h, ciclo frio - fornecimento e instalação. af_11/2021_pe</t>
  </si>
  <si>
    <t xml:space="preserve">Ar condicionado split on/off, hi-wall (parede), 9000 btus/h, ciclo quente/frio - fornecimento e instalação. af_11/2021_pe</t>
  </si>
  <si>
    <t xml:space="preserve">Ar condicionado split inverter, hi-wall (parede), 12000 btu/h, ciclo frio - fornecimento e instalação. af_11/2021_pe</t>
  </si>
  <si>
    <t xml:space="preserve">Ar condicionado split on/off, hi-wall (parede), 12000 btus/h, ciclo frio - fornecimento e instalação. af_11/2021_pe</t>
  </si>
  <si>
    <t xml:space="preserve">Ar condicionado split on/off, hi-wall (parede), 12000 btus/h, ciclo quente/frio - fornecimento e instalação. af_11/2021_pe</t>
  </si>
  <si>
    <t xml:space="preserve">Ar condicionado split inverter, hi-wall (parede), 18000 btu/h, ciclo frio - fornecimento e instalação. af_11/2021_pe</t>
  </si>
  <si>
    <t xml:space="preserve">Ar condicionado split on/off, hi-wall (parede), 18000 btus/h, ciclo frio - fornecimento e instalação. af_11/2021_pe</t>
  </si>
  <si>
    <t xml:space="preserve">Ar condicionado split on/off, hi-wall (parede), 18000 btus/h, ciclo quente/frio - fornecimento e instalação. af_11/2021_pe</t>
  </si>
  <si>
    <t xml:space="preserve">Ar condicionado split inverter, hi-wall (parede), 24000 btu/h, ciclo frio - fornecimento e instalação. af_11/2021_pe</t>
  </si>
  <si>
    <t xml:space="preserve">Ar condicionado split on/off, hi-wall (parede), 24000 btus/h, ciclo frio - fornecimento e instalação. af_11/2021_pe</t>
  </si>
  <si>
    <t xml:space="preserve">Ar condicionado split on/off, hi-wall (parede), 24000 btus/h, ciclo quente/frio - fornecimento e instalação. af_11/2021_pe</t>
  </si>
  <si>
    <t xml:space="preserve">Ar condicionado split inverter, piso teto, 18000 btu/h, ciclo frio - fornecimento e instalação. af_11/2021_pe</t>
  </si>
  <si>
    <t xml:space="preserve">Ar condicionado split on/off, piso teto, 18.000 btu/h, ciclo frio - fornecimento e instalação. af_11/2021_pe</t>
  </si>
  <si>
    <t xml:space="preserve">Ar condicionado split inverter, piso teto, 24000 btu/h, ciclo frio - fornecimento e instalação. af_11/2021_pe</t>
  </si>
  <si>
    <t xml:space="preserve">Ar condicionado split on/off, piso teto, 24.000 btu/h, ciclo frio - fornecimento e instalação. af_11/2021_pe</t>
  </si>
  <si>
    <t xml:space="preserve">Ar condicionado split inverter, piso teto, 24000 btu/h, quente/frio - fornecimento e instalação. af_11/2021_pe</t>
  </si>
  <si>
    <t xml:space="preserve">Ar condicionado split inverter, piso teto, 36000 btu/h, ciclo frio - fornecimento e instalação. af_11/2021_pe</t>
  </si>
  <si>
    <t xml:space="preserve">Ar condicionado split on/off, piso teto, 36.000 btu/h, ciclo frio - fornecimento e instalação. af_11/2021_pe</t>
  </si>
  <si>
    <t xml:space="preserve">Ar condicionado split inverter, piso teto, 48000 btu/h, ciclo frio - fornecimento e instalação. af_11/2021_pe</t>
  </si>
  <si>
    <t xml:space="preserve">Ar condicionado split on/off, piso teto, 48.000 btu/h, ciclo frio - fornecimento e instalação. af_11/2021_pe</t>
  </si>
  <si>
    <t xml:space="preserve">Ar condicionado split inverter, piso teto, apresentando entre 54000 e 58000 btu/h, ciclo frio - fornecimento e instalação. af_11/2021_pe</t>
  </si>
  <si>
    <t xml:space="preserve">Ar condicionado split on/off, piso teto, 60.000 btu/h, ciclo frio - fornecimento e instalação. af_11/2021_pe</t>
  </si>
  <si>
    <t xml:space="preserve">Ar condicionado split on/off, cassete (teto), frio 4 vias 18000 btu/h - fornecimento e instalação. af_11/2021_pe</t>
  </si>
  <si>
    <t xml:space="preserve">Ar condicionado split on/off, cassete (teto), 18000 btu/h, ciclo quente/frio - fornecimento e instalação. af_11/2021_pe</t>
  </si>
  <si>
    <t xml:space="preserve">Ar condicionado split on/off, cassete (teto), frio 4 vias 24000 btu/h - fornecimento e instalação. af_11/2021_pe</t>
  </si>
  <si>
    <t xml:space="preserve">Ar condicionado split on/off, cassete (teto), 24000 btu/h, ciclo quente/frio - fornecimento e instalação. af_11/2021_pe</t>
  </si>
  <si>
    <t xml:space="preserve">Ar condicionado split on/off, cassete (teto), frio 4 vias 36000 btu/h - fornecimento e instalação. af_11/2021_pe</t>
  </si>
  <si>
    <t xml:space="preserve">Ar condicionado split on/off, cassete (teto), 36000 btu/h, ciclo quente/frio - fornecimento e instalação. af_11/2021_pe</t>
  </si>
  <si>
    <t xml:space="preserve">Ar condicionado split on/off, cassete (teto), frio 4 vias 48000 btu/h - fornecimento e instalação. af_11/2021_pe</t>
  </si>
  <si>
    <t xml:space="preserve">Ar condicionado split on/off, cassete (teto), 48000 btu/h, ciclo quente/frio - fornecimento e instalação. af_11/2021_pe</t>
  </si>
  <si>
    <t xml:space="preserve">Ar condicionado split on/off, cassete (teto), frio 4 vias 60000 btu/h - fornecimento e instalação. af_11/2021_pe</t>
  </si>
  <si>
    <t xml:space="preserve">Ar condicionado split on/off, cassete (teto), 60000 btu/h, ciclo quente/frio - fornecimento e instalação. af_11/2021_pe</t>
  </si>
  <si>
    <t xml:space="preserve">Ar condicionado splitão 10 tr - fornecimento e instalação. af_11/2021_pe</t>
  </si>
  <si>
    <t xml:space="preserve">Ar condicionado splitão 15 tr - fornecimento e instalação. af_11/2021_pe</t>
  </si>
  <si>
    <t xml:space="preserve">Rasgo e chumbamento em alvenaria para tubos de split parede de 9000 a 24000 btus/h. af_11/2021</t>
  </si>
  <si>
    <t xml:space="preserve">Tubo em cobre flexível, dn 1/4", com isolamento, instalado em forro, para ramal de alimentação de ar condicionado, incluso fixador. af_11/2021</t>
  </si>
  <si>
    <t xml:space="preserve">Tubo em cobre flexível, dn 3/8", com isolamento, instalado em forro, para ramal de alimentação de ar condicionado, incluso fixador. af_11/2021</t>
  </si>
  <si>
    <t xml:space="preserve">Tubo em cobre flexível, dn 1/2", com isolamento, instalado em forro, para ramal de alimentação de ar condicionado, incluso fixador. af_11/2021</t>
  </si>
  <si>
    <t xml:space="preserve">Tubo em cobre flexível, dn 5/8", com isolamento, instalado em forro, para ramal de alimentação de ar condicionado, incluso fixador. af_11/2021</t>
  </si>
  <si>
    <t xml:space="preserve">Instalação de banco metálico com encosto, 1,60 m de comprimento, em tubo de aço carbono com pintura eletrostática, sobre piso de concreto existente. af_11/2021</t>
  </si>
  <si>
    <t xml:space="preserve">Instalação de lixeira metálica dupla, capacidade de 60 l, em tubo de aço carbono e cestos em chapa de aço com pintura eletrostática, sobre piso de concreto existente. af_11/2021</t>
  </si>
  <si>
    <t xml:space="preserve">Instalação de lixeira metálica dupla, capacidade de 60 l, em tubo de aço carbono e cestos em chapa de aço com pintura eletrostática, sobre solo. af_11/2021</t>
  </si>
  <si>
    <t xml:space="preserve">Instalação de pergolado de madeira, em maçaranduba, angelim ou equivalente da região, fixado com concreto sobre piso de concreto existente. af_11/2021</t>
  </si>
  <si>
    <t xml:space="preserve">Instalação de pergolado de madeira, em maçaranduba, angelim ou equivalente da região, fixado com concreto sobre solo. af_11/2021</t>
  </si>
  <si>
    <t xml:space="preserve">Alvenaria de vedação de blocos vazados de concreto de 9x19x39 cm (espessura 9 cm) e argamassa de assentamento com preparo em betoneira. af_12/2021</t>
  </si>
  <si>
    <t xml:space="preserve">Alvenaria de vedação de blocos vazados de concreto de 9x19x39 cm (espessura 9 cm) e argamassa de assentamento com preparo manual. af_12/2021</t>
  </si>
  <si>
    <t xml:space="preserve">Alvenaria de vedação de blocos vazados de concreto de 14x19x39 cm (espessura 14 cm)  e argamassa de assentamento com preparo em betoneira. af_12/2021</t>
  </si>
  <si>
    <t xml:space="preserve">Alvenaria de vedação de blocos vazados de concreto de 14x19x39 cm (espessura 14 cm) e argamassa de assentamento com preparo manual. af_12/2021</t>
  </si>
  <si>
    <t xml:space="preserve">Alvenaria de vedação de blocos vazados de concreto de 19x19x39 cm (espessura 19 cm) e argamassa de assentamento com preparo em betoneira. af_12/2021</t>
  </si>
  <si>
    <t xml:space="preserve">Alvenaria de vedação de blocos vazados de concreto de 19x19x39 cm (espessura 19 cm) e argamassa de assentamento com preparo manual. af_12/2021</t>
  </si>
  <si>
    <t xml:space="preserve">Alvenaria de vedação de blocos cerâmicos furados na vertical de 9x19x39 cm (espessura 9 cm) e argamassa de assentamento com preparo em betoneira. af_12/2021</t>
  </si>
  <si>
    <t xml:space="preserve">Alvenaria de vedação de blocos cerâmicos furados na vertical de 9x19x39 cm (espessura 9 cm) e argamassa de assentamento com preparo manual. af_12/2021</t>
  </si>
  <si>
    <t xml:space="preserve">Alvenaria de vedação de blocos cerâmicos furados na vertical de 14x19x39 cm (espessura 14 cm) e argamassa de assentamento com preparo em betoneira. af_12/2021</t>
  </si>
  <si>
    <t xml:space="preserve">Alvenaria de vedação de blocos cerâmicos furados na vertical de 14x19x39 cm (espessura 14 cm) e argamassa de assentamento com preparo manual. af_12/2021</t>
  </si>
  <si>
    <t xml:space="preserve">Alvenaria de vedação de blocos cerâmicos furados na vertical de 19x19x39 cm (espessura 19 cm) e argamassa de assentamento com preparo em betoneira. af_12/2021</t>
  </si>
  <si>
    <t xml:space="preserve">Alvenaria de vedação de blocos cerâmicos furados na vertical de 19x19x39 cm (espessura 19 cm) e argamassa de assentamento com preparo manual. af_12/2021</t>
  </si>
  <si>
    <t xml:space="preserve">Alvenaria de vedação de blocos cerâmicos furados na horizontal de 9x19x19 cm (espessura 9 cm) e argamassa de assentamento com preparo em betoneira. af_12/2021</t>
  </si>
  <si>
    <t xml:space="preserve">Alvenaria de vedação de blocos cerâmicos furados na horizontal de 9x19x19 cm (espessura 9 cm) e argamassa de assentamento com preparo manual. af_12/2021</t>
  </si>
  <si>
    <t xml:space="preserve">Alvenaria de vedação de blocos cerâmicos furados na horizontal de 11,5x19x19 cm (espessura 11,5 cm) e argamassa de assentamento com preparo em betoneira. af_12/2021</t>
  </si>
  <si>
    <t xml:space="preserve">Alvenaria de vedação de blocos cerâmicos furados na horizontal de 11,5x19x19 cm (espessura 11,5 cm) e argamassa de assentamento com preparo manual. af_12/2021</t>
  </si>
  <si>
    <t xml:space="preserve">Alvenaria de vedação de blocos cerâmicos furados na horizontal de 9x14x19 cm (espessura 9 cm) e argamassa de assentamento com preparo em betoneira. af_12/2021</t>
  </si>
  <si>
    <t xml:space="preserve">Alvenaria de vedação de blocos cerâmicos furados na horizontal de 9x14x19 cm (espessura 9 cm) e argamassa de assentamento com preparo manual. af_12/2021</t>
  </si>
  <si>
    <t xml:space="preserve">Alvenaria de vedação de blocos cerâmicos furados na horizontal de 14x9x19 cm (espessura 14 cm, bloco deitado) e argamassa de assentamento com preparo em betoneira. af_12/2021</t>
  </si>
  <si>
    <t xml:space="preserve">Alvenaria de vedação de blocos cerâmicos furados na horizontal de 14x9x19 cm (espessura 14 cm, bloco deitado) e argamassa de assentamento com preparo manual. af_12/2021</t>
  </si>
  <si>
    <t xml:space="preserve">Alvenaria de vedação de blocos  vazados de concreto aparente de 9x19x39 cm (espessura 9 cm) e argamassa de assentamento com preparo em betoneira. af_12/2021</t>
  </si>
  <si>
    <t xml:space="preserve">Alvenaria de vedação de blocos  vazados de concreto aparente de 9x19x39 cm (espessura 9 cm) e argamassa de assentamento com preparo manual. af_12/2021</t>
  </si>
  <si>
    <t xml:space="preserve">Alvenaria de vedação de blocos  vazados de concreto aparente de 14x19x39 cm (espessura 14 cm) e argamassa de assentamento com preparo em betoneira. af_12/2021</t>
  </si>
  <si>
    <t xml:space="preserve">Alvenaria de vedação de blocos  vazados de concreto aparente de 14x19x39 cm (espessura 14 cm) e argamassa de assentamento com preparo manual. af_12/2021</t>
  </si>
  <si>
    <t xml:space="preserve">Alvenaria de vedação de blocos  vazados de concreto aparente de 19x19x39 cm (espessura 19 cm) e argamassa de assentamento com preparo em betoneira. af_12/2021</t>
  </si>
  <si>
    <t xml:space="preserve">Alvenaria de vedação de blocos  vazados de concreto aparente de 19x19x39 cm (espessura 19 cm) e argamassa de assentamento com preparo manual. af_12/2021</t>
  </si>
  <si>
    <t xml:space="preserve">Alvenaria de vedação de blocos  vazados de concreto de 14x19x29 cm (espessura 14 cm) e argamassa de assentamento com preparo em betoneira. af_12/2021</t>
  </si>
  <si>
    <t xml:space="preserve">Alvenaria de vedação de blocos  vazados de concreto de 14x19x29 cm (espessura 14 cm) e argamassa de assentamento com preparo manual. af_12/2021</t>
  </si>
  <si>
    <t xml:space="preserve">Alvenaria de vedação de blocos cerâmicos furados na horizontal de 9x9x19 cm (espessura 9 cm) e argamassa de assentamento com preparo em betoneira. af_12/2021</t>
  </si>
  <si>
    <t xml:space="preserve">Alvenaria de vedação de blocos cerâmicos furados na horizontal de 9x9x19 cm (espessura 9 cm) e argamassa de assentamento com preparo manual. af_12/2021</t>
  </si>
  <si>
    <t xml:space="preserve">Alvenaria de vedação de blocos cerâmicos furados na horizontal de 9x19x29 cm (espessura 9 cm) e argamassa de assentamento com preparo em betoneira. af_12/2021</t>
  </si>
  <si>
    <t xml:space="preserve">Alvenaria de vedação de blocos cerâmicos furados na horizontal de 9x19x29 cm (espessura 9 cm) e argamassa de assentamento com preparo manual. af_12/2021</t>
  </si>
  <si>
    <t xml:space="preserve">Tubo pead liso para rede de água ou esgoto, diâmetro de 20 mm, junta soldada (não inclui a execução de solda) - fornecimento e assentamento. af_12/2021</t>
  </si>
  <si>
    <t xml:space="preserve">Tubo pead liso para rede de água ou esgoto, diâmetro de 32 mm, junta soldada (não inclui a execução de solda) - fornecimento e assentamento. af_12/2021</t>
  </si>
  <si>
    <t xml:space="preserve">Tubo pead liso para rede de água ou esgoto, diâmetro de 110 mm, junta soldada (não inclui a execução de solda) - fornecimento e assentamento. af_12/2021</t>
  </si>
  <si>
    <t xml:space="preserve">Tubo pead liso para rede de água ou esgoto, diâmetro de 160 mm, junta soldada (não inclui a execução de solda) - fornecimento e assentamento. af_12/2021</t>
  </si>
  <si>
    <t xml:space="preserve">Tubo pead liso para rede de água ou esgoto, diâmetro de 200 mm, junta soldada (não inclui a execução de solda) - fornecimento e assentamento. af_12/2021</t>
  </si>
  <si>
    <t xml:space="preserve">Tubo pead liso para rede de água ou esgoto, diâmetro de 315 mm, junta soldada (não inclui a execução de solda) - fornecimento e assentamento. af_12/2021</t>
  </si>
  <si>
    <t xml:space="preserve">Tubo pead liso para rede de água ou esgoto, diâmetro de 400 mm, junta soldada (não inclui a execução de solda) - fornecimento e assentamento. af_12/2021</t>
  </si>
  <si>
    <t xml:space="preserve">Tubo pead liso para rede de água ou esgoto, diâmetro de 500 mm, junta soldada (não inclui a execução de solda) - fornecimento e assentamento. af_12/2021</t>
  </si>
  <si>
    <t xml:space="preserve">Tubo pead liso para rede de água ou esgoto, diâmetro de 630 mm, junta soldada (não inclui a execução de solda) - fornecimento e assentamento. af_12/2021</t>
  </si>
  <si>
    <t xml:space="preserve">Tubo pead liso para rede de água ou esgoto, diâmetro de 800 mm, junta soldada (não inclui a execução de solda) - fornecimento e assentamento. af_12/2021</t>
  </si>
  <si>
    <t xml:space="preserve">Tubo pead liso para rede de água ou esgoto, diâmetro de 900 mm, junta soldada (não inclui a execução de solda) - fornecimento e assentamento. af_12/2021</t>
  </si>
  <si>
    <t xml:space="preserve">Tubo pead liso para rede de água ou esgoto, diâmetro de 1000 mm, junta soldada (não inclui a execução de solda) - fornecimento e assentamento. af_12/2021</t>
  </si>
  <si>
    <t xml:space="preserve">Tubo pead liso para rede de água ou esgoto, diâmetro de 1200 mm, junta soldada (não inclui a execução de solda) - fornecimento e assentamento. af_12/2021</t>
  </si>
  <si>
    <t xml:space="preserve">Tubo pead liso para rede de água ou esgoto, diâmetro de 1400 mm, junta soldada (não inclui a execução de solda) - fornecimento e assentamento. af_12/2021</t>
  </si>
  <si>
    <t xml:space="preserve">Tubo pead liso para rede de água ou esgoto, diâmetro de 1600 mm, junta soldada (não inclui a execução de solda) - fornecimento e assentamento. af_12/2021</t>
  </si>
  <si>
    <t xml:space="preserve">Assentamento de conexão com 2 acessos, em pead liso para rede de água ou esgoto, diâmetro de 20 mm, junta soldada (não inclui o fornecimento e execução de solda). af_12/2021</t>
  </si>
  <si>
    <t xml:space="preserve">Assentamento de conexão com 2 acessos, em pead liso para rede de água ou esgoto, diâmetro de 32 mm, junta soldada (não inclui o fornecimento e execução de solda). af_12/2021</t>
  </si>
  <si>
    <t xml:space="preserve">Assentamento de conexão com 2 acessos, em pead liso para rede de água ou esgoto, diâmetro de 63 mm, junta soldada (não inclui o fornecimento e execução de solda). af_12/2021</t>
  </si>
  <si>
    <t xml:space="preserve">Assentamento de conexão com 2 acessos, em pead liso para rede de água ou esgoto, diâmetro de 90 mm, junta soldada (não inclui o fornecimento e execução de solda). af_12/2021</t>
  </si>
  <si>
    <t xml:space="preserve">Assentamento de conexão com 2 acessos, em pead liso para rede de água ou esgoto, diâmetro de 110 mm, junta soldada (não inclui o fornecimento e execução de solda). af_12/2021</t>
  </si>
  <si>
    <t xml:space="preserve">Assentamento de conexão com 2 acessos, em pead liso para rede de água ou esgoto, diâmetro de 160 mm, junta soldada (não inclui o fornecimento e execução de solda). af_12/2021</t>
  </si>
  <si>
    <t xml:space="preserve">Assentamento de conexão com 2 acessos, em pead liso para rede de água ou esgoto, diâmetro de 180 mm, junta soldada (não inclui o fornecimento e execução de solda). af_12/2021</t>
  </si>
  <si>
    <t xml:space="preserve">Assentamento de conexão com 2 acessos, em pead liso para rede de água ou esgoto, diâmetro de 200 mm, junta soldada (não inclui o fornecimento e execução de solda). af_12/2021</t>
  </si>
  <si>
    <t xml:space="preserve">Assentamento de conexão com 2 acessos, em pead liso para rede de água ou esgoto, diâmetro de 225 mm, junta soldada (não inclui o fornecimento e execução de solda). af_12/2021</t>
  </si>
  <si>
    <t xml:space="preserve">Assentamento de conexão com 2 acessos, em pead liso para rede de água ou esgoto, diâmetro de 250 mm, junta soldada (não inclui o fornecimento e execução de solda). af_12/2021</t>
  </si>
  <si>
    <t xml:space="preserve">Assentamento de conexão com 2 acessos, em pead liso para rede de água ou esgoto, diâmetro de 280 mm, junta soldada (não inclui o fornecimento e execução de solda). af_12/2021</t>
  </si>
  <si>
    <t xml:space="preserve">Assentamento de conexão com 2 acessos, em pead liso para rede de água ou esgoto, diâmetro de 315 mm, junta soldada (não inclui o fornecimento e execução de solda). af_12/2021</t>
  </si>
  <si>
    <t xml:space="preserve">Assentamento de conexão com 2 acessos, em pead liso para rede de água ou esgoto, diâmetro de 355 mm, junta soldada (não inclui o fornecimento e execução de solda). af_12/2021</t>
  </si>
  <si>
    <t xml:space="preserve">Assentamento de conexão com 2 acessos, em pead liso para rede de água ou esgoto, diâmetro de 400 mm, junta soldada (não inclui o fornecimento e execução de solda). af_12/2021</t>
  </si>
  <si>
    <t xml:space="preserve">Assentamento de conexão com 3 acessos, em pead liso para rede de água ou esgoto, diâmetro de 20 mm, junta soldada (não inclui o fornecimento e execução de solda). af_12/2021</t>
  </si>
  <si>
    <t xml:space="preserve">Assentamento de conexão com 3 acessos, em pead liso para rede de água ou esgoto, diâmetro de 32 mm, junta soldada (não inclui o fornecimento e execução de solda). af_12/2021</t>
  </si>
  <si>
    <t xml:space="preserve">Assentamento de conexão com 3 acessos, em pead liso para rede de água ou esgoto, diâmetro de 63 mm, junta soldada (não inclui o fornecimento e execução de solda). af_12/2021</t>
  </si>
  <si>
    <t xml:space="preserve">Assentamento de conexão com 3 acessos, em pead liso para rede de água ou esgoto, diâmetro de 90 mm, junta soldada (não inclui o fornecimento e execução de solda). af_12/2021</t>
  </si>
  <si>
    <t xml:space="preserve">Assentamento de conexão com 3 acessos, em pead liso para rede de água ou esgoto, diâmetro de 110 mm, junta soldada (não inclui o fornecimento e execução de solda). af_12/2021</t>
  </si>
  <si>
    <t xml:space="preserve">Assentamento de conexão com 3 acessos, em pead liso para rede de água ou esgoto, diâmetro de 160 mm, junta soldada (não inclui o fornecimento e execução de solda). af_12/2021</t>
  </si>
  <si>
    <t xml:space="preserve">Assentamento de conexão com 3 acessos, em pead liso para rede de água ou esgoto, diâmetro de 180 mm, junta soldada (não inclui o fornecimento e execução de solda). af_12/2021</t>
  </si>
  <si>
    <t xml:space="preserve">Assentamento de conexão com 3 acessos, em pead liso para rede de água ou esgoto, diâmetro de 200 mm, junta soldada (não inclui o fornecimento e execução de solda). af_12/2021</t>
  </si>
  <si>
    <t xml:space="preserve">Assentamento de conexão com 3 acessos, em pead liso para rede de água ou esgoto, diâmetro de 225 mm, junta soldada (não inclui o fornecimento e execução de solda). af_12/2021</t>
  </si>
  <si>
    <t xml:space="preserve">Assentamento de conexão com 3 acessos, em pead liso para rede de água ou esgoto, diâmetro de 250 mm, junta soldada (não inclui o fornecimento e execução de solda). af_12/2021</t>
  </si>
  <si>
    <t xml:space="preserve">Assentamento de conexão com 3 acessos, em pead liso para rede de água ou esgoto, diâmetro de 280 mm, junta soldada (não inclui o fornecimento e execução de solda). af_12/2021</t>
  </si>
  <si>
    <t xml:space="preserve">Assentamento de conexão com 3 acessos, em pead liso para rede de água ou esgoto, diâmetro de 315 mm, junta soldada (não inclui o fornecimento e execução de solda). af_12/2021</t>
  </si>
  <si>
    <t xml:space="preserve">Assentamento de conexão com 3 acessos, em pead liso para rede de água ou esgoto, diâmetro de 355 mm, junta soldada (não inclui o fornecimento e execução de solda). af_12/2021</t>
  </si>
  <si>
    <t xml:space="preserve">Assentamento de conexão com 3 acessos, em pead liso para rede de água ou esgoto, diâmetro de 400 mm, junta soldada (não inclui o fornecimento e execução de solda). af_12/2021</t>
  </si>
  <si>
    <t xml:space="preserve">Luva, em pead liso para rede de água ou esgoto, diâmetro de 20 mm, junta soldada por eletrofusão (não inclui a execução de solda). af_12/2021</t>
  </si>
  <si>
    <t xml:space="preserve">Luva, em pead liso para rede de água ou esgoto, diâmetro de 32 mm, junta soldada por eletrofusão (não inclui a execução de solda). af_12/2021</t>
  </si>
  <si>
    <t xml:space="preserve">Luva, em pead liso para rede de água ou esgoto, diâmetro de 63 mm, junta soldada por eletrofusão (não inclui a execução de solda). af_12/2021</t>
  </si>
  <si>
    <t xml:space="preserve">Luva, em pead liso para rede de água ou esgoto, diâmetro de 200 mm, junta soldada por eletrofusão (não inclui a execução de solda). af_12/2021</t>
  </si>
  <si>
    <t xml:space="preserve">Luva, em pead liso para rede de água ou esgoto, diâmetro de 400 mm, junta soldada por eletrofusão (não inclui a execução de solda). af_12/2021</t>
  </si>
  <si>
    <t xml:space="preserve">Cotovelo 45 graus, em pead liso para rede de água ou esgoto, diâmetro de 32 mm, junta soldada por eletrofusão (não inclui a execução de solda). af_12/2021</t>
  </si>
  <si>
    <t xml:space="preserve">Cotovelo 45 graus, em pead liso para rede de água ou esgoto, diâmetro de 63 mm, junta soldada por eletrofusão (não inclui a execução de solda). af_12/2021</t>
  </si>
  <si>
    <t xml:space="preserve">Cotovelo 45 graus, em pead liso para rede de água ou esgoto, diâmetro de 200 mm, junta soldada por eletrofusão (não inclui a execução de solda). af_12/2021</t>
  </si>
  <si>
    <t xml:space="preserve">Cotovelo 90 graus, em pead liso para rede de água ou esgoto, diâmetro de 20 mm, junta soldada por eletrofusão (não inclui a execução de solda). af_12/2021</t>
  </si>
  <si>
    <t xml:space="preserve">Cotovelo 90 graus, em pead liso para rede de água ou esgoto, diâmetro de 32 mm, junta soldada por eletrofusão (não inclui a execução de solda). af_12/2021</t>
  </si>
  <si>
    <t xml:space="preserve">Cotovelo 90 graus, em pead liso para rede de água ou esgoto, diâmetro de 63 mm, junta soldada por eletrofusão (não inclui a execução de solda). af_12/2021</t>
  </si>
  <si>
    <t xml:space="preserve">Cotovelo 90 graus, polietileno de alta densidade (pead) para rede de água ou esgoto, diâmetro de 200 mm, junta soldada por eletrofusão (não inclui a execução de solda). af_12/2021</t>
  </si>
  <si>
    <t xml:space="preserve">Tê de serviço, em pead liso para rede de água ou esgoto, diâmetro de 63 x 20 mm, junta soldada por eletrofusão (não inclui a execução de solda). af_12/2021</t>
  </si>
  <si>
    <t xml:space="preserve">Tê de serviço, em pead liso para rede de água ou esgoto, diâmetro de 63 x 32 mm, junta soldada por eletrofusão (não inclui a execução de solda). af_12/2021</t>
  </si>
  <si>
    <t xml:space="preserve">Tê de serviço, em pead liso para rede de água ou esgoto, diâmetro de 63 x 63 mm, junta soldada por eletrofusão (não inclui a execução de solda). af_12/2021</t>
  </si>
  <si>
    <t xml:space="preserve">Tê de serviço, em pead liso para rede de água ou esgoto, diâmetro de 200 x 20 mm, junta soldada por eletrofusão (não inclui a execução de solda). af_12/2021</t>
  </si>
  <si>
    <t xml:space="preserve">Tê de serviço, em pead liso para rede de água ou esgoto, diâmetro de 200 x 32 mm, junta soldada por eletrofusão (não inclui a execução de solda). af_12/2021</t>
  </si>
  <si>
    <t xml:space="preserve">Tê de serviço, em pead liso para rede de água ou esgoto, diâmetro de 200 x 63 mm, junta soldada por eletrofusão (não inclui a execução de solda). af_12/2021</t>
  </si>
  <si>
    <t xml:space="preserve">Placa de concreto pré-moldado como proteção mecânica adicional no reaterro para rede enterrada de distribuição de energia elétrica - fornecimento e instalação. af_12/2021</t>
  </si>
  <si>
    <t xml:space="preserve">Concretagem como proteção mecânica adicional no reaterro para rede enterrada de distribuição de energia elétrica - fornecimento e instalação. af_12/2021</t>
  </si>
  <si>
    <t xml:space="preserve">Aquecedor solar compacto, kit para 1 coletor solar em vidro temperado e serpentina em tubo de cobre com suporte, reservatório, fixações e tubos - fornecimento e instalação. af_12/2021</t>
  </si>
  <si>
    <t xml:space="preserve">Bloco concretado no local, 20x20x15cm, para base de fixação da estrutura solar para laje de concreto - fornecimento e instalação. af_12/2021</t>
  </si>
  <si>
    <t xml:space="preserve">Reservatório térmico/boiler solar em aço inox 400 l com 2 placas coletoras em vidro temperado com serpentina em tubo de cobre 2 x 1 m - fornecimento e instalação. af_12/2021</t>
  </si>
  <si>
    <t xml:space="preserve">Reservatório térmico/boiler solar em aço inox 600 l com 3 placas coletoras em vidro temperado com serpentina em tubo de cobre 2 x 1 m - fornecimento e instalação. af_12/2021</t>
  </si>
  <si>
    <t xml:space="preserve">Reservatório térmico/boiler solar em aço inox 800 l com 4 placas coletoras em vidro temperado com serpentina em tubo de cobre 2 x 1 m - fornecimento e instalação. af_12/2021</t>
  </si>
  <si>
    <t xml:space="preserve">Reservatório térmico/boiler solar em aço inox 1000 l com 5 placas coletoras em vidro temperado com serpentina em tubo de cobre 2 x 1 m - fornecimento e instalação. af_12/2021</t>
  </si>
  <si>
    <t xml:space="preserve">Geotêxtil não tecido 100% poliéster, resistência a tração de 31 kn/m (rt-31), instalado em dreno - fornecimento e instalação. af_07/2021</t>
  </si>
  <si>
    <t xml:space="preserve">Transformador de distribuição, 500kva, trifásico, 60 hz, classe 15 kv, imerso em óleo mineral, instalação em solo (não incluso abrigo) - fornecimento e instalação. af_02/2022</t>
  </si>
  <si>
    <t xml:space="preserve">Transformador de distribuição, 750 kva, trifásico, 60 hz, classe 15 kv, imerso em óleo mineral, instalação em solo (não incluso abrigo) - fornecimento e instalação. af_02/2022</t>
  </si>
  <si>
    <t xml:space="preserve">Transformador de distribuição, 1000 kva, trifásico, 60 hz, classe 15 kv, imerso em óleo mineral, instalação em solo (não incluso abrigo) - fornecimento e instalação. af_02/2022</t>
  </si>
  <si>
    <t xml:space="preserve">Varredeira de grama sintética a gasolina, 2,4 cv, 4 tempos - materiais na operação. af_02/2022</t>
  </si>
  <si>
    <t xml:space="preserve">Bate estaca para instalação de defensas metálicas (guard rail) fixo, inclusive caminhão toco pbt 9.700 kg, potência de 160 cv - materiais na operação. af_02/2022</t>
  </si>
  <si>
    <t xml:space="preserve">Concretagem de pilares, fck = 25 mpa,  com uso de baldes - lançamento, adensamento e acabamento. af_02/2022</t>
  </si>
  <si>
    <t xml:space="preserve">Lançamento com uso de baldes, adensamento e acabamento de concreto em estruturas. af_02/2022</t>
  </si>
  <si>
    <t xml:space="preserve">Concretagem de pilares, fck = 25 mpa, com uso de grua - lançamento, adensamento e acabamento. af_02/2022</t>
  </si>
  <si>
    <t xml:space="preserve">Concretagem de pilares, fck = 25 mpa, com uso de bomba - lançamento, adensamento e acabamento. af_02/2022</t>
  </si>
  <si>
    <t xml:space="preserve">Lançamento com uso de bomba, adensamento e acabamento de concreto em estruturas. af_02/2022</t>
  </si>
  <si>
    <t xml:space="preserve">Concretagem de vigas e lajes, fck=25 mpa, para lajes premoldadas com uso de bomba - lançamento, adensamento e acabamento. af_02/2022</t>
  </si>
  <si>
    <t xml:space="preserve">Concretagem de vigas e lajes, fck=25 mpa, para lajes maciças ou nervuradas com uso de bomba - lançamento, adensamento e acabamento. af_02/2022</t>
  </si>
  <si>
    <t xml:space="preserve">Concretagem de vigas e lajes, fck=25 mpa, para lajes premoldadas com jericas em elevador de cabo em edificação de multipavimentos até 16 andares - lançamento, adensamento e acabamento. af_02/2022</t>
  </si>
  <si>
    <t xml:space="preserve">Concretagem de vigas e lajes, fck=25 mpa, para lajes maciças ou nervuradas com jericas em elevador de cabo em edificação de multipavimentos até 16 andares  - lançamento, adensamento e acabamento. af_02/2022</t>
  </si>
  <si>
    <t xml:space="preserve">Concretagem de vigas e lajes, fck=25 mpa, para lajes premoldadas com jericas em cremalheira em edificação de multipavimentos até 16 andares  - lançamento, adensamento e acabamento. af_02/2022</t>
  </si>
  <si>
    <t xml:space="preserve">Concretagem de vigas e lajes, fck=25 mpa, para lajes maciças ou nervuradas com jericas em cremalheira em edificação de multipavimentos até 16 andares - lançamento, adensamento e acabamento. af_02/2022</t>
  </si>
  <si>
    <t xml:space="preserve">Concretagem de vigas e lajes, fck=25 mpa, para lajes premoldadas com grua de caçamba de 350 l em edificação de multipavimentos até 16 andares - lançamento, adensamento e acabamento. af_02/2022</t>
  </si>
  <si>
    <t xml:space="preserve">Concretagem de vigas e lajes, fck=25 mpa, para lajes maciças ou nervuradas com grua de caçamba de 500 l em edificação de multipavimentos até 16 andares - lançamento, adensamento e acabamento. af_02/2022</t>
  </si>
  <si>
    <t xml:space="preserve">Concretagem de vigas e lajes, fck=25 mpa, para qualquer tipo de laje com baldes em edificação térrea - lançamento, adensamento e acabamento. af_02/2022</t>
  </si>
  <si>
    <t xml:space="preserve">Concretagem de vigas e lajes, fck=25 mpa, para qualquer tipo de laje com baldes em edificação de multipavimentos até 04 andares - lançamento, adensamento e acabamento. af_02/2022</t>
  </si>
  <si>
    <t xml:space="preserve">Concretagem de reservatórios, fck=25 mpa, com uso de bomba - lançamento, adensamento e acabamento. af_02/2022</t>
  </si>
  <si>
    <t xml:space="preserve">Concretagem de muretas, fck=25 mpa, com uso de bomba - lançamento, adensamento e acabamento. af_02/2022</t>
  </si>
  <si>
    <t xml:space="preserve">Concretagem de escadas, fck=25 mpa, com uso de bomba - lançamento, adensamento e acabamento. af_02/2022</t>
  </si>
  <si>
    <t xml:space="preserve">Concretagem de pilares, fck=25 mpa, com uso de jericas em elevador de cabo - lançamento, adensamento e acabamento. af_02/2022</t>
  </si>
  <si>
    <t xml:space="preserve">Concretagem de pilares, fck=25 mpa, com uso de jericas em cremalheira - lançamento, adensamento e acabamento. af_02/2022</t>
  </si>
  <si>
    <t xml:space="preserve">Fornecimento e instalação de suporte de madeira  para placas de sinalização, em solo, com h= de 2,5 m e seção de 7,5 x 7,5 cm. af_03/2022</t>
  </si>
  <si>
    <t xml:space="preserve">Fornecimento e instalação de suporte de madeira para placas de sinalização, em solo, com h= de 2,0 m e seção de 7,5 x 7,5 cm. af_03/2022</t>
  </si>
  <si>
    <t xml:space="preserve">Fornecimento e instalação de suporte de madeira para placas de sinalização em concreto, com h= de 2,5 m e seção de 7,5 x 7,5 cm. af_03/2022</t>
  </si>
  <si>
    <t xml:space="preserve">Fornecimento e instalação de suporte de madeira para placas de sinalização, em base de concreto, com h= de 2,0 m e seção de 7,5 x 7,5 cm. af_03/2022</t>
  </si>
  <si>
    <t xml:space="preserve">Montagem e desmontagem de fôrma de laje maciça, pé-direito simples, em chapa de madeira compensada resinada e cimbramento de madeira, 2 utilizações. af_03/2022</t>
  </si>
  <si>
    <t xml:space="preserve">Montagem e desmontagem de fôrma de laje maciça, pé-direito simples, em chapa de madeira compensada resinada e cimbramento de madeira, 4 utilizações. af_03/2022</t>
  </si>
  <si>
    <t xml:space="preserve">Montagem e desmontagem de fôrma de laje maciça, pé-direito simples, em chapa de madeira compensada resinada e cimbramento de madeira, 6 utilizações. af_03/2022</t>
  </si>
  <si>
    <t xml:space="preserve">Montagem e desmontagem de fôrma de laje maciça, pé-direito simples, em chapa de madeira compensada resinada e cimbramento de madeira, 8 utilizações. af_03/2022</t>
  </si>
  <si>
    <t xml:space="preserve">Par de tabelas de basquete de compensado naval, com aros e redes - fornecimento e instalação. af_03/2022</t>
  </si>
  <si>
    <t xml:space="preserve">Luminária tipo plafon circular, de sobrepor, com led de 12/13 w - fornecimento e instalação. af_03/2022</t>
  </si>
  <si>
    <t xml:space="preserve">Mini guindaste aranha sobre esteiras e lanca telescópica, capacidade máxima de carga 3,0 ton, raio máximo de trabalho 8,25 m, altura de lança do solo 9,2 m, 55 m de cabo de aço 8 mm, motor elétrico 220/380 volts trifásico - materiais na operação. af_</t>
  </si>
  <si>
    <t xml:space="preserve">Fabricação, montagem e desmontagem de fôrma para escada hidráulica, em chapa de madeira compensada resinada, e = 17 mm, 3 utilizações. af_08/2022</t>
  </si>
  <si>
    <t xml:space="preserve">Fabricação, montagem e desmontagem de fôrma para bacia de dissipação, em madeira serrada, e = 25 mm, 2 utilizações. af_08/2022</t>
  </si>
  <si>
    <t xml:space="preserve">Armação de descida d?água utilizando aço ca-60 de 5 mm - montagem. af_08/2022</t>
  </si>
  <si>
    <t xml:space="preserve">Concretagem de dissipador de energia, concreto usinado, fck = 20 mpa, com uso de bomba - lançamento, adensamento e acabamento. af_08/2022</t>
  </si>
  <si>
    <t xml:space="preserve">Pedra de mão fixada com concreto para bacia de dissipação, 40% de concreto em volume, fck = 20 mpa, com uso de jerica e preparo em betoneira de 600 l - areia, brita e pedra de mão comerciais - lançamento, adensamento e acabamento. af_08/2022</t>
  </si>
  <si>
    <t xml:space="preserve">Pedra argamassada com cimento e areia 1:3, 40% de argamassa em volume - areia e pedra de mão comerciais - fornecimento e assentamento. af_08/2022</t>
  </si>
  <si>
    <t xml:space="preserve">Concretagem de dissipador de energia, fck = 20 mpa, com uso de jericas e preparo em betoneira de 600 l - areia e brita comerciais - lançamento, adensamento e acabamento. af_08/2022</t>
  </si>
  <si>
    <t xml:space="preserve">Tubo em cobre rígido, dn 15 mm, classe e, sem isolamento, instalado em ramal e sub-ramal de gás combustível - fornecimento e instalação. af_04/2022</t>
  </si>
  <si>
    <t xml:space="preserve">Tubo em cobre rígido, dn 22 mm, classe e, sem isolamento, instalado em ramal e sub-ramal de gás combustível - fornecimento e instalação. af_04/2022</t>
  </si>
  <si>
    <t xml:space="preserve">Tubo em cobre rígido, dn 28 mm, classe e, sem isolamento, instalado em ramal e sub-ramal de gás combustível - fornecimento e instalação. af_04/2022</t>
  </si>
  <si>
    <t xml:space="preserve">Cotovelo em cobre, dn 15 mm, 90 graus, sem anel de solda, instalado em ramal e sub-ramal de gás combustível - fornecimento e instalação. af_04/2022</t>
  </si>
  <si>
    <t xml:space="preserve">Curva em cobre, dn 15 mm, 45 graus, sem anel de solda, bolsa x bolsa, instalado em ramal e sub-ramal de gás combustível - fornecimento e instalação. af_04/2022</t>
  </si>
  <si>
    <t xml:space="preserve">Cotovelo em bronze/latão, dn 15 mm x 1/2?, 90 graus, sem anel de solda, bolsa x rosca f, instalado em ramal e sub-ramal de gás combustível - fornecimento e instalação. af_04/2022</t>
  </si>
  <si>
    <t xml:space="preserve">Cotovelo em cobre, dn 22 mm, 90 graus, sem anel de solda, instalado em ramal e sub-ramal de gás combustível - fornecimento e instalação. af_04/2022</t>
  </si>
  <si>
    <t xml:space="preserve">Curva em cobre, dn 22 mm, 45 graus, sem anel de solda, bolsa x bolsa, instalado em ramal e sub-ramal de gás combustível - fornecimento e instalação. af_04/2022</t>
  </si>
  <si>
    <t xml:space="preserve">Cotovelo em bronze/latão, dn 22 mm x 1/2?, 90 graus, sem anel de solda, bolsa x rosca f, instalado em ramal e sub-ramal de gás combustível - fornecimento e instalação. af_04/2022</t>
  </si>
  <si>
    <t xml:space="preserve">Cotovelo em bronze/latão, dn 22 mm x 3/4?, 90 graus, sem anel de solda, bolsa x rosca f, instalado em ramal e sub-ramal de gás combustível - fornecimento e instalação. af_04/2022</t>
  </si>
  <si>
    <t xml:space="preserve">Cotovelo em cobre, dn 28 mm, 90 graus, sem anel de solda, instalado em ramal e sub-ramal de gás combustível - fornecimento e instalação. af_04/2022</t>
  </si>
  <si>
    <t xml:space="preserve">Curva em cobre, dn 28 mm, 45 graus, sem anel de solda, bolsa x bolsa, instalado em ramal e sub-ramal de gás combustível - fornecimento e instalação. af_04/2022</t>
  </si>
  <si>
    <t xml:space="preserve">Luva em cobre, dn 15 mm, sem anel de solda, instalado em ramal e sub-ramal de gás combustível - fornecimento e instalação. af_04/2022</t>
  </si>
  <si>
    <t xml:space="preserve">Luva passante em cobre, dn 15 mm, sem anel de solda, instalado em ramal e sub-ramal de gás combustível - fornecimento e instalação. af_04/2022</t>
  </si>
  <si>
    <t xml:space="preserve">Curva de transposição em bronze/latão, dn 15 mm, sem anel de solda, bolsa x bolsa, instalado em ramal e sub-ramal de gás combustível - fornecimento e instalação. af_04/2022</t>
  </si>
  <si>
    <t xml:space="preserve">Junta de expansão em cobre, dn 15 mm, ponta x ponta, instalado em ramal e sub-ramal de gás combustível - fornecimento e instalação. af_04/2022</t>
  </si>
  <si>
    <t xml:space="preserve">Conector em bronze/latão, dn 15 mm x 1/2?, sem anel de solda, bolsa x rosca f, instalado em ramal e sub-ramal de gás combustível - fornecimento e instalação. af_04/2022</t>
  </si>
  <si>
    <t xml:space="preserve">Luva em cobre, dn 22 mm, sem anel de solda, instalado em ramal e sub-ramal de gás combustível - fornecimento e instalação. af_04/2022</t>
  </si>
  <si>
    <t xml:space="preserve">Luva passante em cobre, dn 22 mm, sem anel de solda, instalado em ramal e sub-ramal de gás combustível - fornecimento e instalação. af_04/2022</t>
  </si>
  <si>
    <t xml:space="preserve">Junta de expansão em cobre, dn 22 mm, ponta x ponta, instalado em ramal e sub-ramal de gás combustível - fornecimento e instalação. af_04/2022</t>
  </si>
  <si>
    <t xml:space="preserve">Curva de transposição em bronze/latão, dn 22 mm, sem anel de solda, bolsa x bolsa, instalado em ramal e sub-ramal de gás combustível - fornecimento e instalação. af_04/2022</t>
  </si>
  <si>
    <t xml:space="preserve">Bucha de redução em cobre, dn 22 mm x 15 mm, sem anel de solda, ponta x bolsa, instalado em ramal e sub-ramal de gás combustível - fornecimento e instalação. af_04/2022</t>
  </si>
  <si>
    <t xml:space="preserve">Conector em bronze/latão, dn 22 mm x 1/2?, sem anel de solda, bolsa x rosca f, instalado em ramal e sub-ramal de gás combustível - fornecimento e instalação. af_04/2022</t>
  </si>
  <si>
    <t xml:space="preserve">Conector em bronze/latão, dn 22 mm x 3/4?, sem anel de solda, bolsa x rosca f, instalado em ramal e sub-ramal de gás combustível - fornecimento e instalação. af_04/2022</t>
  </si>
  <si>
    <t xml:space="preserve">Luva em cobre, dn 28 mm, sem anel de solda, instalado em ramal e sub-ramal de gás combustível - fornecimento e instalação. af_04/2022</t>
  </si>
  <si>
    <t xml:space="preserve">Luva passante em cobre, dn 28 mm, sem anel de solda, instalado em ramal e sub-ramal de gás combustível - fornecimento e instalação. af_04/2022</t>
  </si>
  <si>
    <t xml:space="preserve">Curva de transposição em bronze/latão, dn 28 mm, sem anel de solda, bolsa x bolsa, instalado em ramal e sub-ramal de gás combustível - fornecimento e instalação. af_04/2022</t>
  </si>
  <si>
    <t xml:space="preserve">Junta de expansão em cobre, dn 28 mm, ponta x ponta, instalado em ramal e sub-ramal de gás combustível - fornecimento e instalação. af_04/2022</t>
  </si>
  <si>
    <t xml:space="preserve">Conector em bronze/latão, dn 28 mm x 1/2?, sem anel de solda, bolsa x rosca f, instalado em ramal e sub-ramal de gás combustível - fornecimento e instalação. af_04/2022</t>
  </si>
  <si>
    <t xml:space="preserve">Bucha de redução em cobre, dn 28 mm x 22 mm, sem anel de solda, instalado em ramal e sub-ramal de gás combustível - fornecimento e instalação. af_04/2022</t>
  </si>
  <si>
    <t xml:space="preserve">Tê em cobre, dn 15 mm, sem anel de solda, instalado em ramal e sub-ramal de gás combustível - fornecimento e instalação. af_04/2022</t>
  </si>
  <si>
    <t xml:space="preserve">Te em cobre, dn 22 mm, sem anel de solda, instalado em ramal e sub-ramal de gás combustível - fornecimento e instalação. af_04/2022</t>
  </si>
  <si>
    <t xml:space="preserve">Tê em cobre, dn 28 mm, sem anel de solda, instalado em ramal e sub-ramal de gás combustível - fornecimento e instalação. af_04/2022</t>
  </si>
  <si>
    <t xml:space="preserve">Tubo em cobre rígido, dn 15 mm, classe a, sem isolamento, instalado em ramal e sub-ramal de gás medicinal - fornecimento e instalação. af_04/2022</t>
  </si>
  <si>
    <t xml:space="preserve">Tubo em cobre rígido, dn 22 mm, classe a, sem isolamento, instalado em ramal e sub-ramal de gás medicinal - fornecimento e instalação. af_04/2022</t>
  </si>
  <si>
    <t xml:space="preserve">Tubo em cobre rígido, dn 28 mm, classe a, sem isolamento, instalado em ramal e sub-ramal de gás medicinal - fornecimento e instalação. af_04/2022</t>
  </si>
  <si>
    <t xml:space="preserve">Cotovelo em cobre, dn 15 mm, 90 graus, sem anel de solda, instalado em ramal e sub-ramal de gás medicinal - fornecimento e instalação. af_04/2022</t>
  </si>
  <si>
    <t xml:space="preserve">Curva em cobre, dn 15 mm, 45 graus, sem anel de solda, bolsa x bolsa, instalado em ramal e sub-ramal de gás medicinal - fornecimento e instalação. af_04/2022</t>
  </si>
  <si>
    <t xml:space="preserve">Cotovelo em bronze/latão, dn 15 mm x 1/2?, 90 graus, sem anel de solda, bolsa x rosca f, instalado em ramal e sub-ramal de gás medicinal - fornecimento e instalação. af_04/2022</t>
  </si>
  <si>
    <t xml:space="preserve">Cotovelo em cobre, dn 22 mm, 90 graus, sem anel de solda, instalado em ramal e sub-ramal de gás medicinal - fornecimento e instalação. af_04/2022</t>
  </si>
  <si>
    <t xml:space="preserve">Curva em cobre, dn 22 mm, 45 graus, sem anel de solda, bolsa x bolsa, instalado em ramal e sub-ramal de gás medicinal - fornecimento e instalação. af_04/2022</t>
  </si>
  <si>
    <t xml:space="preserve">Cotovelo em bronze/latão, dn 22 mm x 1/2?, 90 graus, sem anel de solda, bolsa x rosca f, instalado em ramal e sub-ramal de gás medicinal - fornecimento e instalação. af_04/2022</t>
  </si>
  <si>
    <t xml:space="preserve">Cotovelo em bronze/latão, dn 22 mm x 3/4?, 90 graus, sem anel de solda, bolsa x rosca f, instalado em ramal e sub-ramal de gás medicinal - fornecimento e instalação. af_04/2022</t>
  </si>
  <si>
    <t xml:space="preserve">Cotovelo em cobre, dn 28 mm, 90 graus, sem anel de solda, instalado em ramal e sub-ramal de gás medicinal - fornecimento e instalação. af_04/2022</t>
  </si>
  <si>
    <t xml:space="preserve">Curva em cobre, dn 28 mm, 45 graus, sem anel de solda, bolsa x bolsa, instalado em ramal e sub-ramal de gás medicinal - fornecimento e instalação. af_04/2022</t>
  </si>
  <si>
    <t xml:space="preserve">Luva em cobre, dn 15 mm, sem anel de solda, instalado em ramal e sub-ramal de gás medicinal - fornecimento e instalação. af_04/2022</t>
  </si>
  <si>
    <t xml:space="preserve">Luva passante em cobre, dn 15 mm, sem anel de solda, instalado em ramal e sub-ramal de gás medicinal - fornecimento e instalação. af_04/2022</t>
  </si>
  <si>
    <t xml:space="preserve">Curva de transposição em bronze/latão, dn 15 mm, sem anel de solda, bolsa x bolsa, instalado em ramal e sub-ramal de gás medicinal - fornecimento e instalação. af_04/2022</t>
  </si>
  <si>
    <t xml:space="preserve">Junta de expansão em cobre, dn 15 mm, ponta x ponta, instalado em ramal e sub-ramal de gás medicinal - fornecimento e instalação. af_04/2022</t>
  </si>
  <si>
    <t xml:space="preserve">Conector em bronze/latão, dn 15 mm x 1/2?, sem anel de solda, bolsa x rosca f, instalado em ramal e sub-ramal de gás medicinal - fornecimento e instalação. af_04/2022</t>
  </si>
  <si>
    <t xml:space="preserve">Luva em cobre, dn 22 mm, sem anel de solda, instalado em ramal e sub-ramal de gás medicinal - fornecimento e instalação. af_04/2022</t>
  </si>
  <si>
    <t xml:space="preserve">Luva passante em cobre, dn 22 mm, sem anel de solda, instalado em ramal e sub-ramal de gás medicinal - fornecimento e instalação. af_04/2022</t>
  </si>
  <si>
    <t xml:space="preserve">Junta de expansão em cobre, dn 22 mm, ponta x ponta, instalado em ramal e sub-ramal de gás medicinal - fornecimento e instalação. af_04/2022</t>
  </si>
  <si>
    <t xml:space="preserve">Curva de transposição em bronze/latão, dn 22 mm, sem anel de solda, bolsa x bolsa, instalado em ramal e sub-ramal de gás medicinal - fornecimento e instalação. af_04/2022</t>
  </si>
  <si>
    <t xml:space="preserve">Bucha de redução em cobre, dn 22 mm x 15 mm, sem anel de solda, ponta x bolsa, instalado em ramal e sub-ramal de gás medicinal - fornecimento e instalação. af_04/2022</t>
  </si>
  <si>
    <t xml:space="preserve">Conector em bronze/latão, dn 22 mm x 1/2", sem anel de solda, bolsa x rosca f, instalado em ramal e sub-ramal de gás medicinal - fornecimento e instalação. af_04/2022</t>
  </si>
  <si>
    <t xml:space="preserve">Conector em bronze/latão, dn 22 mm x 3/4", sem anel de solda, bolsa x rosca f, instalado em ramal e sub-ramal de gás medicinal - fornecimento e instalação. af_04/2022</t>
  </si>
  <si>
    <t xml:space="preserve">Luva em cobre, dn 28 mm, sem anel de solda, instalado em ramal e sub-ramal de gás medicinal - fornecimento e instalação. af_04/2022</t>
  </si>
  <si>
    <t xml:space="preserve">Luva passante em cobre, dn 28 mm, sem anel de solda, instalado em ramal e sub-ramal de gás medicinal - fornecimento e instalação. af_04/2022</t>
  </si>
  <si>
    <t xml:space="preserve">Curva de transposição em bronze/latão, dn 28 mm, sem anel de solda, bolsa x bolsa, instalado em ramal e sub-ramal de gás medicinal - fornecimento e instalação. af_04/2022</t>
  </si>
  <si>
    <t xml:space="preserve">Junta de expansão em cobre, dn 28 mm, ponta x ponta, instalado em ramal e sub-ramal de gás medicinal - fornecimento e instalação. af_04/2022</t>
  </si>
  <si>
    <t xml:space="preserve">Conector em bronze/latão, dn 28 mm x 1/2", sem anel de solda, bolsa x rosca f, instalado em ramal e sub-ramal de gás medicinal - fornecimento e instalação. af_04/2022</t>
  </si>
  <si>
    <t xml:space="preserve">Bucha de redução em cobre, dn 28 mm x 22 mm, sem anel de solda, instalado em ramal e sub-ramal de gás medicinal - fornecimento e instalação. af_04/2022</t>
  </si>
  <si>
    <t xml:space="preserve">Tê em cobre, dn 15 mm, sem anel de solda, instalado em ramal e sub-ramal de gás medicinal - fornecimento e instalação. af_04/2022</t>
  </si>
  <si>
    <t xml:space="preserve">Tê em cobre, dn 22 mm, sem anel de solda, instalado em ramal e sub-ramal de gás medicinal - fornecimento e instalação. af_04/2022</t>
  </si>
  <si>
    <t xml:space="preserve">Tê em cobre, dn 28 mm, sem anel de solda, instalado em ramal e sub-ramal de gás medicinal - fornecimento e instalação. af_04/2022</t>
  </si>
  <si>
    <t xml:space="preserve">Tubo em cobre rígido, dn 15 mm, classe e, sem isolamento, instalado em ramal e sub-ramal de aquecimento solar - fornecimento e instalação. af_04/2022</t>
  </si>
  <si>
    <t xml:space="preserve">Tubo em cobre rígido, dn 22 mm, classe e, sem isolamento, instalado em ramal e sub-ramal de aquecimento solar - fornecimento e instalação. af_04/2022</t>
  </si>
  <si>
    <t xml:space="preserve">Tubo em cobre rígido, dn 28 mm, classe e, sem isolamento, instalado em ramal e sub-ramal de aquecimento solar - fornecimento e instalação. af_04/2022</t>
  </si>
  <si>
    <t xml:space="preserve">Tubo em cobre rígido, dn 15 mm, classe e, com isolamento, instalado em ramal e sub-ramal de aquecimento solar - fornecimento e instalação. af_04/2022</t>
  </si>
  <si>
    <t xml:space="preserve">Tubo em cobre rígido, dn 22 mm, classe e, com isolamento, instalado em ramal e sub-ramal de aquecimento solar - fornecimento e instalação. af_04/2022</t>
  </si>
  <si>
    <t xml:space="preserve">Tubo em cobre rígido, dn 28 mm, classe e, com isolamento, instalado em ramal e sub-ramal de aquecimento solar - fornecimento e instalação. af_04/2022</t>
  </si>
  <si>
    <t xml:space="preserve">Cotovelo em cobre, dn 15 mm, 90 graus, sem anel de solda, instalado em ramal e sub-ramal de aquecimento solar - fornecimento e instalação. af_04/2022</t>
  </si>
  <si>
    <t xml:space="preserve">Curva em cobre, dn 15 mm, 45 graus, sem anel de solda, bolsa x bolsa, instalado em ramal e sub-ramal de aquecimento solar - fornecimento e instalação. af_04/2022</t>
  </si>
  <si>
    <t xml:space="preserve">Cotovelo em bronze/latão, dn 15 mm x 1/2", 90 graus, sem anel de solda, bolsa x rosca f, instalado em ramal e sub-ramal de aquecimento solar - fornecimento e instalação. af_04/2022</t>
  </si>
  <si>
    <t xml:space="preserve">Cotovelo em cobre, dn 22 mm, 90 graus, sem anel de solda, instalado em ramal e sub-ramal de aquecimento solar - fornecimento e instalação. af_04/2022</t>
  </si>
  <si>
    <t xml:space="preserve">Curva em cobre, dn 22 mm, 45 graus, sem anel de solda, bolsa x bolsa, instalado em ramal e sub-ramal de aquecimento solar - fornecimento e instalação. af_04/2022</t>
  </si>
  <si>
    <t xml:space="preserve">Cotovelo em bronze/latão, dn 22 mm x 1/2", 90 graus, sem anel de solda, bolsa x rosca f, instalado em ramal e sub-ramal de aquecimento solar - fornecimento e instalação. af_04/2022</t>
  </si>
  <si>
    <t xml:space="preserve">Cotovelo em bronze/latão, dn 22 mm x 3/4", 90 graus, sem anel de solda, bolsa x rosca f, instalado em ramal e sub-ramal de aquecimento solar - fornecimento e instalação. af_04/2022</t>
  </si>
  <si>
    <t xml:space="preserve">Cotovelo em cobre, dn 28 mm, 90 graus, sem anel de solda, instalado em ramal e sub-ramal de aquecimento solar - fornecimento e instalação. af_04/2022</t>
  </si>
  <si>
    <t xml:space="preserve">Curva em cobre, dn 28 mm, 45 graus, sem anel de solda, bolsa x bolsa, instalado em ramal e sub-ramal de aquecimento solar - fornecimento e instalação. af_04/2022</t>
  </si>
  <si>
    <t xml:space="preserve">Luva em cobre, dn 15 mm, sem anel de solda, instalado em ramal e sub-ramal de aquecimento solar - fornecimento e instalação. af_04/2022</t>
  </si>
  <si>
    <t xml:space="preserve">Luva passante em cobre, dn 15 mm, sem anel de solda, instalado em ramal e sub-ramal de aquecimento solar - fornecimento e instalação. af_04/2022</t>
  </si>
  <si>
    <t xml:space="preserve">Curva de transposição em bronze/latão, dn 15 mm, sem anel de solda, bolsa x bolsa, instalado em ramal e sub-ramal de aquecimento solar - fornecimento e instalação. af_04/2022</t>
  </si>
  <si>
    <t xml:space="preserve">Junta de expansão em cobre, dn 15 mm, ponta x ponta, instalado em ramal e sub-ramal de aquecimento solar - fornecimento e instalação. af_04/2022</t>
  </si>
  <si>
    <t xml:space="preserve">Conector em bronze/latão, dn 15 mm x 1/2", sem anel de solda, bolsa x rosca f, instalado em ramal e sub-ramal de aquecimento solar - fornecimento e instalação. af_04/2022</t>
  </si>
  <si>
    <t xml:space="preserve">Luva em cobre, dn 22 mm, sem anel de solda, instalado em ramal e sub-ramal de aquecimento solar - fornecimento e instalação. af_04/2022</t>
  </si>
  <si>
    <t xml:space="preserve">Luva passante em cobre, dn 22 mm, sem anel de solda, instalado em ramal e sub-ramal de aquecimento solar - fornecimento e instalação. af_04/2022</t>
  </si>
  <si>
    <t xml:space="preserve">Junta de expansão em cobre, dn 22 mm, ponta x ponta, instalado em ramal e sub-ramal de aquecimento solar - fornecimento e instalação. af_04/2022</t>
  </si>
  <si>
    <t xml:space="preserve">Curva de transposição em bronze/latão, dn 22 mm, sem anel de solda, bolsa x bolsa, instalado em ramal e sub-ramal de aquecimento solar - fornecimento e instalação. af_04/2022</t>
  </si>
  <si>
    <t xml:space="preserve">Bucha de redução em cobre, dn 22 mm x 15 mm, sem anel de solda, ponta x bolsa, instalado em ramal e sub-ramal de aquecimento solar - fornecimento e instalação. af_04/2022</t>
  </si>
  <si>
    <t xml:space="preserve">Conector em bronze/latão, dn 22 mm x 1/2", sem anel de solda, bolsa x rosca f, instalado em ramal e sub-ramal de aquecimento solar - fornecimento e instalação. af_04/2022</t>
  </si>
  <si>
    <t xml:space="preserve">Conector em bronze/latão, dn 22 mm x 3/4", sem anel de solda, bolsa x rosca f, instalado em ramal e sub-ramal de aquecimento solar - fornecimento e instalação. af_04/2022</t>
  </si>
  <si>
    <t xml:space="preserve">Luva em cobre, dn 28 mm, sem anel de solda, instalado em ramal e sub-ramal de aquecimento solar - fornecimento e instalação. af_04/2022</t>
  </si>
  <si>
    <t xml:space="preserve">Luva passante em cobre, dn 28 mm, sem anel de solda, instalado em ramal e sub-ramal de aquecimento solar - fornecimento e instalação. af_04/2022</t>
  </si>
  <si>
    <t xml:space="preserve">Curva de transposição em bronze/latão, dn 28 mm, sem anel de solda, bolsa x bolsa, instalado em ramal e sub-ramal de aquecimento solar - fornecimento e instalação. af_04/2022</t>
  </si>
  <si>
    <t xml:space="preserve">Junta de expansão em cobre, dn 28 mm, ponta x ponta, instalado em ramal e sub-ramal de aquecimento solar - fornecimento e instalação. af_04/2022</t>
  </si>
  <si>
    <t xml:space="preserve">Conector em bronze/latão, dn 28 mm x 1/2", sem anel de solda, bolsa x rosca f, instalado em ramal e sub-ramal de aquecimento solar - fornecimento e instalação. af_04/2022</t>
  </si>
  <si>
    <t xml:space="preserve">Bucha de redução em cobre, dn 28 mm x 22 mm, sem anel de solda, instalado em ramal e sub-ramal de aquecimento solar - fornecimento e instalação. af_04/2022</t>
  </si>
  <si>
    <t xml:space="preserve">Tê em cobre, dn 15 mm, sem anel de solda, instalado em ramal e sub-ramal de aquecimento solar - fornecimento e instalação. af_04/2022</t>
  </si>
  <si>
    <t xml:space="preserve">Tê em cobre, dn 22 mm, sem anel de solda, instalado em ramal e sub-ramal de aquecimento solar - fornecimento e instalação. af_04/2022</t>
  </si>
  <si>
    <t xml:space="preserve">Tê em cobre, dn 28 mm, sem anel de solda, instalado em ramal e sub-ramal de aquecimento solar - fornecimento e instalação. af_04/2022</t>
  </si>
  <si>
    <t xml:space="preserve">Execução de pavimento de concreto simples (pcs), fck = 35 mpa, espessura de 15,0 cm. af_04/2022</t>
  </si>
  <si>
    <t xml:space="preserve">Execução de pavimento de concreto simples (pcs), fck = 35 mpa, espessura de 16,0 cm. af_04/2022</t>
  </si>
  <si>
    <t xml:space="preserve">Execução de pavimento de concreto simples (pcs), fck = 40 mpa, espessura de 16,0 cm. af_04/2022</t>
  </si>
  <si>
    <t xml:space="preserve">Execução de pavimento de concreto simples (pcs), fck = 35 mpa, espessura de 17,5 cm. af_04/2022</t>
  </si>
  <si>
    <t xml:space="preserve">Execução pavimento de concreto simples (pcs), fck = 35 mpa, espessura de 20,0 cm. af_04/2022</t>
  </si>
  <si>
    <t xml:space="preserve">Execução pavimento de concreto simples (pcs), fck = 35 mpa, espessura de 22,5 cm. af_04/2022</t>
  </si>
  <si>
    <t xml:space="preserve">Execução de pavimento de concreto simples (pcs), fck = 35 mpa, espessura de 25,0 cm. af_04/2022</t>
  </si>
  <si>
    <t xml:space="preserve">Execução pavimento de concreto simples (pcs), fck = 35 mpa, espessura de 27,5 cm. af_04/2022</t>
  </si>
  <si>
    <t xml:space="preserve">Execução de piso industrial de concreto armado, fck = 20 mpa, espessura de 12,0 cm. af_04/2022</t>
  </si>
  <si>
    <t xml:space="preserve">Execução de piso industrial de concreto armado, fck = 20 mpa, espessura de 14,0 cm. af_04/2022</t>
  </si>
  <si>
    <t xml:space="preserve">Execução de piso industrial de concreto armado, fck = 20 mpa, espessura de 15,0 cm. af_04/2022</t>
  </si>
  <si>
    <t xml:space="preserve">Execução de piso industrial de concreto armado, fck = 20 mpa, espessura de 18,0 cm. af_04/2022</t>
  </si>
  <si>
    <t xml:space="preserve">Execução de piso industrial de concreto armado, fck = 20 mpa, espessura de 20,0 cm. af_04/2022</t>
  </si>
  <si>
    <t xml:space="preserve">Execução de piso industrial de concreto armado, fck = 20 mpa, espessura de 22,0 cm. af_04/2022</t>
  </si>
  <si>
    <t xml:space="preserve">Escada hidráulica, largura até 1m, tipo descida d?água de corte ou aterro em degraus (dcd 02, 04 e dad 02), em concreto usinado, fck = 20 mpa, lançado com bomba, incluindo armação, materiais e fôrmas (3 utilizações). af_08/2022</t>
  </si>
  <si>
    <t xml:space="preserve">Escada hidráulica, largura de 1 a 4,1 m, tipo descida d?água de aterro em degraus (dad 04, 06, 08, 10, 12, 14, 16, 18), em concreto usinado, fck = 20 mpa, lançado com bomba, incluindo armação, materiais e fôrmas (3 utilizações). af_08/2022</t>
  </si>
  <si>
    <t xml:space="preserve">Bacia de dissipação, tipo bacia em pedra de mão argamassada (des 01, 02, 03, 04), lançado manualmente, incluindo materiais e fôrmas (2 utilizações). af_08/2022</t>
  </si>
  <si>
    <t xml:space="preserve">Bacia de dissipação, tipo bacia com dentes de concreto (01), com preparo manual, fck = 20 mpa, lançado manualmente, incluindo materiais e fôrmas (2 utilizações). af_08/2022</t>
  </si>
  <si>
    <t xml:space="preserve">Bacia de dissipação, largura até 1 m, tipo bacia em pedra de mão fixada com concreto (deb 01, 02), com preparo manual, fck = 20 mpa, lançado manualmente, incluindo materiais e fôrmas (2 utilizações). af_08/2022</t>
  </si>
  <si>
    <t xml:space="preserve">Bacia de dissipação, largura de 1 a 4 m, tipo bacia em pedra de mão fixada com concreto (deb 03, 04, 05, 06), com preparo manual, fck = 20 mpa, lançado manualmente, incluindo materiais e fôrmas (2 utilizações). af_08/2022</t>
  </si>
  <si>
    <t xml:space="preserve">Bacia de dissipação, largura de 4 a 9,2 m, tipo bacia em pedra de mão fixada com concreto (deb 07, 08, 09, 10, 11, 12, 13), com preparo manual, fck = 20 mpa, lançado manualmente, incluindo materiais e fôrmas (2 utilizações). af_08/2022</t>
  </si>
  <si>
    <t xml:space="preserve">Descida d'água rápida (dar 03), em concreto usinado, fck = 20 mpa, lançado com bomba, incluindo armação, materiais e fôrmas (2 utilizações). af_08/2022</t>
  </si>
  <si>
    <t xml:space="preserve">Conjunto macaco hidráulico e central de bombeamento motorizado 1,8 kw para protensão de monocabos para concreto protendido, esforço máximo de 20 toneladas  - materiais na operação. af_05/2022</t>
  </si>
  <si>
    <t xml:space="preserve">Conjunto macaco hidráulico e central de bombeamento motorizado 1,8 kw para protensão de monocabos para concreto protendido, esforço máximo de 30 toneladas  - materiais na operação. af_05/2022</t>
  </si>
  <si>
    <t xml:space="preserve">Plantio de grama esmeralda ou são carlos ou curitibana, em placas. af_05/2022</t>
  </si>
  <si>
    <t xml:space="preserve">Bucha de redução, curta, pvc, soldável, dn 25 x 20 mm, instalado em ramal ou sub-ramal de água - fornecimento e instalação. af_06/2022</t>
  </si>
  <si>
    <t xml:space="preserve">Bucha de redução, curta, pvc, soldável, dn 32 x 25 mm, instalado em ramal ou sub-ramal de água - fornecimento e instalação. af_06/2022</t>
  </si>
  <si>
    <t xml:space="preserve">Bucha de redução, longa, pvc, soldável, dn 32 x 20 mm, instalado em ramal ou sub-ramal de água - fornecimento e instalação. af_06/2022</t>
  </si>
  <si>
    <t xml:space="preserve">Joelho de redução, 90 graus, pvc, soldável, dn 25 mm x 20 mm, instalado em ramal ou sub-ramal de água - fornecimento e instalação. af_06/2022</t>
  </si>
  <si>
    <t xml:space="preserve">Joelho de redução, 90 graus, pvc, soldável, dn 32 mm x 25 mm, instalado em ramal ou sub-ramal de água - fornecimento e instalação. af_06/2022</t>
  </si>
  <si>
    <t xml:space="preserve">Bucha de redução, curta, pvc, soldável, dn 25 x 20 mm, instalado em ramal de distribuição de água - fornecimento e instalação. af_06/2022</t>
  </si>
  <si>
    <t xml:space="preserve">Bucha de redução, curta, pvc, soldável, dn 32 x 25 mm, instalado em ramal de distribuição de água - fornecimento e instalação. af_06/2022</t>
  </si>
  <si>
    <t xml:space="preserve">Bucha de redução, longa, pvc, soldável, dn 32 x 20 mm, instalado em ramal de distribuição de água - fornecimento e instalação. af_06/2022</t>
  </si>
  <si>
    <t xml:space="preserve">Joelho de redução, 90 graus, pvc, soldável, dn 25 mm x 20 mm, instalado em ramal de distribuição de água - fornecimento e instalação. af_06/2022</t>
  </si>
  <si>
    <t xml:space="preserve">Joelho de redução, 90 graus, pvc, soldável, dn 32 mm x 25 mm, instalado em ramal de distribuição de água - fornecimento e instalação. af_06/2022</t>
  </si>
  <si>
    <t xml:space="preserve">Bucha de redução, curta, pvc, soldável, dn 32 x 25 mm, instalado em prumada de água - fornecimento e instalação. af_06/2022</t>
  </si>
  <si>
    <t xml:space="preserve">Bucha de redução, curta, pvc, soldável, dn 50 x 40 mm, instalado em prumada de água - fornecimento e instalação. af_06/2022</t>
  </si>
  <si>
    <t xml:space="preserve">Bucha de redução, curta, pvc, soldável, dn 60 x 50 mm, instalado em prumada de água - fornecimento e instalação. af_06/2022</t>
  </si>
  <si>
    <t xml:space="preserve">Bucha de redução, longa, pvc, soldável, dn 32 x 20 mm, instalado em prumada de água - fornecimento e instalação. af_06/2022</t>
  </si>
  <si>
    <t xml:space="preserve">Bucha de redução, longa, pvc, soldável, dn 40 x 25 mm, instalado em prumada de água - fornecimento e instalação. af_06/2022</t>
  </si>
  <si>
    <t xml:space="preserve">Bucha de redução, longa, pvc, soldável, dn 50 x 25 mm, instalado em prumada de água - fornecimento e instalação. af_06/2022</t>
  </si>
  <si>
    <t xml:space="preserve">Bucha de redução , longa, pvc, soldável, dn 50 x 32 mm, instalado em prumada de água - fornecimento e instalação. af_06/2022</t>
  </si>
  <si>
    <t xml:space="preserve">Bucha de redução, longa, pvc, soldável, dn 60 x 25 mm, instalado em prumada de água - fornecimento e instalação. af_06/2022</t>
  </si>
  <si>
    <t xml:space="preserve">Bucha de redução, longa, pvc, soldável, dn 60 x 32 mm, instalado em prumada de água - fornecimento e instalação. af_06/2022</t>
  </si>
  <si>
    <t xml:space="preserve">Bucha de redução, longa, pvc, soldável, dn 60 x 50 mm, instalado em prumada de água - fornecimento e instalação. af_06/2022</t>
  </si>
  <si>
    <t xml:space="preserve">Bucha de redução, longa, pvc, soldável, dn 75 x 50 mm, instalado em prumada de água - fornecimento e instalação. af_06/2022</t>
  </si>
  <si>
    <t xml:space="preserve">Joelho de redução, 90 graus, pvc, soldável, dn 32 mm x 25 mm, instalado em prumada de água - fornecimento e instalação. af_06/2022</t>
  </si>
  <si>
    <t xml:space="preserve">Te de redução, 90 graus, pvc, soldável, dn 50 mm x 20 mm, instalado em prumada de água - fornecimento e instalação. af_06/2022</t>
  </si>
  <si>
    <t xml:space="preserve">Te de redução, 90 graus, pvc, soldável, dn 50 mm x 32 mm, instalado em prumada de água - fornecimento e instalação. af_06/2022</t>
  </si>
  <si>
    <t xml:space="preserve">Bucha de redução, pvc, soldável, dn 40mm x 32mm, instalado em prumada de água - fornecimento e instalação. af_06/2022</t>
  </si>
  <si>
    <t xml:space="preserve">Tubo, pvc, soldável, dn 40mm, instalado em ramal de distribuição de água - fornecimento e instalação. af_06/2022</t>
  </si>
  <si>
    <t xml:space="preserve">Tubo, pvc, soldável, dn 50mm, instalado em ramal de distribuição de água - fornecimento e instalação. af_06/2022</t>
  </si>
  <si>
    <t xml:space="preserve">Joelho 90 graus, pvc, soldável, dn 40mm, instalado em ramal de distribuição de água - fornecimento e instalação. af_06/2022</t>
  </si>
  <si>
    <t xml:space="preserve">Joelho 45 graus, pvc, soldável, dn 40mm, instalado em ramal de distribuição de água - fornecimento e instalação. af_06/2022</t>
  </si>
  <si>
    <t xml:space="preserve">Curva 90 graus, pvc, soldável, dn 40mm, instalado em ramal de distribuição de água - fornecimento e instalação. af_06/2022</t>
  </si>
  <si>
    <t xml:space="preserve">Curva 45 graus, pvc, soldável, dn 40mm, instalado em ramal de distribuição de água - fornecimento e instalação. af_06/2022</t>
  </si>
  <si>
    <t xml:space="preserve">Joelho 90 graus, pvc, soldável, dn 50mm, instalado em ramal de distribuição de água - fornecimento e instalação. af_06/2022</t>
  </si>
  <si>
    <t xml:space="preserve">Joelho 45 graus, pvc, soldável, dn 50mm, instalado em ramal de distribuição de água - fornecimento e instalação. af_06/2022</t>
  </si>
  <si>
    <t xml:space="preserve">Curva 90 graus, pvc, soldável, dn 50mm, instalado em ramal de distribuição de água - fornecimento e instalação. af_06/2022</t>
  </si>
  <si>
    <t xml:space="preserve">Curva 45 graus, pvc, soldável, dn 50mm, instalado em ramal de distribuição de água - fornecimento e instalação. af_06/2022</t>
  </si>
  <si>
    <t xml:space="preserve">Luva, pvc, soldável, dn 40mm, instalado em ramal de distribuição de água - fornecimento e instalação. af_06/2022</t>
  </si>
  <si>
    <t xml:space="preserve">União, pvc, soldável, dn 40mm, instalado em ramal de distribuição de água - fornecimento e instalação. af_06/2022</t>
  </si>
  <si>
    <t xml:space="preserve">Luva com rosca, pvc, soldável, dn 40mm x 1.1/4?, instalado em ramal de distribuição de água - fornecimento e instalação. af_06/2022</t>
  </si>
  <si>
    <t xml:space="preserve">Adaptador curto com bolsa e rosca para registro, pvc, soldável, dn 40mm x 1.1/4?, instalado em ramal de distribuição de água - fornecimento e instalação. af_06/2022</t>
  </si>
  <si>
    <t xml:space="preserve">Bucha de redução, pvc, soldável, dn 40mm x 32mm, instalado em ramal de distribuição de água - fornecimento e instalação. af_06/2022</t>
  </si>
  <si>
    <t xml:space="preserve">Adaptador curto com bolsa e rosca para registro, pvc, soldável, dn 40mm x 1.1/2?, instalado em ramal de distribuição de água - fornecimento e instalação. af_06/2022</t>
  </si>
  <si>
    <t xml:space="preserve">Luva, pvc, soldável, dn 50mm, instalado em ramal de distribuição de água - fornecimento e instalação. af_06/2022</t>
  </si>
  <si>
    <t xml:space="preserve">Luva de correr, pvc, soldável, dn 50mm, instalado em ramal de distribuição de água - fornecimento e instalação. af_06/2022</t>
  </si>
  <si>
    <t xml:space="preserve">União, pvc, soldável, dn 50mm, instalado em ramal de distribuição de água - fornecimento e instalação. af_06/2022</t>
  </si>
  <si>
    <t xml:space="preserve">Luva de redução, pvc, soldável, dn 50mm x 25mm, instalado em ramal de distribuição de água   fornecimento e instalação. af_06/2022</t>
  </si>
  <si>
    <t xml:space="preserve">Bucha de redução, longa, pvc, soldável, dn 50 x 25 mm, instalado em ramal de distribuição de água - fornecimento e instalação. af_06/2022</t>
  </si>
  <si>
    <t xml:space="preserve">Luva com rosca, pvc, soldável, dn 50mm x 1.1/2?, instalado em ramal de distribuição de água - fornecimento e instalação. af_06/2022</t>
  </si>
  <si>
    <t xml:space="preserve">Adaptador curto com bolsa e rosca para registro, pvc, soldável, dn 50mm x 1.1/2?, instalado em ramal de distribuição de água - fornecimento e instalação. af_06/2022</t>
  </si>
  <si>
    <t xml:space="preserve">Adaptador curto com bolsa e rosca para registro, pvc, soldável, dn 50mm x 1.1/4?, instalado em ramal de distribuição de água - fornecimento e instalação. af_06/2022</t>
  </si>
  <si>
    <t xml:space="preserve">Bucha de redução , longa, pvc, soldável, dn 50 x 32 mm, instalado em ramal de distribuição de água - fornecimento e instalação. af_06/2022</t>
  </si>
  <si>
    <t xml:space="preserve">Te, pvc, soldável, dn 50mm, instalado em ramal de distribuição de água - fornecimento e instalação. af_06/2022</t>
  </si>
  <si>
    <t xml:space="preserve">Tê de redução, pvc, soldável, dn 50mm x 40mm, instalado em ramal de distribuição de água - fornecimento e instalação. af_06/2022</t>
  </si>
  <si>
    <t xml:space="preserve">Tê de redução, pvc, soldável, dn 50mm x 25mm, instalado em ramal de distribuição de água - fornecimento e instalação. af_06/2022</t>
  </si>
  <si>
    <t xml:space="preserve">Te de redução, 90 graus, pvc, soldável, dn 50 mm x 20 mm, instalado em ramal de distribuição de água - fornecimento e instalação. af_06/2022</t>
  </si>
  <si>
    <t xml:space="preserve">Te de redução, 90 graus, pvc, soldável, dn 50 mm x 32 mm, instalado em ramal de distribuição de água - fornecimento e instalação. af_06/2022</t>
  </si>
  <si>
    <t xml:space="preserve">Bucha de redução, curta, pvc, soldável, dn 50 x 40 mm, instalado em ramal de distribuição de água - fornecimento e instalação. af_06/2022</t>
  </si>
  <si>
    <t xml:space="preserve">Te, pvc, soldável, dn 40mm, instalado em ramal de distribuição de água - fornecimento e instalação. af_06/2022</t>
  </si>
  <si>
    <t xml:space="preserve">Tê de redução, pvc, soldável, dn 40mm x 32mm, instalado em ramal de distribuição de água - fornecimento e instalação. af_06/2022</t>
  </si>
  <si>
    <t xml:space="preserve">Bucha de redução, longa, pvc, soldável, dn 40 x 25 mm, instalado em ramal de distribuição de água - fornecimento e instalação. af_06/2022</t>
  </si>
  <si>
    <t xml:space="preserve">Te de redução, cpvc, soldável, dn 22 x 15 mm, instalado em ramal ou sub-ramal de água - fornecimento e instalação. af_06/2022</t>
  </si>
  <si>
    <t xml:space="preserve">Te de redução, cpvc, soldável, dn 28 x 22 mm, instalado em ramal ou sub-ramal de água - fornecimento e instalação. af_06/2022</t>
  </si>
  <si>
    <t xml:space="preserve">Te de redução, cpvc, soldável, dn 35 x 28 mm, instalado em ramal ou sub-ramal de água - fornecimento e instalação. af_06/2022</t>
  </si>
  <si>
    <t xml:space="preserve">Te de redução, cpvc, soldável, dn 35 x 28 mm, instalado em ramal de distribuição de água - fornecimento e instalação. af_06/2022</t>
  </si>
  <si>
    <t xml:space="preserve">Te de redução, cpvc, soldável, dn 42 x 35 mm, instalado em prumada de água - fornecimento e instalação. af_06/2022</t>
  </si>
  <si>
    <t xml:space="preserve">Tubo, cpvc, soldável, dn 42mm, instalado em ramal de distribuição de água - fornecimento e instalação. af_06/2022</t>
  </si>
  <si>
    <t xml:space="preserve">Te, cpvc, soldável, dn  42mm, instalado em ramal de distribuição de água ? fornecimento e instalação. af_06/2022</t>
  </si>
  <si>
    <t xml:space="preserve">Joelho 90 graus, cpvc, soldável, dn 42mm, instalado em ramal de distribuição de água ? fornecimento e instalação. af_06/2022</t>
  </si>
  <si>
    <t xml:space="preserve">Joelho 45 graus, cpvc, soldável, dn 42mm, instalado em ramal de distribuição de água ? fornecimento e instalação. af_06/2022</t>
  </si>
  <si>
    <t xml:space="preserve">Luva, cpvc, soldável, dn 42mm, instalado em ramal de distribuição de água ? fornecimento e instalação. af_06/2022</t>
  </si>
  <si>
    <t xml:space="preserve">Luva de correr, cpvc, soldável, dn 42mm, instalado em ramal de distribuição de água ? fornecimento e instalação. af_06/2022</t>
  </si>
  <si>
    <t xml:space="preserve">União, cpvc, soldável, dn 42mm, instalado em ramal de distribuição de água   fornecimento e instalação. af_06/2022</t>
  </si>
  <si>
    <t xml:space="preserve">Luva de transição, cpvc, soldável, dn42mm x 1.1/2?, instalado em ramal de distribuição de água ? fornecimento e instalação. af_06/2022</t>
  </si>
  <si>
    <t xml:space="preserve">Conector, cpvc, soldável, dn 42mm x 1.1/2?, instalado em ramal de distribuição de água ? fornecimento e instalação. af_06/2022</t>
  </si>
  <si>
    <t xml:space="preserve">Te de redução, cpvc, soldável, dn 42 x 35 mm, instalado em ramal de distribuição de água - fornecimento e instalação. af_06/2022</t>
  </si>
  <si>
    <t xml:space="preserve">Colar de tomada, pvc, com travas, de 60 mm x 1/2" ou 60 mm x 3/4", para ligação predial de água. af_06/2022</t>
  </si>
  <si>
    <t xml:space="preserve">Colar de tomada, pvc, com travas, de 75 mm x 1/2" ou 75 mm x 3/4", para ligação predial de água. af_06/2022</t>
  </si>
  <si>
    <t xml:space="preserve">Colar de tomada, pvc, com travas, de 85 mm x 1/2" ou 85 mm x 3/4", para ligação predial de água. af_06/2022</t>
  </si>
  <si>
    <t xml:space="preserve">Colar de tomada, pvc, com travas, de 110 mm x 1/2" ou 110 mm x 3/4", para ligação predial de água. af_06/2022</t>
  </si>
  <si>
    <t xml:space="preserve">Colar de tomada, polipropileno, com parafusos, 63 mm x 1/2", para ligação predial de água. af_06/2022</t>
  </si>
  <si>
    <t xml:space="preserve">Colar de tomada, polipropileno, com parafusos, 63 mm x 3/4", para ligação predial de água. af_06/2022</t>
  </si>
  <si>
    <t xml:space="preserve">Tê de serviço integrado, polipropileno, para tubos em pead, 63 mm x 20 mm, para ligação predial de água. af_06/2022</t>
  </si>
  <si>
    <t xml:space="preserve">Adaptador, polipropileno, para tubos em pead, 20 mm x 1/2", para ligação predial de água. af_06/2022</t>
  </si>
  <si>
    <t xml:space="preserve">Adaptador, polipropileno, para tubos em pead, 20 mm x 3/4", para ligação predial de água. af_06/2022</t>
  </si>
  <si>
    <t xml:space="preserve">Adaptador, polipropileno, para tubos em pead, 32 mm x 1", para ligação predial de água. af_06/2022</t>
  </si>
  <si>
    <t xml:space="preserve">Cotovelo/joelho com adaptador, polipropileno, para tubos em pead, 20 mm x 1/2", para ligação predial de água. af_06/2022</t>
  </si>
  <si>
    <t xml:space="preserve">Cotovelo/joelho com adaptador, polipropileno, para tubos em pead, 20 mm x 3/4", para ligação predial de água. af_06/2022</t>
  </si>
  <si>
    <t xml:space="preserve">Cotovelo/joelho com adaptador, polipropileno, para tubos em pead, 32 mm x 1", para ligação predial de água. af_06/2022</t>
  </si>
  <si>
    <t xml:space="preserve">Adaptador, pvc, curto com bolsa e rosca, 20 mm x 1/2", para ligação predial de água. af_06/2022</t>
  </si>
  <si>
    <t xml:space="preserve">Adaptador, pvc, curto com bolsa e rosca, 32 mm x 1", para ligação predial de água. af_06/2022</t>
  </si>
  <si>
    <t xml:space="preserve">Cotovelo/joelho 90°, polipropileno, para tubos em pead, 20 x 20 mm, para ligação predial de água. af_06/2022</t>
  </si>
  <si>
    <t xml:space="preserve">Cotovelo/joelho 90°, polipropileno, para tubos em pead, 32 x 32 mm, para ligação predial de água. af_06/2022</t>
  </si>
  <si>
    <t xml:space="preserve">União, polipropileno, para tubos em pead, 20 mm, para ligação predial de água. af_06/2022</t>
  </si>
  <si>
    <t xml:space="preserve">União, polipropileno, para tubos em pead, 32 mm, para ligação predial de água. af_06/2022</t>
  </si>
  <si>
    <t xml:space="preserve">Registro esfera, pvc, de passeio, para polietileno, 20 mm, para ligação predial de água. af_06/2022</t>
  </si>
  <si>
    <t xml:space="preserve">Registro esfera, pvc, com rosca, 1/2", para ligação predial de água. af_06/2022</t>
  </si>
  <si>
    <t xml:space="preserve">Luva, pvc, roscável, 1/2", para ligação predial de água. af_06/2022</t>
  </si>
  <si>
    <t xml:space="preserve">Luva, pvc, roscável, 1", para ligação predial de água. af_06/2022</t>
  </si>
  <si>
    <t xml:space="preserve">Tubo, pead, pe-80, de = 20 mm x 2,3 mm, para ligação predial de água. af_06/2022</t>
  </si>
  <si>
    <t xml:space="preserve">Tubo, pead, pe-80, de = 32 mm x 3,0 mm, para ligação predial de água. af_06/2022</t>
  </si>
  <si>
    <t xml:space="preserve">Curva longa, 90 graus, pvc ocre, junta elástica, dn 100 mm, para coletor predial de esgoto. af_06/2022</t>
  </si>
  <si>
    <t xml:space="preserve">Curva longa, 45 graus, pvc ocre, junta elástica, dn 100 mm, para coletor predial de esgoto. af_06/2022</t>
  </si>
  <si>
    <t xml:space="preserve">Curva longa, 90 graus, pvc ocre, junta elástica, dn 150 mm, para coletor predial de esgoto. af_06/2022</t>
  </si>
  <si>
    <t xml:space="preserve">Curva longa, 45 graus, pvc ocre, junta elástica, dn 150 mm, para coletor predial de esgoto. af_06/2022</t>
  </si>
  <si>
    <t xml:space="preserve">Tê, pvc ocre, junta elástica, dn 200 mm, para coletor predial de esgoto. af_06/2022</t>
  </si>
  <si>
    <t xml:space="preserve">Selim, pvc ocre, com trava, dn 125 x 100 mm ou 150 x 100 mm, para coletor predial de esgoto. af_06/2022</t>
  </si>
  <si>
    <t xml:space="preserve">Plug, pvc ocre, junta elástica, dn 100 mm, para coletor predial de esgoto. af_06/2022</t>
  </si>
  <si>
    <t xml:space="preserve">Plug, pvc ocre, junta elástica, dn 150 mm, para coletor predial de esgoto. af_06/2022</t>
  </si>
  <si>
    <t xml:space="preserve">Cap, pvc ocre, junta elástica, dn 150 mm, para coletor predial de esgoto. af_06/2022</t>
  </si>
  <si>
    <t xml:space="preserve">Tubo, pvc ocre, junta elástica, dn 100 mm, para coletor predial de esgoto. af_06/2022</t>
  </si>
  <si>
    <t xml:space="preserve">Tubo, pvc ocre, junta elástica, dn 150 mm, para coletor predial de esgoto. af_06/2022</t>
  </si>
  <si>
    <t xml:space="preserve">Termofusora para tubos e conexões em ppr com diâmetros de 20 a 63 mm, potência de 800 w, tensao 220 v - depreciação. af_05/2022</t>
  </si>
  <si>
    <t xml:space="preserve">Termofusora para tubos e conexões em ppr com diâmetros de 20 a 63 mm, potência de 800 w, tensao 220 v - juros. af_05/2022</t>
  </si>
  <si>
    <t xml:space="preserve">Termofusora para tubos e conexões em ppr com diâmetros de 20 a 63 mm, potência de 800 w, tensao 220 v - manutenção. af_05/2022</t>
  </si>
  <si>
    <t xml:space="preserve">Termofusora para tubos e conexões em ppr com diâmetros de 20 a 63 mm, potência de 800 w, tensao 220 v - materiais na operação. af_05/2022</t>
  </si>
  <si>
    <t xml:space="preserve">Termofusora para tubos e conexões em ppr com diâmetros de 20 a 63 mm, potência de 800 w, tensao 220 v - chp diurno. af_05/2022</t>
  </si>
  <si>
    <t xml:space="preserve">Termofusora para tubos e conexões em ppr com diâmetros de 20 a 63 mm, potência de 800 w, tensao 220 v - chi diurno. af_05/2022</t>
  </si>
  <si>
    <t xml:space="preserve">Termofusora para tubos e conexões em ppr com diâmetros de 75 a 110 mm, potência de *1100* w, tensão 220 v - depreciação. af_05/2022</t>
  </si>
  <si>
    <t xml:space="preserve">Termofusora para tubos e conexões em ppr com diâmetros de 75 a 110 mm, potência de *1100* w, tensão 220 v - juros. af_05/2022</t>
  </si>
  <si>
    <t xml:space="preserve">Termofusora para tubos e conexões em ppr com diâmetros de 75 a 110 mm, potência de *1100* w, tensão 220 v - manutenção. af_05/2022</t>
  </si>
  <si>
    <t xml:space="preserve">Termofusora para tubos e conexões em ppr com diâmetros de 75 a 110 mm, potência de *1100* w, tensão 220 v - materiais na operação. af_05/2022</t>
  </si>
  <si>
    <t xml:space="preserve">Termofusora para tubos e conexões em ppr com diâmetros de 75 a 110 mm, potência de *1100* w, tensão 220 v - chp diurno. af_05/2022</t>
  </si>
  <si>
    <t xml:space="preserve">Termofusora para tubos e conexões em ppr com diâmetros de 75 a 110 mm, potência de *1100* w, tensão 220 v - chi diurno. af_05/2022</t>
  </si>
  <si>
    <t xml:space="preserve">Armação de estruturas diversas de concreto armado, exceto vigas, pilares, lajes e fundações, utilizando aço ca-50 de 32,0 mm - montagem. af_06/2022</t>
  </si>
  <si>
    <t xml:space="preserve">Armação de pilar ou viga de estrutura convencional de concreto armado utilizando aço ca-50 de 32,0 mm. af_06/2022</t>
  </si>
  <si>
    <t xml:space="preserve">Armação de pilar ou viga de estrutura de concreto armado embutida em alvenaria de vedação utilizando aço ca-50 de 16,0 mm - montagem. af_06/2022</t>
  </si>
  <si>
    <t xml:space="preserve">Armação de pilar ou viga de estrutura de concreto armado embutida em alvenaria de vedação utilizando aço ca-50 de 12,5 mm - montagem. af_06/2022</t>
  </si>
  <si>
    <t xml:space="preserve">Armação de pilar ou viga de estrutura de concreto armado embutida em alvenaria de vedação utilizando aço ca-50 de 10,0 mm - montagem. af_06/2022</t>
  </si>
  <si>
    <t xml:space="preserve">Armação de pilar ou viga de estrutura de concreto armado embutida em alvenaria de vedação utilizando aço ca-50 de 8,0 mm - montagem. af_06/2022</t>
  </si>
  <si>
    <t xml:space="preserve">Armação de pilar ou viga de estrutura de concreto armado embutida em alvenaria de vedação utilizando aço ca-50 de 6,3 mm - montagem. af_06/2022</t>
  </si>
  <si>
    <t xml:space="preserve">Armação de pilar ou viga de estrutura de concreto armado embutida em alvenaria de vedação utilizando aço ca-60 de 5,0 mm - montagem. af_06/2022</t>
  </si>
  <si>
    <t xml:space="preserve">(composição representativa) ligação predial de água, rede dn 50 mm, ramal predial de 20 mm, l = 2,0 m, largura da vala = 0,65 m; com colar de tomada de pvc; escavação mecanizada, preparo de fundo de vala e reaterro compactado. af_06/2022</t>
  </si>
  <si>
    <t xml:space="preserve">(composição representativa) ligação predial de água, rede dn 50 mm, ramal predial de 20 mm, l = 4,0 m, largura da vala = 0,65 m; com colar de tomada de pvc; escavação mecanizada, preparo de fundo de vala e reaterro compactado. af_06/2022</t>
  </si>
  <si>
    <t xml:space="preserve">(composição representativa) ligação predial de água, rede dn 50 mm, ramal predial de 20 mm, l = 6,0 m, largura da vala = 0,65 m; com colar de tomada de pvc; escavação mecanizada, preparo de fundo de vala e reaterro compactado. af_06/2022</t>
  </si>
  <si>
    <t xml:space="preserve">(composição representativa) ligação predial de água, rede dn 50 mm, ramal predial de 20 mm, l = 2,0 m, largura da vala = 0,65 m; com colar de tomada de pvc; escavação manual, preparo de fundo de vala e reaterro compactado. af_06/2022</t>
  </si>
  <si>
    <t xml:space="preserve">(composição representativa) ligação predial de água, rede dn 50 mm, ramal predial de 20 mm, l = 4,0 m, largura da vala = 0,65 m; com colar de tomada de pvc; escavação manual, preparo de fundo de vala e reaterro compactado. af_06/2022</t>
  </si>
  <si>
    <t xml:space="preserve">(composição representativa) ligação predial de água, rede dn 50 mm, ramal predial de 20 mm, l = 6,0 m, largura da vala = 0,65 m; com colar de tomada de pvc; escavação manual, preparo de fundo de vala e reaterro compactado. af_06/2022</t>
  </si>
  <si>
    <t xml:space="preserve">(composição representativa) ligação predial de esgoto, rede dn 150 mm, coletor predial dn 100 mm, l = 2,0 m, largura da vala = 0,65 m; com selim e curva 90 graus; escavação mecanizada, preparo de fundo de vala e reaterro compactado. af_06/2022</t>
  </si>
  <si>
    <t xml:space="preserve">(composição representativa) ligação predial de esgoto, rede dn 150 mm, coletor predial dn 100 mm, l = 4,0 m, largura da vala = 0,65 m; com selim e curva 90 graus; escavação mecanizada, preparo de fundo de vala e reaterro compactado. af_06/2022</t>
  </si>
  <si>
    <t xml:space="preserve">(composição representativa) ligação predial de esgoto, rede dn 150 mm, coletor predial dn 100 mm, l = 6,0 m, largura da vala = 0,65 m; com selim e curva 90 graus; escavação mecanizada, preparo de fundo de vala e reaterro compactado. af_06/2022</t>
  </si>
  <si>
    <t xml:space="preserve">(composição representativa) ligação predial de esgoto, rede dn 150 mm, coletor predial dn 100 mm, l = 2,0 m, largura da vala = 0,65 m; com selim e curva 90 graus; escavação manual, preparo de fundo de vala e reaterro compactado. af_06/2022</t>
  </si>
  <si>
    <t xml:space="preserve">(composição representativa) ligação predial de esgoto, rede dn 150 mm, coletor predial dn 100 mm, l = 4,0 m, largura da vala = 0,65 m; com selim e curva 90 graus; escavação manual, preparo de fundo de vala e reaterro compactado. af_06/2022</t>
  </si>
  <si>
    <t xml:space="preserve">(composição representativa) ligação predial de esgoto, rede dn 150 mm, coletor predial dn 100 mm, l = 6,0 m, largura da vala = 0,65 m; com selim e curva 90 graus; escavação manual, preparo de fundo de vala e reaterro compactado. af_06/2022</t>
  </si>
  <si>
    <t xml:space="preserve">Luva de correr, pvc, soldável, dn 40mm, instalado em ramal de distribuição de água ? fornecimento e instalação. af_06/2022</t>
  </si>
  <si>
    <t xml:space="preserve">Piso em granilite, marmorite ou granitina em ambientes internos, com espessura de 8 mm, incluso mistura em betoneira, colocação das juntas, aplicação do piso, 4 polimentos com politriz, estucamento, selador e cera. af_06/2022</t>
  </si>
  <si>
    <t xml:space="preserve">Tubo pvc, série r, água pluvial, dn 150 mm, fornecido e instalado em ramal de encaminhamento. af_06/2022</t>
  </si>
  <si>
    <t xml:space="preserve">Joelho 90 graus, pvc, serie r, água pluvial, dn 150 mm, junta elástica, fornecido e instalado em ramal de encaminhamento. af_06/2022</t>
  </si>
  <si>
    <t xml:space="preserve">Joelho 45 graus, pvc, serie r, água pluvial, dn 150 mm, junta elástica, fornecido e instalado em ramal de encaminhamento. af_06/2022</t>
  </si>
  <si>
    <t xml:space="preserve">Curva 87 graus e 30 minutos, pvc, serie r, água pluvial, dn 150 mm, junta elástica, fornecido e instalado em ramal de encaminhamento. af_06/2022</t>
  </si>
  <si>
    <t xml:space="preserve">Luva simples, pvc, serie r, água pluvial, dn 150 mm, junta elástica, fornecido e instalado em ramal de encaminhamento. af_06/2022</t>
  </si>
  <si>
    <t xml:space="preserve">Luva de correr, pvc, serie r, água pluvial, dn 150 mm, junta elástica, fornecido e instalado em ramal de encaminhamento. af_06/2022</t>
  </si>
  <si>
    <t xml:space="preserve">Tê de inspeção, pvc, serie r, água pluvial, dn 150 mm, junta elástica, fornecido e instalado em ramal de encaminhamento. af_06/2022</t>
  </si>
  <si>
    <t xml:space="preserve">Redução excêntrica, pvc, serie r, água pluvial, dn 150 x 100 mm, junta elástica, fornecido e instalado em ramal de encaminhamento. af_06/2022</t>
  </si>
  <si>
    <t xml:space="preserve">Junção simples, pvc, serie r, água pluvial, dn 150 x 100 mm, junta elástica, fornecido e instalado em ramal de encaminhamento. af_06/2022</t>
  </si>
  <si>
    <t xml:space="preserve">Tê, pvc, serie r, água pluvial, dn 150 x 100 mm, junta elástica, fornecido e instalado em ramal de encaminhamento. af_06/2022</t>
  </si>
  <si>
    <t xml:space="preserve">Junção simples, pvc, serie r, água pluvial, dn 150 x 150 mm, junta elástica, fornecido e instalado em ramal de encaminhamento. af_06/2022</t>
  </si>
  <si>
    <t xml:space="preserve">Tê, pvc, serie r, água pluvial, dn 150 x 150 mm, junta elástica, fornecido e instalado em ramal de encaminhamento. af_06/2022</t>
  </si>
  <si>
    <t xml:space="preserve">Cap, pvc, serie r, água pluvial, dn 100 mm, junta elástica, fornecido e instalado em ramal de encaminhamento. af_06/2022</t>
  </si>
  <si>
    <t xml:space="preserve">Cap, pvc, serie r, água pluvial, dn 150 mm, junta elástica, fornecido e instalado em ramal de encaminhamento. af_06/2022</t>
  </si>
  <si>
    <t xml:space="preserve">Instalação e desinstalação de registro de pvc para sistema de rebaixamento de lençol freático por ponteiras filtrantes. af_12/2022</t>
  </si>
  <si>
    <t xml:space="preserve">Instalação e desinstalação de conjunto de bombas, à vácuo e centrífuga, para sistema de rebaixamento de lençol freático por ponteiras filtrantes (exclui o fornecimento de bombas). af_12/2022</t>
  </si>
  <si>
    <t xml:space="preserve">Instalação de material granular filtrante para sistema de rebaixamento de lençol freático por poços profundosa, diâmetro do poço de 400 mm. af_12/2022</t>
  </si>
  <si>
    <t xml:space="preserve">Instalação e desinstalação de sistema de bomba para sistema de rebaixamento de lençol freático por poços profundos (exclui o fornecimento de bomba). af_12/2022</t>
  </si>
  <si>
    <t xml:space="preserve">Bucha de redução, ppr, dn 25 x 20 mm, instalado em ramal ou sub-ramal de água - fornecimento e instalação. af_08/2022</t>
  </si>
  <si>
    <t xml:space="preserve">Tê misturador, ppr, f m m, dn 25 x 25 mm, instalado em ramal ou sub-ramal de água - fornecimento e instalação. af_08/2022</t>
  </si>
  <si>
    <t xml:space="preserve">Joelho 45 graus, ppr, f/ f, dn 90 mm, instalado em prumada de água - fornecimento e instalação. af_08/2022</t>
  </si>
  <si>
    <t xml:space="preserve">Tubo, ppr, dn 20, classe pn20, instalado em ramal ou sub-ramal de água - fornecimento e instalação. af_08/2022</t>
  </si>
  <si>
    <t xml:space="preserve">Tubo, ppr, dn 20, classe pn25, instalado em ramal ou sub-ramal de água - fornecimento e instalação. af_08/2022</t>
  </si>
  <si>
    <t xml:space="preserve">Curva 90 graus, ppr, dn 20 mm, instalado em ramal ou sub-ramal de água - fornecimento e instalação. af_08/2022</t>
  </si>
  <si>
    <t xml:space="preserve">Curva 90 graus, ppr, dn 25 mm, instalado em ramal ou sub-ramal de água - fornecimento e instalação. af_08/2022</t>
  </si>
  <si>
    <t xml:space="preserve">Joelho 45 graus, ppr, dn 20 mm, instalado em ramal ou sub-ramal de água - fornecimento e instalação. af_08/2022</t>
  </si>
  <si>
    <t xml:space="preserve">Joelho 90 graus, ppr, dn 20 mm, instalado em ramal ou sub-ramal de água - fornecimento e instalação. af_08/2022</t>
  </si>
  <si>
    <t xml:space="preserve">Luva, ppr, dn 20 mm, instalado em ramal ou sub-ramal de água - fornecimento e instalação. af_08/2022</t>
  </si>
  <si>
    <t xml:space="preserve">Tê misturador, ppr, f m m, dn 20 x 20 mm, instalado em ramal ou sub-ramal de água - fornecimento e instalação. af_08/2022</t>
  </si>
  <si>
    <t xml:space="preserve">Tê normal, ppr, 90 graus, dn 20 x 20 x 20 mm, instalado em ramal ou sub-ramal de água - fornecimento e instalação. af_08/2022</t>
  </si>
  <si>
    <t xml:space="preserve">Emboço ou massa única em argamassa traço 1:2:8, preparo mecânica com betoneira 400 l, aplicada com projetor tipo canequinha em panos de fachada com presença de vãos, espessura de 25 mm, acesso por balancim manual. af_08/2022</t>
  </si>
  <si>
    <t xml:space="preserve">Emboço ou massa única em argamassa traço 1:2:8, preparo mecânica com betoneira 400 l, aplicada com projetor tipo canequinha em panos de fachada com presença de vãos, espessura de 35 mm, acesso por balancim manual. af_08/2022</t>
  </si>
  <si>
    <t xml:space="preserve">Emboço ou massa única em argamassa traço 1:2:8, preparo mecânica com betoneira 400 l, aplicada com projetor tipo canequinha em panos de fachada com presença de vãos, espessura de 45 mm, acesso por balancim manual. af_08/2022</t>
  </si>
  <si>
    <t xml:space="preserve">Emboço ou massa única em argamassa traço 1:2:8, preparo mecânica com betoneira 400 l, aplicada com projetor tipo canequinha em panos de fachada com presença de vãos, espessura de 50 mm, acesso por balancim manual. af_08/2022</t>
  </si>
  <si>
    <t xml:space="preserve">Emboço ou massa única em argamassa traço 1:2:8, preparo mecânica com betoneira 400 l, aplicada com projetor tipo canequinha em panos de fachada sem presença de vãos, espessura de 25 mm, acesso por balancim manual. af_08/2022</t>
  </si>
  <si>
    <t xml:space="preserve">Emboço ou massa única em argamassa traço 1:2:8, preparo mecânica com betoneira 400 l, aplicada com projetor tipo canequinha em panos de fachada sem presença de vãos, espessura de 35 mm, acesso por balancim manual. af_08/2022</t>
  </si>
  <si>
    <t xml:space="preserve">Emboço ou massa única em argamassa traço 1:2:8, preparo mecânica com betoneira 400 l, aplicada com projetor tipo canequinha em panos de fachada sem presença de vãos, espessura de 45 mm, acesso por balancim manual. af_08/2022</t>
  </si>
  <si>
    <t xml:space="preserve">Emboço ou massa única em argamassa traço 1:2:8, preparo mecânica com betoneira 400 l, aplicada com projetor tipo canequinha em panos de fachada sem presença de vãos, espessura de 50 mm, acesso por balancim manual. af_08/2022</t>
  </si>
  <si>
    <t xml:space="preserve">Emboço ou massa única em argamassa traço 1:2:8, preparo mecânica com betoneira 400 l, aplicada com projetor tipo canequinha em superfícies externas da sacada, espessura de 25 mm, acesso por balancim manual, sem uso de tela metálica. af_08/2022</t>
  </si>
  <si>
    <t xml:space="preserve">Emboço ou massa única em argamassa traço 1:2:8, preparo mecânica com betoneira 400 l, aplicada com projetor tipo canequinha em superfícies externas da sacada, espessura de 35 mm, acesso por balancim manual, sem uso de tela metálica. af_08/2022</t>
  </si>
  <si>
    <t xml:space="preserve">Emboço ou massa única em argamassa traço 1:2:8, preparo mecânica com betoneira 400 l, aplicada com projetor tipo canequinha em superfícies externas da sacada, espessura de 45 mm, acesso por balancim manual, sem uso de tela metálica. af_08/2022</t>
  </si>
  <si>
    <t xml:space="preserve">Emboço ou massa única em argamassa traço 1:2:8, preparo mecânica com betoneira 400 l, aplicada com projetor tipo canequinha em superfícies externas da sacada, espessura de 50 mm, acesso por balancim manual, sem uso de tela metálica. af_08/2022</t>
  </si>
  <si>
    <t xml:space="preserve">Emboço ou massa única em argamassa traço 1:2:8, preparo mecânica com betoneira 400 l, aplicada com projetor tipo canequinha em superfícies internas da sacada, espessura de 25 mm,  sem uso de tela metálica. af_08/2022</t>
  </si>
  <si>
    <t xml:space="preserve">Emboço ou massa única em argamassa traço 1:2:8, preparo mecânica com betoneira 400 l, aplicada com projetor tipo canequinha em superfícies internas da sacada, espessura de 35 mm, sem uso de tela metálica. af_08/2022</t>
  </si>
  <si>
    <t xml:space="preserve">Emboço ou massa única em argamassa traço 1:2:8, preparo mecânica com betoneira 400 l, aplicada manualmente em panos de fachada com presença de vãos, espessura de 25 mm, acesso por andaime. af_08/2022</t>
  </si>
  <si>
    <t xml:space="preserve">Emboço ou massa única em argamassa traço 1:2:8, preparo manual, aplicada manualmente em panos de fachada com presença de vãos, espessura de 25 mm, acesso por andaime. af_08/2022</t>
  </si>
  <si>
    <t xml:space="preserve">Emboço ou massa única em argamassa industrializada, preparo mecânica e aplicação com equipamento de mistura e projeção de 1,5 m3/h de argamassa em panos de fachada com presença de vãos, espessura de 25 mm, acesso por andaime. af_08/2022</t>
  </si>
  <si>
    <t xml:space="preserve">Emboço ou massa única em argamassa traço 1:2:8, preparo mecânica com betoneira 400 l, aplicada com projetor tipo canequinha em panos de fachada com presença de vãos, espessura de 25 mm, acesso por andaime. af_08/2022</t>
  </si>
  <si>
    <t xml:space="preserve">Emboço ou massa única em argamassa traço 1:2:8, preparo mecânica com betoneira 400 l, aplicada manualmente em panos de fachada com presença de vãos, espessura de 35 mm, acesso por andaime. af_08/2022</t>
  </si>
  <si>
    <t xml:space="preserve">Emboço ou massa única em argamassa traço 1:2:8, preparo manual, aplicada manualmente em panos de fachada com presença de vãos, espessura de 35 mm, acesso por andaime. af_08/2022</t>
  </si>
  <si>
    <t xml:space="preserve">Emboço ou massa única em argamassa industrializada, preparo mecânica e aplicação com equipamento de mistura e projeção de 1,5 m3/h de argamassa em panos de fachada com presença de vãos, espessura de 35 mm, acesso por andaime. af_08/2022</t>
  </si>
  <si>
    <t xml:space="preserve">Emboço ou massa única em argamassa traço 1:2:8, preparo mecânica com betoneira 400 l, aplicada com projetor tipo canequinha em panos de fachada com presença de vãos, espessura de 35 mm, acesso por andaime. af_08/2022</t>
  </si>
  <si>
    <t xml:space="preserve">Emboço ou massa única em argamassa traço 1:2:8, preparo mecânica com betoneira 400 l, aplicada manualmente em panos de fachada com presença de vãos, espessura de 45 mm, acesso por andaime. af_08/2022</t>
  </si>
  <si>
    <t xml:space="preserve">Emboço ou massa única em argamassa traço 1:2:8, preparo manual, aplicada manualmente em panos de fachada com presença de vãos, espessura de 45 mm, acesso por andaime. af_08/2022</t>
  </si>
  <si>
    <t xml:space="preserve">Emboço ou massa única em argamassa industrializada, preparo mecânica e aplicação com equipamento de mistura e projeção de 1,5 m3/h de argamassa em panos de fachada com presença de vãos, espessura de 45 mm, acesso por andaime. af_08/2022</t>
  </si>
  <si>
    <t xml:space="preserve">Emboço ou massa única em argamassa traço 1:2:8, preparo mecânica com betoneira 400 l, aplicada com projetor tipo canequinha em panos de fachada com presença de vãos, espessura de 45 mm, acesso por andaime. af_08/2022</t>
  </si>
  <si>
    <t xml:space="preserve">Emboço ou massa única em argamassa traço 1:2:8, preparo mecânica com betoneira 400 l, aplicada manualmente em panos de fachada com presença de vãos, espessura de 50 mm, acesso por andaime. af_08/2022</t>
  </si>
  <si>
    <t xml:space="preserve">Emboço ou massa única em argamassa traço 1:2:8, preparo manual, aplicada manualmente em panos de fachada com presença de vãos, espessura de 50 mm, acesso por andaime. af_08/2022</t>
  </si>
  <si>
    <t xml:space="preserve">Emboço ou massa única em argamassa industrializada, preparo mecânica e aplicação com equipamento de mistura e projeção de 1,5 m3/h de argamassa em panos de fachada com presença de vãos, espessura de 50 mm, acesso por andaime. af_08/2022</t>
  </si>
  <si>
    <t xml:space="preserve">Emboço ou massa única em argamassa traço 1:2:8, preparo mecânica com betoneira 400 l, aplicada com projetor tipo canequinha em panos de fachada com presença de vãos, espessura de 50 mm, acesso por andaime. af_08/2022</t>
  </si>
  <si>
    <t xml:space="preserve">Emboço ou massa única em argamassa traço 1:2:8, preparo mecânica com betoneira 400 l, aplicada manualmente em panos de fachada sem presença de vãos, espessura de 25 mm, acesso por andaime. af_08/2022</t>
  </si>
  <si>
    <t xml:space="preserve">Emboço ou massa única em argamassa traço 1:2:8, preparo manual, aplicada manualmente em panos de fachada sem presença de vãos, espessura de 25 mm, acesso por andaime. af_08/2022</t>
  </si>
  <si>
    <t xml:space="preserve">Emboço ou massa única em argamassa industrializada, preparo mecânica e aplicação com equipamento de mistura e projeção de 1,5 m3/h de argamassa em panos de fachada sem presença de vãos, espessura de 25 mm, acesso por andaime. af_08/2022</t>
  </si>
  <si>
    <t xml:space="preserve">Emboço ou massa única em argamassa traço 1:2:8, preparo mecânica com betoneira 400 l, aplicada com projetor tipo canequinha em panos de fachada sem presença de vãos, espessura de 25 mm, acesso por andaime. af_08/2022</t>
  </si>
  <si>
    <t xml:space="preserve">Emboço ou massa única em argamassa traço 1:2:8, preparo mecânica com betoneira 400 l, aplicada manualmente em panos de fachada sem presença de vãos, espessura de 35 mm, acesso por andaime. af_08/2022</t>
  </si>
  <si>
    <t xml:space="preserve">Emboço ou massa única em argamassa traço 1:2:8, preparo manual, aplicada manualmente em panos de fachada sem presença de vãos, espessura de 35 mm, acesso por andaime. af_08/2022</t>
  </si>
  <si>
    <t xml:space="preserve">Emboço ou massa única em argamassa industrializada, preparo mecânica e aplicação com equipamento de mistura e projeção de 1,5 m3/h de argamassa em panos de fachada sem presença de vãos, espessura de 35 mm, acesso por andaime. af_08/2022</t>
  </si>
  <si>
    <t xml:space="preserve">Emboço ou massa única em argamassa traço 1:2:8, preparo mecânica com betoneira 400 l, aplicada com projetor tipo canequinha em panos de fachada sem presença de vãos, espessura de 35 mm, acesso por andaime. af_08/2022</t>
  </si>
  <si>
    <t xml:space="preserve">Emboço ou massa única em argamassa traço 1:2:8, preparo mecânica com betoneira 400 l, aplicada manualmente em panos de fachada sem presença de vãos, espessura de 45 mm, acesso por andaime. af_08/2022</t>
  </si>
  <si>
    <t xml:space="preserve">Emboço ou massa única em argamassa traço 1:2:8, preparo manual, aplicada manualmente em panos de fachada sem presença de vãos, espessura de 45 mm, acesso por andaime. af_08/2022</t>
  </si>
  <si>
    <t xml:space="preserve">Emboço ou massa única em argamassa industrializada, preparo mecânica e aplicação com equipamento de mistura e projeção de 1,5 m3/h de argamassa em panos de fachada sem presença de vãos, espessura de 45 mm, acesso por andaime. af_08/2022</t>
  </si>
  <si>
    <t xml:space="preserve">Emboço ou massa única em argamassa traço 1:2:8, preparo mecânica com betoneira 400 l, aplicada com projetor tipo canequinha em panos de fachada sem presença de vãos, espessura de 45 mm, acesso por andaime. af_08/2022</t>
  </si>
  <si>
    <t xml:space="preserve">Emboço ou massa única em argamassa traço 1:2:8, preparo mecânica com betoneira 400 l, aplicada manualmente em panos de fachada sem presença de vãos, espessura de 50 mm, acesso por andaime. af_08/2022</t>
  </si>
  <si>
    <t xml:space="preserve">Emboço ou massa única em argamassa traço 1:2:8, preparo manual, aplicada manualmente em panos de fachada sem presença de vãos, espessura de 50 mm, acesso por andaime. af_08/2022</t>
  </si>
  <si>
    <t xml:space="preserve">Emboço ou massa única em argamassa industrializada, preparo mecânica e aplicação com equipamento de mistura e projeção de 1,5 m3/h de argamassa em panos de fachada sem presença de vãos, espessura de 50 mm, acesso por andaime. af_08/2022</t>
  </si>
  <si>
    <t xml:space="preserve">Emboço ou massa única em argamassa traço 1:2:8, preparo mecânica com betoneira 400 l, aplicada com projetor tipo canequinha em panos de fachada sem presença de vãos, espessura de 50 mm, acesso por andaime. af_08/2022</t>
  </si>
  <si>
    <t xml:space="preserve">Emboço ou massa única em argamassa traço 1:2:8, preparo mecânica com betoneira 400 l, aplicada manualmente em superfícies externas da sacada, espessura de 25 mm, acesso por andaime, sem uso de tela metálica. af_08/2022</t>
  </si>
  <si>
    <t xml:space="preserve">Emboço ou massa única em argamassa traço 1:2:8, preparo manual, aplicada manualmente em superfícies externas da sacada, espessura de 25 mm, acesso por andaime, sem uso de tela metálica. af_08/2022</t>
  </si>
  <si>
    <t xml:space="preserve">Emboço ou massa única em argamassa industrializada, preparo mecânica e aplicação com equipamento de mistura e projeção de 1,5 m3/h de argamassa em panos de fachada superfícies externas da sacada, espessura de 25 mm, acesso por andaime, sem uso de tel</t>
  </si>
  <si>
    <t xml:space="preserve">Emboço ou massa única em argamassa traço 1:2:8, preparo mecânica com betoneira 400 l, aplicada com projetor tipo canequinha em superfícies externas da sacada, espessura de 25 mm, acesso por andaime, sem uso de tela metálica. af_08/2022</t>
  </si>
  <si>
    <t xml:space="preserve">Emboço ou massa única em argamassa traço 1:2:8, preparo mecânica com betoneira 400 l, aplicada manualmente em superfícies externas da sacada, espessura de 35 mm, acesso por andaime, sem uso de tela metálica. af_08/2022</t>
  </si>
  <si>
    <t xml:space="preserve">Emboço ou massa única em argamassa traço 1:2:8, preparo manual, aplicada manualmente em superfícies externas da sacada, espessura de 35 mm, acesso por andaime, sem uso de tela metálica. af_08/2022</t>
  </si>
  <si>
    <t xml:space="preserve">Emboço ou massa única em argamassa industrializada, preparo mecânico e aplicação com equipamento de mistura e projeção de 1,5 m3/h de argamassa em panos de fachada superfícies externas da sacada, espessura de 35 mm, acesso por andaime, sem uso de tel</t>
  </si>
  <si>
    <t xml:space="preserve">Emboço ou massa única em argamassa traço 1:2:8, preparo mecânico com betoneira 400 l, aplicada com projetor tipo canequinha em superfícies externas da sacada, espessura de 35 mm, acesso por andaime, sem uso de tela metálica. af_08/2022</t>
  </si>
  <si>
    <t xml:space="preserve">Emboço ou massa única em argamassa traço 1:2:8, preparo mecânico com betoneira 400 l, aplicada manualmente em superfícies externas da sacada, espessura de 45 mm, acesso por andaime, sem uso de tela metálica. af_08/2022</t>
  </si>
  <si>
    <t xml:space="preserve">Emboço ou massa única em argamassa traço 1:2:8, preparo manual, aplicada manualmente em superfícies externas da sacada, espessura de 45 mm, acesso por andaime, sem uso de tela metálica. af_08/2022</t>
  </si>
  <si>
    <t xml:space="preserve">Emboço ou massa única em argamassa industrializada, preparo mecânico e aplicação com equipamento de mistura e projeção de 1,5 m3/h de argamassa em panos de fachada superfícies externas da sacada, espessura de 45 mm, acesso por andaime, sem uso de tel</t>
  </si>
  <si>
    <t xml:space="preserve">Emboço ou massa única em argamassa traço 1:2:8, preparo mecânico com betoneira 400 l, aplicada com projetor tipo canequinha em superfícies externas da sacada, espessura de 45 mm, acesso por andaime, sem uso de tela metálica. af_08/2022</t>
  </si>
  <si>
    <t xml:space="preserve">Emboço ou massa única em argamassa traço 1:2:8, preparo mecânico com betoneira 400 l, aplicada manualmente em superfícies externas da sacada, espessura de 50 mm, acesso por andaime, sem uso de tela metálica. af_08/2022</t>
  </si>
  <si>
    <t xml:space="preserve">Emboço ou massa única em argamassa traço 1:2:8, preparo manual, aplicada manualmente em superfícies externas da sacada, espessura de 50 mm, acesso por andaime, sem uso de tela metálica. af_08/2022</t>
  </si>
  <si>
    <t xml:space="preserve">Emboço ou massa única em argamassa industrializada, preparo mecânico e aplicação com equipamento de mistura e projeção de 1,5 m3/h de argamassa em panos de fachada superfícies externas da sacada, espessura de 50 mm, acesso por andaime, sem uso de tel</t>
  </si>
  <si>
    <t xml:space="preserve">Emboço ou massa única em argamassa traço 1:2:8, preparo mecânico com betoneira 400 l, aplicada com projetor tipo canequinha em superfícies externas da sacada, espessura de 50 mm, acesso por andaime, sem uso de tela metálica. af_08/2022</t>
  </si>
  <si>
    <t xml:space="preserve">Trama de aço composta por terças para telhados de até 2 águas para telha ondulada de fibrocimento, metálica, plástica ou termoacústica, incluso transporte vertical (em kg). af_07/2019</t>
  </si>
  <si>
    <t xml:space="preserve">Tubo, pvc, soldável, dn 20 mm, instalado em dreno de ar condicionado - fornecimento e instalação. af_08/2022</t>
  </si>
  <si>
    <t xml:space="preserve">Tubo, pvc, soldável, dn 32 mm, instalado em dreno de ar condicionado - fornecimento e instalação. af_08/2022</t>
  </si>
  <si>
    <t xml:space="preserve">Joelho 90 graus, pvc, soldável, dn 20 mm, instalado em dreno de ar condicionado - fornecimento e instalação. af_08/2022</t>
  </si>
  <si>
    <t xml:space="preserve">Joelho 45 graus, pvc, soldável, dn 20 mm, instalado em dreno de ar condicionado - fornecimento e instalação. af_08/2022</t>
  </si>
  <si>
    <t xml:space="preserve">Joelho 90 graus, pvc, soldável, dn 32 mm, instalado em dreno de ar condicionado - fornecimento e instalação. af_08/2022</t>
  </si>
  <si>
    <t xml:space="preserve">Joelho 45 graus, pvc, soldável, dn 32 mm, instalado em dreno de ar condicionado - fornecimento e instalação. af_08/2022</t>
  </si>
  <si>
    <t xml:space="preserve">Luva, pvc, soldável, dn 20 mm, instalado em dreno de ar condicionado - fornecimento e instalação. af_08/2022</t>
  </si>
  <si>
    <t xml:space="preserve">Luva, pvc, soldável, dn 32 mm, instalado em dreno de ar condicionado - fornecimento e instalação. af_08/2022</t>
  </si>
  <si>
    <t xml:space="preserve">Te, pvc, soldável, dn 20 mm, instalado em dreno de ar condicionado - fornecimento e instalação. af_08/2022</t>
  </si>
  <si>
    <t xml:space="preserve">Te, pvc, soldável, dn 32 mm, instalado em dreno de ar condicionado - fornecimento e instalação. af_08/2022</t>
  </si>
  <si>
    <t xml:space="preserve">Ralo seco cônico, pvc, dn 100 x 40 mm, junta soldável, fornecido e instalado em ramal de descarga ou em ramal de esgoto sanitário. af_08/2022</t>
  </si>
  <si>
    <t xml:space="preserve">Ralo sifonado redondo, pvc, dn 100 x 40 mm, junta soldável, fornecido e instalado em ramal de descarga ou em ramal de esgoto sanitário. af_08/2022</t>
  </si>
  <si>
    <t xml:space="preserve">Caixa sifonada, com grelha quadrada, pvc, dn 150 x 150 x 50 mm, junta soldável, fornecida e instalada em ramal de descarga ou em ramal de esgoto sanitário. af_08/2022</t>
  </si>
  <si>
    <t xml:space="preserve">Caixa sifonada, com grelha redonda, pvc, dn 150 x 150 x 50 mm, junta soldável, fornecida e instalada em ramal de descarga ou em ramal de esgoto sanitário. af_08/2022</t>
  </si>
  <si>
    <t xml:space="preserve">Bucha de redução longa, pvc, série normal, esgoto predial, dn 50 x 40 mm, junta soldável e elástica, fornecido e instalado em ramal de descarga ou ramal de esgoto sanitário. af_08/2022</t>
  </si>
  <si>
    <t xml:space="preserve">Junção de redução invertida, pvc, série normal, esgoto predial, dn 75 x 50 mm, junta elástica, fornecido e instalado em ramal de descarga ou ramal de esgoto sanitário. af_08/2022</t>
  </si>
  <si>
    <t xml:space="preserve">Te, pvc, série normal, esgoto predial, dn 100 x 50 mm, junta elástica, fornecido e instalado em ramal de descarga ou ramal de esgoto sanitário. af_08/2022</t>
  </si>
  <si>
    <t xml:space="preserve">Junção de redução invertida, pvc, série normal, esgoto predial, dn 100 x 50 mm, junta elástica, fornecido e instalado em ramal de descarga ou ramal de esgoto sanitário. af_08/2022</t>
  </si>
  <si>
    <t xml:space="preserve">Te, pvc, série normal, esgoto predial, dn 100 x 75 mm, junta elástica, fornecido e instalado em ramal de descarga ou ramal de esgoto sanitário. af_08/2022</t>
  </si>
  <si>
    <t xml:space="preserve">Junção de reducao invertida, pvc, série normal, esgoto predial, dn 100 x 75 mm, junta elástica, fornecido e instalado em ramal de descarga ou ramal de esgoto sanitário. af_08/2022</t>
  </si>
  <si>
    <t xml:space="preserve">Terminal de ventilação, pvc, série normal, esgoto predial, dn 50 mm, junta soldável, fornecido e instalado em prumada de esgoto sanitário ou ventilação. af_08/2022</t>
  </si>
  <si>
    <t xml:space="preserve">Junção de redução invertida, pvc, série normal, esgoto predial, dn 75 x 50 mm, junta elástica, fornecido e instalado em prumada de esgoto sanitário ou ventilação. af_08/2022</t>
  </si>
  <si>
    <t xml:space="preserve">Terminal de ventilação, pvc, série normal, esgoto predial, dn 75 mm, junta soldável, fornecido e instalado em prumada de esgoto sanitário ou ventilação. af_08/2022</t>
  </si>
  <si>
    <t xml:space="preserve">Te, pvc, série normal, esgoto predial, dn 100 x 50 mm, junta elástica, fornecido e instalado em prumada de esgoto sanitário ou ventilação. af_08/2022</t>
  </si>
  <si>
    <t xml:space="preserve">Junção de redução invertida, pvc, série normal, esgoto predial, dn 100 x 50 mm, junta elástica, fornecido e instalado em prumada de esgoto sanitário ou ventilação. af_08/2022</t>
  </si>
  <si>
    <t xml:space="preserve">Te, pvc, série normal, esgoto predial, dn 100 x 75 mm, junta elástica, fornecido e instalado em prumada de esgoto sanitário ou ventilação. af_08/2022</t>
  </si>
  <si>
    <t xml:space="preserve">Junção de reducao invertida, pvc, série normal, esgoto predial, dn 100 x 75 mm, junta elástica, fornecido e instalado em prumada de esgoto sanitário ou ventilação. af_08/2022</t>
  </si>
  <si>
    <t xml:space="preserve">Terminal de ventilação, pvc, série normal, esgoto predial, dn 100 mm, junta soldável, fornecido e instalado em prumada de esgoto sanitário ou ventilação. af_08/2022</t>
  </si>
  <si>
    <t xml:space="preserve">Cap, pvc, série normal, esgoto predial, dn 100 mm, junta elástica, fornecido e instalado em subcoletor aéreo de esgoto sanitário. af_08/2022</t>
  </si>
  <si>
    <t xml:space="preserve">Condulete de pvc, tipo e, para eletroduto de pvc soldável dn 20 mm (1/2''), aparente - fornecimento e instalação. af_10/2022</t>
  </si>
  <si>
    <t xml:space="preserve">Condulete de pvc, tipo e, para eletroduto de pvc soldável dn 25 mm (3/4''), aparente - fornecimento e instalação. af_10/2022</t>
  </si>
  <si>
    <t xml:space="preserve">Condulete de pvc, tipo e, para eletroduto de pvc soldável dn 32 mm (1''), aparente - fornecimento e instalação. af_10/2022</t>
  </si>
  <si>
    <t xml:space="preserve">Condulete de pvc, tipo lr, para eletroduto de pvc soldável dn 20 mm (1/2''), aparente - fornecimento e instalação. af_10/2022</t>
  </si>
  <si>
    <t xml:space="preserve">Condulete de pvc, tipo lr, para eletroduto de pvc soldável dn 25 mm (3/4''), aparente - fornecimento e instalação. af_10/2022</t>
  </si>
  <si>
    <t xml:space="preserve">Condulete de pvc, tipo lr, para eletroduto de pvc soldável dn 32 mm (1''), aparente - fornecimento e instalação. af_10/2022</t>
  </si>
  <si>
    <t xml:space="preserve">Condulete de pvc, tipo c, para eletroduto de pvc soldável dn 20 mm (1/2''), aparente - fornecimento e instalação. af_10/2022</t>
  </si>
  <si>
    <t xml:space="preserve">Condulete de pvc, tipo c, para eletroduto de pvc soldável dn 25 mm (3/4''), aparente - fornecimento e instalação. af_10/2022</t>
  </si>
  <si>
    <t xml:space="preserve">Condulete de pvc, tipo c, para eletroduto de pvc soldável dn 32 mm (1''), aparente - fornecimento e instalação. af_10/2022</t>
  </si>
  <si>
    <t xml:space="preserve">Condulete de pvc, tipo t, para eletroduto de pvc soldável dn 25 mm (3/4''), aparente - fornecimento e instalação. af_10/2022</t>
  </si>
  <si>
    <t xml:space="preserve">Condulete de pvc, tipo t, para eletroduto de pvc soldável dn 32 mm (1''), aparente - fornecimento e instalação. af_10/2022</t>
  </si>
  <si>
    <t xml:space="preserve">Chapisco aplicado em alvenaria e estruturas de concreto internas, com equipamento de projeção.   argamassa traço 1:3 com preparo manual. af_10/2022</t>
  </si>
  <si>
    <t xml:space="preserve">Chapisco aplicado em alvenaria e estruturas de concreto internas, com equipamento de projeção.   argamassa traço 1:3 com preparo em betoneira 400 l. af_10/2022</t>
  </si>
  <si>
    <t xml:space="preserve">Estucamento para qualquer revestimento, em teto do sistema de paredes de concreto, em ambientes com área maior que 10 m², utilização de argamassa colante. af_10/2022</t>
  </si>
  <si>
    <t xml:space="preserve">Estucamento para qualquer revestimento, em teto do sistema de paredes de concreto, em ambientes com área menor que 5 m², utilização de argamassa colante. af_10/2022</t>
  </si>
  <si>
    <t xml:space="preserve">Estucamento de densidade alta nas faces internas de paredes do sistema de paredes de concreto, em ambientes com área maior que 10 m², utilização de argamassa colante. af_10/2022</t>
  </si>
  <si>
    <t xml:space="preserve">Estucamento de densidade alta nas faces internas de paredes do sistema de paredes de concreto, em ambientes com área menor que 5 m², utilização de argamassa colante. af_10/2022</t>
  </si>
  <si>
    <t xml:space="preserve">Estucamento de densidade baixa nas faces internas de paredes do sistema de paredes de concreto, em ambientes com área maior que 10 m², utilização de argamassa colante. af_10/2022</t>
  </si>
  <si>
    <t xml:space="preserve">Estucamento de densidade baixa nas faces internas de paredes do sistema de paredes de concreto, em ambientes com área menor que 5 m², utilização de argamassa colante. af_10/2022</t>
  </si>
  <si>
    <t xml:space="preserve">Estucamento de densidade baixa de panos de fachada do sistema de paredes de concreto em edificações de múltiplos pavimentos, acesso com balancim, utilização de argamassa colante. af_10/2022</t>
  </si>
  <si>
    <t xml:space="preserve">Estucamento de densidade baixa de panos de fachada do sistema de paredes de concreto em unidades habitacionais de dois pavimentos (sobrado), acesso com andaime fachadeiro, utilização de argamassa colante. af_10/2022</t>
  </si>
  <si>
    <t xml:space="preserve">Estucamento de densidade baixa de panos de fachada do sistema de paredes de concreto em unidades habitacionais de dois pavimentos (sobrado), acesso com plataforma, utilização de argamassa colante. af_10/2022</t>
  </si>
  <si>
    <t xml:space="preserve">Estucamento de densidade alta de panos de fachada do sistema de paredes de concreto em edificações de múltiplos pavimentos, acesso com plataforma ou cadeirinha, utilização de argamassa colante. af_10/2022</t>
  </si>
  <si>
    <t xml:space="preserve">Estucamento de densidade alta de panos de fachada do sistema de paredes de concreto em edificações de múltiplos pavimentos, acesso com balancim, utilização de argamassa colante. af_10/2022</t>
  </si>
  <si>
    <t xml:space="preserve">Estucamento de densidade alta de panos de fachada do sistema de paredes de concreto em unidades habitacionais de dois pavimentos (sobrado), acesso com andaime fachadeiro, utilização de argamassa colante. af_10/2022</t>
  </si>
  <si>
    <t xml:space="preserve">Estucamento de densidade alta de panos de fachada do sistema de paredes de concreto em unidades habitacionais de dois pavimentos (sobrado), acesso com plataforma, utilização de argamassa colante. af_10/2022</t>
  </si>
  <si>
    <t xml:space="preserve">Estucamento de densidade alta de panos de fachada do sistema de paredes de concreto em unidades habitacionais de pavimento único, utilização de argamassa colante. af_10/2022</t>
  </si>
  <si>
    <t xml:space="preserve">Execução de passeio em piso intertravado, com bloco raquete  22 x 13,5 cm, espessura 6 cm. af_10/2022</t>
  </si>
  <si>
    <t xml:space="preserve">Execução de pavimento em piso intertravado, com bloco raquete  22 x 13,5 cm, espessura 6 cm. af_10/2022</t>
  </si>
  <si>
    <t xml:space="preserve">Composição paramétrica para fornecimento e montagem de estrutura metálica para estrutura principal de edificações (pilares, vigas e contraventamento). af_11/2022</t>
  </si>
  <si>
    <t xml:space="preserve">Composição paramétrica para fornecimento e montagem de estrutura metálica para cobertura de edificações com estrutura de apoio. af_11/2022</t>
  </si>
  <si>
    <t xml:space="preserve">Composição paramétrica para fornecimento e montagem de estrutura metálica para galpões sem ponte rolante. af_11/2022</t>
  </si>
  <si>
    <t xml:space="preserve">Composição paramétrica para fornecimento e montagem de estrutura metálica para galpões com ponte rolante. af_11/2022</t>
  </si>
  <si>
    <t xml:space="preserve">Composição paramétrica para fornecimento e montagem de estrutura metálica para cobertura de galpões com estrutura de apoio em vigas. af_11/2022</t>
  </si>
  <si>
    <t xml:space="preserve">Composição paramétrica para fornecimento e montagem de estrutura metálica para cobertura de galpões com estrutura de apoio em treliça tipo fink. af_11/2022</t>
  </si>
  <si>
    <t xml:space="preserve">Composição paramétrica para fornecimento e montagem de estrutura metálica para cobertura de galpões com estrutura de apoio em treliça tipo arco. af_11/2022</t>
  </si>
  <si>
    <t xml:space="preserve">Composição paramétrica de ponto elétrico de iluminação, com interruptor simples, em edifício residencial com eletroduto embutido em rasgos nas paredes, incluso tomada, eletroduto, cabo, rasgo e chumbamento (sem luminária e lâmpada). af_11/2022</t>
  </si>
  <si>
    <t xml:space="preserve">Composição paramétrica de ponto elétrico de iluminação, com interruptor paralelo, em edifício residencial com eletroduto embutido em rasgos nas paredes, incluso caixa elétrica, módulo de tomada, eletroduto, cabo, rasgo, quebra e chumbamento (sem lumi</t>
  </si>
  <si>
    <t xml:space="preserve">Composição paramétrica de ponto elétrico de tomada de uso geral 2p+t (10a/250v) em edifício residencial com eletroduto embutido em rasgos nas paredes, incluso tomada, eletroduto, cabo, rasgo, quebra e chumbamento. af_11/2022</t>
  </si>
  <si>
    <t xml:space="preserve">Composição paramétrica de ponto elétrico de tomada de uso específico 2p+t (20a/250v) em edifício residencial com eletroduto embutido em rasgos nas paredes, incluso tomada, eletroduto, cabo, rasgo, quebra e chumbamento (exceto chuveiro). af_11/2022</t>
  </si>
  <si>
    <t xml:space="preserve">Composição paramétrica de ponto elétrico de iluminação, com interruptor simples, em edifício residencial com eletroduto embutido sem necessidade de rasgos, incluso tomada, eletroduto, cabo e quebra (sem luminária e lâmpada). af_11/2022</t>
  </si>
  <si>
    <t xml:space="preserve">Composição paramétrica de ponto elétrico de iluminação, com interruptor paralelo, em edifício residencial com eletroduto embutido sem necessidade de rasgos, incluso tomada, eletroduto, cabo e quebra (sem luminária e lâmpada). af_11/2022</t>
  </si>
  <si>
    <t xml:space="preserve">Composição paramétrica de ponto elétrico de tomada de uso geral 2p+t (10a/250v) em edifício residencial com eletroduto embutido sem necessidade de rasgos, incluso tomada, eletroduto, cabo e quebra. af_11/2022</t>
  </si>
  <si>
    <t xml:space="preserve">Composição paramétrica de ponto elétrico de tomada de uso específico 2p+t (20a/250v) em edifício residencial com eletroduto embutido sem necessidade de rasgos, incluso tomada, eletroduto, cabo e quebra (exceto chuveiro). af_11/2022</t>
  </si>
  <si>
    <t xml:space="preserve">Composição paramétrica de ponto elétrico de tomada para chuveiro (20a/250v) em edifício residencial com eletroduto embutido em rasgos nas paredes, incluso tomada, eletroduto, cabo, rasgo, quebra e chumbamento. af_11/2022</t>
  </si>
  <si>
    <t xml:space="preserve">Esgotamento de vala com bomba submersível. af_12/2022</t>
  </si>
  <si>
    <t xml:space="preserve">Composição paramétrica para execução de estruturas de concreto armado convencional, para edificação habitacional multifamiliar (prédio), até 4 pavimentos, fck = 25 mpa. af_11/2022</t>
  </si>
  <si>
    <t xml:space="preserve">Composição paramétrica para execução de estruturas de concreto armado, para edificação habitacional unifamiliar com dois pavimentos (casa isolada), fck = 25 mpa. af_11/2022</t>
  </si>
  <si>
    <t xml:space="preserve">Composição paramétrica execução de estruturas de concreto armado, para edificação habitacional unifamiliar com dois pavimentos (casa em empreendimentos), fck = 25 mpa. af_11/2022</t>
  </si>
  <si>
    <t xml:space="preserve">Composição paramétrica para execução de estruturas de concreto armado, para edificação habitacional unifamiliar térrea (casa isolada), fck = 25 mpa. af_11/2022</t>
  </si>
  <si>
    <t xml:space="preserve">Composição paramétrica para execução de estruturas de concreto armado, para edificação habitacional unifamiliar térrea (casa em empreendimentos), fck = 25 mpa. af_11/2022</t>
  </si>
  <si>
    <t xml:space="preserve">Composição paramétrica para execução de estruturas de concreto armado, para edificação institucional térrea, fck = 25 mpa. af_11/2022</t>
  </si>
  <si>
    <t xml:space="preserve">Composição paramétrica para execução de escada em concreto armado, moldada in loco, fck = 25 mpa. af_11/2022</t>
  </si>
  <si>
    <t xml:space="preserve">Composição paramétrica para execução de estruturas de concreto armado convencional, para edificação habitacional multifamiliar (prédio), de 5 a 8 pavimentos, fck = 25 mpa. af_11/2022</t>
  </si>
  <si>
    <t xml:space="preserve">Aduela/ galeria fechada pre-moldada de concreto armado, secao quadrangular interna de 1,50 x 1,50 m (l x a), misula de 20 x 20 cm, c = 1,00 m, espessura min = 15 cm, tb-45 e fck do concreto = 30 mpa    fornecimento e assentamento. af_01/2023</t>
  </si>
  <si>
    <t xml:space="preserve">Aduela/ galeria fechada pre-moldada de concreto armado, secao quadrangular interna de 2,00 x 2,00 m (l x a), misula de 20 x 20 cm, c = 1,00 m, espessura min = 15 cm, tb-45 e fck do concreto = 30 mpa    fornecimento e assentamento. af_01/2023</t>
  </si>
  <si>
    <t xml:space="preserve">Aduela/ galeria fechada pre-moldada de concreto armado, secao quadrangular interna de 2,50 x 2,50 m (l x a), misula de 20 x 20 cm, c = 1,00 m, espessura min = 15 cm, tb-45 e fck do concreto = 30 mpa    fornecimento e assentamento. af_01/2023</t>
  </si>
  <si>
    <t xml:space="preserve">Aduela/ galeria fechada pre-moldada de concreto armado, secao quadrangular interna de 3,00 x 3,00 m (l x a), misula de 20 x 20 cm, c = 1,00 m, espessura min = 20 cm, tb-45 e fck do concreto = 30 mpa    fornecimento e assentamento. af_01/2023</t>
  </si>
  <si>
    <t xml:space="preserve">Aplicação de manta geotêxtil nas juntas rígidas de aduelas pré-moldadas de concreto armado. af_01/2023</t>
  </si>
  <si>
    <t xml:space="preserve">Lixadeira de parede, com led, potência 750 w, frequência 60 hz, velocidade 1000 a 2100 rpm, diâmetro da lixa 225 mm - materiais na operação. af_12/2022</t>
  </si>
  <si>
    <t xml:space="preserve">Revestimento cerâmico para piso com placas tipo esmaltada extra de dimensões 80x80 cm aplicada em ambientes de área menor que 5 m². af_02/2023_pe</t>
  </si>
  <si>
    <t xml:space="preserve">Revestimento cerâmico para piso com placas tipo esmaltada extra de dimensões 80x80 cm aplicada em ambientes de área entre 5 m² e 10 m². af_02/2023_pe</t>
  </si>
  <si>
    <t xml:space="preserve">Revestimento cerâmico para piso com placas tipo esmaltada extra de dimensões 80x80 cm aplicada em ambientes de área maior que 10 m². af_02/2023_pe</t>
  </si>
  <si>
    <t xml:space="preserve">Revestimento cerâmico para piso com placas tipo porcelanato de dimensões 80x80 cm aplicada em ambientes de área menor que 5 m². af_02/2023_pe</t>
  </si>
  <si>
    <t xml:space="preserve">Revestimento cerâmico para piso com placas tipo porcelanato de dimensões 80x80 cm aplicada em ambientes de área entre 5 m² e 10 m². af_02/2023_pe</t>
  </si>
  <si>
    <t xml:space="preserve">Revestimento cerâmico para piso com placas tipo porcelanato de dimensões 80x80 cm aplicada em ambientes de área maior que 10 m². af_02/2023_pe</t>
  </si>
  <si>
    <t xml:space="preserve">Revestimento cerâmico para piso com placas tipo esmaltada extra de dimensões 35x35 cm aplicada em diagonal em ambientes de área menor que 5 m². af_02/2023_pe</t>
  </si>
  <si>
    <t xml:space="preserve">Revestimento cerâmico para piso com placas tipo esmaltada padrão popular de dimensões 35x35 cm aplicada em diagonal em ambientes de área menor que 5 m². af_02/2023_pe</t>
  </si>
  <si>
    <t xml:space="preserve">Revestimento cerâmico para piso com placas tipo esmaltada extra de dimensões 35x35 cm aplicada em diagonal em ambientes de área entre 5 m² e 10 m². af_02/2023_pe</t>
  </si>
  <si>
    <t xml:space="preserve">Revestimento cerâmico para piso com placas tipo esmaltada padrão popular de dimensões 35x35 cm aplicada em diagonal em ambientes de área entre 5 m² e 10 m². af_02/2023_pe</t>
  </si>
  <si>
    <t xml:space="preserve">Revestimento cerâmico para piso com placas tipo esmaltada extra de dimensões 35x35 cm aplicada em diagonal em ambientes de área maior que 10 m². af_02/2023_pe</t>
  </si>
  <si>
    <t xml:space="preserve">Revestimento cerâmico para piso com placas tipo esmaltada padrão popular de dimensões 35x35 cm aplicada em diagonal em ambientes de área maior que 10 m². af_02/2023_pe</t>
  </si>
  <si>
    <t xml:space="preserve">Revestimento cerâmico para piso com placas tipo esmaltada extra de dimensões 45x45 cm aplicada em diagonal em ambientes de área menor que 5 m². af_02/2023_pe</t>
  </si>
  <si>
    <t xml:space="preserve">Revestimento cerâmico para piso com placas tipo esmaltada extra de dimensões 45x45 cm aplicada em diagonal em ambientes de área entre 5 m² e 10 m². af_02/2023_pe</t>
  </si>
  <si>
    <t xml:space="preserve">Revestimento cerâmico para piso com placas tipo esmaltada extra de dimensões 45x45 cm aplicada em diagonal em ambientes de área maior que 10 m². af_02/2023_pe</t>
  </si>
  <si>
    <t xml:space="preserve">Revestimento cerâmico para piso com placas tipo porcelanato de dimensões 45x45 cm aplicada em diagonal em ambientes de área menor que 5 m². af_02/2023_pe</t>
  </si>
  <si>
    <t xml:space="preserve">Revestimento cerâmico para piso com placas tipo porcelanato de dimensões 45x45 cm aplicada em diagonal em ambientes de área entre 5 m² e 10 m². af_02/2023_pe</t>
  </si>
  <si>
    <t xml:space="preserve">Revestimento cerâmico para piso com placas tipo porcelanato de dimensões 45x45 cm aplicada em diagonal em ambientes de área maior que 10 m². af_02/2023_pe</t>
  </si>
  <si>
    <t xml:space="preserve">Revestimento cerâmico para paredes internas com placas tipo esmaltada extra de dimensões 60x60 cm aplicadas na altura inteira das paredes. af_02/2023_pe</t>
  </si>
  <si>
    <t xml:space="preserve">Revestimento cerâmico para paredes internas com placas tipo esmaltada extra de dimensões 60x60 cm aplicadas a meia altura das paredes. af_02/2023_pe</t>
  </si>
  <si>
    <t xml:space="preserve">Revestimento cerâmico para paredes internas com placas tipo esmaltada extra de dimensões 20x20 cm aplicadas em diagonal, na altura inteira das paredes. af_02/2023_pe</t>
  </si>
  <si>
    <t xml:space="preserve">Revestimento cerâmico para paredes internas com placas tipo esmaltada extra de dimensões 20x20 cm aplicadas em diagonal, a meia altura das paredes. af_02/2023_pe</t>
  </si>
  <si>
    <t xml:space="preserve">Revestimento cerâmico para paredes internas com placas tipo pastilha de dimensões 5 x 5 cm (placas de 30 x 30 cm) cm aplicadas na altura inteira das paredes. af_02/2023</t>
  </si>
  <si>
    <t xml:space="preserve">Revestimento cerâmico para paredes internas com placas tipo pastilha de dimensões 2,5 x 2,5 cm (placas de 30 x 30 cm) cm aplicadas na altura inteira das paredes. af_02/2023</t>
  </si>
  <si>
    <t xml:space="preserve">Revestimento cerâmico para paredes internas com placas tipo pastilha de dimensões 5 x 5 cm (placas de 30 x 30 cm) cm aplicadas a meia altura das paredes. af_02/2023</t>
  </si>
  <si>
    <t xml:space="preserve">Revestimento cerâmico para paredes internas com placas tipo pastilha de dimensões 2,5 x 2,5 cm (placas de 30 x 30 cm) cm aplicadas a meia altura das paredes. af_02/2023</t>
  </si>
  <si>
    <t xml:space="preserve">Rodapé cerâmico de 7cm de altura com placas tipo esmaltada extra de dimensões 80x80cm. af_02/2023</t>
  </si>
  <si>
    <t xml:space="preserve">Execução de passeio (calçada) ou piso de concreto com concreto moldado in loco, usinado c25, acabamento convencional, não armado. af_03/2023</t>
  </si>
  <si>
    <t xml:space="preserve">Aplicação manual de gesso desempenado (sem taliscas) em teto de ambientes com paredes em pé direito duplo e área maior que 10m², espessura de 0,5cm. af_03/2023</t>
  </si>
  <si>
    <t xml:space="preserve">Aplicação manual de gesso desempenado (sem taliscas) em teto de ambientes com paredes em pé direito duplo e área entre 5m² e 10m², espessura de 0,5cm. af_03/2023</t>
  </si>
  <si>
    <t xml:space="preserve">Aplicação manual de gesso desempenado (sem taliscas) em teto de ambientes com paredes em pé direito duplo e área menor que 5m², espessura de 0,5cm. af_03/2023</t>
  </si>
  <si>
    <t xml:space="preserve">Aplicação manual de gesso desempenado (sem taliscas) em teto de ambientes com paredes em pé direito duplo e área maior que 10m², espessura de 1,0cm. af_03/2023</t>
  </si>
  <si>
    <t xml:space="preserve">Aplicação manual de gesso desempenado (sem taliscas) em teto de ambientes com paredes em pé direito duplo e área entre 5m² e 10m², espessura de 1,0cm. af_03/2023</t>
  </si>
  <si>
    <t xml:space="preserve">Aplicação manual de gesso desempenado (sem taliscas) em teto de ambientes com paredes em pé direito duplo e área menor que 5m², espessura de 1,0cm. af_03/2023</t>
  </si>
  <si>
    <t xml:space="preserve">Aplicação manual de gesso desempenado (sem taliscas) em paredes com pé direito duplo, espessura de 0,5cm. af_03/2023</t>
  </si>
  <si>
    <t xml:space="preserve">Aplicação manual de gesso desempenado (sem taliscas) em paredes com pé direito duplo, espessura de 1,0cm. af_03/2023</t>
  </si>
  <si>
    <t xml:space="preserve">Aplicação manual de gesso sarrafeado (com taliscas) em paredes com pé direito duplo, espessura de 1,0cm. af_03/2023</t>
  </si>
  <si>
    <t xml:space="preserve">Aplicação manual de gesso sarrafeado (com taliscas) em paredes com pé direito duplo, espessura de 1,5cm. af_03/2023</t>
  </si>
  <si>
    <t xml:space="preserve">Pintura látex acrílica econômica, aplicação manual em teto, duas demãos. Af_04/2023</t>
  </si>
  <si>
    <t xml:space="preserve">Pintura látex acrílica econômica, aplicação manual em paredes, duas demãos. Af_04/2023</t>
  </si>
  <si>
    <t xml:space="preserve">Pintura látex acrílica standard, aplicação manual em paredes, duas demãos. Af_04/2023</t>
  </si>
  <si>
    <t xml:space="preserve">ITEM</t>
  </si>
  <si>
    <t xml:space="preserve">DESRIÇÃO ETAPA</t>
  </si>
  <si>
    <t xml:space="preserve">PISO</t>
  </si>
  <si>
    <t xml:space="preserve">PAREDE</t>
  </si>
  <si>
    <t xml:space="preserve">TETO</t>
  </si>
  <si>
    <t xml:space="preserve">RODAPÉ</t>
  </si>
  <si>
    <t xml:space="preserve">ELEVAÇÃO</t>
  </si>
  <si>
    <t xml:space="preserve">COBERTURA</t>
  </si>
  <si>
    <t xml:space="preserve">LAJE</t>
  </si>
  <si>
    <t xml:space="preserve">JARDINEIRA</t>
  </si>
  <si>
    <t xml:space="preserve">ESQUADRIAS DE MADEIRA</t>
  </si>
  <si>
    <t xml:space="preserve">ESQUADRIAS DE FERRO</t>
  </si>
  <si>
    <t xml:space="preserve">ESQUADRIAS DE ALUMÍNIO</t>
  </si>
  <si>
    <t xml:space="preserve">VIDROS</t>
  </si>
  <si>
    <t xml:space="preserve">MÁRMORES E GRANITOS</t>
  </si>
  <si>
    <t xml:space="preserve">BANCADAS, LOUÇAS E METAIS</t>
  </si>
  <si>
    <t xml:space="preserve">ACESSIBILIDADE</t>
  </si>
  <si>
    <t xml:space="preserve">COMUNICAÇÃO VISUAL</t>
  </si>
  <si>
    <t xml:space="preserve">DIVERSOS</t>
  </si>
  <si>
    <t xml:space="preserve">RESERVATÓRIOS</t>
  </si>
  <si>
    <t xml:space="preserve">ADMINISTRAÇÃO LOCAL</t>
  </si>
  <si>
    <t xml:space="preserve">CANTEIRO DE OBRAS</t>
  </si>
  <si>
    <t xml:space="preserve">IMPLANTAÇÃO DO CANTEIRO</t>
  </si>
  <si>
    <t xml:space="preserve">MOBILIZAÇÃO/ DESMOBILIZAÇÃO</t>
  </si>
  <si>
    <t xml:space="preserve">FRETE AGREGADOS</t>
  </si>
  <si>
    <t xml:space="preserve">PROJETOS</t>
  </si>
  <si>
    <t xml:space="preserve">PLACA DE INAUGURAÇÃO</t>
  </si>
  <si>
    <t xml:space="preserve">CIOPAC</t>
  </si>
  <si>
    <t xml:space="preserve">CONFERÊNCIA TBD</t>
  </si>
  <si>
    <t xml:space="preserve">PAV.</t>
  </si>
  <si>
    <t xml:space="preserve">AMBIENTE</t>
  </si>
  <si>
    <t xml:space="preserve">LOCAL</t>
  </si>
  <si>
    <t xml:space="preserve">QTDE BRUTA 01</t>
  </si>
  <si>
    <t xml:space="preserve">QTDE BRUTA 02</t>
  </si>
  <si>
    <t xml:space="preserve">QTDE BRUTA 03</t>
  </si>
  <si>
    <t xml:space="preserve">COMPR. 01</t>
  </si>
  <si>
    <t xml:space="preserve">COMPR. 02</t>
  </si>
  <si>
    <t xml:space="preserve">COMPR. 03</t>
  </si>
  <si>
    <t xml:space="preserve">ALT. 01</t>
  </si>
  <si>
    <t xml:space="preserve">ALT. 02</t>
  </si>
  <si>
    <t xml:space="preserve">ALT. 03</t>
  </si>
  <si>
    <t xml:space="preserve">(-) DESC. 01</t>
  </si>
  <si>
    <t xml:space="preserve">(-) DESC. 02</t>
  </si>
  <si>
    <t xml:space="preserve">(-) DESC. 03</t>
  </si>
  <si>
    <t xml:space="preserve">ÁREA LIQ. 01</t>
  </si>
  <si>
    <t xml:space="preserve">ÁREA LIQ. 02</t>
  </si>
  <si>
    <t xml:space="preserve">ÁREA LIQ. 03</t>
  </si>
  <si>
    <t xml:space="preserve">QTDE LIQ. TOTAL</t>
  </si>
  <si>
    <t xml:space="preserve">QTDE ORÇADA</t>
  </si>
  <si>
    <t xml:space="preserve">CÓD. ETP</t>
  </si>
  <si>
    <t xml:space="preserve">SUBSOLO</t>
  </si>
  <si>
    <t xml:space="preserve">GARAGEM A= 482,54m2</t>
  </si>
  <si>
    <t xml:space="preserve">b11</t>
  </si>
  <si>
    <t xml:space="preserve">b39</t>
  </si>
  <si>
    <t xml:space="preserve">b13</t>
  </si>
  <si>
    <t xml:space="preserve">b08</t>
  </si>
  <si>
    <t xml:space="preserve">b14</t>
  </si>
  <si>
    <t xml:space="preserve">b15</t>
  </si>
  <si>
    <t xml:space="preserve">b12</t>
  </si>
  <si>
    <t xml:space="preserve">HALL/ ESCADA ACESSO AO PAV. TÉRREO A= 4,28 + 12,82m2</t>
  </si>
  <si>
    <t xml:space="preserve">b17</t>
  </si>
  <si>
    <t xml:space="preserve">ELEVADOR A= 3,24m2</t>
  </si>
  <si>
    <t xml:space="preserve">b07</t>
  </si>
  <si>
    <t xml:space="preserve">ELEVADOR</t>
  </si>
  <si>
    <t xml:space="preserve">b35</t>
  </si>
  <si>
    <t xml:space="preserve">TÉRREO</t>
  </si>
  <si>
    <t xml:space="preserve">CIRCULAÇÃO A= 11,28m2</t>
  </si>
  <si>
    <t xml:space="preserve">b09</t>
  </si>
  <si>
    <t xml:space="preserve">BWC PNE MASC. A=3,00m2</t>
  </si>
  <si>
    <t xml:space="preserve">ESQ. MADEIRA</t>
  </si>
  <si>
    <t xml:space="preserve">b16</t>
  </si>
  <si>
    <t xml:space="preserve">ESQ. ALUMÍNIO</t>
  </si>
  <si>
    <t xml:space="preserve">b24</t>
  </si>
  <si>
    <t xml:space="preserve">BWC PNE FEM. A=3,00m2</t>
  </si>
  <si>
    <t xml:space="preserve">DML A=3,00m2</t>
  </si>
  <si>
    <t xml:space="preserve">HALL DE ENTRADA A= 61,99m2</t>
  </si>
  <si>
    <t xml:space="preserve">CIRCULAÇÃO A= 14,45m2</t>
  </si>
  <si>
    <t xml:space="preserve">MONITORAMENTO A= 10,68m2</t>
  </si>
  <si>
    <t xml:space="preserve">LAVABO. A=2,23m2</t>
  </si>
  <si>
    <t xml:space="preserve">SALA DE REUNIÃO A= 38,16m2</t>
  </si>
  <si>
    <t xml:space="preserve">SALA DE RACK A= 4,00m2</t>
  </si>
  <si>
    <t xml:space="preserve">CIRCULAÇÃO A= 13,86m2</t>
  </si>
  <si>
    <t xml:space="preserve">SALA DO COMANDO A= 18,62m2</t>
  </si>
  <si>
    <t xml:space="preserve">WC A=2,16m2</t>
  </si>
  <si>
    <t xml:space="preserve">SARGENTEAÇÃO A= 14,71m2</t>
  </si>
  <si>
    <t xml:space="preserve">ALOJAMENTO SGT A= 23,24m2</t>
  </si>
  <si>
    <t xml:space="preserve">VESTIÁRIO MASC. A=16,56m2</t>
  </si>
  <si>
    <t xml:space="preserve">NÚCLEO DE INTELIGÊNCIA A= 21,62m2</t>
  </si>
  <si>
    <t xml:space="preserve">ARMAMENTO A= 16,22m2</t>
  </si>
  <si>
    <t xml:space="preserve">-</t>
  </si>
  <si>
    <t xml:space="preserve">ÁREA DE VENTILAÇÃO A=2,23m2</t>
  </si>
  <si>
    <t xml:space="preserve">b10</t>
  </si>
  <si>
    <t xml:space="preserve">b18</t>
  </si>
  <si>
    <t xml:space="preserve">DEPÓSITO DE ARMAS A= 18,98m2</t>
  </si>
  <si>
    <t xml:space="preserve">ALOJAMENTO A= 6,04m2</t>
  </si>
  <si>
    <t xml:space="preserve">WC A=4,14m2</t>
  </si>
  <si>
    <t xml:space="preserve">ÁREA DE SERVIÇO A=5,15m2</t>
  </si>
  <si>
    <t xml:space="preserve">1º PAV.</t>
  </si>
  <si>
    <t xml:space="preserve">HALL/ ESCADA ACESSO AO 2º PAV. A= 4,27 + 12,83m2</t>
  </si>
  <si>
    <t xml:space="preserve">LAJE IMPERMEABILIZADA A=21,77m2</t>
  </si>
  <si>
    <t xml:space="preserve">HALL ELEVADOR A= 24,10m2</t>
  </si>
  <si>
    <t xml:space="preserve">CIRCULAÇÃO A= 28,22m2</t>
  </si>
  <si>
    <t xml:space="preserve">ALOJAMENTO CABOS E SOLDADOS A= 44,41m2</t>
  </si>
  <si>
    <t xml:space="preserve">VESTIÁRIO CABOS E SOLDADOS A=33,44m2</t>
  </si>
  <si>
    <t xml:space="preserve">ESTAR A=36,12m2</t>
  </si>
  <si>
    <t xml:space="preserve">ALOJAMENTO OFICIAIS A= 21,25m2</t>
  </si>
  <si>
    <t xml:space="preserve">VESTIÁRIO OFICIAIS A=17,34m2</t>
  </si>
  <si>
    <t xml:space="preserve">VESTIÁRIO SGT A=17,34m2</t>
  </si>
  <si>
    <t xml:space="preserve">ALOJAMENTO FEMININO A= 21,62m2</t>
  </si>
  <si>
    <t xml:space="preserve">VESTIÁRIO FEMININO A=15,87m2</t>
  </si>
  <si>
    <t xml:space="preserve">COB</t>
  </si>
  <si>
    <t xml:space="preserve">JARDINEIRA A=4,08m2</t>
  </si>
  <si>
    <t xml:space="preserve">2º PAV.</t>
  </si>
  <si>
    <t xml:space="preserve">HALL/ ESCADA ACESSO AO 1º PAV. A= 4,27 + 12,83m2</t>
  </si>
  <si>
    <t xml:space="preserve">ELEVADOR A= 3,09m2</t>
  </si>
  <si>
    <t xml:space="preserve">CIRCULAÇÃO A= 11,30m2</t>
  </si>
  <si>
    <t xml:space="preserve">ACADEMIA A= 100,83m2</t>
  </si>
  <si>
    <t xml:space="preserve">REFEITÓRIO 01 A= 74,53m2</t>
  </si>
  <si>
    <t xml:space="preserve">REFEITÓRIO 02 A= 36,12m2</t>
  </si>
  <si>
    <t xml:space="preserve">COPA A=21,62m2</t>
  </si>
  <si>
    <t xml:space="preserve">COPA A=8,93m2</t>
  </si>
  <si>
    <t xml:space="preserve">DESPENSA A= 6,56m2</t>
  </si>
  <si>
    <t xml:space="preserve">LAJE IMPERMEABILIZADA 01 A=426,01m2</t>
  </si>
  <si>
    <t xml:space="preserve">LAJE IMPERMEABILIZADA 02 A=5,54m2</t>
  </si>
  <si>
    <t xml:space="preserve">IMPERMEAB. LAJE RESERV. SUP. A=18,38m2</t>
  </si>
  <si>
    <t xml:space="preserve">RESERV. SUPERIOR. 01 A=4,74m2</t>
  </si>
  <si>
    <t xml:space="preserve">RESERV. SUPERIOR 02 A=7,58m2</t>
  </si>
  <si>
    <t xml:space="preserve">TABVELA DINÂMICA – RESUMO CIOPAC</t>
  </si>
  <si>
    <t xml:space="preserve">Soma - QTDE ORÇADA</t>
  </si>
  <si>
    <t xml:space="preserve">(vazio)</t>
  </si>
  <si>
    <t xml:space="preserve">Total Resultado</t>
  </si>
  <si>
    <t xml:space="preserve">ÁREA SECA</t>
  </si>
  <si>
    <t xml:space="preserve">DIVISÓRIAS</t>
  </si>
  <si>
    <t xml:space="preserve">b05</t>
  </si>
  <si>
    <t xml:space="preserve">ÁREA MOLHADA LAVABO</t>
  </si>
  <si>
    <t xml:space="preserve">ÁREA VENTILAÇÃO</t>
  </si>
  <si>
    <t xml:space="preserve">COPA</t>
  </si>
  <si>
    <t xml:space="preserve">CASA DE GÁS</t>
  </si>
  <si>
    <t xml:space="preserve">LAJE IMPERMEABILIZADA 01 A=373,48m2</t>
  </si>
  <si>
    <t xml:space="preserve">VENTILAÇÃO A=4,73m2</t>
  </si>
  <si>
    <t xml:space="preserve">b06</t>
  </si>
</sst>
</file>

<file path=xl/styles.xml><?xml version="1.0" encoding="utf-8"?>
<styleSheet xmlns="http://schemas.openxmlformats.org/spreadsheetml/2006/main">
  <numFmts count="6">
    <numFmt numFmtId="164" formatCode="General"/>
    <numFmt numFmtId="165" formatCode="00"/>
    <numFmt numFmtId="166" formatCode="000000"/>
    <numFmt numFmtId="167" formatCode="##,##0.00"/>
    <numFmt numFmtId="168" formatCode="dd/mm/yy"/>
    <numFmt numFmtId="169" formatCode="General"/>
  </numFmts>
  <fonts count="26">
    <font>
      <sz val="10"/>
      <name val="Arial"/>
      <family val="2"/>
      <charset val="1"/>
    </font>
    <font>
      <sz val="10"/>
      <name val="Arial"/>
      <family val="0"/>
    </font>
    <font>
      <sz val="10"/>
      <name val="Arial"/>
      <family val="0"/>
    </font>
    <font>
      <sz val="10"/>
      <name val="Arial"/>
      <family val="0"/>
    </font>
    <font>
      <b val="true"/>
      <sz val="10"/>
      <name val="Arial"/>
      <family val="2"/>
      <charset val="1"/>
    </font>
    <font>
      <b val="true"/>
      <sz val="11"/>
      <color rgb="FF000000"/>
      <name val="Arial"/>
      <family val="0"/>
      <charset val="1"/>
    </font>
    <font>
      <sz val="11"/>
      <color rgb="FF000000"/>
      <name val="Calibri"/>
      <family val="2"/>
      <charset val="1"/>
    </font>
    <font>
      <sz val="11"/>
      <color rgb="FFFFFFFF"/>
      <name val="Calibri"/>
      <family val="2"/>
      <charset val="1"/>
    </font>
    <font>
      <b val="true"/>
      <sz val="11"/>
      <color rgb="FFFFFF00"/>
      <name val="Arial"/>
      <family val="0"/>
      <charset val="1"/>
    </font>
    <font>
      <sz val="11"/>
      <color rgb="FFFFFF00"/>
      <name val="Calibri"/>
      <family val="2"/>
      <charset val="1"/>
    </font>
    <font>
      <b val="true"/>
      <sz val="11"/>
      <color rgb="FF0000FF"/>
      <name val="Arial"/>
      <family val="0"/>
      <charset val="1"/>
    </font>
    <font>
      <sz val="11"/>
      <color rgb="FF0000FF"/>
      <name val="Arial"/>
      <family val="0"/>
      <charset val="1"/>
    </font>
    <font>
      <b val="true"/>
      <sz val="10"/>
      <color rgb="FF000000"/>
      <name val="Calibri1"/>
      <family val="0"/>
      <charset val="1"/>
    </font>
    <font>
      <sz val="10"/>
      <color rgb="FF0000F7"/>
      <name val="Calibri1"/>
      <family val="0"/>
      <charset val="1"/>
    </font>
    <font>
      <sz val="10"/>
      <color rgb="FFC9211E"/>
      <name val="Calibri1"/>
      <family val="0"/>
      <charset val="1"/>
    </font>
    <font>
      <sz val="10"/>
      <color rgb="FF000000"/>
      <name val="Calibri1"/>
      <family val="0"/>
      <charset val="1"/>
    </font>
    <font>
      <sz val="6"/>
      <name val="Arial"/>
      <family val="2"/>
      <charset val="1"/>
    </font>
    <font>
      <b val="true"/>
      <sz val="8"/>
      <name val="Calibri"/>
      <family val="2"/>
      <charset val="1"/>
    </font>
    <font>
      <sz val="8"/>
      <name val="Calibri"/>
      <family val="2"/>
      <charset val="1"/>
    </font>
    <font>
      <sz val="8"/>
      <color rgb="FFFF0000"/>
      <name val="Calibri"/>
      <family val="2"/>
      <charset val="1"/>
    </font>
    <font>
      <b val="true"/>
      <sz val="8"/>
      <color rgb="FF158466"/>
      <name val="Calibri"/>
      <family val="2"/>
      <charset val="1"/>
    </font>
    <font>
      <b val="true"/>
      <sz val="8"/>
      <color rgb="FF0000F9"/>
      <name val="Calibri"/>
      <family val="2"/>
      <charset val="1"/>
    </font>
    <font>
      <b val="true"/>
      <sz val="8"/>
      <color rgb="FF808080"/>
      <name val="Calibri"/>
      <family val="2"/>
      <charset val="1"/>
    </font>
    <font>
      <b val="true"/>
      <sz val="14"/>
      <name val="Arial"/>
      <family val="2"/>
      <charset val="1"/>
    </font>
    <font>
      <sz val="14"/>
      <name val="Arial"/>
      <family val="2"/>
      <charset val="1"/>
    </font>
    <font>
      <sz val="8"/>
      <name val="Arial"/>
      <family val="2"/>
      <charset val="1"/>
    </font>
  </fonts>
  <fills count="25">
    <fill>
      <patternFill patternType="none"/>
    </fill>
    <fill>
      <patternFill patternType="gray125"/>
    </fill>
    <fill>
      <patternFill patternType="solid">
        <fgColor rgb="FFB4C7DC"/>
        <bgColor rgb="FFCCCCCC"/>
      </patternFill>
    </fill>
    <fill>
      <patternFill patternType="solid">
        <fgColor rgb="FF000000"/>
        <bgColor rgb="FF003300"/>
      </patternFill>
    </fill>
    <fill>
      <patternFill patternType="solid">
        <fgColor rgb="FFFFFFD7"/>
        <bgColor rgb="FFFFFFFF"/>
      </patternFill>
    </fill>
    <fill>
      <patternFill patternType="solid">
        <fgColor rgb="FFFFFF6D"/>
        <bgColor rgb="FFFFFF38"/>
      </patternFill>
    </fill>
    <fill>
      <patternFill patternType="solid">
        <fgColor rgb="FFCCCCCC"/>
        <bgColor rgb="FFB4C7DC"/>
      </patternFill>
    </fill>
    <fill>
      <patternFill patternType="solid">
        <fgColor rgb="FFB2B2B2"/>
        <bgColor rgb="FFB4C7DC"/>
      </patternFill>
    </fill>
    <fill>
      <patternFill patternType="solid">
        <fgColor rgb="FFFFFFA6"/>
        <bgColor rgb="FFFFFFD7"/>
      </patternFill>
    </fill>
    <fill>
      <patternFill patternType="solid">
        <fgColor rgb="FFFFFF00"/>
        <bgColor rgb="FFFFFF38"/>
      </patternFill>
    </fill>
    <fill>
      <patternFill patternType="solid">
        <fgColor rgb="FF81D41A"/>
        <bgColor rgb="FF77BC65"/>
      </patternFill>
    </fill>
    <fill>
      <patternFill patternType="solid">
        <fgColor rgb="FF729FCF"/>
        <bgColor rgb="FF8E86AE"/>
      </patternFill>
    </fill>
    <fill>
      <patternFill patternType="solid">
        <fgColor rgb="FFDEE6EF"/>
        <bgColor rgb="FFDEDCE6"/>
      </patternFill>
    </fill>
    <fill>
      <patternFill patternType="solid">
        <fgColor rgb="FF77BC65"/>
        <bgColor rgb="FF81D41A"/>
      </patternFill>
    </fill>
    <fill>
      <patternFill patternType="solid">
        <fgColor rgb="FFDDE8CB"/>
        <bgColor rgb="FFDDDDDD"/>
      </patternFill>
    </fill>
    <fill>
      <patternFill patternType="solid">
        <fgColor rgb="FFFF7B59"/>
        <bgColor rgb="FFEC9BA4"/>
      </patternFill>
    </fill>
    <fill>
      <patternFill patternType="solid">
        <fgColor rgb="FFFFD8CE"/>
        <bgColor rgb="FFFFD7D7"/>
      </patternFill>
    </fill>
    <fill>
      <patternFill patternType="solid">
        <fgColor rgb="FFFFFF38"/>
        <bgColor rgb="FFFFFF6D"/>
      </patternFill>
    </fill>
    <fill>
      <patternFill patternType="solid">
        <fgColor rgb="FFEC9BA4"/>
        <bgColor rgb="FFFF7B59"/>
      </patternFill>
    </fill>
    <fill>
      <patternFill patternType="solid">
        <fgColor rgb="FFF7D1D5"/>
        <bgColor rgb="FFFFD7D7"/>
      </patternFill>
    </fill>
    <fill>
      <patternFill patternType="solid">
        <fgColor rgb="FFFFD7D7"/>
        <bgColor rgb="FFFFD8CE"/>
      </patternFill>
    </fill>
    <fill>
      <patternFill patternType="solid">
        <fgColor rgb="FFFFBF00"/>
        <bgColor rgb="FFFFFF00"/>
      </patternFill>
    </fill>
    <fill>
      <patternFill patternType="solid">
        <fgColor rgb="FF8E86AE"/>
        <bgColor rgb="FF808080"/>
      </patternFill>
    </fill>
    <fill>
      <patternFill patternType="solid">
        <fgColor rgb="FFDEDCE6"/>
        <bgColor rgb="FFDDDDDD"/>
      </patternFill>
    </fill>
    <fill>
      <patternFill patternType="solid">
        <fgColor rgb="FFDDDDDD"/>
        <bgColor rgb="FFDEDCE6"/>
      </patternFill>
    </fill>
  </fills>
  <borders count="32">
    <border diagonalUp="false" diagonalDown="false">
      <left/>
      <right/>
      <top/>
      <bottom/>
      <diagonal/>
    </border>
    <border diagonalUp="false" diagonalDown="false">
      <left/>
      <right/>
      <top style="thin"/>
      <bottom style="thin"/>
      <diagonal/>
    </border>
    <border diagonalUp="false" diagonalDown="false">
      <left style="thin"/>
      <right style="thin"/>
      <top style="thin"/>
      <bottom style="thin"/>
      <diagonal/>
    </border>
    <border diagonalUp="false" diagonalDown="false">
      <left style="hair"/>
      <right style="hair">
        <color rgb="FFDDDDDD"/>
      </right>
      <top style="hair"/>
      <bottom style="hair"/>
      <diagonal/>
    </border>
    <border diagonalUp="false" diagonalDown="false">
      <left style="hair">
        <color rgb="FFDDDDDD"/>
      </left>
      <right style="hair">
        <color rgb="FFDDDDDD"/>
      </right>
      <top style="hair"/>
      <bottom style="hair"/>
      <diagonal/>
    </border>
    <border diagonalUp="false" diagonalDown="false">
      <left style="hair">
        <color rgb="FFDDDDDD"/>
      </left>
      <right style="hair"/>
      <top style="hair"/>
      <bottom style="hair"/>
      <diagonal/>
    </border>
    <border diagonalUp="false" diagonalDown="false">
      <left style="hair"/>
      <right style="hair"/>
      <top style="hair"/>
      <bottom style="hair"/>
      <diagonal/>
    </border>
    <border diagonalUp="false" diagonalDown="false">
      <left style="hair"/>
      <right style="hair">
        <color rgb="FFDDDDDD"/>
      </right>
      <top style="hair"/>
      <bottom style="hair">
        <color rgb="FFDDDDDD"/>
      </bottom>
      <diagonal/>
    </border>
    <border diagonalUp="false" diagonalDown="false">
      <left style="hair">
        <color rgb="FFDDDDDD"/>
      </left>
      <right style="hair">
        <color rgb="FFDDDDDD"/>
      </right>
      <top style="hair"/>
      <bottom style="hair">
        <color rgb="FFDDDDDD"/>
      </bottom>
      <diagonal/>
    </border>
    <border diagonalUp="false" diagonalDown="false">
      <left style="hair">
        <color rgb="FFDDDDDD"/>
      </left>
      <right style="hair"/>
      <top style="hair"/>
      <bottom style="hair">
        <color rgb="FFDDDDDD"/>
      </bottom>
      <diagonal/>
    </border>
    <border diagonalUp="false" diagonalDown="false">
      <left style="hair"/>
      <right style="hair"/>
      <top style="hair"/>
      <bottom style="hair">
        <color rgb="FFDDDDDD"/>
      </bottom>
      <diagonal/>
    </border>
    <border diagonalUp="false" diagonalDown="false">
      <left style="hair"/>
      <right style="hair">
        <color rgb="FFDDDDDD"/>
      </right>
      <top style="hair">
        <color rgb="FFDDDDDD"/>
      </top>
      <bottom style="hair">
        <color rgb="FFDDDDDD"/>
      </bottom>
      <diagonal/>
    </border>
    <border diagonalUp="false" diagonalDown="false">
      <left style="hair">
        <color rgb="FFDDDDDD"/>
      </left>
      <right style="hair">
        <color rgb="FFDDDDDD"/>
      </right>
      <top style="hair">
        <color rgb="FFDDDDDD"/>
      </top>
      <bottom style="hair">
        <color rgb="FFDDDDDD"/>
      </bottom>
      <diagonal/>
    </border>
    <border diagonalUp="false" diagonalDown="false">
      <left style="hair">
        <color rgb="FFDDDDDD"/>
      </left>
      <right style="hair"/>
      <top style="hair">
        <color rgb="FFDDDDDD"/>
      </top>
      <bottom style="hair">
        <color rgb="FFDDDDDD"/>
      </bottom>
      <diagonal/>
    </border>
    <border diagonalUp="false" diagonalDown="false">
      <left style="hair"/>
      <right style="hair"/>
      <top style="hair">
        <color rgb="FFDDDDDD"/>
      </top>
      <bottom style="hair">
        <color rgb="FFDDDDDD"/>
      </bottom>
      <diagonal/>
    </border>
    <border diagonalUp="false" diagonalDown="false">
      <left style="hair"/>
      <right style="hair">
        <color rgb="FFDDDDDD"/>
      </right>
      <top style="hair">
        <color rgb="FFDDDDDD"/>
      </top>
      <bottom style="hair"/>
      <diagonal/>
    </border>
    <border diagonalUp="false" diagonalDown="false">
      <left style="hair">
        <color rgb="FFDDDDDD"/>
      </left>
      <right style="hair">
        <color rgb="FFDDDDDD"/>
      </right>
      <top style="hair">
        <color rgb="FFDDDDDD"/>
      </top>
      <bottom style="hair"/>
      <diagonal/>
    </border>
    <border diagonalUp="false" diagonalDown="false">
      <left style="hair">
        <color rgb="FFDDDDDD"/>
      </left>
      <right style="hair"/>
      <top style="hair">
        <color rgb="FFDDDDDD"/>
      </top>
      <bottom style="hair"/>
      <diagonal/>
    </border>
    <border diagonalUp="false" diagonalDown="false">
      <left style="hair"/>
      <right style="hair"/>
      <top style="hair">
        <color rgb="FFDDDDDD"/>
      </top>
      <bottom style="hair"/>
      <diagonal/>
    </border>
    <border diagonalUp="false" diagonalDown="false">
      <left/>
      <right/>
      <top/>
      <bottom style="hair"/>
      <diagonal/>
    </border>
    <border diagonalUp="false" diagonalDown="false">
      <left style="medium"/>
      <right style="thin"/>
      <top style="medium"/>
      <bottom style="thin"/>
      <diagonal/>
    </border>
    <border diagonalUp="false" diagonalDown="false">
      <left style="thin"/>
      <right style="thin"/>
      <top style="medium"/>
      <bottom style="thin"/>
      <diagonal/>
    </border>
    <border diagonalUp="false" diagonalDown="false">
      <left style="thin"/>
      <right style="medium"/>
      <top style="medium"/>
      <bottom style="thin"/>
      <diagonal/>
    </border>
    <border diagonalUp="false" diagonalDown="false">
      <left style="medium"/>
      <right style="thin"/>
      <top style="thin"/>
      <bottom/>
      <diagonal/>
    </border>
    <border diagonalUp="false" diagonalDown="false">
      <left style="thin"/>
      <right style="medium"/>
      <top style="thin"/>
      <bottom style="thin"/>
      <diagonal/>
    </border>
    <border diagonalUp="false" diagonalDown="false">
      <left style="medium"/>
      <right style="thin"/>
      <top/>
      <bottom/>
      <diagonal/>
    </border>
    <border diagonalUp="false" diagonalDown="false">
      <left style="medium"/>
      <right style="thin"/>
      <top/>
      <bottom style="thin"/>
      <diagonal/>
    </border>
    <border diagonalUp="false" diagonalDown="false">
      <left style="medium"/>
      <right style="thin"/>
      <top style="thin"/>
      <bottom style="thin"/>
      <diagonal/>
    </border>
    <border diagonalUp="false" diagonalDown="false">
      <left style="medium"/>
      <right/>
      <top style="thin"/>
      <bottom style="medium"/>
      <diagonal/>
    </border>
    <border diagonalUp="false" diagonalDown="false">
      <left/>
      <right/>
      <top style="thin"/>
      <bottom style="medium"/>
      <diagonal/>
    </border>
    <border diagonalUp="false" diagonalDown="false">
      <left/>
      <right style="thin"/>
      <top style="thin"/>
      <bottom style="medium"/>
      <diagonal/>
    </border>
    <border diagonalUp="false" diagonalDown="false">
      <left style="thin"/>
      <right style="medium"/>
      <top style="thin"/>
      <bottom style="medium"/>
      <diagonal/>
    </border>
  </borders>
  <cellStyleXfs count="26">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0" fillId="0" borderId="0" applyFont="true" applyBorder="false" applyAlignment="true" applyProtection="false">
      <alignment horizontal="general" vertical="bottom" textRotation="0" wrapText="false" indent="0" shrinkToFit="false"/>
    </xf>
    <xf numFmtId="164" fontId="0" fillId="0" borderId="0" applyFont="true" applyBorder="false" applyAlignment="true" applyProtection="false">
      <alignment horizontal="general" vertical="bottom" textRotation="0" wrapText="false" indent="0" shrinkToFit="false"/>
    </xf>
    <xf numFmtId="164" fontId="0" fillId="0" borderId="0" applyFont="true" applyBorder="false" applyAlignment="true" applyProtection="false">
      <alignment horizontal="left" vertical="bottom" textRotation="0" wrapText="false" indent="0" shrinkToFit="false"/>
    </xf>
    <xf numFmtId="164" fontId="4" fillId="0" borderId="0" applyFont="true" applyBorder="false" applyAlignment="true" applyProtection="false">
      <alignment horizontal="general" vertical="bottom" textRotation="0" wrapText="false" indent="0" shrinkToFit="false"/>
    </xf>
    <xf numFmtId="164" fontId="4" fillId="0" borderId="0" applyFont="true" applyBorder="false" applyAlignment="true" applyProtection="false">
      <alignment horizontal="left" vertical="bottom" textRotation="0" wrapText="false" indent="0" shrinkToFit="false"/>
    </xf>
    <xf numFmtId="164" fontId="0" fillId="0" borderId="0" applyFont="true" applyBorder="false" applyAlignment="true" applyProtection="false">
      <alignment horizontal="general" vertical="bottom" textRotation="0" wrapText="false" indent="0" shrinkToFit="false"/>
    </xf>
  </cellStyleXfs>
  <cellXfs count="383">
    <xf numFmtId="164" fontId="0" fillId="0" borderId="0" xfId="0" applyFont="false" applyBorder="false" applyAlignment="false" applyProtection="false">
      <alignment horizontal="general" vertical="bottom" textRotation="0" wrapText="false" indent="0" shrinkToFit="false"/>
      <protection locked="true" hidden="false"/>
    </xf>
    <xf numFmtId="165" fontId="0" fillId="0" borderId="0" xfId="0" applyFont="false" applyBorder="false" applyAlignment="true" applyProtection="false">
      <alignment horizontal="left" vertical="bottom" textRotation="0" wrapText="false" indent="0" shrinkToFit="false"/>
      <protection locked="true" hidden="false"/>
    </xf>
    <xf numFmtId="165" fontId="5" fillId="0" borderId="0" xfId="0" applyFont="true" applyBorder="true" applyAlignment="true" applyProtection="false">
      <alignment horizontal="left" vertical="center" textRotation="0" wrapText="false" indent="0" shrinkToFit="false"/>
      <protection locked="true" hidden="false"/>
    </xf>
    <xf numFmtId="165" fontId="6" fillId="2" borderId="1" xfId="0" applyFont="true" applyBorder="true" applyAlignment="true" applyProtection="false">
      <alignment horizontal="left" vertical="bottom" textRotation="0" wrapText="false" indent="0" shrinkToFit="false"/>
      <protection locked="true" hidden="false"/>
    </xf>
    <xf numFmtId="164" fontId="6" fillId="2" borderId="1" xfId="0" applyFont="true" applyBorder="true" applyAlignment="false" applyProtection="false">
      <alignment horizontal="general" vertical="bottom" textRotation="0" wrapText="false" indent="0" shrinkToFit="false"/>
      <protection locked="true" hidden="false"/>
    </xf>
    <xf numFmtId="164" fontId="7" fillId="0" borderId="0" xfId="0" applyFont="true" applyBorder="false" applyAlignment="false" applyProtection="false">
      <alignment horizontal="general" vertical="bottom" textRotation="0" wrapText="false" indent="0" shrinkToFit="false"/>
      <protection locked="true" hidden="false"/>
    </xf>
    <xf numFmtId="165" fontId="8" fillId="3" borderId="0" xfId="0" applyFont="true" applyBorder="false" applyAlignment="true" applyProtection="false">
      <alignment horizontal="left" vertical="bottom" textRotation="0" wrapText="false" indent="0" shrinkToFit="false"/>
      <protection locked="true" hidden="false"/>
    </xf>
    <xf numFmtId="164" fontId="8" fillId="3" borderId="0" xfId="0" applyFont="true" applyBorder="false" applyAlignment="false" applyProtection="false">
      <alignment horizontal="general" vertical="bottom" textRotation="0" wrapText="false" indent="0" shrinkToFit="false"/>
      <protection locked="true" hidden="false"/>
    </xf>
    <xf numFmtId="164" fontId="5" fillId="0" borderId="0" xfId="0" applyFont="true" applyBorder="false" applyAlignment="false" applyProtection="false">
      <alignment horizontal="general" vertical="bottom" textRotation="0" wrapText="false" indent="0" shrinkToFit="false"/>
      <protection locked="true" hidden="false"/>
    </xf>
    <xf numFmtId="165" fontId="6" fillId="4" borderId="0" xfId="0" applyFont="true" applyBorder="false" applyAlignment="true" applyProtection="false">
      <alignment horizontal="left" vertical="bottom" textRotation="0" wrapText="false" indent="0" shrinkToFit="false"/>
      <protection locked="true" hidden="false"/>
    </xf>
    <xf numFmtId="164" fontId="6" fillId="4" borderId="0" xfId="0" applyFont="true" applyBorder="false" applyAlignment="false" applyProtection="false">
      <alignment horizontal="general" vertical="bottom" textRotation="0" wrapText="false" indent="0" shrinkToFit="false"/>
      <protection locked="true" hidden="false"/>
    </xf>
    <xf numFmtId="164" fontId="9" fillId="0" borderId="0" xfId="0" applyFont="true" applyBorder="false" applyAlignment="false" applyProtection="false">
      <alignment horizontal="general" vertical="bottom" textRotation="0" wrapText="false" indent="0" shrinkToFit="false"/>
      <protection locked="true" hidden="false"/>
    </xf>
    <xf numFmtId="164" fontId="10" fillId="0" borderId="0" xfId="0" applyFont="true" applyBorder="false" applyAlignment="false" applyProtection="false">
      <alignment horizontal="general" vertical="bottom" textRotation="0" wrapText="false" indent="0" shrinkToFit="false"/>
      <protection locked="true" hidden="false"/>
    </xf>
    <xf numFmtId="164" fontId="11" fillId="0" borderId="0" xfId="0" applyFont="true" applyBorder="false" applyAlignment="false" applyProtection="false">
      <alignment horizontal="general" vertical="bottom" textRotation="0" wrapText="false" indent="0" shrinkToFit="false"/>
      <protection locked="true" hidden="false"/>
    </xf>
    <xf numFmtId="164" fontId="0" fillId="0" borderId="0" xfId="0" applyFont="false" applyBorder="false" applyAlignment="true" applyProtection="false">
      <alignment horizontal="center" vertical="bottom" textRotation="0" wrapText="false" indent="0" shrinkToFit="false"/>
      <protection locked="true" hidden="false"/>
    </xf>
    <xf numFmtId="164" fontId="0" fillId="0" borderId="0" xfId="0" applyFont="false" applyBorder="false" applyAlignment="true" applyProtection="false">
      <alignment horizontal="general" vertical="top" textRotation="0" wrapText="false" indent="0" shrinkToFit="false"/>
      <protection locked="true" hidden="false"/>
    </xf>
    <xf numFmtId="166" fontId="12" fillId="2" borderId="1" xfId="0" applyFont="true" applyBorder="true" applyAlignment="true" applyProtection="false">
      <alignment horizontal="center" vertical="top" textRotation="0" wrapText="false" indent="0" shrinkToFit="false"/>
      <protection locked="true" hidden="false"/>
    </xf>
    <xf numFmtId="164" fontId="12" fillId="2" borderId="1" xfId="0" applyFont="true" applyBorder="true" applyAlignment="true" applyProtection="false">
      <alignment horizontal="center" vertical="top" textRotation="0" wrapText="false" indent="0" shrinkToFit="false"/>
      <protection locked="true" hidden="false"/>
    </xf>
    <xf numFmtId="164" fontId="12" fillId="2" borderId="1" xfId="0" applyFont="true" applyBorder="true" applyAlignment="true" applyProtection="false">
      <alignment horizontal="center" vertical="top" textRotation="0" wrapText="true" indent="0" shrinkToFit="false"/>
      <protection locked="true" hidden="false"/>
    </xf>
    <xf numFmtId="166" fontId="13" fillId="5" borderId="0" xfId="0" applyFont="true" applyBorder="false" applyAlignment="true" applyProtection="false">
      <alignment horizontal="center" vertical="top" textRotation="0" wrapText="false" indent="0" shrinkToFit="false"/>
      <protection locked="true" hidden="false"/>
    </xf>
    <xf numFmtId="164" fontId="13" fillId="5" borderId="0" xfId="0" applyFont="true" applyBorder="false" applyAlignment="true" applyProtection="false">
      <alignment horizontal="left" vertical="top" textRotation="0" wrapText="false" indent="0" shrinkToFit="false"/>
      <protection locked="true" hidden="false"/>
    </xf>
    <xf numFmtId="164" fontId="13" fillId="5" borderId="0" xfId="0" applyFont="true" applyBorder="false" applyAlignment="true" applyProtection="false">
      <alignment horizontal="left" vertical="top" textRotation="0" wrapText="true" indent="0" shrinkToFit="false"/>
      <protection locked="true" hidden="false"/>
    </xf>
    <xf numFmtId="164" fontId="13" fillId="5" borderId="0" xfId="0" applyFont="true" applyBorder="false" applyAlignment="true" applyProtection="false">
      <alignment horizontal="center" vertical="top" textRotation="0" wrapText="false" indent="0" shrinkToFit="false"/>
      <protection locked="true" hidden="false"/>
    </xf>
    <xf numFmtId="164" fontId="14" fillId="5" borderId="0" xfId="0" applyFont="true" applyBorder="false" applyAlignment="true" applyProtection="false">
      <alignment horizontal="left" vertical="top" textRotation="0" wrapText="true" indent="0" shrinkToFit="false"/>
      <protection locked="true" hidden="false"/>
    </xf>
    <xf numFmtId="164" fontId="14" fillId="5" borderId="0" xfId="0" applyFont="true" applyBorder="false" applyAlignment="true" applyProtection="false">
      <alignment horizontal="center" vertical="top" textRotation="0" wrapText="false" indent="0" shrinkToFit="false"/>
      <protection locked="true" hidden="false"/>
    </xf>
    <xf numFmtId="166" fontId="15" fillId="0" borderId="0" xfId="0" applyFont="true" applyBorder="false" applyAlignment="true" applyProtection="false">
      <alignment horizontal="center" vertical="top" textRotation="0" wrapText="false" indent="0" shrinkToFit="false"/>
      <protection locked="true" hidden="false"/>
    </xf>
    <xf numFmtId="164" fontId="15" fillId="0" borderId="0" xfId="0" applyFont="true" applyBorder="false" applyAlignment="true" applyProtection="false">
      <alignment horizontal="left" vertical="top" textRotation="0" wrapText="false" indent="0" shrinkToFit="false"/>
      <protection locked="true" hidden="false"/>
    </xf>
    <xf numFmtId="164" fontId="15" fillId="0" borderId="0" xfId="0" applyFont="true" applyBorder="false" applyAlignment="true" applyProtection="false">
      <alignment horizontal="left" vertical="top" textRotation="0" wrapText="true" indent="0" shrinkToFit="false"/>
      <protection locked="true" hidden="false"/>
    </xf>
    <xf numFmtId="164" fontId="15" fillId="0" borderId="0" xfId="0" applyFont="true" applyBorder="false" applyAlignment="true" applyProtection="false">
      <alignment horizontal="center" vertical="top" textRotation="0" wrapText="false" indent="0" shrinkToFit="false"/>
      <protection locked="true" hidden="false"/>
    </xf>
    <xf numFmtId="166" fontId="15" fillId="0" borderId="0" xfId="0" applyFont="true" applyBorder="false" applyAlignment="true" applyProtection="false">
      <alignment horizontal="left" vertical="top" textRotation="0" wrapText="false" indent="0" shrinkToFit="false"/>
      <protection locked="true" hidden="false"/>
    </xf>
    <xf numFmtId="164" fontId="15" fillId="0" borderId="0" xfId="0" applyFont="true" applyBorder="false" applyAlignment="true" applyProtection="false">
      <alignment horizontal="general" vertical="top" textRotation="0" wrapText="true" indent="0" shrinkToFit="false"/>
      <protection locked="true" hidden="false"/>
    </xf>
    <xf numFmtId="164" fontId="0" fillId="6" borderId="0" xfId="0" applyFont="false" applyBorder="false" applyAlignment="true" applyProtection="false">
      <alignment horizontal="center" vertical="bottom" textRotation="0" wrapText="false" indent="0" shrinkToFit="false"/>
      <protection locked="true" hidden="false"/>
    </xf>
    <xf numFmtId="164" fontId="0" fillId="6" borderId="0" xfId="0" applyFont="false" applyBorder="false" applyAlignment="false" applyProtection="false">
      <alignment horizontal="general" vertical="bottom" textRotation="0" wrapText="false" indent="0" shrinkToFit="false"/>
      <protection locked="true" hidden="false"/>
    </xf>
    <xf numFmtId="164" fontId="6" fillId="7" borderId="2" xfId="0" applyFont="true" applyBorder="true" applyAlignment="true" applyProtection="false">
      <alignment horizontal="center" vertical="bottom" textRotation="0" wrapText="false" indent="0" shrinkToFit="false"/>
      <protection locked="true" hidden="false"/>
    </xf>
    <xf numFmtId="164" fontId="0" fillId="8" borderId="2" xfId="0" applyFont="false" applyBorder="true" applyAlignment="true" applyProtection="false">
      <alignment horizontal="center" vertical="bottom" textRotation="0" wrapText="false" indent="0" shrinkToFit="false"/>
      <protection locked="true" hidden="false"/>
    </xf>
    <xf numFmtId="164" fontId="6" fillId="8" borderId="2" xfId="0" applyFont="true" applyBorder="true" applyAlignment="false" applyProtection="false">
      <alignment horizontal="general" vertical="bottom" textRotation="0" wrapText="false" indent="0" shrinkToFit="false"/>
      <protection locked="true" hidden="false"/>
    </xf>
    <xf numFmtId="164" fontId="16" fillId="0" borderId="0" xfId="0" applyFont="true" applyBorder="false" applyAlignment="false" applyProtection="false">
      <alignment horizontal="general" vertical="bottom" textRotation="0" wrapText="false" indent="0" shrinkToFit="false"/>
      <protection locked="true" hidden="false"/>
    </xf>
    <xf numFmtId="164" fontId="17" fillId="0" borderId="0" xfId="0" applyFont="true" applyBorder="false" applyAlignment="true" applyProtection="false">
      <alignment horizontal="center" vertical="bottom" textRotation="0" wrapText="false" indent="0" shrinkToFit="false"/>
      <protection locked="true" hidden="false"/>
    </xf>
    <xf numFmtId="164" fontId="18" fillId="0" borderId="0" xfId="0" applyFont="true" applyBorder="false" applyAlignment="false" applyProtection="false">
      <alignment horizontal="general" vertical="bottom" textRotation="0" wrapText="false" indent="0" shrinkToFit="false"/>
      <protection locked="true" hidden="false"/>
    </xf>
    <xf numFmtId="167" fontId="18" fillId="0" borderId="0" xfId="0" applyFont="true" applyBorder="false" applyAlignment="false" applyProtection="false">
      <alignment horizontal="general" vertical="bottom" textRotation="0" wrapText="false" indent="0" shrinkToFit="false"/>
      <protection locked="true" hidden="false"/>
    </xf>
    <xf numFmtId="167" fontId="19" fillId="0" borderId="0" xfId="0" applyFont="true" applyBorder="false" applyAlignment="false" applyProtection="false">
      <alignment horizontal="general" vertical="bottom" textRotation="0" wrapText="false" indent="0" shrinkToFit="false"/>
      <protection locked="true" hidden="false"/>
    </xf>
    <xf numFmtId="167" fontId="17" fillId="0" borderId="0" xfId="0" applyFont="true" applyBorder="false" applyAlignment="false" applyProtection="false">
      <alignment horizontal="general" vertical="bottom" textRotation="0" wrapText="false" indent="0" shrinkToFit="false"/>
      <protection locked="true" hidden="false"/>
    </xf>
    <xf numFmtId="167" fontId="20" fillId="0" borderId="0" xfId="0" applyFont="true" applyBorder="false" applyAlignment="false" applyProtection="false">
      <alignment horizontal="general" vertical="bottom" textRotation="0" wrapText="false" indent="0" shrinkToFit="false"/>
      <protection locked="true" hidden="false"/>
    </xf>
    <xf numFmtId="166" fontId="21" fillId="0" borderId="0" xfId="0" applyFont="true" applyBorder="false" applyAlignment="true" applyProtection="false">
      <alignment horizontal="center" vertical="bottom" textRotation="0" wrapText="false" indent="0" shrinkToFit="false"/>
      <protection locked="true" hidden="false"/>
    </xf>
    <xf numFmtId="164" fontId="22" fillId="0" borderId="0" xfId="0" applyFont="true" applyBorder="false" applyAlignment="true" applyProtection="false">
      <alignment horizontal="center" vertical="bottom" textRotation="0" wrapText="false" indent="0" shrinkToFit="false"/>
      <protection locked="true" hidden="false"/>
    </xf>
    <xf numFmtId="164" fontId="22" fillId="0" borderId="0" xfId="0" applyFont="true" applyBorder="false" applyAlignment="false" applyProtection="false">
      <alignment horizontal="general" vertical="bottom" textRotation="0" wrapText="false" indent="0" shrinkToFit="false"/>
      <protection locked="true" hidden="false"/>
    </xf>
    <xf numFmtId="164" fontId="17" fillId="9" borderId="0" xfId="0" applyFont="true" applyBorder="false" applyAlignment="false" applyProtection="false">
      <alignment horizontal="general" vertical="bottom" textRotation="0" wrapText="false" indent="0" shrinkToFit="false"/>
      <protection locked="true" hidden="false"/>
    </xf>
    <xf numFmtId="167" fontId="17" fillId="9" borderId="0" xfId="0" applyFont="true" applyBorder="false" applyAlignment="false" applyProtection="false">
      <alignment horizontal="general" vertical="bottom" textRotation="0" wrapText="false" indent="0" shrinkToFit="false"/>
      <protection locked="true" hidden="false"/>
    </xf>
    <xf numFmtId="167" fontId="20" fillId="9" borderId="0" xfId="0" applyFont="true" applyBorder="false" applyAlignment="false" applyProtection="false">
      <alignment horizontal="general" vertical="bottom" textRotation="0" wrapText="false" indent="0" shrinkToFit="false"/>
      <protection locked="true" hidden="false"/>
    </xf>
    <xf numFmtId="164" fontId="17" fillId="0" borderId="0" xfId="0" applyFont="true" applyBorder="false" applyAlignment="true" applyProtection="false">
      <alignment horizontal="center" vertical="center" textRotation="0" wrapText="false" indent="0" shrinkToFit="false"/>
      <protection locked="true" hidden="false"/>
    </xf>
    <xf numFmtId="164" fontId="18" fillId="0" borderId="3" xfId="0" applyFont="true" applyBorder="true" applyAlignment="true" applyProtection="false">
      <alignment horizontal="center" vertical="center" textRotation="0" wrapText="false" indent="0" shrinkToFit="false"/>
      <protection locked="true" hidden="false"/>
    </xf>
    <xf numFmtId="164" fontId="18" fillId="0" borderId="4" xfId="0" applyFont="true" applyBorder="true" applyAlignment="true" applyProtection="false">
      <alignment horizontal="center" vertical="center" textRotation="0" wrapText="false" indent="0" shrinkToFit="false"/>
      <protection locked="true" hidden="false"/>
    </xf>
    <xf numFmtId="164" fontId="18" fillId="0" borderId="5" xfId="0" applyFont="true" applyBorder="true" applyAlignment="true" applyProtection="false">
      <alignment horizontal="center" vertical="center" textRotation="0" wrapText="false" indent="0" shrinkToFit="false"/>
      <protection locked="true" hidden="false"/>
    </xf>
    <xf numFmtId="167" fontId="18" fillId="0" borderId="3" xfId="0" applyFont="true" applyBorder="true" applyAlignment="true" applyProtection="false">
      <alignment horizontal="center" vertical="center" textRotation="90" wrapText="false" indent="0" shrinkToFit="false"/>
      <protection locked="true" hidden="false"/>
    </xf>
    <xf numFmtId="167" fontId="18" fillId="0" borderId="4" xfId="0" applyFont="true" applyBorder="true" applyAlignment="true" applyProtection="false">
      <alignment horizontal="center" vertical="center" textRotation="90" wrapText="false" indent="0" shrinkToFit="false"/>
      <protection locked="true" hidden="false"/>
    </xf>
    <xf numFmtId="167" fontId="18" fillId="0" borderId="5" xfId="0" applyFont="true" applyBorder="true" applyAlignment="true" applyProtection="false">
      <alignment horizontal="center" vertical="center" textRotation="90" wrapText="false" indent="0" shrinkToFit="false"/>
      <protection locked="true" hidden="false"/>
    </xf>
    <xf numFmtId="167" fontId="19" fillId="0" borderId="3" xfId="0" applyFont="true" applyBorder="true" applyAlignment="true" applyProtection="false">
      <alignment horizontal="center" vertical="center" textRotation="90" wrapText="false" indent="0" shrinkToFit="false"/>
      <protection locked="true" hidden="false"/>
    </xf>
    <xf numFmtId="167" fontId="19" fillId="0" borderId="4" xfId="0" applyFont="true" applyBorder="true" applyAlignment="true" applyProtection="false">
      <alignment horizontal="center" vertical="center" textRotation="90" wrapText="false" indent="0" shrinkToFit="false"/>
      <protection locked="true" hidden="false"/>
    </xf>
    <xf numFmtId="167" fontId="19" fillId="0" borderId="5" xfId="0" applyFont="true" applyBorder="true" applyAlignment="true" applyProtection="false">
      <alignment horizontal="center" vertical="center" textRotation="90" wrapText="false" indent="0" shrinkToFit="false"/>
      <protection locked="true" hidden="false"/>
    </xf>
    <xf numFmtId="167" fontId="17" fillId="0" borderId="3" xfId="0" applyFont="true" applyBorder="true" applyAlignment="true" applyProtection="false">
      <alignment horizontal="center" vertical="center" textRotation="90" wrapText="false" indent="0" shrinkToFit="false"/>
      <protection locked="true" hidden="false"/>
    </xf>
    <xf numFmtId="167" fontId="17" fillId="0" borderId="4" xfId="0" applyFont="true" applyBorder="true" applyAlignment="true" applyProtection="false">
      <alignment horizontal="center" vertical="center" textRotation="90" wrapText="false" indent="0" shrinkToFit="false"/>
      <protection locked="true" hidden="false"/>
    </xf>
    <xf numFmtId="167" fontId="17" fillId="0" borderId="5" xfId="0" applyFont="true" applyBorder="true" applyAlignment="true" applyProtection="false">
      <alignment horizontal="center" vertical="center" textRotation="90" wrapText="false" indent="0" shrinkToFit="false"/>
      <protection locked="true" hidden="false"/>
    </xf>
    <xf numFmtId="167" fontId="17" fillId="0" borderId="6" xfId="0" applyFont="true" applyBorder="true" applyAlignment="true" applyProtection="false">
      <alignment horizontal="center" vertical="center" textRotation="0" wrapText="false" indent="0" shrinkToFit="false"/>
      <protection locked="true" hidden="false"/>
    </xf>
    <xf numFmtId="167" fontId="20" fillId="0" borderId="6" xfId="0" applyFont="true" applyBorder="true" applyAlignment="true" applyProtection="false">
      <alignment horizontal="center" vertical="center" textRotation="0" wrapText="false" indent="0" shrinkToFit="false"/>
      <protection locked="true" hidden="false"/>
    </xf>
    <xf numFmtId="166" fontId="21" fillId="0" borderId="3" xfId="0" applyFont="true" applyBorder="true" applyAlignment="true" applyProtection="false">
      <alignment horizontal="center" vertical="center" textRotation="0" wrapText="false" indent="0" shrinkToFit="false"/>
      <protection locked="true" hidden="false"/>
    </xf>
    <xf numFmtId="164" fontId="22" fillId="0" borderId="3" xfId="0" applyFont="true" applyBorder="true" applyAlignment="true" applyProtection="false">
      <alignment horizontal="center" vertical="center" textRotation="0" wrapText="false" indent="0" shrinkToFit="false"/>
      <protection locked="true" hidden="false"/>
    </xf>
    <xf numFmtId="164" fontId="22" fillId="0" borderId="5" xfId="0" applyFont="true" applyBorder="true" applyAlignment="true" applyProtection="false">
      <alignment horizontal="center" vertical="center" textRotation="0" wrapText="false" indent="0" shrinkToFit="false"/>
      <protection locked="true" hidden="false"/>
    </xf>
    <xf numFmtId="164" fontId="18" fillId="0" borderId="0" xfId="0" applyFont="true" applyBorder="false" applyAlignment="true" applyProtection="false">
      <alignment horizontal="center" vertical="center" textRotation="0" wrapText="false" indent="0" shrinkToFit="false"/>
      <protection locked="true" hidden="false"/>
    </xf>
    <xf numFmtId="164" fontId="0" fillId="0" borderId="0" xfId="0" applyFont="false" applyBorder="false" applyAlignment="true" applyProtection="false">
      <alignment horizontal="center" vertical="center" textRotation="0" wrapText="false" indent="0" shrinkToFit="false"/>
      <protection locked="true" hidden="false"/>
    </xf>
    <xf numFmtId="164" fontId="16" fillId="0" borderId="0" xfId="0" applyFont="true" applyBorder="false" applyAlignment="true" applyProtection="false">
      <alignment horizontal="general" vertical="top" textRotation="0" wrapText="true" indent="0" shrinkToFit="false"/>
      <protection locked="true" hidden="false"/>
    </xf>
    <xf numFmtId="168" fontId="17" fillId="10" borderId="0" xfId="0" applyFont="true" applyBorder="false" applyAlignment="true" applyProtection="false">
      <alignment horizontal="center" vertical="top" textRotation="0" wrapText="true" indent="0" shrinkToFit="false"/>
      <protection locked="true" hidden="false"/>
    </xf>
    <xf numFmtId="164" fontId="17" fillId="11" borderId="7" xfId="0" applyFont="true" applyBorder="true" applyAlignment="true" applyProtection="false">
      <alignment horizontal="general" vertical="top" textRotation="0" wrapText="true" indent="0" shrinkToFit="false"/>
      <protection locked="true" hidden="false"/>
    </xf>
    <xf numFmtId="164" fontId="17" fillId="11" borderId="8" xfId="0" applyFont="true" applyBorder="true" applyAlignment="true" applyProtection="false">
      <alignment horizontal="general" vertical="top" textRotation="0" wrapText="true" indent="0" shrinkToFit="false"/>
      <protection locked="true" hidden="false"/>
    </xf>
    <xf numFmtId="164" fontId="17" fillId="11" borderId="9" xfId="0" applyFont="true" applyBorder="true" applyAlignment="true" applyProtection="false">
      <alignment horizontal="general" vertical="top" textRotation="0" wrapText="true" indent="0" shrinkToFit="false"/>
      <protection locked="true" hidden="false"/>
    </xf>
    <xf numFmtId="167" fontId="18" fillId="11" borderId="7" xfId="0" applyFont="true" applyBorder="true" applyAlignment="true" applyProtection="false">
      <alignment horizontal="general" vertical="top" textRotation="0" wrapText="true" indent="0" shrinkToFit="false"/>
      <protection locked="true" hidden="false"/>
    </xf>
    <xf numFmtId="167" fontId="18" fillId="11" borderId="8" xfId="0" applyFont="true" applyBorder="true" applyAlignment="true" applyProtection="false">
      <alignment horizontal="general" vertical="top" textRotation="0" wrapText="true" indent="0" shrinkToFit="false"/>
      <protection locked="true" hidden="false"/>
    </xf>
    <xf numFmtId="167" fontId="18" fillId="11" borderId="9" xfId="0" applyFont="true" applyBorder="true" applyAlignment="true" applyProtection="false">
      <alignment horizontal="general" vertical="top" textRotation="0" wrapText="true" indent="0" shrinkToFit="false"/>
      <protection locked="true" hidden="false"/>
    </xf>
    <xf numFmtId="167" fontId="17" fillId="11" borderId="7" xfId="0" applyFont="true" applyBorder="true" applyAlignment="true" applyProtection="false">
      <alignment horizontal="general" vertical="top" textRotation="0" wrapText="true" indent="0" shrinkToFit="false"/>
      <protection locked="true" hidden="false"/>
    </xf>
    <xf numFmtId="167" fontId="17" fillId="11" borderId="8" xfId="0" applyFont="true" applyBorder="true" applyAlignment="true" applyProtection="false">
      <alignment horizontal="general" vertical="top" textRotation="0" wrapText="true" indent="0" shrinkToFit="false"/>
      <protection locked="true" hidden="false"/>
    </xf>
    <xf numFmtId="167" fontId="17" fillId="11" borderId="9" xfId="0" applyFont="true" applyBorder="true" applyAlignment="true" applyProtection="false">
      <alignment horizontal="general" vertical="top" textRotation="0" wrapText="true" indent="0" shrinkToFit="false"/>
      <protection locked="true" hidden="false"/>
    </xf>
    <xf numFmtId="167" fontId="17" fillId="11" borderId="10" xfId="0" applyFont="true" applyBorder="true" applyAlignment="true" applyProtection="false">
      <alignment horizontal="general" vertical="top" textRotation="0" wrapText="true" indent="0" shrinkToFit="false"/>
      <protection locked="true" hidden="false"/>
    </xf>
    <xf numFmtId="167" fontId="20" fillId="11" borderId="10" xfId="0" applyFont="true" applyBorder="true" applyAlignment="true" applyProtection="false">
      <alignment horizontal="general" vertical="top" textRotation="0" wrapText="true" indent="0" shrinkToFit="false"/>
      <protection locked="true" hidden="false"/>
    </xf>
    <xf numFmtId="164" fontId="22" fillId="11" borderId="7" xfId="0" applyFont="true" applyBorder="true" applyAlignment="true" applyProtection="false">
      <alignment horizontal="center" vertical="top" textRotation="0" wrapText="true" indent="0" shrinkToFit="false"/>
      <protection locked="true" hidden="false"/>
    </xf>
    <xf numFmtId="164" fontId="22" fillId="11" borderId="9" xfId="0" applyFont="true" applyBorder="true" applyAlignment="true" applyProtection="false">
      <alignment horizontal="general" vertical="top" textRotation="0" wrapText="true" indent="0" shrinkToFit="false"/>
      <protection locked="true" hidden="false"/>
    </xf>
    <xf numFmtId="164" fontId="18" fillId="0" borderId="0" xfId="0" applyFont="true" applyBorder="false" applyAlignment="true" applyProtection="false">
      <alignment horizontal="general" vertical="top" textRotation="0" wrapText="true" indent="0" shrinkToFit="false"/>
      <protection locked="true" hidden="false"/>
    </xf>
    <xf numFmtId="164" fontId="0" fillId="0" borderId="0" xfId="0" applyFont="false" applyBorder="false" applyAlignment="true" applyProtection="false">
      <alignment horizontal="general" vertical="top" textRotation="0" wrapText="true" indent="0" shrinkToFit="false"/>
      <protection locked="true" hidden="false"/>
    </xf>
    <xf numFmtId="164" fontId="17" fillId="0" borderId="0" xfId="0" applyFont="true" applyBorder="false" applyAlignment="true" applyProtection="false">
      <alignment horizontal="center" vertical="top" textRotation="0" wrapText="true" indent="0" shrinkToFit="false"/>
      <protection locked="true" hidden="false"/>
    </xf>
    <xf numFmtId="169" fontId="17" fillId="12" borderId="11" xfId="0" applyFont="true" applyBorder="true" applyAlignment="true" applyProtection="false">
      <alignment horizontal="general" vertical="top" textRotation="0" wrapText="true" indent="0" shrinkToFit="false"/>
      <protection locked="true" hidden="false"/>
    </xf>
    <xf numFmtId="169" fontId="17" fillId="12" borderId="12" xfId="0" applyFont="true" applyBorder="true" applyAlignment="true" applyProtection="false">
      <alignment horizontal="general" vertical="top" textRotation="0" wrapText="true" indent="0" shrinkToFit="false"/>
      <protection locked="true" hidden="false"/>
    </xf>
    <xf numFmtId="164" fontId="17" fillId="12" borderId="13" xfId="0" applyFont="true" applyBorder="true" applyAlignment="true" applyProtection="false">
      <alignment horizontal="general" vertical="top" textRotation="0" wrapText="true" indent="0" shrinkToFit="false"/>
      <protection locked="true" hidden="false"/>
    </xf>
    <xf numFmtId="167" fontId="18" fillId="12" borderId="11" xfId="0" applyFont="true" applyBorder="true" applyAlignment="true" applyProtection="false">
      <alignment horizontal="general" vertical="top" textRotation="0" wrapText="true" indent="0" shrinkToFit="false"/>
      <protection locked="true" hidden="false"/>
    </xf>
    <xf numFmtId="167" fontId="18" fillId="12" borderId="12" xfId="0" applyFont="true" applyBorder="true" applyAlignment="true" applyProtection="false">
      <alignment horizontal="general" vertical="top" textRotation="0" wrapText="true" indent="0" shrinkToFit="false"/>
      <protection locked="true" hidden="false"/>
    </xf>
    <xf numFmtId="167" fontId="18" fillId="12" borderId="13" xfId="0" applyFont="true" applyBorder="true" applyAlignment="true" applyProtection="false">
      <alignment horizontal="general" vertical="top" textRotation="0" wrapText="true" indent="0" shrinkToFit="false"/>
      <protection locked="true" hidden="false"/>
    </xf>
    <xf numFmtId="167" fontId="19" fillId="12" borderId="11" xfId="0" applyFont="true" applyBorder="true" applyAlignment="true" applyProtection="false">
      <alignment horizontal="general" vertical="top" textRotation="0" wrapText="true" indent="0" shrinkToFit="false"/>
      <protection locked="true" hidden="false"/>
    </xf>
    <xf numFmtId="167" fontId="19" fillId="12" borderId="12" xfId="0" applyFont="true" applyBorder="true" applyAlignment="true" applyProtection="false">
      <alignment horizontal="general" vertical="top" textRotation="0" wrapText="true" indent="0" shrinkToFit="false"/>
      <protection locked="true" hidden="false"/>
    </xf>
    <xf numFmtId="167" fontId="19" fillId="12" borderId="13" xfId="0" applyFont="true" applyBorder="true" applyAlignment="true" applyProtection="false">
      <alignment horizontal="general" vertical="top" textRotation="0" wrapText="true" indent="0" shrinkToFit="false"/>
      <protection locked="true" hidden="false"/>
    </xf>
    <xf numFmtId="167" fontId="17" fillId="12" borderId="11" xfId="0" applyFont="true" applyBorder="true" applyAlignment="true" applyProtection="false">
      <alignment horizontal="general" vertical="top" textRotation="0" wrapText="true" indent="0" shrinkToFit="false"/>
      <protection locked="true" hidden="false"/>
    </xf>
    <xf numFmtId="167" fontId="17" fillId="12" borderId="12" xfId="0" applyFont="true" applyBorder="true" applyAlignment="true" applyProtection="false">
      <alignment horizontal="general" vertical="top" textRotation="0" wrapText="true" indent="0" shrinkToFit="false"/>
      <protection locked="true" hidden="false"/>
    </xf>
    <xf numFmtId="167" fontId="17" fillId="12" borderId="13" xfId="0" applyFont="true" applyBorder="true" applyAlignment="true" applyProtection="false">
      <alignment horizontal="general" vertical="top" textRotation="0" wrapText="true" indent="0" shrinkToFit="false"/>
      <protection locked="true" hidden="false"/>
    </xf>
    <xf numFmtId="167" fontId="17" fillId="12" borderId="14" xfId="0" applyFont="true" applyBorder="true" applyAlignment="true" applyProtection="false">
      <alignment horizontal="general" vertical="top" textRotation="0" wrapText="true" indent="0" shrinkToFit="false"/>
      <protection locked="true" hidden="false"/>
    </xf>
    <xf numFmtId="167" fontId="20" fillId="12" borderId="14" xfId="0" applyFont="true" applyBorder="true" applyAlignment="true" applyProtection="false">
      <alignment horizontal="general" vertical="top" textRotation="0" wrapText="true" indent="0" shrinkToFit="false"/>
      <protection locked="true" hidden="false"/>
    </xf>
    <xf numFmtId="166" fontId="21" fillId="12" borderId="11" xfId="0" applyFont="true" applyBorder="true" applyAlignment="true" applyProtection="false">
      <alignment horizontal="center" vertical="top" textRotation="0" wrapText="true" indent="0" shrinkToFit="false"/>
      <protection locked="true" hidden="false"/>
    </xf>
    <xf numFmtId="164" fontId="22" fillId="12" borderId="11" xfId="0" applyFont="true" applyBorder="true" applyAlignment="true" applyProtection="false">
      <alignment horizontal="center" vertical="top" textRotation="0" wrapText="true" indent="0" shrinkToFit="false"/>
      <protection locked="true" hidden="false"/>
    </xf>
    <xf numFmtId="164" fontId="22" fillId="12" borderId="13" xfId="0" applyFont="true" applyBorder="true" applyAlignment="true" applyProtection="false">
      <alignment horizontal="general" vertical="top" textRotation="0" wrapText="true" indent="0" shrinkToFit="false"/>
      <protection locked="true" hidden="false"/>
    </xf>
    <xf numFmtId="164" fontId="17" fillId="0" borderId="0" xfId="0" applyFont="true" applyBorder="false" applyAlignment="true" applyProtection="false">
      <alignment horizontal="general" vertical="top" textRotation="0" wrapText="true" indent="0" shrinkToFit="false"/>
      <protection locked="true" hidden="false"/>
    </xf>
    <xf numFmtId="169" fontId="18" fillId="0" borderId="11" xfId="0" applyFont="true" applyBorder="true" applyAlignment="true" applyProtection="false">
      <alignment horizontal="general" vertical="top" textRotation="0" wrapText="true" indent="0" shrinkToFit="false"/>
      <protection locked="true" hidden="false"/>
    </xf>
    <xf numFmtId="169" fontId="18" fillId="0" borderId="12" xfId="0" applyFont="true" applyBorder="true" applyAlignment="true" applyProtection="false">
      <alignment horizontal="general" vertical="top" textRotation="0" wrapText="true" indent="0" shrinkToFit="false"/>
      <protection locked="true" hidden="false"/>
    </xf>
    <xf numFmtId="169" fontId="18" fillId="0" borderId="13" xfId="0" applyFont="true" applyBorder="true" applyAlignment="true" applyProtection="false">
      <alignment horizontal="general" vertical="top" textRotation="0" wrapText="true" indent="0" shrinkToFit="false"/>
      <protection locked="true" hidden="false"/>
    </xf>
    <xf numFmtId="167" fontId="18" fillId="0" borderId="11" xfId="0" applyFont="true" applyBorder="true" applyAlignment="true" applyProtection="false">
      <alignment horizontal="general" vertical="top" textRotation="0" wrapText="true" indent="0" shrinkToFit="false"/>
      <protection locked="true" hidden="false"/>
    </xf>
    <xf numFmtId="167" fontId="18" fillId="0" borderId="12" xfId="0" applyFont="true" applyBorder="true" applyAlignment="true" applyProtection="false">
      <alignment horizontal="general" vertical="top" textRotation="0" wrapText="true" indent="0" shrinkToFit="false"/>
      <protection locked="true" hidden="false"/>
    </xf>
    <xf numFmtId="167" fontId="18" fillId="0" borderId="13" xfId="0" applyFont="true" applyBorder="true" applyAlignment="true" applyProtection="false">
      <alignment horizontal="general" vertical="top" textRotation="0" wrapText="true" indent="0" shrinkToFit="false"/>
      <protection locked="true" hidden="false"/>
    </xf>
    <xf numFmtId="167" fontId="19" fillId="0" borderId="11" xfId="0" applyFont="true" applyBorder="true" applyAlignment="true" applyProtection="false">
      <alignment horizontal="general" vertical="top" textRotation="0" wrapText="true" indent="0" shrinkToFit="false"/>
      <protection locked="true" hidden="false"/>
    </xf>
    <xf numFmtId="167" fontId="19" fillId="0" borderId="12" xfId="0" applyFont="true" applyBorder="true" applyAlignment="true" applyProtection="false">
      <alignment horizontal="general" vertical="top" textRotation="0" wrapText="true" indent="0" shrinkToFit="false"/>
      <protection locked="true" hidden="false"/>
    </xf>
    <xf numFmtId="167" fontId="19" fillId="0" borderId="13" xfId="0" applyFont="true" applyBorder="true" applyAlignment="true" applyProtection="false">
      <alignment horizontal="general" vertical="top" textRotation="0" wrapText="true" indent="0" shrinkToFit="false"/>
      <protection locked="true" hidden="false"/>
    </xf>
    <xf numFmtId="167" fontId="17" fillId="0" borderId="11" xfId="0" applyFont="true" applyBorder="true" applyAlignment="true" applyProtection="false">
      <alignment horizontal="general" vertical="top" textRotation="0" wrapText="true" indent="0" shrinkToFit="false"/>
      <protection locked="true" hidden="false"/>
    </xf>
    <xf numFmtId="167" fontId="17" fillId="0" borderId="12" xfId="0" applyFont="true" applyBorder="true" applyAlignment="true" applyProtection="false">
      <alignment horizontal="general" vertical="top" textRotation="0" wrapText="true" indent="0" shrinkToFit="false"/>
      <protection locked="true" hidden="false"/>
    </xf>
    <xf numFmtId="167" fontId="17" fillId="0" borderId="13" xfId="0" applyFont="true" applyBorder="true" applyAlignment="true" applyProtection="false">
      <alignment horizontal="general" vertical="top" textRotation="0" wrapText="true" indent="0" shrinkToFit="false"/>
      <protection locked="true" hidden="false"/>
    </xf>
    <xf numFmtId="167" fontId="17" fillId="0" borderId="14" xfId="0" applyFont="true" applyBorder="true" applyAlignment="true" applyProtection="false">
      <alignment horizontal="general" vertical="top" textRotation="0" wrapText="true" indent="0" shrinkToFit="false"/>
      <protection locked="true" hidden="false"/>
    </xf>
    <xf numFmtId="167" fontId="20" fillId="0" borderId="14" xfId="0" applyFont="true" applyBorder="true" applyAlignment="true" applyProtection="false">
      <alignment horizontal="general" vertical="top" textRotation="0" wrapText="true" indent="0" shrinkToFit="false"/>
      <protection locked="true" hidden="false"/>
    </xf>
    <xf numFmtId="166" fontId="21" fillId="0" borderId="11" xfId="0" applyFont="true" applyBorder="true" applyAlignment="true" applyProtection="false">
      <alignment horizontal="center" vertical="top" textRotation="0" wrapText="true" indent="0" shrinkToFit="false"/>
      <protection locked="true" hidden="false"/>
    </xf>
    <xf numFmtId="164" fontId="22" fillId="0" borderId="11" xfId="0" applyFont="true" applyBorder="true" applyAlignment="true" applyProtection="false">
      <alignment horizontal="center" vertical="top" textRotation="0" wrapText="true" indent="0" shrinkToFit="false"/>
      <protection locked="true" hidden="false"/>
    </xf>
    <xf numFmtId="169" fontId="22" fillId="0" borderId="13" xfId="0" applyFont="true" applyBorder="true" applyAlignment="true" applyProtection="false">
      <alignment horizontal="general" vertical="top" textRotation="0" wrapText="true" indent="0" shrinkToFit="false"/>
      <protection locked="true" hidden="false"/>
    </xf>
    <xf numFmtId="164" fontId="18" fillId="0" borderId="15" xfId="0" applyFont="true" applyBorder="true" applyAlignment="true" applyProtection="false">
      <alignment horizontal="general" vertical="top" textRotation="0" wrapText="true" indent="0" shrinkToFit="false"/>
      <protection locked="true" hidden="false"/>
    </xf>
    <xf numFmtId="164" fontId="18" fillId="0" borderId="16" xfId="0" applyFont="true" applyBorder="true" applyAlignment="true" applyProtection="false">
      <alignment horizontal="general" vertical="top" textRotation="0" wrapText="true" indent="0" shrinkToFit="false"/>
      <protection locked="true" hidden="false"/>
    </xf>
    <xf numFmtId="164" fontId="18" fillId="0" borderId="17" xfId="0" applyFont="true" applyBorder="true" applyAlignment="true" applyProtection="false">
      <alignment horizontal="general" vertical="top" textRotation="0" wrapText="true" indent="0" shrinkToFit="false"/>
      <protection locked="true" hidden="false"/>
    </xf>
    <xf numFmtId="167" fontId="18" fillId="0" borderId="15" xfId="0" applyFont="true" applyBorder="true" applyAlignment="true" applyProtection="false">
      <alignment horizontal="general" vertical="top" textRotation="0" wrapText="true" indent="0" shrinkToFit="false"/>
      <protection locked="true" hidden="false"/>
    </xf>
    <xf numFmtId="167" fontId="18" fillId="0" borderId="16" xfId="0" applyFont="true" applyBorder="true" applyAlignment="true" applyProtection="false">
      <alignment horizontal="general" vertical="top" textRotation="0" wrapText="true" indent="0" shrinkToFit="false"/>
      <protection locked="true" hidden="false"/>
    </xf>
    <xf numFmtId="167" fontId="18" fillId="0" borderId="17" xfId="0" applyFont="true" applyBorder="true" applyAlignment="true" applyProtection="false">
      <alignment horizontal="general" vertical="top" textRotation="0" wrapText="true" indent="0" shrinkToFit="false"/>
      <protection locked="true" hidden="false"/>
    </xf>
    <xf numFmtId="167" fontId="19" fillId="0" borderId="15" xfId="0" applyFont="true" applyBorder="true" applyAlignment="true" applyProtection="false">
      <alignment horizontal="general" vertical="top" textRotation="0" wrapText="true" indent="0" shrinkToFit="false"/>
      <protection locked="true" hidden="false"/>
    </xf>
    <xf numFmtId="167" fontId="19" fillId="0" borderId="16" xfId="0" applyFont="true" applyBorder="true" applyAlignment="true" applyProtection="false">
      <alignment horizontal="general" vertical="top" textRotation="0" wrapText="true" indent="0" shrinkToFit="false"/>
      <protection locked="true" hidden="false"/>
    </xf>
    <xf numFmtId="167" fontId="19" fillId="0" borderId="17" xfId="0" applyFont="true" applyBorder="true" applyAlignment="true" applyProtection="false">
      <alignment horizontal="general" vertical="top" textRotation="0" wrapText="true" indent="0" shrinkToFit="false"/>
      <protection locked="true" hidden="false"/>
    </xf>
    <xf numFmtId="167" fontId="17" fillId="0" borderId="15" xfId="0" applyFont="true" applyBorder="true" applyAlignment="true" applyProtection="false">
      <alignment horizontal="general" vertical="top" textRotation="0" wrapText="true" indent="0" shrinkToFit="false"/>
      <protection locked="true" hidden="false"/>
    </xf>
    <xf numFmtId="167" fontId="17" fillId="0" borderId="16" xfId="0" applyFont="true" applyBorder="true" applyAlignment="true" applyProtection="false">
      <alignment horizontal="general" vertical="top" textRotation="0" wrapText="true" indent="0" shrinkToFit="false"/>
      <protection locked="true" hidden="false"/>
    </xf>
    <xf numFmtId="167" fontId="17" fillId="0" borderId="17" xfId="0" applyFont="true" applyBorder="true" applyAlignment="true" applyProtection="false">
      <alignment horizontal="general" vertical="top" textRotation="0" wrapText="true" indent="0" shrinkToFit="false"/>
      <protection locked="true" hidden="false"/>
    </xf>
    <xf numFmtId="167" fontId="17" fillId="0" borderId="18" xfId="0" applyFont="true" applyBorder="true" applyAlignment="true" applyProtection="false">
      <alignment horizontal="general" vertical="top" textRotation="0" wrapText="true" indent="0" shrinkToFit="false"/>
      <protection locked="true" hidden="false"/>
    </xf>
    <xf numFmtId="167" fontId="20" fillId="0" borderId="18" xfId="0" applyFont="true" applyBorder="true" applyAlignment="true" applyProtection="false">
      <alignment horizontal="general" vertical="top" textRotation="0" wrapText="true" indent="0" shrinkToFit="false"/>
      <protection locked="true" hidden="false"/>
    </xf>
    <xf numFmtId="166" fontId="21" fillId="0" borderId="15" xfId="0" applyFont="true" applyBorder="true" applyAlignment="true" applyProtection="false">
      <alignment horizontal="center" vertical="top" textRotation="0" wrapText="true" indent="0" shrinkToFit="false"/>
      <protection locked="true" hidden="false"/>
    </xf>
    <xf numFmtId="164" fontId="22" fillId="0" borderId="15" xfId="0" applyFont="true" applyBorder="true" applyAlignment="true" applyProtection="false">
      <alignment horizontal="center" vertical="top" textRotation="0" wrapText="true" indent="0" shrinkToFit="false"/>
      <protection locked="true" hidden="false"/>
    </xf>
    <xf numFmtId="164" fontId="22" fillId="0" borderId="17" xfId="0" applyFont="true" applyBorder="true" applyAlignment="true" applyProtection="false">
      <alignment horizontal="general" vertical="top" textRotation="0" wrapText="true" indent="0" shrinkToFit="false"/>
      <protection locked="true" hidden="false"/>
    </xf>
    <xf numFmtId="164" fontId="18" fillId="0" borderId="19" xfId="0" applyFont="true" applyBorder="true" applyAlignment="true" applyProtection="false">
      <alignment horizontal="general" vertical="top" textRotation="0" wrapText="true" indent="0" shrinkToFit="false"/>
      <protection locked="true" hidden="false"/>
    </xf>
    <xf numFmtId="167" fontId="18" fillId="0" borderId="19" xfId="0" applyFont="true" applyBorder="true" applyAlignment="true" applyProtection="false">
      <alignment horizontal="general" vertical="top" textRotation="0" wrapText="true" indent="0" shrinkToFit="false"/>
      <protection locked="true" hidden="false"/>
    </xf>
    <xf numFmtId="167" fontId="19" fillId="0" borderId="19" xfId="0" applyFont="true" applyBorder="true" applyAlignment="true" applyProtection="false">
      <alignment horizontal="general" vertical="top" textRotation="0" wrapText="true" indent="0" shrinkToFit="false"/>
      <protection locked="true" hidden="false"/>
    </xf>
    <xf numFmtId="167" fontId="17" fillId="0" borderId="19" xfId="0" applyFont="true" applyBorder="true" applyAlignment="true" applyProtection="false">
      <alignment horizontal="general" vertical="top" textRotation="0" wrapText="true" indent="0" shrinkToFit="false"/>
      <protection locked="true" hidden="false"/>
    </xf>
    <xf numFmtId="167" fontId="20" fillId="0" borderId="19" xfId="0" applyFont="true" applyBorder="true" applyAlignment="true" applyProtection="false">
      <alignment horizontal="general" vertical="top" textRotation="0" wrapText="true" indent="0" shrinkToFit="false"/>
      <protection locked="true" hidden="false"/>
    </xf>
    <xf numFmtId="166" fontId="21" fillId="0" borderId="19" xfId="0" applyFont="true" applyBorder="true" applyAlignment="true" applyProtection="false">
      <alignment horizontal="center" vertical="top" textRotation="0" wrapText="true" indent="0" shrinkToFit="false"/>
      <protection locked="true" hidden="false"/>
    </xf>
    <xf numFmtId="164" fontId="22" fillId="0" borderId="19" xfId="0" applyFont="true" applyBorder="true" applyAlignment="true" applyProtection="false">
      <alignment horizontal="center" vertical="top" textRotation="0" wrapText="true" indent="0" shrinkToFit="false"/>
      <protection locked="true" hidden="false"/>
    </xf>
    <xf numFmtId="164" fontId="22" fillId="0" borderId="19" xfId="0" applyFont="true" applyBorder="true" applyAlignment="true" applyProtection="false">
      <alignment horizontal="general" vertical="top" textRotation="0" wrapText="true" indent="0" shrinkToFit="false"/>
      <protection locked="true" hidden="false"/>
    </xf>
    <xf numFmtId="164" fontId="18" fillId="0" borderId="0" xfId="0" applyFont="true" applyBorder="true" applyAlignment="true" applyProtection="false">
      <alignment horizontal="general" vertical="top" textRotation="0" wrapText="true" indent="0" shrinkToFit="false"/>
      <protection locked="true" hidden="false"/>
    </xf>
    <xf numFmtId="167" fontId="18" fillId="0" borderId="0" xfId="0" applyFont="true" applyBorder="true" applyAlignment="true" applyProtection="false">
      <alignment horizontal="general" vertical="top" textRotation="0" wrapText="true" indent="0" shrinkToFit="false"/>
      <protection locked="true" hidden="false"/>
    </xf>
    <xf numFmtId="167" fontId="19" fillId="0" borderId="0" xfId="0" applyFont="true" applyBorder="true" applyAlignment="true" applyProtection="false">
      <alignment horizontal="general" vertical="top" textRotation="0" wrapText="true" indent="0" shrinkToFit="false"/>
      <protection locked="true" hidden="false"/>
    </xf>
    <xf numFmtId="167" fontId="17" fillId="0" borderId="0" xfId="0" applyFont="true" applyBorder="true" applyAlignment="true" applyProtection="false">
      <alignment horizontal="general" vertical="top" textRotation="0" wrapText="true" indent="0" shrinkToFit="false"/>
      <protection locked="true" hidden="false"/>
    </xf>
    <xf numFmtId="167" fontId="20" fillId="0" borderId="0" xfId="0" applyFont="true" applyBorder="true" applyAlignment="true" applyProtection="false">
      <alignment horizontal="general" vertical="top" textRotation="0" wrapText="true" indent="0" shrinkToFit="false"/>
      <protection locked="true" hidden="false"/>
    </xf>
    <xf numFmtId="166" fontId="21" fillId="0" borderId="0" xfId="0" applyFont="true" applyBorder="true" applyAlignment="true" applyProtection="false">
      <alignment horizontal="center" vertical="top" textRotation="0" wrapText="true" indent="0" shrinkToFit="false"/>
      <protection locked="true" hidden="false"/>
    </xf>
    <xf numFmtId="164" fontId="22" fillId="0" borderId="0" xfId="0" applyFont="true" applyBorder="true" applyAlignment="true" applyProtection="false">
      <alignment horizontal="center" vertical="top" textRotation="0" wrapText="true" indent="0" shrinkToFit="false"/>
      <protection locked="true" hidden="false"/>
    </xf>
    <xf numFmtId="164" fontId="22" fillId="0" borderId="0" xfId="0" applyFont="true" applyBorder="true" applyAlignment="true" applyProtection="false">
      <alignment horizontal="general" vertical="top" textRotation="0" wrapText="true" indent="0" shrinkToFit="false"/>
      <protection locked="true" hidden="false"/>
    </xf>
    <xf numFmtId="164" fontId="17" fillId="13" borderId="7" xfId="0" applyFont="true" applyBorder="true" applyAlignment="true" applyProtection="false">
      <alignment horizontal="general" vertical="top" textRotation="0" wrapText="true" indent="0" shrinkToFit="false"/>
      <protection locked="true" hidden="false"/>
    </xf>
    <xf numFmtId="164" fontId="17" fillId="13" borderId="8" xfId="0" applyFont="true" applyBorder="true" applyAlignment="true" applyProtection="false">
      <alignment horizontal="general" vertical="top" textRotation="0" wrapText="true" indent="0" shrinkToFit="false"/>
      <protection locked="true" hidden="false"/>
    </xf>
    <xf numFmtId="164" fontId="17" fillId="13" borderId="9" xfId="0" applyFont="true" applyBorder="true" applyAlignment="true" applyProtection="false">
      <alignment horizontal="general" vertical="top" textRotation="0" wrapText="true" indent="0" shrinkToFit="false"/>
      <protection locked="true" hidden="false"/>
    </xf>
    <xf numFmtId="167" fontId="18" fillId="13" borderId="7" xfId="0" applyFont="true" applyBorder="true" applyAlignment="true" applyProtection="false">
      <alignment horizontal="general" vertical="top" textRotation="0" wrapText="true" indent="0" shrinkToFit="false"/>
      <protection locked="true" hidden="false"/>
    </xf>
    <xf numFmtId="167" fontId="18" fillId="13" borderId="8" xfId="0" applyFont="true" applyBorder="true" applyAlignment="true" applyProtection="false">
      <alignment horizontal="general" vertical="top" textRotation="0" wrapText="true" indent="0" shrinkToFit="false"/>
      <protection locked="true" hidden="false"/>
    </xf>
    <xf numFmtId="167" fontId="18" fillId="13" borderId="9" xfId="0" applyFont="true" applyBorder="true" applyAlignment="true" applyProtection="false">
      <alignment horizontal="general" vertical="top" textRotation="0" wrapText="true" indent="0" shrinkToFit="false"/>
      <protection locked="true" hidden="false"/>
    </xf>
    <xf numFmtId="167" fontId="17" fillId="13" borderId="7" xfId="0" applyFont="true" applyBorder="true" applyAlignment="true" applyProtection="false">
      <alignment horizontal="general" vertical="top" textRotation="0" wrapText="true" indent="0" shrinkToFit="false"/>
      <protection locked="true" hidden="false"/>
    </xf>
    <xf numFmtId="167" fontId="17" fillId="13" borderId="8" xfId="0" applyFont="true" applyBorder="true" applyAlignment="true" applyProtection="false">
      <alignment horizontal="general" vertical="top" textRotation="0" wrapText="true" indent="0" shrinkToFit="false"/>
      <protection locked="true" hidden="false"/>
    </xf>
    <xf numFmtId="167" fontId="17" fillId="13" borderId="9" xfId="0" applyFont="true" applyBorder="true" applyAlignment="true" applyProtection="false">
      <alignment horizontal="general" vertical="top" textRotation="0" wrapText="true" indent="0" shrinkToFit="false"/>
      <protection locked="true" hidden="false"/>
    </xf>
    <xf numFmtId="167" fontId="17" fillId="13" borderId="10" xfId="0" applyFont="true" applyBorder="true" applyAlignment="true" applyProtection="false">
      <alignment horizontal="general" vertical="top" textRotation="0" wrapText="true" indent="0" shrinkToFit="false"/>
      <protection locked="true" hidden="false"/>
    </xf>
    <xf numFmtId="167" fontId="20" fillId="13" borderId="10" xfId="0" applyFont="true" applyBorder="true" applyAlignment="true" applyProtection="false">
      <alignment horizontal="general" vertical="top" textRotation="0" wrapText="true" indent="0" shrinkToFit="false"/>
      <protection locked="true" hidden="false"/>
    </xf>
    <xf numFmtId="164" fontId="22" fillId="13" borderId="7" xfId="0" applyFont="true" applyBorder="true" applyAlignment="true" applyProtection="false">
      <alignment horizontal="center" vertical="top" textRotation="0" wrapText="true" indent="0" shrinkToFit="false"/>
      <protection locked="true" hidden="false"/>
    </xf>
    <xf numFmtId="164" fontId="22" fillId="13" borderId="9" xfId="0" applyFont="true" applyBorder="true" applyAlignment="true" applyProtection="false">
      <alignment horizontal="general" vertical="top" textRotation="0" wrapText="true" indent="0" shrinkToFit="false"/>
      <protection locked="true" hidden="false"/>
    </xf>
    <xf numFmtId="169" fontId="17" fillId="14" borderId="11" xfId="0" applyFont="true" applyBorder="true" applyAlignment="true" applyProtection="false">
      <alignment horizontal="general" vertical="top" textRotation="0" wrapText="true" indent="0" shrinkToFit="false"/>
      <protection locked="true" hidden="false"/>
    </xf>
    <xf numFmtId="169" fontId="17" fillId="14" borderId="12" xfId="0" applyFont="true" applyBorder="true" applyAlignment="true" applyProtection="false">
      <alignment horizontal="general" vertical="top" textRotation="0" wrapText="true" indent="0" shrinkToFit="false"/>
      <protection locked="true" hidden="false"/>
    </xf>
    <xf numFmtId="164" fontId="17" fillId="14" borderId="13" xfId="0" applyFont="true" applyBorder="true" applyAlignment="true" applyProtection="false">
      <alignment horizontal="general" vertical="top" textRotation="0" wrapText="true" indent="0" shrinkToFit="false"/>
      <protection locked="true" hidden="false"/>
    </xf>
    <xf numFmtId="167" fontId="18" fillId="14" borderId="11" xfId="0" applyFont="true" applyBorder="true" applyAlignment="true" applyProtection="false">
      <alignment horizontal="general" vertical="top" textRotation="0" wrapText="true" indent="0" shrinkToFit="false"/>
      <protection locked="true" hidden="false"/>
    </xf>
    <xf numFmtId="167" fontId="18" fillId="14" borderId="12" xfId="0" applyFont="true" applyBorder="true" applyAlignment="true" applyProtection="false">
      <alignment horizontal="general" vertical="top" textRotation="0" wrapText="true" indent="0" shrinkToFit="false"/>
      <protection locked="true" hidden="false"/>
    </xf>
    <xf numFmtId="167" fontId="18" fillId="14" borderId="13" xfId="0" applyFont="true" applyBorder="true" applyAlignment="true" applyProtection="false">
      <alignment horizontal="general" vertical="top" textRotation="0" wrapText="true" indent="0" shrinkToFit="false"/>
      <protection locked="true" hidden="false"/>
    </xf>
    <xf numFmtId="167" fontId="19" fillId="14" borderId="11" xfId="0" applyFont="true" applyBorder="true" applyAlignment="true" applyProtection="false">
      <alignment horizontal="general" vertical="top" textRotation="0" wrapText="true" indent="0" shrinkToFit="false"/>
      <protection locked="true" hidden="false"/>
    </xf>
    <xf numFmtId="167" fontId="19" fillId="14" borderId="12" xfId="0" applyFont="true" applyBorder="true" applyAlignment="true" applyProtection="false">
      <alignment horizontal="general" vertical="top" textRotation="0" wrapText="true" indent="0" shrinkToFit="false"/>
      <protection locked="true" hidden="false"/>
    </xf>
    <xf numFmtId="167" fontId="19" fillId="14" borderId="13" xfId="0" applyFont="true" applyBorder="true" applyAlignment="true" applyProtection="false">
      <alignment horizontal="general" vertical="top" textRotation="0" wrapText="true" indent="0" shrinkToFit="false"/>
      <protection locked="true" hidden="false"/>
    </xf>
    <xf numFmtId="167" fontId="17" fillId="14" borderId="11" xfId="0" applyFont="true" applyBorder="true" applyAlignment="true" applyProtection="false">
      <alignment horizontal="general" vertical="top" textRotation="0" wrapText="true" indent="0" shrinkToFit="false"/>
      <protection locked="true" hidden="false"/>
    </xf>
    <xf numFmtId="167" fontId="17" fillId="14" borderId="12" xfId="0" applyFont="true" applyBorder="true" applyAlignment="true" applyProtection="false">
      <alignment horizontal="general" vertical="top" textRotation="0" wrapText="true" indent="0" shrinkToFit="false"/>
      <protection locked="true" hidden="false"/>
    </xf>
    <xf numFmtId="167" fontId="17" fillId="14" borderId="13" xfId="0" applyFont="true" applyBorder="true" applyAlignment="true" applyProtection="false">
      <alignment horizontal="general" vertical="top" textRotation="0" wrapText="true" indent="0" shrinkToFit="false"/>
      <protection locked="true" hidden="false"/>
    </xf>
    <xf numFmtId="167" fontId="17" fillId="14" borderId="14" xfId="0" applyFont="true" applyBorder="true" applyAlignment="true" applyProtection="false">
      <alignment horizontal="general" vertical="top" textRotation="0" wrapText="true" indent="0" shrinkToFit="false"/>
      <protection locked="true" hidden="false"/>
    </xf>
    <xf numFmtId="167" fontId="20" fillId="14" borderId="14" xfId="0" applyFont="true" applyBorder="true" applyAlignment="true" applyProtection="false">
      <alignment horizontal="general" vertical="top" textRotation="0" wrapText="true" indent="0" shrinkToFit="false"/>
      <protection locked="true" hidden="false"/>
    </xf>
    <xf numFmtId="166" fontId="21" fillId="14" borderId="11" xfId="0" applyFont="true" applyBorder="true" applyAlignment="true" applyProtection="false">
      <alignment horizontal="center" vertical="top" textRotation="0" wrapText="true" indent="0" shrinkToFit="false"/>
      <protection locked="true" hidden="false"/>
    </xf>
    <xf numFmtId="164" fontId="22" fillId="14" borderId="11" xfId="0" applyFont="true" applyBorder="true" applyAlignment="true" applyProtection="false">
      <alignment horizontal="center" vertical="top" textRotation="0" wrapText="true" indent="0" shrinkToFit="false"/>
      <protection locked="true" hidden="false"/>
    </xf>
    <xf numFmtId="164" fontId="22" fillId="14" borderId="13" xfId="0" applyFont="true" applyBorder="true" applyAlignment="true" applyProtection="false">
      <alignment horizontal="general" vertical="top" textRotation="0" wrapText="true" indent="0" shrinkToFit="false"/>
      <protection locked="true" hidden="false"/>
    </xf>
    <xf numFmtId="164" fontId="17" fillId="15" borderId="7" xfId="0" applyFont="true" applyBorder="true" applyAlignment="true" applyProtection="false">
      <alignment horizontal="general" vertical="top" textRotation="0" wrapText="true" indent="0" shrinkToFit="false"/>
      <protection locked="true" hidden="false"/>
    </xf>
    <xf numFmtId="164" fontId="17" fillId="15" borderId="8" xfId="0" applyFont="true" applyBorder="true" applyAlignment="true" applyProtection="false">
      <alignment horizontal="general" vertical="top" textRotation="0" wrapText="true" indent="0" shrinkToFit="false"/>
      <protection locked="true" hidden="false"/>
    </xf>
    <xf numFmtId="164" fontId="17" fillId="15" borderId="9" xfId="0" applyFont="true" applyBorder="true" applyAlignment="true" applyProtection="false">
      <alignment horizontal="general" vertical="top" textRotation="0" wrapText="true" indent="0" shrinkToFit="false"/>
      <protection locked="true" hidden="false"/>
    </xf>
    <xf numFmtId="167" fontId="18" fillId="15" borderId="7" xfId="0" applyFont="true" applyBorder="true" applyAlignment="true" applyProtection="false">
      <alignment horizontal="general" vertical="top" textRotation="0" wrapText="true" indent="0" shrinkToFit="false"/>
      <protection locked="true" hidden="false"/>
    </xf>
    <xf numFmtId="167" fontId="18" fillId="15" borderId="8" xfId="0" applyFont="true" applyBorder="true" applyAlignment="true" applyProtection="false">
      <alignment horizontal="general" vertical="top" textRotation="0" wrapText="true" indent="0" shrinkToFit="false"/>
      <protection locked="true" hidden="false"/>
    </xf>
    <xf numFmtId="167" fontId="18" fillId="15" borderId="9" xfId="0" applyFont="true" applyBorder="true" applyAlignment="true" applyProtection="false">
      <alignment horizontal="general" vertical="top" textRotation="0" wrapText="true" indent="0" shrinkToFit="false"/>
      <protection locked="true" hidden="false"/>
    </xf>
    <xf numFmtId="167" fontId="17" fillId="15" borderId="7" xfId="0" applyFont="true" applyBorder="true" applyAlignment="true" applyProtection="false">
      <alignment horizontal="general" vertical="top" textRotation="0" wrapText="true" indent="0" shrinkToFit="false"/>
      <protection locked="true" hidden="false"/>
    </xf>
    <xf numFmtId="167" fontId="17" fillId="15" borderId="8" xfId="0" applyFont="true" applyBorder="true" applyAlignment="true" applyProtection="false">
      <alignment horizontal="general" vertical="top" textRotation="0" wrapText="true" indent="0" shrinkToFit="false"/>
      <protection locked="true" hidden="false"/>
    </xf>
    <xf numFmtId="167" fontId="17" fillId="15" borderId="9" xfId="0" applyFont="true" applyBorder="true" applyAlignment="true" applyProtection="false">
      <alignment horizontal="general" vertical="top" textRotation="0" wrapText="true" indent="0" shrinkToFit="false"/>
      <protection locked="true" hidden="false"/>
    </xf>
    <xf numFmtId="167" fontId="17" fillId="15" borderId="10" xfId="0" applyFont="true" applyBorder="true" applyAlignment="true" applyProtection="false">
      <alignment horizontal="general" vertical="top" textRotation="0" wrapText="true" indent="0" shrinkToFit="false"/>
      <protection locked="true" hidden="false"/>
    </xf>
    <xf numFmtId="167" fontId="20" fillId="15" borderId="10" xfId="0" applyFont="true" applyBorder="true" applyAlignment="true" applyProtection="false">
      <alignment horizontal="general" vertical="top" textRotation="0" wrapText="true" indent="0" shrinkToFit="false"/>
      <protection locked="true" hidden="false"/>
    </xf>
    <xf numFmtId="164" fontId="22" fillId="15" borderId="7" xfId="0" applyFont="true" applyBorder="true" applyAlignment="true" applyProtection="false">
      <alignment horizontal="center" vertical="top" textRotation="0" wrapText="true" indent="0" shrinkToFit="false"/>
      <protection locked="true" hidden="false"/>
    </xf>
    <xf numFmtId="164" fontId="22" fillId="15" borderId="9" xfId="0" applyFont="true" applyBorder="true" applyAlignment="true" applyProtection="false">
      <alignment horizontal="general" vertical="top" textRotation="0" wrapText="true" indent="0" shrinkToFit="false"/>
      <protection locked="true" hidden="false"/>
    </xf>
    <xf numFmtId="169" fontId="17" fillId="16" borderId="11" xfId="0" applyFont="true" applyBorder="true" applyAlignment="true" applyProtection="false">
      <alignment horizontal="general" vertical="top" textRotation="0" wrapText="true" indent="0" shrinkToFit="false"/>
      <protection locked="true" hidden="false"/>
    </xf>
    <xf numFmtId="169" fontId="17" fillId="16" borderId="12" xfId="0" applyFont="true" applyBorder="true" applyAlignment="true" applyProtection="false">
      <alignment horizontal="general" vertical="top" textRotation="0" wrapText="true" indent="0" shrinkToFit="false"/>
      <protection locked="true" hidden="false"/>
    </xf>
    <xf numFmtId="164" fontId="17" fillId="16" borderId="13" xfId="0" applyFont="true" applyBorder="true" applyAlignment="true" applyProtection="false">
      <alignment horizontal="general" vertical="top" textRotation="0" wrapText="true" indent="0" shrinkToFit="false"/>
      <protection locked="true" hidden="false"/>
    </xf>
    <xf numFmtId="167" fontId="18" fillId="16" borderId="11" xfId="0" applyFont="true" applyBorder="true" applyAlignment="true" applyProtection="false">
      <alignment horizontal="general" vertical="top" textRotation="0" wrapText="true" indent="0" shrinkToFit="false"/>
      <protection locked="true" hidden="false"/>
    </xf>
    <xf numFmtId="167" fontId="18" fillId="16" borderId="12" xfId="0" applyFont="true" applyBorder="true" applyAlignment="true" applyProtection="false">
      <alignment horizontal="general" vertical="top" textRotation="0" wrapText="true" indent="0" shrinkToFit="false"/>
      <protection locked="true" hidden="false"/>
    </xf>
    <xf numFmtId="167" fontId="18" fillId="16" borderId="13" xfId="0" applyFont="true" applyBorder="true" applyAlignment="true" applyProtection="false">
      <alignment horizontal="general" vertical="top" textRotation="0" wrapText="true" indent="0" shrinkToFit="false"/>
      <protection locked="true" hidden="false"/>
    </xf>
    <xf numFmtId="167" fontId="19" fillId="16" borderId="11" xfId="0" applyFont="true" applyBorder="true" applyAlignment="true" applyProtection="false">
      <alignment horizontal="general" vertical="top" textRotation="0" wrapText="true" indent="0" shrinkToFit="false"/>
      <protection locked="true" hidden="false"/>
    </xf>
    <xf numFmtId="167" fontId="19" fillId="16" borderId="12" xfId="0" applyFont="true" applyBorder="true" applyAlignment="true" applyProtection="false">
      <alignment horizontal="general" vertical="top" textRotation="0" wrapText="true" indent="0" shrinkToFit="false"/>
      <protection locked="true" hidden="false"/>
    </xf>
    <xf numFmtId="167" fontId="19" fillId="16" borderId="13" xfId="0" applyFont="true" applyBorder="true" applyAlignment="true" applyProtection="false">
      <alignment horizontal="general" vertical="top" textRotation="0" wrapText="true" indent="0" shrinkToFit="false"/>
      <protection locked="true" hidden="false"/>
    </xf>
    <xf numFmtId="167" fontId="17" fillId="16" borderId="11" xfId="0" applyFont="true" applyBorder="true" applyAlignment="true" applyProtection="false">
      <alignment horizontal="general" vertical="top" textRotation="0" wrapText="true" indent="0" shrinkToFit="false"/>
      <protection locked="true" hidden="false"/>
    </xf>
    <xf numFmtId="167" fontId="17" fillId="16" borderId="12" xfId="0" applyFont="true" applyBorder="true" applyAlignment="true" applyProtection="false">
      <alignment horizontal="general" vertical="top" textRotation="0" wrapText="true" indent="0" shrinkToFit="false"/>
      <protection locked="true" hidden="false"/>
    </xf>
    <xf numFmtId="167" fontId="17" fillId="16" borderId="13" xfId="0" applyFont="true" applyBorder="true" applyAlignment="true" applyProtection="false">
      <alignment horizontal="general" vertical="top" textRotation="0" wrapText="true" indent="0" shrinkToFit="false"/>
      <protection locked="true" hidden="false"/>
    </xf>
    <xf numFmtId="167" fontId="17" fillId="16" borderId="14" xfId="0" applyFont="true" applyBorder="true" applyAlignment="true" applyProtection="false">
      <alignment horizontal="general" vertical="top" textRotation="0" wrapText="true" indent="0" shrinkToFit="false"/>
      <protection locked="true" hidden="false"/>
    </xf>
    <xf numFmtId="167" fontId="20" fillId="16" borderId="14" xfId="0" applyFont="true" applyBorder="true" applyAlignment="true" applyProtection="false">
      <alignment horizontal="general" vertical="top" textRotation="0" wrapText="true" indent="0" shrinkToFit="false"/>
      <protection locked="true" hidden="false"/>
    </xf>
    <xf numFmtId="166" fontId="21" fillId="16" borderId="11" xfId="0" applyFont="true" applyBorder="true" applyAlignment="true" applyProtection="false">
      <alignment horizontal="center" vertical="top" textRotation="0" wrapText="true" indent="0" shrinkToFit="false"/>
      <protection locked="true" hidden="false"/>
    </xf>
    <xf numFmtId="164" fontId="22" fillId="16" borderId="11" xfId="0" applyFont="true" applyBorder="true" applyAlignment="true" applyProtection="false">
      <alignment horizontal="center" vertical="top" textRotation="0" wrapText="true" indent="0" shrinkToFit="false"/>
      <protection locked="true" hidden="false"/>
    </xf>
    <xf numFmtId="164" fontId="22" fillId="16" borderId="13" xfId="0" applyFont="true" applyBorder="true" applyAlignment="true" applyProtection="false">
      <alignment horizontal="general" vertical="top" textRotation="0" wrapText="true" indent="0" shrinkToFit="false"/>
      <protection locked="true" hidden="false"/>
    </xf>
    <xf numFmtId="164" fontId="17" fillId="17" borderId="7" xfId="0" applyFont="true" applyBorder="true" applyAlignment="true" applyProtection="false">
      <alignment horizontal="general" vertical="top" textRotation="0" wrapText="true" indent="0" shrinkToFit="false"/>
      <protection locked="true" hidden="false"/>
    </xf>
    <xf numFmtId="164" fontId="17" fillId="17" borderId="8" xfId="0" applyFont="true" applyBorder="true" applyAlignment="true" applyProtection="false">
      <alignment horizontal="general" vertical="top" textRotation="0" wrapText="true" indent="0" shrinkToFit="false"/>
      <protection locked="true" hidden="false"/>
    </xf>
    <xf numFmtId="164" fontId="17" fillId="17" borderId="9" xfId="0" applyFont="true" applyBorder="true" applyAlignment="true" applyProtection="false">
      <alignment horizontal="general" vertical="top" textRotation="0" wrapText="true" indent="0" shrinkToFit="false"/>
      <protection locked="true" hidden="false"/>
    </xf>
    <xf numFmtId="167" fontId="18" fillId="17" borderId="7" xfId="0" applyFont="true" applyBorder="true" applyAlignment="true" applyProtection="false">
      <alignment horizontal="general" vertical="top" textRotation="0" wrapText="true" indent="0" shrinkToFit="false"/>
      <protection locked="true" hidden="false"/>
    </xf>
    <xf numFmtId="167" fontId="18" fillId="17" borderId="8" xfId="0" applyFont="true" applyBorder="true" applyAlignment="true" applyProtection="false">
      <alignment horizontal="general" vertical="top" textRotation="0" wrapText="true" indent="0" shrinkToFit="false"/>
      <protection locked="true" hidden="false"/>
    </xf>
    <xf numFmtId="167" fontId="18" fillId="17" borderId="9" xfId="0" applyFont="true" applyBorder="true" applyAlignment="true" applyProtection="false">
      <alignment horizontal="general" vertical="top" textRotation="0" wrapText="true" indent="0" shrinkToFit="false"/>
      <protection locked="true" hidden="false"/>
    </xf>
    <xf numFmtId="167" fontId="17" fillId="17" borderId="7" xfId="0" applyFont="true" applyBorder="true" applyAlignment="true" applyProtection="false">
      <alignment horizontal="general" vertical="top" textRotation="0" wrapText="true" indent="0" shrinkToFit="false"/>
      <protection locked="true" hidden="false"/>
    </xf>
    <xf numFmtId="167" fontId="17" fillId="17" borderId="8" xfId="0" applyFont="true" applyBorder="true" applyAlignment="true" applyProtection="false">
      <alignment horizontal="general" vertical="top" textRotation="0" wrapText="true" indent="0" shrinkToFit="false"/>
      <protection locked="true" hidden="false"/>
    </xf>
    <xf numFmtId="167" fontId="17" fillId="17" borderId="9" xfId="0" applyFont="true" applyBorder="true" applyAlignment="true" applyProtection="false">
      <alignment horizontal="general" vertical="top" textRotation="0" wrapText="true" indent="0" shrinkToFit="false"/>
      <protection locked="true" hidden="false"/>
    </xf>
    <xf numFmtId="167" fontId="17" fillId="17" borderId="10" xfId="0" applyFont="true" applyBorder="true" applyAlignment="true" applyProtection="false">
      <alignment horizontal="general" vertical="top" textRotation="0" wrapText="true" indent="0" shrinkToFit="false"/>
      <protection locked="true" hidden="false"/>
    </xf>
    <xf numFmtId="167" fontId="20" fillId="17" borderId="10" xfId="0" applyFont="true" applyBorder="true" applyAlignment="true" applyProtection="false">
      <alignment horizontal="general" vertical="top" textRotation="0" wrapText="true" indent="0" shrinkToFit="false"/>
      <protection locked="true" hidden="false"/>
    </xf>
    <xf numFmtId="164" fontId="22" fillId="17" borderId="7" xfId="0" applyFont="true" applyBorder="true" applyAlignment="true" applyProtection="false">
      <alignment horizontal="center" vertical="top" textRotation="0" wrapText="true" indent="0" shrinkToFit="false"/>
      <protection locked="true" hidden="false"/>
    </xf>
    <xf numFmtId="164" fontId="22" fillId="17" borderId="9" xfId="0" applyFont="true" applyBorder="true" applyAlignment="true" applyProtection="false">
      <alignment horizontal="general" vertical="top" textRotation="0" wrapText="true" indent="0" shrinkToFit="false"/>
      <protection locked="true" hidden="false"/>
    </xf>
    <xf numFmtId="169" fontId="17" fillId="8" borderId="11" xfId="0" applyFont="true" applyBorder="true" applyAlignment="true" applyProtection="false">
      <alignment horizontal="general" vertical="top" textRotation="0" wrapText="true" indent="0" shrinkToFit="false"/>
      <protection locked="true" hidden="false"/>
    </xf>
    <xf numFmtId="169" fontId="17" fillId="8" borderId="12" xfId="0" applyFont="true" applyBorder="true" applyAlignment="true" applyProtection="false">
      <alignment horizontal="general" vertical="top" textRotation="0" wrapText="true" indent="0" shrinkToFit="false"/>
      <protection locked="true" hidden="false"/>
    </xf>
    <xf numFmtId="164" fontId="17" fillId="8" borderId="13" xfId="0" applyFont="true" applyBorder="true" applyAlignment="true" applyProtection="false">
      <alignment horizontal="general" vertical="top" textRotation="0" wrapText="true" indent="0" shrinkToFit="false"/>
      <protection locked="true" hidden="false"/>
    </xf>
    <xf numFmtId="167" fontId="18" fillId="8" borderId="11" xfId="0" applyFont="true" applyBorder="true" applyAlignment="true" applyProtection="false">
      <alignment horizontal="general" vertical="top" textRotation="0" wrapText="true" indent="0" shrinkToFit="false"/>
      <protection locked="true" hidden="false"/>
    </xf>
    <xf numFmtId="167" fontId="18" fillId="8" borderId="12" xfId="0" applyFont="true" applyBorder="true" applyAlignment="true" applyProtection="false">
      <alignment horizontal="general" vertical="top" textRotation="0" wrapText="true" indent="0" shrinkToFit="false"/>
      <protection locked="true" hidden="false"/>
    </xf>
    <xf numFmtId="167" fontId="18" fillId="8" borderId="13" xfId="0" applyFont="true" applyBorder="true" applyAlignment="true" applyProtection="false">
      <alignment horizontal="general" vertical="top" textRotation="0" wrapText="true" indent="0" shrinkToFit="false"/>
      <protection locked="true" hidden="false"/>
    </xf>
    <xf numFmtId="167" fontId="19" fillId="8" borderId="11" xfId="0" applyFont="true" applyBorder="true" applyAlignment="true" applyProtection="false">
      <alignment horizontal="general" vertical="top" textRotation="0" wrapText="true" indent="0" shrinkToFit="false"/>
      <protection locked="true" hidden="false"/>
    </xf>
    <xf numFmtId="167" fontId="19" fillId="8" borderId="12" xfId="0" applyFont="true" applyBorder="true" applyAlignment="true" applyProtection="false">
      <alignment horizontal="general" vertical="top" textRotation="0" wrapText="true" indent="0" shrinkToFit="false"/>
      <protection locked="true" hidden="false"/>
    </xf>
    <xf numFmtId="167" fontId="19" fillId="8" borderId="13" xfId="0" applyFont="true" applyBorder="true" applyAlignment="true" applyProtection="false">
      <alignment horizontal="general" vertical="top" textRotation="0" wrapText="true" indent="0" shrinkToFit="false"/>
      <protection locked="true" hidden="false"/>
    </xf>
    <xf numFmtId="167" fontId="17" fillId="8" borderId="11" xfId="0" applyFont="true" applyBorder="true" applyAlignment="true" applyProtection="false">
      <alignment horizontal="general" vertical="top" textRotation="0" wrapText="true" indent="0" shrinkToFit="false"/>
      <protection locked="true" hidden="false"/>
    </xf>
    <xf numFmtId="167" fontId="17" fillId="8" borderId="12" xfId="0" applyFont="true" applyBorder="true" applyAlignment="true" applyProtection="false">
      <alignment horizontal="general" vertical="top" textRotation="0" wrapText="true" indent="0" shrinkToFit="false"/>
      <protection locked="true" hidden="false"/>
    </xf>
    <xf numFmtId="167" fontId="17" fillId="8" borderId="13" xfId="0" applyFont="true" applyBorder="true" applyAlignment="true" applyProtection="false">
      <alignment horizontal="general" vertical="top" textRotation="0" wrapText="true" indent="0" shrinkToFit="false"/>
      <protection locked="true" hidden="false"/>
    </xf>
    <xf numFmtId="167" fontId="17" fillId="8" borderId="14" xfId="0" applyFont="true" applyBorder="true" applyAlignment="true" applyProtection="false">
      <alignment horizontal="general" vertical="top" textRotation="0" wrapText="true" indent="0" shrinkToFit="false"/>
      <protection locked="true" hidden="false"/>
    </xf>
    <xf numFmtId="167" fontId="20" fillId="8" borderId="14" xfId="0" applyFont="true" applyBorder="true" applyAlignment="true" applyProtection="false">
      <alignment horizontal="general" vertical="top" textRotation="0" wrapText="true" indent="0" shrinkToFit="false"/>
      <protection locked="true" hidden="false"/>
    </xf>
    <xf numFmtId="166" fontId="21" fillId="8" borderId="11" xfId="0" applyFont="true" applyBorder="true" applyAlignment="true" applyProtection="false">
      <alignment horizontal="center" vertical="top" textRotation="0" wrapText="true" indent="0" shrinkToFit="false"/>
      <protection locked="true" hidden="false"/>
    </xf>
    <xf numFmtId="164" fontId="22" fillId="8" borderId="11" xfId="0" applyFont="true" applyBorder="true" applyAlignment="true" applyProtection="false">
      <alignment horizontal="center" vertical="top" textRotation="0" wrapText="true" indent="0" shrinkToFit="false"/>
      <protection locked="true" hidden="false"/>
    </xf>
    <xf numFmtId="164" fontId="22" fillId="8" borderId="13" xfId="0" applyFont="true" applyBorder="true" applyAlignment="true" applyProtection="false">
      <alignment horizontal="general" vertical="top" textRotation="0" wrapText="true" indent="0" shrinkToFit="false"/>
      <protection locked="true" hidden="false"/>
    </xf>
    <xf numFmtId="164" fontId="17" fillId="18" borderId="7" xfId="0" applyFont="true" applyBorder="true" applyAlignment="true" applyProtection="false">
      <alignment horizontal="general" vertical="top" textRotation="0" wrapText="true" indent="0" shrinkToFit="false"/>
      <protection locked="true" hidden="false"/>
    </xf>
    <xf numFmtId="164" fontId="17" fillId="18" borderId="8" xfId="0" applyFont="true" applyBorder="true" applyAlignment="true" applyProtection="false">
      <alignment horizontal="general" vertical="top" textRotation="0" wrapText="true" indent="0" shrinkToFit="false"/>
      <protection locked="true" hidden="false"/>
    </xf>
    <xf numFmtId="164" fontId="17" fillId="18" borderId="9" xfId="0" applyFont="true" applyBorder="true" applyAlignment="true" applyProtection="false">
      <alignment horizontal="general" vertical="top" textRotation="0" wrapText="true" indent="0" shrinkToFit="false"/>
      <protection locked="true" hidden="false"/>
    </xf>
    <xf numFmtId="167" fontId="18" fillId="18" borderId="7" xfId="0" applyFont="true" applyBorder="true" applyAlignment="true" applyProtection="false">
      <alignment horizontal="general" vertical="top" textRotation="0" wrapText="true" indent="0" shrinkToFit="false"/>
      <protection locked="true" hidden="false"/>
    </xf>
    <xf numFmtId="167" fontId="18" fillId="18" borderId="8" xfId="0" applyFont="true" applyBorder="true" applyAlignment="true" applyProtection="false">
      <alignment horizontal="general" vertical="top" textRotation="0" wrapText="true" indent="0" shrinkToFit="false"/>
      <protection locked="true" hidden="false"/>
    </xf>
    <xf numFmtId="167" fontId="18" fillId="18" borderId="9" xfId="0" applyFont="true" applyBorder="true" applyAlignment="true" applyProtection="false">
      <alignment horizontal="general" vertical="top" textRotation="0" wrapText="true" indent="0" shrinkToFit="false"/>
      <protection locked="true" hidden="false"/>
    </xf>
    <xf numFmtId="167" fontId="17" fillId="18" borderId="7" xfId="0" applyFont="true" applyBorder="true" applyAlignment="true" applyProtection="false">
      <alignment horizontal="general" vertical="top" textRotation="0" wrapText="true" indent="0" shrinkToFit="false"/>
      <protection locked="true" hidden="false"/>
    </xf>
    <xf numFmtId="167" fontId="17" fillId="18" borderId="8" xfId="0" applyFont="true" applyBorder="true" applyAlignment="true" applyProtection="false">
      <alignment horizontal="general" vertical="top" textRotation="0" wrapText="true" indent="0" shrinkToFit="false"/>
      <protection locked="true" hidden="false"/>
    </xf>
    <xf numFmtId="167" fontId="17" fillId="18" borderId="9" xfId="0" applyFont="true" applyBorder="true" applyAlignment="true" applyProtection="false">
      <alignment horizontal="general" vertical="top" textRotation="0" wrapText="true" indent="0" shrinkToFit="false"/>
      <protection locked="true" hidden="false"/>
    </xf>
    <xf numFmtId="167" fontId="17" fillId="18" borderId="10" xfId="0" applyFont="true" applyBorder="true" applyAlignment="true" applyProtection="false">
      <alignment horizontal="general" vertical="top" textRotation="0" wrapText="true" indent="0" shrinkToFit="false"/>
      <protection locked="true" hidden="false"/>
    </xf>
    <xf numFmtId="167" fontId="20" fillId="18" borderId="10" xfId="0" applyFont="true" applyBorder="true" applyAlignment="true" applyProtection="false">
      <alignment horizontal="general" vertical="top" textRotation="0" wrapText="true" indent="0" shrinkToFit="false"/>
      <protection locked="true" hidden="false"/>
    </xf>
    <xf numFmtId="164" fontId="22" fillId="18" borderId="7" xfId="0" applyFont="true" applyBorder="true" applyAlignment="true" applyProtection="false">
      <alignment horizontal="center" vertical="top" textRotation="0" wrapText="true" indent="0" shrinkToFit="false"/>
      <protection locked="true" hidden="false"/>
    </xf>
    <xf numFmtId="164" fontId="22" fillId="18" borderId="9" xfId="0" applyFont="true" applyBorder="true" applyAlignment="true" applyProtection="false">
      <alignment horizontal="general" vertical="top" textRotation="0" wrapText="true" indent="0" shrinkToFit="false"/>
      <protection locked="true" hidden="false"/>
    </xf>
    <xf numFmtId="169" fontId="17" fillId="19" borderId="11" xfId="0" applyFont="true" applyBorder="true" applyAlignment="true" applyProtection="false">
      <alignment horizontal="general" vertical="top" textRotation="0" wrapText="true" indent="0" shrinkToFit="false"/>
      <protection locked="true" hidden="false"/>
    </xf>
    <xf numFmtId="169" fontId="17" fillId="19" borderId="12" xfId="0" applyFont="true" applyBorder="true" applyAlignment="true" applyProtection="false">
      <alignment horizontal="general" vertical="top" textRotation="0" wrapText="true" indent="0" shrinkToFit="false"/>
      <protection locked="true" hidden="false"/>
    </xf>
    <xf numFmtId="164" fontId="17" fillId="20" borderId="13" xfId="0" applyFont="true" applyBorder="true" applyAlignment="true" applyProtection="false">
      <alignment horizontal="general" vertical="top" textRotation="0" wrapText="true" indent="0" shrinkToFit="false"/>
      <protection locked="true" hidden="false"/>
    </xf>
    <xf numFmtId="167" fontId="18" fillId="19" borderId="11" xfId="0" applyFont="true" applyBorder="true" applyAlignment="true" applyProtection="false">
      <alignment horizontal="general" vertical="top" textRotation="0" wrapText="true" indent="0" shrinkToFit="false"/>
      <protection locked="true" hidden="false"/>
    </xf>
    <xf numFmtId="167" fontId="18" fillId="19" borderId="12" xfId="0" applyFont="true" applyBorder="true" applyAlignment="true" applyProtection="false">
      <alignment horizontal="general" vertical="top" textRotation="0" wrapText="true" indent="0" shrinkToFit="false"/>
      <protection locked="true" hidden="false"/>
    </xf>
    <xf numFmtId="167" fontId="18" fillId="19" borderId="13" xfId="0" applyFont="true" applyBorder="true" applyAlignment="true" applyProtection="false">
      <alignment horizontal="general" vertical="top" textRotation="0" wrapText="true" indent="0" shrinkToFit="false"/>
      <protection locked="true" hidden="false"/>
    </xf>
    <xf numFmtId="167" fontId="19" fillId="19" borderId="11" xfId="0" applyFont="true" applyBorder="true" applyAlignment="true" applyProtection="false">
      <alignment horizontal="general" vertical="top" textRotation="0" wrapText="true" indent="0" shrinkToFit="false"/>
      <protection locked="true" hidden="false"/>
    </xf>
    <xf numFmtId="167" fontId="19" fillId="19" borderId="12" xfId="0" applyFont="true" applyBorder="true" applyAlignment="true" applyProtection="false">
      <alignment horizontal="general" vertical="top" textRotation="0" wrapText="true" indent="0" shrinkToFit="false"/>
      <protection locked="true" hidden="false"/>
    </xf>
    <xf numFmtId="167" fontId="19" fillId="19" borderId="13" xfId="0" applyFont="true" applyBorder="true" applyAlignment="true" applyProtection="false">
      <alignment horizontal="general" vertical="top" textRotation="0" wrapText="true" indent="0" shrinkToFit="false"/>
      <protection locked="true" hidden="false"/>
    </xf>
    <xf numFmtId="167" fontId="17" fillId="19" borderId="11" xfId="0" applyFont="true" applyBorder="true" applyAlignment="true" applyProtection="false">
      <alignment horizontal="general" vertical="top" textRotation="0" wrapText="true" indent="0" shrinkToFit="false"/>
      <protection locked="true" hidden="false"/>
    </xf>
    <xf numFmtId="167" fontId="17" fillId="19" borderId="12" xfId="0" applyFont="true" applyBorder="true" applyAlignment="true" applyProtection="false">
      <alignment horizontal="general" vertical="top" textRotation="0" wrapText="true" indent="0" shrinkToFit="false"/>
      <protection locked="true" hidden="false"/>
    </xf>
    <xf numFmtId="167" fontId="17" fillId="19" borderId="13" xfId="0" applyFont="true" applyBorder="true" applyAlignment="true" applyProtection="false">
      <alignment horizontal="general" vertical="top" textRotation="0" wrapText="true" indent="0" shrinkToFit="false"/>
      <protection locked="true" hidden="false"/>
    </xf>
    <xf numFmtId="167" fontId="17" fillId="19" borderId="14" xfId="0" applyFont="true" applyBorder="true" applyAlignment="true" applyProtection="false">
      <alignment horizontal="general" vertical="top" textRotation="0" wrapText="true" indent="0" shrinkToFit="false"/>
      <protection locked="true" hidden="false"/>
    </xf>
    <xf numFmtId="167" fontId="20" fillId="19" borderId="14" xfId="0" applyFont="true" applyBorder="true" applyAlignment="true" applyProtection="false">
      <alignment horizontal="general" vertical="top" textRotation="0" wrapText="true" indent="0" shrinkToFit="false"/>
      <protection locked="true" hidden="false"/>
    </xf>
    <xf numFmtId="166" fontId="21" fillId="19" borderId="11" xfId="0" applyFont="true" applyBorder="true" applyAlignment="true" applyProtection="false">
      <alignment horizontal="center" vertical="top" textRotation="0" wrapText="true" indent="0" shrinkToFit="false"/>
      <protection locked="true" hidden="false"/>
    </xf>
    <xf numFmtId="164" fontId="17" fillId="19" borderId="13" xfId="0" applyFont="true" applyBorder="true" applyAlignment="true" applyProtection="false">
      <alignment horizontal="general" vertical="top" textRotation="0" wrapText="true" indent="0" shrinkToFit="false"/>
      <protection locked="true" hidden="false"/>
    </xf>
    <xf numFmtId="164" fontId="22" fillId="19" borderId="11" xfId="0" applyFont="true" applyBorder="true" applyAlignment="true" applyProtection="false">
      <alignment horizontal="center" vertical="top" textRotation="0" wrapText="true" indent="0" shrinkToFit="false"/>
      <protection locked="true" hidden="false"/>
    </xf>
    <xf numFmtId="164" fontId="22" fillId="19" borderId="13" xfId="0" applyFont="true" applyBorder="true" applyAlignment="true" applyProtection="false">
      <alignment horizontal="general" vertical="top" textRotation="0" wrapText="true" indent="0" shrinkToFit="false"/>
      <protection locked="true" hidden="false"/>
    </xf>
    <xf numFmtId="164" fontId="23" fillId="21" borderId="0" xfId="0" applyFont="true" applyBorder="false" applyAlignment="false" applyProtection="false">
      <alignment horizontal="general" vertical="bottom" textRotation="0" wrapText="false" indent="0" shrinkToFit="false"/>
      <protection locked="true" hidden="false"/>
    </xf>
    <xf numFmtId="164" fontId="24" fillId="21" borderId="0" xfId="0" applyFont="true" applyBorder="false" applyAlignment="false" applyProtection="false">
      <alignment horizontal="general" vertical="bottom" textRotation="0" wrapText="false" indent="0" shrinkToFit="false"/>
      <protection locked="true" hidden="false"/>
    </xf>
    <xf numFmtId="164" fontId="0" fillId="0" borderId="20" xfId="20" applyFont="true" applyBorder="true" applyAlignment="false" applyProtection="false">
      <alignment horizontal="general" vertical="bottom" textRotation="0" wrapText="false" indent="0" shrinkToFit="false"/>
      <protection locked="true" hidden="false"/>
    </xf>
    <xf numFmtId="164" fontId="0" fillId="0" borderId="21" xfId="20" applyFont="true" applyBorder="true" applyAlignment="false" applyProtection="false">
      <alignment horizontal="general" vertical="bottom" textRotation="0" wrapText="false" indent="0" shrinkToFit="false"/>
      <protection locked="true" hidden="false"/>
    </xf>
    <xf numFmtId="164" fontId="0" fillId="0" borderId="22" xfId="21" applyFont="true" applyBorder="true" applyAlignment="false" applyProtection="false">
      <alignment horizontal="general" vertical="bottom" textRotation="0" wrapText="false" indent="0" shrinkToFit="false"/>
      <protection locked="true" hidden="false"/>
    </xf>
    <xf numFmtId="164" fontId="0" fillId="0" borderId="23" xfId="22" applyFont="true" applyBorder="true" applyAlignment="false" applyProtection="false">
      <alignment horizontal="left" vertical="bottom" textRotation="0" wrapText="false" indent="0" shrinkToFit="false"/>
      <protection locked="true" hidden="false"/>
    </xf>
    <xf numFmtId="166" fontId="0" fillId="0" borderId="2" xfId="22" applyFont="false" applyBorder="true" applyAlignment="false" applyProtection="false">
      <alignment horizontal="left" vertical="bottom" textRotation="0" wrapText="false" indent="0" shrinkToFit="false"/>
      <protection locked="true" hidden="false"/>
    </xf>
    <xf numFmtId="164" fontId="0" fillId="0" borderId="2" xfId="22" applyFont="true" applyBorder="true" applyAlignment="false" applyProtection="false">
      <alignment horizontal="left" vertical="bottom" textRotation="0" wrapText="false" indent="0" shrinkToFit="false"/>
      <protection locked="true" hidden="false"/>
    </xf>
    <xf numFmtId="167" fontId="0" fillId="0" borderId="24" xfId="25" applyFont="false" applyBorder="true" applyAlignment="false" applyProtection="false">
      <alignment horizontal="general" vertical="bottom" textRotation="0" wrapText="false" indent="0" shrinkToFit="false"/>
      <protection locked="true" hidden="false"/>
    </xf>
    <xf numFmtId="164" fontId="0" fillId="0" borderId="25" xfId="22" applyFont="false" applyBorder="true" applyAlignment="false" applyProtection="false">
      <alignment horizontal="left" vertical="bottom" textRotation="0" wrapText="false" indent="0" shrinkToFit="false"/>
      <protection locked="true" hidden="false"/>
    </xf>
    <xf numFmtId="164" fontId="0" fillId="0" borderId="26" xfId="22" applyFont="false" applyBorder="true" applyAlignment="false" applyProtection="false">
      <alignment horizontal="left" vertical="bottom" textRotation="0" wrapText="false" indent="0" shrinkToFit="false"/>
      <protection locked="true" hidden="false"/>
    </xf>
    <xf numFmtId="164" fontId="0" fillId="0" borderId="27" xfId="22" applyFont="true" applyBorder="true" applyAlignment="false" applyProtection="false">
      <alignment horizontal="left" vertical="bottom" textRotation="0" wrapText="false" indent="0" shrinkToFit="false"/>
      <protection locked="true" hidden="false"/>
    </xf>
    <xf numFmtId="164" fontId="0" fillId="0" borderId="24" xfId="25" applyFont="false" applyBorder="true" applyAlignment="false" applyProtection="false">
      <alignment horizontal="general" vertical="bottom" textRotation="0" wrapText="false" indent="0" shrinkToFit="false"/>
      <protection locked="true" hidden="false"/>
    </xf>
    <xf numFmtId="164" fontId="4" fillId="0" borderId="28" xfId="24" applyFont="true" applyBorder="true" applyAlignment="false" applyProtection="false">
      <alignment horizontal="left" vertical="bottom" textRotation="0" wrapText="false" indent="0" shrinkToFit="false"/>
      <protection locked="true" hidden="false"/>
    </xf>
    <xf numFmtId="166" fontId="4" fillId="0" borderId="29" xfId="24" applyFont="false" applyBorder="true" applyAlignment="false" applyProtection="false">
      <alignment horizontal="left" vertical="bottom" textRotation="0" wrapText="false" indent="0" shrinkToFit="false"/>
      <protection locked="true" hidden="false"/>
    </xf>
    <xf numFmtId="164" fontId="4" fillId="0" borderId="29" xfId="24" applyFont="false" applyBorder="true" applyAlignment="false" applyProtection="false">
      <alignment horizontal="left" vertical="bottom" textRotation="0" wrapText="false" indent="0" shrinkToFit="false"/>
      <protection locked="true" hidden="false"/>
    </xf>
    <xf numFmtId="164" fontId="4" fillId="0" borderId="30" xfId="24" applyFont="false" applyBorder="true" applyAlignment="false" applyProtection="false">
      <alignment horizontal="left" vertical="bottom" textRotation="0" wrapText="false" indent="0" shrinkToFit="false"/>
      <protection locked="true" hidden="false"/>
    </xf>
    <xf numFmtId="167" fontId="4" fillId="0" borderId="31" xfId="23" applyFont="false" applyBorder="true" applyAlignment="false" applyProtection="false">
      <alignment horizontal="general" vertical="bottom" textRotation="0" wrapText="false" indent="0" shrinkToFit="false"/>
      <protection locked="true" hidden="false"/>
    </xf>
    <xf numFmtId="164" fontId="18" fillId="0" borderId="7" xfId="0" applyFont="true" applyBorder="true" applyAlignment="true" applyProtection="false">
      <alignment horizontal="general" vertical="top" textRotation="0" wrapText="true" indent="0" shrinkToFit="false"/>
      <protection locked="true" hidden="false"/>
    </xf>
    <xf numFmtId="164" fontId="18" fillId="0" borderId="8" xfId="0" applyFont="true" applyBorder="true" applyAlignment="true" applyProtection="false">
      <alignment horizontal="general" vertical="top" textRotation="0" wrapText="true" indent="0" shrinkToFit="false"/>
      <protection locked="true" hidden="false"/>
    </xf>
    <xf numFmtId="164" fontId="18" fillId="0" borderId="9" xfId="0" applyFont="true" applyBorder="true" applyAlignment="true" applyProtection="false">
      <alignment horizontal="general" vertical="top" textRotation="0" wrapText="true" indent="0" shrinkToFit="false"/>
      <protection locked="true" hidden="false"/>
    </xf>
    <xf numFmtId="167" fontId="18" fillId="0" borderId="7" xfId="0" applyFont="true" applyBorder="true" applyAlignment="true" applyProtection="false">
      <alignment horizontal="general" vertical="top" textRotation="0" wrapText="true" indent="0" shrinkToFit="false"/>
      <protection locked="true" hidden="false"/>
    </xf>
    <xf numFmtId="167" fontId="18" fillId="0" borderId="8" xfId="0" applyFont="true" applyBorder="true" applyAlignment="true" applyProtection="false">
      <alignment horizontal="general" vertical="top" textRotation="0" wrapText="true" indent="0" shrinkToFit="false"/>
      <protection locked="true" hidden="false"/>
    </xf>
    <xf numFmtId="167" fontId="18" fillId="0" borderId="9" xfId="0" applyFont="true" applyBorder="true" applyAlignment="true" applyProtection="false">
      <alignment horizontal="general" vertical="top" textRotation="0" wrapText="true" indent="0" shrinkToFit="false"/>
      <protection locked="true" hidden="false"/>
    </xf>
    <xf numFmtId="167" fontId="19" fillId="0" borderId="7" xfId="0" applyFont="true" applyBorder="true" applyAlignment="true" applyProtection="false">
      <alignment horizontal="general" vertical="top" textRotation="0" wrapText="true" indent="0" shrinkToFit="false"/>
      <protection locked="true" hidden="false"/>
    </xf>
    <xf numFmtId="167" fontId="19" fillId="0" borderId="8" xfId="0" applyFont="true" applyBorder="true" applyAlignment="true" applyProtection="false">
      <alignment horizontal="general" vertical="top" textRotation="0" wrapText="true" indent="0" shrinkToFit="false"/>
      <protection locked="true" hidden="false"/>
    </xf>
    <xf numFmtId="167" fontId="19" fillId="0" borderId="9" xfId="0" applyFont="true" applyBorder="true" applyAlignment="true" applyProtection="false">
      <alignment horizontal="general" vertical="top" textRotation="0" wrapText="true" indent="0" shrinkToFit="false"/>
      <protection locked="true" hidden="false"/>
    </xf>
    <xf numFmtId="167" fontId="17" fillId="0" borderId="7" xfId="0" applyFont="true" applyBorder="true" applyAlignment="true" applyProtection="false">
      <alignment horizontal="general" vertical="top" textRotation="0" wrapText="true" indent="0" shrinkToFit="false"/>
      <protection locked="true" hidden="false"/>
    </xf>
    <xf numFmtId="167" fontId="17" fillId="0" borderId="8" xfId="0" applyFont="true" applyBorder="true" applyAlignment="true" applyProtection="false">
      <alignment horizontal="general" vertical="top" textRotation="0" wrapText="true" indent="0" shrinkToFit="false"/>
      <protection locked="true" hidden="false"/>
    </xf>
    <xf numFmtId="167" fontId="17" fillId="0" borderId="9" xfId="0" applyFont="true" applyBorder="true" applyAlignment="true" applyProtection="false">
      <alignment horizontal="general" vertical="top" textRotation="0" wrapText="true" indent="0" shrinkToFit="false"/>
      <protection locked="true" hidden="false"/>
    </xf>
    <xf numFmtId="167" fontId="17" fillId="0" borderId="10" xfId="0" applyFont="true" applyBorder="true" applyAlignment="true" applyProtection="false">
      <alignment horizontal="general" vertical="top" textRotation="0" wrapText="true" indent="0" shrinkToFit="false"/>
      <protection locked="true" hidden="false"/>
    </xf>
    <xf numFmtId="167" fontId="20" fillId="0" borderId="10" xfId="0" applyFont="true" applyBorder="true" applyAlignment="true" applyProtection="false">
      <alignment horizontal="general" vertical="top" textRotation="0" wrapText="true" indent="0" shrinkToFit="false"/>
      <protection locked="true" hidden="false"/>
    </xf>
    <xf numFmtId="166" fontId="21" fillId="0" borderId="7" xfId="0" applyFont="true" applyBorder="true" applyAlignment="true" applyProtection="false">
      <alignment horizontal="center" vertical="top" textRotation="0" wrapText="true" indent="0" shrinkToFit="false"/>
      <protection locked="true" hidden="false"/>
    </xf>
    <xf numFmtId="164" fontId="22" fillId="0" borderId="7" xfId="0" applyFont="true" applyBorder="true" applyAlignment="true" applyProtection="false">
      <alignment horizontal="center" vertical="top" textRotation="0" wrapText="true" indent="0" shrinkToFit="false"/>
      <protection locked="true" hidden="false"/>
    </xf>
    <xf numFmtId="164" fontId="22" fillId="0" borderId="9" xfId="0" applyFont="true" applyBorder="true" applyAlignment="true" applyProtection="false">
      <alignment horizontal="general" vertical="top" textRotation="0" wrapText="true" indent="0" shrinkToFit="false"/>
      <protection locked="true" hidden="false"/>
    </xf>
    <xf numFmtId="168" fontId="17" fillId="0" borderId="0" xfId="0" applyFont="true" applyBorder="false" applyAlignment="true" applyProtection="false">
      <alignment horizontal="center" vertical="top" textRotation="0" wrapText="true" indent="0" shrinkToFit="false"/>
      <protection locked="true" hidden="false"/>
    </xf>
    <xf numFmtId="164" fontId="17" fillId="22" borderId="7" xfId="0" applyFont="true" applyBorder="true" applyAlignment="true" applyProtection="false">
      <alignment horizontal="general" vertical="top" textRotation="0" wrapText="true" indent="0" shrinkToFit="false"/>
      <protection locked="true" hidden="false"/>
    </xf>
    <xf numFmtId="164" fontId="17" fillId="22" borderId="8" xfId="0" applyFont="true" applyBorder="true" applyAlignment="true" applyProtection="false">
      <alignment horizontal="general" vertical="top" textRotation="0" wrapText="true" indent="0" shrinkToFit="false"/>
      <protection locked="true" hidden="false"/>
    </xf>
    <xf numFmtId="164" fontId="17" fillId="22" borderId="9" xfId="0" applyFont="true" applyBorder="true" applyAlignment="true" applyProtection="false">
      <alignment horizontal="general" vertical="top" textRotation="0" wrapText="true" indent="0" shrinkToFit="false"/>
      <protection locked="true" hidden="false"/>
    </xf>
    <xf numFmtId="167" fontId="18" fillId="22" borderId="7" xfId="0" applyFont="true" applyBorder="true" applyAlignment="true" applyProtection="false">
      <alignment horizontal="general" vertical="top" textRotation="0" wrapText="true" indent="0" shrinkToFit="false"/>
      <protection locked="true" hidden="false"/>
    </xf>
    <xf numFmtId="167" fontId="18" fillId="22" borderId="8" xfId="0" applyFont="true" applyBorder="true" applyAlignment="true" applyProtection="false">
      <alignment horizontal="general" vertical="top" textRotation="0" wrapText="true" indent="0" shrinkToFit="false"/>
      <protection locked="true" hidden="false"/>
    </xf>
    <xf numFmtId="167" fontId="18" fillId="22" borderId="9" xfId="0" applyFont="true" applyBorder="true" applyAlignment="true" applyProtection="false">
      <alignment horizontal="general" vertical="top" textRotation="0" wrapText="true" indent="0" shrinkToFit="false"/>
      <protection locked="true" hidden="false"/>
    </xf>
    <xf numFmtId="167" fontId="17" fillId="22" borderId="7" xfId="0" applyFont="true" applyBorder="true" applyAlignment="true" applyProtection="false">
      <alignment horizontal="general" vertical="top" textRotation="0" wrapText="true" indent="0" shrinkToFit="false"/>
      <protection locked="true" hidden="false"/>
    </xf>
    <xf numFmtId="167" fontId="17" fillId="22" borderId="8" xfId="0" applyFont="true" applyBorder="true" applyAlignment="true" applyProtection="false">
      <alignment horizontal="general" vertical="top" textRotation="0" wrapText="true" indent="0" shrinkToFit="false"/>
      <protection locked="true" hidden="false"/>
    </xf>
    <xf numFmtId="167" fontId="17" fillId="22" borderId="9" xfId="0" applyFont="true" applyBorder="true" applyAlignment="true" applyProtection="false">
      <alignment horizontal="general" vertical="top" textRotation="0" wrapText="true" indent="0" shrinkToFit="false"/>
      <protection locked="true" hidden="false"/>
    </xf>
    <xf numFmtId="167" fontId="17" fillId="22" borderId="10" xfId="0" applyFont="true" applyBorder="true" applyAlignment="true" applyProtection="false">
      <alignment horizontal="general" vertical="top" textRotation="0" wrapText="true" indent="0" shrinkToFit="false"/>
      <protection locked="true" hidden="false"/>
    </xf>
    <xf numFmtId="167" fontId="20" fillId="22" borderId="10" xfId="0" applyFont="true" applyBorder="true" applyAlignment="true" applyProtection="false">
      <alignment horizontal="general" vertical="top" textRotation="0" wrapText="true" indent="0" shrinkToFit="false"/>
      <protection locked="true" hidden="false"/>
    </xf>
    <xf numFmtId="164" fontId="22" fillId="22" borderId="7" xfId="0" applyFont="true" applyBorder="true" applyAlignment="true" applyProtection="false">
      <alignment horizontal="center" vertical="top" textRotation="0" wrapText="true" indent="0" shrinkToFit="false"/>
      <protection locked="true" hidden="false"/>
    </xf>
    <xf numFmtId="164" fontId="22" fillId="22" borderId="9" xfId="0" applyFont="true" applyBorder="true" applyAlignment="true" applyProtection="false">
      <alignment horizontal="general" vertical="top" textRotation="0" wrapText="true" indent="0" shrinkToFit="false"/>
      <protection locked="true" hidden="false"/>
    </xf>
    <xf numFmtId="169" fontId="17" fillId="23" borderId="11" xfId="0" applyFont="true" applyBorder="true" applyAlignment="true" applyProtection="false">
      <alignment horizontal="general" vertical="top" textRotation="0" wrapText="true" indent="0" shrinkToFit="false"/>
      <protection locked="true" hidden="false"/>
    </xf>
    <xf numFmtId="169" fontId="17" fillId="23" borderId="12" xfId="0" applyFont="true" applyBorder="true" applyAlignment="true" applyProtection="false">
      <alignment horizontal="general" vertical="top" textRotation="0" wrapText="true" indent="0" shrinkToFit="false"/>
      <protection locked="true" hidden="false"/>
    </xf>
    <xf numFmtId="164" fontId="17" fillId="23" borderId="13" xfId="0" applyFont="true" applyBorder="true" applyAlignment="true" applyProtection="false">
      <alignment horizontal="general" vertical="top" textRotation="0" wrapText="true" indent="0" shrinkToFit="false"/>
      <protection locked="true" hidden="false"/>
    </xf>
    <xf numFmtId="167" fontId="18" fillId="23" borderId="11" xfId="0" applyFont="true" applyBorder="true" applyAlignment="true" applyProtection="false">
      <alignment horizontal="general" vertical="top" textRotation="0" wrapText="true" indent="0" shrinkToFit="false"/>
      <protection locked="true" hidden="false"/>
    </xf>
    <xf numFmtId="167" fontId="18" fillId="23" borderId="12" xfId="0" applyFont="true" applyBorder="true" applyAlignment="true" applyProtection="false">
      <alignment horizontal="general" vertical="top" textRotation="0" wrapText="true" indent="0" shrinkToFit="false"/>
      <protection locked="true" hidden="false"/>
    </xf>
    <xf numFmtId="167" fontId="18" fillId="23" borderId="13" xfId="0" applyFont="true" applyBorder="true" applyAlignment="true" applyProtection="false">
      <alignment horizontal="general" vertical="top" textRotation="0" wrapText="true" indent="0" shrinkToFit="false"/>
      <protection locked="true" hidden="false"/>
    </xf>
    <xf numFmtId="167" fontId="19" fillId="23" borderId="11" xfId="0" applyFont="true" applyBorder="true" applyAlignment="true" applyProtection="false">
      <alignment horizontal="general" vertical="top" textRotation="0" wrapText="true" indent="0" shrinkToFit="false"/>
      <protection locked="true" hidden="false"/>
    </xf>
    <xf numFmtId="167" fontId="19" fillId="23" borderId="12" xfId="0" applyFont="true" applyBorder="true" applyAlignment="true" applyProtection="false">
      <alignment horizontal="general" vertical="top" textRotation="0" wrapText="true" indent="0" shrinkToFit="false"/>
      <protection locked="true" hidden="false"/>
    </xf>
    <xf numFmtId="167" fontId="19" fillId="23" borderId="13" xfId="0" applyFont="true" applyBorder="true" applyAlignment="true" applyProtection="false">
      <alignment horizontal="general" vertical="top" textRotation="0" wrapText="true" indent="0" shrinkToFit="false"/>
      <protection locked="true" hidden="false"/>
    </xf>
    <xf numFmtId="167" fontId="17" fillId="23" borderId="11" xfId="0" applyFont="true" applyBorder="true" applyAlignment="true" applyProtection="false">
      <alignment horizontal="general" vertical="top" textRotation="0" wrapText="true" indent="0" shrinkToFit="false"/>
      <protection locked="true" hidden="false"/>
    </xf>
    <xf numFmtId="167" fontId="17" fillId="23" borderId="12" xfId="0" applyFont="true" applyBorder="true" applyAlignment="true" applyProtection="false">
      <alignment horizontal="general" vertical="top" textRotation="0" wrapText="true" indent="0" shrinkToFit="false"/>
      <protection locked="true" hidden="false"/>
    </xf>
    <xf numFmtId="167" fontId="17" fillId="23" borderId="13" xfId="0" applyFont="true" applyBorder="true" applyAlignment="true" applyProtection="false">
      <alignment horizontal="general" vertical="top" textRotation="0" wrapText="true" indent="0" shrinkToFit="false"/>
      <protection locked="true" hidden="false"/>
    </xf>
    <xf numFmtId="167" fontId="17" fillId="23" borderId="14" xfId="0" applyFont="true" applyBorder="true" applyAlignment="true" applyProtection="false">
      <alignment horizontal="general" vertical="top" textRotation="0" wrapText="true" indent="0" shrinkToFit="false"/>
      <protection locked="true" hidden="false"/>
    </xf>
    <xf numFmtId="167" fontId="20" fillId="23" borderId="14" xfId="0" applyFont="true" applyBorder="true" applyAlignment="true" applyProtection="false">
      <alignment horizontal="general" vertical="top" textRotation="0" wrapText="true" indent="0" shrinkToFit="false"/>
      <protection locked="true" hidden="false"/>
    </xf>
    <xf numFmtId="166" fontId="21" fillId="23" borderId="11" xfId="0" applyFont="true" applyBorder="true" applyAlignment="true" applyProtection="false">
      <alignment horizontal="center" vertical="top" textRotation="0" wrapText="true" indent="0" shrinkToFit="false"/>
      <protection locked="true" hidden="false"/>
    </xf>
    <xf numFmtId="164" fontId="22" fillId="23" borderId="11" xfId="0" applyFont="true" applyBorder="true" applyAlignment="true" applyProtection="false">
      <alignment horizontal="center" vertical="top" textRotation="0" wrapText="true" indent="0" shrinkToFit="false"/>
      <protection locked="true" hidden="false"/>
    </xf>
    <xf numFmtId="164" fontId="22" fillId="23" borderId="13" xfId="0" applyFont="true" applyBorder="true" applyAlignment="true" applyProtection="false">
      <alignment horizontal="general" vertical="top" textRotation="0" wrapText="true" indent="0" shrinkToFit="false"/>
      <protection locked="true" hidden="false"/>
    </xf>
    <xf numFmtId="164" fontId="17" fillId="7" borderId="7" xfId="0" applyFont="true" applyBorder="true" applyAlignment="true" applyProtection="false">
      <alignment horizontal="general" vertical="top" textRotation="0" wrapText="true" indent="0" shrinkToFit="false"/>
      <protection locked="true" hidden="false"/>
    </xf>
    <xf numFmtId="164" fontId="17" fillId="7" borderId="8" xfId="0" applyFont="true" applyBorder="true" applyAlignment="true" applyProtection="false">
      <alignment horizontal="general" vertical="top" textRotation="0" wrapText="true" indent="0" shrinkToFit="false"/>
      <protection locked="true" hidden="false"/>
    </xf>
    <xf numFmtId="164" fontId="17" fillId="7" borderId="9" xfId="0" applyFont="true" applyBorder="true" applyAlignment="true" applyProtection="false">
      <alignment horizontal="general" vertical="top" textRotation="0" wrapText="true" indent="0" shrinkToFit="false"/>
      <protection locked="true" hidden="false"/>
    </xf>
    <xf numFmtId="167" fontId="18" fillId="7" borderId="7" xfId="0" applyFont="true" applyBorder="true" applyAlignment="true" applyProtection="false">
      <alignment horizontal="general" vertical="top" textRotation="0" wrapText="true" indent="0" shrinkToFit="false"/>
      <protection locked="true" hidden="false"/>
    </xf>
    <xf numFmtId="167" fontId="18" fillId="7" borderId="8" xfId="0" applyFont="true" applyBorder="true" applyAlignment="true" applyProtection="false">
      <alignment horizontal="general" vertical="top" textRotation="0" wrapText="true" indent="0" shrinkToFit="false"/>
      <protection locked="true" hidden="false"/>
    </xf>
    <xf numFmtId="167" fontId="18" fillId="7" borderId="9" xfId="0" applyFont="true" applyBorder="true" applyAlignment="true" applyProtection="false">
      <alignment horizontal="general" vertical="top" textRotation="0" wrapText="true" indent="0" shrinkToFit="false"/>
      <protection locked="true" hidden="false"/>
    </xf>
    <xf numFmtId="167" fontId="17" fillId="7" borderId="7" xfId="0" applyFont="true" applyBorder="true" applyAlignment="true" applyProtection="false">
      <alignment horizontal="general" vertical="top" textRotation="0" wrapText="true" indent="0" shrinkToFit="false"/>
      <protection locked="true" hidden="false"/>
    </xf>
    <xf numFmtId="167" fontId="17" fillId="7" borderId="8" xfId="0" applyFont="true" applyBorder="true" applyAlignment="true" applyProtection="false">
      <alignment horizontal="general" vertical="top" textRotation="0" wrapText="true" indent="0" shrinkToFit="false"/>
      <protection locked="true" hidden="false"/>
    </xf>
    <xf numFmtId="167" fontId="17" fillId="7" borderId="9" xfId="0" applyFont="true" applyBorder="true" applyAlignment="true" applyProtection="false">
      <alignment horizontal="general" vertical="top" textRotation="0" wrapText="true" indent="0" shrinkToFit="false"/>
      <protection locked="true" hidden="false"/>
    </xf>
    <xf numFmtId="167" fontId="17" fillId="7" borderId="10" xfId="0" applyFont="true" applyBorder="true" applyAlignment="true" applyProtection="false">
      <alignment horizontal="general" vertical="top" textRotation="0" wrapText="true" indent="0" shrinkToFit="false"/>
      <protection locked="true" hidden="false"/>
    </xf>
    <xf numFmtId="167" fontId="20" fillId="7" borderId="10" xfId="0" applyFont="true" applyBorder="true" applyAlignment="true" applyProtection="false">
      <alignment horizontal="general" vertical="top" textRotation="0" wrapText="true" indent="0" shrinkToFit="false"/>
      <protection locked="true" hidden="false"/>
    </xf>
    <xf numFmtId="164" fontId="22" fillId="7" borderId="7" xfId="0" applyFont="true" applyBorder="true" applyAlignment="true" applyProtection="false">
      <alignment horizontal="center" vertical="top" textRotation="0" wrapText="true" indent="0" shrinkToFit="false"/>
      <protection locked="true" hidden="false"/>
    </xf>
    <xf numFmtId="164" fontId="22" fillId="7" borderId="9" xfId="0" applyFont="true" applyBorder="true" applyAlignment="true" applyProtection="false">
      <alignment horizontal="general" vertical="top" textRotation="0" wrapText="true" indent="0" shrinkToFit="false"/>
      <protection locked="true" hidden="false"/>
    </xf>
    <xf numFmtId="169" fontId="17" fillId="24" borderId="11" xfId="0" applyFont="true" applyBorder="true" applyAlignment="true" applyProtection="false">
      <alignment horizontal="general" vertical="top" textRotation="0" wrapText="true" indent="0" shrinkToFit="false"/>
      <protection locked="true" hidden="false"/>
    </xf>
    <xf numFmtId="169" fontId="17" fillId="24" borderId="12" xfId="0" applyFont="true" applyBorder="true" applyAlignment="true" applyProtection="false">
      <alignment horizontal="general" vertical="top" textRotation="0" wrapText="true" indent="0" shrinkToFit="false"/>
      <protection locked="true" hidden="false"/>
    </xf>
    <xf numFmtId="164" fontId="17" fillId="24" borderId="13" xfId="0" applyFont="true" applyBorder="true" applyAlignment="true" applyProtection="false">
      <alignment horizontal="general" vertical="top" textRotation="0" wrapText="true" indent="0" shrinkToFit="false"/>
      <protection locked="true" hidden="false"/>
    </xf>
    <xf numFmtId="167" fontId="18" fillId="24" borderId="11" xfId="0" applyFont="true" applyBorder="true" applyAlignment="true" applyProtection="false">
      <alignment horizontal="general" vertical="top" textRotation="0" wrapText="true" indent="0" shrinkToFit="false"/>
      <protection locked="true" hidden="false"/>
    </xf>
    <xf numFmtId="167" fontId="18" fillId="24" borderId="12" xfId="0" applyFont="true" applyBorder="true" applyAlignment="true" applyProtection="false">
      <alignment horizontal="general" vertical="top" textRotation="0" wrapText="true" indent="0" shrinkToFit="false"/>
      <protection locked="true" hidden="false"/>
    </xf>
    <xf numFmtId="167" fontId="18" fillId="24" borderId="13" xfId="0" applyFont="true" applyBorder="true" applyAlignment="true" applyProtection="false">
      <alignment horizontal="general" vertical="top" textRotation="0" wrapText="true" indent="0" shrinkToFit="false"/>
      <protection locked="true" hidden="false"/>
    </xf>
    <xf numFmtId="167" fontId="19" fillId="24" borderId="11" xfId="0" applyFont="true" applyBorder="true" applyAlignment="true" applyProtection="false">
      <alignment horizontal="general" vertical="top" textRotation="0" wrapText="true" indent="0" shrinkToFit="false"/>
      <protection locked="true" hidden="false"/>
    </xf>
    <xf numFmtId="167" fontId="19" fillId="24" borderId="12" xfId="0" applyFont="true" applyBorder="true" applyAlignment="true" applyProtection="false">
      <alignment horizontal="general" vertical="top" textRotation="0" wrapText="true" indent="0" shrinkToFit="false"/>
      <protection locked="true" hidden="false"/>
    </xf>
    <xf numFmtId="167" fontId="19" fillId="24" borderId="13" xfId="0" applyFont="true" applyBorder="true" applyAlignment="true" applyProtection="false">
      <alignment horizontal="general" vertical="top" textRotation="0" wrapText="true" indent="0" shrinkToFit="false"/>
      <protection locked="true" hidden="false"/>
    </xf>
    <xf numFmtId="167" fontId="17" fillId="24" borderId="11" xfId="0" applyFont="true" applyBorder="true" applyAlignment="true" applyProtection="false">
      <alignment horizontal="general" vertical="top" textRotation="0" wrapText="true" indent="0" shrinkToFit="false"/>
      <protection locked="true" hidden="false"/>
    </xf>
    <xf numFmtId="167" fontId="17" fillId="24" borderId="12" xfId="0" applyFont="true" applyBorder="true" applyAlignment="true" applyProtection="false">
      <alignment horizontal="general" vertical="top" textRotation="0" wrapText="true" indent="0" shrinkToFit="false"/>
      <protection locked="true" hidden="false"/>
    </xf>
    <xf numFmtId="167" fontId="17" fillId="24" borderId="13" xfId="0" applyFont="true" applyBorder="true" applyAlignment="true" applyProtection="false">
      <alignment horizontal="general" vertical="top" textRotation="0" wrapText="true" indent="0" shrinkToFit="false"/>
      <protection locked="true" hidden="false"/>
    </xf>
    <xf numFmtId="167" fontId="17" fillId="24" borderId="14" xfId="0" applyFont="true" applyBorder="true" applyAlignment="true" applyProtection="false">
      <alignment horizontal="general" vertical="top" textRotation="0" wrapText="true" indent="0" shrinkToFit="false"/>
      <protection locked="true" hidden="false"/>
    </xf>
    <xf numFmtId="167" fontId="20" fillId="24" borderId="14" xfId="0" applyFont="true" applyBorder="true" applyAlignment="true" applyProtection="false">
      <alignment horizontal="general" vertical="top" textRotation="0" wrapText="true" indent="0" shrinkToFit="false"/>
      <protection locked="true" hidden="false"/>
    </xf>
    <xf numFmtId="166" fontId="21" fillId="24" borderId="11" xfId="0" applyFont="true" applyBorder="true" applyAlignment="true" applyProtection="false">
      <alignment horizontal="center" vertical="top" textRotation="0" wrapText="true" indent="0" shrinkToFit="false"/>
      <protection locked="true" hidden="false"/>
    </xf>
    <xf numFmtId="164" fontId="22" fillId="24" borderId="11" xfId="0" applyFont="true" applyBorder="true" applyAlignment="true" applyProtection="false">
      <alignment horizontal="center" vertical="top" textRotation="0" wrapText="true" indent="0" shrinkToFit="false"/>
      <protection locked="true" hidden="false"/>
    </xf>
    <xf numFmtId="164" fontId="22" fillId="24" borderId="13" xfId="0" applyFont="true" applyBorder="true" applyAlignment="true" applyProtection="false">
      <alignment horizontal="general" vertical="top" textRotation="0" wrapText="true" indent="0" shrinkToFit="false"/>
      <protection locked="true" hidden="false"/>
    </xf>
    <xf numFmtId="164" fontId="16" fillId="3" borderId="0" xfId="0" applyFont="true" applyBorder="false" applyAlignment="false" applyProtection="false">
      <alignment horizontal="general" vertical="bottom" textRotation="0" wrapText="false" indent="0" shrinkToFit="false"/>
      <protection locked="true" hidden="false"/>
    </xf>
    <xf numFmtId="164" fontId="25" fillId="3" borderId="0" xfId="0" applyFont="true" applyBorder="false" applyAlignment="false" applyProtection="false">
      <alignment horizontal="general" vertical="bottom" textRotation="0" wrapText="false" indent="0" shrinkToFit="false"/>
      <protection locked="true" hidden="false"/>
    </xf>
    <xf numFmtId="164" fontId="18" fillId="3" borderId="0" xfId="0" applyFont="true" applyBorder="false" applyAlignment="false" applyProtection="false">
      <alignment horizontal="general" vertical="bottom" textRotation="0" wrapText="false" indent="0" shrinkToFit="false"/>
      <protection locked="true" hidden="false"/>
    </xf>
    <xf numFmtId="167" fontId="18" fillId="3" borderId="0" xfId="0" applyFont="true" applyBorder="false" applyAlignment="false" applyProtection="false">
      <alignment horizontal="general" vertical="bottom" textRotation="0" wrapText="false" indent="0" shrinkToFit="false"/>
      <protection locked="true" hidden="false"/>
    </xf>
    <xf numFmtId="167" fontId="19" fillId="3" borderId="0" xfId="0" applyFont="true" applyBorder="false" applyAlignment="false" applyProtection="false">
      <alignment horizontal="general" vertical="bottom" textRotation="0" wrapText="false" indent="0" shrinkToFit="false"/>
      <protection locked="true" hidden="false"/>
    </xf>
    <xf numFmtId="167" fontId="17" fillId="3" borderId="0" xfId="0" applyFont="true" applyBorder="false" applyAlignment="false" applyProtection="false">
      <alignment horizontal="general" vertical="bottom" textRotation="0" wrapText="false" indent="0" shrinkToFit="false"/>
      <protection locked="true" hidden="false"/>
    </xf>
    <xf numFmtId="167" fontId="20" fillId="3" borderId="0" xfId="0" applyFont="true" applyBorder="false" applyAlignment="false" applyProtection="false">
      <alignment horizontal="general" vertical="bottom" textRotation="0" wrapText="false" indent="0" shrinkToFit="false"/>
      <protection locked="true" hidden="false"/>
    </xf>
    <xf numFmtId="166" fontId="21" fillId="3" borderId="0" xfId="0" applyFont="true" applyBorder="false" applyAlignment="true" applyProtection="false">
      <alignment horizontal="center" vertical="bottom" textRotation="0" wrapText="false" indent="0" shrinkToFit="false"/>
      <protection locked="true" hidden="false"/>
    </xf>
    <xf numFmtId="164" fontId="22" fillId="3" borderId="0" xfId="0" applyFont="true" applyBorder="false" applyAlignment="true" applyProtection="false">
      <alignment horizontal="center" vertical="bottom" textRotation="0" wrapText="false" indent="0" shrinkToFit="false"/>
      <protection locked="true" hidden="false"/>
    </xf>
    <xf numFmtId="164" fontId="22" fillId="3" borderId="0" xfId="0" applyFont="true" applyBorder="false" applyAlignment="false" applyProtection="false">
      <alignment horizontal="general" vertical="bottom" textRotation="0" wrapText="false" indent="0" shrinkToFit="false"/>
      <protection locked="true" hidden="false"/>
    </xf>
    <xf numFmtId="164" fontId="0" fillId="3" borderId="0" xfId="0" applyFont="false" applyBorder="false" applyAlignment="false" applyProtection="false">
      <alignment horizontal="general" vertical="bottom" textRotation="0" wrapText="false" indent="0" shrinkToFit="false"/>
      <protection locked="true" hidden="false"/>
    </xf>
  </cellXfs>
  <cellStyles count="12">
    <cellStyle name="Normal" xfId="0" builtinId="0"/>
    <cellStyle name="Comma" xfId="15" builtinId="3"/>
    <cellStyle name="Comma [0]" xfId="16" builtinId="6"/>
    <cellStyle name="Currency" xfId="17" builtinId="4"/>
    <cellStyle name="Currency [0]" xfId="18" builtinId="7"/>
    <cellStyle name="Percent" xfId="19" builtinId="5"/>
    <cellStyle name="Campo da tabela dinâmica" xfId="20"/>
    <cellStyle name="Canto da tabela dinâmica" xfId="21"/>
    <cellStyle name="Categoria da tabela dinâmica" xfId="22"/>
    <cellStyle name="Resultado da tabela dinâmica" xfId="23"/>
    <cellStyle name="Título da tabela dinâmica" xfId="24"/>
    <cellStyle name="Valor da tabela dinâmica" xfId="25"/>
  </cellStyles>
  <colors>
    <indexedColors>
      <rgbColor rgb="FF000000"/>
      <rgbColor rgb="FFFFFFFF"/>
      <rgbColor rgb="FFFF0000"/>
      <rgbColor rgb="FF00FF00"/>
      <rgbColor rgb="FF0000FF"/>
      <rgbColor rgb="FFFFFF00"/>
      <rgbColor rgb="FFFF00FF"/>
      <rgbColor rgb="FF00FFFF"/>
      <rgbColor rgb="FF800000"/>
      <rgbColor rgb="FF008000"/>
      <rgbColor rgb="FF0000F7"/>
      <rgbColor rgb="FF808000"/>
      <rgbColor rgb="FF800080"/>
      <rgbColor rgb="FF158466"/>
      <rgbColor rgb="FFCCCCCC"/>
      <rgbColor rgb="FF808080"/>
      <rgbColor rgb="FF729FCF"/>
      <rgbColor rgb="FF993366"/>
      <rgbColor rgb="FFFFFFD7"/>
      <rgbColor rgb="FFDEE6EF"/>
      <rgbColor rgb="FF660066"/>
      <rgbColor rgb="FFFF7B59"/>
      <rgbColor rgb="FF0066CC"/>
      <rgbColor rgb="FFDEDCE6"/>
      <rgbColor rgb="FF000080"/>
      <rgbColor rgb="FFFF00FF"/>
      <rgbColor rgb="FFFFFF38"/>
      <rgbColor rgb="FF00FFFF"/>
      <rgbColor rgb="FF800080"/>
      <rgbColor rgb="FF800000"/>
      <rgbColor rgb="FF008080"/>
      <rgbColor rgb="FF0000F9"/>
      <rgbColor rgb="FF00CCFF"/>
      <rgbColor rgb="FFDDDDDD"/>
      <rgbColor rgb="FFDDE8CB"/>
      <rgbColor rgb="FFFFFFA6"/>
      <rgbColor rgb="FFB4C7DC"/>
      <rgbColor rgb="FFEC9BA4"/>
      <rgbColor rgb="FFB2B2B2"/>
      <rgbColor rgb="FFFFD8CE"/>
      <rgbColor rgb="FF3366FF"/>
      <rgbColor rgb="FFFFFF6D"/>
      <rgbColor rgb="FF81D41A"/>
      <rgbColor rgb="FFFFBF00"/>
      <rgbColor rgb="FFF7D1D5"/>
      <rgbColor rgb="FFFFD7D7"/>
      <rgbColor rgb="FF666699"/>
      <rgbColor rgb="FF8E86AE"/>
      <rgbColor rgb="FF003366"/>
      <rgbColor rgb="FF77BC65"/>
      <rgbColor rgb="FF003300"/>
      <rgbColor rgb="FF333300"/>
      <rgbColor rgb="FFC9211E"/>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sharedStrings" Target="sharedStrings.xml"/><Relationship Id="rId9" Type="http://schemas.openxmlformats.org/officeDocument/2006/relationships/pivotCacheDefinition" Target="pivotCache/pivotCacheDefinition1.xml"/>
</Relationships>
</file>

<file path=xl/drawings/drawing1.xml><?xml version="1.0" encoding="utf-8"?>
<xdr:wsDr xmlns:xdr="http://schemas.openxmlformats.org/drawingml/2006/spreadsheetDrawing" xmlns:a="http://schemas.openxmlformats.org/drawingml/2006/main" xmlns:r="http://schemas.openxmlformats.org/officeDocument/2006/relationships"/>
</file>

<file path=xl/drawings/drawing2.xml><?xml version="1.0" encoding="utf-8"?>
<xdr:wsDr xmlns:xdr="http://schemas.openxmlformats.org/drawingml/2006/spreadsheetDrawing" xmlns:a="http://schemas.openxmlformats.org/drawingml/2006/main" xmlns:r="http://schemas.openxmlformats.org/officeDocument/2006/relationships"/>
</file>

<file path=xl/pivotCache/_rels/pivotCacheDefinition1.xml.rels><?xml version="1.0" encoding="UTF-8"?>
<Relationships xmlns="http://schemas.openxmlformats.org/package/2006/relationships"><Relationship Id="rId1" Type="http://schemas.openxmlformats.org/officeDocument/2006/relationships/pivotCacheRecords" Target="pivotCacheRecords1.xml"/>
</Relationships>
</file>

<file path=xl/pivotCache/pivotCacheDefinition1.xml><?xml version="1.0" encoding="utf-8"?>
<pivotCacheDefinition xmlns="http://schemas.openxmlformats.org/spreadsheetml/2006/main" xmlns:r="http://schemas.openxmlformats.org/officeDocument/2006/relationships" r:id="rId1" recordCount="1874" createdVersion="3">
  <cacheSource type="worksheet">
    <worksheetSource ref="C4:AC1878" sheet="CIOPAC"/>
  </cacheSource>
  <cacheFields count="27">
    <cacheField name="OBRA" numFmtId="0">
      <sharedItems containsBlank="1" count="2">
        <s v="CIOPAC"/>
        <m/>
      </sharedItems>
    </cacheField>
    <cacheField name="PAV." numFmtId="0">
      <sharedItems containsBlank="1" count="6">
        <s v="1º PAV."/>
        <s v="2º PAV."/>
        <s v="COB"/>
        <s v="SUBSOLO"/>
        <s v="TÉRREO"/>
        <m/>
      </sharedItems>
    </cacheField>
    <cacheField name="AMBIENTE" numFmtId="0">
      <sharedItems containsBlank="1" count="54">
        <s v="ACADEMIA A= 100,83m2"/>
        <s v="ALOJAMENTO A= 6,04m2"/>
        <s v="ALOJAMENTO CABOS E SOLDADOS A= 44,41m2"/>
        <s v="ALOJAMENTO FEMININO A= 21,62m2"/>
        <s v="ALOJAMENTO OFICIAIS A= 21,25m2"/>
        <s v="ALOJAMENTO SGT A= 23,24m2"/>
        <s v="ÁREA DE SERVIÇO A=5,15m2"/>
        <s v="ÁREA DE VENTILAÇÃO A=2,23m2"/>
        <s v="ARMAMENTO A= 16,22m2"/>
        <s v="BWC PNE FEM. A=3,00m2"/>
        <s v="BWC PNE MASC. A=3,00m2"/>
        <s v="CIRCULAÇÃO A= 11,28m2"/>
        <s v="CIRCULAÇÃO A= 11,30m2"/>
        <s v="CIRCULAÇÃO A= 13,86m2"/>
        <s v="CIRCULAÇÃO A= 14,45m2"/>
        <s v="CIRCULAÇÃO A= 28,22m2"/>
        <s v="COPA A=21,62m2"/>
        <s v="COPA A=8,93m2"/>
        <s v="DEPÓSITO DE ARMAS A= 18,98m2"/>
        <s v="DESPENSA A= 6,56m2"/>
        <s v="DML A=3,00m2"/>
        <s v="ELEVADOR A= 3,09m2"/>
        <s v="ELEVADOR A= 3,24m2"/>
        <s v="ESTAR A=36,12m2"/>
        <s v="GARAGEM A= 482,54m2"/>
        <s v="HALL DE ENTRADA A= 61,99m2"/>
        <s v="HALL ELEVADOR A= 24,10m2"/>
        <s v="HALL/ ESCADA ACESSO AO 1º PAV. A= 4,27 + 12,83m2"/>
        <s v="HALL/ ESCADA ACESSO AO 2º PAV. A= 4,27 + 12,83m2"/>
        <s v="HALL/ ESCADA ACESSO AO PAV. TÉRREO A= 4,28 + 12,82m2"/>
        <s v="IMPERMEAB. LAJE RESERV. SUP. A=18,38m2"/>
        <s v="JARDINEIRA A=4,08m2"/>
        <s v="LAJE IMPERMEABILIZADA 01 A=426,01m2"/>
        <s v="LAJE IMPERMEABILIZADA 02 A=5,54m2"/>
        <s v="LAJE IMPERMEABILIZADA A=21,77m2"/>
        <s v="LAVABO. A=2,23m2"/>
        <s v="MONITORAMENTO A= 10,68m2"/>
        <s v="NÚCLEO DE INTELIGÊNCIA A= 21,62m2"/>
        <s v="REFEITÓRIO 01 A= 74,53m2"/>
        <s v="REFEITÓRIO 02 A= 36,12m2"/>
        <s v="RESERV. SUPERIOR 02 A=7,58m2"/>
        <s v="RESERV. SUPERIOR. 01 A=4,74m2"/>
        <s v="SALA DE RACK A= 4,00m2"/>
        <s v="SALA DE REUNIÃO A= 38,16m2"/>
        <s v="SALA DO COMANDO A= 18,62m2"/>
        <s v="SARGENTEAÇÃO A= 14,71m2"/>
        <s v="VESTIÁRIO CABOS E SOLDADOS A=33,44m2"/>
        <s v="VESTIÁRIO FEMININO A=15,87m2"/>
        <s v="VESTIÁRIO MASC. A=16,56m2"/>
        <s v="VESTIÁRIO OFICIAIS A=17,34m2"/>
        <s v="VESTIÁRIO SGT A=17,34m2"/>
        <s v="WC A=2,16m2"/>
        <s v="WC A=4,14m2"/>
        <m/>
      </sharedItems>
    </cacheField>
    <cacheField name="LOCAL" numFmtId="0">
      <sharedItems containsBlank="1" count="15">
        <s v="BANCADAS, LOUÇAS E METAIS"/>
        <s v="ELEVADOR"/>
        <s v="ESQ. ALUMÍNIO"/>
        <s v="ESQ. MADEIRA"/>
        <s v="ESQUADRIAS DE ALUMÍNIO"/>
        <s v="ESQUADRIAS DE FERRO"/>
        <s v="ESQUADRIAS DE MADEIRA"/>
        <s v="MÁRMORES E GRANITOS"/>
        <s v="PAREDE"/>
        <s v="PISO"/>
        <s v="RESERVATÓRIOS"/>
        <s v="RODAPÉ"/>
        <s v="TETO"/>
        <s v="VIDROS"/>
        <m/>
      </sharedItems>
    </cacheField>
    <cacheField name="QTDE BRUTA 01" numFmtId="0">
      <sharedItems containsString="0" containsBlank="1" containsNumber="1" minValue="1" maxValue="482.54" count="71">
        <n v="1"/>
        <n v="1.2"/>
        <n v="2"/>
        <n v="2.16"/>
        <n v="2.23"/>
        <n v="2.45"/>
        <n v="3"/>
        <n v="3.24"/>
        <n v="4"/>
        <n v="4.08"/>
        <n v="4.14"/>
        <n v="5.15"/>
        <n v="5.54"/>
        <n v="6.04"/>
        <n v="6.56"/>
        <n v="7.58"/>
        <n v="8.2"/>
        <n v="8.93"/>
        <n v="10.4"/>
        <n v="10.68"/>
        <n v="11.28"/>
        <n v="11.3"/>
        <n v="12.886"/>
        <n v="13.86"/>
        <n v="14.45"/>
        <n v="14.71"/>
        <n v="15.3"/>
        <n v="15.7"/>
        <n v="15.87"/>
        <n v="16.22"/>
        <n v="16.29"/>
        <n v="16.5"/>
        <n v="16.59"/>
        <n v="17"/>
        <n v="17.1"/>
        <n v="17.34"/>
        <n v="17.4"/>
        <n v="17.9"/>
        <n v="18.38"/>
        <n v="18.5"/>
        <n v="18.6"/>
        <n v="18.62"/>
        <n v="18.98"/>
        <n v="19.29"/>
        <n v="19.3"/>
        <n v="21.25"/>
        <n v="21.62"/>
        <n v="21.7"/>
        <n v="21.77"/>
        <n v="23.24"/>
        <n v="23.4"/>
        <n v="24.1"/>
        <n v="25.25"/>
        <n v="25.7"/>
        <n v="26.7"/>
        <n v="27.3"/>
        <n v="28.22"/>
        <n v="33.44"/>
        <n v="33.65"/>
        <n v="36.12"/>
        <n v="36.5"/>
        <n v="38.16"/>
        <n v="44.41"/>
        <n v="47.3"/>
        <n v="61.99"/>
        <n v="74.53"/>
        <n v="91.35"/>
        <n v="100.83"/>
        <n v="426.01"/>
        <n v="482.54"/>
        <m/>
      </sharedItems>
    </cacheField>
    <cacheField name="QTDE BRUTA 02" numFmtId="0">
      <sharedItems containsString="0" containsBlank="1" containsNumber="1" minValue="2.45" maxValue="3.85" count="3">
        <n v="2.45"/>
        <n v="3.85"/>
        <m/>
      </sharedItems>
    </cacheField>
    <cacheField name="QTDE BRUTA 03" numFmtId="0">
      <sharedItems containsString="0" containsBlank="1" containsNumber="1" minValue="2.45" maxValue="2.45" count="2">
        <n v="2.45"/>
        <m/>
      </sharedItems>
    </cacheField>
    <cacheField name="COMPR. 01" numFmtId="0">
      <sharedItems containsString="0" containsBlank="1" containsNumber="1" minValue="0.5" maxValue="126.28" count="57">
        <n v="0.5"/>
        <n v="0.8"/>
        <n v="0.9"/>
        <n v="1"/>
        <n v="1.2"/>
        <n v="1.4"/>
        <n v="1.5"/>
        <n v="1.6"/>
        <n v="1.8"/>
        <n v="2"/>
        <n v="2.4"/>
        <n v="2.6"/>
        <n v="2.8"/>
        <n v="4"/>
        <n v="5.97"/>
        <n v="6"/>
        <n v="7"/>
        <n v="7.2"/>
        <n v="8"/>
        <n v="8.2"/>
        <n v="9.3"/>
        <n v="9.75"/>
        <n v="9.9"/>
        <n v="10.4"/>
        <n v="10.7"/>
        <n v="11.28"/>
        <n v="12.3"/>
        <n v="14.81"/>
        <n v="15.3"/>
        <n v="15.7"/>
        <n v="16.1"/>
        <n v="16.29"/>
        <n v="16.5"/>
        <n v="16.59"/>
        <n v="17"/>
        <n v="17.3"/>
        <n v="17.4"/>
        <n v="17.9"/>
        <n v="18.5"/>
        <n v="18.6"/>
        <n v="18.67"/>
        <n v="19.29"/>
        <n v="19.3"/>
        <n v="20"/>
        <n v="21.7"/>
        <n v="23.2"/>
        <n v="23.4"/>
        <n v="25.25"/>
        <n v="25.7"/>
        <n v="26.7"/>
        <n v="27.3"/>
        <n v="33.65"/>
        <n v="36.5"/>
        <n v="47.3"/>
        <n v="91.35"/>
        <n v="126.28"/>
        <m/>
      </sharedItems>
    </cacheField>
    <cacheField name="COMPR. 02" numFmtId="0">
      <sharedItems containsString="0" containsBlank="1" containsNumber="1" minValue="0.9" maxValue="19.02" count="9">
        <n v="0.9"/>
        <n v="1.5"/>
        <n v="2"/>
        <n v="2.8"/>
        <n v="5.13"/>
        <n v="5.15"/>
        <n v="5.58"/>
        <n v="19.02"/>
        <m/>
      </sharedItems>
    </cacheField>
    <cacheField name="COMPR. 03" numFmtId="0">
      <sharedItems containsString="0" containsBlank="1" containsNumber="1" minValue="1.95" maxValue="11.7" count="5">
        <n v="1.95"/>
        <n v="2"/>
        <n v="3.9"/>
        <n v="11.7"/>
        <m/>
      </sharedItems>
    </cacheField>
    <cacheField name="ALT. 01" numFmtId="0">
      <sharedItems containsString="0" containsBlank="1" containsNumber="1" minValue="0.4" maxValue="4.95" count="15">
        <n v="0.4"/>
        <n v="0.45"/>
        <n v="0.6"/>
        <n v="1"/>
        <n v="1.2"/>
        <n v="1.45"/>
        <n v="1.7"/>
        <n v="2.1"/>
        <n v="2.2"/>
        <n v="3.09"/>
        <n v="3.14"/>
        <n v="3.24"/>
        <n v="3.3"/>
        <n v="4.95"/>
        <m/>
      </sharedItems>
    </cacheField>
    <cacheField name="ALT. 02" numFmtId="0">
      <sharedItems containsString="0" containsBlank="1" containsNumber="1" minValue="0.45" maxValue="2.3" count="5">
        <n v="0.45"/>
        <n v="0.6"/>
        <n v="1.45"/>
        <n v="2.3"/>
        <m/>
      </sharedItems>
    </cacheField>
    <cacheField name="ALT. 03" numFmtId="0">
      <sharedItems containsString="0" containsBlank="1" containsNumber="1" minValue="0.6" maxValue="1.8" count="4">
        <n v="0.6"/>
        <n v="1.45"/>
        <n v="1.8"/>
        <m/>
      </sharedItems>
    </cacheField>
    <cacheField name="(-) DESC. 01" numFmtId="0">
      <sharedItems containsString="0" containsBlank="1" containsNumber="1" minValue="-29.289" maxValue="-0.8" count="54">
        <n v="-29.289"/>
        <n v="-28.24"/>
        <n v="-25.35"/>
        <n v="-23.825"/>
        <n v="-21.435"/>
        <n v="-20.36"/>
        <n v="-16.64"/>
        <n v="-15.05"/>
        <n v="-14.28"/>
        <n v="-13.4"/>
        <n v="-13.3"/>
        <n v="-13.25"/>
        <n v="-12.18"/>
        <n v="-12.06"/>
        <n v="-11.54"/>
        <n v="-10.61"/>
        <n v="-10.17"/>
        <n v="-10.08"/>
        <n v="-9.59"/>
        <n v="-9.24"/>
        <n v="-9.16"/>
        <n v="-7.94"/>
        <n v="-7.71"/>
        <n v="-7.48"/>
        <n v="-7.15"/>
        <n v="-7.14"/>
        <n v="-6.8"/>
        <n v="-6.6"/>
        <n v="-6.26"/>
        <n v="-6.2"/>
        <n v="-6.09"/>
        <n v="-5.76"/>
        <n v="-5.535"/>
        <n v="-5.52"/>
        <n v="-5.2"/>
        <n v="-5.04"/>
        <n v="-5"/>
        <n v="-4.8"/>
        <n v="-4.58"/>
        <n v="-4.4"/>
        <n v="-4.2"/>
        <n v="-4.06"/>
        <n v="-3.855"/>
        <n v="-3.6"/>
        <n v="-3.48"/>
        <n v="-3.4"/>
        <n v="-2.52"/>
        <n v="-2.4"/>
        <n v="-2.28"/>
        <n v="-1.68"/>
        <n v="-1.6"/>
        <n v="-1"/>
        <n v="-0.8"/>
        <m/>
      </sharedItems>
    </cacheField>
    <cacheField name="(-) DESC. 02" numFmtId="0">
      <sharedItems containsString="0" containsBlank="1" count="1">
        <m/>
      </sharedItems>
    </cacheField>
    <cacheField name="(-) DESC. 03" numFmtId="0">
      <sharedItems containsString="0" containsBlank="1" count="1">
        <m/>
      </sharedItems>
    </cacheField>
    <cacheField name="ÁREA LIQ. 01" numFmtId="0">
      <sharedItems containsString="0" containsBlank="1" containsNumber="1" minValue="0" maxValue="482.54" count="153">
        <n v="0"/>
        <n v="0.36"/>
        <n v="0.405"/>
        <n v="0.5"/>
        <n v="0.6"/>
        <n v="0.9"/>
        <n v="1"/>
        <n v="1.2"/>
        <n v="1.44"/>
        <n v="1.5"/>
        <n v="1.6"/>
        <n v="1.68"/>
        <n v="1.8"/>
        <n v="2"/>
        <n v="2.03"/>
        <n v="2.16"/>
        <n v="2.175"/>
        <n v="2.23"/>
        <n v="2.4"/>
        <n v="2.45"/>
        <n v="2.52"/>
        <n v="2.9"/>
        <n v="3"/>
        <n v="3.24"/>
        <n v="4"/>
        <n v="4.06"/>
        <n v="4.08"/>
        <n v="4.14"/>
        <n v="4.2"/>
        <n v="5.15"/>
        <n v="5.54"/>
        <n v="5.72"/>
        <n v="5.8"/>
        <n v="6.04"/>
        <n v="6.56"/>
        <n v="7.4"/>
        <n v="7.468"/>
        <n v="7.58"/>
        <n v="7.785"/>
        <n v="8.4"/>
        <n v="8.7"/>
        <n v="8.8"/>
        <n v="8.93"/>
        <n v="10.3"/>
        <n v="10.68"/>
        <n v="11.28"/>
        <n v="11.3"/>
        <n v="11.6"/>
        <n v="11.7"/>
        <n v="12.19"/>
        <n v="12.886"/>
        <n v="12.89"/>
        <n v="12.9"/>
        <n v="13.2528"/>
        <n v="13.86"/>
        <n v="14.1"/>
        <n v="14.45"/>
        <n v="14.71"/>
        <n v="14.81"/>
        <n v="14.9"/>
        <n v="15.2828"/>
        <n v="15.4"/>
        <n v="15.87"/>
        <n v="16.22"/>
        <n v="16.3"/>
        <n v="16.4"/>
        <n v="16.56"/>
        <n v="16.6"/>
        <n v="16.89"/>
        <n v="17"/>
        <n v="17.1"/>
        <n v="17.34"/>
        <n v="17.7"/>
        <n v="17.772"/>
        <n v="17.8"/>
        <n v="18.38"/>
        <n v="18.6"/>
        <n v="18.62"/>
        <n v="18.98"/>
        <n v="19.176"/>
        <n v="19.58"/>
        <n v="20.05"/>
        <n v="20.1"/>
        <n v="20.7"/>
        <n v="20.808"/>
        <n v="21.05"/>
        <n v="21.25"/>
        <n v="21.62"/>
        <n v="21.77"/>
        <n v="23.24"/>
        <n v="23.48"/>
        <n v="23.936"/>
        <n v="24.068"/>
        <n v="24.1"/>
        <n v="24.3"/>
        <n v="24.9"/>
        <n v="25.7"/>
        <n v="26.922"/>
        <n v="27.121"/>
        <n v="28.22"/>
        <n v="29"/>
        <n v="29.208"/>
        <n v="32.3"/>
        <n v="32.967"/>
        <n v="33.12"/>
        <n v="33.44"/>
        <n v="35.862"/>
        <n v="36.12"/>
        <n v="36.76"/>
        <n v="38.16"/>
        <n v="41.395"/>
        <n v="42.8526"/>
        <n v="43.1961"/>
        <n v="44.41"/>
        <n v="44.718"/>
        <n v="44.79"/>
        <n v="44.9"/>
        <n v="45.414"/>
        <n v="46.269"/>
        <n v="47.12"/>
        <n v="48.314"/>
        <n v="48.766"/>
        <n v="49.05"/>
        <n v="49.636"/>
        <n v="49.9"/>
        <n v="50.446"/>
        <n v="50.924"/>
        <n v="51.927"/>
        <n v="52.6306"/>
        <n v="54.1975"/>
        <n v="55.74"/>
        <n v="56.443"/>
        <n v="56.5875"/>
        <n v="57.528"/>
        <n v="58.026"/>
        <n v="59.053"/>
        <n v="61.99"/>
        <n v="62.226"/>
        <n v="66.168"/>
        <n v="67.198"/>
        <n v="67.873"/>
        <n v="74.53"/>
        <n v="75.197"/>
        <n v="76.372"/>
        <n v="77.95"/>
        <n v="87.435"/>
        <n v="100.83"/>
        <n v="117.917"/>
        <n v="151.536"/>
        <n v="288.205"/>
        <n v="426.01"/>
        <n v="482.54"/>
        <m/>
      </sharedItems>
    </cacheField>
    <cacheField name="ÁREA LIQ. 02" numFmtId="0">
      <sharedItems containsString="0" containsBlank="1" containsNumber="1" minValue="0" maxValue="43.746" count="14">
        <n v="0"/>
        <n v="0.405"/>
        <n v="0.9"/>
        <n v="1.2"/>
        <n v="2.175"/>
        <n v="2.45"/>
        <n v="2.9"/>
        <n v="3.85"/>
        <n v="4.06"/>
        <n v="11.799"/>
        <n v="11.845"/>
        <n v="12.834"/>
        <n v="43.746"/>
        <m/>
      </sharedItems>
    </cacheField>
    <cacheField name="ÁREA LIQ. 03" numFmtId="0">
      <sharedItems containsString="0" containsBlank="1" containsNumber="1" minValue="0" maxValue="21.06" count="8">
        <n v="0"/>
        <n v="1.2"/>
        <n v="2.45"/>
        <n v="2.9"/>
        <n v="3.51"/>
        <n v="7.02"/>
        <n v="21.06"/>
        <m/>
      </sharedItems>
    </cacheField>
    <cacheField name="QTDE LIQ. TOTAL" numFmtId="0">
      <sharedItems containsString="0" containsBlank="1" containsNumber="1" minValue="0" maxValue="482.54" count="157">
        <n v="0"/>
        <n v="0.36"/>
        <n v="0.405"/>
        <n v="0.5"/>
        <n v="0.6"/>
        <n v="0.81"/>
        <n v="1"/>
        <n v="1.2"/>
        <n v="1.5"/>
        <n v="1.6"/>
        <n v="1.68"/>
        <n v="1.8"/>
        <n v="2"/>
        <n v="2.03"/>
        <n v="2.16"/>
        <n v="2.175"/>
        <n v="2.23"/>
        <n v="2.4"/>
        <n v="2.52"/>
        <n v="2.9"/>
        <n v="3"/>
        <n v="3.24"/>
        <n v="3.84"/>
        <n v="4"/>
        <n v="4.06"/>
        <n v="4.08"/>
        <n v="4.14"/>
        <n v="4.2"/>
        <n v="4.35"/>
        <n v="4.9"/>
        <n v="5.15"/>
        <n v="5.54"/>
        <n v="5.72"/>
        <n v="5.8"/>
        <n v="6.04"/>
        <n v="6.56"/>
        <n v="7.25"/>
        <n v="7.4"/>
        <n v="7.468"/>
        <n v="7.58"/>
        <n v="7.785"/>
        <n v="8.4"/>
        <n v="8.7"/>
        <n v="8.75"/>
        <n v="8.8"/>
        <n v="8.93"/>
        <n v="9.86"/>
        <n v="10.3"/>
        <n v="10.68"/>
        <n v="11.28"/>
        <n v="11.3"/>
        <n v="11.6"/>
        <n v="11.7"/>
        <n v="12.19"/>
        <n v="12.886"/>
        <n v="12.89"/>
        <n v="12.9"/>
        <n v="13.2528"/>
        <n v="13.86"/>
        <n v="14.1"/>
        <n v="14.45"/>
        <n v="14.71"/>
        <n v="14.81"/>
        <n v="14.9"/>
        <n v="15.2828"/>
        <n v="15.4"/>
        <n v="15.87"/>
        <n v="16.22"/>
        <n v="16.3"/>
        <n v="16.4"/>
        <n v="16.56"/>
        <n v="16.6"/>
        <n v="16.89"/>
        <n v="17"/>
        <n v="17.1"/>
        <n v="17.34"/>
        <n v="17.7"/>
        <n v="17.772"/>
        <n v="17.8"/>
        <n v="18.38"/>
        <n v="18.6"/>
        <n v="18.62"/>
        <n v="18.98"/>
        <n v="19.176"/>
        <n v="19.58"/>
        <n v="20.05"/>
        <n v="20.1"/>
        <n v="20.7"/>
        <n v="20.808"/>
        <n v="21.05"/>
        <n v="21.25"/>
        <n v="21.62"/>
        <n v="21.77"/>
        <n v="23.24"/>
        <n v="23.48"/>
        <n v="23.936"/>
        <n v="24.068"/>
        <n v="24.1"/>
        <n v="24.3"/>
        <n v="24.9"/>
        <n v="25.7"/>
        <n v="26.922"/>
        <n v="27.121"/>
        <n v="28.22"/>
        <n v="29"/>
        <n v="29.208"/>
        <n v="32.3"/>
        <n v="32.967"/>
        <n v="33.12"/>
        <n v="33.44"/>
        <n v="35.862"/>
        <n v="36.12"/>
        <n v="36.76"/>
        <n v="38.16"/>
        <n v="41.395"/>
        <n v="42.8526"/>
        <n v="43.1961"/>
        <n v="44.41"/>
        <n v="44.718"/>
        <n v="44.79"/>
        <n v="44.9"/>
        <n v="45.414"/>
        <n v="47.12"/>
        <n v="48.314"/>
        <n v="48.766"/>
        <n v="49.636"/>
        <n v="50.446"/>
        <n v="50.924"/>
        <n v="51.927"/>
        <n v="52.6306"/>
        <n v="54.1975"/>
        <n v="55.74"/>
        <n v="56.443"/>
        <n v="56.5875"/>
        <n v="57.528"/>
        <n v="58.026"/>
        <n v="59.053"/>
        <n v="61.99"/>
        <n v="62.226"/>
        <n v="65.209"/>
        <n v="66.123"/>
        <n v="67.198"/>
        <n v="67.873"/>
        <n v="67.915"/>
        <n v="74.53"/>
        <n v="75.197"/>
        <n v="76.372"/>
        <n v="77.95"/>
        <n v="87.435"/>
        <n v="100.83"/>
        <n v="117.917"/>
        <n v="130.974"/>
        <n v="151.536"/>
        <n v="288.205"/>
        <n v="426.01"/>
        <n v="482.54"/>
        <m/>
      </sharedItems>
    </cacheField>
    <cacheField name="QTDE ORÇADA" numFmtId="0">
      <sharedItems containsString="0" containsBlank="1" containsNumber="1" minValue="0.36" maxValue="482.54" count="225">
        <n v="0.36"/>
        <n v="0.405"/>
        <n v="0.5"/>
        <n v="0.6"/>
        <n v="0.81"/>
        <n v="0.85"/>
        <n v="1"/>
        <n v="1.05"/>
        <n v="1.2"/>
        <n v="1.45"/>
        <n v="1.5"/>
        <n v="1.55"/>
        <n v="1.6"/>
        <n v="1.65"/>
        <n v="1.68"/>
        <n v="1.7"/>
        <n v="1.8"/>
        <n v="2"/>
        <n v="2.03"/>
        <n v="2.05"/>
        <n v="2.1"/>
        <n v="2.16"/>
        <n v="2.175"/>
        <n v="2.23"/>
        <n v="2.25"/>
        <n v="2.4"/>
        <n v="2.52"/>
        <n v="2.65"/>
        <n v="2.8"/>
        <n v="2.9"/>
        <n v="3"/>
        <n v="3.1"/>
        <n v="3.24"/>
        <n v="3.36"/>
        <n v="3.6"/>
        <n v="3.72"/>
        <n v="3.84"/>
        <n v="4"/>
        <n v="4.06"/>
        <n v="4.08"/>
        <n v="4.1"/>
        <n v="4.14"/>
        <n v="4.2"/>
        <n v="4.35"/>
        <n v="4.8"/>
        <n v="4.9"/>
        <n v="5.04"/>
        <n v="5.15"/>
        <n v="5.4"/>
        <n v="5.54"/>
        <n v="5.72"/>
        <n v="5.8"/>
        <n v="5.94"/>
        <n v="6"/>
        <n v="6.04"/>
        <n v="6.09"/>
        <n v="6.32"/>
        <n v="6.42"/>
        <n v="6.44"/>
        <n v="6.55"/>
        <n v="6.56"/>
        <n v="6.8"/>
        <n v="7"/>
        <n v="7.25"/>
        <n v="7.38"/>
        <n v="7.4"/>
        <n v="7.468"/>
        <n v="7.58"/>
        <n v="7.68"/>
        <n v="7.785"/>
        <n v="8.12"/>
        <n v="8.2"/>
        <n v="8.4"/>
        <n v="8.7"/>
        <n v="8.75"/>
        <n v="8.8"/>
        <n v="8.93"/>
        <n v="9.28"/>
        <n v="9.3"/>
        <n v="9.86"/>
        <n v="9.9"/>
        <n v="10.08"/>
        <n v="10.3"/>
        <n v="10.4"/>
        <n v="10.6"/>
        <n v="10.68"/>
        <n v="10.7"/>
        <n v="10.8"/>
        <n v="11.16"/>
        <n v="11.28"/>
        <n v="11.3"/>
        <n v="11.44"/>
        <n v="11.6"/>
        <n v="11.7"/>
        <n v="12"/>
        <n v="12.19"/>
        <n v="12.3"/>
        <n v="12.886"/>
        <n v="12.89"/>
        <n v="12.9"/>
        <n v="13.2528"/>
        <n v="13.86"/>
        <n v="14.1"/>
        <n v="14.45"/>
        <n v="14.5"/>
        <n v="14.71"/>
        <n v="14.81"/>
        <n v="14.9"/>
        <n v="15.2828"/>
        <n v="15.3"/>
        <n v="15.4"/>
        <n v="15.7"/>
        <n v="15.87"/>
        <n v="16.1"/>
        <n v="16.22"/>
        <n v="16.29"/>
        <n v="16.3"/>
        <n v="16.4"/>
        <n v="16.5"/>
        <n v="16.56"/>
        <n v="16.59"/>
        <n v="16.6"/>
        <n v="16.89"/>
        <n v="17"/>
        <n v="17.1"/>
        <n v="17.34"/>
        <n v="17.4"/>
        <n v="17.7"/>
        <n v="17.772"/>
        <n v="17.8"/>
        <n v="17.9"/>
        <n v="18.38"/>
        <n v="18.5"/>
        <n v="18.6"/>
        <n v="18.62"/>
        <n v="18.98"/>
        <n v="19.176"/>
        <n v="19.29"/>
        <n v="19.3"/>
        <n v="19.58"/>
        <n v="19.72"/>
        <n v="20.05"/>
        <n v="20.1"/>
        <n v="20.5"/>
        <n v="20.7"/>
        <n v="20.808"/>
        <n v="21.05"/>
        <n v="21.25"/>
        <n v="21.62"/>
        <n v="21.7"/>
        <n v="21.77"/>
        <n v="23.2"/>
        <n v="23.24"/>
        <n v="23.4"/>
        <n v="23.48"/>
        <n v="23.936"/>
        <n v="24.068"/>
        <n v="24.1"/>
        <n v="24.3"/>
        <n v="24.9"/>
        <n v="25.25"/>
        <n v="25.7"/>
        <n v="26.7"/>
        <n v="26.922"/>
        <n v="27.121"/>
        <n v="27.3"/>
        <n v="28.22"/>
        <n v="29"/>
        <n v="29.208"/>
        <n v="32.3"/>
        <n v="32.967"/>
        <n v="33.12"/>
        <n v="33.44"/>
        <n v="35.862"/>
        <n v="36.12"/>
        <n v="36.5"/>
        <n v="36.76"/>
        <n v="38.16"/>
        <n v="41.395"/>
        <n v="42.8526"/>
        <n v="43.1961"/>
        <n v="44.41"/>
        <n v="44.718"/>
        <n v="44.79"/>
        <n v="44.9"/>
        <n v="45.414"/>
        <n v="45.8"/>
        <n v="47.12"/>
        <n v="47.3"/>
        <n v="48.314"/>
        <n v="48.766"/>
        <n v="49.636"/>
        <n v="50.446"/>
        <n v="50.924"/>
        <n v="51.927"/>
        <n v="52.6306"/>
        <n v="54.1975"/>
        <n v="55.74"/>
        <n v="56.443"/>
        <n v="56.5875"/>
        <n v="57.528"/>
        <n v="58"/>
        <n v="58.026"/>
        <n v="59.053"/>
        <n v="61.99"/>
        <n v="62.226"/>
        <n v="65.209"/>
        <n v="66.123"/>
        <n v="67.198"/>
        <n v="67.873"/>
        <n v="67.915"/>
        <n v="74.53"/>
        <n v="75.197"/>
        <n v="76.372"/>
        <n v="77.95"/>
        <n v="87.435"/>
        <n v="100.83"/>
        <n v="117.917"/>
        <n v="130.974"/>
        <n v="151.536"/>
        <n v="175.6"/>
        <n v="288.205"/>
        <n v="426.01"/>
        <n v="482.54"/>
        <m/>
      </sharedItems>
    </cacheField>
    <cacheField name="SERVIÇO" numFmtId="0">
      <sharedItems containsBlank="1" containsMixedTypes="1" containsNumber="1" containsInteger="1" minValue="1889" maxValue="104641" count="90">
        <n v="1889"/>
        <n v="1989"/>
        <n v="2034"/>
        <n v="2045"/>
        <n v="2211"/>
        <n v="2260"/>
        <n v="2262"/>
        <n v="2266"/>
        <n v="2309"/>
        <n v="2311"/>
        <n v="2322"/>
        <n v="2450"/>
        <n v="2642"/>
        <n v="3163"/>
        <n v="3313"/>
        <n v="4939"/>
        <n v="7710"/>
        <n v="7759"/>
        <n v="7785"/>
        <n v="7788"/>
        <n v="8374"/>
        <n v="8436"/>
        <n v="9082"/>
        <n v="9502"/>
        <n v="9504"/>
        <n v="9676"/>
        <n v="9753"/>
        <n v="10020"/>
        <n v="10308"/>
        <n v="10570"/>
        <n v="11165"/>
        <n v="11347"/>
        <n v="11960"/>
        <n v="12099"/>
        <n v="12188"/>
        <n v="12189"/>
        <n v="12219"/>
        <n v="12274"/>
        <n v="12276"/>
        <n v="12333"/>
        <n v="12511"/>
        <n v="13397"/>
        <n v="13417"/>
        <n v="13512"/>
        <n v="13513"/>
        <n v="13536"/>
        <n v="13566"/>
        <n v="86903"/>
        <n v="86922"/>
        <n v="87529"/>
        <n v="87535"/>
        <n v="87630"/>
        <n v="87745"/>
        <n v="87755"/>
        <n v="87879"/>
        <n v="88484"/>
        <n v="88485"/>
        <n v="88496"/>
        <n v="88497"/>
        <n v="90843"/>
        <n v="91341"/>
        <n v="94569"/>
        <n v="95305"/>
        <n v="96114"/>
        <n v="98555"/>
        <n v="98556"/>
        <n v="98559"/>
        <n v="98563"/>
        <n v="98564"/>
        <n v="98680"/>
        <n v="99804"/>
        <n v="99807"/>
        <n v="99811"/>
        <n v="99821"/>
        <n v="99825"/>
        <n v="100674"/>
        <n v="100866"/>
        <n v="100867"/>
        <n v="100868"/>
        <n v="102179"/>
        <n v="102488"/>
        <n v="102491"/>
        <n v="102507"/>
        <n v="104162"/>
        <n v="104639"/>
        <n v="104641"/>
        <s v="12F"/>
        <s v="20F"/>
        <s v="21F"/>
        <m/>
      </sharedItems>
    </cacheField>
    <cacheField name="FONTE" numFmtId="0">
      <sharedItems containsBlank="1" count="4">
        <s v="CRIAR"/>
        <s v="ORSE"/>
        <s v="SINAPI"/>
        <m/>
      </sharedItems>
    </cacheField>
    <cacheField name="DESCRIÇÃO" numFmtId="0">
      <sharedItems containsBlank="1" count="90">
        <s v="Acabamento em granito cinza andorinha 15 x 2 cm, para elevador"/>
        <s v="Acabamento para registro 1/2&quot;, 3/4&quot; e 1&quot; (PQ), ref. 4900 - C43, da Deca ou similar"/>
        <s v="Aplicação de fundo selador acrílico em paredes, uma demão. af_06/2014"/>
        <s v="Aplicação de fundo selador acrílico em teto, uma demão. af_06/2014"/>
        <s v="Aplicação e lixamento de massa látex em paredes, duas demãos. af_06/2014"/>
        <s v="Aplicação e lixamento de massa látex em teto, duas demãos. af_06/2014"/>
        <s v="Assentamento de porta de elevador"/>
        <s v="Barra de apoio reta, em aco inox polido, comprimento 60cm, fixada na parede - fornecimento e instalação. af_01/2020"/>
        <s v="Barra de apoio reta, em aco inox polido, comprimento 70 cm,  fixada na parede - fornecimento e instalação. af_01/2020"/>
        <s v="Barra de apoio reta, em aco inox polido, comprimento 80 cm,  fixada na parede - fornecimento e instalação. af_01/2020"/>
        <s v="Chapim de granito cinza andorinha, c/ largura = 22 cm, esp = 2 cm"/>
        <s v="Chapisco aplicado em alvenarias e estruturas de concreto internas, com colher de pedreiro.   argamassa traço 1:3 com preparo em betoneira 400l. af_10/2022"/>
        <s v="Chapisco em teto, e=5mm, com argamassa traço t2 - 1:3  (cimento / areia /adesivo bianco) - Revisada 08/2015"/>
        <s v="Chuveiro elétrico jet master (lorenzetti  ou similar)"/>
        <s v="Contrapiso em argamassa traço 1:4 (cimento e areia), preparo mecânico com betoneira 400 l, aplicado em áreas molhadas sobre impermeabilização, acabamento não reforçado, espessura 3cm. af_07/2021"/>
        <s v="Contrapiso em argamassa traço 1:4 (cimento e areia), preparo mecânico com betoneira 400 l, aplicado em áreas molhadas sobre laje, aderido, acabamento não reforçado, espessura 3cm. af_07/2021"/>
        <s v="Contrapiso em argamassa traço 1:4 (cimento e areia), preparo mecânico com betoneira 400 l, aplicado em áreas secas sobre laje, aderido, acabamento não reforçado, espessura 3cm. af_07/2021"/>
        <s v="Corrimão duplo central em tubo de ferro galvanizado 1 1/2&quot;, com chumbadores para fixação no piso"/>
        <s v="Corrimão duplo em tubo de ferro galvanizado 1 1/2&quot;, com chumbadores para fixação em alvenaria"/>
        <s v="Dispenser, em plástico, para papel higiênico em rolo"/>
        <s v="Ducha higiênica com registro, linha Link, ref. 1984.C.ACT. LNK, da DECA ou similar"/>
        <s v="Emboço, para recebimento de cerâmica, em argamassa traço 1:2:8, preparo mecânico com betoneira 400l, aplicado manualmente em faces internas de paredes, para ambiente com área  maior que 10m2, espessura de 20mm, com execução de taliscas. af_06/2014"/>
        <s v="Escada marinheiro em barra chata de ferro 2&quot; x 5/16&quot;"/>
        <s v="Espelho plano 4mm"/>
        <s v="Filete de granito cinza andorinha  l=4cm, e=2cm,  com acabamento aboleado"/>
        <s v="Fornecimento e instalação de elevador com 3 paradas – 1,50m/s?"/>
        <s v="Fornecimento e instalação de fachada em pele de vidro, em vidro laminado 3+3 refletivo"/>
        <s v="Forro em drywall, para ambientes comerciais, inclusive estrutura de fixação. af_05/2017_ps"/>
        <s v="Impermeabilização antiraiz para jardineiras, com utilização de 02 demãos de pintura a base de alcatrão"/>
        <s v="Impermeabilização c/ manta asfáltica 4mm, estruturada com não-tecido de poliéster, inclusive aplicação de 1 demão de primer, exceto proteção mecânica"/>
        <s v="Impermeabilização de superfície com argamassa polimérica / membrana acrílica, 3 demãos. af_06/2018"/>
        <s v="Impermeabilização de superfície com argamassa polimérica / membrana acrílica, 4 demãos, reforçada com véu de poliéster (mav). af_06/2018"/>
        <s v="Instalação de vidro temperado, e = 6 mm, encaixado em perfil u. af_01/2021_ps"/>
        <s v="Janela de alumínio tipo maxim-ar, com vidros, batente e ferragens. exclusive alizar, acabamento e contramarco. fornecimento e instalação. af_12/2019"/>
        <s v="Janela fixa de alumínio para vidro, com vidro, batente e ferragens. exclusive acabamento, alizar e contramarco. fornecimento e instalação. af_12/2019"/>
        <s v="Kit de porta de madeira para pintura, semi-oca (leve ou média), padrão médio, 80x210cm, espessura de 3,5cm, itens inclusos: dobradiças, montagem e instalação do batente, fechadura com execução do furo - fornecimento e instalação. af_12/2019"/>
        <s v="Lavatório com bancada em granito cinza andorinha, e = 2cm, dim 1.60x0.60, com 01 cubas de embutir de louça,  sifão cromado, válvula cromada, torneira cromada, inclusive rodopia 10 cm, assentada"/>
        <s v="Lavatório com bancada em granito cinza andorinha, e = 2cm, dim 1.80x0.60, com 02 cubas de embutir de louça,  sifão ajustável metalizado, válvula cromada, torneira cromada, inclusive rodopia 10 cm, assentada"/>
        <s v="Lavatório com bancada em granito cinza andorinha, e = 2cm, dim 2.20x0.60, com 02 cubas de embutir de louça,  sifão ajustável metalizado, válvula cromada, torneira cromada, inclusive rodopia 10 cm, assentada"/>
        <s v="Lavatório com bancada em granito cinza andorinha, e = 2cm, dim 2.40x0.60, com 04 cubas de embutir de louça, sifão ajustável metalizado, válvula cromada, torneira cromada, inclusive rodopia 10 cm, assentada"/>
        <s v="Lavatório louça (Deca-Linha Vogue Plus Conforto, ref L-510 ou similar) com coluna suspensa, (Deca, Linha Vogue Plus Conforto, ref. C-510 ou similar), c/ sifão cromado, válvula cromada, engate cromado, exclusive torneira"/>
        <s v="Lavatório louça branca com coluna, 45 x 55cm ou equivalente, padrão médio - fornecimento e instalação. af_01/2020"/>
        <s v="Limpeza de contrapiso com vassoura a seco. af_04/2019"/>
        <s v="Limpeza de janela de vidro com caixilho em aço/alumínio/pvc. af_04/2019"/>
        <s v="Limpeza de piso cerâmico ou porcelanato utilizando detergente neutro e escovação manual. af_04/2019"/>
        <s v="Limpeza de porta de vidro com caixilho em aço/ alumínio/ pvc. af_04/2019"/>
        <s v="Limpeza de reservatório"/>
        <s v="Limpeza de revestimento cerâmico em parede utilizando detergente neutro e escovação manual. af_04/2019"/>
        <s v="Limpeza geral"/>
        <s v="Massa única, para recebimento de pintura, em argamassa traço 1:2:8, preparo mecânico com betoneira 400l, aplicada manualmente em faces internas de paredes, espessura de 20mm, com execução de taliscas. af_06/2014"/>
        <s v="Peitoril granito cinza polido, c/ largura = 22 cm, esp = 2 cm"/>
        <s v="Pia de cozinha com bancada em granito cinza andorinha, e = 2cm, dim 4,70x0,60m, com 02 cubas de aço inox, sifão cromado, válvula cromada, torneira cromada 1/2&quot;, inclusive rodopia 10 cm, assentada"/>
        <s v="Pintura de acabamento com aplicação de 02 demãos de tinta mineral em pó (Hidracor ou similar)"/>
        <s v="Pintura de acabamento com lixamento, aplicação de 01 demão de tinta à base de zarcão e 02 demãos de tinta esmalte"/>
        <s v="Pintura de acabamento com tinta emborrachada - 02 demãos"/>
        <s v="Pintura de demarcação de vaga com tinta epóxi, e = 10 cm, aplicação manual. af_05/2021"/>
        <s v="Pintura de piso com tinta acrílica, aplicação manual, 2 demãos, incluso fundo preparador. af_05/2021"/>
        <s v="Pintura látex acrílica econômica, aplicação manual em paredes, duas demãos. Af_04/2023"/>
        <s v="Pintura látex acrílica econômica, aplicação manual em teto, duas demãos. Af_04/2023"/>
        <s v="Pintura sobre superfícies de madeira com aplicação de 01 demão de fundo sintético nivelador, 01 demão de massa a óleo e 02 demãos de tinta esmalte"/>
        <s v="Piso cimentado, traço 1:3 (cimento e areia), acabamento liso, espessura 3,0 cm, preparo mecânico da argamassa. af_09/2020"/>
        <s v="Piso em granilite, marmorite ou granitina em ambientes internos, com espessura de 8 mm, incluso mistura em betoneira, colocação das juntas, aplicação do piso, 4 polimentos com politriz, estucamento, selador e cera. af_06/2022"/>
        <s v="Piso em granito cinza andorinha, e=2cm, polido, aplicado com argamassa industrializada ac-ii, rejuntado, exclusive regularização de base"/>
        <s v="Porta corta fogo, 0,90 x 2,10, de abrir, em chapa de aço galvanizado nº24, batente em chapa nº18, classe 90, isolante em manta cerâmica incombustível e=5cm, dobradiças tipo helicoidal em aço 1010/1020, e fechadura reversível sem chave"/>
        <s v="Porta em alumínio de abrir tipo veneziana com guarnição, fixação com parafusos - fornecimento e instalação. af_12/2019"/>
        <s v="Porta em madeira compensada (canela), lisa, semi-ôca, (0.60 x 1,60 a 2.10 m), revestida c/fórmica, inclusive ferragens (livre/ocupado), para uso em divisórias granito ou mármore"/>
        <s v="Porta em madeira compensada (canela), lisa, semi-ôca, 0.80 x 2.10 m, para sanitário de deficiente físico (inclusive batente, ferragens, fechadura, suporte e chapa de alumínio e=1mm)"/>
        <s v="Porta em madeira compensada (canela), lisa, semi-ôca, 1,60x2,10m, duas folhas, com visor 40x50cm, inclusive batentes e ferragem, exclusive vidros"/>
        <s v="Porta sabão liquido de plástico"/>
        <s v="Porta toalha inox para papel toalha em rolo"/>
        <s v="Porta/Esquadria em alumínio, cor N/P/B, tipo moldura-vidro, inclusive caixilho vertical 5 x 10, maxi-ar fixo, dobradiças ou roldanas e fechadura, exclusive vidro"/>
        <s v="Portão/porta em alumínio cor N/B/P, de correr, vazado, em tubo quadrado 3&quot;x1.1/2&quot; horizontais e engradado e 1.1/2&quot;x1.1/2&quot; verticais, com espaçamento de 12cm."/>
        <s v="Preparo do piso cimentado para pintura - lixamento e limpeza. af_05/2021"/>
        <s v="Proteção mecânica de superfície horizontal com argamassa de cimento e areia, traço 1:3, e=2cm. af_06/2018"/>
        <s v="Proteção mecânica de superfície vertical com argamassa de cimento e areia, traço 1:3, e=2cm. af_06/2018"/>
        <s v="Regularização de reboco interno, de parede, com argamassa traço t6 - 1:2:10 (cimento / cal / areia), espessura 0,5 cm"/>
        <s v="Revestimento cerâmico para piso ou parede, 37 x 59 cm, Arielle, linha riviera, cor branca ou similar, PEI-3, aplicado com argamassa industrializada ac-ii, rejuntado, exclusive regularização de base ou emboço"/>
        <s v="Revestimento cerâmico para piso ou parede, 53 x 53 cm, Arielle, linha logan, cor branca, ou similar, PEI-5, aplicado com argamassa industrializada ac-ii, rejuntado, exclusive regularização de base ou emboço"/>
        <s v="Rodapé alta resistência, h = 10 cm"/>
        <s v="Soleira alta resistência moldada &quot;in-loco&quot;, e = 2 cm, l = 15 cm"/>
        <s v="Soleira em granito cinza andorinha, l = 15 cm, e = 2 cm"/>
        <s v="Tabica metálica 3x3cm para forro de gesso (fornecimento e montagem)"/>
        <s v="Tampo de balcão em granito cinza andorinha, e=2cm"/>
        <s v="Tanque de louça branca suspenso, 18l ou equivalente, incluso sifão tipo garrafa em metal cromado, válvula metálica e torneira de metal cromado padrão médio - fornecimento e instalação. af_01/2020"/>
        <s v="Textura acrílica, aplicação manual em parede, uma demão. af_09/2016"/>
        <s v="Torneira de mesa com fechamento automático, linha Decamatic Eco, ref.1173.C, DECA ou similar"/>
        <s v="Tratamento de rodapé com véu de poliéster. af_06/2018"/>
        <s v="Vaso sanitario c/caixa de descarga acoplada, linha thema ecoflush, 3/6 lt, ref. 25353/25570, INCEPA ou similar,incl. assento INCEPA linha thema ref. 25987 ou similar, conjunto de fixação, anel de vedação e engate plástico"/>
        <s v="Vaso sanitário com caixa de descarga acoplada, linha vogue plus conforto, sem abertura frontal P.515.17, DECA ou similar"/>
        <m/>
      </sharedItems>
    </cacheField>
    <cacheField name="UN" numFmtId="0">
      <sharedItems containsBlank="1" containsMixedTypes="1" containsNumber="1" containsInteger="1" minValue="0" maxValue="0" count="6">
        <n v="0"/>
        <s v="m"/>
        <s v="m2"/>
        <s v="m3"/>
        <s v="un"/>
        <m/>
      </sharedItems>
    </cacheField>
    <cacheField name="CÓD. ETP" numFmtId="0">
      <sharedItems containsBlank="1" count="16">
        <s v="b07"/>
        <s v="b08"/>
        <s v="b09"/>
        <s v="b10"/>
        <s v="b11"/>
        <s v="b12"/>
        <s v="b13"/>
        <s v="b14"/>
        <s v="b15"/>
        <s v="b16"/>
        <s v="b17"/>
        <s v="b18"/>
        <s v="b24"/>
        <s v="b35"/>
        <s v="b39"/>
        <m/>
      </sharedItems>
    </cacheField>
    <cacheField name="ETAPA ORÇAMENTO" numFmtId="0">
      <sharedItems containsBlank="1" count="16">
        <s v="B07 – IMPERMEABILIZAÇÃO"/>
        <s v="B08 – REVESTIMENTO INTERNO – PAREDE"/>
        <s v="B09 – REVESTIMENTO INTERNO – TETO"/>
        <s v="B10 – REVESTIMENTO EXTERNO"/>
        <s v="B11 – PAVIMENTAÇÃO"/>
        <s v="B12 – ESQUADRIAS"/>
        <s v="B13 – PINTURA INTERNA – PISO"/>
        <s v="B14 – PINTURA INTERNA – PAREDE"/>
        <s v="B15 – PINTURA INTERNA – TETO"/>
        <s v="B16 – PINTURA – ESQ. MADEIRA"/>
        <s v="B17 – PINTURA – ESQ. FERRO"/>
        <s v="B18 – PINTURA EXTERNA"/>
        <s v="B24 – BANCADAS, LOUÇAS, METAIS SANITÁRIOS E DIVISÓRIAS DE GRANITO"/>
        <s v="B35 – ELEVADOR/ PLATAFORMA ELEVATÓRIA"/>
        <s v="B39 – LIMPEZA FINAL"/>
        <m/>
      </sharedItems>
    </cacheField>
  </cacheFields>
</pivotCacheDefinition>
</file>

<file path=xl/pivotCache/pivotCacheRecords1.xml><?xml version="1.0" encoding="utf-8"?>
<pivotCacheRecords xmlns="http://schemas.openxmlformats.org/spreadsheetml/2006/main" xmlns:r="http://schemas.openxmlformats.org/officeDocument/2006/relationships" count="1874">
  <r>
    <x v="1"/>
    <x v="5"/>
    <x v="53"/>
    <x v="14"/>
    <x v="70"/>
    <x v="2"/>
    <x v="1"/>
    <x v="56"/>
    <x v="8"/>
    <x v="4"/>
    <x v="14"/>
    <x v="4"/>
    <x v="3"/>
    <x v="53"/>
    <x v="0"/>
    <x v="0"/>
    <x v="152"/>
    <x v="13"/>
    <x v="7"/>
    <x v="156"/>
    <x v="224"/>
    <x v="89"/>
    <x v="3"/>
    <x v="89"/>
    <x v="5"/>
    <x v="15"/>
    <x v="15"/>
  </r>
  <r>
    <x v="0"/>
    <x v="3"/>
    <x v="24"/>
    <x v="14"/>
    <x v="70"/>
    <x v="2"/>
    <x v="1"/>
    <x v="56"/>
    <x v="8"/>
    <x v="4"/>
    <x v="14"/>
    <x v="4"/>
    <x v="3"/>
    <x v="53"/>
    <x v="0"/>
    <x v="0"/>
    <x v="152"/>
    <x v="13"/>
    <x v="7"/>
    <x v="156"/>
    <x v="224"/>
    <x v="89"/>
    <x v="3"/>
    <x v="89"/>
    <x v="5"/>
    <x v="15"/>
    <x v="15"/>
  </r>
  <r>
    <x v="0"/>
    <x v="3"/>
    <x v="24"/>
    <x v="9"/>
    <x v="69"/>
    <x v="2"/>
    <x v="1"/>
    <x v="56"/>
    <x v="8"/>
    <x v="4"/>
    <x v="14"/>
    <x v="4"/>
    <x v="3"/>
    <x v="53"/>
    <x v="0"/>
    <x v="0"/>
    <x v="151"/>
    <x v="0"/>
    <x v="0"/>
    <x v="155"/>
    <x v="224"/>
    <x v="89"/>
    <x v="3"/>
    <x v="89"/>
    <x v="5"/>
    <x v="15"/>
    <x v="15"/>
  </r>
  <r>
    <x v="0"/>
    <x v="3"/>
    <x v="24"/>
    <x v="9"/>
    <x v="70"/>
    <x v="2"/>
    <x v="1"/>
    <x v="56"/>
    <x v="8"/>
    <x v="4"/>
    <x v="14"/>
    <x v="4"/>
    <x v="3"/>
    <x v="53"/>
    <x v="0"/>
    <x v="0"/>
    <x v="152"/>
    <x v="13"/>
    <x v="7"/>
    <x v="156"/>
    <x v="223"/>
    <x v="72"/>
    <x v="2"/>
    <x v="42"/>
    <x v="2"/>
    <x v="4"/>
    <x v="4"/>
  </r>
  <r>
    <x v="0"/>
    <x v="3"/>
    <x v="24"/>
    <x v="9"/>
    <x v="70"/>
    <x v="2"/>
    <x v="1"/>
    <x v="56"/>
    <x v="8"/>
    <x v="4"/>
    <x v="14"/>
    <x v="4"/>
    <x v="3"/>
    <x v="53"/>
    <x v="0"/>
    <x v="0"/>
    <x v="152"/>
    <x v="13"/>
    <x v="7"/>
    <x v="156"/>
    <x v="223"/>
    <x v="51"/>
    <x v="2"/>
    <x v="16"/>
    <x v="2"/>
    <x v="4"/>
    <x v="4"/>
  </r>
  <r>
    <x v="0"/>
    <x v="3"/>
    <x v="24"/>
    <x v="9"/>
    <x v="70"/>
    <x v="2"/>
    <x v="1"/>
    <x v="56"/>
    <x v="8"/>
    <x v="4"/>
    <x v="14"/>
    <x v="4"/>
    <x v="3"/>
    <x v="53"/>
    <x v="0"/>
    <x v="0"/>
    <x v="152"/>
    <x v="13"/>
    <x v="7"/>
    <x v="156"/>
    <x v="223"/>
    <x v="83"/>
    <x v="2"/>
    <x v="61"/>
    <x v="2"/>
    <x v="4"/>
    <x v="4"/>
  </r>
  <r>
    <x v="0"/>
    <x v="3"/>
    <x v="24"/>
    <x v="9"/>
    <x v="70"/>
    <x v="2"/>
    <x v="1"/>
    <x v="56"/>
    <x v="8"/>
    <x v="4"/>
    <x v="14"/>
    <x v="4"/>
    <x v="3"/>
    <x v="53"/>
    <x v="0"/>
    <x v="0"/>
    <x v="152"/>
    <x v="13"/>
    <x v="7"/>
    <x v="156"/>
    <x v="223"/>
    <x v="11"/>
    <x v="1"/>
    <x v="48"/>
    <x v="2"/>
    <x v="14"/>
    <x v="14"/>
  </r>
  <r>
    <x v="0"/>
    <x v="3"/>
    <x v="24"/>
    <x v="9"/>
    <x v="70"/>
    <x v="2"/>
    <x v="1"/>
    <x v="56"/>
    <x v="8"/>
    <x v="4"/>
    <x v="14"/>
    <x v="4"/>
    <x v="3"/>
    <x v="53"/>
    <x v="0"/>
    <x v="0"/>
    <x v="152"/>
    <x v="13"/>
    <x v="7"/>
    <x v="156"/>
    <x v="220"/>
    <x v="82"/>
    <x v="2"/>
    <x v="55"/>
    <x v="1"/>
    <x v="6"/>
    <x v="6"/>
  </r>
  <r>
    <x v="0"/>
    <x v="3"/>
    <x v="24"/>
    <x v="8"/>
    <x v="70"/>
    <x v="2"/>
    <x v="1"/>
    <x v="54"/>
    <x v="8"/>
    <x v="4"/>
    <x v="12"/>
    <x v="4"/>
    <x v="3"/>
    <x v="11"/>
    <x v="0"/>
    <x v="0"/>
    <x v="149"/>
    <x v="0"/>
    <x v="0"/>
    <x v="153"/>
    <x v="224"/>
    <x v="89"/>
    <x v="3"/>
    <x v="89"/>
    <x v="5"/>
    <x v="15"/>
    <x v="15"/>
  </r>
  <r>
    <x v="0"/>
    <x v="3"/>
    <x v="24"/>
    <x v="8"/>
    <x v="70"/>
    <x v="2"/>
    <x v="1"/>
    <x v="56"/>
    <x v="8"/>
    <x v="4"/>
    <x v="14"/>
    <x v="4"/>
    <x v="3"/>
    <x v="53"/>
    <x v="0"/>
    <x v="0"/>
    <x v="152"/>
    <x v="13"/>
    <x v="7"/>
    <x v="156"/>
    <x v="221"/>
    <x v="54"/>
    <x v="2"/>
    <x v="11"/>
    <x v="2"/>
    <x v="1"/>
    <x v="1"/>
  </r>
  <r>
    <x v="0"/>
    <x v="3"/>
    <x v="24"/>
    <x v="8"/>
    <x v="70"/>
    <x v="2"/>
    <x v="1"/>
    <x v="56"/>
    <x v="8"/>
    <x v="4"/>
    <x v="14"/>
    <x v="4"/>
    <x v="3"/>
    <x v="53"/>
    <x v="0"/>
    <x v="0"/>
    <x v="152"/>
    <x v="13"/>
    <x v="7"/>
    <x v="156"/>
    <x v="221"/>
    <x v="49"/>
    <x v="2"/>
    <x v="49"/>
    <x v="2"/>
    <x v="1"/>
    <x v="1"/>
  </r>
  <r>
    <x v="0"/>
    <x v="3"/>
    <x v="24"/>
    <x v="8"/>
    <x v="70"/>
    <x v="2"/>
    <x v="1"/>
    <x v="56"/>
    <x v="8"/>
    <x v="4"/>
    <x v="14"/>
    <x v="4"/>
    <x v="3"/>
    <x v="53"/>
    <x v="0"/>
    <x v="0"/>
    <x v="152"/>
    <x v="13"/>
    <x v="7"/>
    <x v="156"/>
    <x v="221"/>
    <x v="56"/>
    <x v="2"/>
    <x v="2"/>
    <x v="2"/>
    <x v="7"/>
    <x v="7"/>
  </r>
  <r>
    <x v="0"/>
    <x v="3"/>
    <x v="24"/>
    <x v="8"/>
    <x v="70"/>
    <x v="2"/>
    <x v="1"/>
    <x v="56"/>
    <x v="8"/>
    <x v="4"/>
    <x v="14"/>
    <x v="4"/>
    <x v="3"/>
    <x v="53"/>
    <x v="0"/>
    <x v="0"/>
    <x v="152"/>
    <x v="13"/>
    <x v="7"/>
    <x v="156"/>
    <x v="221"/>
    <x v="58"/>
    <x v="2"/>
    <x v="4"/>
    <x v="2"/>
    <x v="7"/>
    <x v="7"/>
  </r>
  <r>
    <x v="0"/>
    <x v="3"/>
    <x v="24"/>
    <x v="8"/>
    <x v="70"/>
    <x v="2"/>
    <x v="1"/>
    <x v="56"/>
    <x v="8"/>
    <x v="4"/>
    <x v="14"/>
    <x v="4"/>
    <x v="3"/>
    <x v="53"/>
    <x v="0"/>
    <x v="0"/>
    <x v="152"/>
    <x v="13"/>
    <x v="7"/>
    <x v="156"/>
    <x v="221"/>
    <x v="85"/>
    <x v="2"/>
    <x v="57"/>
    <x v="2"/>
    <x v="7"/>
    <x v="7"/>
  </r>
  <r>
    <x v="0"/>
    <x v="3"/>
    <x v="24"/>
    <x v="12"/>
    <x v="69"/>
    <x v="2"/>
    <x v="1"/>
    <x v="56"/>
    <x v="8"/>
    <x v="4"/>
    <x v="14"/>
    <x v="4"/>
    <x v="3"/>
    <x v="53"/>
    <x v="0"/>
    <x v="0"/>
    <x v="151"/>
    <x v="0"/>
    <x v="0"/>
    <x v="155"/>
    <x v="224"/>
    <x v="89"/>
    <x v="3"/>
    <x v="89"/>
    <x v="5"/>
    <x v="15"/>
    <x v="15"/>
  </r>
  <r>
    <x v="0"/>
    <x v="3"/>
    <x v="24"/>
    <x v="12"/>
    <x v="70"/>
    <x v="2"/>
    <x v="1"/>
    <x v="56"/>
    <x v="8"/>
    <x v="4"/>
    <x v="14"/>
    <x v="4"/>
    <x v="3"/>
    <x v="53"/>
    <x v="0"/>
    <x v="0"/>
    <x v="152"/>
    <x v="13"/>
    <x v="7"/>
    <x v="156"/>
    <x v="223"/>
    <x v="55"/>
    <x v="2"/>
    <x v="3"/>
    <x v="2"/>
    <x v="8"/>
    <x v="8"/>
  </r>
  <r>
    <x v="0"/>
    <x v="3"/>
    <x v="24"/>
    <x v="12"/>
    <x v="70"/>
    <x v="2"/>
    <x v="1"/>
    <x v="56"/>
    <x v="8"/>
    <x v="4"/>
    <x v="14"/>
    <x v="4"/>
    <x v="3"/>
    <x v="53"/>
    <x v="0"/>
    <x v="0"/>
    <x v="152"/>
    <x v="13"/>
    <x v="7"/>
    <x v="156"/>
    <x v="223"/>
    <x v="57"/>
    <x v="2"/>
    <x v="5"/>
    <x v="2"/>
    <x v="8"/>
    <x v="8"/>
  </r>
  <r>
    <x v="0"/>
    <x v="3"/>
    <x v="24"/>
    <x v="12"/>
    <x v="70"/>
    <x v="2"/>
    <x v="1"/>
    <x v="56"/>
    <x v="8"/>
    <x v="4"/>
    <x v="14"/>
    <x v="4"/>
    <x v="3"/>
    <x v="53"/>
    <x v="0"/>
    <x v="0"/>
    <x v="152"/>
    <x v="13"/>
    <x v="7"/>
    <x v="156"/>
    <x v="223"/>
    <x v="84"/>
    <x v="2"/>
    <x v="58"/>
    <x v="2"/>
    <x v="8"/>
    <x v="8"/>
  </r>
  <r>
    <x v="0"/>
    <x v="3"/>
    <x v="24"/>
    <x v="11"/>
    <x v="66"/>
    <x v="2"/>
    <x v="1"/>
    <x v="56"/>
    <x v="8"/>
    <x v="4"/>
    <x v="14"/>
    <x v="4"/>
    <x v="3"/>
    <x v="9"/>
    <x v="0"/>
    <x v="0"/>
    <x v="144"/>
    <x v="0"/>
    <x v="0"/>
    <x v="147"/>
    <x v="224"/>
    <x v="89"/>
    <x v="3"/>
    <x v="89"/>
    <x v="5"/>
    <x v="15"/>
    <x v="15"/>
  </r>
  <r>
    <x v="0"/>
    <x v="3"/>
    <x v="24"/>
    <x v="11"/>
    <x v="70"/>
    <x v="2"/>
    <x v="1"/>
    <x v="56"/>
    <x v="8"/>
    <x v="4"/>
    <x v="14"/>
    <x v="4"/>
    <x v="3"/>
    <x v="53"/>
    <x v="0"/>
    <x v="0"/>
    <x v="152"/>
    <x v="13"/>
    <x v="7"/>
    <x v="156"/>
    <x v="214"/>
    <x v="5"/>
    <x v="1"/>
    <x v="78"/>
    <x v="1"/>
    <x v="1"/>
    <x v="1"/>
  </r>
  <r>
    <x v="0"/>
    <x v="3"/>
    <x v="24"/>
    <x v="4"/>
    <x v="70"/>
    <x v="2"/>
    <x v="1"/>
    <x v="9"/>
    <x v="2"/>
    <x v="4"/>
    <x v="5"/>
    <x v="2"/>
    <x v="3"/>
    <x v="53"/>
    <x v="0"/>
    <x v="0"/>
    <x v="21"/>
    <x v="6"/>
    <x v="0"/>
    <x v="33"/>
    <x v="224"/>
    <x v="89"/>
    <x v="3"/>
    <x v="89"/>
    <x v="5"/>
    <x v="15"/>
    <x v="15"/>
  </r>
  <r>
    <x v="0"/>
    <x v="3"/>
    <x v="24"/>
    <x v="4"/>
    <x v="70"/>
    <x v="2"/>
    <x v="1"/>
    <x v="56"/>
    <x v="8"/>
    <x v="4"/>
    <x v="14"/>
    <x v="4"/>
    <x v="3"/>
    <x v="53"/>
    <x v="0"/>
    <x v="0"/>
    <x v="152"/>
    <x v="13"/>
    <x v="7"/>
    <x v="156"/>
    <x v="51"/>
    <x v="36"/>
    <x v="1"/>
    <x v="71"/>
    <x v="2"/>
    <x v="5"/>
    <x v="5"/>
  </r>
  <r>
    <x v="0"/>
    <x v="3"/>
    <x v="24"/>
    <x v="4"/>
    <x v="70"/>
    <x v="2"/>
    <x v="1"/>
    <x v="56"/>
    <x v="8"/>
    <x v="4"/>
    <x v="14"/>
    <x v="4"/>
    <x v="3"/>
    <x v="53"/>
    <x v="0"/>
    <x v="0"/>
    <x v="152"/>
    <x v="13"/>
    <x v="7"/>
    <x v="156"/>
    <x v="84"/>
    <x v="6"/>
    <x v="1"/>
    <x v="79"/>
    <x v="1"/>
    <x v="4"/>
    <x v="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3"/>
    <x v="29"/>
    <x v="14"/>
    <x v="70"/>
    <x v="2"/>
    <x v="1"/>
    <x v="56"/>
    <x v="8"/>
    <x v="4"/>
    <x v="14"/>
    <x v="4"/>
    <x v="3"/>
    <x v="53"/>
    <x v="0"/>
    <x v="0"/>
    <x v="152"/>
    <x v="13"/>
    <x v="7"/>
    <x v="156"/>
    <x v="224"/>
    <x v="89"/>
    <x v="3"/>
    <x v="89"/>
    <x v="5"/>
    <x v="15"/>
    <x v="15"/>
  </r>
  <r>
    <x v="0"/>
    <x v="3"/>
    <x v="29"/>
    <x v="9"/>
    <x v="34"/>
    <x v="2"/>
    <x v="1"/>
    <x v="56"/>
    <x v="8"/>
    <x v="4"/>
    <x v="14"/>
    <x v="4"/>
    <x v="3"/>
    <x v="53"/>
    <x v="0"/>
    <x v="0"/>
    <x v="70"/>
    <x v="0"/>
    <x v="0"/>
    <x v="74"/>
    <x v="224"/>
    <x v="89"/>
    <x v="3"/>
    <x v="89"/>
    <x v="5"/>
    <x v="15"/>
    <x v="15"/>
  </r>
  <r>
    <x v="0"/>
    <x v="3"/>
    <x v="29"/>
    <x v="9"/>
    <x v="70"/>
    <x v="2"/>
    <x v="1"/>
    <x v="56"/>
    <x v="8"/>
    <x v="4"/>
    <x v="14"/>
    <x v="4"/>
    <x v="3"/>
    <x v="53"/>
    <x v="0"/>
    <x v="0"/>
    <x v="152"/>
    <x v="13"/>
    <x v="7"/>
    <x v="156"/>
    <x v="124"/>
    <x v="72"/>
    <x v="2"/>
    <x v="42"/>
    <x v="2"/>
    <x v="4"/>
    <x v="4"/>
  </r>
  <r>
    <x v="0"/>
    <x v="3"/>
    <x v="29"/>
    <x v="9"/>
    <x v="70"/>
    <x v="2"/>
    <x v="1"/>
    <x v="56"/>
    <x v="8"/>
    <x v="4"/>
    <x v="14"/>
    <x v="4"/>
    <x v="3"/>
    <x v="53"/>
    <x v="0"/>
    <x v="0"/>
    <x v="152"/>
    <x v="13"/>
    <x v="7"/>
    <x v="156"/>
    <x v="124"/>
    <x v="51"/>
    <x v="2"/>
    <x v="16"/>
    <x v="2"/>
    <x v="4"/>
    <x v="4"/>
  </r>
  <r>
    <x v="0"/>
    <x v="3"/>
    <x v="29"/>
    <x v="9"/>
    <x v="70"/>
    <x v="2"/>
    <x v="1"/>
    <x v="56"/>
    <x v="8"/>
    <x v="4"/>
    <x v="14"/>
    <x v="4"/>
    <x v="3"/>
    <x v="53"/>
    <x v="0"/>
    <x v="0"/>
    <x v="152"/>
    <x v="13"/>
    <x v="7"/>
    <x v="156"/>
    <x v="124"/>
    <x v="83"/>
    <x v="2"/>
    <x v="61"/>
    <x v="2"/>
    <x v="4"/>
    <x v="4"/>
  </r>
  <r>
    <x v="0"/>
    <x v="3"/>
    <x v="29"/>
    <x v="9"/>
    <x v="70"/>
    <x v="2"/>
    <x v="1"/>
    <x v="56"/>
    <x v="8"/>
    <x v="4"/>
    <x v="14"/>
    <x v="4"/>
    <x v="3"/>
    <x v="53"/>
    <x v="0"/>
    <x v="0"/>
    <x v="152"/>
    <x v="13"/>
    <x v="7"/>
    <x v="156"/>
    <x v="124"/>
    <x v="11"/>
    <x v="1"/>
    <x v="48"/>
    <x v="2"/>
    <x v="14"/>
    <x v="14"/>
  </r>
  <r>
    <x v="0"/>
    <x v="3"/>
    <x v="29"/>
    <x v="8"/>
    <x v="70"/>
    <x v="2"/>
    <x v="1"/>
    <x v="36"/>
    <x v="8"/>
    <x v="4"/>
    <x v="12"/>
    <x v="4"/>
    <x v="3"/>
    <x v="49"/>
    <x v="0"/>
    <x v="0"/>
    <x v="130"/>
    <x v="0"/>
    <x v="0"/>
    <x v="131"/>
    <x v="224"/>
    <x v="89"/>
    <x v="3"/>
    <x v="89"/>
    <x v="5"/>
    <x v="15"/>
    <x v="15"/>
  </r>
  <r>
    <x v="0"/>
    <x v="3"/>
    <x v="29"/>
    <x v="8"/>
    <x v="70"/>
    <x v="2"/>
    <x v="1"/>
    <x v="56"/>
    <x v="8"/>
    <x v="4"/>
    <x v="14"/>
    <x v="4"/>
    <x v="3"/>
    <x v="53"/>
    <x v="0"/>
    <x v="0"/>
    <x v="152"/>
    <x v="13"/>
    <x v="7"/>
    <x v="156"/>
    <x v="197"/>
    <x v="54"/>
    <x v="2"/>
    <x v="11"/>
    <x v="2"/>
    <x v="1"/>
    <x v="1"/>
  </r>
  <r>
    <x v="0"/>
    <x v="3"/>
    <x v="29"/>
    <x v="8"/>
    <x v="70"/>
    <x v="2"/>
    <x v="1"/>
    <x v="56"/>
    <x v="8"/>
    <x v="4"/>
    <x v="14"/>
    <x v="4"/>
    <x v="3"/>
    <x v="53"/>
    <x v="0"/>
    <x v="0"/>
    <x v="152"/>
    <x v="13"/>
    <x v="7"/>
    <x v="156"/>
    <x v="197"/>
    <x v="49"/>
    <x v="2"/>
    <x v="49"/>
    <x v="2"/>
    <x v="1"/>
    <x v="1"/>
  </r>
  <r>
    <x v="0"/>
    <x v="3"/>
    <x v="29"/>
    <x v="8"/>
    <x v="70"/>
    <x v="2"/>
    <x v="1"/>
    <x v="56"/>
    <x v="8"/>
    <x v="4"/>
    <x v="14"/>
    <x v="4"/>
    <x v="3"/>
    <x v="53"/>
    <x v="0"/>
    <x v="0"/>
    <x v="152"/>
    <x v="13"/>
    <x v="7"/>
    <x v="156"/>
    <x v="197"/>
    <x v="56"/>
    <x v="2"/>
    <x v="2"/>
    <x v="2"/>
    <x v="7"/>
    <x v="7"/>
  </r>
  <r>
    <x v="0"/>
    <x v="3"/>
    <x v="29"/>
    <x v="8"/>
    <x v="70"/>
    <x v="2"/>
    <x v="1"/>
    <x v="56"/>
    <x v="8"/>
    <x v="4"/>
    <x v="14"/>
    <x v="4"/>
    <x v="3"/>
    <x v="53"/>
    <x v="0"/>
    <x v="0"/>
    <x v="152"/>
    <x v="13"/>
    <x v="7"/>
    <x v="156"/>
    <x v="197"/>
    <x v="58"/>
    <x v="2"/>
    <x v="4"/>
    <x v="2"/>
    <x v="7"/>
    <x v="7"/>
  </r>
  <r>
    <x v="0"/>
    <x v="3"/>
    <x v="29"/>
    <x v="8"/>
    <x v="70"/>
    <x v="2"/>
    <x v="1"/>
    <x v="56"/>
    <x v="8"/>
    <x v="4"/>
    <x v="14"/>
    <x v="4"/>
    <x v="3"/>
    <x v="53"/>
    <x v="0"/>
    <x v="0"/>
    <x v="152"/>
    <x v="13"/>
    <x v="7"/>
    <x v="156"/>
    <x v="197"/>
    <x v="85"/>
    <x v="2"/>
    <x v="57"/>
    <x v="2"/>
    <x v="7"/>
    <x v="7"/>
  </r>
  <r>
    <x v="0"/>
    <x v="3"/>
    <x v="29"/>
    <x v="12"/>
    <x v="34"/>
    <x v="2"/>
    <x v="1"/>
    <x v="56"/>
    <x v="8"/>
    <x v="4"/>
    <x v="14"/>
    <x v="4"/>
    <x v="3"/>
    <x v="53"/>
    <x v="0"/>
    <x v="0"/>
    <x v="70"/>
    <x v="0"/>
    <x v="0"/>
    <x v="74"/>
    <x v="224"/>
    <x v="89"/>
    <x v="3"/>
    <x v="89"/>
    <x v="5"/>
    <x v="15"/>
    <x v="15"/>
  </r>
  <r>
    <x v="0"/>
    <x v="3"/>
    <x v="29"/>
    <x v="12"/>
    <x v="70"/>
    <x v="2"/>
    <x v="1"/>
    <x v="56"/>
    <x v="8"/>
    <x v="4"/>
    <x v="14"/>
    <x v="4"/>
    <x v="3"/>
    <x v="53"/>
    <x v="0"/>
    <x v="0"/>
    <x v="152"/>
    <x v="13"/>
    <x v="7"/>
    <x v="156"/>
    <x v="124"/>
    <x v="55"/>
    <x v="2"/>
    <x v="3"/>
    <x v="2"/>
    <x v="8"/>
    <x v="8"/>
  </r>
  <r>
    <x v="0"/>
    <x v="3"/>
    <x v="29"/>
    <x v="12"/>
    <x v="70"/>
    <x v="2"/>
    <x v="1"/>
    <x v="56"/>
    <x v="8"/>
    <x v="4"/>
    <x v="14"/>
    <x v="4"/>
    <x v="3"/>
    <x v="53"/>
    <x v="0"/>
    <x v="0"/>
    <x v="152"/>
    <x v="13"/>
    <x v="7"/>
    <x v="156"/>
    <x v="124"/>
    <x v="57"/>
    <x v="2"/>
    <x v="5"/>
    <x v="2"/>
    <x v="8"/>
    <x v="8"/>
  </r>
  <r>
    <x v="0"/>
    <x v="3"/>
    <x v="29"/>
    <x v="12"/>
    <x v="70"/>
    <x v="2"/>
    <x v="1"/>
    <x v="56"/>
    <x v="8"/>
    <x v="4"/>
    <x v="14"/>
    <x v="4"/>
    <x v="3"/>
    <x v="53"/>
    <x v="0"/>
    <x v="0"/>
    <x v="152"/>
    <x v="13"/>
    <x v="7"/>
    <x v="156"/>
    <x v="124"/>
    <x v="84"/>
    <x v="2"/>
    <x v="58"/>
    <x v="2"/>
    <x v="8"/>
    <x v="8"/>
  </r>
  <r>
    <x v="0"/>
    <x v="3"/>
    <x v="29"/>
    <x v="11"/>
    <x v="36"/>
    <x v="2"/>
    <x v="1"/>
    <x v="56"/>
    <x v="8"/>
    <x v="4"/>
    <x v="14"/>
    <x v="4"/>
    <x v="3"/>
    <x v="51"/>
    <x v="0"/>
    <x v="0"/>
    <x v="65"/>
    <x v="0"/>
    <x v="0"/>
    <x v="69"/>
    <x v="224"/>
    <x v="89"/>
    <x v="3"/>
    <x v="89"/>
    <x v="5"/>
    <x v="15"/>
    <x v="15"/>
  </r>
  <r>
    <x v="0"/>
    <x v="3"/>
    <x v="29"/>
    <x v="11"/>
    <x v="70"/>
    <x v="2"/>
    <x v="1"/>
    <x v="56"/>
    <x v="8"/>
    <x v="4"/>
    <x v="14"/>
    <x v="4"/>
    <x v="3"/>
    <x v="53"/>
    <x v="0"/>
    <x v="0"/>
    <x v="152"/>
    <x v="13"/>
    <x v="7"/>
    <x v="156"/>
    <x v="117"/>
    <x v="5"/>
    <x v="1"/>
    <x v="78"/>
    <x v="1"/>
    <x v="1"/>
    <x v="1"/>
  </r>
  <r>
    <x v="0"/>
    <x v="3"/>
    <x v="29"/>
    <x v="5"/>
    <x v="70"/>
    <x v="2"/>
    <x v="1"/>
    <x v="56"/>
    <x v="8"/>
    <x v="4"/>
    <x v="14"/>
    <x v="4"/>
    <x v="3"/>
    <x v="53"/>
    <x v="0"/>
    <x v="0"/>
    <x v="0"/>
    <x v="0"/>
    <x v="0"/>
    <x v="0"/>
    <x v="224"/>
    <x v="89"/>
    <x v="3"/>
    <x v="89"/>
    <x v="5"/>
    <x v="15"/>
    <x v="15"/>
  </r>
  <r>
    <x v="0"/>
    <x v="3"/>
    <x v="29"/>
    <x v="11"/>
    <x v="70"/>
    <x v="2"/>
    <x v="1"/>
    <x v="56"/>
    <x v="8"/>
    <x v="4"/>
    <x v="14"/>
    <x v="4"/>
    <x v="3"/>
    <x v="53"/>
    <x v="0"/>
    <x v="0"/>
    <x v="152"/>
    <x v="13"/>
    <x v="7"/>
    <x v="156"/>
    <x v="6"/>
    <x v="32"/>
    <x v="1"/>
    <x v="63"/>
    <x v="4"/>
    <x v="5"/>
    <x v="5"/>
  </r>
  <r>
    <x v="0"/>
    <x v="3"/>
    <x v="29"/>
    <x v="5"/>
    <x v="70"/>
    <x v="2"/>
    <x v="1"/>
    <x v="56"/>
    <x v="8"/>
    <x v="4"/>
    <x v="14"/>
    <x v="4"/>
    <x v="3"/>
    <x v="53"/>
    <x v="0"/>
    <x v="0"/>
    <x v="152"/>
    <x v="13"/>
    <x v="7"/>
    <x v="156"/>
    <x v="56"/>
    <x v="35"/>
    <x v="1"/>
    <x v="17"/>
    <x v="1"/>
    <x v="5"/>
    <x v="5"/>
  </r>
  <r>
    <x v="0"/>
    <x v="3"/>
    <x v="29"/>
    <x v="5"/>
    <x v="70"/>
    <x v="2"/>
    <x v="1"/>
    <x v="56"/>
    <x v="8"/>
    <x v="4"/>
    <x v="14"/>
    <x v="4"/>
    <x v="3"/>
    <x v="53"/>
    <x v="0"/>
    <x v="0"/>
    <x v="152"/>
    <x v="13"/>
    <x v="7"/>
    <x v="156"/>
    <x v="94"/>
    <x v="34"/>
    <x v="1"/>
    <x v="18"/>
    <x v="1"/>
    <x v="5"/>
    <x v="5"/>
  </r>
  <r>
    <x v="0"/>
    <x v="3"/>
    <x v="29"/>
    <x v="5"/>
    <x v="70"/>
    <x v="2"/>
    <x v="1"/>
    <x v="56"/>
    <x v="8"/>
    <x v="4"/>
    <x v="14"/>
    <x v="4"/>
    <x v="3"/>
    <x v="53"/>
    <x v="0"/>
    <x v="0"/>
    <x v="152"/>
    <x v="13"/>
    <x v="7"/>
    <x v="156"/>
    <x v="186"/>
    <x v="9"/>
    <x v="1"/>
    <x v="53"/>
    <x v="2"/>
    <x v="10"/>
    <x v="10"/>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3"/>
    <x v="22"/>
    <x v="14"/>
    <x v="70"/>
    <x v="2"/>
    <x v="1"/>
    <x v="56"/>
    <x v="8"/>
    <x v="4"/>
    <x v="14"/>
    <x v="4"/>
    <x v="3"/>
    <x v="53"/>
    <x v="0"/>
    <x v="0"/>
    <x v="152"/>
    <x v="13"/>
    <x v="7"/>
    <x v="156"/>
    <x v="224"/>
    <x v="89"/>
    <x v="3"/>
    <x v="89"/>
    <x v="5"/>
    <x v="15"/>
    <x v="15"/>
  </r>
  <r>
    <x v="0"/>
    <x v="3"/>
    <x v="22"/>
    <x v="9"/>
    <x v="7"/>
    <x v="2"/>
    <x v="1"/>
    <x v="56"/>
    <x v="8"/>
    <x v="4"/>
    <x v="14"/>
    <x v="4"/>
    <x v="3"/>
    <x v="53"/>
    <x v="0"/>
    <x v="0"/>
    <x v="23"/>
    <x v="0"/>
    <x v="0"/>
    <x v="21"/>
    <x v="224"/>
    <x v="89"/>
    <x v="3"/>
    <x v="89"/>
    <x v="5"/>
    <x v="15"/>
    <x v="15"/>
  </r>
  <r>
    <x v="0"/>
    <x v="3"/>
    <x v="22"/>
    <x v="9"/>
    <x v="70"/>
    <x v="2"/>
    <x v="1"/>
    <x v="56"/>
    <x v="8"/>
    <x v="4"/>
    <x v="14"/>
    <x v="4"/>
    <x v="3"/>
    <x v="53"/>
    <x v="0"/>
    <x v="0"/>
    <x v="152"/>
    <x v="13"/>
    <x v="7"/>
    <x v="156"/>
    <x v="32"/>
    <x v="72"/>
    <x v="2"/>
    <x v="42"/>
    <x v="2"/>
    <x v="4"/>
    <x v="4"/>
  </r>
  <r>
    <x v="0"/>
    <x v="3"/>
    <x v="22"/>
    <x v="9"/>
    <x v="70"/>
    <x v="2"/>
    <x v="1"/>
    <x v="56"/>
    <x v="8"/>
    <x v="4"/>
    <x v="14"/>
    <x v="4"/>
    <x v="3"/>
    <x v="53"/>
    <x v="0"/>
    <x v="0"/>
    <x v="152"/>
    <x v="13"/>
    <x v="7"/>
    <x v="156"/>
    <x v="32"/>
    <x v="69"/>
    <x v="2"/>
    <x v="60"/>
    <x v="2"/>
    <x v="4"/>
    <x v="4"/>
  </r>
  <r>
    <x v="0"/>
    <x v="3"/>
    <x v="22"/>
    <x v="9"/>
    <x v="70"/>
    <x v="2"/>
    <x v="1"/>
    <x v="56"/>
    <x v="8"/>
    <x v="4"/>
    <x v="14"/>
    <x v="4"/>
    <x v="3"/>
    <x v="53"/>
    <x v="0"/>
    <x v="0"/>
    <x v="152"/>
    <x v="13"/>
    <x v="7"/>
    <x v="156"/>
    <x v="32"/>
    <x v="65"/>
    <x v="2"/>
    <x v="31"/>
    <x v="2"/>
    <x v="0"/>
    <x v="0"/>
  </r>
  <r>
    <x v="0"/>
    <x v="3"/>
    <x v="22"/>
    <x v="9"/>
    <x v="70"/>
    <x v="2"/>
    <x v="1"/>
    <x v="56"/>
    <x v="8"/>
    <x v="4"/>
    <x v="14"/>
    <x v="4"/>
    <x v="3"/>
    <x v="53"/>
    <x v="0"/>
    <x v="0"/>
    <x v="152"/>
    <x v="13"/>
    <x v="7"/>
    <x v="156"/>
    <x v="32"/>
    <x v="80"/>
    <x v="2"/>
    <x v="72"/>
    <x v="2"/>
    <x v="6"/>
    <x v="6"/>
  </r>
  <r>
    <x v="0"/>
    <x v="3"/>
    <x v="22"/>
    <x v="9"/>
    <x v="70"/>
    <x v="2"/>
    <x v="1"/>
    <x v="56"/>
    <x v="8"/>
    <x v="4"/>
    <x v="14"/>
    <x v="4"/>
    <x v="3"/>
    <x v="53"/>
    <x v="0"/>
    <x v="0"/>
    <x v="152"/>
    <x v="13"/>
    <x v="7"/>
    <x v="156"/>
    <x v="32"/>
    <x v="81"/>
    <x v="2"/>
    <x v="56"/>
    <x v="2"/>
    <x v="6"/>
    <x v="6"/>
  </r>
  <r>
    <x v="0"/>
    <x v="3"/>
    <x v="22"/>
    <x v="9"/>
    <x v="70"/>
    <x v="2"/>
    <x v="1"/>
    <x v="56"/>
    <x v="8"/>
    <x v="4"/>
    <x v="14"/>
    <x v="4"/>
    <x v="3"/>
    <x v="53"/>
    <x v="0"/>
    <x v="0"/>
    <x v="152"/>
    <x v="13"/>
    <x v="7"/>
    <x v="156"/>
    <x v="8"/>
    <x v="7"/>
    <x v="1"/>
    <x v="80"/>
    <x v="1"/>
    <x v="4"/>
    <x v="4"/>
  </r>
  <r>
    <x v="0"/>
    <x v="3"/>
    <x v="22"/>
    <x v="8"/>
    <x v="70"/>
    <x v="2"/>
    <x v="1"/>
    <x v="17"/>
    <x v="8"/>
    <x v="4"/>
    <x v="13"/>
    <x v="4"/>
    <x v="3"/>
    <x v="46"/>
    <x v="0"/>
    <x v="0"/>
    <x v="104"/>
    <x v="0"/>
    <x v="0"/>
    <x v="108"/>
    <x v="224"/>
    <x v="89"/>
    <x v="3"/>
    <x v="89"/>
    <x v="5"/>
    <x v="15"/>
    <x v="15"/>
  </r>
  <r>
    <x v="0"/>
    <x v="3"/>
    <x v="22"/>
    <x v="8"/>
    <x v="70"/>
    <x v="2"/>
    <x v="1"/>
    <x v="56"/>
    <x v="8"/>
    <x v="4"/>
    <x v="14"/>
    <x v="4"/>
    <x v="3"/>
    <x v="53"/>
    <x v="0"/>
    <x v="0"/>
    <x v="152"/>
    <x v="13"/>
    <x v="7"/>
    <x v="156"/>
    <x v="171"/>
    <x v="54"/>
    <x v="2"/>
    <x v="11"/>
    <x v="2"/>
    <x v="1"/>
    <x v="1"/>
  </r>
  <r>
    <x v="0"/>
    <x v="3"/>
    <x v="22"/>
    <x v="8"/>
    <x v="70"/>
    <x v="2"/>
    <x v="1"/>
    <x v="56"/>
    <x v="8"/>
    <x v="4"/>
    <x v="14"/>
    <x v="4"/>
    <x v="3"/>
    <x v="53"/>
    <x v="0"/>
    <x v="0"/>
    <x v="152"/>
    <x v="13"/>
    <x v="7"/>
    <x v="156"/>
    <x v="171"/>
    <x v="49"/>
    <x v="2"/>
    <x v="49"/>
    <x v="2"/>
    <x v="1"/>
    <x v="1"/>
  </r>
  <r>
    <x v="0"/>
    <x v="3"/>
    <x v="22"/>
    <x v="8"/>
    <x v="70"/>
    <x v="2"/>
    <x v="1"/>
    <x v="56"/>
    <x v="8"/>
    <x v="4"/>
    <x v="14"/>
    <x v="4"/>
    <x v="3"/>
    <x v="53"/>
    <x v="0"/>
    <x v="0"/>
    <x v="152"/>
    <x v="13"/>
    <x v="7"/>
    <x v="156"/>
    <x v="87"/>
    <x v="65"/>
    <x v="2"/>
    <x v="31"/>
    <x v="2"/>
    <x v="0"/>
    <x v="0"/>
  </r>
  <r>
    <x v="0"/>
    <x v="3"/>
    <x v="22"/>
    <x v="8"/>
    <x v="70"/>
    <x v="2"/>
    <x v="1"/>
    <x v="56"/>
    <x v="8"/>
    <x v="4"/>
    <x v="14"/>
    <x v="4"/>
    <x v="3"/>
    <x v="53"/>
    <x v="0"/>
    <x v="0"/>
    <x v="152"/>
    <x v="13"/>
    <x v="7"/>
    <x v="156"/>
    <x v="171"/>
    <x v="10"/>
    <x v="1"/>
    <x v="52"/>
    <x v="2"/>
    <x v="7"/>
    <x v="7"/>
  </r>
  <r>
    <x v="0"/>
    <x v="3"/>
    <x v="22"/>
    <x v="1"/>
    <x v="70"/>
    <x v="2"/>
    <x v="1"/>
    <x v="4"/>
    <x v="8"/>
    <x v="4"/>
    <x v="7"/>
    <x v="4"/>
    <x v="3"/>
    <x v="53"/>
    <x v="0"/>
    <x v="0"/>
    <x v="20"/>
    <x v="0"/>
    <x v="0"/>
    <x v="18"/>
    <x v="224"/>
    <x v="89"/>
    <x v="3"/>
    <x v="89"/>
    <x v="5"/>
    <x v="15"/>
    <x v="15"/>
  </r>
  <r>
    <x v="0"/>
    <x v="3"/>
    <x v="22"/>
    <x v="1"/>
    <x v="70"/>
    <x v="2"/>
    <x v="1"/>
    <x v="56"/>
    <x v="8"/>
    <x v="4"/>
    <x v="14"/>
    <x v="4"/>
    <x v="3"/>
    <x v="53"/>
    <x v="0"/>
    <x v="0"/>
    <x v="152"/>
    <x v="13"/>
    <x v="7"/>
    <x v="156"/>
    <x v="6"/>
    <x v="86"/>
    <x v="0"/>
    <x v="25"/>
    <x v="4"/>
    <x v="13"/>
    <x v="13"/>
  </r>
  <r>
    <x v="0"/>
    <x v="3"/>
    <x v="22"/>
    <x v="1"/>
    <x v="70"/>
    <x v="2"/>
    <x v="1"/>
    <x v="56"/>
    <x v="8"/>
    <x v="4"/>
    <x v="14"/>
    <x v="4"/>
    <x v="3"/>
    <x v="53"/>
    <x v="0"/>
    <x v="0"/>
    <x v="152"/>
    <x v="13"/>
    <x v="7"/>
    <x v="156"/>
    <x v="26"/>
    <x v="44"/>
    <x v="1"/>
    <x v="6"/>
    <x v="2"/>
    <x v="13"/>
    <x v="13"/>
  </r>
  <r>
    <x v="0"/>
    <x v="3"/>
    <x v="22"/>
    <x v="1"/>
    <x v="70"/>
    <x v="2"/>
    <x v="1"/>
    <x v="56"/>
    <x v="8"/>
    <x v="4"/>
    <x v="14"/>
    <x v="4"/>
    <x v="3"/>
    <x v="53"/>
    <x v="0"/>
    <x v="0"/>
    <x v="152"/>
    <x v="13"/>
    <x v="7"/>
    <x v="156"/>
    <x v="24"/>
    <x v="4"/>
    <x v="1"/>
    <x v="62"/>
    <x v="2"/>
    <x v="13"/>
    <x v="13"/>
  </r>
  <r>
    <x v="0"/>
    <x v="3"/>
    <x v="22"/>
    <x v="1"/>
    <x v="70"/>
    <x v="2"/>
    <x v="1"/>
    <x v="56"/>
    <x v="8"/>
    <x v="4"/>
    <x v="14"/>
    <x v="4"/>
    <x v="3"/>
    <x v="53"/>
    <x v="0"/>
    <x v="0"/>
    <x v="152"/>
    <x v="13"/>
    <x v="7"/>
    <x v="156"/>
    <x v="93"/>
    <x v="43"/>
    <x v="1"/>
    <x v="0"/>
    <x v="1"/>
    <x v="13"/>
    <x v="13"/>
  </r>
  <r>
    <x v="0"/>
    <x v="3"/>
    <x v="22"/>
    <x v="1"/>
    <x v="70"/>
    <x v="2"/>
    <x v="1"/>
    <x v="56"/>
    <x v="8"/>
    <x v="4"/>
    <x v="14"/>
    <x v="4"/>
    <x v="3"/>
    <x v="53"/>
    <x v="0"/>
    <x v="0"/>
    <x v="152"/>
    <x v="13"/>
    <x v="7"/>
    <x v="156"/>
    <x v="16"/>
    <x v="12"/>
    <x v="1"/>
    <x v="22"/>
    <x v="1"/>
    <x v="5"/>
    <x v="5"/>
  </r>
  <r>
    <x v="0"/>
    <x v="3"/>
    <x v="22"/>
    <x v="1"/>
    <x v="70"/>
    <x v="2"/>
    <x v="1"/>
    <x v="56"/>
    <x v="8"/>
    <x v="4"/>
    <x v="14"/>
    <x v="4"/>
    <x v="3"/>
    <x v="53"/>
    <x v="0"/>
    <x v="0"/>
    <x v="152"/>
    <x v="13"/>
    <x v="7"/>
    <x v="156"/>
    <x v="16"/>
    <x v="9"/>
    <x v="1"/>
    <x v="53"/>
    <x v="2"/>
    <x v="10"/>
    <x v="10"/>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29"/>
    <x v="14"/>
    <x v="70"/>
    <x v="2"/>
    <x v="1"/>
    <x v="56"/>
    <x v="8"/>
    <x v="4"/>
    <x v="14"/>
    <x v="4"/>
    <x v="3"/>
    <x v="53"/>
    <x v="0"/>
    <x v="0"/>
    <x v="152"/>
    <x v="13"/>
    <x v="7"/>
    <x v="156"/>
    <x v="224"/>
    <x v="89"/>
    <x v="3"/>
    <x v="89"/>
    <x v="5"/>
    <x v="15"/>
    <x v="15"/>
  </r>
  <r>
    <x v="0"/>
    <x v="4"/>
    <x v="29"/>
    <x v="9"/>
    <x v="34"/>
    <x v="2"/>
    <x v="1"/>
    <x v="56"/>
    <x v="8"/>
    <x v="4"/>
    <x v="14"/>
    <x v="4"/>
    <x v="3"/>
    <x v="53"/>
    <x v="0"/>
    <x v="0"/>
    <x v="70"/>
    <x v="0"/>
    <x v="0"/>
    <x v="74"/>
    <x v="224"/>
    <x v="89"/>
    <x v="3"/>
    <x v="89"/>
    <x v="5"/>
    <x v="15"/>
    <x v="15"/>
  </r>
  <r>
    <x v="0"/>
    <x v="4"/>
    <x v="29"/>
    <x v="9"/>
    <x v="70"/>
    <x v="2"/>
    <x v="1"/>
    <x v="56"/>
    <x v="8"/>
    <x v="4"/>
    <x v="14"/>
    <x v="4"/>
    <x v="3"/>
    <x v="53"/>
    <x v="0"/>
    <x v="0"/>
    <x v="152"/>
    <x v="13"/>
    <x v="7"/>
    <x v="156"/>
    <x v="124"/>
    <x v="72"/>
    <x v="2"/>
    <x v="42"/>
    <x v="2"/>
    <x v="4"/>
    <x v="4"/>
  </r>
  <r>
    <x v="0"/>
    <x v="4"/>
    <x v="29"/>
    <x v="9"/>
    <x v="70"/>
    <x v="2"/>
    <x v="1"/>
    <x v="56"/>
    <x v="8"/>
    <x v="4"/>
    <x v="14"/>
    <x v="4"/>
    <x v="3"/>
    <x v="53"/>
    <x v="0"/>
    <x v="0"/>
    <x v="152"/>
    <x v="13"/>
    <x v="7"/>
    <x v="156"/>
    <x v="124"/>
    <x v="51"/>
    <x v="2"/>
    <x v="16"/>
    <x v="2"/>
    <x v="4"/>
    <x v="4"/>
  </r>
  <r>
    <x v="0"/>
    <x v="4"/>
    <x v="29"/>
    <x v="9"/>
    <x v="70"/>
    <x v="2"/>
    <x v="1"/>
    <x v="56"/>
    <x v="8"/>
    <x v="4"/>
    <x v="14"/>
    <x v="4"/>
    <x v="3"/>
    <x v="53"/>
    <x v="0"/>
    <x v="0"/>
    <x v="152"/>
    <x v="13"/>
    <x v="7"/>
    <x v="156"/>
    <x v="124"/>
    <x v="83"/>
    <x v="2"/>
    <x v="61"/>
    <x v="2"/>
    <x v="4"/>
    <x v="4"/>
  </r>
  <r>
    <x v="0"/>
    <x v="4"/>
    <x v="29"/>
    <x v="9"/>
    <x v="70"/>
    <x v="2"/>
    <x v="1"/>
    <x v="56"/>
    <x v="8"/>
    <x v="4"/>
    <x v="14"/>
    <x v="4"/>
    <x v="3"/>
    <x v="53"/>
    <x v="0"/>
    <x v="0"/>
    <x v="152"/>
    <x v="13"/>
    <x v="7"/>
    <x v="156"/>
    <x v="124"/>
    <x v="11"/>
    <x v="1"/>
    <x v="48"/>
    <x v="2"/>
    <x v="14"/>
    <x v="14"/>
  </r>
  <r>
    <x v="0"/>
    <x v="4"/>
    <x v="29"/>
    <x v="8"/>
    <x v="70"/>
    <x v="2"/>
    <x v="1"/>
    <x v="36"/>
    <x v="8"/>
    <x v="4"/>
    <x v="10"/>
    <x v="4"/>
    <x v="3"/>
    <x v="36"/>
    <x v="0"/>
    <x v="0"/>
    <x v="123"/>
    <x v="0"/>
    <x v="0"/>
    <x v="125"/>
    <x v="224"/>
    <x v="89"/>
    <x v="3"/>
    <x v="89"/>
    <x v="5"/>
    <x v="15"/>
    <x v="15"/>
  </r>
  <r>
    <x v="0"/>
    <x v="4"/>
    <x v="29"/>
    <x v="8"/>
    <x v="70"/>
    <x v="2"/>
    <x v="1"/>
    <x v="56"/>
    <x v="8"/>
    <x v="4"/>
    <x v="14"/>
    <x v="4"/>
    <x v="3"/>
    <x v="53"/>
    <x v="0"/>
    <x v="0"/>
    <x v="152"/>
    <x v="13"/>
    <x v="7"/>
    <x v="156"/>
    <x v="191"/>
    <x v="54"/>
    <x v="2"/>
    <x v="11"/>
    <x v="2"/>
    <x v="1"/>
    <x v="1"/>
  </r>
  <r>
    <x v="0"/>
    <x v="4"/>
    <x v="29"/>
    <x v="8"/>
    <x v="70"/>
    <x v="2"/>
    <x v="1"/>
    <x v="56"/>
    <x v="8"/>
    <x v="4"/>
    <x v="14"/>
    <x v="4"/>
    <x v="3"/>
    <x v="53"/>
    <x v="0"/>
    <x v="0"/>
    <x v="152"/>
    <x v="13"/>
    <x v="7"/>
    <x v="156"/>
    <x v="191"/>
    <x v="49"/>
    <x v="2"/>
    <x v="49"/>
    <x v="2"/>
    <x v="1"/>
    <x v="1"/>
  </r>
  <r>
    <x v="0"/>
    <x v="4"/>
    <x v="29"/>
    <x v="8"/>
    <x v="70"/>
    <x v="2"/>
    <x v="1"/>
    <x v="56"/>
    <x v="8"/>
    <x v="4"/>
    <x v="14"/>
    <x v="4"/>
    <x v="3"/>
    <x v="53"/>
    <x v="0"/>
    <x v="0"/>
    <x v="152"/>
    <x v="13"/>
    <x v="7"/>
    <x v="156"/>
    <x v="191"/>
    <x v="56"/>
    <x v="2"/>
    <x v="2"/>
    <x v="2"/>
    <x v="7"/>
    <x v="7"/>
  </r>
  <r>
    <x v="0"/>
    <x v="4"/>
    <x v="29"/>
    <x v="8"/>
    <x v="70"/>
    <x v="2"/>
    <x v="1"/>
    <x v="56"/>
    <x v="8"/>
    <x v="4"/>
    <x v="14"/>
    <x v="4"/>
    <x v="3"/>
    <x v="53"/>
    <x v="0"/>
    <x v="0"/>
    <x v="152"/>
    <x v="13"/>
    <x v="7"/>
    <x v="156"/>
    <x v="191"/>
    <x v="58"/>
    <x v="2"/>
    <x v="4"/>
    <x v="2"/>
    <x v="7"/>
    <x v="7"/>
  </r>
  <r>
    <x v="0"/>
    <x v="4"/>
    <x v="29"/>
    <x v="8"/>
    <x v="70"/>
    <x v="2"/>
    <x v="1"/>
    <x v="56"/>
    <x v="8"/>
    <x v="4"/>
    <x v="14"/>
    <x v="4"/>
    <x v="3"/>
    <x v="53"/>
    <x v="0"/>
    <x v="0"/>
    <x v="152"/>
    <x v="13"/>
    <x v="7"/>
    <x v="156"/>
    <x v="191"/>
    <x v="85"/>
    <x v="2"/>
    <x v="57"/>
    <x v="2"/>
    <x v="7"/>
    <x v="7"/>
  </r>
  <r>
    <x v="0"/>
    <x v="4"/>
    <x v="29"/>
    <x v="12"/>
    <x v="34"/>
    <x v="2"/>
    <x v="1"/>
    <x v="56"/>
    <x v="8"/>
    <x v="4"/>
    <x v="14"/>
    <x v="4"/>
    <x v="3"/>
    <x v="53"/>
    <x v="0"/>
    <x v="0"/>
    <x v="70"/>
    <x v="0"/>
    <x v="0"/>
    <x v="74"/>
    <x v="224"/>
    <x v="89"/>
    <x v="3"/>
    <x v="89"/>
    <x v="5"/>
    <x v="15"/>
    <x v="15"/>
  </r>
  <r>
    <x v="0"/>
    <x v="4"/>
    <x v="29"/>
    <x v="12"/>
    <x v="70"/>
    <x v="2"/>
    <x v="1"/>
    <x v="56"/>
    <x v="8"/>
    <x v="4"/>
    <x v="14"/>
    <x v="4"/>
    <x v="3"/>
    <x v="53"/>
    <x v="0"/>
    <x v="0"/>
    <x v="152"/>
    <x v="13"/>
    <x v="7"/>
    <x v="156"/>
    <x v="124"/>
    <x v="55"/>
    <x v="2"/>
    <x v="3"/>
    <x v="2"/>
    <x v="8"/>
    <x v="8"/>
  </r>
  <r>
    <x v="0"/>
    <x v="4"/>
    <x v="29"/>
    <x v="12"/>
    <x v="70"/>
    <x v="2"/>
    <x v="1"/>
    <x v="56"/>
    <x v="8"/>
    <x v="4"/>
    <x v="14"/>
    <x v="4"/>
    <x v="3"/>
    <x v="53"/>
    <x v="0"/>
    <x v="0"/>
    <x v="152"/>
    <x v="13"/>
    <x v="7"/>
    <x v="156"/>
    <x v="124"/>
    <x v="57"/>
    <x v="2"/>
    <x v="5"/>
    <x v="2"/>
    <x v="8"/>
    <x v="8"/>
  </r>
  <r>
    <x v="0"/>
    <x v="4"/>
    <x v="29"/>
    <x v="12"/>
    <x v="70"/>
    <x v="2"/>
    <x v="1"/>
    <x v="56"/>
    <x v="8"/>
    <x v="4"/>
    <x v="14"/>
    <x v="4"/>
    <x v="3"/>
    <x v="53"/>
    <x v="0"/>
    <x v="0"/>
    <x v="152"/>
    <x v="13"/>
    <x v="7"/>
    <x v="156"/>
    <x v="124"/>
    <x v="84"/>
    <x v="2"/>
    <x v="58"/>
    <x v="2"/>
    <x v="8"/>
    <x v="8"/>
  </r>
  <r>
    <x v="0"/>
    <x v="4"/>
    <x v="29"/>
    <x v="11"/>
    <x v="36"/>
    <x v="2"/>
    <x v="1"/>
    <x v="56"/>
    <x v="8"/>
    <x v="4"/>
    <x v="14"/>
    <x v="4"/>
    <x v="3"/>
    <x v="51"/>
    <x v="0"/>
    <x v="0"/>
    <x v="65"/>
    <x v="0"/>
    <x v="0"/>
    <x v="69"/>
    <x v="224"/>
    <x v="89"/>
    <x v="3"/>
    <x v="89"/>
    <x v="5"/>
    <x v="15"/>
    <x v="15"/>
  </r>
  <r>
    <x v="0"/>
    <x v="4"/>
    <x v="29"/>
    <x v="11"/>
    <x v="70"/>
    <x v="2"/>
    <x v="1"/>
    <x v="56"/>
    <x v="8"/>
    <x v="4"/>
    <x v="14"/>
    <x v="4"/>
    <x v="3"/>
    <x v="53"/>
    <x v="0"/>
    <x v="0"/>
    <x v="152"/>
    <x v="13"/>
    <x v="7"/>
    <x v="156"/>
    <x v="117"/>
    <x v="5"/>
    <x v="1"/>
    <x v="78"/>
    <x v="1"/>
    <x v="1"/>
    <x v="1"/>
  </r>
  <r>
    <x v="0"/>
    <x v="4"/>
    <x v="29"/>
    <x v="5"/>
    <x v="70"/>
    <x v="2"/>
    <x v="1"/>
    <x v="56"/>
    <x v="8"/>
    <x v="4"/>
    <x v="14"/>
    <x v="4"/>
    <x v="3"/>
    <x v="53"/>
    <x v="0"/>
    <x v="0"/>
    <x v="0"/>
    <x v="0"/>
    <x v="0"/>
    <x v="0"/>
    <x v="224"/>
    <x v="89"/>
    <x v="3"/>
    <x v="89"/>
    <x v="5"/>
    <x v="15"/>
    <x v="15"/>
  </r>
  <r>
    <x v="0"/>
    <x v="4"/>
    <x v="29"/>
    <x v="5"/>
    <x v="70"/>
    <x v="2"/>
    <x v="1"/>
    <x v="56"/>
    <x v="8"/>
    <x v="4"/>
    <x v="14"/>
    <x v="4"/>
    <x v="3"/>
    <x v="53"/>
    <x v="0"/>
    <x v="0"/>
    <x v="152"/>
    <x v="13"/>
    <x v="7"/>
    <x v="156"/>
    <x v="6"/>
    <x v="32"/>
    <x v="1"/>
    <x v="63"/>
    <x v="4"/>
    <x v="5"/>
    <x v="5"/>
  </r>
  <r>
    <x v="0"/>
    <x v="4"/>
    <x v="29"/>
    <x v="5"/>
    <x v="70"/>
    <x v="2"/>
    <x v="1"/>
    <x v="56"/>
    <x v="8"/>
    <x v="4"/>
    <x v="14"/>
    <x v="4"/>
    <x v="3"/>
    <x v="53"/>
    <x v="0"/>
    <x v="0"/>
    <x v="152"/>
    <x v="13"/>
    <x v="7"/>
    <x v="156"/>
    <x v="56"/>
    <x v="35"/>
    <x v="1"/>
    <x v="17"/>
    <x v="1"/>
    <x v="5"/>
    <x v="5"/>
  </r>
  <r>
    <x v="0"/>
    <x v="4"/>
    <x v="29"/>
    <x v="5"/>
    <x v="70"/>
    <x v="2"/>
    <x v="1"/>
    <x v="56"/>
    <x v="8"/>
    <x v="4"/>
    <x v="14"/>
    <x v="4"/>
    <x v="3"/>
    <x v="53"/>
    <x v="0"/>
    <x v="0"/>
    <x v="152"/>
    <x v="13"/>
    <x v="7"/>
    <x v="156"/>
    <x v="94"/>
    <x v="34"/>
    <x v="1"/>
    <x v="18"/>
    <x v="1"/>
    <x v="5"/>
    <x v="5"/>
  </r>
  <r>
    <x v="0"/>
    <x v="4"/>
    <x v="29"/>
    <x v="5"/>
    <x v="70"/>
    <x v="2"/>
    <x v="1"/>
    <x v="56"/>
    <x v="8"/>
    <x v="4"/>
    <x v="14"/>
    <x v="4"/>
    <x v="3"/>
    <x v="53"/>
    <x v="0"/>
    <x v="0"/>
    <x v="152"/>
    <x v="13"/>
    <x v="7"/>
    <x v="156"/>
    <x v="186"/>
    <x v="9"/>
    <x v="1"/>
    <x v="53"/>
    <x v="2"/>
    <x v="10"/>
    <x v="10"/>
  </r>
  <r>
    <x v="0"/>
    <x v="4"/>
    <x v="29"/>
    <x v="4"/>
    <x v="70"/>
    <x v="2"/>
    <x v="1"/>
    <x v="9"/>
    <x v="8"/>
    <x v="4"/>
    <x v="5"/>
    <x v="4"/>
    <x v="3"/>
    <x v="53"/>
    <x v="0"/>
    <x v="0"/>
    <x v="21"/>
    <x v="0"/>
    <x v="0"/>
    <x v="19"/>
    <x v="224"/>
    <x v="89"/>
    <x v="3"/>
    <x v="89"/>
    <x v="5"/>
    <x v="15"/>
    <x v="15"/>
  </r>
  <r>
    <x v="0"/>
    <x v="4"/>
    <x v="29"/>
    <x v="4"/>
    <x v="70"/>
    <x v="2"/>
    <x v="1"/>
    <x v="56"/>
    <x v="8"/>
    <x v="4"/>
    <x v="14"/>
    <x v="4"/>
    <x v="3"/>
    <x v="53"/>
    <x v="0"/>
    <x v="0"/>
    <x v="152"/>
    <x v="13"/>
    <x v="7"/>
    <x v="156"/>
    <x v="29"/>
    <x v="31"/>
    <x v="1"/>
    <x v="26"/>
    <x v="2"/>
    <x v="5"/>
    <x v="5"/>
  </r>
  <r>
    <x v="0"/>
    <x v="4"/>
    <x v="29"/>
    <x v="4"/>
    <x v="70"/>
    <x v="2"/>
    <x v="1"/>
    <x v="56"/>
    <x v="8"/>
    <x v="4"/>
    <x v="14"/>
    <x v="4"/>
    <x v="3"/>
    <x v="53"/>
    <x v="0"/>
    <x v="0"/>
    <x v="152"/>
    <x v="13"/>
    <x v="7"/>
    <x v="156"/>
    <x v="51"/>
    <x v="73"/>
    <x v="2"/>
    <x v="43"/>
    <x v="2"/>
    <x v="14"/>
    <x v="1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22"/>
    <x v="14"/>
    <x v="70"/>
    <x v="2"/>
    <x v="1"/>
    <x v="56"/>
    <x v="8"/>
    <x v="4"/>
    <x v="14"/>
    <x v="4"/>
    <x v="3"/>
    <x v="53"/>
    <x v="0"/>
    <x v="0"/>
    <x v="152"/>
    <x v="13"/>
    <x v="7"/>
    <x v="156"/>
    <x v="224"/>
    <x v="89"/>
    <x v="3"/>
    <x v="89"/>
    <x v="5"/>
    <x v="15"/>
    <x v="15"/>
  </r>
  <r>
    <x v="0"/>
    <x v="4"/>
    <x v="22"/>
    <x v="9"/>
    <x v="1"/>
    <x v="2"/>
    <x v="1"/>
    <x v="56"/>
    <x v="8"/>
    <x v="4"/>
    <x v="14"/>
    <x v="4"/>
    <x v="3"/>
    <x v="53"/>
    <x v="0"/>
    <x v="0"/>
    <x v="7"/>
    <x v="0"/>
    <x v="0"/>
    <x v="7"/>
    <x v="224"/>
    <x v="89"/>
    <x v="3"/>
    <x v="89"/>
    <x v="5"/>
    <x v="15"/>
    <x v="15"/>
  </r>
  <r>
    <x v="0"/>
    <x v="4"/>
    <x v="22"/>
    <x v="9"/>
    <x v="70"/>
    <x v="2"/>
    <x v="1"/>
    <x v="56"/>
    <x v="8"/>
    <x v="4"/>
    <x v="14"/>
    <x v="4"/>
    <x v="3"/>
    <x v="53"/>
    <x v="0"/>
    <x v="0"/>
    <x v="152"/>
    <x v="13"/>
    <x v="7"/>
    <x v="156"/>
    <x v="8"/>
    <x v="7"/>
    <x v="1"/>
    <x v="80"/>
    <x v="1"/>
    <x v="4"/>
    <x v="4"/>
  </r>
  <r>
    <x v="0"/>
    <x v="4"/>
    <x v="22"/>
    <x v="8"/>
    <x v="70"/>
    <x v="2"/>
    <x v="1"/>
    <x v="17"/>
    <x v="8"/>
    <x v="4"/>
    <x v="11"/>
    <x v="4"/>
    <x v="3"/>
    <x v="46"/>
    <x v="0"/>
    <x v="0"/>
    <x v="84"/>
    <x v="0"/>
    <x v="0"/>
    <x v="88"/>
    <x v="224"/>
    <x v="89"/>
    <x v="3"/>
    <x v="89"/>
    <x v="5"/>
    <x v="15"/>
    <x v="15"/>
  </r>
  <r>
    <x v="0"/>
    <x v="4"/>
    <x v="22"/>
    <x v="8"/>
    <x v="70"/>
    <x v="2"/>
    <x v="1"/>
    <x v="56"/>
    <x v="8"/>
    <x v="4"/>
    <x v="14"/>
    <x v="4"/>
    <x v="3"/>
    <x v="53"/>
    <x v="0"/>
    <x v="0"/>
    <x v="152"/>
    <x v="13"/>
    <x v="7"/>
    <x v="156"/>
    <x v="145"/>
    <x v="29"/>
    <x v="1"/>
    <x v="75"/>
    <x v="2"/>
    <x v="1"/>
    <x v="1"/>
  </r>
  <r>
    <x v="0"/>
    <x v="4"/>
    <x v="22"/>
    <x v="8"/>
    <x v="70"/>
    <x v="2"/>
    <x v="1"/>
    <x v="56"/>
    <x v="8"/>
    <x v="4"/>
    <x v="14"/>
    <x v="4"/>
    <x v="3"/>
    <x v="53"/>
    <x v="0"/>
    <x v="0"/>
    <x v="152"/>
    <x v="13"/>
    <x v="7"/>
    <x v="156"/>
    <x v="145"/>
    <x v="10"/>
    <x v="1"/>
    <x v="52"/>
    <x v="2"/>
    <x v="7"/>
    <x v="7"/>
  </r>
  <r>
    <x v="0"/>
    <x v="4"/>
    <x v="22"/>
    <x v="1"/>
    <x v="70"/>
    <x v="2"/>
    <x v="1"/>
    <x v="4"/>
    <x v="8"/>
    <x v="4"/>
    <x v="7"/>
    <x v="4"/>
    <x v="3"/>
    <x v="53"/>
    <x v="0"/>
    <x v="0"/>
    <x v="20"/>
    <x v="0"/>
    <x v="0"/>
    <x v="18"/>
    <x v="224"/>
    <x v="89"/>
    <x v="3"/>
    <x v="89"/>
    <x v="5"/>
    <x v="15"/>
    <x v="15"/>
  </r>
  <r>
    <x v="0"/>
    <x v="4"/>
    <x v="22"/>
    <x v="1"/>
    <x v="70"/>
    <x v="2"/>
    <x v="1"/>
    <x v="56"/>
    <x v="8"/>
    <x v="4"/>
    <x v="14"/>
    <x v="4"/>
    <x v="3"/>
    <x v="53"/>
    <x v="0"/>
    <x v="0"/>
    <x v="152"/>
    <x v="13"/>
    <x v="7"/>
    <x v="156"/>
    <x v="26"/>
    <x v="44"/>
    <x v="1"/>
    <x v="6"/>
    <x v="2"/>
    <x v="13"/>
    <x v="13"/>
  </r>
  <r>
    <x v="0"/>
    <x v="4"/>
    <x v="22"/>
    <x v="1"/>
    <x v="70"/>
    <x v="2"/>
    <x v="1"/>
    <x v="56"/>
    <x v="8"/>
    <x v="4"/>
    <x v="14"/>
    <x v="4"/>
    <x v="3"/>
    <x v="53"/>
    <x v="0"/>
    <x v="0"/>
    <x v="152"/>
    <x v="13"/>
    <x v="7"/>
    <x v="156"/>
    <x v="93"/>
    <x v="43"/>
    <x v="1"/>
    <x v="0"/>
    <x v="1"/>
    <x v="13"/>
    <x v="13"/>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11"/>
    <x v="14"/>
    <x v="70"/>
    <x v="2"/>
    <x v="1"/>
    <x v="56"/>
    <x v="8"/>
    <x v="4"/>
    <x v="14"/>
    <x v="4"/>
    <x v="3"/>
    <x v="53"/>
    <x v="0"/>
    <x v="0"/>
    <x v="152"/>
    <x v="13"/>
    <x v="7"/>
    <x v="156"/>
    <x v="224"/>
    <x v="89"/>
    <x v="3"/>
    <x v="89"/>
    <x v="5"/>
    <x v="15"/>
    <x v="15"/>
  </r>
  <r>
    <x v="0"/>
    <x v="4"/>
    <x v="11"/>
    <x v="9"/>
    <x v="20"/>
    <x v="2"/>
    <x v="1"/>
    <x v="56"/>
    <x v="8"/>
    <x v="4"/>
    <x v="14"/>
    <x v="4"/>
    <x v="3"/>
    <x v="53"/>
    <x v="0"/>
    <x v="0"/>
    <x v="45"/>
    <x v="0"/>
    <x v="0"/>
    <x v="49"/>
    <x v="224"/>
    <x v="89"/>
    <x v="3"/>
    <x v="89"/>
    <x v="5"/>
    <x v="15"/>
    <x v="15"/>
  </r>
  <r>
    <x v="0"/>
    <x v="4"/>
    <x v="11"/>
    <x v="9"/>
    <x v="70"/>
    <x v="2"/>
    <x v="1"/>
    <x v="56"/>
    <x v="8"/>
    <x v="4"/>
    <x v="14"/>
    <x v="4"/>
    <x v="3"/>
    <x v="53"/>
    <x v="0"/>
    <x v="0"/>
    <x v="152"/>
    <x v="13"/>
    <x v="7"/>
    <x v="156"/>
    <x v="89"/>
    <x v="72"/>
    <x v="2"/>
    <x v="42"/>
    <x v="2"/>
    <x v="4"/>
    <x v="4"/>
  </r>
  <r>
    <x v="0"/>
    <x v="4"/>
    <x v="11"/>
    <x v="9"/>
    <x v="70"/>
    <x v="2"/>
    <x v="1"/>
    <x v="56"/>
    <x v="8"/>
    <x v="4"/>
    <x v="14"/>
    <x v="4"/>
    <x v="3"/>
    <x v="53"/>
    <x v="0"/>
    <x v="0"/>
    <x v="152"/>
    <x v="13"/>
    <x v="7"/>
    <x v="156"/>
    <x v="89"/>
    <x v="51"/>
    <x v="2"/>
    <x v="16"/>
    <x v="2"/>
    <x v="4"/>
    <x v="4"/>
  </r>
  <r>
    <x v="0"/>
    <x v="4"/>
    <x v="11"/>
    <x v="9"/>
    <x v="70"/>
    <x v="2"/>
    <x v="1"/>
    <x v="56"/>
    <x v="8"/>
    <x v="4"/>
    <x v="14"/>
    <x v="4"/>
    <x v="3"/>
    <x v="53"/>
    <x v="0"/>
    <x v="0"/>
    <x v="152"/>
    <x v="13"/>
    <x v="7"/>
    <x v="156"/>
    <x v="89"/>
    <x v="83"/>
    <x v="2"/>
    <x v="61"/>
    <x v="2"/>
    <x v="4"/>
    <x v="4"/>
  </r>
  <r>
    <x v="0"/>
    <x v="4"/>
    <x v="11"/>
    <x v="9"/>
    <x v="70"/>
    <x v="2"/>
    <x v="1"/>
    <x v="56"/>
    <x v="8"/>
    <x v="4"/>
    <x v="14"/>
    <x v="4"/>
    <x v="3"/>
    <x v="53"/>
    <x v="0"/>
    <x v="0"/>
    <x v="152"/>
    <x v="13"/>
    <x v="7"/>
    <x v="156"/>
    <x v="89"/>
    <x v="11"/>
    <x v="1"/>
    <x v="48"/>
    <x v="2"/>
    <x v="14"/>
    <x v="14"/>
  </r>
  <r>
    <x v="0"/>
    <x v="4"/>
    <x v="11"/>
    <x v="8"/>
    <x v="70"/>
    <x v="2"/>
    <x v="1"/>
    <x v="33"/>
    <x v="8"/>
    <x v="4"/>
    <x v="10"/>
    <x v="4"/>
    <x v="3"/>
    <x v="19"/>
    <x v="0"/>
    <x v="0"/>
    <x v="111"/>
    <x v="0"/>
    <x v="0"/>
    <x v="115"/>
    <x v="224"/>
    <x v="89"/>
    <x v="3"/>
    <x v="89"/>
    <x v="5"/>
    <x v="15"/>
    <x v="15"/>
  </r>
  <r>
    <x v="0"/>
    <x v="4"/>
    <x v="11"/>
    <x v="8"/>
    <x v="70"/>
    <x v="2"/>
    <x v="1"/>
    <x v="56"/>
    <x v="8"/>
    <x v="4"/>
    <x v="14"/>
    <x v="4"/>
    <x v="3"/>
    <x v="53"/>
    <x v="0"/>
    <x v="0"/>
    <x v="152"/>
    <x v="13"/>
    <x v="7"/>
    <x v="156"/>
    <x v="179"/>
    <x v="54"/>
    <x v="2"/>
    <x v="11"/>
    <x v="2"/>
    <x v="1"/>
    <x v="1"/>
  </r>
  <r>
    <x v="0"/>
    <x v="4"/>
    <x v="11"/>
    <x v="8"/>
    <x v="70"/>
    <x v="2"/>
    <x v="1"/>
    <x v="56"/>
    <x v="8"/>
    <x v="4"/>
    <x v="14"/>
    <x v="4"/>
    <x v="3"/>
    <x v="53"/>
    <x v="0"/>
    <x v="0"/>
    <x v="152"/>
    <x v="13"/>
    <x v="7"/>
    <x v="156"/>
    <x v="179"/>
    <x v="49"/>
    <x v="2"/>
    <x v="49"/>
    <x v="2"/>
    <x v="1"/>
    <x v="1"/>
  </r>
  <r>
    <x v="0"/>
    <x v="4"/>
    <x v="11"/>
    <x v="8"/>
    <x v="70"/>
    <x v="2"/>
    <x v="1"/>
    <x v="56"/>
    <x v="8"/>
    <x v="4"/>
    <x v="14"/>
    <x v="4"/>
    <x v="3"/>
    <x v="53"/>
    <x v="0"/>
    <x v="0"/>
    <x v="152"/>
    <x v="13"/>
    <x v="7"/>
    <x v="156"/>
    <x v="179"/>
    <x v="56"/>
    <x v="2"/>
    <x v="2"/>
    <x v="2"/>
    <x v="7"/>
    <x v="7"/>
  </r>
  <r>
    <x v="0"/>
    <x v="4"/>
    <x v="11"/>
    <x v="8"/>
    <x v="70"/>
    <x v="2"/>
    <x v="1"/>
    <x v="56"/>
    <x v="8"/>
    <x v="4"/>
    <x v="14"/>
    <x v="4"/>
    <x v="3"/>
    <x v="53"/>
    <x v="0"/>
    <x v="0"/>
    <x v="152"/>
    <x v="13"/>
    <x v="7"/>
    <x v="156"/>
    <x v="179"/>
    <x v="58"/>
    <x v="2"/>
    <x v="4"/>
    <x v="2"/>
    <x v="7"/>
    <x v="7"/>
  </r>
  <r>
    <x v="0"/>
    <x v="4"/>
    <x v="11"/>
    <x v="8"/>
    <x v="70"/>
    <x v="2"/>
    <x v="1"/>
    <x v="56"/>
    <x v="8"/>
    <x v="4"/>
    <x v="14"/>
    <x v="4"/>
    <x v="3"/>
    <x v="53"/>
    <x v="0"/>
    <x v="0"/>
    <x v="152"/>
    <x v="13"/>
    <x v="7"/>
    <x v="156"/>
    <x v="179"/>
    <x v="85"/>
    <x v="2"/>
    <x v="57"/>
    <x v="2"/>
    <x v="7"/>
    <x v="7"/>
  </r>
  <r>
    <x v="0"/>
    <x v="4"/>
    <x v="11"/>
    <x v="12"/>
    <x v="20"/>
    <x v="2"/>
    <x v="1"/>
    <x v="56"/>
    <x v="8"/>
    <x v="4"/>
    <x v="14"/>
    <x v="4"/>
    <x v="3"/>
    <x v="53"/>
    <x v="0"/>
    <x v="0"/>
    <x v="45"/>
    <x v="0"/>
    <x v="0"/>
    <x v="49"/>
    <x v="224"/>
    <x v="89"/>
    <x v="3"/>
    <x v="89"/>
    <x v="5"/>
    <x v="15"/>
    <x v="15"/>
  </r>
  <r>
    <x v="0"/>
    <x v="4"/>
    <x v="11"/>
    <x v="12"/>
    <x v="70"/>
    <x v="2"/>
    <x v="1"/>
    <x v="56"/>
    <x v="8"/>
    <x v="4"/>
    <x v="14"/>
    <x v="4"/>
    <x v="3"/>
    <x v="53"/>
    <x v="0"/>
    <x v="0"/>
    <x v="152"/>
    <x v="13"/>
    <x v="7"/>
    <x v="156"/>
    <x v="89"/>
    <x v="63"/>
    <x v="2"/>
    <x v="27"/>
    <x v="2"/>
    <x v="2"/>
    <x v="2"/>
  </r>
  <r>
    <x v="0"/>
    <x v="4"/>
    <x v="11"/>
    <x v="12"/>
    <x v="70"/>
    <x v="2"/>
    <x v="1"/>
    <x v="56"/>
    <x v="8"/>
    <x v="4"/>
    <x v="14"/>
    <x v="4"/>
    <x v="3"/>
    <x v="53"/>
    <x v="0"/>
    <x v="0"/>
    <x v="152"/>
    <x v="13"/>
    <x v="7"/>
    <x v="156"/>
    <x v="120"/>
    <x v="22"/>
    <x v="1"/>
    <x v="81"/>
    <x v="1"/>
    <x v="2"/>
    <x v="2"/>
  </r>
  <r>
    <x v="0"/>
    <x v="4"/>
    <x v="11"/>
    <x v="12"/>
    <x v="70"/>
    <x v="2"/>
    <x v="1"/>
    <x v="56"/>
    <x v="8"/>
    <x v="4"/>
    <x v="14"/>
    <x v="4"/>
    <x v="3"/>
    <x v="53"/>
    <x v="0"/>
    <x v="0"/>
    <x v="152"/>
    <x v="13"/>
    <x v="7"/>
    <x v="156"/>
    <x v="89"/>
    <x v="55"/>
    <x v="2"/>
    <x v="3"/>
    <x v="2"/>
    <x v="8"/>
    <x v="8"/>
  </r>
  <r>
    <x v="0"/>
    <x v="4"/>
    <x v="11"/>
    <x v="12"/>
    <x v="70"/>
    <x v="2"/>
    <x v="1"/>
    <x v="56"/>
    <x v="8"/>
    <x v="4"/>
    <x v="14"/>
    <x v="4"/>
    <x v="3"/>
    <x v="53"/>
    <x v="0"/>
    <x v="0"/>
    <x v="152"/>
    <x v="13"/>
    <x v="7"/>
    <x v="156"/>
    <x v="120"/>
    <x v="57"/>
    <x v="2"/>
    <x v="5"/>
    <x v="2"/>
    <x v="8"/>
    <x v="8"/>
  </r>
  <r>
    <x v="0"/>
    <x v="4"/>
    <x v="11"/>
    <x v="12"/>
    <x v="70"/>
    <x v="2"/>
    <x v="1"/>
    <x v="56"/>
    <x v="8"/>
    <x v="4"/>
    <x v="14"/>
    <x v="4"/>
    <x v="3"/>
    <x v="53"/>
    <x v="0"/>
    <x v="0"/>
    <x v="152"/>
    <x v="13"/>
    <x v="7"/>
    <x v="156"/>
    <x v="89"/>
    <x v="84"/>
    <x v="2"/>
    <x v="58"/>
    <x v="2"/>
    <x v="8"/>
    <x v="8"/>
  </r>
  <r>
    <x v="0"/>
    <x v="4"/>
    <x v="11"/>
    <x v="11"/>
    <x v="32"/>
    <x v="2"/>
    <x v="1"/>
    <x v="56"/>
    <x v="8"/>
    <x v="4"/>
    <x v="14"/>
    <x v="4"/>
    <x v="3"/>
    <x v="39"/>
    <x v="0"/>
    <x v="0"/>
    <x v="49"/>
    <x v="0"/>
    <x v="0"/>
    <x v="53"/>
    <x v="224"/>
    <x v="89"/>
    <x v="3"/>
    <x v="89"/>
    <x v="5"/>
    <x v="15"/>
    <x v="15"/>
  </r>
  <r>
    <x v="0"/>
    <x v="4"/>
    <x v="11"/>
    <x v="11"/>
    <x v="70"/>
    <x v="2"/>
    <x v="1"/>
    <x v="56"/>
    <x v="8"/>
    <x v="4"/>
    <x v="14"/>
    <x v="4"/>
    <x v="3"/>
    <x v="53"/>
    <x v="0"/>
    <x v="0"/>
    <x v="152"/>
    <x v="13"/>
    <x v="7"/>
    <x v="156"/>
    <x v="95"/>
    <x v="5"/>
    <x v="1"/>
    <x v="78"/>
    <x v="1"/>
    <x v="1"/>
    <x v="1"/>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10"/>
    <x v="14"/>
    <x v="70"/>
    <x v="2"/>
    <x v="1"/>
    <x v="56"/>
    <x v="8"/>
    <x v="4"/>
    <x v="14"/>
    <x v="4"/>
    <x v="3"/>
    <x v="53"/>
    <x v="0"/>
    <x v="0"/>
    <x v="152"/>
    <x v="13"/>
    <x v="7"/>
    <x v="156"/>
    <x v="224"/>
    <x v="89"/>
    <x v="3"/>
    <x v="89"/>
    <x v="5"/>
    <x v="15"/>
    <x v="15"/>
  </r>
  <r>
    <x v="0"/>
    <x v="4"/>
    <x v="10"/>
    <x v="9"/>
    <x v="6"/>
    <x v="2"/>
    <x v="1"/>
    <x v="56"/>
    <x v="8"/>
    <x v="4"/>
    <x v="14"/>
    <x v="4"/>
    <x v="3"/>
    <x v="53"/>
    <x v="0"/>
    <x v="0"/>
    <x v="22"/>
    <x v="0"/>
    <x v="0"/>
    <x v="20"/>
    <x v="224"/>
    <x v="89"/>
    <x v="3"/>
    <x v="89"/>
    <x v="5"/>
    <x v="15"/>
    <x v="15"/>
  </r>
  <r>
    <x v="0"/>
    <x v="4"/>
    <x v="10"/>
    <x v="9"/>
    <x v="70"/>
    <x v="2"/>
    <x v="1"/>
    <x v="56"/>
    <x v="8"/>
    <x v="4"/>
    <x v="14"/>
    <x v="4"/>
    <x v="3"/>
    <x v="53"/>
    <x v="0"/>
    <x v="0"/>
    <x v="152"/>
    <x v="13"/>
    <x v="7"/>
    <x v="156"/>
    <x v="30"/>
    <x v="72"/>
    <x v="2"/>
    <x v="42"/>
    <x v="2"/>
    <x v="4"/>
    <x v="4"/>
  </r>
  <r>
    <x v="0"/>
    <x v="4"/>
    <x v="10"/>
    <x v="9"/>
    <x v="70"/>
    <x v="2"/>
    <x v="1"/>
    <x v="56"/>
    <x v="8"/>
    <x v="4"/>
    <x v="14"/>
    <x v="4"/>
    <x v="3"/>
    <x v="53"/>
    <x v="0"/>
    <x v="0"/>
    <x v="152"/>
    <x v="13"/>
    <x v="7"/>
    <x v="156"/>
    <x v="30"/>
    <x v="52"/>
    <x v="2"/>
    <x v="15"/>
    <x v="2"/>
    <x v="4"/>
    <x v="4"/>
  </r>
  <r>
    <x v="0"/>
    <x v="4"/>
    <x v="10"/>
    <x v="9"/>
    <x v="70"/>
    <x v="2"/>
    <x v="1"/>
    <x v="56"/>
    <x v="8"/>
    <x v="4"/>
    <x v="14"/>
    <x v="4"/>
    <x v="3"/>
    <x v="53"/>
    <x v="0"/>
    <x v="0"/>
    <x v="152"/>
    <x v="13"/>
    <x v="7"/>
    <x v="156"/>
    <x v="30"/>
    <x v="64"/>
    <x v="2"/>
    <x v="30"/>
    <x v="2"/>
    <x v="0"/>
    <x v="0"/>
  </r>
  <r>
    <x v="0"/>
    <x v="4"/>
    <x v="10"/>
    <x v="9"/>
    <x v="70"/>
    <x v="2"/>
    <x v="1"/>
    <x v="56"/>
    <x v="8"/>
    <x v="4"/>
    <x v="14"/>
    <x v="4"/>
    <x v="3"/>
    <x v="53"/>
    <x v="0"/>
    <x v="0"/>
    <x v="152"/>
    <x v="13"/>
    <x v="7"/>
    <x v="156"/>
    <x v="30"/>
    <x v="41"/>
    <x v="1"/>
    <x v="77"/>
    <x v="2"/>
    <x v="4"/>
    <x v="4"/>
  </r>
  <r>
    <x v="0"/>
    <x v="4"/>
    <x v="10"/>
    <x v="9"/>
    <x v="70"/>
    <x v="2"/>
    <x v="1"/>
    <x v="56"/>
    <x v="8"/>
    <x v="4"/>
    <x v="14"/>
    <x v="4"/>
    <x v="3"/>
    <x v="53"/>
    <x v="0"/>
    <x v="0"/>
    <x v="152"/>
    <x v="13"/>
    <x v="7"/>
    <x v="156"/>
    <x v="30"/>
    <x v="70"/>
    <x v="2"/>
    <x v="44"/>
    <x v="2"/>
    <x v="14"/>
    <x v="14"/>
  </r>
  <r>
    <x v="0"/>
    <x v="4"/>
    <x v="10"/>
    <x v="8"/>
    <x v="70"/>
    <x v="2"/>
    <x v="1"/>
    <x v="16"/>
    <x v="8"/>
    <x v="4"/>
    <x v="10"/>
    <x v="4"/>
    <x v="3"/>
    <x v="47"/>
    <x v="0"/>
    <x v="0"/>
    <x v="80"/>
    <x v="0"/>
    <x v="0"/>
    <x v="84"/>
    <x v="224"/>
    <x v="89"/>
    <x v="3"/>
    <x v="89"/>
    <x v="5"/>
    <x v="15"/>
    <x v="15"/>
  </r>
  <r>
    <x v="0"/>
    <x v="4"/>
    <x v="10"/>
    <x v="8"/>
    <x v="70"/>
    <x v="2"/>
    <x v="1"/>
    <x v="56"/>
    <x v="8"/>
    <x v="4"/>
    <x v="14"/>
    <x v="4"/>
    <x v="3"/>
    <x v="53"/>
    <x v="0"/>
    <x v="0"/>
    <x v="152"/>
    <x v="13"/>
    <x v="7"/>
    <x v="156"/>
    <x v="139"/>
    <x v="54"/>
    <x v="2"/>
    <x v="11"/>
    <x v="2"/>
    <x v="1"/>
    <x v="1"/>
  </r>
  <r>
    <x v="0"/>
    <x v="4"/>
    <x v="10"/>
    <x v="8"/>
    <x v="70"/>
    <x v="2"/>
    <x v="1"/>
    <x v="56"/>
    <x v="8"/>
    <x v="4"/>
    <x v="14"/>
    <x v="4"/>
    <x v="3"/>
    <x v="53"/>
    <x v="0"/>
    <x v="0"/>
    <x v="152"/>
    <x v="13"/>
    <x v="7"/>
    <x v="156"/>
    <x v="139"/>
    <x v="50"/>
    <x v="2"/>
    <x v="21"/>
    <x v="2"/>
    <x v="1"/>
    <x v="1"/>
  </r>
  <r>
    <x v="0"/>
    <x v="4"/>
    <x v="10"/>
    <x v="8"/>
    <x v="70"/>
    <x v="2"/>
    <x v="1"/>
    <x v="56"/>
    <x v="8"/>
    <x v="4"/>
    <x v="14"/>
    <x v="4"/>
    <x v="3"/>
    <x v="53"/>
    <x v="0"/>
    <x v="0"/>
    <x v="152"/>
    <x v="13"/>
    <x v="7"/>
    <x v="156"/>
    <x v="62"/>
    <x v="66"/>
    <x v="2"/>
    <x v="86"/>
    <x v="1"/>
    <x v="0"/>
    <x v="0"/>
  </r>
  <r>
    <x v="0"/>
    <x v="4"/>
    <x v="10"/>
    <x v="8"/>
    <x v="70"/>
    <x v="2"/>
    <x v="1"/>
    <x v="56"/>
    <x v="8"/>
    <x v="4"/>
    <x v="14"/>
    <x v="4"/>
    <x v="3"/>
    <x v="53"/>
    <x v="0"/>
    <x v="0"/>
    <x v="152"/>
    <x v="13"/>
    <x v="7"/>
    <x v="156"/>
    <x v="28"/>
    <x v="64"/>
    <x v="2"/>
    <x v="30"/>
    <x v="2"/>
    <x v="0"/>
    <x v="0"/>
  </r>
  <r>
    <x v="0"/>
    <x v="4"/>
    <x v="10"/>
    <x v="8"/>
    <x v="70"/>
    <x v="2"/>
    <x v="1"/>
    <x v="56"/>
    <x v="8"/>
    <x v="4"/>
    <x v="14"/>
    <x v="4"/>
    <x v="3"/>
    <x v="53"/>
    <x v="0"/>
    <x v="0"/>
    <x v="152"/>
    <x v="13"/>
    <x v="7"/>
    <x v="156"/>
    <x v="139"/>
    <x v="30"/>
    <x v="1"/>
    <x v="76"/>
    <x v="2"/>
    <x v="1"/>
    <x v="1"/>
  </r>
  <r>
    <x v="0"/>
    <x v="4"/>
    <x v="10"/>
    <x v="8"/>
    <x v="70"/>
    <x v="2"/>
    <x v="1"/>
    <x v="56"/>
    <x v="8"/>
    <x v="4"/>
    <x v="14"/>
    <x v="4"/>
    <x v="3"/>
    <x v="53"/>
    <x v="0"/>
    <x v="0"/>
    <x v="152"/>
    <x v="13"/>
    <x v="7"/>
    <x v="156"/>
    <x v="139"/>
    <x v="71"/>
    <x v="2"/>
    <x v="47"/>
    <x v="2"/>
    <x v="14"/>
    <x v="14"/>
  </r>
  <r>
    <x v="0"/>
    <x v="4"/>
    <x v="10"/>
    <x v="12"/>
    <x v="6"/>
    <x v="2"/>
    <x v="1"/>
    <x v="56"/>
    <x v="8"/>
    <x v="4"/>
    <x v="14"/>
    <x v="4"/>
    <x v="3"/>
    <x v="53"/>
    <x v="0"/>
    <x v="0"/>
    <x v="22"/>
    <x v="0"/>
    <x v="0"/>
    <x v="20"/>
    <x v="224"/>
    <x v="89"/>
    <x v="3"/>
    <x v="89"/>
    <x v="5"/>
    <x v="15"/>
    <x v="15"/>
  </r>
  <r>
    <x v="0"/>
    <x v="4"/>
    <x v="10"/>
    <x v="12"/>
    <x v="70"/>
    <x v="2"/>
    <x v="1"/>
    <x v="56"/>
    <x v="8"/>
    <x v="4"/>
    <x v="14"/>
    <x v="4"/>
    <x v="3"/>
    <x v="53"/>
    <x v="0"/>
    <x v="0"/>
    <x v="152"/>
    <x v="13"/>
    <x v="7"/>
    <x v="156"/>
    <x v="30"/>
    <x v="63"/>
    <x v="2"/>
    <x v="27"/>
    <x v="2"/>
    <x v="2"/>
    <x v="2"/>
  </r>
  <r>
    <x v="0"/>
    <x v="4"/>
    <x v="10"/>
    <x v="12"/>
    <x v="70"/>
    <x v="2"/>
    <x v="1"/>
    <x v="56"/>
    <x v="8"/>
    <x v="4"/>
    <x v="14"/>
    <x v="4"/>
    <x v="3"/>
    <x v="53"/>
    <x v="0"/>
    <x v="0"/>
    <x v="152"/>
    <x v="13"/>
    <x v="7"/>
    <x v="156"/>
    <x v="62"/>
    <x v="22"/>
    <x v="1"/>
    <x v="81"/>
    <x v="1"/>
    <x v="2"/>
    <x v="2"/>
  </r>
  <r>
    <x v="0"/>
    <x v="4"/>
    <x v="10"/>
    <x v="12"/>
    <x v="70"/>
    <x v="2"/>
    <x v="1"/>
    <x v="56"/>
    <x v="8"/>
    <x v="4"/>
    <x v="14"/>
    <x v="4"/>
    <x v="3"/>
    <x v="53"/>
    <x v="0"/>
    <x v="0"/>
    <x v="152"/>
    <x v="13"/>
    <x v="7"/>
    <x v="156"/>
    <x v="30"/>
    <x v="55"/>
    <x v="2"/>
    <x v="3"/>
    <x v="2"/>
    <x v="8"/>
    <x v="8"/>
  </r>
  <r>
    <x v="0"/>
    <x v="4"/>
    <x v="10"/>
    <x v="12"/>
    <x v="70"/>
    <x v="2"/>
    <x v="1"/>
    <x v="56"/>
    <x v="8"/>
    <x v="4"/>
    <x v="14"/>
    <x v="4"/>
    <x v="3"/>
    <x v="53"/>
    <x v="0"/>
    <x v="0"/>
    <x v="152"/>
    <x v="13"/>
    <x v="7"/>
    <x v="156"/>
    <x v="30"/>
    <x v="57"/>
    <x v="2"/>
    <x v="5"/>
    <x v="2"/>
    <x v="8"/>
    <x v="8"/>
  </r>
  <r>
    <x v="0"/>
    <x v="4"/>
    <x v="10"/>
    <x v="12"/>
    <x v="70"/>
    <x v="2"/>
    <x v="1"/>
    <x v="56"/>
    <x v="8"/>
    <x v="4"/>
    <x v="14"/>
    <x v="4"/>
    <x v="3"/>
    <x v="53"/>
    <x v="0"/>
    <x v="0"/>
    <x v="152"/>
    <x v="13"/>
    <x v="7"/>
    <x v="156"/>
    <x v="30"/>
    <x v="84"/>
    <x v="2"/>
    <x v="58"/>
    <x v="2"/>
    <x v="8"/>
    <x v="8"/>
  </r>
  <r>
    <x v="0"/>
    <x v="4"/>
    <x v="10"/>
    <x v="3"/>
    <x v="0"/>
    <x v="2"/>
    <x v="1"/>
    <x v="56"/>
    <x v="8"/>
    <x v="4"/>
    <x v="14"/>
    <x v="4"/>
    <x v="3"/>
    <x v="53"/>
    <x v="0"/>
    <x v="0"/>
    <x v="6"/>
    <x v="0"/>
    <x v="0"/>
    <x v="6"/>
    <x v="224"/>
    <x v="89"/>
    <x v="3"/>
    <x v="89"/>
    <x v="5"/>
    <x v="15"/>
    <x v="15"/>
  </r>
  <r>
    <x v="0"/>
    <x v="4"/>
    <x v="10"/>
    <x v="3"/>
    <x v="70"/>
    <x v="2"/>
    <x v="1"/>
    <x v="56"/>
    <x v="8"/>
    <x v="4"/>
    <x v="14"/>
    <x v="4"/>
    <x v="3"/>
    <x v="53"/>
    <x v="0"/>
    <x v="0"/>
    <x v="152"/>
    <x v="13"/>
    <x v="7"/>
    <x v="156"/>
    <x v="6"/>
    <x v="42"/>
    <x v="1"/>
    <x v="66"/>
    <x v="4"/>
    <x v="5"/>
    <x v="5"/>
  </r>
  <r>
    <x v="0"/>
    <x v="4"/>
    <x v="10"/>
    <x v="3"/>
    <x v="70"/>
    <x v="2"/>
    <x v="1"/>
    <x v="56"/>
    <x v="8"/>
    <x v="4"/>
    <x v="14"/>
    <x v="4"/>
    <x v="3"/>
    <x v="53"/>
    <x v="0"/>
    <x v="0"/>
    <x v="152"/>
    <x v="13"/>
    <x v="7"/>
    <x v="156"/>
    <x v="46"/>
    <x v="8"/>
    <x v="1"/>
    <x v="59"/>
    <x v="2"/>
    <x v="9"/>
    <x v="9"/>
  </r>
  <r>
    <x v="0"/>
    <x v="4"/>
    <x v="10"/>
    <x v="3"/>
    <x v="70"/>
    <x v="2"/>
    <x v="1"/>
    <x v="56"/>
    <x v="8"/>
    <x v="4"/>
    <x v="14"/>
    <x v="4"/>
    <x v="3"/>
    <x v="53"/>
    <x v="0"/>
    <x v="0"/>
    <x v="152"/>
    <x v="13"/>
    <x v="7"/>
    <x v="156"/>
    <x v="5"/>
    <x v="7"/>
    <x v="1"/>
    <x v="80"/>
    <x v="1"/>
    <x v="4"/>
    <x v="4"/>
  </r>
  <r>
    <x v="0"/>
    <x v="4"/>
    <x v="10"/>
    <x v="2"/>
    <x v="70"/>
    <x v="2"/>
    <x v="1"/>
    <x v="3"/>
    <x v="8"/>
    <x v="4"/>
    <x v="2"/>
    <x v="4"/>
    <x v="3"/>
    <x v="53"/>
    <x v="0"/>
    <x v="0"/>
    <x v="4"/>
    <x v="0"/>
    <x v="0"/>
    <x v="4"/>
    <x v="224"/>
    <x v="89"/>
    <x v="3"/>
    <x v="89"/>
    <x v="5"/>
    <x v="15"/>
    <x v="15"/>
  </r>
  <r>
    <x v="0"/>
    <x v="4"/>
    <x v="10"/>
    <x v="2"/>
    <x v="70"/>
    <x v="2"/>
    <x v="1"/>
    <x v="56"/>
    <x v="8"/>
    <x v="4"/>
    <x v="14"/>
    <x v="4"/>
    <x v="3"/>
    <x v="53"/>
    <x v="0"/>
    <x v="0"/>
    <x v="152"/>
    <x v="13"/>
    <x v="7"/>
    <x v="156"/>
    <x v="3"/>
    <x v="61"/>
    <x v="2"/>
    <x v="33"/>
    <x v="2"/>
    <x v="5"/>
    <x v="5"/>
  </r>
  <r>
    <x v="0"/>
    <x v="4"/>
    <x v="10"/>
    <x v="2"/>
    <x v="70"/>
    <x v="2"/>
    <x v="1"/>
    <x v="56"/>
    <x v="8"/>
    <x v="4"/>
    <x v="14"/>
    <x v="4"/>
    <x v="3"/>
    <x v="53"/>
    <x v="0"/>
    <x v="0"/>
    <x v="152"/>
    <x v="13"/>
    <x v="7"/>
    <x v="156"/>
    <x v="8"/>
    <x v="73"/>
    <x v="2"/>
    <x v="43"/>
    <x v="2"/>
    <x v="14"/>
    <x v="14"/>
  </r>
  <r>
    <x v="0"/>
    <x v="4"/>
    <x v="10"/>
    <x v="2"/>
    <x v="70"/>
    <x v="2"/>
    <x v="1"/>
    <x v="56"/>
    <x v="8"/>
    <x v="4"/>
    <x v="14"/>
    <x v="4"/>
    <x v="3"/>
    <x v="53"/>
    <x v="0"/>
    <x v="0"/>
    <x v="152"/>
    <x v="13"/>
    <x v="7"/>
    <x v="156"/>
    <x v="7"/>
    <x v="1"/>
    <x v="1"/>
    <x v="50"/>
    <x v="1"/>
    <x v="1"/>
    <x v="1"/>
  </r>
  <r>
    <x v="0"/>
    <x v="4"/>
    <x v="10"/>
    <x v="0"/>
    <x v="0"/>
    <x v="2"/>
    <x v="1"/>
    <x v="56"/>
    <x v="8"/>
    <x v="4"/>
    <x v="14"/>
    <x v="4"/>
    <x v="3"/>
    <x v="53"/>
    <x v="0"/>
    <x v="0"/>
    <x v="6"/>
    <x v="0"/>
    <x v="0"/>
    <x v="6"/>
    <x v="224"/>
    <x v="89"/>
    <x v="3"/>
    <x v="89"/>
    <x v="5"/>
    <x v="15"/>
    <x v="15"/>
  </r>
  <r>
    <x v="0"/>
    <x v="4"/>
    <x v="10"/>
    <x v="0"/>
    <x v="70"/>
    <x v="2"/>
    <x v="1"/>
    <x v="56"/>
    <x v="8"/>
    <x v="4"/>
    <x v="14"/>
    <x v="4"/>
    <x v="3"/>
    <x v="53"/>
    <x v="0"/>
    <x v="0"/>
    <x v="152"/>
    <x v="13"/>
    <x v="7"/>
    <x v="156"/>
    <x v="6"/>
    <x v="17"/>
    <x v="1"/>
    <x v="40"/>
    <x v="4"/>
    <x v="12"/>
    <x v="12"/>
  </r>
  <r>
    <x v="0"/>
    <x v="4"/>
    <x v="10"/>
    <x v="0"/>
    <x v="70"/>
    <x v="2"/>
    <x v="1"/>
    <x v="56"/>
    <x v="8"/>
    <x v="4"/>
    <x v="14"/>
    <x v="4"/>
    <x v="3"/>
    <x v="53"/>
    <x v="0"/>
    <x v="0"/>
    <x v="152"/>
    <x v="13"/>
    <x v="7"/>
    <x v="156"/>
    <x v="6"/>
    <x v="25"/>
    <x v="1"/>
    <x v="85"/>
    <x v="4"/>
    <x v="12"/>
    <x v="12"/>
  </r>
  <r>
    <x v="0"/>
    <x v="4"/>
    <x v="10"/>
    <x v="0"/>
    <x v="70"/>
    <x v="2"/>
    <x v="1"/>
    <x v="56"/>
    <x v="8"/>
    <x v="4"/>
    <x v="14"/>
    <x v="4"/>
    <x v="3"/>
    <x v="53"/>
    <x v="0"/>
    <x v="0"/>
    <x v="152"/>
    <x v="13"/>
    <x v="7"/>
    <x v="156"/>
    <x v="6"/>
    <x v="33"/>
    <x v="1"/>
    <x v="88"/>
    <x v="4"/>
    <x v="12"/>
    <x v="12"/>
  </r>
  <r>
    <x v="0"/>
    <x v="4"/>
    <x v="10"/>
    <x v="0"/>
    <x v="70"/>
    <x v="2"/>
    <x v="1"/>
    <x v="56"/>
    <x v="8"/>
    <x v="4"/>
    <x v="14"/>
    <x v="4"/>
    <x v="3"/>
    <x v="53"/>
    <x v="0"/>
    <x v="0"/>
    <x v="152"/>
    <x v="13"/>
    <x v="7"/>
    <x v="156"/>
    <x v="6"/>
    <x v="23"/>
    <x v="1"/>
    <x v="20"/>
    <x v="4"/>
    <x v="12"/>
    <x v="12"/>
  </r>
  <r>
    <x v="0"/>
    <x v="4"/>
    <x v="10"/>
    <x v="0"/>
    <x v="70"/>
    <x v="2"/>
    <x v="1"/>
    <x v="56"/>
    <x v="8"/>
    <x v="4"/>
    <x v="14"/>
    <x v="4"/>
    <x v="3"/>
    <x v="53"/>
    <x v="0"/>
    <x v="0"/>
    <x v="152"/>
    <x v="13"/>
    <x v="7"/>
    <x v="156"/>
    <x v="6"/>
    <x v="21"/>
    <x v="1"/>
    <x v="1"/>
    <x v="4"/>
    <x v="12"/>
    <x v="12"/>
  </r>
  <r>
    <x v="0"/>
    <x v="4"/>
    <x v="10"/>
    <x v="0"/>
    <x v="70"/>
    <x v="2"/>
    <x v="1"/>
    <x v="56"/>
    <x v="8"/>
    <x v="4"/>
    <x v="14"/>
    <x v="4"/>
    <x v="3"/>
    <x v="53"/>
    <x v="0"/>
    <x v="0"/>
    <x v="152"/>
    <x v="13"/>
    <x v="7"/>
    <x v="156"/>
    <x v="6"/>
    <x v="78"/>
    <x v="2"/>
    <x v="9"/>
    <x v="4"/>
    <x v="12"/>
    <x v="12"/>
  </r>
  <r>
    <x v="0"/>
    <x v="4"/>
    <x v="10"/>
    <x v="0"/>
    <x v="70"/>
    <x v="2"/>
    <x v="1"/>
    <x v="56"/>
    <x v="8"/>
    <x v="4"/>
    <x v="14"/>
    <x v="4"/>
    <x v="3"/>
    <x v="53"/>
    <x v="0"/>
    <x v="0"/>
    <x v="152"/>
    <x v="13"/>
    <x v="7"/>
    <x v="156"/>
    <x v="6"/>
    <x v="77"/>
    <x v="2"/>
    <x v="8"/>
    <x v="4"/>
    <x v="12"/>
    <x v="12"/>
  </r>
  <r>
    <x v="0"/>
    <x v="4"/>
    <x v="10"/>
    <x v="0"/>
    <x v="70"/>
    <x v="2"/>
    <x v="1"/>
    <x v="56"/>
    <x v="8"/>
    <x v="4"/>
    <x v="14"/>
    <x v="4"/>
    <x v="3"/>
    <x v="53"/>
    <x v="0"/>
    <x v="0"/>
    <x v="152"/>
    <x v="13"/>
    <x v="7"/>
    <x v="156"/>
    <x v="6"/>
    <x v="76"/>
    <x v="2"/>
    <x v="7"/>
    <x v="4"/>
    <x v="12"/>
    <x v="12"/>
  </r>
  <r>
    <x v="0"/>
    <x v="4"/>
    <x v="10"/>
    <x v="0"/>
    <x v="70"/>
    <x v="2"/>
    <x v="1"/>
    <x v="56"/>
    <x v="8"/>
    <x v="4"/>
    <x v="14"/>
    <x v="4"/>
    <x v="3"/>
    <x v="53"/>
    <x v="0"/>
    <x v="0"/>
    <x v="152"/>
    <x v="13"/>
    <x v="7"/>
    <x v="156"/>
    <x v="6"/>
    <x v="3"/>
    <x v="1"/>
    <x v="68"/>
    <x v="4"/>
    <x v="12"/>
    <x v="12"/>
  </r>
  <r>
    <x v="0"/>
    <x v="4"/>
    <x v="10"/>
    <x v="0"/>
    <x v="70"/>
    <x v="2"/>
    <x v="1"/>
    <x v="56"/>
    <x v="8"/>
    <x v="4"/>
    <x v="14"/>
    <x v="4"/>
    <x v="3"/>
    <x v="53"/>
    <x v="0"/>
    <x v="0"/>
    <x v="152"/>
    <x v="13"/>
    <x v="7"/>
    <x v="156"/>
    <x v="6"/>
    <x v="2"/>
    <x v="1"/>
    <x v="69"/>
    <x v="4"/>
    <x v="12"/>
    <x v="12"/>
  </r>
  <r>
    <x v="0"/>
    <x v="4"/>
    <x v="10"/>
    <x v="0"/>
    <x v="70"/>
    <x v="2"/>
    <x v="1"/>
    <x v="56"/>
    <x v="8"/>
    <x v="4"/>
    <x v="14"/>
    <x v="4"/>
    <x v="3"/>
    <x v="53"/>
    <x v="0"/>
    <x v="0"/>
    <x v="152"/>
    <x v="13"/>
    <x v="7"/>
    <x v="156"/>
    <x v="6"/>
    <x v="40"/>
    <x v="1"/>
    <x v="19"/>
    <x v="4"/>
    <x v="12"/>
    <x v="12"/>
  </r>
  <r>
    <x v="0"/>
    <x v="4"/>
    <x v="10"/>
    <x v="13"/>
    <x v="70"/>
    <x v="2"/>
    <x v="1"/>
    <x v="0"/>
    <x v="8"/>
    <x v="4"/>
    <x v="3"/>
    <x v="4"/>
    <x v="3"/>
    <x v="53"/>
    <x v="0"/>
    <x v="0"/>
    <x v="3"/>
    <x v="0"/>
    <x v="0"/>
    <x v="3"/>
    <x v="224"/>
    <x v="89"/>
    <x v="3"/>
    <x v="89"/>
    <x v="5"/>
    <x v="15"/>
    <x v="15"/>
  </r>
  <r>
    <x v="0"/>
    <x v="4"/>
    <x v="10"/>
    <x v="13"/>
    <x v="70"/>
    <x v="2"/>
    <x v="1"/>
    <x v="56"/>
    <x v="8"/>
    <x v="4"/>
    <x v="14"/>
    <x v="4"/>
    <x v="3"/>
    <x v="53"/>
    <x v="0"/>
    <x v="0"/>
    <x v="152"/>
    <x v="13"/>
    <x v="7"/>
    <x v="156"/>
    <x v="2"/>
    <x v="0"/>
    <x v="1"/>
    <x v="23"/>
    <x v="2"/>
    <x v="5"/>
    <x v="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9"/>
    <x v="14"/>
    <x v="70"/>
    <x v="2"/>
    <x v="1"/>
    <x v="56"/>
    <x v="8"/>
    <x v="4"/>
    <x v="14"/>
    <x v="4"/>
    <x v="3"/>
    <x v="53"/>
    <x v="0"/>
    <x v="0"/>
    <x v="152"/>
    <x v="13"/>
    <x v="7"/>
    <x v="156"/>
    <x v="224"/>
    <x v="89"/>
    <x v="3"/>
    <x v="89"/>
    <x v="5"/>
    <x v="15"/>
    <x v="15"/>
  </r>
  <r>
    <x v="0"/>
    <x v="4"/>
    <x v="9"/>
    <x v="9"/>
    <x v="6"/>
    <x v="2"/>
    <x v="1"/>
    <x v="56"/>
    <x v="8"/>
    <x v="4"/>
    <x v="14"/>
    <x v="4"/>
    <x v="3"/>
    <x v="53"/>
    <x v="0"/>
    <x v="0"/>
    <x v="22"/>
    <x v="0"/>
    <x v="0"/>
    <x v="20"/>
    <x v="224"/>
    <x v="89"/>
    <x v="3"/>
    <x v="89"/>
    <x v="5"/>
    <x v="15"/>
    <x v="15"/>
  </r>
  <r>
    <x v="0"/>
    <x v="4"/>
    <x v="9"/>
    <x v="9"/>
    <x v="70"/>
    <x v="2"/>
    <x v="1"/>
    <x v="56"/>
    <x v="8"/>
    <x v="4"/>
    <x v="14"/>
    <x v="4"/>
    <x v="3"/>
    <x v="53"/>
    <x v="0"/>
    <x v="0"/>
    <x v="152"/>
    <x v="13"/>
    <x v="7"/>
    <x v="156"/>
    <x v="30"/>
    <x v="72"/>
    <x v="2"/>
    <x v="42"/>
    <x v="2"/>
    <x v="4"/>
    <x v="4"/>
  </r>
  <r>
    <x v="0"/>
    <x v="4"/>
    <x v="9"/>
    <x v="9"/>
    <x v="70"/>
    <x v="2"/>
    <x v="1"/>
    <x v="56"/>
    <x v="8"/>
    <x v="4"/>
    <x v="14"/>
    <x v="4"/>
    <x v="3"/>
    <x v="53"/>
    <x v="0"/>
    <x v="0"/>
    <x v="152"/>
    <x v="13"/>
    <x v="7"/>
    <x v="156"/>
    <x v="30"/>
    <x v="52"/>
    <x v="2"/>
    <x v="15"/>
    <x v="2"/>
    <x v="4"/>
    <x v="4"/>
  </r>
  <r>
    <x v="0"/>
    <x v="4"/>
    <x v="9"/>
    <x v="9"/>
    <x v="70"/>
    <x v="2"/>
    <x v="1"/>
    <x v="56"/>
    <x v="8"/>
    <x v="4"/>
    <x v="14"/>
    <x v="4"/>
    <x v="3"/>
    <x v="53"/>
    <x v="0"/>
    <x v="0"/>
    <x v="152"/>
    <x v="13"/>
    <x v="7"/>
    <x v="156"/>
    <x v="30"/>
    <x v="64"/>
    <x v="2"/>
    <x v="30"/>
    <x v="2"/>
    <x v="0"/>
    <x v="0"/>
  </r>
  <r>
    <x v="0"/>
    <x v="4"/>
    <x v="9"/>
    <x v="9"/>
    <x v="70"/>
    <x v="2"/>
    <x v="1"/>
    <x v="56"/>
    <x v="8"/>
    <x v="4"/>
    <x v="14"/>
    <x v="4"/>
    <x v="3"/>
    <x v="53"/>
    <x v="0"/>
    <x v="0"/>
    <x v="152"/>
    <x v="13"/>
    <x v="7"/>
    <x v="156"/>
    <x v="30"/>
    <x v="41"/>
    <x v="1"/>
    <x v="77"/>
    <x v="2"/>
    <x v="4"/>
    <x v="4"/>
  </r>
  <r>
    <x v="0"/>
    <x v="4"/>
    <x v="9"/>
    <x v="9"/>
    <x v="70"/>
    <x v="2"/>
    <x v="1"/>
    <x v="56"/>
    <x v="8"/>
    <x v="4"/>
    <x v="14"/>
    <x v="4"/>
    <x v="3"/>
    <x v="53"/>
    <x v="0"/>
    <x v="0"/>
    <x v="152"/>
    <x v="13"/>
    <x v="7"/>
    <x v="156"/>
    <x v="30"/>
    <x v="70"/>
    <x v="2"/>
    <x v="44"/>
    <x v="2"/>
    <x v="14"/>
    <x v="14"/>
  </r>
  <r>
    <x v="0"/>
    <x v="4"/>
    <x v="9"/>
    <x v="8"/>
    <x v="70"/>
    <x v="2"/>
    <x v="1"/>
    <x v="16"/>
    <x v="8"/>
    <x v="4"/>
    <x v="10"/>
    <x v="4"/>
    <x v="3"/>
    <x v="47"/>
    <x v="0"/>
    <x v="0"/>
    <x v="80"/>
    <x v="0"/>
    <x v="0"/>
    <x v="84"/>
    <x v="224"/>
    <x v="89"/>
    <x v="3"/>
    <x v="89"/>
    <x v="5"/>
    <x v="15"/>
    <x v="15"/>
  </r>
  <r>
    <x v="0"/>
    <x v="4"/>
    <x v="9"/>
    <x v="8"/>
    <x v="70"/>
    <x v="2"/>
    <x v="1"/>
    <x v="56"/>
    <x v="8"/>
    <x v="4"/>
    <x v="14"/>
    <x v="4"/>
    <x v="3"/>
    <x v="53"/>
    <x v="0"/>
    <x v="0"/>
    <x v="152"/>
    <x v="13"/>
    <x v="7"/>
    <x v="156"/>
    <x v="139"/>
    <x v="54"/>
    <x v="2"/>
    <x v="11"/>
    <x v="2"/>
    <x v="1"/>
    <x v="1"/>
  </r>
  <r>
    <x v="0"/>
    <x v="4"/>
    <x v="9"/>
    <x v="8"/>
    <x v="70"/>
    <x v="2"/>
    <x v="1"/>
    <x v="56"/>
    <x v="8"/>
    <x v="4"/>
    <x v="14"/>
    <x v="4"/>
    <x v="3"/>
    <x v="53"/>
    <x v="0"/>
    <x v="0"/>
    <x v="152"/>
    <x v="13"/>
    <x v="7"/>
    <x v="156"/>
    <x v="139"/>
    <x v="50"/>
    <x v="2"/>
    <x v="21"/>
    <x v="2"/>
    <x v="1"/>
    <x v="1"/>
  </r>
  <r>
    <x v="0"/>
    <x v="4"/>
    <x v="9"/>
    <x v="8"/>
    <x v="70"/>
    <x v="2"/>
    <x v="1"/>
    <x v="56"/>
    <x v="8"/>
    <x v="4"/>
    <x v="14"/>
    <x v="4"/>
    <x v="3"/>
    <x v="53"/>
    <x v="0"/>
    <x v="0"/>
    <x v="152"/>
    <x v="13"/>
    <x v="7"/>
    <x v="156"/>
    <x v="62"/>
    <x v="66"/>
    <x v="2"/>
    <x v="86"/>
    <x v="1"/>
    <x v="0"/>
    <x v="0"/>
  </r>
  <r>
    <x v="0"/>
    <x v="4"/>
    <x v="9"/>
    <x v="8"/>
    <x v="70"/>
    <x v="2"/>
    <x v="1"/>
    <x v="56"/>
    <x v="8"/>
    <x v="4"/>
    <x v="14"/>
    <x v="4"/>
    <x v="3"/>
    <x v="53"/>
    <x v="0"/>
    <x v="0"/>
    <x v="152"/>
    <x v="13"/>
    <x v="7"/>
    <x v="156"/>
    <x v="28"/>
    <x v="64"/>
    <x v="2"/>
    <x v="30"/>
    <x v="2"/>
    <x v="0"/>
    <x v="0"/>
  </r>
  <r>
    <x v="0"/>
    <x v="4"/>
    <x v="9"/>
    <x v="8"/>
    <x v="70"/>
    <x v="2"/>
    <x v="1"/>
    <x v="56"/>
    <x v="8"/>
    <x v="4"/>
    <x v="14"/>
    <x v="4"/>
    <x v="3"/>
    <x v="53"/>
    <x v="0"/>
    <x v="0"/>
    <x v="152"/>
    <x v="13"/>
    <x v="7"/>
    <x v="156"/>
    <x v="139"/>
    <x v="30"/>
    <x v="1"/>
    <x v="76"/>
    <x v="2"/>
    <x v="1"/>
    <x v="1"/>
  </r>
  <r>
    <x v="0"/>
    <x v="4"/>
    <x v="9"/>
    <x v="8"/>
    <x v="70"/>
    <x v="2"/>
    <x v="1"/>
    <x v="56"/>
    <x v="8"/>
    <x v="4"/>
    <x v="14"/>
    <x v="4"/>
    <x v="3"/>
    <x v="53"/>
    <x v="0"/>
    <x v="0"/>
    <x v="152"/>
    <x v="13"/>
    <x v="7"/>
    <x v="156"/>
    <x v="139"/>
    <x v="71"/>
    <x v="2"/>
    <x v="47"/>
    <x v="2"/>
    <x v="14"/>
    <x v="14"/>
  </r>
  <r>
    <x v="0"/>
    <x v="4"/>
    <x v="9"/>
    <x v="12"/>
    <x v="6"/>
    <x v="2"/>
    <x v="1"/>
    <x v="56"/>
    <x v="8"/>
    <x v="4"/>
    <x v="14"/>
    <x v="4"/>
    <x v="3"/>
    <x v="53"/>
    <x v="0"/>
    <x v="0"/>
    <x v="22"/>
    <x v="0"/>
    <x v="0"/>
    <x v="20"/>
    <x v="224"/>
    <x v="89"/>
    <x v="3"/>
    <x v="89"/>
    <x v="5"/>
    <x v="15"/>
    <x v="15"/>
  </r>
  <r>
    <x v="0"/>
    <x v="4"/>
    <x v="9"/>
    <x v="12"/>
    <x v="70"/>
    <x v="2"/>
    <x v="1"/>
    <x v="56"/>
    <x v="8"/>
    <x v="4"/>
    <x v="14"/>
    <x v="4"/>
    <x v="3"/>
    <x v="53"/>
    <x v="0"/>
    <x v="0"/>
    <x v="152"/>
    <x v="13"/>
    <x v="7"/>
    <x v="156"/>
    <x v="30"/>
    <x v="63"/>
    <x v="2"/>
    <x v="27"/>
    <x v="2"/>
    <x v="2"/>
    <x v="2"/>
  </r>
  <r>
    <x v="0"/>
    <x v="4"/>
    <x v="9"/>
    <x v="12"/>
    <x v="70"/>
    <x v="2"/>
    <x v="1"/>
    <x v="56"/>
    <x v="8"/>
    <x v="4"/>
    <x v="14"/>
    <x v="4"/>
    <x v="3"/>
    <x v="53"/>
    <x v="0"/>
    <x v="0"/>
    <x v="152"/>
    <x v="13"/>
    <x v="7"/>
    <x v="156"/>
    <x v="62"/>
    <x v="22"/>
    <x v="1"/>
    <x v="81"/>
    <x v="1"/>
    <x v="2"/>
    <x v="2"/>
  </r>
  <r>
    <x v="0"/>
    <x v="4"/>
    <x v="9"/>
    <x v="12"/>
    <x v="70"/>
    <x v="2"/>
    <x v="1"/>
    <x v="56"/>
    <x v="8"/>
    <x v="4"/>
    <x v="14"/>
    <x v="4"/>
    <x v="3"/>
    <x v="53"/>
    <x v="0"/>
    <x v="0"/>
    <x v="152"/>
    <x v="13"/>
    <x v="7"/>
    <x v="156"/>
    <x v="30"/>
    <x v="55"/>
    <x v="2"/>
    <x v="3"/>
    <x v="2"/>
    <x v="8"/>
    <x v="8"/>
  </r>
  <r>
    <x v="0"/>
    <x v="4"/>
    <x v="9"/>
    <x v="12"/>
    <x v="70"/>
    <x v="2"/>
    <x v="1"/>
    <x v="56"/>
    <x v="8"/>
    <x v="4"/>
    <x v="14"/>
    <x v="4"/>
    <x v="3"/>
    <x v="53"/>
    <x v="0"/>
    <x v="0"/>
    <x v="152"/>
    <x v="13"/>
    <x v="7"/>
    <x v="156"/>
    <x v="30"/>
    <x v="57"/>
    <x v="2"/>
    <x v="5"/>
    <x v="2"/>
    <x v="8"/>
    <x v="8"/>
  </r>
  <r>
    <x v="0"/>
    <x v="4"/>
    <x v="9"/>
    <x v="12"/>
    <x v="70"/>
    <x v="2"/>
    <x v="1"/>
    <x v="56"/>
    <x v="8"/>
    <x v="4"/>
    <x v="14"/>
    <x v="4"/>
    <x v="3"/>
    <x v="53"/>
    <x v="0"/>
    <x v="0"/>
    <x v="152"/>
    <x v="13"/>
    <x v="7"/>
    <x v="156"/>
    <x v="30"/>
    <x v="84"/>
    <x v="2"/>
    <x v="58"/>
    <x v="2"/>
    <x v="8"/>
    <x v="8"/>
  </r>
  <r>
    <x v="0"/>
    <x v="4"/>
    <x v="9"/>
    <x v="3"/>
    <x v="0"/>
    <x v="2"/>
    <x v="1"/>
    <x v="56"/>
    <x v="8"/>
    <x v="4"/>
    <x v="14"/>
    <x v="4"/>
    <x v="3"/>
    <x v="53"/>
    <x v="0"/>
    <x v="0"/>
    <x v="6"/>
    <x v="0"/>
    <x v="0"/>
    <x v="6"/>
    <x v="224"/>
    <x v="89"/>
    <x v="3"/>
    <x v="89"/>
    <x v="5"/>
    <x v="15"/>
    <x v="15"/>
  </r>
  <r>
    <x v="0"/>
    <x v="4"/>
    <x v="9"/>
    <x v="3"/>
    <x v="70"/>
    <x v="2"/>
    <x v="1"/>
    <x v="56"/>
    <x v="8"/>
    <x v="4"/>
    <x v="14"/>
    <x v="4"/>
    <x v="3"/>
    <x v="53"/>
    <x v="0"/>
    <x v="0"/>
    <x v="152"/>
    <x v="13"/>
    <x v="7"/>
    <x v="156"/>
    <x v="6"/>
    <x v="42"/>
    <x v="1"/>
    <x v="66"/>
    <x v="4"/>
    <x v="5"/>
    <x v="5"/>
  </r>
  <r>
    <x v="0"/>
    <x v="4"/>
    <x v="9"/>
    <x v="3"/>
    <x v="70"/>
    <x v="2"/>
    <x v="1"/>
    <x v="56"/>
    <x v="8"/>
    <x v="4"/>
    <x v="14"/>
    <x v="4"/>
    <x v="3"/>
    <x v="53"/>
    <x v="0"/>
    <x v="0"/>
    <x v="152"/>
    <x v="13"/>
    <x v="7"/>
    <x v="156"/>
    <x v="46"/>
    <x v="8"/>
    <x v="1"/>
    <x v="59"/>
    <x v="2"/>
    <x v="9"/>
    <x v="9"/>
  </r>
  <r>
    <x v="0"/>
    <x v="4"/>
    <x v="9"/>
    <x v="3"/>
    <x v="70"/>
    <x v="2"/>
    <x v="1"/>
    <x v="56"/>
    <x v="8"/>
    <x v="4"/>
    <x v="14"/>
    <x v="4"/>
    <x v="3"/>
    <x v="53"/>
    <x v="0"/>
    <x v="0"/>
    <x v="152"/>
    <x v="13"/>
    <x v="7"/>
    <x v="156"/>
    <x v="5"/>
    <x v="7"/>
    <x v="1"/>
    <x v="80"/>
    <x v="1"/>
    <x v="4"/>
    <x v="4"/>
  </r>
  <r>
    <x v="0"/>
    <x v="4"/>
    <x v="9"/>
    <x v="2"/>
    <x v="70"/>
    <x v="2"/>
    <x v="1"/>
    <x v="3"/>
    <x v="8"/>
    <x v="4"/>
    <x v="2"/>
    <x v="4"/>
    <x v="3"/>
    <x v="53"/>
    <x v="0"/>
    <x v="0"/>
    <x v="4"/>
    <x v="0"/>
    <x v="0"/>
    <x v="4"/>
    <x v="224"/>
    <x v="89"/>
    <x v="3"/>
    <x v="89"/>
    <x v="5"/>
    <x v="15"/>
    <x v="15"/>
  </r>
  <r>
    <x v="0"/>
    <x v="4"/>
    <x v="9"/>
    <x v="2"/>
    <x v="70"/>
    <x v="2"/>
    <x v="1"/>
    <x v="56"/>
    <x v="8"/>
    <x v="4"/>
    <x v="14"/>
    <x v="4"/>
    <x v="3"/>
    <x v="53"/>
    <x v="0"/>
    <x v="0"/>
    <x v="152"/>
    <x v="13"/>
    <x v="7"/>
    <x v="156"/>
    <x v="3"/>
    <x v="61"/>
    <x v="2"/>
    <x v="33"/>
    <x v="2"/>
    <x v="5"/>
    <x v="5"/>
  </r>
  <r>
    <x v="0"/>
    <x v="4"/>
    <x v="9"/>
    <x v="2"/>
    <x v="70"/>
    <x v="2"/>
    <x v="1"/>
    <x v="56"/>
    <x v="8"/>
    <x v="4"/>
    <x v="14"/>
    <x v="4"/>
    <x v="3"/>
    <x v="53"/>
    <x v="0"/>
    <x v="0"/>
    <x v="152"/>
    <x v="13"/>
    <x v="7"/>
    <x v="156"/>
    <x v="8"/>
    <x v="73"/>
    <x v="2"/>
    <x v="43"/>
    <x v="2"/>
    <x v="14"/>
    <x v="14"/>
  </r>
  <r>
    <x v="0"/>
    <x v="4"/>
    <x v="9"/>
    <x v="2"/>
    <x v="70"/>
    <x v="2"/>
    <x v="1"/>
    <x v="56"/>
    <x v="8"/>
    <x v="4"/>
    <x v="14"/>
    <x v="4"/>
    <x v="3"/>
    <x v="53"/>
    <x v="0"/>
    <x v="0"/>
    <x v="152"/>
    <x v="13"/>
    <x v="7"/>
    <x v="156"/>
    <x v="7"/>
    <x v="1"/>
    <x v="1"/>
    <x v="50"/>
    <x v="1"/>
    <x v="1"/>
    <x v="1"/>
  </r>
  <r>
    <x v="0"/>
    <x v="4"/>
    <x v="9"/>
    <x v="0"/>
    <x v="0"/>
    <x v="2"/>
    <x v="1"/>
    <x v="56"/>
    <x v="8"/>
    <x v="4"/>
    <x v="14"/>
    <x v="4"/>
    <x v="3"/>
    <x v="53"/>
    <x v="0"/>
    <x v="0"/>
    <x v="6"/>
    <x v="0"/>
    <x v="0"/>
    <x v="6"/>
    <x v="224"/>
    <x v="89"/>
    <x v="3"/>
    <x v="89"/>
    <x v="5"/>
    <x v="15"/>
    <x v="15"/>
  </r>
  <r>
    <x v="0"/>
    <x v="4"/>
    <x v="9"/>
    <x v="0"/>
    <x v="70"/>
    <x v="2"/>
    <x v="1"/>
    <x v="56"/>
    <x v="8"/>
    <x v="4"/>
    <x v="14"/>
    <x v="4"/>
    <x v="3"/>
    <x v="53"/>
    <x v="0"/>
    <x v="0"/>
    <x v="152"/>
    <x v="13"/>
    <x v="7"/>
    <x v="156"/>
    <x v="6"/>
    <x v="17"/>
    <x v="1"/>
    <x v="40"/>
    <x v="4"/>
    <x v="12"/>
    <x v="12"/>
  </r>
  <r>
    <x v="0"/>
    <x v="4"/>
    <x v="9"/>
    <x v="0"/>
    <x v="70"/>
    <x v="2"/>
    <x v="1"/>
    <x v="56"/>
    <x v="8"/>
    <x v="4"/>
    <x v="14"/>
    <x v="4"/>
    <x v="3"/>
    <x v="53"/>
    <x v="0"/>
    <x v="0"/>
    <x v="152"/>
    <x v="13"/>
    <x v="7"/>
    <x v="156"/>
    <x v="6"/>
    <x v="25"/>
    <x v="1"/>
    <x v="85"/>
    <x v="4"/>
    <x v="12"/>
    <x v="12"/>
  </r>
  <r>
    <x v="0"/>
    <x v="4"/>
    <x v="9"/>
    <x v="0"/>
    <x v="70"/>
    <x v="2"/>
    <x v="1"/>
    <x v="56"/>
    <x v="8"/>
    <x v="4"/>
    <x v="14"/>
    <x v="4"/>
    <x v="3"/>
    <x v="53"/>
    <x v="0"/>
    <x v="0"/>
    <x v="152"/>
    <x v="13"/>
    <x v="7"/>
    <x v="156"/>
    <x v="6"/>
    <x v="33"/>
    <x v="1"/>
    <x v="88"/>
    <x v="4"/>
    <x v="12"/>
    <x v="12"/>
  </r>
  <r>
    <x v="0"/>
    <x v="4"/>
    <x v="9"/>
    <x v="0"/>
    <x v="70"/>
    <x v="2"/>
    <x v="1"/>
    <x v="56"/>
    <x v="8"/>
    <x v="4"/>
    <x v="14"/>
    <x v="4"/>
    <x v="3"/>
    <x v="53"/>
    <x v="0"/>
    <x v="0"/>
    <x v="152"/>
    <x v="13"/>
    <x v="7"/>
    <x v="156"/>
    <x v="6"/>
    <x v="23"/>
    <x v="1"/>
    <x v="20"/>
    <x v="4"/>
    <x v="12"/>
    <x v="12"/>
  </r>
  <r>
    <x v="0"/>
    <x v="4"/>
    <x v="9"/>
    <x v="0"/>
    <x v="70"/>
    <x v="2"/>
    <x v="1"/>
    <x v="56"/>
    <x v="8"/>
    <x v="4"/>
    <x v="14"/>
    <x v="4"/>
    <x v="3"/>
    <x v="53"/>
    <x v="0"/>
    <x v="0"/>
    <x v="152"/>
    <x v="13"/>
    <x v="7"/>
    <x v="156"/>
    <x v="6"/>
    <x v="21"/>
    <x v="1"/>
    <x v="1"/>
    <x v="4"/>
    <x v="12"/>
    <x v="12"/>
  </r>
  <r>
    <x v="0"/>
    <x v="4"/>
    <x v="9"/>
    <x v="0"/>
    <x v="70"/>
    <x v="2"/>
    <x v="1"/>
    <x v="56"/>
    <x v="8"/>
    <x v="4"/>
    <x v="14"/>
    <x v="4"/>
    <x v="3"/>
    <x v="53"/>
    <x v="0"/>
    <x v="0"/>
    <x v="152"/>
    <x v="13"/>
    <x v="7"/>
    <x v="156"/>
    <x v="6"/>
    <x v="78"/>
    <x v="2"/>
    <x v="9"/>
    <x v="4"/>
    <x v="12"/>
    <x v="12"/>
  </r>
  <r>
    <x v="0"/>
    <x v="4"/>
    <x v="9"/>
    <x v="0"/>
    <x v="70"/>
    <x v="2"/>
    <x v="1"/>
    <x v="56"/>
    <x v="8"/>
    <x v="4"/>
    <x v="14"/>
    <x v="4"/>
    <x v="3"/>
    <x v="53"/>
    <x v="0"/>
    <x v="0"/>
    <x v="152"/>
    <x v="13"/>
    <x v="7"/>
    <x v="156"/>
    <x v="6"/>
    <x v="77"/>
    <x v="2"/>
    <x v="8"/>
    <x v="4"/>
    <x v="12"/>
    <x v="12"/>
  </r>
  <r>
    <x v="0"/>
    <x v="4"/>
    <x v="9"/>
    <x v="0"/>
    <x v="70"/>
    <x v="2"/>
    <x v="1"/>
    <x v="56"/>
    <x v="8"/>
    <x v="4"/>
    <x v="14"/>
    <x v="4"/>
    <x v="3"/>
    <x v="53"/>
    <x v="0"/>
    <x v="0"/>
    <x v="152"/>
    <x v="13"/>
    <x v="7"/>
    <x v="156"/>
    <x v="6"/>
    <x v="76"/>
    <x v="2"/>
    <x v="7"/>
    <x v="4"/>
    <x v="12"/>
    <x v="12"/>
  </r>
  <r>
    <x v="0"/>
    <x v="4"/>
    <x v="9"/>
    <x v="0"/>
    <x v="70"/>
    <x v="2"/>
    <x v="1"/>
    <x v="56"/>
    <x v="8"/>
    <x v="4"/>
    <x v="14"/>
    <x v="4"/>
    <x v="3"/>
    <x v="53"/>
    <x v="0"/>
    <x v="0"/>
    <x v="152"/>
    <x v="13"/>
    <x v="7"/>
    <x v="156"/>
    <x v="6"/>
    <x v="3"/>
    <x v="1"/>
    <x v="68"/>
    <x v="4"/>
    <x v="12"/>
    <x v="12"/>
  </r>
  <r>
    <x v="0"/>
    <x v="4"/>
    <x v="9"/>
    <x v="0"/>
    <x v="70"/>
    <x v="2"/>
    <x v="1"/>
    <x v="56"/>
    <x v="8"/>
    <x v="4"/>
    <x v="14"/>
    <x v="4"/>
    <x v="3"/>
    <x v="53"/>
    <x v="0"/>
    <x v="0"/>
    <x v="152"/>
    <x v="13"/>
    <x v="7"/>
    <x v="156"/>
    <x v="6"/>
    <x v="2"/>
    <x v="1"/>
    <x v="69"/>
    <x v="4"/>
    <x v="12"/>
    <x v="12"/>
  </r>
  <r>
    <x v="0"/>
    <x v="4"/>
    <x v="9"/>
    <x v="0"/>
    <x v="70"/>
    <x v="2"/>
    <x v="1"/>
    <x v="56"/>
    <x v="8"/>
    <x v="4"/>
    <x v="14"/>
    <x v="4"/>
    <x v="3"/>
    <x v="53"/>
    <x v="0"/>
    <x v="0"/>
    <x v="152"/>
    <x v="13"/>
    <x v="7"/>
    <x v="156"/>
    <x v="6"/>
    <x v="40"/>
    <x v="1"/>
    <x v="19"/>
    <x v="4"/>
    <x v="12"/>
    <x v="12"/>
  </r>
  <r>
    <x v="0"/>
    <x v="4"/>
    <x v="9"/>
    <x v="13"/>
    <x v="70"/>
    <x v="2"/>
    <x v="1"/>
    <x v="0"/>
    <x v="8"/>
    <x v="4"/>
    <x v="3"/>
    <x v="4"/>
    <x v="3"/>
    <x v="53"/>
    <x v="0"/>
    <x v="0"/>
    <x v="3"/>
    <x v="0"/>
    <x v="0"/>
    <x v="3"/>
    <x v="224"/>
    <x v="89"/>
    <x v="3"/>
    <x v="89"/>
    <x v="5"/>
    <x v="15"/>
    <x v="15"/>
  </r>
  <r>
    <x v="0"/>
    <x v="4"/>
    <x v="9"/>
    <x v="13"/>
    <x v="70"/>
    <x v="2"/>
    <x v="1"/>
    <x v="56"/>
    <x v="8"/>
    <x v="4"/>
    <x v="14"/>
    <x v="4"/>
    <x v="3"/>
    <x v="53"/>
    <x v="0"/>
    <x v="0"/>
    <x v="152"/>
    <x v="13"/>
    <x v="7"/>
    <x v="156"/>
    <x v="2"/>
    <x v="0"/>
    <x v="1"/>
    <x v="23"/>
    <x v="2"/>
    <x v="5"/>
    <x v="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20"/>
    <x v="14"/>
    <x v="70"/>
    <x v="2"/>
    <x v="1"/>
    <x v="56"/>
    <x v="8"/>
    <x v="4"/>
    <x v="14"/>
    <x v="4"/>
    <x v="3"/>
    <x v="53"/>
    <x v="0"/>
    <x v="0"/>
    <x v="152"/>
    <x v="13"/>
    <x v="7"/>
    <x v="156"/>
    <x v="224"/>
    <x v="89"/>
    <x v="3"/>
    <x v="89"/>
    <x v="5"/>
    <x v="15"/>
    <x v="15"/>
  </r>
  <r>
    <x v="0"/>
    <x v="4"/>
    <x v="20"/>
    <x v="9"/>
    <x v="6"/>
    <x v="2"/>
    <x v="1"/>
    <x v="56"/>
    <x v="8"/>
    <x v="4"/>
    <x v="14"/>
    <x v="4"/>
    <x v="3"/>
    <x v="53"/>
    <x v="0"/>
    <x v="0"/>
    <x v="22"/>
    <x v="0"/>
    <x v="0"/>
    <x v="20"/>
    <x v="224"/>
    <x v="89"/>
    <x v="3"/>
    <x v="89"/>
    <x v="5"/>
    <x v="15"/>
    <x v="15"/>
  </r>
  <r>
    <x v="0"/>
    <x v="4"/>
    <x v="20"/>
    <x v="9"/>
    <x v="70"/>
    <x v="2"/>
    <x v="1"/>
    <x v="56"/>
    <x v="8"/>
    <x v="4"/>
    <x v="14"/>
    <x v="4"/>
    <x v="3"/>
    <x v="53"/>
    <x v="0"/>
    <x v="0"/>
    <x v="152"/>
    <x v="13"/>
    <x v="7"/>
    <x v="156"/>
    <x v="30"/>
    <x v="72"/>
    <x v="2"/>
    <x v="42"/>
    <x v="2"/>
    <x v="4"/>
    <x v="4"/>
  </r>
  <r>
    <x v="0"/>
    <x v="4"/>
    <x v="20"/>
    <x v="9"/>
    <x v="70"/>
    <x v="2"/>
    <x v="1"/>
    <x v="56"/>
    <x v="8"/>
    <x v="4"/>
    <x v="14"/>
    <x v="4"/>
    <x v="3"/>
    <x v="53"/>
    <x v="0"/>
    <x v="0"/>
    <x v="152"/>
    <x v="13"/>
    <x v="7"/>
    <x v="156"/>
    <x v="30"/>
    <x v="52"/>
    <x v="2"/>
    <x v="15"/>
    <x v="2"/>
    <x v="4"/>
    <x v="4"/>
  </r>
  <r>
    <x v="0"/>
    <x v="4"/>
    <x v="20"/>
    <x v="9"/>
    <x v="70"/>
    <x v="2"/>
    <x v="1"/>
    <x v="56"/>
    <x v="8"/>
    <x v="4"/>
    <x v="14"/>
    <x v="4"/>
    <x v="3"/>
    <x v="53"/>
    <x v="0"/>
    <x v="0"/>
    <x v="152"/>
    <x v="13"/>
    <x v="7"/>
    <x v="156"/>
    <x v="30"/>
    <x v="64"/>
    <x v="2"/>
    <x v="30"/>
    <x v="2"/>
    <x v="0"/>
    <x v="0"/>
  </r>
  <r>
    <x v="0"/>
    <x v="4"/>
    <x v="20"/>
    <x v="9"/>
    <x v="70"/>
    <x v="2"/>
    <x v="1"/>
    <x v="56"/>
    <x v="8"/>
    <x v="4"/>
    <x v="14"/>
    <x v="4"/>
    <x v="3"/>
    <x v="53"/>
    <x v="0"/>
    <x v="0"/>
    <x v="152"/>
    <x v="13"/>
    <x v="7"/>
    <x v="156"/>
    <x v="30"/>
    <x v="41"/>
    <x v="1"/>
    <x v="77"/>
    <x v="2"/>
    <x v="4"/>
    <x v="4"/>
  </r>
  <r>
    <x v="0"/>
    <x v="4"/>
    <x v="20"/>
    <x v="9"/>
    <x v="70"/>
    <x v="2"/>
    <x v="1"/>
    <x v="56"/>
    <x v="8"/>
    <x v="4"/>
    <x v="14"/>
    <x v="4"/>
    <x v="3"/>
    <x v="53"/>
    <x v="0"/>
    <x v="0"/>
    <x v="152"/>
    <x v="13"/>
    <x v="7"/>
    <x v="156"/>
    <x v="30"/>
    <x v="70"/>
    <x v="2"/>
    <x v="44"/>
    <x v="2"/>
    <x v="14"/>
    <x v="14"/>
  </r>
  <r>
    <x v="0"/>
    <x v="4"/>
    <x v="20"/>
    <x v="8"/>
    <x v="70"/>
    <x v="2"/>
    <x v="1"/>
    <x v="16"/>
    <x v="8"/>
    <x v="4"/>
    <x v="10"/>
    <x v="4"/>
    <x v="3"/>
    <x v="47"/>
    <x v="0"/>
    <x v="0"/>
    <x v="80"/>
    <x v="0"/>
    <x v="0"/>
    <x v="84"/>
    <x v="224"/>
    <x v="89"/>
    <x v="3"/>
    <x v="89"/>
    <x v="5"/>
    <x v="15"/>
    <x v="15"/>
  </r>
  <r>
    <x v="0"/>
    <x v="4"/>
    <x v="20"/>
    <x v="8"/>
    <x v="70"/>
    <x v="2"/>
    <x v="1"/>
    <x v="56"/>
    <x v="8"/>
    <x v="4"/>
    <x v="14"/>
    <x v="4"/>
    <x v="3"/>
    <x v="53"/>
    <x v="0"/>
    <x v="0"/>
    <x v="152"/>
    <x v="13"/>
    <x v="7"/>
    <x v="156"/>
    <x v="139"/>
    <x v="54"/>
    <x v="2"/>
    <x v="11"/>
    <x v="2"/>
    <x v="1"/>
    <x v="1"/>
  </r>
  <r>
    <x v="0"/>
    <x v="4"/>
    <x v="20"/>
    <x v="8"/>
    <x v="70"/>
    <x v="2"/>
    <x v="1"/>
    <x v="56"/>
    <x v="8"/>
    <x v="4"/>
    <x v="14"/>
    <x v="4"/>
    <x v="3"/>
    <x v="53"/>
    <x v="0"/>
    <x v="0"/>
    <x v="152"/>
    <x v="13"/>
    <x v="7"/>
    <x v="156"/>
    <x v="139"/>
    <x v="50"/>
    <x v="2"/>
    <x v="21"/>
    <x v="2"/>
    <x v="1"/>
    <x v="1"/>
  </r>
  <r>
    <x v="0"/>
    <x v="4"/>
    <x v="20"/>
    <x v="8"/>
    <x v="70"/>
    <x v="2"/>
    <x v="1"/>
    <x v="56"/>
    <x v="8"/>
    <x v="4"/>
    <x v="14"/>
    <x v="4"/>
    <x v="3"/>
    <x v="53"/>
    <x v="0"/>
    <x v="0"/>
    <x v="152"/>
    <x v="13"/>
    <x v="7"/>
    <x v="156"/>
    <x v="62"/>
    <x v="66"/>
    <x v="2"/>
    <x v="86"/>
    <x v="1"/>
    <x v="0"/>
    <x v="0"/>
  </r>
  <r>
    <x v="0"/>
    <x v="4"/>
    <x v="20"/>
    <x v="8"/>
    <x v="70"/>
    <x v="2"/>
    <x v="1"/>
    <x v="56"/>
    <x v="8"/>
    <x v="4"/>
    <x v="14"/>
    <x v="4"/>
    <x v="3"/>
    <x v="53"/>
    <x v="0"/>
    <x v="0"/>
    <x v="152"/>
    <x v="13"/>
    <x v="7"/>
    <x v="156"/>
    <x v="28"/>
    <x v="64"/>
    <x v="2"/>
    <x v="30"/>
    <x v="2"/>
    <x v="0"/>
    <x v="0"/>
  </r>
  <r>
    <x v="0"/>
    <x v="4"/>
    <x v="20"/>
    <x v="8"/>
    <x v="70"/>
    <x v="2"/>
    <x v="1"/>
    <x v="56"/>
    <x v="8"/>
    <x v="4"/>
    <x v="14"/>
    <x v="4"/>
    <x v="3"/>
    <x v="53"/>
    <x v="0"/>
    <x v="0"/>
    <x v="152"/>
    <x v="13"/>
    <x v="7"/>
    <x v="156"/>
    <x v="139"/>
    <x v="30"/>
    <x v="1"/>
    <x v="76"/>
    <x v="2"/>
    <x v="1"/>
    <x v="1"/>
  </r>
  <r>
    <x v="0"/>
    <x v="4"/>
    <x v="20"/>
    <x v="8"/>
    <x v="70"/>
    <x v="2"/>
    <x v="1"/>
    <x v="56"/>
    <x v="8"/>
    <x v="4"/>
    <x v="14"/>
    <x v="4"/>
    <x v="3"/>
    <x v="53"/>
    <x v="0"/>
    <x v="0"/>
    <x v="152"/>
    <x v="13"/>
    <x v="7"/>
    <x v="156"/>
    <x v="139"/>
    <x v="71"/>
    <x v="2"/>
    <x v="47"/>
    <x v="2"/>
    <x v="14"/>
    <x v="14"/>
  </r>
  <r>
    <x v="0"/>
    <x v="4"/>
    <x v="20"/>
    <x v="12"/>
    <x v="6"/>
    <x v="2"/>
    <x v="1"/>
    <x v="56"/>
    <x v="8"/>
    <x v="4"/>
    <x v="14"/>
    <x v="4"/>
    <x v="3"/>
    <x v="53"/>
    <x v="0"/>
    <x v="0"/>
    <x v="22"/>
    <x v="0"/>
    <x v="0"/>
    <x v="20"/>
    <x v="224"/>
    <x v="89"/>
    <x v="3"/>
    <x v="89"/>
    <x v="5"/>
    <x v="15"/>
    <x v="15"/>
  </r>
  <r>
    <x v="0"/>
    <x v="4"/>
    <x v="20"/>
    <x v="12"/>
    <x v="70"/>
    <x v="2"/>
    <x v="1"/>
    <x v="56"/>
    <x v="8"/>
    <x v="4"/>
    <x v="14"/>
    <x v="4"/>
    <x v="3"/>
    <x v="53"/>
    <x v="0"/>
    <x v="0"/>
    <x v="152"/>
    <x v="13"/>
    <x v="7"/>
    <x v="156"/>
    <x v="30"/>
    <x v="63"/>
    <x v="2"/>
    <x v="27"/>
    <x v="2"/>
    <x v="2"/>
    <x v="2"/>
  </r>
  <r>
    <x v="0"/>
    <x v="4"/>
    <x v="20"/>
    <x v="12"/>
    <x v="70"/>
    <x v="2"/>
    <x v="1"/>
    <x v="56"/>
    <x v="8"/>
    <x v="4"/>
    <x v="14"/>
    <x v="4"/>
    <x v="3"/>
    <x v="53"/>
    <x v="0"/>
    <x v="0"/>
    <x v="152"/>
    <x v="13"/>
    <x v="7"/>
    <x v="156"/>
    <x v="62"/>
    <x v="22"/>
    <x v="1"/>
    <x v="81"/>
    <x v="1"/>
    <x v="2"/>
    <x v="2"/>
  </r>
  <r>
    <x v="0"/>
    <x v="4"/>
    <x v="20"/>
    <x v="12"/>
    <x v="70"/>
    <x v="2"/>
    <x v="1"/>
    <x v="56"/>
    <x v="8"/>
    <x v="4"/>
    <x v="14"/>
    <x v="4"/>
    <x v="3"/>
    <x v="53"/>
    <x v="0"/>
    <x v="0"/>
    <x v="152"/>
    <x v="13"/>
    <x v="7"/>
    <x v="156"/>
    <x v="30"/>
    <x v="55"/>
    <x v="2"/>
    <x v="3"/>
    <x v="2"/>
    <x v="8"/>
    <x v="8"/>
  </r>
  <r>
    <x v="0"/>
    <x v="4"/>
    <x v="20"/>
    <x v="12"/>
    <x v="70"/>
    <x v="2"/>
    <x v="1"/>
    <x v="56"/>
    <x v="8"/>
    <x v="4"/>
    <x v="14"/>
    <x v="4"/>
    <x v="3"/>
    <x v="53"/>
    <x v="0"/>
    <x v="0"/>
    <x v="152"/>
    <x v="13"/>
    <x v="7"/>
    <x v="156"/>
    <x v="30"/>
    <x v="57"/>
    <x v="2"/>
    <x v="5"/>
    <x v="2"/>
    <x v="8"/>
    <x v="8"/>
  </r>
  <r>
    <x v="0"/>
    <x v="4"/>
    <x v="20"/>
    <x v="12"/>
    <x v="70"/>
    <x v="2"/>
    <x v="1"/>
    <x v="56"/>
    <x v="8"/>
    <x v="4"/>
    <x v="14"/>
    <x v="4"/>
    <x v="3"/>
    <x v="53"/>
    <x v="0"/>
    <x v="0"/>
    <x v="152"/>
    <x v="13"/>
    <x v="7"/>
    <x v="156"/>
    <x v="30"/>
    <x v="84"/>
    <x v="2"/>
    <x v="58"/>
    <x v="2"/>
    <x v="8"/>
    <x v="8"/>
  </r>
  <r>
    <x v="0"/>
    <x v="4"/>
    <x v="20"/>
    <x v="3"/>
    <x v="0"/>
    <x v="2"/>
    <x v="1"/>
    <x v="56"/>
    <x v="8"/>
    <x v="4"/>
    <x v="14"/>
    <x v="4"/>
    <x v="3"/>
    <x v="53"/>
    <x v="0"/>
    <x v="0"/>
    <x v="6"/>
    <x v="0"/>
    <x v="0"/>
    <x v="6"/>
    <x v="224"/>
    <x v="89"/>
    <x v="3"/>
    <x v="89"/>
    <x v="5"/>
    <x v="15"/>
    <x v="15"/>
  </r>
  <r>
    <x v="0"/>
    <x v="4"/>
    <x v="20"/>
    <x v="3"/>
    <x v="70"/>
    <x v="2"/>
    <x v="1"/>
    <x v="56"/>
    <x v="8"/>
    <x v="4"/>
    <x v="14"/>
    <x v="4"/>
    <x v="3"/>
    <x v="53"/>
    <x v="0"/>
    <x v="0"/>
    <x v="152"/>
    <x v="13"/>
    <x v="7"/>
    <x v="156"/>
    <x v="6"/>
    <x v="59"/>
    <x v="2"/>
    <x v="35"/>
    <x v="4"/>
    <x v="5"/>
    <x v="5"/>
  </r>
  <r>
    <x v="0"/>
    <x v="4"/>
    <x v="20"/>
    <x v="3"/>
    <x v="70"/>
    <x v="2"/>
    <x v="1"/>
    <x v="56"/>
    <x v="8"/>
    <x v="4"/>
    <x v="14"/>
    <x v="4"/>
    <x v="3"/>
    <x v="53"/>
    <x v="0"/>
    <x v="0"/>
    <x v="152"/>
    <x v="13"/>
    <x v="7"/>
    <x v="156"/>
    <x v="46"/>
    <x v="8"/>
    <x v="1"/>
    <x v="59"/>
    <x v="2"/>
    <x v="9"/>
    <x v="9"/>
  </r>
  <r>
    <x v="0"/>
    <x v="4"/>
    <x v="20"/>
    <x v="3"/>
    <x v="70"/>
    <x v="2"/>
    <x v="1"/>
    <x v="56"/>
    <x v="8"/>
    <x v="4"/>
    <x v="14"/>
    <x v="4"/>
    <x v="3"/>
    <x v="53"/>
    <x v="0"/>
    <x v="0"/>
    <x v="152"/>
    <x v="13"/>
    <x v="7"/>
    <x v="156"/>
    <x v="5"/>
    <x v="7"/>
    <x v="1"/>
    <x v="80"/>
    <x v="1"/>
    <x v="4"/>
    <x v="4"/>
  </r>
  <r>
    <x v="0"/>
    <x v="4"/>
    <x v="20"/>
    <x v="2"/>
    <x v="70"/>
    <x v="2"/>
    <x v="1"/>
    <x v="3"/>
    <x v="8"/>
    <x v="4"/>
    <x v="2"/>
    <x v="4"/>
    <x v="3"/>
    <x v="53"/>
    <x v="0"/>
    <x v="0"/>
    <x v="4"/>
    <x v="0"/>
    <x v="0"/>
    <x v="4"/>
    <x v="224"/>
    <x v="89"/>
    <x v="3"/>
    <x v="89"/>
    <x v="5"/>
    <x v="15"/>
    <x v="15"/>
  </r>
  <r>
    <x v="0"/>
    <x v="4"/>
    <x v="20"/>
    <x v="2"/>
    <x v="70"/>
    <x v="2"/>
    <x v="1"/>
    <x v="56"/>
    <x v="8"/>
    <x v="4"/>
    <x v="14"/>
    <x v="4"/>
    <x v="3"/>
    <x v="53"/>
    <x v="0"/>
    <x v="0"/>
    <x v="152"/>
    <x v="13"/>
    <x v="7"/>
    <x v="156"/>
    <x v="3"/>
    <x v="61"/>
    <x v="2"/>
    <x v="33"/>
    <x v="2"/>
    <x v="5"/>
    <x v="5"/>
  </r>
  <r>
    <x v="0"/>
    <x v="4"/>
    <x v="20"/>
    <x v="2"/>
    <x v="70"/>
    <x v="2"/>
    <x v="1"/>
    <x v="56"/>
    <x v="8"/>
    <x v="4"/>
    <x v="14"/>
    <x v="4"/>
    <x v="3"/>
    <x v="53"/>
    <x v="0"/>
    <x v="0"/>
    <x v="152"/>
    <x v="13"/>
    <x v="7"/>
    <x v="156"/>
    <x v="8"/>
    <x v="73"/>
    <x v="2"/>
    <x v="43"/>
    <x v="2"/>
    <x v="14"/>
    <x v="14"/>
  </r>
  <r>
    <x v="0"/>
    <x v="4"/>
    <x v="20"/>
    <x v="2"/>
    <x v="70"/>
    <x v="2"/>
    <x v="1"/>
    <x v="56"/>
    <x v="8"/>
    <x v="4"/>
    <x v="14"/>
    <x v="4"/>
    <x v="3"/>
    <x v="53"/>
    <x v="0"/>
    <x v="0"/>
    <x v="152"/>
    <x v="13"/>
    <x v="7"/>
    <x v="156"/>
    <x v="7"/>
    <x v="1"/>
    <x v="1"/>
    <x v="50"/>
    <x v="1"/>
    <x v="1"/>
    <x v="1"/>
  </r>
  <r>
    <x v="0"/>
    <x v="4"/>
    <x v="20"/>
    <x v="0"/>
    <x v="0"/>
    <x v="2"/>
    <x v="1"/>
    <x v="56"/>
    <x v="8"/>
    <x v="4"/>
    <x v="14"/>
    <x v="4"/>
    <x v="3"/>
    <x v="53"/>
    <x v="0"/>
    <x v="0"/>
    <x v="6"/>
    <x v="0"/>
    <x v="0"/>
    <x v="6"/>
    <x v="224"/>
    <x v="89"/>
    <x v="3"/>
    <x v="89"/>
    <x v="5"/>
    <x v="15"/>
    <x v="15"/>
  </r>
  <r>
    <x v="0"/>
    <x v="4"/>
    <x v="20"/>
    <x v="0"/>
    <x v="70"/>
    <x v="2"/>
    <x v="1"/>
    <x v="56"/>
    <x v="8"/>
    <x v="4"/>
    <x v="14"/>
    <x v="4"/>
    <x v="3"/>
    <x v="53"/>
    <x v="0"/>
    <x v="0"/>
    <x v="152"/>
    <x v="13"/>
    <x v="7"/>
    <x v="156"/>
    <x v="6"/>
    <x v="48"/>
    <x v="2"/>
    <x v="83"/>
    <x v="4"/>
    <x v="12"/>
    <x v="12"/>
  </r>
  <r>
    <x v="0"/>
    <x v="4"/>
    <x v="20"/>
    <x v="0"/>
    <x v="70"/>
    <x v="2"/>
    <x v="1"/>
    <x v="56"/>
    <x v="8"/>
    <x v="4"/>
    <x v="14"/>
    <x v="4"/>
    <x v="3"/>
    <x v="53"/>
    <x v="0"/>
    <x v="0"/>
    <x v="152"/>
    <x v="13"/>
    <x v="7"/>
    <x v="156"/>
    <x v="6"/>
    <x v="21"/>
    <x v="1"/>
    <x v="1"/>
    <x v="4"/>
    <x v="12"/>
    <x v="12"/>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25"/>
    <x v="14"/>
    <x v="70"/>
    <x v="2"/>
    <x v="1"/>
    <x v="56"/>
    <x v="8"/>
    <x v="4"/>
    <x v="14"/>
    <x v="4"/>
    <x v="3"/>
    <x v="53"/>
    <x v="0"/>
    <x v="0"/>
    <x v="152"/>
    <x v="13"/>
    <x v="7"/>
    <x v="156"/>
    <x v="224"/>
    <x v="89"/>
    <x v="3"/>
    <x v="89"/>
    <x v="5"/>
    <x v="15"/>
    <x v="15"/>
  </r>
  <r>
    <x v="0"/>
    <x v="4"/>
    <x v="25"/>
    <x v="9"/>
    <x v="64"/>
    <x v="2"/>
    <x v="1"/>
    <x v="56"/>
    <x v="8"/>
    <x v="4"/>
    <x v="14"/>
    <x v="4"/>
    <x v="3"/>
    <x v="53"/>
    <x v="0"/>
    <x v="0"/>
    <x v="136"/>
    <x v="0"/>
    <x v="0"/>
    <x v="137"/>
    <x v="224"/>
    <x v="89"/>
    <x v="3"/>
    <x v="89"/>
    <x v="5"/>
    <x v="15"/>
    <x v="15"/>
  </r>
  <r>
    <x v="0"/>
    <x v="4"/>
    <x v="25"/>
    <x v="9"/>
    <x v="70"/>
    <x v="2"/>
    <x v="1"/>
    <x v="56"/>
    <x v="8"/>
    <x v="4"/>
    <x v="14"/>
    <x v="4"/>
    <x v="3"/>
    <x v="53"/>
    <x v="0"/>
    <x v="0"/>
    <x v="152"/>
    <x v="13"/>
    <x v="7"/>
    <x v="156"/>
    <x v="204"/>
    <x v="72"/>
    <x v="2"/>
    <x v="42"/>
    <x v="2"/>
    <x v="4"/>
    <x v="4"/>
  </r>
  <r>
    <x v="0"/>
    <x v="4"/>
    <x v="25"/>
    <x v="9"/>
    <x v="70"/>
    <x v="2"/>
    <x v="1"/>
    <x v="56"/>
    <x v="8"/>
    <x v="4"/>
    <x v="14"/>
    <x v="4"/>
    <x v="3"/>
    <x v="53"/>
    <x v="0"/>
    <x v="0"/>
    <x v="152"/>
    <x v="13"/>
    <x v="7"/>
    <x v="156"/>
    <x v="204"/>
    <x v="51"/>
    <x v="2"/>
    <x v="16"/>
    <x v="2"/>
    <x v="4"/>
    <x v="4"/>
  </r>
  <r>
    <x v="0"/>
    <x v="4"/>
    <x v="25"/>
    <x v="9"/>
    <x v="70"/>
    <x v="2"/>
    <x v="1"/>
    <x v="56"/>
    <x v="8"/>
    <x v="4"/>
    <x v="14"/>
    <x v="4"/>
    <x v="3"/>
    <x v="53"/>
    <x v="0"/>
    <x v="0"/>
    <x v="152"/>
    <x v="13"/>
    <x v="7"/>
    <x v="156"/>
    <x v="204"/>
    <x v="83"/>
    <x v="2"/>
    <x v="61"/>
    <x v="2"/>
    <x v="4"/>
    <x v="4"/>
  </r>
  <r>
    <x v="0"/>
    <x v="4"/>
    <x v="25"/>
    <x v="9"/>
    <x v="70"/>
    <x v="2"/>
    <x v="1"/>
    <x v="56"/>
    <x v="8"/>
    <x v="4"/>
    <x v="14"/>
    <x v="4"/>
    <x v="3"/>
    <x v="53"/>
    <x v="0"/>
    <x v="0"/>
    <x v="152"/>
    <x v="13"/>
    <x v="7"/>
    <x v="156"/>
    <x v="204"/>
    <x v="11"/>
    <x v="1"/>
    <x v="48"/>
    <x v="2"/>
    <x v="14"/>
    <x v="14"/>
  </r>
  <r>
    <x v="0"/>
    <x v="4"/>
    <x v="25"/>
    <x v="8"/>
    <x v="70"/>
    <x v="2"/>
    <x v="1"/>
    <x v="51"/>
    <x v="8"/>
    <x v="4"/>
    <x v="10"/>
    <x v="4"/>
    <x v="3"/>
    <x v="0"/>
    <x v="0"/>
    <x v="0"/>
    <x v="143"/>
    <x v="0"/>
    <x v="0"/>
    <x v="146"/>
    <x v="224"/>
    <x v="89"/>
    <x v="3"/>
    <x v="89"/>
    <x v="5"/>
    <x v="15"/>
    <x v="15"/>
  </r>
  <r>
    <x v="0"/>
    <x v="4"/>
    <x v="25"/>
    <x v="8"/>
    <x v="70"/>
    <x v="2"/>
    <x v="1"/>
    <x v="56"/>
    <x v="8"/>
    <x v="4"/>
    <x v="14"/>
    <x v="4"/>
    <x v="3"/>
    <x v="53"/>
    <x v="0"/>
    <x v="0"/>
    <x v="152"/>
    <x v="13"/>
    <x v="7"/>
    <x v="156"/>
    <x v="213"/>
    <x v="54"/>
    <x v="2"/>
    <x v="11"/>
    <x v="2"/>
    <x v="1"/>
    <x v="1"/>
  </r>
  <r>
    <x v="0"/>
    <x v="4"/>
    <x v="25"/>
    <x v="8"/>
    <x v="70"/>
    <x v="2"/>
    <x v="1"/>
    <x v="56"/>
    <x v="8"/>
    <x v="4"/>
    <x v="14"/>
    <x v="4"/>
    <x v="3"/>
    <x v="53"/>
    <x v="0"/>
    <x v="0"/>
    <x v="152"/>
    <x v="13"/>
    <x v="7"/>
    <x v="156"/>
    <x v="213"/>
    <x v="49"/>
    <x v="2"/>
    <x v="49"/>
    <x v="2"/>
    <x v="1"/>
    <x v="1"/>
  </r>
  <r>
    <x v="0"/>
    <x v="4"/>
    <x v="25"/>
    <x v="8"/>
    <x v="70"/>
    <x v="2"/>
    <x v="1"/>
    <x v="56"/>
    <x v="8"/>
    <x v="4"/>
    <x v="14"/>
    <x v="4"/>
    <x v="3"/>
    <x v="53"/>
    <x v="0"/>
    <x v="0"/>
    <x v="152"/>
    <x v="13"/>
    <x v="7"/>
    <x v="156"/>
    <x v="213"/>
    <x v="56"/>
    <x v="2"/>
    <x v="2"/>
    <x v="2"/>
    <x v="7"/>
    <x v="7"/>
  </r>
  <r>
    <x v="0"/>
    <x v="4"/>
    <x v="25"/>
    <x v="8"/>
    <x v="70"/>
    <x v="2"/>
    <x v="1"/>
    <x v="56"/>
    <x v="8"/>
    <x v="4"/>
    <x v="14"/>
    <x v="4"/>
    <x v="3"/>
    <x v="53"/>
    <x v="0"/>
    <x v="0"/>
    <x v="152"/>
    <x v="13"/>
    <x v="7"/>
    <x v="156"/>
    <x v="213"/>
    <x v="58"/>
    <x v="2"/>
    <x v="4"/>
    <x v="2"/>
    <x v="7"/>
    <x v="7"/>
  </r>
  <r>
    <x v="0"/>
    <x v="4"/>
    <x v="25"/>
    <x v="8"/>
    <x v="70"/>
    <x v="2"/>
    <x v="1"/>
    <x v="56"/>
    <x v="8"/>
    <x v="4"/>
    <x v="14"/>
    <x v="4"/>
    <x v="3"/>
    <x v="53"/>
    <x v="0"/>
    <x v="0"/>
    <x v="152"/>
    <x v="13"/>
    <x v="7"/>
    <x v="156"/>
    <x v="213"/>
    <x v="85"/>
    <x v="2"/>
    <x v="57"/>
    <x v="2"/>
    <x v="7"/>
    <x v="7"/>
  </r>
  <r>
    <x v="0"/>
    <x v="4"/>
    <x v="25"/>
    <x v="12"/>
    <x v="64"/>
    <x v="2"/>
    <x v="1"/>
    <x v="56"/>
    <x v="8"/>
    <x v="4"/>
    <x v="14"/>
    <x v="4"/>
    <x v="3"/>
    <x v="53"/>
    <x v="0"/>
    <x v="0"/>
    <x v="136"/>
    <x v="0"/>
    <x v="0"/>
    <x v="137"/>
    <x v="224"/>
    <x v="89"/>
    <x v="3"/>
    <x v="89"/>
    <x v="5"/>
    <x v="15"/>
    <x v="15"/>
  </r>
  <r>
    <x v="0"/>
    <x v="4"/>
    <x v="25"/>
    <x v="12"/>
    <x v="70"/>
    <x v="2"/>
    <x v="1"/>
    <x v="56"/>
    <x v="8"/>
    <x v="4"/>
    <x v="14"/>
    <x v="4"/>
    <x v="3"/>
    <x v="53"/>
    <x v="0"/>
    <x v="0"/>
    <x v="152"/>
    <x v="13"/>
    <x v="7"/>
    <x v="156"/>
    <x v="204"/>
    <x v="55"/>
    <x v="2"/>
    <x v="3"/>
    <x v="2"/>
    <x v="8"/>
    <x v="8"/>
  </r>
  <r>
    <x v="0"/>
    <x v="4"/>
    <x v="25"/>
    <x v="12"/>
    <x v="70"/>
    <x v="2"/>
    <x v="1"/>
    <x v="56"/>
    <x v="8"/>
    <x v="4"/>
    <x v="14"/>
    <x v="4"/>
    <x v="3"/>
    <x v="53"/>
    <x v="0"/>
    <x v="0"/>
    <x v="152"/>
    <x v="13"/>
    <x v="7"/>
    <x v="156"/>
    <x v="204"/>
    <x v="57"/>
    <x v="2"/>
    <x v="5"/>
    <x v="2"/>
    <x v="8"/>
    <x v="8"/>
  </r>
  <r>
    <x v="0"/>
    <x v="4"/>
    <x v="25"/>
    <x v="12"/>
    <x v="70"/>
    <x v="2"/>
    <x v="1"/>
    <x v="56"/>
    <x v="8"/>
    <x v="4"/>
    <x v="14"/>
    <x v="4"/>
    <x v="3"/>
    <x v="53"/>
    <x v="0"/>
    <x v="0"/>
    <x v="152"/>
    <x v="13"/>
    <x v="7"/>
    <x v="156"/>
    <x v="204"/>
    <x v="84"/>
    <x v="2"/>
    <x v="58"/>
    <x v="2"/>
    <x v="8"/>
    <x v="8"/>
  </r>
  <r>
    <x v="0"/>
    <x v="4"/>
    <x v="25"/>
    <x v="11"/>
    <x v="58"/>
    <x v="2"/>
    <x v="1"/>
    <x v="56"/>
    <x v="8"/>
    <x v="4"/>
    <x v="14"/>
    <x v="4"/>
    <x v="3"/>
    <x v="16"/>
    <x v="0"/>
    <x v="0"/>
    <x v="90"/>
    <x v="0"/>
    <x v="0"/>
    <x v="94"/>
    <x v="224"/>
    <x v="89"/>
    <x v="3"/>
    <x v="89"/>
    <x v="5"/>
    <x v="15"/>
    <x v="15"/>
  </r>
  <r>
    <x v="0"/>
    <x v="4"/>
    <x v="25"/>
    <x v="11"/>
    <x v="70"/>
    <x v="2"/>
    <x v="1"/>
    <x v="56"/>
    <x v="8"/>
    <x v="4"/>
    <x v="14"/>
    <x v="4"/>
    <x v="3"/>
    <x v="53"/>
    <x v="0"/>
    <x v="0"/>
    <x v="152"/>
    <x v="13"/>
    <x v="7"/>
    <x v="156"/>
    <x v="154"/>
    <x v="5"/>
    <x v="1"/>
    <x v="78"/>
    <x v="1"/>
    <x v="1"/>
    <x v="1"/>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14"/>
    <x v="14"/>
    <x v="70"/>
    <x v="2"/>
    <x v="1"/>
    <x v="56"/>
    <x v="8"/>
    <x v="4"/>
    <x v="14"/>
    <x v="4"/>
    <x v="3"/>
    <x v="53"/>
    <x v="0"/>
    <x v="0"/>
    <x v="152"/>
    <x v="13"/>
    <x v="7"/>
    <x v="156"/>
    <x v="224"/>
    <x v="89"/>
    <x v="3"/>
    <x v="89"/>
    <x v="5"/>
    <x v="15"/>
    <x v="15"/>
  </r>
  <r>
    <x v="0"/>
    <x v="4"/>
    <x v="14"/>
    <x v="9"/>
    <x v="24"/>
    <x v="2"/>
    <x v="1"/>
    <x v="56"/>
    <x v="8"/>
    <x v="4"/>
    <x v="14"/>
    <x v="4"/>
    <x v="3"/>
    <x v="53"/>
    <x v="0"/>
    <x v="0"/>
    <x v="56"/>
    <x v="0"/>
    <x v="0"/>
    <x v="60"/>
    <x v="224"/>
    <x v="89"/>
    <x v="3"/>
    <x v="89"/>
    <x v="5"/>
    <x v="15"/>
    <x v="15"/>
  </r>
  <r>
    <x v="0"/>
    <x v="4"/>
    <x v="14"/>
    <x v="9"/>
    <x v="70"/>
    <x v="2"/>
    <x v="1"/>
    <x v="56"/>
    <x v="8"/>
    <x v="4"/>
    <x v="14"/>
    <x v="4"/>
    <x v="3"/>
    <x v="53"/>
    <x v="0"/>
    <x v="0"/>
    <x v="152"/>
    <x v="13"/>
    <x v="7"/>
    <x v="156"/>
    <x v="103"/>
    <x v="72"/>
    <x v="2"/>
    <x v="42"/>
    <x v="2"/>
    <x v="4"/>
    <x v="4"/>
  </r>
  <r>
    <x v="0"/>
    <x v="4"/>
    <x v="14"/>
    <x v="9"/>
    <x v="70"/>
    <x v="2"/>
    <x v="1"/>
    <x v="56"/>
    <x v="8"/>
    <x v="4"/>
    <x v="14"/>
    <x v="4"/>
    <x v="3"/>
    <x v="53"/>
    <x v="0"/>
    <x v="0"/>
    <x v="152"/>
    <x v="13"/>
    <x v="7"/>
    <x v="156"/>
    <x v="103"/>
    <x v="51"/>
    <x v="2"/>
    <x v="16"/>
    <x v="2"/>
    <x v="4"/>
    <x v="4"/>
  </r>
  <r>
    <x v="0"/>
    <x v="4"/>
    <x v="14"/>
    <x v="9"/>
    <x v="70"/>
    <x v="2"/>
    <x v="1"/>
    <x v="56"/>
    <x v="8"/>
    <x v="4"/>
    <x v="14"/>
    <x v="4"/>
    <x v="3"/>
    <x v="53"/>
    <x v="0"/>
    <x v="0"/>
    <x v="152"/>
    <x v="13"/>
    <x v="7"/>
    <x v="156"/>
    <x v="103"/>
    <x v="83"/>
    <x v="2"/>
    <x v="61"/>
    <x v="2"/>
    <x v="4"/>
    <x v="4"/>
  </r>
  <r>
    <x v="0"/>
    <x v="4"/>
    <x v="14"/>
    <x v="9"/>
    <x v="70"/>
    <x v="2"/>
    <x v="1"/>
    <x v="56"/>
    <x v="8"/>
    <x v="4"/>
    <x v="14"/>
    <x v="4"/>
    <x v="3"/>
    <x v="53"/>
    <x v="0"/>
    <x v="0"/>
    <x v="152"/>
    <x v="13"/>
    <x v="7"/>
    <x v="156"/>
    <x v="103"/>
    <x v="11"/>
    <x v="1"/>
    <x v="48"/>
    <x v="2"/>
    <x v="14"/>
    <x v="14"/>
  </r>
  <r>
    <x v="0"/>
    <x v="4"/>
    <x v="14"/>
    <x v="8"/>
    <x v="70"/>
    <x v="2"/>
    <x v="1"/>
    <x v="28"/>
    <x v="8"/>
    <x v="4"/>
    <x v="10"/>
    <x v="4"/>
    <x v="3"/>
    <x v="12"/>
    <x v="0"/>
    <x v="0"/>
    <x v="106"/>
    <x v="0"/>
    <x v="0"/>
    <x v="110"/>
    <x v="224"/>
    <x v="89"/>
    <x v="3"/>
    <x v="89"/>
    <x v="5"/>
    <x v="15"/>
    <x v="15"/>
  </r>
  <r>
    <x v="0"/>
    <x v="4"/>
    <x v="14"/>
    <x v="8"/>
    <x v="70"/>
    <x v="2"/>
    <x v="1"/>
    <x v="56"/>
    <x v="8"/>
    <x v="4"/>
    <x v="14"/>
    <x v="4"/>
    <x v="3"/>
    <x v="53"/>
    <x v="0"/>
    <x v="0"/>
    <x v="152"/>
    <x v="13"/>
    <x v="7"/>
    <x v="156"/>
    <x v="173"/>
    <x v="54"/>
    <x v="2"/>
    <x v="11"/>
    <x v="2"/>
    <x v="1"/>
    <x v="1"/>
  </r>
  <r>
    <x v="0"/>
    <x v="4"/>
    <x v="14"/>
    <x v="8"/>
    <x v="70"/>
    <x v="2"/>
    <x v="1"/>
    <x v="56"/>
    <x v="8"/>
    <x v="4"/>
    <x v="14"/>
    <x v="4"/>
    <x v="3"/>
    <x v="53"/>
    <x v="0"/>
    <x v="0"/>
    <x v="152"/>
    <x v="13"/>
    <x v="7"/>
    <x v="156"/>
    <x v="173"/>
    <x v="49"/>
    <x v="2"/>
    <x v="49"/>
    <x v="2"/>
    <x v="1"/>
    <x v="1"/>
  </r>
  <r>
    <x v="0"/>
    <x v="4"/>
    <x v="14"/>
    <x v="8"/>
    <x v="70"/>
    <x v="2"/>
    <x v="1"/>
    <x v="56"/>
    <x v="8"/>
    <x v="4"/>
    <x v="14"/>
    <x v="4"/>
    <x v="3"/>
    <x v="53"/>
    <x v="0"/>
    <x v="0"/>
    <x v="152"/>
    <x v="13"/>
    <x v="7"/>
    <x v="156"/>
    <x v="173"/>
    <x v="56"/>
    <x v="2"/>
    <x v="2"/>
    <x v="2"/>
    <x v="7"/>
    <x v="7"/>
  </r>
  <r>
    <x v="0"/>
    <x v="4"/>
    <x v="14"/>
    <x v="8"/>
    <x v="70"/>
    <x v="2"/>
    <x v="1"/>
    <x v="56"/>
    <x v="8"/>
    <x v="4"/>
    <x v="14"/>
    <x v="4"/>
    <x v="3"/>
    <x v="53"/>
    <x v="0"/>
    <x v="0"/>
    <x v="152"/>
    <x v="13"/>
    <x v="7"/>
    <x v="156"/>
    <x v="173"/>
    <x v="58"/>
    <x v="2"/>
    <x v="4"/>
    <x v="2"/>
    <x v="7"/>
    <x v="7"/>
  </r>
  <r>
    <x v="0"/>
    <x v="4"/>
    <x v="14"/>
    <x v="8"/>
    <x v="70"/>
    <x v="2"/>
    <x v="1"/>
    <x v="56"/>
    <x v="8"/>
    <x v="4"/>
    <x v="14"/>
    <x v="4"/>
    <x v="3"/>
    <x v="53"/>
    <x v="0"/>
    <x v="0"/>
    <x v="152"/>
    <x v="13"/>
    <x v="7"/>
    <x v="156"/>
    <x v="173"/>
    <x v="85"/>
    <x v="2"/>
    <x v="57"/>
    <x v="2"/>
    <x v="7"/>
    <x v="7"/>
  </r>
  <r>
    <x v="0"/>
    <x v="4"/>
    <x v="14"/>
    <x v="12"/>
    <x v="24"/>
    <x v="2"/>
    <x v="1"/>
    <x v="56"/>
    <x v="8"/>
    <x v="4"/>
    <x v="14"/>
    <x v="4"/>
    <x v="3"/>
    <x v="53"/>
    <x v="0"/>
    <x v="0"/>
    <x v="56"/>
    <x v="0"/>
    <x v="0"/>
    <x v="60"/>
    <x v="224"/>
    <x v="89"/>
    <x v="3"/>
    <x v="89"/>
    <x v="5"/>
    <x v="15"/>
    <x v="15"/>
  </r>
  <r>
    <x v="0"/>
    <x v="4"/>
    <x v="14"/>
    <x v="12"/>
    <x v="70"/>
    <x v="2"/>
    <x v="1"/>
    <x v="56"/>
    <x v="8"/>
    <x v="4"/>
    <x v="14"/>
    <x v="4"/>
    <x v="3"/>
    <x v="53"/>
    <x v="0"/>
    <x v="0"/>
    <x v="152"/>
    <x v="13"/>
    <x v="7"/>
    <x v="156"/>
    <x v="103"/>
    <x v="63"/>
    <x v="2"/>
    <x v="27"/>
    <x v="2"/>
    <x v="2"/>
    <x v="2"/>
  </r>
  <r>
    <x v="0"/>
    <x v="4"/>
    <x v="14"/>
    <x v="12"/>
    <x v="70"/>
    <x v="2"/>
    <x v="1"/>
    <x v="56"/>
    <x v="8"/>
    <x v="4"/>
    <x v="14"/>
    <x v="4"/>
    <x v="3"/>
    <x v="53"/>
    <x v="0"/>
    <x v="0"/>
    <x v="152"/>
    <x v="13"/>
    <x v="7"/>
    <x v="156"/>
    <x v="109"/>
    <x v="22"/>
    <x v="1"/>
    <x v="81"/>
    <x v="1"/>
    <x v="2"/>
    <x v="2"/>
  </r>
  <r>
    <x v="0"/>
    <x v="4"/>
    <x v="14"/>
    <x v="12"/>
    <x v="70"/>
    <x v="2"/>
    <x v="1"/>
    <x v="56"/>
    <x v="8"/>
    <x v="4"/>
    <x v="14"/>
    <x v="4"/>
    <x v="3"/>
    <x v="53"/>
    <x v="0"/>
    <x v="0"/>
    <x v="152"/>
    <x v="13"/>
    <x v="7"/>
    <x v="156"/>
    <x v="103"/>
    <x v="55"/>
    <x v="2"/>
    <x v="3"/>
    <x v="2"/>
    <x v="8"/>
    <x v="8"/>
  </r>
  <r>
    <x v="0"/>
    <x v="4"/>
    <x v="14"/>
    <x v="12"/>
    <x v="70"/>
    <x v="2"/>
    <x v="1"/>
    <x v="56"/>
    <x v="8"/>
    <x v="4"/>
    <x v="14"/>
    <x v="4"/>
    <x v="3"/>
    <x v="53"/>
    <x v="0"/>
    <x v="0"/>
    <x v="152"/>
    <x v="13"/>
    <x v="7"/>
    <x v="156"/>
    <x v="109"/>
    <x v="57"/>
    <x v="2"/>
    <x v="5"/>
    <x v="2"/>
    <x v="8"/>
    <x v="8"/>
  </r>
  <r>
    <x v="0"/>
    <x v="4"/>
    <x v="14"/>
    <x v="12"/>
    <x v="70"/>
    <x v="2"/>
    <x v="1"/>
    <x v="56"/>
    <x v="8"/>
    <x v="4"/>
    <x v="14"/>
    <x v="4"/>
    <x v="3"/>
    <x v="53"/>
    <x v="0"/>
    <x v="0"/>
    <x v="152"/>
    <x v="13"/>
    <x v="7"/>
    <x v="156"/>
    <x v="103"/>
    <x v="84"/>
    <x v="2"/>
    <x v="58"/>
    <x v="2"/>
    <x v="8"/>
    <x v="8"/>
  </r>
  <r>
    <x v="0"/>
    <x v="4"/>
    <x v="14"/>
    <x v="11"/>
    <x v="26"/>
    <x v="2"/>
    <x v="1"/>
    <x v="56"/>
    <x v="8"/>
    <x v="4"/>
    <x v="14"/>
    <x v="4"/>
    <x v="3"/>
    <x v="27"/>
    <x v="0"/>
    <x v="0"/>
    <x v="40"/>
    <x v="0"/>
    <x v="0"/>
    <x v="42"/>
    <x v="224"/>
    <x v="89"/>
    <x v="3"/>
    <x v="89"/>
    <x v="5"/>
    <x v="15"/>
    <x v="15"/>
  </r>
  <r>
    <x v="0"/>
    <x v="4"/>
    <x v="14"/>
    <x v="11"/>
    <x v="70"/>
    <x v="2"/>
    <x v="1"/>
    <x v="56"/>
    <x v="8"/>
    <x v="4"/>
    <x v="14"/>
    <x v="4"/>
    <x v="3"/>
    <x v="53"/>
    <x v="0"/>
    <x v="0"/>
    <x v="152"/>
    <x v="13"/>
    <x v="7"/>
    <x v="156"/>
    <x v="73"/>
    <x v="5"/>
    <x v="1"/>
    <x v="78"/>
    <x v="1"/>
    <x v="1"/>
    <x v="1"/>
  </r>
  <r>
    <x v="0"/>
    <x v="4"/>
    <x v="14"/>
    <x v="4"/>
    <x v="70"/>
    <x v="2"/>
    <x v="1"/>
    <x v="9"/>
    <x v="8"/>
    <x v="4"/>
    <x v="7"/>
    <x v="4"/>
    <x v="3"/>
    <x v="53"/>
    <x v="0"/>
    <x v="0"/>
    <x v="28"/>
    <x v="0"/>
    <x v="0"/>
    <x v="27"/>
    <x v="224"/>
    <x v="89"/>
    <x v="3"/>
    <x v="89"/>
    <x v="5"/>
    <x v="15"/>
    <x v="15"/>
  </r>
  <r>
    <x v="0"/>
    <x v="4"/>
    <x v="14"/>
    <x v="4"/>
    <x v="70"/>
    <x v="2"/>
    <x v="1"/>
    <x v="56"/>
    <x v="8"/>
    <x v="4"/>
    <x v="14"/>
    <x v="4"/>
    <x v="3"/>
    <x v="53"/>
    <x v="0"/>
    <x v="0"/>
    <x v="152"/>
    <x v="13"/>
    <x v="7"/>
    <x v="156"/>
    <x v="42"/>
    <x v="39"/>
    <x v="1"/>
    <x v="70"/>
    <x v="2"/>
    <x v="5"/>
    <x v="5"/>
  </r>
  <r>
    <x v="0"/>
    <x v="4"/>
    <x v="14"/>
    <x v="4"/>
    <x v="70"/>
    <x v="2"/>
    <x v="1"/>
    <x v="56"/>
    <x v="8"/>
    <x v="4"/>
    <x v="14"/>
    <x v="4"/>
    <x v="3"/>
    <x v="53"/>
    <x v="0"/>
    <x v="0"/>
    <x v="152"/>
    <x v="13"/>
    <x v="7"/>
    <x v="156"/>
    <x v="42"/>
    <x v="79"/>
    <x v="2"/>
    <x v="32"/>
    <x v="2"/>
    <x v="5"/>
    <x v="5"/>
  </r>
  <r>
    <x v="0"/>
    <x v="4"/>
    <x v="14"/>
    <x v="4"/>
    <x v="70"/>
    <x v="2"/>
    <x v="1"/>
    <x v="56"/>
    <x v="8"/>
    <x v="4"/>
    <x v="14"/>
    <x v="4"/>
    <x v="3"/>
    <x v="53"/>
    <x v="0"/>
    <x v="0"/>
    <x v="152"/>
    <x v="13"/>
    <x v="7"/>
    <x v="156"/>
    <x v="72"/>
    <x v="74"/>
    <x v="2"/>
    <x v="45"/>
    <x v="2"/>
    <x v="14"/>
    <x v="14"/>
  </r>
  <r>
    <x v="0"/>
    <x v="4"/>
    <x v="14"/>
    <x v="4"/>
    <x v="70"/>
    <x v="2"/>
    <x v="1"/>
    <x v="56"/>
    <x v="8"/>
    <x v="4"/>
    <x v="14"/>
    <x v="4"/>
    <x v="3"/>
    <x v="53"/>
    <x v="0"/>
    <x v="0"/>
    <x v="152"/>
    <x v="13"/>
    <x v="7"/>
    <x v="156"/>
    <x v="19"/>
    <x v="6"/>
    <x v="1"/>
    <x v="79"/>
    <x v="1"/>
    <x v="4"/>
    <x v="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36"/>
    <x v="14"/>
    <x v="70"/>
    <x v="2"/>
    <x v="1"/>
    <x v="56"/>
    <x v="8"/>
    <x v="4"/>
    <x v="14"/>
    <x v="4"/>
    <x v="3"/>
    <x v="53"/>
    <x v="0"/>
    <x v="0"/>
    <x v="152"/>
    <x v="13"/>
    <x v="7"/>
    <x v="156"/>
    <x v="224"/>
    <x v="89"/>
    <x v="3"/>
    <x v="89"/>
    <x v="5"/>
    <x v="15"/>
    <x v="15"/>
  </r>
  <r>
    <x v="0"/>
    <x v="4"/>
    <x v="36"/>
    <x v="9"/>
    <x v="19"/>
    <x v="2"/>
    <x v="1"/>
    <x v="56"/>
    <x v="8"/>
    <x v="4"/>
    <x v="14"/>
    <x v="4"/>
    <x v="3"/>
    <x v="53"/>
    <x v="0"/>
    <x v="0"/>
    <x v="44"/>
    <x v="0"/>
    <x v="0"/>
    <x v="48"/>
    <x v="224"/>
    <x v="89"/>
    <x v="3"/>
    <x v="89"/>
    <x v="5"/>
    <x v="15"/>
    <x v="15"/>
  </r>
  <r>
    <x v="0"/>
    <x v="4"/>
    <x v="36"/>
    <x v="9"/>
    <x v="70"/>
    <x v="2"/>
    <x v="1"/>
    <x v="56"/>
    <x v="8"/>
    <x v="4"/>
    <x v="14"/>
    <x v="4"/>
    <x v="3"/>
    <x v="53"/>
    <x v="0"/>
    <x v="0"/>
    <x v="152"/>
    <x v="13"/>
    <x v="7"/>
    <x v="156"/>
    <x v="85"/>
    <x v="72"/>
    <x v="2"/>
    <x v="42"/>
    <x v="2"/>
    <x v="4"/>
    <x v="4"/>
  </r>
  <r>
    <x v="0"/>
    <x v="4"/>
    <x v="36"/>
    <x v="9"/>
    <x v="70"/>
    <x v="2"/>
    <x v="1"/>
    <x v="56"/>
    <x v="8"/>
    <x v="4"/>
    <x v="14"/>
    <x v="4"/>
    <x v="3"/>
    <x v="53"/>
    <x v="0"/>
    <x v="0"/>
    <x v="152"/>
    <x v="13"/>
    <x v="7"/>
    <x v="156"/>
    <x v="85"/>
    <x v="51"/>
    <x v="2"/>
    <x v="16"/>
    <x v="2"/>
    <x v="4"/>
    <x v="4"/>
  </r>
  <r>
    <x v="0"/>
    <x v="4"/>
    <x v="36"/>
    <x v="9"/>
    <x v="70"/>
    <x v="2"/>
    <x v="1"/>
    <x v="56"/>
    <x v="8"/>
    <x v="4"/>
    <x v="14"/>
    <x v="4"/>
    <x v="3"/>
    <x v="53"/>
    <x v="0"/>
    <x v="0"/>
    <x v="152"/>
    <x v="13"/>
    <x v="7"/>
    <x v="156"/>
    <x v="85"/>
    <x v="83"/>
    <x v="2"/>
    <x v="61"/>
    <x v="2"/>
    <x v="4"/>
    <x v="4"/>
  </r>
  <r>
    <x v="0"/>
    <x v="4"/>
    <x v="36"/>
    <x v="9"/>
    <x v="70"/>
    <x v="2"/>
    <x v="1"/>
    <x v="56"/>
    <x v="8"/>
    <x v="4"/>
    <x v="14"/>
    <x v="4"/>
    <x v="3"/>
    <x v="53"/>
    <x v="0"/>
    <x v="0"/>
    <x v="152"/>
    <x v="13"/>
    <x v="7"/>
    <x v="156"/>
    <x v="85"/>
    <x v="11"/>
    <x v="1"/>
    <x v="48"/>
    <x v="2"/>
    <x v="14"/>
    <x v="14"/>
  </r>
  <r>
    <x v="0"/>
    <x v="4"/>
    <x v="36"/>
    <x v="8"/>
    <x v="70"/>
    <x v="2"/>
    <x v="1"/>
    <x v="29"/>
    <x v="8"/>
    <x v="4"/>
    <x v="10"/>
    <x v="4"/>
    <x v="3"/>
    <x v="38"/>
    <x v="0"/>
    <x v="0"/>
    <x v="114"/>
    <x v="0"/>
    <x v="0"/>
    <x v="118"/>
    <x v="224"/>
    <x v="89"/>
    <x v="3"/>
    <x v="89"/>
    <x v="5"/>
    <x v="15"/>
    <x v="15"/>
  </r>
  <r>
    <x v="0"/>
    <x v="4"/>
    <x v="36"/>
    <x v="8"/>
    <x v="70"/>
    <x v="2"/>
    <x v="1"/>
    <x v="56"/>
    <x v="8"/>
    <x v="4"/>
    <x v="14"/>
    <x v="4"/>
    <x v="3"/>
    <x v="53"/>
    <x v="0"/>
    <x v="0"/>
    <x v="152"/>
    <x v="13"/>
    <x v="7"/>
    <x v="156"/>
    <x v="182"/>
    <x v="54"/>
    <x v="2"/>
    <x v="11"/>
    <x v="2"/>
    <x v="1"/>
    <x v="1"/>
  </r>
  <r>
    <x v="0"/>
    <x v="4"/>
    <x v="36"/>
    <x v="8"/>
    <x v="70"/>
    <x v="2"/>
    <x v="1"/>
    <x v="56"/>
    <x v="8"/>
    <x v="4"/>
    <x v="14"/>
    <x v="4"/>
    <x v="3"/>
    <x v="53"/>
    <x v="0"/>
    <x v="0"/>
    <x v="152"/>
    <x v="13"/>
    <x v="7"/>
    <x v="156"/>
    <x v="182"/>
    <x v="49"/>
    <x v="2"/>
    <x v="49"/>
    <x v="2"/>
    <x v="1"/>
    <x v="1"/>
  </r>
  <r>
    <x v="0"/>
    <x v="4"/>
    <x v="36"/>
    <x v="8"/>
    <x v="70"/>
    <x v="2"/>
    <x v="1"/>
    <x v="56"/>
    <x v="8"/>
    <x v="4"/>
    <x v="14"/>
    <x v="4"/>
    <x v="3"/>
    <x v="53"/>
    <x v="0"/>
    <x v="0"/>
    <x v="152"/>
    <x v="13"/>
    <x v="7"/>
    <x v="156"/>
    <x v="182"/>
    <x v="56"/>
    <x v="2"/>
    <x v="2"/>
    <x v="2"/>
    <x v="7"/>
    <x v="7"/>
  </r>
  <r>
    <x v="0"/>
    <x v="4"/>
    <x v="36"/>
    <x v="8"/>
    <x v="70"/>
    <x v="2"/>
    <x v="1"/>
    <x v="56"/>
    <x v="8"/>
    <x v="4"/>
    <x v="14"/>
    <x v="4"/>
    <x v="3"/>
    <x v="53"/>
    <x v="0"/>
    <x v="0"/>
    <x v="152"/>
    <x v="13"/>
    <x v="7"/>
    <x v="156"/>
    <x v="182"/>
    <x v="58"/>
    <x v="2"/>
    <x v="4"/>
    <x v="2"/>
    <x v="7"/>
    <x v="7"/>
  </r>
  <r>
    <x v="0"/>
    <x v="4"/>
    <x v="36"/>
    <x v="8"/>
    <x v="70"/>
    <x v="2"/>
    <x v="1"/>
    <x v="56"/>
    <x v="8"/>
    <x v="4"/>
    <x v="14"/>
    <x v="4"/>
    <x v="3"/>
    <x v="53"/>
    <x v="0"/>
    <x v="0"/>
    <x v="152"/>
    <x v="13"/>
    <x v="7"/>
    <x v="156"/>
    <x v="182"/>
    <x v="85"/>
    <x v="2"/>
    <x v="57"/>
    <x v="2"/>
    <x v="7"/>
    <x v="7"/>
  </r>
  <r>
    <x v="0"/>
    <x v="4"/>
    <x v="36"/>
    <x v="12"/>
    <x v="19"/>
    <x v="2"/>
    <x v="1"/>
    <x v="56"/>
    <x v="8"/>
    <x v="4"/>
    <x v="14"/>
    <x v="4"/>
    <x v="3"/>
    <x v="53"/>
    <x v="0"/>
    <x v="0"/>
    <x v="44"/>
    <x v="0"/>
    <x v="0"/>
    <x v="48"/>
    <x v="224"/>
    <x v="89"/>
    <x v="3"/>
    <x v="89"/>
    <x v="5"/>
    <x v="15"/>
    <x v="15"/>
  </r>
  <r>
    <x v="0"/>
    <x v="4"/>
    <x v="36"/>
    <x v="12"/>
    <x v="70"/>
    <x v="2"/>
    <x v="1"/>
    <x v="56"/>
    <x v="8"/>
    <x v="4"/>
    <x v="14"/>
    <x v="4"/>
    <x v="3"/>
    <x v="53"/>
    <x v="0"/>
    <x v="0"/>
    <x v="152"/>
    <x v="13"/>
    <x v="7"/>
    <x v="156"/>
    <x v="85"/>
    <x v="63"/>
    <x v="2"/>
    <x v="27"/>
    <x v="2"/>
    <x v="2"/>
    <x v="2"/>
  </r>
  <r>
    <x v="0"/>
    <x v="4"/>
    <x v="36"/>
    <x v="12"/>
    <x v="70"/>
    <x v="2"/>
    <x v="1"/>
    <x v="56"/>
    <x v="8"/>
    <x v="4"/>
    <x v="14"/>
    <x v="4"/>
    <x v="3"/>
    <x v="53"/>
    <x v="0"/>
    <x v="0"/>
    <x v="152"/>
    <x v="13"/>
    <x v="7"/>
    <x v="156"/>
    <x v="111"/>
    <x v="22"/>
    <x v="1"/>
    <x v="81"/>
    <x v="1"/>
    <x v="2"/>
    <x v="2"/>
  </r>
  <r>
    <x v="0"/>
    <x v="4"/>
    <x v="36"/>
    <x v="12"/>
    <x v="70"/>
    <x v="2"/>
    <x v="1"/>
    <x v="56"/>
    <x v="8"/>
    <x v="4"/>
    <x v="14"/>
    <x v="4"/>
    <x v="3"/>
    <x v="53"/>
    <x v="0"/>
    <x v="0"/>
    <x v="152"/>
    <x v="13"/>
    <x v="7"/>
    <x v="156"/>
    <x v="85"/>
    <x v="55"/>
    <x v="2"/>
    <x v="3"/>
    <x v="2"/>
    <x v="8"/>
    <x v="8"/>
  </r>
  <r>
    <x v="0"/>
    <x v="4"/>
    <x v="36"/>
    <x v="12"/>
    <x v="70"/>
    <x v="2"/>
    <x v="1"/>
    <x v="56"/>
    <x v="8"/>
    <x v="4"/>
    <x v="14"/>
    <x v="4"/>
    <x v="3"/>
    <x v="53"/>
    <x v="0"/>
    <x v="0"/>
    <x v="152"/>
    <x v="13"/>
    <x v="7"/>
    <x v="156"/>
    <x v="111"/>
    <x v="57"/>
    <x v="2"/>
    <x v="5"/>
    <x v="2"/>
    <x v="8"/>
    <x v="8"/>
  </r>
  <r>
    <x v="0"/>
    <x v="4"/>
    <x v="36"/>
    <x v="12"/>
    <x v="70"/>
    <x v="2"/>
    <x v="1"/>
    <x v="56"/>
    <x v="8"/>
    <x v="4"/>
    <x v="14"/>
    <x v="4"/>
    <x v="3"/>
    <x v="53"/>
    <x v="0"/>
    <x v="0"/>
    <x v="152"/>
    <x v="13"/>
    <x v="7"/>
    <x v="156"/>
    <x v="85"/>
    <x v="84"/>
    <x v="2"/>
    <x v="58"/>
    <x v="2"/>
    <x v="8"/>
    <x v="8"/>
  </r>
  <r>
    <x v="0"/>
    <x v="4"/>
    <x v="36"/>
    <x v="11"/>
    <x v="27"/>
    <x v="2"/>
    <x v="1"/>
    <x v="56"/>
    <x v="8"/>
    <x v="4"/>
    <x v="14"/>
    <x v="4"/>
    <x v="3"/>
    <x v="52"/>
    <x v="0"/>
    <x v="0"/>
    <x v="59"/>
    <x v="0"/>
    <x v="0"/>
    <x v="63"/>
    <x v="224"/>
    <x v="89"/>
    <x v="3"/>
    <x v="89"/>
    <x v="5"/>
    <x v="15"/>
    <x v="15"/>
  </r>
  <r>
    <x v="0"/>
    <x v="4"/>
    <x v="36"/>
    <x v="11"/>
    <x v="70"/>
    <x v="2"/>
    <x v="1"/>
    <x v="56"/>
    <x v="8"/>
    <x v="4"/>
    <x v="14"/>
    <x v="4"/>
    <x v="3"/>
    <x v="53"/>
    <x v="0"/>
    <x v="0"/>
    <x v="152"/>
    <x v="13"/>
    <x v="7"/>
    <x v="156"/>
    <x v="107"/>
    <x v="5"/>
    <x v="1"/>
    <x v="78"/>
    <x v="1"/>
    <x v="1"/>
    <x v="1"/>
  </r>
  <r>
    <x v="0"/>
    <x v="4"/>
    <x v="36"/>
    <x v="4"/>
    <x v="70"/>
    <x v="2"/>
    <x v="1"/>
    <x v="9"/>
    <x v="8"/>
    <x v="4"/>
    <x v="5"/>
    <x v="4"/>
    <x v="3"/>
    <x v="53"/>
    <x v="0"/>
    <x v="0"/>
    <x v="21"/>
    <x v="0"/>
    <x v="0"/>
    <x v="19"/>
    <x v="224"/>
    <x v="89"/>
    <x v="3"/>
    <x v="89"/>
    <x v="5"/>
    <x v="15"/>
    <x v="15"/>
  </r>
  <r>
    <x v="0"/>
    <x v="4"/>
    <x v="36"/>
    <x v="4"/>
    <x v="70"/>
    <x v="2"/>
    <x v="1"/>
    <x v="56"/>
    <x v="8"/>
    <x v="4"/>
    <x v="14"/>
    <x v="4"/>
    <x v="3"/>
    <x v="53"/>
    <x v="0"/>
    <x v="0"/>
    <x v="152"/>
    <x v="13"/>
    <x v="7"/>
    <x v="156"/>
    <x v="29"/>
    <x v="75"/>
    <x v="2"/>
    <x v="34"/>
    <x v="2"/>
    <x v="5"/>
    <x v="5"/>
  </r>
  <r>
    <x v="0"/>
    <x v="4"/>
    <x v="36"/>
    <x v="4"/>
    <x v="70"/>
    <x v="2"/>
    <x v="1"/>
    <x v="56"/>
    <x v="8"/>
    <x v="4"/>
    <x v="14"/>
    <x v="4"/>
    <x v="3"/>
    <x v="53"/>
    <x v="0"/>
    <x v="0"/>
    <x v="152"/>
    <x v="13"/>
    <x v="7"/>
    <x v="156"/>
    <x v="51"/>
    <x v="73"/>
    <x v="2"/>
    <x v="43"/>
    <x v="2"/>
    <x v="14"/>
    <x v="14"/>
  </r>
  <r>
    <x v="0"/>
    <x v="4"/>
    <x v="36"/>
    <x v="4"/>
    <x v="70"/>
    <x v="2"/>
    <x v="1"/>
    <x v="56"/>
    <x v="8"/>
    <x v="4"/>
    <x v="14"/>
    <x v="4"/>
    <x v="3"/>
    <x v="53"/>
    <x v="0"/>
    <x v="0"/>
    <x v="152"/>
    <x v="13"/>
    <x v="7"/>
    <x v="156"/>
    <x v="19"/>
    <x v="1"/>
    <x v="1"/>
    <x v="50"/>
    <x v="1"/>
    <x v="1"/>
    <x v="1"/>
  </r>
  <r>
    <x v="0"/>
    <x v="4"/>
    <x v="36"/>
    <x v="6"/>
    <x v="0"/>
    <x v="2"/>
    <x v="1"/>
    <x v="56"/>
    <x v="8"/>
    <x v="4"/>
    <x v="14"/>
    <x v="4"/>
    <x v="3"/>
    <x v="53"/>
    <x v="0"/>
    <x v="0"/>
    <x v="6"/>
    <x v="0"/>
    <x v="0"/>
    <x v="6"/>
    <x v="224"/>
    <x v="89"/>
    <x v="3"/>
    <x v="89"/>
    <x v="5"/>
    <x v="15"/>
    <x v="15"/>
  </r>
  <r>
    <x v="0"/>
    <x v="4"/>
    <x v="36"/>
    <x v="6"/>
    <x v="70"/>
    <x v="2"/>
    <x v="1"/>
    <x v="56"/>
    <x v="8"/>
    <x v="4"/>
    <x v="14"/>
    <x v="4"/>
    <x v="3"/>
    <x v="53"/>
    <x v="0"/>
    <x v="0"/>
    <x v="152"/>
    <x v="13"/>
    <x v="7"/>
    <x v="156"/>
    <x v="6"/>
    <x v="59"/>
    <x v="2"/>
    <x v="35"/>
    <x v="4"/>
    <x v="5"/>
    <x v="5"/>
  </r>
  <r>
    <x v="0"/>
    <x v="4"/>
    <x v="36"/>
    <x v="6"/>
    <x v="70"/>
    <x v="2"/>
    <x v="1"/>
    <x v="56"/>
    <x v="8"/>
    <x v="4"/>
    <x v="14"/>
    <x v="4"/>
    <x v="3"/>
    <x v="53"/>
    <x v="0"/>
    <x v="0"/>
    <x v="152"/>
    <x v="13"/>
    <x v="7"/>
    <x v="156"/>
    <x v="46"/>
    <x v="8"/>
    <x v="1"/>
    <x v="59"/>
    <x v="2"/>
    <x v="9"/>
    <x v="9"/>
  </r>
  <r>
    <x v="0"/>
    <x v="4"/>
    <x v="36"/>
    <x v="6"/>
    <x v="70"/>
    <x v="2"/>
    <x v="1"/>
    <x v="56"/>
    <x v="8"/>
    <x v="4"/>
    <x v="14"/>
    <x v="4"/>
    <x v="3"/>
    <x v="53"/>
    <x v="0"/>
    <x v="0"/>
    <x v="152"/>
    <x v="13"/>
    <x v="7"/>
    <x v="156"/>
    <x v="5"/>
    <x v="6"/>
    <x v="1"/>
    <x v="79"/>
    <x v="1"/>
    <x v="4"/>
    <x v="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35"/>
    <x v="14"/>
    <x v="70"/>
    <x v="2"/>
    <x v="1"/>
    <x v="56"/>
    <x v="8"/>
    <x v="4"/>
    <x v="14"/>
    <x v="4"/>
    <x v="3"/>
    <x v="53"/>
    <x v="0"/>
    <x v="0"/>
    <x v="152"/>
    <x v="13"/>
    <x v="7"/>
    <x v="156"/>
    <x v="224"/>
    <x v="89"/>
    <x v="3"/>
    <x v="89"/>
    <x v="5"/>
    <x v="15"/>
    <x v="15"/>
  </r>
  <r>
    <x v="0"/>
    <x v="4"/>
    <x v="35"/>
    <x v="9"/>
    <x v="4"/>
    <x v="2"/>
    <x v="1"/>
    <x v="56"/>
    <x v="8"/>
    <x v="4"/>
    <x v="14"/>
    <x v="4"/>
    <x v="3"/>
    <x v="53"/>
    <x v="0"/>
    <x v="0"/>
    <x v="17"/>
    <x v="0"/>
    <x v="0"/>
    <x v="16"/>
    <x v="224"/>
    <x v="89"/>
    <x v="3"/>
    <x v="89"/>
    <x v="5"/>
    <x v="15"/>
    <x v="15"/>
  </r>
  <r>
    <x v="0"/>
    <x v="4"/>
    <x v="35"/>
    <x v="9"/>
    <x v="70"/>
    <x v="2"/>
    <x v="1"/>
    <x v="56"/>
    <x v="8"/>
    <x v="4"/>
    <x v="14"/>
    <x v="4"/>
    <x v="3"/>
    <x v="53"/>
    <x v="0"/>
    <x v="0"/>
    <x v="152"/>
    <x v="13"/>
    <x v="7"/>
    <x v="156"/>
    <x v="23"/>
    <x v="72"/>
    <x v="2"/>
    <x v="42"/>
    <x v="2"/>
    <x v="4"/>
    <x v="4"/>
  </r>
  <r>
    <x v="0"/>
    <x v="4"/>
    <x v="35"/>
    <x v="9"/>
    <x v="70"/>
    <x v="2"/>
    <x v="1"/>
    <x v="56"/>
    <x v="8"/>
    <x v="4"/>
    <x v="14"/>
    <x v="4"/>
    <x v="3"/>
    <x v="53"/>
    <x v="0"/>
    <x v="0"/>
    <x v="152"/>
    <x v="13"/>
    <x v="7"/>
    <x v="156"/>
    <x v="23"/>
    <x v="51"/>
    <x v="2"/>
    <x v="16"/>
    <x v="2"/>
    <x v="4"/>
    <x v="4"/>
  </r>
  <r>
    <x v="0"/>
    <x v="4"/>
    <x v="35"/>
    <x v="9"/>
    <x v="70"/>
    <x v="2"/>
    <x v="1"/>
    <x v="56"/>
    <x v="8"/>
    <x v="4"/>
    <x v="14"/>
    <x v="4"/>
    <x v="3"/>
    <x v="53"/>
    <x v="0"/>
    <x v="0"/>
    <x v="152"/>
    <x v="13"/>
    <x v="7"/>
    <x v="156"/>
    <x v="23"/>
    <x v="64"/>
    <x v="2"/>
    <x v="30"/>
    <x v="2"/>
    <x v="0"/>
    <x v="0"/>
  </r>
  <r>
    <x v="0"/>
    <x v="4"/>
    <x v="35"/>
    <x v="9"/>
    <x v="70"/>
    <x v="2"/>
    <x v="1"/>
    <x v="56"/>
    <x v="8"/>
    <x v="4"/>
    <x v="14"/>
    <x v="4"/>
    <x v="3"/>
    <x v="53"/>
    <x v="0"/>
    <x v="0"/>
    <x v="152"/>
    <x v="13"/>
    <x v="7"/>
    <x v="156"/>
    <x v="23"/>
    <x v="41"/>
    <x v="1"/>
    <x v="77"/>
    <x v="2"/>
    <x v="4"/>
    <x v="4"/>
  </r>
  <r>
    <x v="0"/>
    <x v="4"/>
    <x v="35"/>
    <x v="9"/>
    <x v="70"/>
    <x v="2"/>
    <x v="1"/>
    <x v="56"/>
    <x v="8"/>
    <x v="4"/>
    <x v="14"/>
    <x v="4"/>
    <x v="3"/>
    <x v="53"/>
    <x v="0"/>
    <x v="0"/>
    <x v="152"/>
    <x v="13"/>
    <x v="7"/>
    <x v="156"/>
    <x v="23"/>
    <x v="70"/>
    <x v="2"/>
    <x v="44"/>
    <x v="2"/>
    <x v="14"/>
    <x v="14"/>
  </r>
  <r>
    <x v="0"/>
    <x v="4"/>
    <x v="35"/>
    <x v="8"/>
    <x v="70"/>
    <x v="2"/>
    <x v="1"/>
    <x v="15"/>
    <x v="8"/>
    <x v="4"/>
    <x v="10"/>
    <x v="4"/>
    <x v="3"/>
    <x v="48"/>
    <x v="0"/>
    <x v="0"/>
    <x v="66"/>
    <x v="0"/>
    <x v="0"/>
    <x v="70"/>
    <x v="224"/>
    <x v="89"/>
    <x v="3"/>
    <x v="89"/>
    <x v="5"/>
    <x v="15"/>
    <x v="15"/>
  </r>
  <r>
    <x v="0"/>
    <x v="4"/>
    <x v="35"/>
    <x v="8"/>
    <x v="70"/>
    <x v="2"/>
    <x v="1"/>
    <x v="56"/>
    <x v="8"/>
    <x v="4"/>
    <x v="14"/>
    <x v="4"/>
    <x v="3"/>
    <x v="53"/>
    <x v="0"/>
    <x v="0"/>
    <x v="152"/>
    <x v="13"/>
    <x v="7"/>
    <x v="156"/>
    <x v="119"/>
    <x v="54"/>
    <x v="2"/>
    <x v="11"/>
    <x v="2"/>
    <x v="1"/>
    <x v="1"/>
  </r>
  <r>
    <x v="0"/>
    <x v="4"/>
    <x v="35"/>
    <x v="8"/>
    <x v="70"/>
    <x v="2"/>
    <x v="1"/>
    <x v="56"/>
    <x v="8"/>
    <x v="4"/>
    <x v="14"/>
    <x v="4"/>
    <x v="3"/>
    <x v="53"/>
    <x v="0"/>
    <x v="0"/>
    <x v="152"/>
    <x v="13"/>
    <x v="7"/>
    <x v="156"/>
    <x v="119"/>
    <x v="50"/>
    <x v="2"/>
    <x v="21"/>
    <x v="2"/>
    <x v="1"/>
    <x v="1"/>
  </r>
  <r>
    <x v="0"/>
    <x v="4"/>
    <x v="35"/>
    <x v="8"/>
    <x v="70"/>
    <x v="2"/>
    <x v="1"/>
    <x v="56"/>
    <x v="8"/>
    <x v="4"/>
    <x v="14"/>
    <x v="4"/>
    <x v="3"/>
    <x v="53"/>
    <x v="0"/>
    <x v="0"/>
    <x v="152"/>
    <x v="13"/>
    <x v="7"/>
    <x v="156"/>
    <x v="53"/>
    <x v="66"/>
    <x v="2"/>
    <x v="86"/>
    <x v="1"/>
    <x v="0"/>
    <x v="0"/>
  </r>
  <r>
    <x v="0"/>
    <x v="4"/>
    <x v="35"/>
    <x v="8"/>
    <x v="70"/>
    <x v="2"/>
    <x v="1"/>
    <x v="56"/>
    <x v="8"/>
    <x v="4"/>
    <x v="14"/>
    <x v="4"/>
    <x v="3"/>
    <x v="53"/>
    <x v="0"/>
    <x v="0"/>
    <x v="152"/>
    <x v="13"/>
    <x v="7"/>
    <x v="156"/>
    <x v="25"/>
    <x v="64"/>
    <x v="2"/>
    <x v="30"/>
    <x v="2"/>
    <x v="0"/>
    <x v="0"/>
  </r>
  <r>
    <x v="0"/>
    <x v="4"/>
    <x v="35"/>
    <x v="8"/>
    <x v="70"/>
    <x v="2"/>
    <x v="1"/>
    <x v="56"/>
    <x v="8"/>
    <x v="4"/>
    <x v="14"/>
    <x v="4"/>
    <x v="3"/>
    <x v="53"/>
    <x v="0"/>
    <x v="0"/>
    <x v="152"/>
    <x v="13"/>
    <x v="7"/>
    <x v="156"/>
    <x v="119"/>
    <x v="30"/>
    <x v="1"/>
    <x v="76"/>
    <x v="2"/>
    <x v="1"/>
    <x v="1"/>
  </r>
  <r>
    <x v="0"/>
    <x v="4"/>
    <x v="35"/>
    <x v="8"/>
    <x v="70"/>
    <x v="2"/>
    <x v="1"/>
    <x v="56"/>
    <x v="8"/>
    <x v="4"/>
    <x v="14"/>
    <x v="4"/>
    <x v="3"/>
    <x v="53"/>
    <x v="0"/>
    <x v="0"/>
    <x v="152"/>
    <x v="13"/>
    <x v="7"/>
    <x v="156"/>
    <x v="119"/>
    <x v="71"/>
    <x v="2"/>
    <x v="47"/>
    <x v="2"/>
    <x v="14"/>
    <x v="14"/>
  </r>
  <r>
    <x v="0"/>
    <x v="4"/>
    <x v="35"/>
    <x v="12"/>
    <x v="4"/>
    <x v="2"/>
    <x v="1"/>
    <x v="56"/>
    <x v="8"/>
    <x v="4"/>
    <x v="14"/>
    <x v="4"/>
    <x v="3"/>
    <x v="53"/>
    <x v="0"/>
    <x v="0"/>
    <x v="17"/>
    <x v="0"/>
    <x v="0"/>
    <x v="16"/>
    <x v="224"/>
    <x v="89"/>
    <x v="3"/>
    <x v="89"/>
    <x v="5"/>
    <x v="15"/>
    <x v="15"/>
  </r>
  <r>
    <x v="0"/>
    <x v="4"/>
    <x v="35"/>
    <x v="12"/>
    <x v="70"/>
    <x v="2"/>
    <x v="1"/>
    <x v="56"/>
    <x v="8"/>
    <x v="4"/>
    <x v="14"/>
    <x v="4"/>
    <x v="3"/>
    <x v="53"/>
    <x v="0"/>
    <x v="0"/>
    <x v="152"/>
    <x v="13"/>
    <x v="7"/>
    <x v="156"/>
    <x v="23"/>
    <x v="63"/>
    <x v="2"/>
    <x v="27"/>
    <x v="2"/>
    <x v="2"/>
    <x v="2"/>
  </r>
  <r>
    <x v="0"/>
    <x v="4"/>
    <x v="35"/>
    <x v="12"/>
    <x v="70"/>
    <x v="2"/>
    <x v="1"/>
    <x v="56"/>
    <x v="8"/>
    <x v="4"/>
    <x v="14"/>
    <x v="4"/>
    <x v="3"/>
    <x v="53"/>
    <x v="0"/>
    <x v="0"/>
    <x v="152"/>
    <x v="13"/>
    <x v="7"/>
    <x v="156"/>
    <x v="53"/>
    <x v="22"/>
    <x v="1"/>
    <x v="81"/>
    <x v="1"/>
    <x v="2"/>
    <x v="2"/>
  </r>
  <r>
    <x v="0"/>
    <x v="4"/>
    <x v="35"/>
    <x v="12"/>
    <x v="70"/>
    <x v="2"/>
    <x v="1"/>
    <x v="56"/>
    <x v="8"/>
    <x v="4"/>
    <x v="14"/>
    <x v="4"/>
    <x v="3"/>
    <x v="53"/>
    <x v="0"/>
    <x v="0"/>
    <x v="152"/>
    <x v="13"/>
    <x v="7"/>
    <x v="156"/>
    <x v="23"/>
    <x v="55"/>
    <x v="2"/>
    <x v="3"/>
    <x v="2"/>
    <x v="8"/>
    <x v="8"/>
  </r>
  <r>
    <x v="0"/>
    <x v="4"/>
    <x v="35"/>
    <x v="12"/>
    <x v="70"/>
    <x v="2"/>
    <x v="1"/>
    <x v="56"/>
    <x v="8"/>
    <x v="4"/>
    <x v="14"/>
    <x v="4"/>
    <x v="3"/>
    <x v="53"/>
    <x v="0"/>
    <x v="0"/>
    <x v="152"/>
    <x v="13"/>
    <x v="7"/>
    <x v="156"/>
    <x v="23"/>
    <x v="57"/>
    <x v="2"/>
    <x v="5"/>
    <x v="2"/>
    <x v="8"/>
    <x v="8"/>
  </r>
  <r>
    <x v="0"/>
    <x v="4"/>
    <x v="35"/>
    <x v="12"/>
    <x v="70"/>
    <x v="2"/>
    <x v="1"/>
    <x v="56"/>
    <x v="8"/>
    <x v="4"/>
    <x v="14"/>
    <x v="4"/>
    <x v="3"/>
    <x v="53"/>
    <x v="0"/>
    <x v="0"/>
    <x v="152"/>
    <x v="13"/>
    <x v="7"/>
    <x v="156"/>
    <x v="23"/>
    <x v="84"/>
    <x v="2"/>
    <x v="58"/>
    <x v="2"/>
    <x v="8"/>
    <x v="8"/>
  </r>
  <r>
    <x v="0"/>
    <x v="4"/>
    <x v="35"/>
    <x v="3"/>
    <x v="0"/>
    <x v="2"/>
    <x v="1"/>
    <x v="56"/>
    <x v="8"/>
    <x v="4"/>
    <x v="14"/>
    <x v="4"/>
    <x v="3"/>
    <x v="53"/>
    <x v="0"/>
    <x v="0"/>
    <x v="6"/>
    <x v="0"/>
    <x v="0"/>
    <x v="6"/>
    <x v="224"/>
    <x v="89"/>
    <x v="3"/>
    <x v="89"/>
    <x v="5"/>
    <x v="15"/>
    <x v="15"/>
  </r>
  <r>
    <x v="0"/>
    <x v="4"/>
    <x v="35"/>
    <x v="3"/>
    <x v="70"/>
    <x v="2"/>
    <x v="1"/>
    <x v="56"/>
    <x v="8"/>
    <x v="4"/>
    <x v="14"/>
    <x v="4"/>
    <x v="3"/>
    <x v="53"/>
    <x v="0"/>
    <x v="0"/>
    <x v="152"/>
    <x v="13"/>
    <x v="7"/>
    <x v="156"/>
    <x v="6"/>
    <x v="59"/>
    <x v="2"/>
    <x v="35"/>
    <x v="4"/>
    <x v="5"/>
    <x v="5"/>
  </r>
  <r>
    <x v="0"/>
    <x v="4"/>
    <x v="35"/>
    <x v="3"/>
    <x v="70"/>
    <x v="2"/>
    <x v="1"/>
    <x v="56"/>
    <x v="8"/>
    <x v="4"/>
    <x v="14"/>
    <x v="4"/>
    <x v="3"/>
    <x v="53"/>
    <x v="0"/>
    <x v="0"/>
    <x v="152"/>
    <x v="13"/>
    <x v="7"/>
    <x v="156"/>
    <x v="46"/>
    <x v="8"/>
    <x v="1"/>
    <x v="59"/>
    <x v="2"/>
    <x v="9"/>
    <x v="9"/>
  </r>
  <r>
    <x v="0"/>
    <x v="4"/>
    <x v="35"/>
    <x v="3"/>
    <x v="70"/>
    <x v="2"/>
    <x v="1"/>
    <x v="56"/>
    <x v="8"/>
    <x v="4"/>
    <x v="14"/>
    <x v="4"/>
    <x v="3"/>
    <x v="53"/>
    <x v="0"/>
    <x v="0"/>
    <x v="152"/>
    <x v="13"/>
    <x v="7"/>
    <x v="156"/>
    <x v="5"/>
    <x v="7"/>
    <x v="1"/>
    <x v="80"/>
    <x v="1"/>
    <x v="4"/>
    <x v="4"/>
  </r>
  <r>
    <x v="0"/>
    <x v="4"/>
    <x v="35"/>
    <x v="2"/>
    <x v="70"/>
    <x v="2"/>
    <x v="1"/>
    <x v="3"/>
    <x v="8"/>
    <x v="4"/>
    <x v="2"/>
    <x v="4"/>
    <x v="3"/>
    <x v="53"/>
    <x v="0"/>
    <x v="0"/>
    <x v="4"/>
    <x v="0"/>
    <x v="0"/>
    <x v="4"/>
    <x v="224"/>
    <x v="89"/>
    <x v="3"/>
    <x v="89"/>
    <x v="5"/>
    <x v="15"/>
    <x v="15"/>
  </r>
  <r>
    <x v="0"/>
    <x v="4"/>
    <x v="35"/>
    <x v="2"/>
    <x v="70"/>
    <x v="2"/>
    <x v="1"/>
    <x v="56"/>
    <x v="8"/>
    <x v="4"/>
    <x v="14"/>
    <x v="4"/>
    <x v="3"/>
    <x v="53"/>
    <x v="0"/>
    <x v="0"/>
    <x v="152"/>
    <x v="13"/>
    <x v="7"/>
    <x v="156"/>
    <x v="3"/>
    <x v="61"/>
    <x v="2"/>
    <x v="33"/>
    <x v="2"/>
    <x v="5"/>
    <x v="5"/>
  </r>
  <r>
    <x v="0"/>
    <x v="4"/>
    <x v="35"/>
    <x v="2"/>
    <x v="70"/>
    <x v="2"/>
    <x v="1"/>
    <x v="56"/>
    <x v="8"/>
    <x v="4"/>
    <x v="14"/>
    <x v="4"/>
    <x v="3"/>
    <x v="53"/>
    <x v="0"/>
    <x v="0"/>
    <x v="152"/>
    <x v="13"/>
    <x v="7"/>
    <x v="156"/>
    <x v="8"/>
    <x v="73"/>
    <x v="2"/>
    <x v="43"/>
    <x v="2"/>
    <x v="14"/>
    <x v="14"/>
  </r>
  <r>
    <x v="0"/>
    <x v="4"/>
    <x v="35"/>
    <x v="2"/>
    <x v="70"/>
    <x v="2"/>
    <x v="1"/>
    <x v="56"/>
    <x v="8"/>
    <x v="4"/>
    <x v="14"/>
    <x v="4"/>
    <x v="3"/>
    <x v="53"/>
    <x v="0"/>
    <x v="0"/>
    <x v="152"/>
    <x v="13"/>
    <x v="7"/>
    <x v="156"/>
    <x v="7"/>
    <x v="1"/>
    <x v="1"/>
    <x v="50"/>
    <x v="1"/>
    <x v="1"/>
    <x v="1"/>
  </r>
  <r>
    <x v="0"/>
    <x v="4"/>
    <x v="35"/>
    <x v="0"/>
    <x v="0"/>
    <x v="2"/>
    <x v="1"/>
    <x v="56"/>
    <x v="8"/>
    <x v="4"/>
    <x v="14"/>
    <x v="4"/>
    <x v="3"/>
    <x v="53"/>
    <x v="0"/>
    <x v="0"/>
    <x v="6"/>
    <x v="0"/>
    <x v="0"/>
    <x v="6"/>
    <x v="224"/>
    <x v="89"/>
    <x v="3"/>
    <x v="89"/>
    <x v="5"/>
    <x v="15"/>
    <x v="15"/>
  </r>
  <r>
    <x v="0"/>
    <x v="4"/>
    <x v="35"/>
    <x v="0"/>
    <x v="70"/>
    <x v="2"/>
    <x v="1"/>
    <x v="56"/>
    <x v="8"/>
    <x v="4"/>
    <x v="14"/>
    <x v="4"/>
    <x v="3"/>
    <x v="53"/>
    <x v="0"/>
    <x v="0"/>
    <x v="152"/>
    <x v="13"/>
    <x v="7"/>
    <x v="156"/>
    <x v="6"/>
    <x v="47"/>
    <x v="2"/>
    <x v="41"/>
    <x v="4"/>
    <x v="12"/>
    <x v="12"/>
  </r>
  <r>
    <x v="0"/>
    <x v="4"/>
    <x v="35"/>
    <x v="0"/>
    <x v="70"/>
    <x v="2"/>
    <x v="1"/>
    <x v="56"/>
    <x v="8"/>
    <x v="4"/>
    <x v="14"/>
    <x v="4"/>
    <x v="3"/>
    <x v="53"/>
    <x v="0"/>
    <x v="0"/>
    <x v="152"/>
    <x v="13"/>
    <x v="7"/>
    <x v="156"/>
    <x v="6"/>
    <x v="25"/>
    <x v="1"/>
    <x v="85"/>
    <x v="4"/>
    <x v="12"/>
    <x v="12"/>
  </r>
  <r>
    <x v="0"/>
    <x v="4"/>
    <x v="35"/>
    <x v="0"/>
    <x v="70"/>
    <x v="2"/>
    <x v="1"/>
    <x v="56"/>
    <x v="8"/>
    <x v="4"/>
    <x v="14"/>
    <x v="4"/>
    <x v="3"/>
    <x v="53"/>
    <x v="0"/>
    <x v="0"/>
    <x v="152"/>
    <x v="13"/>
    <x v="7"/>
    <x v="156"/>
    <x v="6"/>
    <x v="16"/>
    <x v="1"/>
    <x v="87"/>
    <x v="4"/>
    <x v="12"/>
    <x v="12"/>
  </r>
  <r>
    <x v="0"/>
    <x v="4"/>
    <x v="35"/>
    <x v="0"/>
    <x v="70"/>
    <x v="2"/>
    <x v="1"/>
    <x v="56"/>
    <x v="8"/>
    <x v="4"/>
    <x v="14"/>
    <x v="4"/>
    <x v="3"/>
    <x v="53"/>
    <x v="0"/>
    <x v="0"/>
    <x v="152"/>
    <x v="13"/>
    <x v="7"/>
    <x v="156"/>
    <x v="6"/>
    <x v="23"/>
    <x v="1"/>
    <x v="20"/>
    <x v="4"/>
    <x v="12"/>
    <x v="12"/>
  </r>
  <r>
    <x v="0"/>
    <x v="4"/>
    <x v="35"/>
    <x v="0"/>
    <x v="70"/>
    <x v="2"/>
    <x v="1"/>
    <x v="56"/>
    <x v="8"/>
    <x v="4"/>
    <x v="14"/>
    <x v="4"/>
    <x v="3"/>
    <x v="53"/>
    <x v="0"/>
    <x v="0"/>
    <x v="152"/>
    <x v="13"/>
    <x v="7"/>
    <x v="156"/>
    <x v="6"/>
    <x v="21"/>
    <x v="1"/>
    <x v="1"/>
    <x v="4"/>
    <x v="12"/>
    <x v="12"/>
  </r>
  <r>
    <x v="0"/>
    <x v="4"/>
    <x v="35"/>
    <x v="0"/>
    <x v="70"/>
    <x v="2"/>
    <x v="1"/>
    <x v="56"/>
    <x v="8"/>
    <x v="4"/>
    <x v="14"/>
    <x v="4"/>
    <x v="3"/>
    <x v="53"/>
    <x v="0"/>
    <x v="0"/>
    <x v="152"/>
    <x v="13"/>
    <x v="7"/>
    <x v="156"/>
    <x v="6"/>
    <x v="3"/>
    <x v="1"/>
    <x v="68"/>
    <x v="4"/>
    <x v="12"/>
    <x v="12"/>
  </r>
  <r>
    <x v="0"/>
    <x v="4"/>
    <x v="35"/>
    <x v="0"/>
    <x v="70"/>
    <x v="2"/>
    <x v="1"/>
    <x v="56"/>
    <x v="8"/>
    <x v="4"/>
    <x v="14"/>
    <x v="4"/>
    <x v="3"/>
    <x v="53"/>
    <x v="0"/>
    <x v="0"/>
    <x v="152"/>
    <x v="13"/>
    <x v="7"/>
    <x v="156"/>
    <x v="6"/>
    <x v="2"/>
    <x v="1"/>
    <x v="69"/>
    <x v="4"/>
    <x v="12"/>
    <x v="12"/>
  </r>
  <r>
    <x v="0"/>
    <x v="4"/>
    <x v="35"/>
    <x v="0"/>
    <x v="70"/>
    <x v="2"/>
    <x v="1"/>
    <x v="56"/>
    <x v="8"/>
    <x v="4"/>
    <x v="14"/>
    <x v="4"/>
    <x v="3"/>
    <x v="53"/>
    <x v="0"/>
    <x v="0"/>
    <x v="152"/>
    <x v="13"/>
    <x v="7"/>
    <x v="156"/>
    <x v="6"/>
    <x v="40"/>
    <x v="1"/>
    <x v="19"/>
    <x v="4"/>
    <x v="12"/>
    <x v="12"/>
  </r>
  <r>
    <x v="0"/>
    <x v="4"/>
    <x v="35"/>
    <x v="13"/>
    <x v="70"/>
    <x v="2"/>
    <x v="1"/>
    <x v="0"/>
    <x v="8"/>
    <x v="4"/>
    <x v="3"/>
    <x v="4"/>
    <x v="3"/>
    <x v="53"/>
    <x v="0"/>
    <x v="0"/>
    <x v="3"/>
    <x v="0"/>
    <x v="0"/>
    <x v="3"/>
    <x v="224"/>
    <x v="89"/>
    <x v="3"/>
    <x v="89"/>
    <x v="5"/>
    <x v="15"/>
    <x v="15"/>
  </r>
  <r>
    <x v="0"/>
    <x v="4"/>
    <x v="35"/>
    <x v="13"/>
    <x v="70"/>
    <x v="2"/>
    <x v="1"/>
    <x v="56"/>
    <x v="8"/>
    <x v="4"/>
    <x v="14"/>
    <x v="4"/>
    <x v="3"/>
    <x v="53"/>
    <x v="0"/>
    <x v="0"/>
    <x v="152"/>
    <x v="13"/>
    <x v="7"/>
    <x v="156"/>
    <x v="2"/>
    <x v="0"/>
    <x v="1"/>
    <x v="23"/>
    <x v="2"/>
    <x v="5"/>
    <x v="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43"/>
    <x v="14"/>
    <x v="70"/>
    <x v="2"/>
    <x v="1"/>
    <x v="56"/>
    <x v="8"/>
    <x v="4"/>
    <x v="14"/>
    <x v="4"/>
    <x v="3"/>
    <x v="53"/>
    <x v="0"/>
    <x v="0"/>
    <x v="152"/>
    <x v="13"/>
    <x v="7"/>
    <x v="156"/>
    <x v="224"/>
    <x v="89"/>
    <x v="3"/>
    <x v="89"/>
    <x v="5"/>
    <x v="15"/>
    <x v="15"/>
  </r>
  <r>
    <x v="0"/>
    <x v="4"/>
    <x v="43"/>
    <x v="9"/>
    <x v="61"/>
    <x v="2"/>
    <x v="1"/>
    <x v="56"/>
    <x v="8"/>
    <x v="4"/>
    <x v="14"/>
    <x v="4"/>
    <x v="3"/>
    <x v="53"/>
    <x v="0"/>
    <x v="0"/>
    <x v="109"/>
    <x v="0"/>
    <x v="0"/>
    <x v="113"/>
    <x v="224"/>
    <x v="89"/>
    <x v="3"/>
    <x v="89"/>
    <x v="5"/>
    <x v="15"/>
    <x v="15"/>
  </r>
  <r>
    <x v="0"/>
    <x v="4"/>
    <x v="43"/>
    <x v="9"/>
    <x v="70"/>
    <x v="2"/>
    <x v="1"/>
    <x v="56"/>
    <x v="8"/>
    <x v="4"/>
    <x v="14"/>
    <x v="4"/>
    <x v="3"/>
    <x v="53"/>
    <x v="0"/>
    <x v="0"/>
    <x v="152"/>
    <x v="13"/>
    <x v="7"/>
    <x v="156"/>
    <x v="177"/>
    <x v="72"/>
    <x v="2"/>
    <x v="42"/>
    <x v="2"/>
    <x v="4"/>
    <x v="4"/>
  </r>
  <r>
    <x v="0"/>
    <x v="4"/>
    <x v="43"/>
    <x v="9"/>
    <x v="70"/>
    <x v="2"/>
    <x v="1"/>
    <x v="56"/>
    <x v="8"/>
    <x v="4"/>
    <x v="14"/>
    <x v="4"/>
    <x v="3"/>
    <x v="53"/>
    <x v="0"/>
    <x v="0"/>
    <x v="152"/>
    <x v="13"/>
    <x v="7"/>
    <x v="156"/>
    <x v="177"/>
    <x v="51"/>
    <x v="2"/>
    <x v="16"/>
    <x v="2"/>
    <x v="4"/>
    <x v="4"/>
  </r>
  <r>
    <x v="0"/>
    <x v="4"/>
    <x v="43"/>
    <x v="9"/>
    <x v="70"/>
    <x v="2"/>
    <x v="1"/>
    <x v="56"/>
    <x v="8"/>
    <x v="4"/>
    <x v="14"/>
    <x v="4"/>
    <x v="3"/>
    <x v="53"/>
    <x v="0"/>
    <x v="0"/>
    <x v="152"/>
    <x v="13"/>
    <x v="7"/>
    <x v="156"/>
    <x v="177"/>
    <x v="83"/>
    <x v="2"/>
    <x v="61"/>
    <x v="2"/>
    <x v="4"/>
    <x v="4"/>
  </r>
  <r>
    <x v="0"/>
    <x v="4"/>
    <x v="43"/>
    <x v="9"/>
    <x v="70"/>
    <x v="2"/>
    <x v="1"/>
    <x v="56"/>
    <x v="8"/>
    <x v="4"/>
    <x v="14"/>
    <x v="4"/>
    <x v="3"/>
    <x v="53"/>
    <x v="0"/>
    <x v="0"/>
    <x v="152"/>
    <x v="13"/>
    <x v="7"/>
    <x v="156"/>
    <x v="177"/>
    <x v="11"/>
    <x v="1"/>
    <x v="48"/>
    <x v="2"/>
    <x v="14"/>
    <x v="14"/>
  </r>
  <r>
    <x v="0"/>
    <x v="4"/>
    <x v="43"/>
    <x v="8"/>
    <x v="70"/>
    <x v="2"/>
    <x v="1"/>
    <x v="49"/>
    <x v="8"/>
    <x v="4"/>
    <x v="10"/>
    <x v="4"/>
    <x v="3"/>
    <x v="6"/>
    <x v="0"/>
    <x v="0"/>
    <x v="139"/>
    <x v="0"/>
    <x v="0"/>
    <x v="141"/>
    <x v="224"/>
    <x v="89"/>
    <x v="3"/>
    <x v="89"/>
    <x v="5"/>
    <x v="15"/>
    <x v="15"/>
  </r>
  <r>
    <x v="0"/>
    <x v="4"/>
    <x v="43"/>
    <x v="8"/>
    <x v="70"/>
    <x v="2"/>
    <x v="1"/>
    <x v="56"/>
    <x v="8"/>
    <x v="4"/>
    <x v="14"/>
    <x v="4"/>
    <x v="3"/>
    <x v="53"/>
    <x v="0"/>
    <x v="0"/>
    <x v="152"/>
    <x v="13"/>
    <x v="7"/>
    <x v="156"/>
    <x v="208"/>
    <x v="54"/>
    <x v="2"/>
    <x v="11"/>
    <x v="2"/>
    <x v="1"/>
    <x v="1"/>
  </r>
  <r>
    <x v="0"/>
    <x v="4"/>
    <x v="43"/>
    <x v="8"/>
    <x v="70"/>
    <x v="2"/>
    <x v="1"/>
    <x v="56"/>
    <x v="8"/>
    <x v="4"/>
    <x v="14"/>
    <x v="4"/>
    <x v="3"/>
    <x v="53"/>
    <x v="0"/>
    <x v="0"/>
    <x v="152"/>
    <x v="13"/>
    <x v="7"/>
    <x v="156"/>
    <x v="208"/>
    <x v="49"/>
    <x v="2"/>
    <x v="49"/>
    <x v="2"/>
    <x v="1"/>
    <x v="1"/>
  </r>
  <r>
    <x v="0"/>
    <x v="4"/>
    <x v="43"/>
    <x v="8"/>
    <x v="70"/>
    <x v="2"/>
    <x v="1"/>
    <x v="56"/>
    <x v="8"/>
    <x v="4"/>
    <x v="14"/>
    <x v="4"/>
    <x v="3"/>
    <x v="53"/>
    <x v="0"/>
    <x v="0"/>
    <x v="152"/>
    <x v="13"/>
    <x v="7"/>
    <x v="156"/>
    <x v="208"/>
    <x v="56"/>
    <x v="2"/>
    <x v="2"/>
    <x v="2"/>
    <x v="7"/>
    <x v="7"/>
  </r>
  <r>
    <x v="0"/>
    <x v="4"/>
    <x v="43"/>
    <x v="8"/>
    <x v="70"/>
    <x v="2"/>
    <x v="1"/>
    <x v="56"/>
    <x v="8"/>
    <x v="4"/>
    <x v="14"/>
    <x v="4"/>
    <x v="3"/>
    <x v="53"/>
    <x v="0"/>
    <x v="0"/>
    <x v="152"/>
    <x v="13"/>
    <x v="7"/>
    <x v="156"/>
    <x v="208"/>
    <x v="58"/>
    <x v="2"/>
    <x v="4"/>
    <x v="2"/>
    <x v="7"/>
    <x v="7"/>
  </r>
  <r>
    <x v="0"/>
    <x v="4"/>
    <x v="43"/>
    <x v="8"/>
    <x v="70"/>
    <x v="2"/>
    <x v="1"/>
    <x v="56"/>
    <x v="8"/>
    <x v="4"/>
    <x v="14"/>
    <x v="4"/>
    <x v="3"/>
    <x v="53"/>
    <x v="0"/>
    <x v="0"/>
    <x v="152"/>
    <x v="13"/>
    <x v="7"/>
    <x v="156"/>
    <x v="208"/>
    <x v="85"/>
    <x v="2"/>
    <x v="57"/>
    <x v="2"/>
    <x v="7"/>
    <x v="7"/>
  </r>
  <r>
    <x v="0"/>
    <x v="4"/>
    <x v="43"/>
    <x v="12"/>
    <x v="61"/>
    <x v="2"/>
    <x v="1"/>
    <x v="56"/>
    <x v="8"/>
    <x v="4"/>
    <x v="14"/>
    <x v="4"/>
    <x v="3"/>
    <x v="53"/>
    <x v="0"/>
    <x v="0"/>
    <x v="109"/>
    <x v="0"/>
    <x v="0"/>
    <x v="113"/>
    <x v="224"/>
    <x v="89"/>
    <x v="3"/>
    <x v="89"/>
    <x v="5"/>
    <x v="15"/>
    <x v="15"/>
  </r>
  <r>
    <x v="0"/>
    <x v="4"/>
    <x v="43"/>
    <x v="12"/>
    <x v="70"/>
    <x v="2"/>
    <x v="1"/>
    <x v="56"/>
    <x v="8"/>
    <x v="4"/>
    <x v="14"/>
    <x v="4"/>
    <x v="3"/>
    <x v="53"/>
    <x v="0"/>
    <x v="0"/>
    <x v="152"/>
    <x v="13"/>
    <x v="7"/>
    <x v="156"/>
    <x v="177"/>
    <x v="63"/>
    <x v="2"/>
    <x v="27"/>
    <x v="2"/>
    <x v="2"/>
    <x v="2"/>
  </r>
  <r>
    <x v="0"/>
    <x v="4"/>
    <x v="43"/>
    <x v="12"/>
    <x v="70"/>
    <x v="2"/>
    <x v="1"/>
    <x v="56"/>
    <x v="8"/>
    <x v="4"/>
    <x v="14"/>
    <x v="4"/>
    <x v="3"/>
    <x v="53"/>
    <x v="0"/>
    <x v="0"/>
    <x v="152"/>
    <x v="13"/>
    <x v="7"/>
    <x v="156"/>
    <x v="162"/>
    <x v="22"/>
    <x v="1"/>
    <x v="81"/>
    <x v="1"/>
    <x v="2"/>
    <x v="2"/>
  </r>
  <r>
    <x v="0"/>
    <x v="4"/>
    <x v="43"/>
    <x v="12"/>
    <x v="70"/>
    <x v="2"/>
    <x v="1"/>
    <x v="56"/>
    <x v="8"/>
    <x v="4"/>
    <x v="14"/>
    <x v="4"/>
    <x v="3"/>
    <x v="53"/>
    <x v="0"/>
    <x v="0"/>
    <x v="152"/>
    <x v="13"/>
    <x v="7"/>
    <x v="156"/>
    <x v="177"/>
    <x v="55"/>
    <x v="2"/>
    <x v="3"/>
    <x v="2"/>
    <x v="8"/>
    <x v="8"/>
  </r>
  <r>
    <x v="0"/>
    <x v="4"/>
    <x v="43"/>
    <x v="12"/>
    <x v="70"/>
    <x v="2"/>
    <x v="1"/>
    <x v="56"/>
    <x v="8"/>
    <x v="4"/>
    <x v="14"/>
    <x v="4"/>
    <x v="3"/>
    <x v="53"/>
    <x v="0"/>
    <x v="0"/>
    <x v="152"/>
    <x v="13"/>
    <x v="7"/>
    <x v="156"/>
    <x v="162"/>
    <x v="57"/>
    <x v="2"/>
    <x v="5"/>
    <x v="2"/>
    <x v="8"/>
    <x v="8"/>
  </r>
  <r>
    <x v="0"/>
    <x v="4"/>
    <x v="43"/>
    <x v="12"/>
    <x v="70"/>
    <x v="2"/>
    <x v="1"/>
    <x v="56"/>
    <x v="8"/>
    <x v="4"/>
    <x v="14"/>
    <x v="4"/>
    <x v="3"/>
    <x v="53"/>
    <x v="0"/>
    <x v="0"/>
    <x v="152"/>
    <x v="13"/>
    <x v="7"/>
    <x v="156"/>
    <x v="177"/>
    <x v="84"/>
    <x v="2"/>
    <x v="58"/>
    <x v="2"/>
    <x v="8"/>
    <x v="8"/>
  </r>
  <r>
    <x v="0"/>
    <x v="4"/>
    <x v="43"/>
    <x v="11"/>
    <x v="54"/>
    <x v="2"/>
    <x v="1"/>
    <x v="56"/>
    <x v="8"/>
    <x v="4"/>
    <x v="14"/>
    <x v="4"/>
    <x v="3"/>
    <x v="47"/>
    <x v="0"/>
    <x v="0"/>
    <x v="94"/>
    <x v="0"/>
    <x v="0"/>
    <x v="98"/>
    <x v="224"/>
    <x v="89"/>
    <x v="3"/>
    <x v="89"/>
    <x v="5"/>
    <x v="15"/>
    <x v="15"/>
  </r>
  <r>
    <x v="0"/>
    <x v="4"/>
    <x v="43"/>
    <x v="11"/>
    <x v="70"/>
    <x v="2"/>
    <x v="1"/>
    <x v="56"/>
    <x v="8"/>
    <x v="4"/>
    <x v="14"/>
    <x v="4"/>
    <x v="3"/>
    <x v="53"/>
    <x v="0"/>
    <x v="0"/>
    <x v="152"/>
    <x v="13"/>
    <x v="7"/>
    <x v="156"/>
    <x v="158"/>
    <x v="5"/>
    <x v="1"/>
    <x v="78"/>
    <x v="1"/>
    <x v="1"/>
    <x v="1"/>
  </r>
  <r>
    <x v="0"/>
    <x v="4"/>
    <x v="43"/>
    <x v="4"/>
    <x v="70"/>
    <x v="2"/>
    <x v="1"/>
    <x v="18"/>
    <x v="8"/>
    <x v="4"/>
    <x v="5"/>
    <x v="4"/>
    <x v="3"/>
    <x v="53"/>
    <x v="0"/>
    <x v="0"/>
    <x v="47"/>
    <x v="0"/>
    <x v="0"/>
    <x v="51"/>
    <x v="224"/>
    <x v="89"/>
    <x v="3"/>
    <x v="89"/>
    <x v="5"/>
    <x v="15"/>
    <x v="15"/>
  </r>
  <r>
    <x v="0"/>
    <x v="4"/>
    <x v="43"/>
    <x v="4"/>
    <x v="70"/>
    <x v="2"/>
    <x v="1"/>
    <x v="56"/>
    <x v="8"/>
    <x v="4"/>
    <x v="14"/>
    <x v="4"/>
    <x v="3"/>
    <x v="53"/>
    <x v="0"/>
    <x v="0"/>
    <x v="152"/>
    <x v="13"/>
    <x v="7"/>
    <x v="156"/>
    <x v="92"/>
    <x v="75"/>
    <x v="2"/>
    <x v="34"/>
    <x v="2"/>
    <x v="5"/>
    <x v="5"/>
  </r>
  <r>
    <x v="0"/>
    <x v="4"/>
    <x v="43"/>
    <x v="4"/>
    <x v="70"/>
    <x v="2"/>
    <x v="1"/>
    <x v="56"/>
    <x v="8"/>
    <x v="4"/>
    <x v="14"/>
    <x v="4"/>
    <x v="3"/>
    <x v="53"/>
    <x v="0"/>
    <x v="0"/>
    <x v="152"/>
    <x v="13"/>
    <x v="7"/>
    <x v="156"/>
    <x v="151"/>
    <x v="73"/>
    <x v="2"/>
    <x v="43"/>
    <x v="2"/>
    <x v="14"/>
    <x v="14"/>
  </r>
  <r>
    <x v="0"/>
    <x v="4"/>
    <x v="43"/>
    <x v="4"/>
    <x v="70"/>
    <x v="2"/>
    <x v="1"/>
    <x v="56"/>
    <x v="8"/>
    <x v="4"/>
    <x v="14"/>
    <x v="4"/>
    <x v="3"/>
    <x v="53"/>
    <x v="0"/>
    <x v="0"/>
    <x v="152"/>
    <x v="13"/>
    <x v="7"/>
    <x v="156"/>
    <x v="71"/>
    <x v="1"/>
    <x v="1"/>
    <x v="50"/>
    <x v="1"/>
    <x v="1"/>
    <x v="1"/>
  </r>
  <r>
    <x v="0"/>
    <x v="4"/>
    <x v="43"/>
    <x v="6"/>
    <x v="2"/>
    <x v="2"/>
    <x v="1"/>
    <x v="56"/>
    <x v="8"/>
    <x v="4"/>
    <x v="14"/>
    <x v="4"/>
    <x v="3"/>
    <x v="53"/>
    <x v="0"/>
    <x v="0"/>
    <x v="13"/>
    <x v="0"/>
    <x v="0"/>
    <x v="12"/>
    <x v="224"/>
    <x v="89"/>
    <x v="3"/>
    <x v="89"/>
    <x v="5"/>
    <x v="15"/>
    <x v="15"/>
  </r>
  <r>
    <x v="0"/>
    <x v="4"/>
    <x v="43"/>
    <x v="6"/>
    <x v="70"/>
    <x v="2"/>
    <x v="1"/>
    <x v="56"/>
    <x v="8"/>
    <x v="4"/>
    <x v="14"/>
    <x v="4"/>
    <x v="3"/>
    <x v="53"/>
    <x v="0"/>
    <x v="0"/>
    <x v="152"/>
    <x v="13"/>
    <x v="7"/>
    <x v="156"/>
    <x v="17"/>
    <x v="59"/>
    <x v="2"/>
    <x v="35"/>
    <x v="4"/>
    <x v="5"/>
    <x v="5"/>
  </r>
  <r>
    <x v="0"/>
    <x v="4"/>
    <x v="43"/>
    <x v="6"/>
    <x v="70"/>
    <x v="2"/>
    <x v="1"/>
    <x v="56"/>
    <x v="8"/>
    <x v="4"/>
    <x v="14"/>
    <x v="4"/>
    <x v="3"/>
    <x v="53"/>
    <x v="0"/>
    <x v="0"/>
    <x v="152"/>
    <x v="13"/>
    <x v="7"/>
    <x v="156"/>
    <x v="81"/>
    <x v="8"/>
    <x v="1"/>
    <x v="59"/>
    <x v="2"/>
    <x v="9"/>
    <x v="9"/>
  </r>
  <r>
    <x v="0"/>
    <x v="4"/>
    <x v="43"/>
    <x v="6"/>
    <x v="70"/>
    <x v="2"/>
    <x v="1"/>
    <x v="56"/>
    <x v="8"/>
    <x v="4"/>
    <x v="14"/>
    <x v="4"/>
    <x v="3"/>
    <x v="53"/>
    <x v="0"/>
    <x v="0"/>
    <x v="152"/>
    <x v="13"/>
    <x v="7"/>
    <x v="156"/>
    <x v="15"/>
    <x v="6"/>
    <x v="1"/>
    <x v="79"/>
    <x v="1"/>
    <x v="4"/>
    <x v="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42"/>
    <x v="14"/>
    <x v="70"/>
    <x v="2"/>
    <x v="1"/>
    <x v="56"/>
    <x v="8"/>
    <x v="4"/>
    <x v="14"/>
    <x v="4"/>
    <x v="3"/>
    <x v="53"/>
    <x v="0"/>
    <x v="0"/>
    <x v="152"/>
    <x v="13"/>
    <x v="7"/>
    <x v="156"/>
    <x v="224"/>
    <x v="89"/>
    <x v="3"/>
    <x v="89"/>
    <x v="5"/>
    <x v="15"/>
    <x v="15"/>
  </r>
  <r>
    <x v="0"/>
    <x v="4"/>
    <x v="42"/>
    <x v="9"/>
    <x v="8"/>
    <x v="2"/>
    <x v="1"/>
    <x v="56"/>
    <x v="8"/>
    <x v="4"/>
    <x v="14"/>
    <x v="4"/>
    <x v="3"/>
    <x v="53"/>
    <x v="0"/>
    <x v="0"/>
    <x v="24"/>
    <x v="0"/>
    <x v="0"/>
    <x v="23"/>
    <x v="224"/>
    <x v="89"/>
    <x v="3"/>
    <x v="89"/>
    <x v="5"/>
    <x v="15"/>
    <x v="15"/>
  </r>
  <r>
    <x v="0"/>
    <x v="4"/>
    <x v="42"/>
    <x v="9"/>
    <x v="70"/>
    <x v="2"/>
    <x v="1"/>
    <x v="56"/>
    <x v="8"/>
    <x v="4"/>
    <x v="14"/>
    <x v="4"/>
    <x v="3"/>
    <x v="53"/>
    <x v="0"/>
    <x v="0"/>
    <x v="152"/>
    <x v="13"/>
    <x v="7"/>
    <x v="156"/>
    <x v="37"/>
    <x v="72"/>
    <x v="2"/>
    <x v="42"/>
    <x v="2"/>
    <x v="4"/>
    <x v="4"/>
  </r>
  <r>
    <x v="0"/>
    <x v="4"/>
    <x v="42"/>
    <x v="9"/>
    <x v="70"/>
    <x v="2"/>
    <x v="1"/>
    <x v="56"/>
    <x v="8"/>
    <x v="4"/>
    <x v="14"/>
    <x v="4"/>
    <x v="3"/>
    <x v="53"/>
    <x v="0"/>
    <x v="0"/>
    <x v="152"/>
    <x v="13"/>
    <x v="7"/>
    <x v="156"/>
    <x v="37"/>
    <x v="51"/>
    <x v="2"/>
    <x v="16"/>
    <x v="2"/>
    <x v="4"/>
    <x v="4"/>
  </r>
  <r>
    <x v="0"/>
    <x v="4"/>
    <x v="42"/>
    <x v="9"/>
    <x v="70"/>
    <x v="2"/>
    <x v="1"/>
    <x v="56"/>
    <x v="8"/>
    <x v="4"/>
    <x v="14"/>
    <x v="4"/>
    <x v="3"/>
    <x v="53"/>
    <x v="0"/>
    <x v="0"/>
    <x v="152"/>
    <x v="13"/>
    <x v="7"/>
    <x v="156"/>
    <x v="37"/>
    <x v="83"/>
    <x v="2"/>
    <x v="61"/>
    <x v="2"/>
    <x v="4"/>
    <x v="4"/>
  </r>
  <r>
    <x v="0"/>
    <x v="4"/>
    <x v="42"/>
    <x v="9"/>
    <x v="70"/>
    <x v="2"/>
    <x v="1"/>
    <x v="56"/>
    <x v="8"/>
    <x v="4"/>
    <x v="14"/>
    <x v="4"/>
    <x v="3"/>
    <x v="53"/>
    <x v="0"/>
    <x v="0"/>
    <x v="152"/>
    <x v="13"/>
    <x v="7"/>
    <x v="156"/>
    <x v="37"/>
    <x v="11"/>
    <x v="1"/>
    <x v="48"/>
    <x v="2"/>
    <x v="14"/>
    <x v="14"/>
  </r>
  <r>
    <x v="0"/>
    <x v="4"/>
    <x v="42"/>
    <x v="8"/>
    <x v="70"/>
    <x v="2"/>
    <x v="1"/>
    <x v="19"/>
    <x v="8"/>
    <x v="4"/>
    <x v="10"/>
    <x v="4"/>
    <x v="3"/>
    <x v="49"/>
    <x v="0"/>
    <x v="0"/>
    <x v="92"/>
    <x v="0"/>
    <x v="0"/>
    <x v="96"/>
    <x v="224"/>
    <x v="89"/>
    <x v="3"/>
    <x v="89"/>
    <x v="5"/>
    <x v="15"/>
    <x v="15"/>
  </r>
  <r>
    <x v="0"/>
    <x v="4"/>
    <x v="42"/>
    <x v="8"/>
    <x v="70"/>
    <x v="2"/>
    <x v="1"/>
    <x v="56"/>
    <x v="8"/>
    <x v="4"/>
    <x v="14"/>
    <x v="4"/>
    <x v="3"/>
    <x v="53"/>
    <x v="0"/>
    <x v="0"/>
    <x v="152"/>
    <x v="13"/>
    <x v="7"/>
    <x v="156"/>
    <x v="156"/>
    <x v="54"/>
    <x v="2"/>
    <x v="11"/>
    <x v="2"/>
    <x v="1"/>
    <x v="1"/>
  </r>
  <r>
    <x v="0"/>
    <x v="4"/>
    <x v="42"/>
    <x v="8"/>
    <x v="70"/>
    <x v="2"/>
    <x v="1"/>
    <x v="56"/>
    <x v="8"/>
    <x v="4"/>
    <x v="14"/>
    <x v="4"/>
    <x v="3"/>
    <x v="53"/>
    <x v="0"/>
    <x v="0"/>
    <x v="152"/>
    <x v="13"/>
    <x v="7"/>
    <x v="156"/>
    <x v="156"/>
    <x v="49"/>
    <x v="2"/>
    <x v="49"/>
    <x v="2"/>
    <x v="1"/>
    <x v="1"/>
  </r>
  <r>
    <x v="0"/>
    <x v="4"/>
    <x v="42"/>
    <x v="8"/>
    <x v="70"/>
    <x v="2"/>
    <x v="1"/>
    <x v="56"/>
    <x v="8"/>
    <x v="4"/>
    <x v="14"/>
    <x v="4"/>
    <x v="3"/>
    <x v="53"/>
    <x v="0"/>
    <x v="0"/>
    <x v="152"/>
    <x v="13"/>
    <x v="7"/>
    <x v="156"/>
    <x v="156"/>
    <x v="56"/>
    <x v="2"/>
    <x v="2"/>
    <x v="2"/>
    <x v="7"/>
    <x v="7"/>
  </r>
  <r>
    <x v="0"/>
    <x v="4"/>
    <x v="42"/>
    <x v="8"/>
    <x v="70"/>
    <x v="2"/>
    <x v="1"/>
    <x v="56"/>
    <x v="8"/>
    <x v="4"/>
    <x v="14"/>
    <x v="4"/>
    <x v="3"/>
    <x v="53"/>
    <x v="0"/>
    <x v="0"/>
    <x v="152"/>
    <x v="13"/>
    <x v="7"/>
    <x v="156"/>
    <x v="156"/>
    <x v="58"/>
    <x v="2"/>
    <x v="4"/>
    <x v="2"/>
    <x v="7"/>
    <x v="7"/>
  </r>
  <r>
    <x v="0"/>
    <x v="4"/>
    <x v="42"/>
    <x v="8"/>
    <x v="70"/>
    <x v="2"/>
    <x v="1"/>
    <x v="56"/>
    <x v="8"/>
    <x v="4"/>
    <x v="14"/>
    <x v="4"/>
    <x v="3"/>
    <x v="53"/>
    <x v="0"/>
    <x v="0"/>
    <x v="152"/>
    <x v="13"/>
    <x v="7"/>
    <x v="156"/>
    <x v="156"/>
    <x v="85"/>
    <x v="2"/>
    <x v="57"/>
    <x v="2"/>
    <x v="7"/>
    <x v="7"/>
  </r>
  <r>
    <x v="0"/>
    <x v="4"/>
    <x v="42"/>
    <x v="12"/>
    <x v="8"/>
    <x v="2"/>
    <x v="1"/>
    <x v="56"/>
    <x v="8"/>
    <x v="4"/>
    <x v="14"/>
    <x v="4"/>
    <x v="3"/>
    <x v="53"/>
    <x v="0"/>
    <x v="0"/>
    <x v="24"/>
    <x v="0"/>
    <x v="0"/>
    <x v="23"/>
    <x v="224"/>
    <x v="89"/>
    <x v="3"/>
    <x v="89"/>
    <x v="5"/>
    <x v="15"/>
    <x v="15"/>
  </r>
  <r>
    <x v="0"/>
    <x v="4"/>
    <x v="42"/>
    <x v="12"/>
    <x v="70"/>
    <x v="2"/>
    <x v="1"/>
    <x v="56"/>
    <x v="8"/>
    <x v="4"/>
    <x v="14"/>
    <x v="4"/>
    <x v="3"/>
    <x v="53"/>
    <x v="0"/>
    <x v="0"/>
    <x v="152"/>
    <x v="13"/>
    <x v="7"/>
    <x v="156"/>
    <x v="37"/>
    <x v="63"/>
    <x v="2"/>
    <x v="27"/>
    <x v="2"/>
    <x v="2"/>
    <x v="2"/>
  </r>
  <r>
    <x v="0"/>
    <x v="4"/>
    <x v="42"/>
    <x v="12"/>
    <x v="70"/>
    <x v="2"/>
    <x v="1"/>
    <x v="56"/>
    <x v="8"/>
    <x v="4"/>
    <x v="14"/>
    <x v="4"/>
    <x v="3"/>
    <x v="53"/>
    <x v="0"/>
    <x v="0"/>
    <x v="152"/>
    <x v="13"/>
    <x v="7"/>
    <x v="156"/>
    <x v="71"/>
    <x v="22"/>
    <x v="1"/>
    <x v="81"/>
    <x v="1"/>
    <x v="2"/>
    <x v="2"/>
  </r>
  <r>
    <x v="0"/>
    <x v="4"/>
    <x v="42"/>
    <x v="12"/>
    <x v="70"/>
    <x v="2"/>
    <x v="1"/>
    <x v="56"/>
    <x v="8"/>
    <x v="4"/>
    <x v="14"/>
    <x v="4"/>
    <x v="3"/>
    <x v="53"/>
    <x v="0"/>
    <x v="0"/>
    <x v="152"/>
    <x v="13"/>
    <x v="7"/>
    <x v="156"/>
    <x v="37"/>
    <x v="55"/>
    <x v="2"/>
    <x v="3"/>
    <x v="2"/>
    <x v="8"/>
    <x v="8"/>
  </r>
  <r>
    <x v="0"/>
    <x v="4"/>
    <x v="42"/>
    <x v="12"/>
    <x v="70"/>
    <x v="2"/>
    <x v="1"/>
    <x v="56"/>
    <x v="8"/>
    <x v="4"/>
    <x v="14"/>
    <x v="4"/>
    <x v="3"/>
    <x v="53"/>
    <x v="0"/>
    <x v="0"/>
    <x v="152"/>
    <x v="13"/>
    <x v="7"/>
    <x v="156"/>
    <x v="71"/>
    <x v="57"/>
    <x v="2"/>
    <x v="5"/>
    <x v="2"/>
    <x v="8"/>
    <x v="8"/>
  </r>
  <r>
    <x v="0"/>
    <x v="4"/>
    <x v="42"/>
    <x v="12"/>
    <x v="70"/>
    <x v="2"/>
    <x v="1"/>
    <x v="56"/>
    <x v="8"/>
    <x v="4"/>
    <x v="14"/>
    <x v="4"/>
    <x v="3"/>
    <x v="53"/>
    <x v="0"/>
    <x v="0"/>
    <x v="152"/>
    <x v="13"/>
    <x v="7"/>
    <x v="156"/>
    <x v="37"/>
    <x v="84"/>
    <x v="2"/>
    <x v="58"/>
    <x v="2"/>
    <x v="8"/>
    <x v="8"/>
  </r>
  <r>
    <x v="0"/>
    <x v="4"/>
    <x v="42"/>
    <x v="11"/>
    <x v="16"/>
    <x v="2"/>
    <x v="1"/>
    <x v="56"/>
    <x v="8"/>
    <x v="4"/>
    <x v="14"/>
    <x v="4"/>
    <x v="3"/>
    <x v="52"/>
    <x v="0"/>
    <x v="0"/>
    <x v="35"/>
    <x v="0"/>
    <x v="0"/>
    <x v="37"/>
    <x v="224"/>
    <x v="89"/>
    <x v="3"/>
    <x v="89"/>
    <x v="5"/>
    <x v="15"/>
    <x v="15"/>
  </r>
  <r>
    <x v="0"/>
    <x v="4"/>
    <x v="42"/>
    <x v="11"/>
    <x v="70"/>
    <x v="2"/>
    <x v="1"/>
    <x v="56"/>
    <x v="8"/>
    <x v="4"/>
    <x v="14"/>
    <x v="4"/>
    <x v="3"/>
    <x v="53"/>
    <x v="0"/>
    <x v="0"/>
    <x v="152"/>
    <x v="13"/>
    <x v="7"/>
    <x v="156"/>
    <x v="65"/>
    <x v="5"/>
    <x v="1"/>
    <x v="78"/>
    <x v="1"/>
    <x v="1"/>
    <x v="1"/>
  </r>
  <r>
    <x v="0"/>
    <x v="4"/>
    <x v="42"/>
    <x v="6"/>
    <x v="0"/>
    <x v="2"/>
    <x v="1"/>
    <x v="56"/>
    <x v="8"/>
    <x v="4"/>
    <x v="14"/>
    <x v="4"/>
    <x v="3"/>
    <x v="53"/>
    <x v="0"/>
    <x v="0"/>
    <x v="6"/>
    <x v="0"/>
    <x v="0"/>
    <x v="6"/>
    <x v="224"/>
    <x v="89"/>
    <x v="3"/>
    <x v="89"/>
    <x v="5"/>
    <x v="15"/>
    <x v="15"/>
  </r>
  <r>
    <x v="0"/>
    <x v="4"/>
    <x v="42"/>
    <x v="6"/>
    <x v="70"/>
    <x v="2"/>
    <x v="1"/>
    <x v="56"/>
    <x v="8"/>
    <x v="4"/>
    <x v="14"/>
    <x v="4"/>
    <x v="3"/>
    <x v="53"/>
    <x v="0"/>
    <x v="0"/>
    <x v="152"/>
    <x v="13"/>
    <x v="7"/>
    <x v="156"/>
    <x v="6"/>
    <x v="59"/>
    <x v="2"/>
    <x v="35"/>
    <x v="4"/>
    <x v="5"/>
    <x v="5"/>
  </r>
  <r>
    <x v="0"/>
    <x v="4"/>
    <x v="42"/>
    <x v="6"/>
    <x v="70"/>
    <x v="2"/>
    <x v="1"/>
    <x v="56"/>
    <x v="8"/>
    <x v="4"/>
    <x v="14"/>
    <x v="4"/>
    <x v="3"/>
    <x v="53"/>
    <x v="0"/>
    <x v="0"/>
    <x v="152"/>
    <x v="13"/>
    <x v="7"/>
    <x v="156"/>
    <x v="46"/>
    <x v="8"/>
    <x v="1"/>
    <x v="59"/>
    <x v="2"/>
    <x v="9"/>
    <x v="9"/>
  </r>
  <r>
    <x v="0"/>
    <x v="4"/>
    <x v="42"/>
    <x v="6"/>
    <x v="70"/>
    <x v="2"/>
    <x v="1"/>
    <x v="56"/>
    <x v="8"/>
    <x v="4"/>
    <x v="14"/>
    <x v="4"/>
    <x v="3"/>
    <x v="53"/>
    <x v="0"/>
    <x v="0"/>
    <x v="152"/>
    <x v="13"/>
    <x v="7"/>
    <x v="156"/>
    <x v="5"/>
    <x v="6"/>
    <x v="1"/>
    <x v="79"/>
    <x v="1"/>
    <x v="4"/>
    <x v="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13"/>
    <x v="14"/>
    <x v="70"/>
    <x v="2"/>
    <x v="1"/>
    <x v="56"/>
    <x v="8"/>
    <x v="4"/>
    <x v="14"/>
    <x v="4"/>
    <x v="3"/>
    <x v="53"/>
    <x v="0"/>
    <x v="0"/>
    <x v="152"/>
    <x v="13"/>
    <x v="7"/>
    <x v="156"/>
    <x v="224"/>
    <x v="89"/>
    <x v="3"/>
    <x v="89"/>
    <x v="5"/>
    <x v="15"/>
    <x v="15"/>
  </r>
  <r>
    <x v="0"/>
    <x v="4"/>
    <x v="13"/>
    <x v="9"/>
    <x v="23"/>
    <x v="2"/>
    <x v="1"/>
    <x v="56"/>
    <x v="8"/>
    <x v="4"/>
    <x v="14"/>
    <x v="4"/>
    <x v="3"/>
    <x v="53"/>
    <x v="0"/>
    <x v="0"/>
    <x v="54"/>
    <x v="0"/>
    <x v="0"/>
    <x v="58"/>
    <x v="224"/>
    <x v="89"/>
    <x v="3"/>
    <x v="89"/>
    <x v="5"/>
    <x v="15"/>
    <x v="15"/>
  </r>
  <r>
    <x v="0"/>
    <x v="4"/>
    <x v="13"/>
    <x v="9"/>
    <x v="70"/>
    <x v="2"/>
    <x v="1"/>
    <x v="56"/>
    <x v="8"/>
    <x v="4"/>
    <x v="14"/>
    <x v="4"/>
    <x v="3"/>
    <x v="53"/>
    <x v="0"/>
    <x v="0"/>
    <x v="152"/>
    <x v="13"/>
    <x v="7"/>
    <x v="156"/>
    <x v="101"/>
    <x v="72"/>
    <x v="2"/>
    <x v="42"/>
    <x v="2"/>
    <x v="4"/>
    <x v="4"/>
  </r>
  <r>
    <x v="0"/>
    <x v="4"/>
    <x v="13"/>
    <x v="9"/>
    <x v="70"/>
    <x v="2"/>
    <x v="1"/>
    <x v="56"/>
    <x v="8"/>
    <x v="4"/>
    <x v="14"/>
    <x v="4"/>
    <x v="3"/>
    <x v="53"/>
    <x v="0"/>
    <x v="0"/>
    <x v="152"/>
    <x v="13"/>
    <x v="7"/>
    <x v="156"/>
    <x v="101"/>
    <x v="51"/>
    <x v="2"/>
    <x v="16"/>
    <x v="2"/>
    <x v="4"/>
    <x v="4"/>
  </r>
  <r>
    <x v="0"/>
    <x v="4"/>
    <x v="13"/>
    <x v="9"/>
    <x v="70"/>
    <x v="2"/>
    <x v="1"/>
    <x v="56"/>
    <x v="8"/>
    <x v="4"/>
    <x v="14"/>
    <x v="4"/>
    <x v="3"/>
    <x v="53"/>
    <x v="0"/>
    <x v="0"/>
    <x v="152"/>
    <x v="13"/>
    <x v="7"/>
    <x v="156"/>
    <x v="101"/>
    <x v="83"/>
    <x v="2"/>
    <x v="61"/>
    <x v="2"/>
    <x v="4"/>
    <x v="4"/>
  </r>
  <r>
    <x v="0"/>
    <x v="4"/>
    <x v="13"/>
    <x v="9"/>
    <x v="70"/>
    <x v="2"/>
    <x v="1"/>
    <x v="56"/>
    <x v="8"/>
    <x v="4"/>
    <x v="14"/>
    <x v="4"/>
    <x v="3"/>
    <x v="53"/>
    <x v="0"/>
    <x v="0"/>
    <x v="152"/>
    <x v="13"/>
    <x v="7"/>
    <x v="156"/>
    <x v="101"/>
    <x v="11"/>
    <x v="1"/>
    <x v="48"/>
    <x v="2"/>
    <x v="14"/>
    <x v="14"/>
  </r>
  <r>
    <x v="0"/>
    <x v="4"/>
    <x v="13"/>
    <x v="8"/>
    <x v="70"/>
    <x v="2"/>
    <x v="1"/>
    <x v="32"/>
    <x v="8"/>
    <x v="4"/>
    <x v="10"/>
    <x v="4"/>
    <x v="3"/>
    <x v="7"/>
    <x v="0"/>
    <x v="0"/>
    <x v="108"/>
    <x v="0"/>
    <x v="0"/>
    <x v="112"/>
    <x v="224"/>
    <x v="89"/>
    <x v="3"/>
    <x v="89"/>
    <x v="5"/>
    <x v="15"/>
    <x v="15"/>
  </r>
  <r>
    <x v="0"/>
    <x v="4"/>
    <x v="13"/>
    <x v="8"/>
    <x v="70"/>
    <x v="2"/>
    <x v="1"/>
    <x v="56"/>
    <x v="8"/>
    <x v="4"/>
    <x v="14"/>
    <x v="4"/>
    <x v="3"/>
    <x v="53"/>
    <x v="0"/>
    <x v="0"/>
    <x v="152"/>
    <x v="13"/>
    <x v="7"/>
    <x v="156"/>
    <x v="176"/>
    <x v="54"/>
    <x v="2"/>
    <x v="11"/>
    <x v="2"/>
    <x v="1"/>
    <x v="1"/>
  </r>
  <r>
    <x v="0"/>
    <x v="4"/>
    <x v="13"/>
    <x v="8"/>
    <x v="70"/>
    <x v="2"/>
    <x v="1"/>
    <x v="56"/>
    <x v="8"/>
    <x v="4"/>
    <x v="14"/>
    <x v="4"/>
    <x v="3"/>
    <x v="53"/>
    <x v="0"/>
    <x v="0"/>
    <x v="152"/>
    <x v="13"/>
    <x v="7"/>
    <x v="156"/>
    <x v="176"/>
    <x v="49"/>
    <x v="2"/>
    <x v="49"/>
    <x v="2"/>
    <x v="1"/>
    <x v="1"/>
  </r>
  <r>
    <x v="0"/>
    <x v="4"/>
    <x v="13"/>
    <x v="8"/>
    <x v="70"/>
    <x v="2"/>
    <x v="1"/>
    <x v="56"/>
    <x v="8"/>
    <x v="4"/>
    <x v="14"/>
    <x v="4"/>
    <x v="3"/>
    <x v="53"/>
    <x v="0"/>
    <x v="0"/>
    <x v="152"/>
    <x v="13"/>
    <x v="7"/>
    <x v="156"/>
    <x v="176"/>
    <x v="56"/>
    <x v="2"/>
    <x v="2"/>
    <x v="2"/>
    <x v="7"/>
    <x v="7"/>
  </r>
  <r>
    <x v="0"/>
    <x v="4"/>
    <x v="13"/>
    <x v="8"/>
    <x v="70"/>
    <x v="2"/>
    <x v="1"/>
    <x v="56"/>
    <x v="8"/>
    <x v="4"/>
    <x v="14"/>
    <x v="4"/>
    <x v="3"/>
    <x v="53"/>
    <x v="0"/>
    <x v="0"/>
    <x v="152"/>
    <x v="13"/>
    <x v="7"/>
    <x v="156"/>
    <x v="176"/>
    <x v="58"/>
    <x v="2"/>
    <x v="4"/>
    <x v="2"/>
    <x v="7"/>
    <x v="7"/>
  </r>
  <r>
    <x v="0"/>
    <x v="4"/>
    <x v="13"/>
    <x v="8"/>
    <x v="70"/>
    <x v="2"/>
    <x v="1"/>
    <x v="56"/>
    <x v="8"/>
    <x v="4"/>
    <x v="14"/>
    <x v="4"/>
    <x v="3"/>
    <x v="53"/>
    <x v="0"/>
    <x v="0"/>
    <x v="152"/>
    <x v="13"/>
    <x v="7"/>
    <x v="156"/>
    <x v="176"/>
    <x v="85"/>
    <x v="2"/>
    <x v="57"/>
    <x v="2"/>
    <x v="7"/>
    <x v="7"/>
  </r>
  <r>
    <x v="0"/>
    <x v="4"/>
    <x v="13"/>
    <x v="12"/>
    <x v="23"/>
    <x v="2"/>
    <x v="1"/>
    <x v="56"/>
    <x v="8"/>
    <x v="4"/>
    <x v="14"/>
    <x v="4"/>
    <x v="3"/>
    <x v="53"/>
    <x v="0"/>
    <x v="0"/>
    <x v="54"/>
    <x v="0"/>
    <x v="0"/>
    <x v="58"/>
    <x v="224"/>
    <x v="89"/>
    <x v="3"/>
    <x v="89"/>
    <x v="5"/>
    <x v="15"/>
    <x v="15"/>
  </r>
  <r>
    <x v="0"/>
    <x v="4"/>
    <x v="13"/>
    <x v="12"/>
    <x v="70"/>
    <x v="2"/>
    <x v="1"/>
    <x v="56"/>
    <x v="8"/>
    <x v="4"/>
    <x v="14"/>
    <x v="4"/>
    <x v="3"/>
    <x v="53"/>
    <x v="0"/>
    <x v="0"/>
    <x v="152"/>
    <x v="13"/>
    <x v="7"/>
    <x v="156"/>
    <x v="101"/>
    <x v="63"/>
    <x v="2"/>
    <x v="27"/>
    <x v="2"/>
    <x v="2"/>
    <x v="2"/>
  </r>
  <r>
    <x v="0"/>
    <x v="4"/>
    <x v="13"/>
    <x v="12"/>
    <x v="70"/>
    <x v="2"/>
    <x v="1"/>
    <x v="56"/>
    <x v="8"/>
    <x v="4"/>
    <x v="14"/>
    <x v="4"/>
    <x v="3"/>
    <x v="53"/>
    <x v="0"/>
    <x v="0"/>
    <x v="152"/>
    <x v="13"/>
    <x v="7"/>
    <x v="156"/>
    <x v="118"/>
    <x v="22"/>
    <x v="1"/>
    <x v="81"/>
    <x v="1"/>
    <x v="2"/>
    <x v="2"/>
  </r>
  <r>
    <x v="0"/>
    <x v="4"/>
    <x v="13"/>
    <x v="12"/>
    <x v="70"/>
    <x v="2"/>
    <x v="1"/>
    <x v="56"/>
    <x v="8"/>
    <x v="4"/>
    <x v="14"/>
    <x v="4"/>
    <x v="3"/>
    <x v="53"/>
    <x v="0"/>
    <x v="0"/>
    <x v="152"/>
    <x v="13"/>
    <x v="7"/>
    <x v="156"/>
    <x v="101"/>
    <x v="55"/>
    <x v="2"/>
    <x v="3"/>
    <x v="2"/>
    <x v="8"/>
    <x v="8"/>
  </r>
  <r>
    <x v="0"/>
    <x v="4"/>
    <x v="13"/>
    <x v="12"/>
    <x v="70"/>
    <x v="2"/>
    <x v="1"/>
    <x v="56"/>
    <x v="8"/>
    <x v="4"/>
    <x v="14"/>
    <x v="4"/>
    <x v="3"/>
    <x v="53"/>
    <x v="0"/>
    <x v="0"/>
    <x v="152"/>
    <x v="13"/>
    <x v="7"/>
    <x v="156"/>
    <x v="118"/>
    <x v="57"/>
    <x v="2"/>
    <x v="5"/>
    <x v="2"/>
    <x v="8"/>
    <x v="8"/>
  </r>
  <r>
    <x v="0"/>
    <x v="4"/>
    <x v="13"/>
    <x v="12"/>
    <x v="70"/>
    <x v="2"/>
    <x v="1"/>
    <x v="56"/>
    <x v="8"/>
    <x v="4"/>
    <x v="14"/>
    <x v="4"/>
    <x v="3"/>
    <x v="53"/>
    <x v="0"/>
    <x v="0"/>
    <x v="152"/>
    <x v="13"/>
    <x v="7"/>
    <x v="156"/>
    <x v="101"/>
    <x v="84"/>
    <x v="2"/>
    <x v="58"/>
    <x v="2"/>
    <x v="8"/>
    <x v="8"/>
  </r>
  <r>
    <x v="0"/>
    <x v="4"/>
    <x v="13"/>
    <x v="11"/>
    <x v="31"/>
    <x v="2"/>
    <x v="1"/>
    <x v="56"/>
    <x v="8"/>
    <x v="4"/>
    <x v="14"/>
    <x v="4"/>
    <x v="3"/>
    <x v="29"/>
    <x v="0"/>
    <x v="0"/>
    <x v="43"/>
    <x v="0"/>
    <x v="0"/>
    <x v="47"/>
    <x v="224"/>
    <x v="89"/>
    <x v="3"/>
    <x v="89"/>
    <x v="5"/>
    <x v="15"/>
    <x v="15"/>
  </r>
  <r>
    <x v="0"/>
    <x v="4"/>
    <x v="13"/>
    <x v="11"/>
    <x v="70"/>
    <x v="2"/>
    <x v="1"/>
    <x v="56"/>
    <x v="8"/>
    <x v="4"/>
    <x v="14"/>
    <x v="4"/>
    <x v="3"/>
    <x v="53"/>
    <x v="0"/>
    <x v="0"/>
    <x v="152"/>
    <x v="13"/>
    <x v="7"/>
    <x v="156"/>
    <x v="82"/>
    <x v="5"/>
    <x v="1"/>
    <x v="78"/>
    <x v="1"/>
    <x v="1"/>
    <x v="1"/>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44"/>
    <x v="14"/>
    <x v="70"/>
    <x v="2"/>
    <x v="1"/>
    <x v="56"/>
    <x v="8"/>
    <x v="4"/>
    <x v="14"/>
    <x v="4"/>
    <x v="3"/>
    <x v="53"/>
    <x v="0"/>
    <x v="0"/>
    <x v="152"/>
    <x v="13"/>
    <x v="7"/>
    <x v="156"/>
    <x v="224"/>
    <x v="89"/>
    <x v="3"/>
    <x v="89"/>
    <x v="5"/>
    <x v="15"/>
    <x v="15"/>
  </r>
  <r>
    <x v="0"/>
    <x v="4"/>
    <x v="44"/>
    <x v="9"/>
    <x v="41"/>
    <x v="2"/>
    <x v="1"/>
    <x v="56"/>
    <x v="8"/>
    <x v="4"/>
    <x v="14"/>
    <x v="4"/>
    <x v="3"/>
    <x v="53"/>
    <x v="0"/>
    <x v="0"/>
    <x v="77"/>
    <x v="0"/>
    <x v="0"/>
    <x v="81"/>
    <x v="224"/>
    <x v="89"/>
    <x v="3"/>
    <x v="89"/>
    <x v="5"/>
    <x v="15"/>
    <x v="15"/>
  </r>
  <r>
    <x v="0"/>
    <x v="4"/>
    <x v="44"/>
    <x v="9"/>
    <x v="70"/>
    <x v="2"/>
    <x v="1"/>
    <x v="56"/>
    <x v="8"/>
    <x v="4"/>
    <x v="14"/>
    <x v="4"/>
    <x v="3"/>
    <x v="53"/>
    <x v="0"/>
    <x v="0"/>
    <x v="152"/>
    <x v="13"/>
    <x v="7"/>
    <x v="156"/>
    <x v="134"/>
    <x v="72"/>
    <x v="2"/>
    <x v="42"/>
    <x v="2"/>
    <x v="4"/>
    <x v="4"/>
  </r>
  <r>
    <x v="0"/>
    <x v="4"/>
    <x v="44"/>
    <x v="9"/>
    <x v="70"/>
    <x v="2"/>
    <x v="1"/>
    <x v="56"/>
    <x v="8"/>
    <x v="4"/>
    <x v="14"/>
    <x v="4"/>
    <x v="3"/>
    <x v="53"/>
    <x v="0"/>
    <x v="0"/>
    <x v="152"/>
    <x v="13"/>
    <x v="7"/>
    <x v="156"/>
    <x v="134"/>
    <x v="51"/>
    <x v="2"/>
    <x v="16"/>
    <x v="2"/>
    <x v="4"/>
    <x v="4"/>
  </r>
  <r>
    <x v="0"/>
    <x v="4"/>
    <x v="44"/>
    <x v="9"/>
    <x v="70"/>
    <x v="2"/>
    <x v="1"/>
    <x v="56"/>
    <x v="8"/>
    <x v="4"/>
    <x v="14"/>
    <x v="4"/>
    <x v="3"/>
    <x v="53"/>
    <x v="0"/>
    <x v="0"/>
    <x v="152"/>
    <x v="13"/>
    <x v="7"/>
    <x v="156"/>
    <x v="134"/>
    <x v="83"/>
    <x v="2"/>
    <x v="61"/>
    <x v="2"/>
    <x v="4"/>
    <x v="4"/>
  </r>
  <r>
    <x v="0"/>
    <x v="4"/>
    <x v="44"/>
    <x v="9"/>
    <x v="70"/>
    <x v="2"/>
    <x v="1"/>
    <x v="56"/>
    <x v="8"/>
    <x v="4"/>
    <x v="14"/>
    <x v="4"/>
    <x v="3"/>
    <x v="53"/>
    <x v="0"/>
    <x v="0"/>
    <x v="152"/>
    <x v="13"/>
    <x v="7"/>
    <x v="156"/>
    <x v="134"/>
    <x v="11"/>
    <x v="1"/>
    <x v="48"/>
    <x v="2"/>
    <x v="14"/>
    <x v="14"/>
  </r>
  <r>
    <x v="0"/>
    <x v="4"/>
    <x v="44"/>
    <x v="8"/>
    <x v="70"/>
    <x v="2"/>
    <x v="1"/>
    <x v="41"/>
    <x v="8"/>
    <x v="4"/>
    <x v="10"/>
    <x v="4"/>
    <x v="3"/>
    <x v="21"/>
    <x v="0"/>
    <x v="0"/>
    <x v="128"/>
    <x v="0"/>
    <x v="0"/>
    <x v="129"/>
    <x v="224"/>
    <x v="89"/>
    <x v="3"/>
    <x v="89"/>
    <x v="5"/>
    <x v="15"/>
    <x v="15"/>
  </r>
  <r>
    <x v="0"/>
    <x v="4"/>
    <x v="44"/>
    <x v="8"/>
    <x v="70"/>
    <x v="2"/>
    <x v="1"/>
    <x v="56"/>
    <x v="8"/>
    <x v="4"/>
    <x v="14"/>
    <x v="4"/>
    <x v="3"/>
    <x v="53"/>
    <x v="0"/>
    <x v="0"/>
    <x v="152"/>
    <x v="13"/>
    <x v="7"/>
    <x v="156"/>
    <x v="195"/>
    <x v="54"/>
    <x v="2"/>
    <x v="11"/>
    <x v="2"/>
    <x v="1"/>
    <x v="1"/>
  </r>
  <r>
    <x v="0"/>
    <x v="4"/>
    <x v="44"/>
    <x v="8"/>
    <x v="70"/>
    <x v="2"/>
    <x v="1"/>
    <x v="56"/>
    <x v="8"/>
    <x v="4"/>
    <x v="14"/>
    <x v="4"/>
    <x v="3"/>
    <x v="53"/>
    <x v="0"/>
    <x v="0"/>
    <x v="152"/>
    <x v="13"/>
    <x v="7"/>
    <x v="156"/>
    <x v="195"/>
    <x v="49"/>
    <x v="2"/>
    <x v="49"/>
    <x v="2"/>
    <x v="1"/>
    <x v="1"/>
  </r>
  <r>
    <x v="0"/>
    <x v="4"/>
    <x v="44"/>
    <x v="8"/>
    <x v="70"/>
    <x v="2"/>
    <x v="1"/>
    <x v="56"/>
    <x v="8"/>
    <x v="4"/>
    <x v="14"/>
    <x v="4"/>
    <x v="3"/>
    <x v="53"/>
    <x v="0"/>
    <x v="0"/>
    <x v="152"/>
    <x v="13"/>
    <x v="7"/>
    <x v="156"/>
    <x v="195"/>
    <x v="56"/>
    <x v="2"/>
    <x v="2"/>
    <x v="2"/>
    <x v="7"/>
    <x v="7"/>
  </r>
  <r>
    <x v="0"/>
    <x v="4"/>
    <x v="44"/>
    <x v="8"/>
    <x v="70"/>
    <x v="2"/>
    <x v="1"/>
    <x v="56"/>
    <x v="8"/>
    <x v="4"/>
    <x v="14"/>
    <x v="4"/>
    <x v="3"/>
    <x v="53"/>
    <x v="0"/>
    <x v="0"/>
    <x v="152"/>
    <x v="13"/>
    <x v="7"/>
    <x v="156"/>
    <x v="195"/>
    <x v="58"/>
    <x v="2"/>
    <x v="4"/>
    <x v="2"/>
    <x v="7"/>
    <x v="7"/>
  </r>
  <r>
    <x v="0"/>
    <x v="4"/>
    <x v="44"/>
    <x v="8"/>
    <x v="70"/>
    <x v="2"/>
    <x v="1"/>
    <x v="56"/>
    <x v="8"/>
    <x v="4"/>
    <x v="14"/>
    <x v="4"/>
    <x v="3"/>
    <x v="53"/>
    <x v="0"/>
    <x v="0"/>
    <x v="152"/>
    <x v="13"/>
    <x v="7"/>
    <x v="156"/>
    <x v="195"/>
    <x v="85"/>
    <x v="2"/>
    <x v="57"/>
    <x v="2"/>
    <x v="7"/>
    <x v="7"/>
  </r>
  <r>
    <x v="0"/>
    <x v="4"/>
    <x v="44"/>
    <x v="12"/>
    <x v="41"/>
    <x v="2"/>
    <x v="1"/>
    <x v="56"/>
    <x v="8"/>
    <x v="4"/>
    <x v="14"/>
    <x v="4"/>
    <x v="3"/>
    <x v="53"/>
    <x v="0"/>
    <x v="0"/>
    <x v="77"/>
    <x v="0"/>
    <x v="0"/>
    <x v="81"/>
    <x v="224"/>
    <x v="89"/>
    <x v="3"/>
    <x v="89"/>
    <x v="5"/>
    <x v="15"/>
    <x v="15"/>
  </r>
  <r>
    <x v="0"/>
    <x v="4"/>
    <x v="44"/>
    <x v="12"/>
    <x v="70"/>
    <x v="2"/>
    <x v="1"/>
    <x v="56"/>
    <x v="8"/>
    <x v="4"/>
    <x v="14"/>
    <x v="4"/>
    <x v="3"/>
    <x v="53"/>
    <x v="0"/>
    <x v="0"/>
    <x v="152"/>
    <x v="13"/>
    <x v="7"/>
    <x v="156"/>
    <x v="134"/>
    <x v="63"/>
    <x v="2"/>
    <x v="27"/>
    <x v="2"/>
    <x v="2"/>
    <x v="2"/>
  </r>
  <r>
    <x v="0"/>
    <x v="4"/>
    <x v="44"/>
    <x v="12"/>
    <x v="70"/>
    <x v="2"/>
    <x v="1"/>
    <x v="56"/>
    <x v="8"/>
    <x v="4"/>
    <x v="14"/>
    <x v="4"/>
    <x v="3"/>
    <x v="53"/>
    <x v="0"/>
    <x v="0"/>
    <x v="152"/>
    <x v="13"/>
    <x v="7"/>
    <x v="156"/>
    <x v="137"/>
    <x v="22"/>
    <x v="1"/>
    <x v="81"/>
    <x v="1"/>
    <x v="2"/>
    <x v="2"/>
  </r>
  <r>
    <x v="0"/>
    <x v="4"/>
    <x v="44"/>
    <x v="12"/>
    <x v="70"/>
    <x v="2"/>
    <x v="1"/>
    <x v="56"/>
    <x v="8"/>
    <x v="4"/>
    <x v="14"/>
    <x v="4"/>
    <x v="3"/>
    <x v="53"/>
    <x v="0"/>
    <x v="0"/>
    <x v="152"/>
    <x v="13"/>
    <x v="7"/>
    <x v="156"/>
    <x v="134"/>
    <x v="55"/>
    <x v="2"/>
    <x v="3"/>
    <x v="2"/>
    <x v="8"/>
    <x v="8"/>
  </r>
  <r>
    <x v="0"/>
    <x v="4"/>
    <x v="44"/>
    <x v="12"/>
    <x v="70"/>
    <x v="2"/>
    <x v="1"/>
    <x v="56"/>
    <x v="8"/>
    <x v="4"/>
    <x v="14"/>
    <x v="4"/>
    <x v="3"/>
    <x v="53"/>
    <x v="0"/>
    <x v="0"/>
    <x v="152"/>
    <x v="13"/>
    <x v="7"/>
    <x v="156"/>
    <x v="137"/>
    <x v="57"/>
    <x v="2"/>
    <x v="5"/>
    <x v="2"/>
    <x v="8"/>
    <x v="8"/>
  </r>
  <r>
    <x v="0"/>
    <x v="4"/>
    <x v="44"/>
    <x v="12"/>
    <x v="70"/>
    <x v="2"/>
    <x v="1"/>
    <x v="56"/>
    <x v="8"/>
    <x v="4"/>
    <x v="14"/>
    <x v="4"/>
    <x v="3"/>
    <x v="53"/>
    <x v="0"/>
    <x v="0"/>
    <x v="152"/>
    <x v="13"/>
    <x v="7"/>
    <x v="156"/>
    <x v="134"/>
    <x v="84"/>
    <x v="2"/>
    <x v="58"/>
    <x v="2"/>
    <x v="8"/>
    <x v="8"/>
  </r>
  <r>
    <x v="0"/>
    <x v="4"/>
    <x v="44"/>
    <x v="11"/>
    <x v="43"/>
    <x v="2"/>
    <x v="1"/>
    <x v="56"/>
    <x v="8"/>
    <x v="4"/>
    <x v="14"/>
    <x v="4"/>
    <x v="3"/>
    <x v="47"/>
    <x v="0"/>
    <x v="0"/>
    <x v="68"/>
    <x v="0"/>
    <x v="0"/>
    <x v="72"/>
    <x v="224"/>
    <x v="89"/>
    <x v="3"/>
    <x v="89"/>
    <x v="5"/>
    <x v="15"/>
    <x v="15"/>
  </r>
  <r>
    <x v="0"/>
    <x v="4"/>
    <x v="44"/>
    <x v="11"/>
    <x v="70"/>
    <x v="2"/>
    <x v="1"/>
    <x v="56"/>
    <x v="8"/>
    <x v="4"/>
    <x v="14"/>
    <x v="4"/>
    <x v="3"/>
    <x v="53"/>
    <x v="0"/>
    <x v="0"/>
    <x v="152"/>
    <x v="13"/>
    <x v="7"/>
    <x v="156"/>
    <x v="122"/>
    <x v="5"/>
    <x v="1"/>
    <x v="78"/>
    <x v="1"/>
    <x v="1"/>
    <x v="1"/>
  </r>
  <r>
    <x v="0"/>
    <x v="4"/>
    <x v="44"/>
    <x v="4"/>
    <x v="70"/>
    <x v="2"/>
    <x v="1"/>
    <x v="9"/>
    <x v="8"/>
    <x v="4"/>
    <x v="5"/>
    <x v="4"/>
    <x v="3"/>
    <x v="53"/>
    <x v="0"/>
    <x v="0"/>
    <x v="21"/>
    <x v="0"/>
    <x v="0"/>
    <x v="19"/>
    <x v="224"/>
    <x v="89"/>
    <x v="3"/>
    <x v="89"/>
    <x v="5"/>
    <x v="15"/>
    <x v="15"/>
  </r>
  <r>
    <x v="0"/>
    <x v="4"/>
    <x v="44"/>
    <x v="4"/>
    <x v="70"/>
    <x v="2"/>
    <x v="1"/>
    <x v="56"/>
    <x v="8"/>
    <x v="4"/>
    <x v="14"/>
    <x v="4"/>
    <x v="3"/>
    <x v="53"/>
    <x v="0"/>
    <x v="0"/>
    <x v="152"/>
    <x v="13"/>
    <x v="7"/>
    <x v="156"/>
    <x v="29"/>
    <x v="75"/>
    <x v="2"/>
    <x v="34"/>
    <x v="2"/>
    <x v="5"/>
    <x v="5"/>
  </r>
  <r>
    <x v="0"/>
    <x v="4"/>
    <x v="44"/>
    <x v="4"/>
    <x v="70"/>
    <x v="2"/>
    <x v="1"/>
    <x v="56"/>
    <x v="8"/>
    <x v="4"/>
    <x v="14"/>
    <x v="4"/>
    <x v="3"/>
    <x v="53"/>
    <x v="0"/>
    <x v="0"/>
    <x v="152"/>
    <x v="13"/>
    <x v="7"/>
    <x v="156"/>
    <x v="51"/>
    <x v="73"/>
    <x v="2"/>
    <x v="43"/>
    <x v="2"/>
    <x v="14"/>
    <x v="14"/>
  </r>
  <r>
    <x v="0"/>
    <x v="4"/>
    <x v="44"/>
    <x v="4"/>
    <x v="70"/>
    <x v="2"/>
    <x v="1"/>
    <x v="56"/>
    <x v="8"/>
    <x v="4"/>
    <x v="14"/>
    <x v="4"/>
    <x v="3"/>
    <x v="53"/>
    <x v="0"/>
    <x v="0"/>
    <x v="152"/>
    <x v="13"/>
    <x v="7"/>
    <x v="156"/>
    <x v="19"/>
    <x v="1"/>
    <x v="1"/>
    <x v="50"/>
    <x v="1"/>
    <x v="1"/>
    <x v="1"/>
  </r>
  <r>
    <x v="0"/>
    <x v="4"/>
    <x v="44"/>
    <x v="6"/>
    <x v="0"/>
    <x v="2"/>
    <x v="1"/>
    <x v="56"/>
    <x v="8"/>
    <x v="4"/>
    <x v="14"/>
    <x v="4"/>
    <x v="3"/>
    <x v="53"/>
    <x v="0"/>
    <x v="0"/>
    <x v="6"/>
    <x v="0"/>
    <x v="0"/>
    <x v="6"/>
    <x v="224"/>
    <x v="89"/>
    <x v="3"/>
    <x v="89"/>
    <x v="5"/>
    <x v="15"/>
    <x v="15"/>
  </r>
  <r>
    <x v="0"/>
    <x v="4"/>
    <x v="44"/>
    <x v="6"/>
    <x v="70"/>
    <x v="2"/>
    <x v="1"/>
    <x v="56"/>
    <x v="8"/>
    <x v="4"/>
    <x v="14"/>
    <x v="4"/>
    <x v="3"/>
    <x v="53"/>
    <x v="0"/>
    <x v="0"/>
    <x v="152"/>
    <x v="13"/>
    <x v="7"/>
    <x v="156"/>
    <x v="6"/>
    <x v="59"/>
    <x v="2"/>
    <x v="35"/>
    <x v="4"/>
    <x v="5"/>
    <x v="5"/>
  </r>
  <r>
    <x v="0"/>
    <x v="4"/>
    <x v="44"/>
    <x v="6"/>
    <x v="70"/>
    <x v="2"/>
    <x v="1"/>
    <x v="56"/>
    <x v="8"/>
    <x v="4"/>
    <x v="14"/>
    <x v="4"/>
    <x v="3"/>
    <x v="53"/>
    <x v="0"/>
    <x v="0"/>
    <x v="152"/>
    <x v="13"/>
    <x v="7"/>
    <x v="156"/>
    <x v="46"/>
    <x v="8"/>
    <x v="1"/>
    <x v="59"/>
    <x v="2"/>
    <x v="9"/>
    <x v="9"/>
  </r>
  <r>
    <x v="0"/>
    <x v="4"/>
    <x v="44"/>
    <x v="6"/>
    <x v="70"/>
    <x v="2"/>
    <x v="1"/>
    <x v="56"/>
    <x v="8"/>
    <x v="4"/>
    <x v="14"/>
    <x v="4"/>
    <x v="3"/>
    <x v="53"/>
    <x v="0"/>
    <x v="0"/>
    <x v="152"/>
    <x v="13"/>
    <x v="7"/>
    <x v="156"/>
    <x v="5"/>
    <x v="6"/>
    <x v="1"/>
    <x v="79"/>
    <x v="1"/>
    <x v="4"/>
    <x v="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51"/>
    <x v="14"/>
    <x v="70"/>
    <x v="2"/>
    <x v="1"/>
    <x v="56"/>
    <x v="8"/>
    <x v="4"/>
    <x v="14"/>
    <x v="4"/>
    <x v="3"/>
    <x v="53"/>
    <x v="0"/>
    <x v="0"/>
    <x v="152"/>
    <x v="13"/>
    <x v="7"/>
    <x v="156"/>
    <x v="224"/>
    <x v="89"/>
    <x v="3"/>
    <x v="89"/>
    <x v="5"/>
    <x v="15"/>
    <x v="15"/>
  </r>
  <r>
    <x v="0"/>
    <x v="4"/>
    <x v="51"/>
    <x v="9"/>
    <x v="3"/>
    <x v="2"/>
    <x v="1"/>
    <x v="56"/>
    <x v="8"/>
    <x v="4"/>
    <x v="14"/>
    <x v="4"/>
    <x v="3"/>
    <x v="53"/>
    <x v="0"/>
    <x v="0"/>
    <x v="15"/>
    <x v="0"/>
    <x v="0"/>
    <x v="14"/>
    <x v="224"/>
    <x v="89"/>
    <x v="3"/>
    <x v="89"/>
    <x v="5"/>
    <x v="15"/>
    <x v="15"/>
  </r>
  <r>
    <x v="0"/>
    <x v="4"/>
    <x v="51"/>
    <x v="9"/>
    <x v="70"/>
    <x v="2"/>
    <x v="1"/>
    <x v="56"/>
    <x v="8"/>
    <x v="4"/>
    <x v="14"/>
    <x v="4"/>
    <x v="3"/>
    <x v="53"/>
    <x v="0"/>
    <x v="0"/>
    <x v="152"/>
    <x v="13"/>
    <x v="7"/>
    <x v="156"/>
    <x v="21"/>
    <x v="72"/>
    <x v="2"/>
    <x v="42"/>
    <x v="2"/>
    <x v="4"/>
    <x v="4"/>
  </r>
  <r>
    <x v="0"/>
    <x v="4"/>
    <x v="51"/>
    <x v="9"/>
    <x v="70"/>
    <x v="2"/>
    <x v="1"/>
    <x v="56"/>
    <x v="8"/>
    <x v="4"/>
    <x v="14"/>
    <x v="4"/>
    <x v="3"/>
    <x v="53"/>
    <x v="0"/>
    <x v="0"/>
    <x v="152"/>
    <x v="13"/>
    <x v="7"/>
    <x v="156"/>
    <x v="21"/>
    <x v="51"/>
    <x v="2"/>
    <x v="16"/>
    <x v="2"/>
    <x v="4"/>
    <x v="4"/>
  </r>
  <r>
    <x v="0"/>
    <x v="4"/>
    <x v="51"/>
    <x v="9"/>
    <x v="70"/>
    <x v="2"/>
    <x v="1"/>
    <x v="56"/>
    <x v="8"/>
    <x v="4"/>
    <x v="14"/>
    <x v="4"/>
    <x v="3"/>
    <x v="53"/>
    <x v="0"/>
    <x v="0"/>
    <x v="152"/>
    <x v="13"/>
    <x v="7"/>
    <x v="156"/>
    <x v="21"/>
    <x v="64"/>
    <x v="2"/>
    <x v="30"/>
    <x v="2"/>
    <x v="0"/>
    <x v="0"/>
  </r>
  <r>
    <x v="0"/>
    <x v="4"/>
    <x v="51"/>
    <x v="9"/>
    <x v="70"/>
    <x v="2"/>
    <x v="1"/>
    <x v="56"/>
    <x v="8"/>
    <x v="4"/>
    <x v="14"/>
    <x v="4"/>
    <x v="3"/>
    <x v="53"/>
    <x v="0"/>
    <x v="0"/>
    <x v="152"/>
    <x v="13"/>
    <x v="7"/>
    <x v="156"/>
    <x v="21"/>
    <x v="41"/>
    <x v="1"/>
    <x v="77"/>
    <x v="2"/>
    <x v="4"/>
    <x v="4"/>
  </r>
  <r>
    <x v="0"/>
    <x v="4"/>
    <x v="51"/>
    <x v="9"/>
    <x v="70"/>
    <x v="2"/>
    <x v="1"/>
    <x v="56"/>
    <x v="8"/>
    <x v="4"/>
    <x v="14"/>
    <x v="4"/>
    <x v="3"/>
    <x v="53"/>
    <x v="0"/>
    <x v="0"/>
    <x v="152"/>
    <x v="13"/>
    <x v="7"/>
    <x v="156"/>
    <x v="21"/>
    <x v="70"/>
    <x v="2"/>
    <x v="44"/>
    <x v="2"/>
    <x v="14"/>
    <x v="14"/>
  </r>
  <r>
    <x v="0"/>
    <x v="4"/>
    <x v="51"/>
    <x v="8"/>
    <x v="70"/>
    <x v="2"/>
    <x v="1"/>
    <x v="15"/>
    <x v="8"/>
    <x v="4"/>
    <x v="10"/>
    <x v="4"/>
    <x v="3"/>
    <x v="48"/>
    <x v="0"/>
    <x v="0"/>
    <x v="66"/>
    <x v="0"/>
    <x v="0"/>
    <x v="70"/>
    <x v="224"/>
    <x v="89"/>
    <x v="3"/>
    <x v="89"/>
    <x v="5"/>
    <x v="15"/>
    <x v="15"/>
  </r>
  <r>
    <x v="0"/>
    <x v="4"/>
    <x v="51"/>
    <x v="8"/>
    <x v="70"/>
    <x v="2"/>
    <x v="1"/>
    <x v="56"/>
    <x v="8"/>
    <x v="4"/>
    <x v="14"/>
    <x v="4"/>
    <x v="3"/>
    <x v="53"/>
    <x v="0"/>
    <x v="0"/>
    <x v="152"/>
    <x v="13"/>
    <x v="7"/>
    <x v="156"/>
    <x v="119"/>
    <x v="54"/>
    <x v="2"/>
    <x v="11"/>
    <x v="2"/>
    <x v="1"/>
    <x v="1"/>
  </r>
  <r>
    <x v="0"/>
    <x v="4"/>
    <x v="51"/>
    <x v="8"/>
    <x v="70"/>
    <x v="2"/>
    <x v="1"/>
    <x v="56"/>
    <x v="8"/>
    <x v="4"/>
    <x v="14"/>
    <x v="4"/>
    <x v="3"/>
    <x v="53"/>
    <x v="0"/>
    <x v="0"/>
    <x v="152"/>
    <x v="13"/>
    <x v="7"/>
    <x v="156"/>
    <x v="119"/>
    <x v="50"/>
    <x v="2"/>
    <x v="21"/>
    <x v="2"/>
    <x v="1"/>
    <x v="1"/>
  </r>
  <r>
    <x v="0"/>
    <x v="4"/>
    <x v="51"/>
    <x v="8"/>
    <x v="70"/>
    <x v="2"/>
    <x v="1"/>
    <x v="56"/>
    <x v="8"/>
    <x v="4"/>
    <x v="14"/>
    <x v="4"/>
    <x v="3"/>
    <x v="53"/>
    <x v="0"/>
    <x v="0"/>
    <x v="152"/>
    <x v="13"/>
    <x v="7"/>
    <x v="156"/>
    <x v="53"/>
    <x v="66"/>
    <x v="2"/>
    <x v="86"/>
    <x v="1"/>
    <x v="0"/>
    <x v="0"/>
  </r>
  <r>
    <x v="0"/>
    <x v="4"/>
    <x v="51"/>
    <x v="8"/>
    <x v="70"/>
    <x v="2"/>
    <x v="1"/>
    <x v="56"/>
    <x v="8"/>
    <x v="4"/>
    <x v="14"/>
    <x v="4"/>
    <x v="3"/>
    <x v="53"/>
    <x v="0"/>
    <x v="0"/>
    <x v="152"/>
    <x v="13"/>
    <x v="7"/>
    <x v="156"/>
    <x v="25"/>
    <x v="64"/>
    <x v="2"/>
    <x v="30"/>
    <x v="2"/>
    <x v="0"/>
    <x v="0"/>
  </r>
  <r>
    <x v="0"/>
    <x v="4"/>
    <x v="51"/>
    <x v="8"/>
    <x v="70"/>
    <x v="2"/>
    <x v="1"/>
    <x v="56"/>
    <x v="8"/>
    <x v="4"/>
    <x v="14"/>
    <x v="4"/>
    <x v="3"/>
    <x v="53"/>
    <x v="0"/>
    <x v="0"/>
    <x v="152"/>
    <x v="13"/>
    <x v="7"/>
    <x v="156"/>
    <x v="119"/>
    <x v="30"/>
    <x v="1"/>
    <x v="76"/>
    <x v="2"/>
    <x v="1"/>
    <x v="1"/>
  </r>
  <r>
    <x v="0"/>
    <x v="4"/>
    <x v="51"/>
    <x v="8"/>
    <x v="70"/>
    <x v="2"/>
    <x v="1"/>
    <x v="56"/>
    <x v="8"/>
    <x v="4"/>
    <x v="14"/>
    <x v="4"/>
    <x v="3"/>
    <x v="53"/>
    <x v="0"/>
    <x v="0"/>
    <x v="152"/>
    <x v="13"/>
    <x v="7"/>
    <x v="156"/>
    <x v="119"/>
    <x v="71"/>
    <x v="2"/>
    <x v="47"/>
    <x v="2"/>
    <x v="14"/>
    <x v="14"/>
  </r>
  <r>
    <x v="0"/>
    <x v="4"/>
    <x v="51"/>
    <x v="12"/>
    <x v="3"/>
    <x v="2"/>
    <x v="1"/>
    <x v="56"/>
    <x v="8"/>
    <x v="4"/>
    <x v="14"/>
    <x v="4"/>
    <x v="3"/>
    <x v="53"/>
    <x v="0"/>
    <x v="0"/>
    <x v="15"/>
    <x v="0"/>
    <x v="0"/>
    <x v="14"/>
    <x v="224"/>
    <x v="89"/>
    <x v="3"/>
    <x v="89"/>
    <x v="5"/>
    <x v="15"/>
    <x v="15"/>
  </r>
  <r>
    <x v="0"/>
    <x v="4"/>
    <x v="51"/>
    <x v="12"/>
    <x v="70"/>
    <x v="2"/>
    <x v="1"/>
    <x v="56"/>
    <x v="8"/>
    <x v="4"/>
    <x v="14"/>
    <x v="4"/>
    <x v="3"/>
    <x v="53"/>
    <x v="0"/>
    <x v="0"/>
    <x v="152"/>
    <x v="13"/>
    <x v="7"/>
    <x v="156"/>
    <x v="21"/>
    <x v="63"/>
    <x v="2"/>
    <x v="27"/>
    <x v="2"/>
    <x v="2"/>
    <x v="2"/>
  </r>
  <r>
    <x v="0"/>
    <x v="4"/>
    <x v="51"/>
    <x v="12"/>
    <x v="70"/>
    <x v="2"/>
    <x v="1"/>
    <x v="56"/>
    <x v="8"/>
    <x v="4"/>
    <x v="14"/>
    <x v="4"/>
    <x v="3"/>
    <x v="53"/>
    <x v="0"/>
    <x v="0"/>
    <x v="152"/>
    <x v="13"/>
    <x v="7"/>
    <x v="156"/>
    <x v="53"/>
    <x v="22"/>
    <x v="1"/>
    <x v="81"/>
    <x v="1"/>
    <x v="2"/>
    <x v="2"/>
  </r>
  <r>
    <x v="0"/>
    <x v="4"/>
    <x v="51"/>
    <x v="12"/>
    <x v="70"/>
    <x v="2"/>
    <x v="1"/>
    <x v="56"/>
    <x v="8"/>
    <x v="4"/>
    <x v="14"/>
    <x v="4"/>
    <x v="3"/>
    <x v="53"/>
    <x v="0"/>
    <x v="0"/>
    <x v="152"/>
    <x v="13"/>
    <x v="7"/>
    <x v="156"/>
    <x v="21"/>
    <x v="55"/>
    <x v="2"/>
    <x v="3"/>
    <x v="2"/>
    <x v="8"/>
    <x v="8"/>
  </r>
  <r>
    <x v="0"/>
    <x v="4"/>
    <x v="51"/>
    <x v="12"/>
    <x v="70"/>
    <x v="2"/>
    <x v="1"/>
    <x v="56"/>
    <x v="8"/>
    <x v="4"/>
    <x v="14"/>
    <x v="4"/>
    <x v="3"/>
    <x v="53"/>
    <x v="0"/>
    <x v="0"/>
    <x v="152"/>
    <x v="13"/>
    <x v="7"/>
    <x v="156"/>
    <x v="21"/>
    <x v="57"/>
    <x v="2"/>
    <x v="5"/>
    <x v="2"/>
    <x v="8"/>
    <x v="8"/>
  </r>
  <r>
    <x v="0"/>
    <x v="4"/>
    <x v="51"/>
    <x v="12"/>
    <x v="70"/>
    <x v="2"/>
    <x v="1"/>
    <x v="56"/>
    <x v="8"/>
    <x v="4"/>
    <x v="14"/>
    <x v="4"/>
    <x v="3"/>
    <x v="53"/>
    <x v="0"/>
    <x v="0"/>
    <x v="152"/>
    <x v="13"/>
    <x v="7"/>
    <x v="156"/>
    <x v="21"/>
    <x v="84"/>
    <x v="2"/>
    <x v="58"/>
    <x v="2"/>
    <x v="8"/>
    <x v="8"/>
  </r>
  <r>
    <x v="0"/>
    <x v="4"/>
    <x v="51"/>
    <x v="3"/>
    <x v="0"/>
    <x v="2"/>
    <x v="1"/>
    <x v="56"/>
    <x v="8"/>
    <x v="4"/>
    <x v="14"/>
    <x v="4"/>
    <x v="3"/>
    <x v="53"/>
    <x v="0"/>
    <x v="0"/>
    <x v="6"/>
    <x v="0"/>
    <x v="0"/>
    <x v="6"/>
    <x v="224"/>
    <x v="89"/>
    <x v="3"/>
    <x v="89"/>
    <x v="5"/>
    <x v="15"/>
    <x v="15"/>
  </r>
  <r>
    <x v="0"/>
    <x v="4"/>
    <x v="51"/>
    <x v="3"/>
    <x v="70"/>
    <x v="2"/>
    <x v="1"/>
    <x v="56"/>
    <x v="8"/>
    <x v="4"/>
    <x v="14"/>
    <x v="4"/>
    <x v="3"/>
    <x v="53"/>
    <x v="0"/>
    <x v="0"/>
    <x v="152"/>
    <x v="13"/>
    <x v="7"/>
    <x v="156"/>
    <x v="6"/>
    <x v="59"/>
    <x v="2"/>
    <x v="35"/>
    <x v="4"/>
    <x v="5"/>
    <x v="5"/>
  </r>
  <r>
    <x v="0"/>
    <x v="4"/>
    <x v="51"/>
    <x v="3"/>
    <x v="70"/>
    <x v="2"/>
    <x v="1"/>
    <x v="56"/>
    <x v="8"/>
    <x v="4"/>
    <x v="14"/>
    <x v="4"/>
    <x v="3"/>
    <x v="53"/>
    <x v="0"/>
    <x v="0"/>
    <x v="152"/>
    <x v="13"/>
    <x v="7"/>
    <x v="156"/>
    <x v="46"/>
    <x v="8"/>
    <x v="1"/>
    <x v="59"/>
    <x v="2"/>
    <x v="9"/>
    <x v="9"/>
  </r>
  <r>
    <x v="0"/>
    <x v="4"/>
    <x v="51"/>
    <x v="3"/>
    <x v="70"/>
    <x v="2"/>
    <x v="1"/>
    <x v="56"/>
    <x v="8"/>
    <x v="4"/>
    <x v="14"/>
    <x v="4"/>
    <x v="3"/>
    <x v="53"/>
    <x v="0"/>
    <x v="0"/>
    <x v="152"/>
    <x v="13"/>
    <x v="7"/>
    <x v="156"/>
    <x v="5"/>
    <x v="7"/>
    <x v="1"/>
    <x v="80"/>
    <x v="1"/>
    <x v="4"/>
    <x v="4"/>
  </r>
  <r>
    <x v="0"/>
    <x v="4"/>
    <x v="51"/>
    <x v="2"/>
    <x v="70"/>
    <x v="2"/>
    <x v="1"/>
    <x v="3"/>
    <x v="8"/>
    <x v="4"/>
    <x v="2"/>
    <x v="4"/>
    <x v="3"/>
    <x v="53"/>
    <x v="0"/>
    <x v="0"/>
    <x v="4"/>
    <x v="0"/>
    <x v="0"/>
    <x v="4"/>
    <x v="224"/>
    <x v="89"/>
    <x v="3"/>
    <x v="89"/>
    <x v="5"/>
    <x v="15"/>
    <x v="15"/>
  </r>
  <r>
    <x v="0"/>
    <x v="4"/>
    <x v="51"/>
    <x v="2"/>
    <x v="70"/>
    <x v="2"/>
    <x v="1"/>
    <x v="56"/>
    <x v="8"/>
    <x v="4"/>
    <x v="14"/>
    <x v="4"/>
    <x v="3"/>
    <x v="53"/>
    <x v="0"/>
    <x v="0"/>
    <x v="152"/>
    <x v="13"/>
    <x v="7"/>
    <x v="156"/>
    <x v="3"/>
    <x v="61"/>
    <x v="2"/>
    <x v="33"/>
    <x v="2"/>
    <x v="5"/>
    <x v="5"/>
  </r>
  <r>
    <x v="0"/>
    <x v="4"/>
    <x v="51"/>
    <x v="2"/>
    <x v="70"/>
    <x v="2"/>
    <x v="1"/>
    <x v="56"/>
    <x v="8"/>
    <x v="4"/>
    <x v="14"/>
    <x v="4"/>
    <x v="3"/>
    <x v="53"/>
    <x v="0"/>
    <x v="0"/>
    <x v="152"/>
    <x v="13"/>
    <x v="7"/>
    <x v="156"/>
    <x v="8"/>
    <x v="73"/>
    <x v="2"/>
    <x v="43"/>
    <x v="2"/>
    <x v="14"/>
    <x v="14"/>
  </r>
  <r>
    <x v="0"/>
    <x v="4"/>
    <x v="51"/>
    <x v="2"/>
    <x v="70"/>
    <x v="2"/>
    <x v="1"/>
    <x v="56"/>
    <x v="8"/>
    <x v="4"/>
    <x v="14"/>
    <x v="4"/>
    <x v="3"/>
    <x v="53"/>
    <x v="0"/>
    <x v="0"/>
    <x v="152"/>
    <x v="13"/>
    <x v="7"/>
    <x v="156"/>
    <x v="7"/>
    <x v="1"/>
    <x v="1"/>
    <x v="50"/>
    <x v="1"/>
    <x v="1"/>
    <x v="1"/>
  </r>
  <r>
    <x v="0"/>
    <x v="4"/>
    <x v="51"/>
    <x v="0"/>
    <x v="0"/>
    <x v="2"/>
    <x v="1"/>
    <x v="56"/>
    <x v="8"/>
    <x v="4"/>
    <x v="14"/>
    <x v="4"/>
    <x v="3"/>
    <x v="53"/>
    <x v="0"/>
    <x v="0"/>
    <x v="6"/>
    <x v="0"/>
    <x v="0"/>
    <x v="6"/>
    <x v="224"/>
    <x v="89"/>
    <x v="3"/>
    <x v="89"/>
    <x v="5"/>
    <x v="15"/>
    <x v="15"/>
  </r>
  <r>
    <x v="0"/>
    <x v="4"/>
    <x v="51"/>
    <x v="0"/>
    <x v="70"/>
    <x v="2"/>
    <x v="1"/>
    <x v="56"/>
    <x v="8"/>
    <x v="4"/>
    <x v="14"/>
    <x v="4"/>
    <x v="3"/>
    <x v="53"/>
    <x v="0"/>
    <x v="0"/>
    <x v="152"/>
    <x v="13"/>
    <x v="7"/>
    <x v="156"/>
    <x v="6"/>
    <x v="47"/>
    <x v="2"/>
    <x v="41"/>
    <x v="4"/>
    <x v="12"/>
    <x v="12"/>
  </r>
  <r>
    <x v="0"/>
    <x v="4"/>
    <x v="51"/>
    <x v="0"/>
    <x v="70"/>
    <x v="2"/>
    <x v="1"/>
    <x v="56"/>
    <x v="8"/>
    <x v="4"/>
    <x v="14"/>
    <x v="4"/>
    <x v="3"/>
    <x v="53"/>
    <x v="0"/>
    <x v="0"/>
    <x v="152"/>
    <x v="13"/>
    <x v="7"/>
    <x v="156"/>
    <x v="6"/>
    <x v="25"/>
    <x v="1"/>
    <x v="85"/>
    <x v="4"/>
    <x v="12"/>
    <x v="12"/>
  </r>
  <r>
    <x v="0"/>
    <x v="4"/>
    <x v="51"/>
    <x v="0"/>
    <x v="70"/>
    <x v="2"/>
    <x v="1"/>
    <x v="56"/>
    <x v="8"/>
    <x v="4"/>
    <x v="14"/>
    <x v="4"/>
    <x v="3"/>
    <x v="53"/>
    <x v="0"/>
    <x v="0"/>
    <x v="152"/>
    <x v="13"/>
    <x v="7"/>
    <x v="156"/>
    <x v="6"/>
    <x v="16"/>
    <x v="1"/>
    <x v="87"/>
    <x v="4"/>
    <x v="12"/>
    <x v="12"/>
  </r>
  <r>
    <x v="0"/>
    <x v="4"/>
    <x v="51"/>
    <x v="0"/>
    <x v="70"/>
    <x v="2"/>
    <x v="1"/>
    <x v="56"/>
    <x v="8"/>
    <x v="4"/>
    <x v="14"/>
    <x v="4"/>
    <x v="3"/>
    <x v="53"/>
    <x v="0"/>
    <x v="0"/>
    <x v="152"/>
    <x v="13"/>
    <x v="7"/>
    <x v="156"/>
    <x v="6"/>
    <x v="23"/>
    <x v="1"/>
    <x v="20"/>
    <x v="4"/>
    <x v="12"/>
    <x v="12"/>
  </r>
  <r>
    <x v="0"/>
    <x v="4"/>
    <x v="51"/>
    <x v="0"/>
    <x v="70"/>
    <x v="2"/>
    <x v="1"/>
    <x v="56"/>
    <x v="8"/>
    <x v="4"/>
    <x v="14"/>
    <x v="4"/>
    <x v="3"/>
    <x v="53"/>
    <x v="0"/>
    <x v="0"/>
    <x v="152"/>
    <x v="13"/>
    <x v="7"/>
    <x v="156"/>
    <x v="6"/>
    <x v="21"/>
    <x v="1"/>
    <x v="1"/>
    <x v="4"/>
    <x v="12"/>
    <x v="12"/>
  </r>
  <r>
    <x v="0"/>
    <x v="4"/>
    <x v="51"/>
    <x v="0"/>
    <x v="70"/>
    <x v="2"/>
    <x v="1"/>
    <x v="56"/>
    <x v="8"/>
    <x v="4"/>
    <x v="14"/>
    <x v="4"/>
    <x v="3"/>
    <x v="53"/>
    <x v="0"/>
    <x v="0"/>
    <x v="152"/>
    <x v="13"/>
    <x v="7"/>
    <x v="156"/>
    <x v="6"/>
    <x v="3"/>
    <x v="1"/>
    <x v="68"/>
    <x v="4"/>
    <x v="12"/>
    <x v="12"/>
  </r>
  <r>
    <x v="0"/>
    <x v="4"/>
    <x v="51"/>
    <x v="0"/>
    <x v="70"/>
    <x v="2"/>
    <x v="1"/>
    <x v="56"/>
    <x v="8"/>
    <x v="4"/>
    <x v="14"/>
    <x v="4"/>
    <x v="3"/>
    <x v="53"/>
    <x v="0"/>
    <x v="0"/>
    <x v="152"/>
    <x v="13"/>
    <x v="7"/>
    <x v="156"/>
    <x v="6"/>
    <x v="2"/>
    <x v="1"/>
    <x v="69"/>
    <x v="4"/>
    <x v="12"/>
    <x v="12"/>
  </r>
  <r>
    <x v="0"/>
    <x v="4"/>
    <x v="51"/>
    <x v="0"/>
    <x v="70"/>
    <x v="2"/>
    <x v="1"/>
    <x v="56"/>
    <x v="8"/>
    <x v="4"/>
    <x v="14"/>
    <x v="4"/>
    <x v="3"/>
    <x v="53"/>
    <x v="0"/>
    <x v="0"/>
    <x v="152"/>
    <x v="13"/>
    <x v="7"/>
    <x v="156"/>
    <x v="6"/>
    <x v="40"/>
    <x v="1"/>
    <x v="19"/>
    <x v="4"/>
    <x v="12"/>
    <x v="12"/>
  </r>
  <r>
    <x v="0"/>
    <x v="4"/>
    <x v="51"/>
    <x v="13"/>
    <x v="70"/>
    <x v="2"/>
    <x v="1"/>
    <x v="0"/>
    <x v="8"/>
    <x v="4"/>
    <x v="3"/>
    <x v="4"/>
    <x v="3"/>
    <x v="53"/>
    <x v="0"/>
    <x v="0"/>
    <x v="3"/>
    <x v="0"/>
    <x v="0"/>
    <x v="3"/>
    <x v="224"/>
    <x v="89"/>
    <x v="3"/>
    <x v="89"/>
    <x v="5"/>
    <x v="15"/>
    <x v="15"/>
  </r>
  <r>
    <x v="0"/>
    <x v="4"/>
    <x v="51"/>
    <x v="13"/>
    <x v="70"/>
    <x v="2"/>
    <x v="1"/>
    <x v="56"/>
    <x v="8"/>
    <x v="4"/>
    <x v="14"/>
    <x v="4"/>
    <x v="3"/>
    <x v="53"/>
    <x v="0"/>
    <x v="0"/>
    <x v="152"/>
    <x v="13"/>
    <x v="7"/>
    <x v="156"/>
    <x v="2"/>
    <x v="0"/>
    <x v="1"/>
    <x v="23"/>
    <x v="2"/>
    <x v="5"/>
    <x v="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45"/>
    <x v="14"/>
    <x v="70"/>
    <x v="2"/>
    <x v="1"/>
    <x v="56"/>
    <x v="8"/>
    <x v="4"/>
    <x v="14"/>
    <x v="4"/>
    <x v="3"/>
    <x v="53"/>
    <x v="0"/>
    <x v="0"/>
    <x v="152"/>
    <x v="13"/>
    <x v="7"/>
    <x v="156"/>
    <x v="224"/>
    <x v="89"/>
    <x v="3"/>
    <x v="89"/>
    <x v="5"/>
    <x v="15"/>
    <x v="15"/>
  </r>
  <r>
    <x v="0"/>
    <x v="4"/>
    <x v="45"/>
    <x v="9"/>
    <x v="25"/>
    <x v="2"/>
    <x v="1"/>
    <x v="56"/>
    <x v="8"/>
    <x v="4"/>
    <x v="14"/>
    <x v="4"/>
    <x v="3"/>
    <x v="53"/>
    <x v="0"/>
    <x v="0"/>
    <x v="57"/>
    <x v="0"/>
    <x v="0"/>
    <x v="61"/>
    <x v="224"/>
    <x v="89"/>
    <x v="3"/>
    <x v="89"/>
    <x v="5"/>
    <x v="15"/>
    <x v="15"/>
  </r>
  <r>
    <x v="0"/>
    <x v="4"/>
    <x v="45"/>
    <x v="9"/>
    <x v="70"/>
    <x v="2"/>
    <x v="1"/>
    <x v="56"/>
    <x v="8"/>
    <x v="4"/>
    <x v="14"/>
    <x v="4"/>
    <x v="3"/>
    <x v="53"/>
    <x v="0"/>
    <x v="0"/>
    <x v="152"/>
    <x v="13"/>
    <x v="7"/>
    <x v="156"/>
    <x v="105"/>
    <x v="72"/>
    <x v="2"/>
    <x v="42"/>
    <x v="2"/>
    <x v="4"/>
    <x v="4"/>
  </r>
  <r>
    <x v="0"/>
    <x v="4"/>
    <x v="45"/>
    <x v="9"/>
    <x v="70"/>
    <x v="2"/>
    <x v="1"/>
    <x v="56"/>
    <x v="8"/>
    <x v="4"/>
    <x v="14"/>
    <x v="4"/>
    <x v="3"/>
    <x v="53"/>
    <x v="0"/>
    <x v="0"/>
    <x v="152"/>
    <x v="13"/>
    <x v="7"/>
    <x v="156"/>
    <x v="105"/>
    <x v="51"/>
    <x v="2"/>
    <x v="16"/>
    <x v="2"/>
    <x v="4"/>
    <x v="4"/>
  </r>
  <r>
    <x v="0"/>
    <x v="4"/>
    <x v="45"/>
    <x v="9"/>
    <x v="70"/>
    <x v="2"/>
    <x v="1"/>
    <x v="56"/>
    <x v="8"/>
    <x v="4"/>
    <x v="14"/>
    <x v="4"/>
    <x v="3"/>
    <x v="53"/>
    <x v="0"/>
    <x v="0"/>
    <x v="152"/>
    <x v="13"/>
    <x v="7"/>
    <x v="156"/>
    <x v="105"/>
    <x v="83"/>
    <x v="2"/>
    <x v="61"/>
    <x v="2"/>
    <x v="4"/>
    <x v="4"/>
  </r>
  <r>
    <x v="0"/>
    <x v="4"/>
    <x v="45"/>
    <x v="9"/>
    <x v="70"/>
    <x v="2"/>
    <x v="1"/>
    <x v="56"/>
    <x v="8"/>
    <x v="4"/>
    <x v="14"/>
    <x v="4"/>
    <x v="3"/>
    <x v="53"/>
    <x v="0"/>
    <x v="0"/>
    <x v="152"/>
    <x v="13"/>
    <x v="7"/>
    <x v="156"/>
    <x v="105"/>
    <x v="11"/>
    <x v="1"/>
    <x v="48"/>
    <x v="2"/>
    <x v="14"/>
    <x v="14"/>
  </r>
  <r>
    <x v="0"/>
    <x v="4"/>
    <x v="45"/>
    <x v="8"/>
    <x v="70"/>
    <x v="2"/>
    <x v="1"/>
    <x v="34"/>
    <x v="8"/>
    <x v="4"/>
    <x v="10"/>
    <x v="4"/>
    <x v="3"/>
    <x v="28"/>
    <x v="0"/>
    <x v="0"/>
    <x v="119"/>
    <x v="0"/>
    <x v="0"/>
    <x v="122"/>
    <x v="224"/>
    <x v="89"/>
    <x v="3"/>
    <x v="89"/>
    <x v="5"/>
    <x v="15"/>
    <x v="15"/>
  </r>
  <r>
    <x v="0"/>
    <x v="4"/>
    <x v="45"/>
    <x v="8"/>
    <x v="70"/>
    <x v="2"/>
    <x v="1"/>
    <x v="56"/>
    <x v="8"/>
    <x v="4"/>
    <x v="14"/>
    <x v="4"/>
    <x v="3"/>
    <x v="53"/>
    <x v="0"/>
    <x v="0"/>
    <x v="152"/>
    <x v="13"/>
    <x v="7"/>
    <x v="156"/>
    <x v="187"/>
    <x v="54"/>
    <x v="2"/>
    <x v="11"/>
    <x v="2"/>
    <x v="1"/>
    <x v="1"/>
  </r>
  <r>
    <x v="0"/>
    <x v="4"/>
    <x v="45"/>
    <x v="8"/>
    <x v="70"/>
    <x v="2"/>
    <x v="1"/>
    <x v="56"/>
    <x v="8"/>
    <x v="4"/>
    <x v="14"/>
    <x v="4"/>
    <x v="3"/>
    <x v="53"/>
    <x v="0"/>
    <x v="0"/>
    <x v="152"/>
    <x v="13"/>
    <x v="7"/>
    <x v="156"/>
    <x v="187"/>
    <x v="49"/>
    <x v="2"/>
    <x v="49"/>
    <x v="2"/>
    <x v="1"/>
    <x v="1"/>
  </r>
  <r>
    <x v="0"/>
    <x v="4"/>
    <x v="45"/>
    <x v="8"/>
    <x v="70"/>
    <x v="2"/>
    <x v="1"/>
    <x v="56"/>
    <x v="8"/>
    <x v="4"/>
    <x v="14"/>
    <x v="4"/>
    <x v="3"/>
    <x v="53"/>
    <x v="0"/>
    <x v="0"/>
    <x v="152"/>
    <x v="13"/>
    <x v="7"/>
    <x v="156"/>
    <x v="187"/>
    <x v="56"/>
    <x v="2"/>
    <x v="2"/>
    <x v="2"/>
    <x v="7"/>
    <x v="7"/>
  </r>
  <r>
    <x v="0"/>
    <x v="4"/>
    <x v="45"/>
    <x v="8"/>
    <x v="70"/>
    <x v="2"/>
    <x v="1"/>
    <x v="56"/>
    <x v="8"/>
    <x v="4"/>
    <x v="14"/>
    <x v="4"/>
    <x v="3"/>
    <x v="53"/>
    <x v="0"/>
    <x v="0"/>
    <x v="152"/>
    <x v="13"/>
    <x v="7"/>
    <x v="156"/>
    <x v="187"/>
    <x v="58"/>
    <x v="2"/>
    <x v="4"/>
    <x v="2"/>
    <x v="7"/>
    <x v="7"/>
  </r>
  <r>
    <x v="0"/>
    <x v="4"/>
    <x v="45"/>
    <x v="8"/>
    <x v="70"/>
    <x v="2"/>
    <x v="1"/>
    <x v="56"/>
    <x v="8"/>
    <x v="4"/>
    <x v="14"/>
    <x v="4"/>
    <x v="3"/>
    <x v="53"/>
    <x v="0"/>
    <x v="0"/>
    <x v="152"/>
    <x v="13"/>
    <x v="7"/>
    <x v="156"/>
    <x v="187"/>
    <x v="85"/>
    <x v="2"/>
    <x v="57"/>
    <x v="2"/>
    <x v="7"/>
    <x v="7"/>
  </r>
  <r>
    <x v="0"/>
    <x v="4"/>
    <x v="45"/>
    <x v="12"/>
    <x v="25"/>
    <x v="2"/>
    <x v="1"/>
    <x v="56"/>
    <x v="8"/>
    <x v="4"/>
    <x v="14"/>
    <x v="4"/>
    <x v="3"/>
    <x v="53"/>
    <x v="0"/>
    <x v="0"/>
    <x v="57"/>
    <x v="0"/>
    <x v="0"/>
    <x v="61"/>
    <x v="224"/>
    <x v="89"/>
    <x v="3"/>
    <x v="89"/>
    <x v="5"/>
    <x v="15"/>
    <x v="15"/>
  </r>
  <r>
    <x v="0"/>
    <x v="4"/>
    <x v="45"/>
    <x v="12"/>
    <x v="70"/>
    <x v="2"/>
    <x v="1"/>
    <x v="56"/>
    <x v="8"/>
    <x v="4"/>
    <x v="14"/>
    <x v="4"/>
    <x v="3"/>
    <x v="53"/>
    <x v="0"/>
    <x v="0"/>
    <x v="152"/>
    <x v="13"/>
    <x v="7"/>
    <x v="156"/>
    <x v="105"/>
    <x v="63"/>
    <x v="2"/>
    <x v="27"/>
    <x v="2"/>
    <x v="2"/>
    <x v="2"/>
  </r>
  <r>
    <x v="0"/>
    <x v="4"/>
    <x v="45"/>
    <x v="12"/>
    <x v="70"/>
    <x v="2"/>
    <x v="1"/>
    <x v="56"/>
    <x v="8"/>
    <x v="4"/>
    <x v="14"/>
    <x v="4"/>
    <x v="3"/>
    <x v="53"/>
    <x v="0"/>
    <x v="0"/>
    <x v="152"/>
    <x v="13"/>
    <x v="7"/>
    <x v="156"/>
    <x v="123"/>
    <x v="22"/>
    <x v="1"/>
    <x v="81"/>
    <x v="1"/>
    <x v="2"/>
    <x v="2"/>
  </r>
  <r>
    <x v="0"/>
    <x v="4"/>
    <x v="45"/>
    <x v="12"/>
    <x v="70"/>
    <x v="2"/>
    <x v="1"/>
    <x v="56"/>
    <x v="8"/>
    <x v="4"/>
    <x v="14"/>
    <x v="4"/>
    <x v="3"/>
    <x v="53"/>
    <x v="0"/>
    <x v="0"/>
    <x v="152"/>
    <x v="13"/>
    <x v="7"/>
    <x v="156"/>
    <x v="105"/>
    <x v="55"/>
    <x v="2"/>
    <x v="3"/>
    <x v="2"/>
    <x v="8"/>
    <x v="8"/>
  </r>
  <r>
    <x v="0"/>
    <x v="4"/>
    <x v="45"/>
    <x v="12"/>
    <x v="70"/>
    <x v="2"/>
    <x v="1"/>
    <x v="56"/>
    <x v="8"/>
    <x v="4"/>
    <x v="14"/>
    <x v="4"/>
    <x v="3"/>
    <x v="53"/>
    <x v="0"/>
    <x v="0"/>
    <x v="152"/>
    <x v="13"/>
    <x v="7"/>
    <x v="156"/>
    <x v="123"/>
    <x v="57"/>
    <x v="2"/>
    <x v="5"/>
    <x v="2"/>
    <x v="8"/>
    <x v="8"/>
  </r>
  <r>
    <x v="0"/>
    <x v="4"/>
    <x v="45"/>
    <x v="12"/>
    <x v="70"/>
    <x v="2"/>
    <x v="1"/>
    <x v="56"/>
    <x v="8"/>
    <x v="4"/>
    <x v="14"/>
    <x v="4"/>
    <x v="3"/>
    <x v="53"/>
    <x v="0"/>
    <x v="0"/>
    <x v="152"/>
    <x v="13"/>
    <x v="7"/>
    <x v="156"/>
    <x v="105"/>
    <x v="84"/>
    <x v="2"/>
    <x v="58"/>
    <x v="2"/>
    <x v="8"/>
    <x v="8"/>
  </r>
  <r>
    <x v="0"/>
    <x v="4"/>
    <x v="45"/>
    <x v="11"/>
    <x v="33"/>
    <x v="2"/>
    <x v="1"/>
    <x v="56"/>
    <x v="8"/>
    <x v="4"/>
    <x v="14"/>
    <x v="4"/>
    <x v="3"/>
    <x v="50"/>
    <x v="0"/>
    <x v="0"/>
    <x v="61"/>
    <x v="0"/>
    <x v="0"/>
    <x v="65"/>
    <x v="224"/>
    <x v="89"/>
    <x v="3"/>
    <x v="89"/>
    <x v="5"/>
    <x v="15"/>
    <x v="15"/>
  </r>
  <r>
    <x v="0"/>
    <x v="4"/>
    <x v="45"/>
    <x v="11"/>
    <x v="70"/>
    <x v="2"/>
    <x v="1"/>
    <x v="56"/>
    <x v="8"/>
    <x v="4"/>
    <x v="14"/>
    <x v="4"/>
    <x v="3"/>
    <x v="53"/>
    <x v="0"/>
    <x v="0"/>
    <x v="152"/>
    <x v="13"/>
    <x v="7"/>
    <x v="156"/>
    <x v="110"/>
    <x v="5"/>
    <x v="1"/>
    <x v="78"/>
    <x v="1"/>
    <x v="1"/>
    <x v="1"/>
  </r>
  <r>
    <x v="0"/>
    <x v="4"/>
    <x v="45"/>
    <x v="4"/>
    <x v="70"/>
    <x v="2"/>
    <x v="1"/>
    <x v="9"/>
    <x v="8"/>
    <x v="4"/>
    <x v="5"/>
    <x v="4"/>
    <x v="3"/>
    <x v="53"/>
    <x v="0"/>
    <x v="0"/>
    <x v="21"/>
    <x v="0"/>
    <x v="0"/>
    <x v="19"/>
    <x v="224"/>
    <x v="89"/>
    <x v="3"/>
    <x v="89"/>
    <x v="5"/>
    <x v="15"/>
    <x v="15"/>
  </r>
  <r>
    <x v="0"/>
    <x v="4"/>
    <x v="45"/>
    <x v="4"/>
    <x v="70"/>
    <x v="2"/>
    <x v="1"/>
    <x v="56"/>
    <x v="8"/>
    <x v="4"/>
    <x v="14"/>
    <x v="4"/>
    <x v="3"/>
    <x v="53"/>
    <x v="0"/>
    <x v="0"/>
    <x v="152"/>
    <x v="13"/>
    <x v="7"/>
    <x v="156"/>
    <x v="29"/>
    <x v="75"/>
    <x v="2"/>
    <x v="34"/>
    <x v="2"/>
    <x v="5"/>
    <x v="5"/>
  </r>
  <r>
    <x v="0"/>
    <x v="4"/>
    <x v="45"/>
    <x v="4"/>
    <x v="70"/>
    <x v="2"/>
    <x v="1"/>
    <x v="56"/>
    <x v="8"/>
    <x v="4"/>
    <x v="14"/>
    <x v="4"/>
    <x v="3"/>
    <x v="53"/>
    <x v="0"/>
    <x v="0"/>
    <x v="152"/>
    <x v="13"/>
    <x v="7"/>
    <x v="156"/>
    <x v="51"/>
    <x v="73"/>
    <x v="2"/>
    <x v="43"/>
    <x v="2"/>
    <x v="14"/>
    <x v="14"/>
  </r>
  <r>
    <x v="0"/>
    <x v="4"/>
    <x v="45"/>
    <x v="4"/>
    <x v="70"/>
    <x v="2"/>
    <x v="1"/>
    <x v="56"/>
    <x v="8"/>
    <x v="4"/>
    <x v="14"/>
    <x v="4"/>
    <x v="3"/>
    <x v="53"/>
    <x v="0"/>
    <x v="0"/>
    <x v="152"/>
    <x v="13"/>
    <x v="7"/>
    <x v="156"/>
    <x v="19"/>
    <x v="1"/>
    <x v="1"/>
    <x v="50"/>
    <x v="1"/>
    <x v="1"/>
    <x v="1"/>
  </r>
  <r>
    <x v="0"/>
    <x v="4"/>
    <x v="45"/>
    <x v="6"/>
    <x v="0"/>
    <x v="2"/>
    <x v="1"/>
    <x v="56"/>
    <x v="8"/>
    <x v="4"/>
    <x v="14"/>
    <x v="4"/>
    <x v="3"/>
    <x v="53"/>
    <x v="0"/>
    <x v="0"/>
    <x v="6"/>
    <x v="0"/>
    <x v="0"/>
    <x v="6"/>
    <x v="224"/>
    <x v="89"/>
    <x v="3"/>
    <x v="89"/>
    <x v="5"/>
    <x v="15"/>
    <x v="15"/>
  </r>
  <r>
    <x v="0"/>
    <x v="4"/>
    <x v="45"/>
    <x v="6"/>
    <x v="70"/>
    <x v="2"/>
    <x v="1"/>
    <x v="56"/>
    <x v="8"/>
    <x v="4"/>
    <x v="14"/>
    <x v="4"/>
    <x v="3"/>
    <x v="53"/>
    <x v="0"/>
    <x v="0"/>
    <x v="152"/>
    <x v="13"/>
    <x v="7"/>
    <x v="156"/>
    <x v="6"/>
    <x v="59"/>
    <x v="2"/>
    <x v="35"/>
    <x v="4"/>
    <x v="5"/>
    <x v="5"/>
  </r>
  <r>
    <x v="0"/>
    <x v="4"/>
    <x v="45"/>
    <x v="6"/>
    <x v="70"/>
    <x v="2"/>
    <x v="1"/>
    <x v="56"/>
    <x v="8"/>
    <x v="4"/>
    <x v="14"/>
    <x v="4"/>
    <x v="3"/>
    <x v="53"/>
    <x v="0"/>
    <x v="0"/>
    <x v="152"/>
    <x v="13"/>
    <x v="7"/>
    <x v="156"/>
    <x v="46"/>
    <x v="8"/>
    <x v="1"/>
    <x v="59"/>
    <x v="2"/>
    <x v="9"/>
    <x v="9"/>
  </r>
  <r>
    <x v="0"/>
    <x v="4"/>
    <x v="45"/>
    <x v="6"/>
    <x v="70"/>
    <x v="2"/>
    <x v="1"/>
    <x v="56"/>
    <x v="8"/>
    <x v="4"/>
    <x v="14"/>
    <x v="4"/>
    <x v="3"/>
    <x v="53"/>
    <x v="0"/>
    <x v="0"/>
    <x v="152"/>
    <x v="13"/>
    <x v="7"/>
    <x v="156"/>
    <x v="5"/>
    <x v="6"/>
    <x v="1"/>
    <x v="79"/>
    <x v="1"/>
    <x v="4"/>
    <x v="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51"/>
    <x v="14"/>
    <x v="70"/>
    <x v="2"/>
    <x v="1"/>
    <x v="56"/>
    <x v="8"/>
    <x v="4"/>
    <x v="14"/>
    <x v="4"/>
    <x v="3"/>
    <x v="53"/>
    <x v="0"/>
    <x v="0"/>
    <x v="152"/>
    <x v="13"/>
    <x v="7"/>
    <x v="156"/>
    <x v="224"/>
    <x v="89"/>
    <x v="3"/>
    <x v="89"/>
    <x v="5"/>
    <x v="15"/>
    <x v="15"/>
  </r>
  <r>
    <x v="0"/>
    <x v="4"/>
    <x v="51"/>
    <x v="9"/>
    <x v="3"/>
    <x v="2"/>
    <x v="1"/>
    <x v="56"/>
    <x v="8"/>
    <x v="4"/>
    <x v="14"/>
    <x v="4"/>
    <x v="3"/>
    <x v="53"/>
    <x v="0"/>
    <x v="0"/>
    <x v="15"/>
    <x v="0"/>
    <x v="0"/>
    <x v="14"/>
    <x v="224"/>
    <x v="89"/>
    <x v="3"/>
    <x v="89"/>
    <x v="5"/>
    <x v="15"/>
    <x v="15"/>
  </r>
  <r>
    <x v="0"/>
    <x v="4"/>
    <x v="51"/>
    <x v="9"/>
    <x v="70"/>
    <x v="2"/>
    <x v="1"/>
    <x v="56"/>
    <x v="8"/>
    <x v="4"/>
    <x v="14"/>
    <x v="4"/>
    <x v="3"/>
    <x v="53"/>
    <x v="0"/>
    <x v="0"/>
    <x v="152"/>
    <x v="13"/>
    <x v="7"/>
    <x v="156"/>
    <x v="21"/>
    <x v="72"/>
    <x v="2"/>
    <x v="42"/>
    <x v="2"/>
    <x v="4"/>
    <x v="4"/>
  </r>
  <r>
    <x v="0"/>
    <x v="4"/>
    <x v="51"/>
    <x v="9"/>
    <x v="70"/>
    <x v="2"/>
    <x v="1"/>
    <x v="56"/>
    <x v="8"/>
    <x v="4"/>
    <x v="14"/>
    <x v="4"/>
    <x v="3"/>
    <x v="53"/>
    <x v="0"/>
    <x v="0"/>
    <x v="152"/>
    <x v="13"/>
    <x v="7"/>
    <x v="156"/>
    <x v="21"/>
    <x v="51"/>
    <x v="2"/>
    <x v="16"/>
    <x v="2"/>
    <x v="4"/>
    <x v="4"/>
  </r>
  <r>
    <x v="0"/>
    <x v="4"/>
    <x v="51"/>
    <x v="9"/>
    <x v="70"/>
    <x v="2"/>
    <x v="1"/>
    <x v="56"/>
    <x v="8"/>
    <x v="4"/>
    <x v="14"/>
    <x v="4"/>
    <x v="3"/>
    <x v="53"/>
    <x v="0"/>
    <x v="0"/>
    <x v="152"/>
    <x v="13"/>
    <x v="7"/>
    <x v="156"/>
    <x v="21"/>
    <x v="64"/>
    <x v="2"/>
    <x v="30"/>
    <x v="2"/>
    <x v="0"/>
    <x v="0"/>
  </r>
  <r>
    <x v="0"/>
    <x v="4"/>
    <x v="51"/>
    <x v="9"/>
    <x v="70"/>
    <x v="2"/>
    <x v="1"/>
    <x v="56"/>
    <x v="8"/>
    <x v="4"/>
    <x v="14"/>
    <x v="4"/>
    <x v="3"/>
    <x v="53"/>
    <x v="0"/>
    <x v="0"/>
    <x v="152"/>
    <x v="13"/>
    <x v="7"/>
    <x v="156"/>
    <x v="21"/>
    <x v="41"/>
    <x v="1"/>
    <x v="77"/>
    <x v="2"/>
    <x v="4"/>
    <x v="4"/>
  </r>
  <r>
    <x v="0"/>
    <x v="4"/>
    <x v="51"/>
    <x v="9"/>
    <x v="70"/>
    <x v="2"/>
    <x v="1"/>
    <x v="56"/>
    <x v="8"/>
    <x v="4"/>
    <x v="14"/>
    <x v="4"/>
    <x v="3"/>
    <x v="53"/>
    <x v="0"/>
    <x v="0"/>
    <x v="152"/>
    <x v="13"/>
    <x v="7"/>
    <x v="156"/>
    <x v="21"/>
    <x v="70"/>
    <x v="2"/>
    <x v="44"/>
    <x v="2"/>
    <x v="14"/>
    <x v="14"/>
  </r>
  <r>
    <x v="0"/>
    <x v="4"/>
    <x v="51"/>
    <x v="8"/>
    <x v="70"/>
    <x v="2"/>
    <x v="1"/>
    <x v="15"/>
    <x v="8"/>
    <x v="4"/>
    <x v="10"/>
    <x v="4"/>
    <x v="3"/>
    <x v="48"/>
    <x v="0"/>
    <x v="0"/>
    <x v="66"/>
    <x v="0"/>
    <x v="0"/>
    <x v="70"/>
    <x v="224"/>
    <x v="89"/>
    <x v="3"/>
    <x v="89"/>
    <x v="5"/>
    <x v="15"/>
    <x v="15"/>
  </r>
  <r>
    <x v="0"/>
    <x v="4"/>
    <x v="51"/>
    <x v="8"/>
    <x v="70"/>
    <x v="2"/>
    <x v="1"/>
    <x v="56"/>
    <x v="8"/>
    <x v="4"/>
    <x v="14"/>
    <x v="4"/>
    <x v="3"/>
    <x v="53"/>
    <x v="0"/>
    <x v="0"/>
    <x v="152"/>
    <x v="13"/>
    <x v="7"/>
    <x v="156"/>
    <x v="119"/>
    <x v="54"/>
    <x v="2"/>
    <x v="11"/>
    <x v="2"/>
    <x v="1"/>
    <x v="1"/>
  </r>
  <r>
    <x v="0"/>
    <x v="4"/>
    <x v="51"/>
    <x v="8"/>
    <x v="70"/>
    <x v="2"/>
    <x v="1"/>
    <x v="56"/>
    <x v="8"/>
    <x v="4"/>
    <x v="14"/>
    <x v="4"/>
    <x v="3"/>
    <x v="53"/>
    <x v="0"/>
    <x v="0"/>
    <x v="152"/>
    <x v="13"/>
    <x v="7"/>
    <x v="156"/>
    <x v="119"/>
    <x v="50"/>
    <x v="2"/>
    <x v="21"/>
    <x v="2"/>
    <x v="1"/>
    <x v="1"/>
  </r>
  <r>
    <x v="0"/>
    <x v="4"/>
    <x v="51"/>
    <x v="8"/>
    <x v="70"/>
    <x v="2"/>
    <x v="1"/>
    <x v="56"/>
    <x v="8"/>
    <x v="4"/>
    <x v="14"/>
    <x v="4"/>
    <x v="3"/>
    <x v="53"/>
    <x v="0"/>
    <x v="0"/>
    <x v="152"/>
    <x v="13"/>
    <x v="7"/>
    <x v="156"/>
    <x v="53"/>
    <x v="66"/>
    <x v="2"/>
    <x v="86"/>
    <x v="1"/>
    <x v="0"/>
    <x v="0"/>
  </r>
  <r>
    <x v="0"/>
    <x v="4"/>
    <x v="51"/>
    <x v="8"/>
    <x v="70"/>
    <x v="2"/>
    <x v="1"/>
    <x v="56"/>
    <x v="8"/>
    <x v="4"/>
    <x v="14"/>
    <x v="4"/>
    <x v="3"/>
    <x v="53"/>
    <x v="0"/>
    <x v="0"/>
    <x v="152"/>
    <x v="13"/>
    <x v="7"/>
    <x v="156"/>
    <x v="25"/>
    <x v="64"/>
    <x v="2"/>
    <x v="30"/>
    <x v="2"/>
    <x v="0"/>
    <x v="0"/>
  </r>
  <r>
    <x v="0"/>
    <x v="4"/>
    <x v="51"/>
    <x v="8"/>
    <x v="70"/>
    <x v="2"/>
    <x v="1"/>
    <x v="56"/>
    <x v="8"/>
    <x v="4"/>
    <x v="14"/>
    <x v="4"/>
    <x v="3"/>
    <x v="53"/>
    <x v="0"/>
    <x v="0"/>
    <x v="152"/>
    <x v="13"/>
    <x v="7"/>
    <x v="156"/>
    <x v="119"/>
    <x v="30"/>
    <x v="1"/>
    <x v="76"/>
    <x v="2"/>
    <x v="1"/>
    <x v="1"/>
  </r>
  <r>
    <x v="0"/>
    <x v="4"/>
    <x v="51"/>
    <x v="8"/>
    <x v="70"/>
    <x v="2"/>
    <x v="1"/>
    <x v="56"/>
    <x v="8"/>
    <x v="4"/>
    <x v="14"/>
    <x v="4"/>
    <x v="3"/>
    <x v="53"/>
    <x v="0"/>
    <x v="0"/>
    <x v="152"/>
    <x v="13"/>
    <x v="7"/>
    <x v="156"/>
    <x v="119"/>
    <x v="71"/>
    <x v="2"/>
    <x v="47"/>
    <x v="2"/>
    <x v="14"/>
    <x v="14"/>
  </r>
  <r>
    <x v="0"/>
    <x v="4"/>
    <x v="51"/>
    <x v="12"/>
    <x v="3"/>
    <x v="2"/>
    <x v="1"/>
    <x v="56"/>
    <x v="8"/>
    <x v="4"/>
    <x v="14"/>
    <x v="4"/>
    <x v="3"/>
    <x v="53"/>
    <x v="0"/>
    <x v="0"/>
    <x v="15"/>
    <x v="0"/>
    <x v="0"/>
    <x v="14"/>
    <x v="224"/>
    <x v="89"/>
    <x v="3"/>
    <x v="89"/>
    <x v="5"/>
    <x v="15"/>
    <x v="15"/>
  </r>
  <r>
    <x v="0"/>
    <x v="4"/>
    <x v="51"/>
    <x v="12"/>
    <x v="70"/>
    <x v="2"/>
    <x v="1"/>
    <x v="56"/>
    <x v="8"/>
    <x v="4"/>
    <x v="14"/>
    <x v="4"/>
    <x v="3"/>
    <x v="53"/>
    <x v="0"/>
    <x v="0"/>
    <x v="152"/>
    <x v="13"/>
    <x v="7"/>
    <x v="156"/>
    <x v="21"/>
    <x v="63"/>
    <x v="2"/>
    <x v="27"/>
    <x v="2"/>
    <x v="2"/>
    <x v="2"/>
  </r>
  <r>
    <x v="0"/>
    <x v="4"/>
    <x v="51"/>
    <x v="12"/>
    <x v="70"/>
    <x v="2"/>
    <x v="1"/>
    <x v="56"/>
    <x v="8"/>
    <x v="4"/>
    <x v="14"/>
    <x v="4"/>
    <x v="3"/>
    <x v="53"/>
    <x v="0"/>
    <x v="0"/>
    <x v="152"/>
    <x v="13"/>
    <x v="7"/>
    <x v="156"/>
    <x v="53"/>
    <x v="22"/>
    <x v="1"/>
    <x v="81"/>
    <x v="1"/>
    <x v="2"/>
    <x v="2"/>
  </r>
  <r>
    <x v="0"/>
    <x v="4"/>
    <x v="51"/>
    <x v="12"/>
    <x v="70"/>
    <x v="2"/>
    <x v="1"/>
    <x v="56"/>
    <x v="8"/>
    <x v="4"/>
    <x v="14"/>
    <x v="4"/>
    <x v="3"/>
    <x v="53"/>
    <x v="0"/>
    <x v="0"/>
    <x v="152"/>
    <x v="13"/>
    <x v="7"/>
    <x v="156"/>
    <x v="21"/>
    <x v="55"/>
    <x v="2"/>
    <x v="3"/>
    <x v="2"/>
    <x v="8"/>
    <x v="8"/>
  </r>
  <r>
    <x v="0"/>
    <x v="4"/>
    <x v="51"/>
    <x v="12"/>
    <x v="70"/>
    <x v="2"/>
    <x v="1"/>
    <x v="56"/>
    <x v="8"/>
    <x v="4"/>
    <x v="14"/>
    <x v="4"/>
    <x v="3"/>
    <x v="53"/>
    <x v="0"/>
    <x v="0"/>
    <x v="152"/>
    <x v="13"/>
    <x v="7"/>
    <x v="156"/>
    <x v="21"/>
    <x v="57"/>
    <x v="2"/>
    <x v="5"/>
    <x v="2"/>
    <x v="8"/>
    <x v="8"/>
  </r>
  <r>
    <x v="0"/>
    <x v="4"/>
    <x v="51"/>
    <x v="12"/>
    <x v="70"/>
    <x v="2"/>
    <x v="1"/>
    <x v="56"/>
    <x v="8"/>
    <x v="4"/>
    <x v="14"/>
    <x v="4"/>
    <x v="3"/>
    <x v="53"/>
    <x v="0"/>
    <x v="0"/>
    <x v="152"/>
    <x v="13"/>
    <x v="7"/>
    <x v="156"/>
    <x v="21"/>
    <x v="84"/>
    <x v="2"/>
    <x v="58"/>
    <x v="2"/>
    <x v="8"/>
    <x v="8"/>
  </r>
  <r>
    <x v="0"/>
    <x v="4"/>
    <x v="51"/>
    <x v="3"/>
    <x v="0"/>
    <x v="2"/>
    <x v="1"/>
    <x v="56"/>
    <x v="8"/>
    <x v="4"/>
    <x v="14"/>
    <x v="4"/>
    <x v="3"/>
    <x v="53"/>
    <x v="0"/>
    <x v="0"/>
    <x v="6"/>
    <x v="0"/>
    <x v="0"/>
    <x v="6"/>
    <x v="224"/>
    <x v="89"/>
    <x v="3"/>
    <x v="89"/>
    <x v="5"/>
    <x v="15"/>
    <x v="15"/>
  </r>
  <r>
    <x v="0"/>
    <x v="4"/>
    <x v="51"/>
    <x v="3"/>
    <x v="70"/>
    <x v="2"/>
    <x v="1"/>
    <x v="56"/>
    <x v="8"/>
    <x v="4"/>
    <x v="14"/>
    <x v="4"/>
    <x v="3"/>
    <x v="53"/>
    <x v="0"/>
    <x v="0"/>
    <x v="152"/>
    <x v="13"/>
    <x v="7"/>
    <x v="156"/>
    <x v="6"/>
    <x v="59"/>
    <x v="2"/>
    <x v="35"/>
    <x v="4"/>
    <x v="5"/>
    <x v="5"/>
  </r>
  <r>
    <x v="0"/>
    <x v="4"/>
    <x v="51"/>
    <x v="3"/>
    <x v="70"/>
    <x v="2"/>
    <x v="1"/>
    <x v="56"/>
    <x v="8"/>
    <x v="4"/>
    <x v="14"/>
    <x v="4"/>
    <x v="3"/>
    <x v="53"/>
    <x v="0"/>
    <x v="0"/>
    <x v="152"/>
    <x v="13"/>
    <x v="7"/>
    <x v="156"/>
    <x v="46"/>
    <x v="8"/>
    <x v="1"/>
    <x v="59"/>
    <x v="2"/>
    <x v="9"/>
    <x v="9"/>
  </r>
  <r>
    <x v="0"/>
    <x v="4"/>
    <x v="51"/>
    <x v="3"/>
    <x v="70"/>
    <x v="2"/>
    <x v="1"/>
    <x v="56"/>
    <x v="8"/>
    <x v="4"/>
    <x v="14"/>
    <x v="4"/>
    <x v="3"/>
    <x v="53"/>
    <x v="0"/>
    <x v="0"/>
    <x v="152"/>
    <x v="13"/>
    <x v="7"/>
    <x v="156"/>
    <x v="5"/>
    <x v="7"/>
    <x v="1"/>
    <x v="80"/>
    <x v="1"/>
    <x v="4"/>
    <x v="4"/>
  </r>
  <r>
    <x v="0"/>
    <x v="4"/>
    <x v="51"/>
    <x v="2"/>
    <x v="70"/>
    <x v="2"/>
    <x v="1"/>
    <x v="3"/>
    <x v="8"/>
    <x v="4"/>
    <x v="2"/>
    <x v="4"/>
    <x v="3"/>
    <x v="53"/>
    <x v="0"/>
    <x v="0"/>
    <x v="4"/>
    <x v="0"/>
    <x v="0"/>
    <x v="4"/>
    <x v="224"/>
    <x v="89"/>
    <x v="3"/>
    <x v="89"/>
    <x v="5"/>
    <x v="15"/>
    <x v="15"/>
  </r>
  <r>
    <x v="0"/>
    <x v="4"/>
    <x v="51"/>
    <x v="2"/>
    <x v="70"/>
    <x v="2"/>
    <x v="1"/>
    <x v="56"/>
    <x v="8"/>
    <x v="4"/>
    <x v="14"/>
    <x v="4"/>
    <x v="3"/>
    <x v="53"/>
    <x v="0"/>
    <x v="0"/>
    <x v="152"/>
    <x v="13"/>
    <x v="7"/>
    <x v="156"/>
    <x v="3"/>
    <x v="61"/>
    <x v="2"/>
    <x v="33"/>
    <x v="2"/>
    <x v="5"/>
    <x v="5"/>
  </r>
  <r>
    <x v="0"/>
    <x v="4"/>
    <x v="51"/>
    <x v="2"/>
    <x v="70"/>
    <x v="2"/>
    <x v="1"/>
    <x v="56"/>
    <x v="8"/>
    <x v="4"/>
    <x v="14"/>
    <x v="4"/>
    <x v="3"/>
    <x v="53"/>
    <x v="0"/>
    <x v="0"/>
    <x v="152"/>
    <x v="13"/>
    <x v="7"/>
    <x v="156"/>
    <x v="8"/>
    <x v="73"/>
    <x v="2"/>
    <x v="43"/>
    <x v="2"/>
    <x v="14"/>
    <x v="14"/>
  </r>
  <r>
    <x v="0"/>
    <x v="4"/>
    <x v="51"/>
    <x v="2"/>
    <x v="70"/>
    <x v="2"/>
    <x v="1"/>
    <x v="56"/>
    <x v="8"/>
    <x v="4"/>
    <x v="14"/>
    <x v="4"/>
    <x v="3"/>
    <x v="53"/>
    <x v="0"/>
    <x v="0"/>
    <x v="152"/>
    <x v="13"/>
    <x v="7"/>
    <x v="156"/>
    <x v="7"/>
    <x v="1"/>
    <x v="1"/>
    <x v="50"/>
    <x v="1"/>
    <x v="1"/>
    <x v="1"/>
  </r>
  <r>
    <x v="0"/>
    <x v="4"/>
    <x v="51"/>
    <x v="0"/>
    <x v="0"/>
    <x v="2"/>
    <x v="1"/>
    <x v="56"/>
    <x v="8"/>
    <x v="4"/>
    <x v="14"/>
    <x v="4"/>
    <x v="3"/>
    <x v="53"/>
    <x v="0"/>
    <x v="0"/>
    <x v="6"/>
    <x v="0"/>
    <x v="0"/>
    <x v="6"/>
    <x v="224"/>
    <x v="89"/>
    <x v="3"/>
    <x v="89"/>
    <x v="5"/>
    <x v="15"/>
    <x v="15"/>
  </r>
  <r>
    <x v="0"/>
    <x v="4"/>
    <x v="51"/>
    <x v="0"/>
    <x v="70"/>
    <x v="2"/>
    <x v="1"/>
    <x v="56"/>
    <x v="8"/>
    <x v="4"/>
    <x v="14"/>
    <x v="4"/>
    <x v="3"/>
    <x v="53"/>
    <x v="0"/>
    <x v="0"/>
    <x v="152"/>
    <x v="13"/>
    <x v="7"/>
    <x v="156"/>
    <x v="6"/>
    <x v="47"/>
    <x v="2"/>
    <x v="41"/>
    <x v="4"/>
    <x v="12"/>
    <x v="12"/>
  </r>
  <r>
    <x v="0"/>
    <x v="4"/>
    <x v="51"/>
    <x v="0"/>
    <x v="70"/>
    <x v="2"/>
    <x v="1"/>
    <x v="56"/>
    <x v="8"/>
    <x v="4"/>
    <x v="14"/>
    <x v="4"/>
    <x v="3"/>
    <x v="53"/>
    <x v="0"/>
    <x v="0"/>
    <x v="152"/>
    <x v="13"/>
    <x v="7"/>
    <x v="156"/>
    <x v="6"/>
    <x v="25"/>
    <x v="1"/>
    <x v="85"/>
    <x v="4"/>
    <x v="12"/>
    <x v="12"/>
  </r>
  <r>
    <x v="0"/>
    <x v="4"/>
    <x v="51"/>
    <x v="0"/>
    <x v="70"/>
    <x v="2"/>
    <x v="1"/>
    <x v="56"/>
    <x v="8"/>
    <x v="4"/>
    <x v="14"/>
    <x v="4"/>
    <x v="3"/>
    <x v="53"/>
    <x v="0"/>
    <x v="0"/>
    <x v="152"/>
    <x v="13"/>
    <x v="7"/>
    <x v="156"/>
    <x v="6"/>
    <x v="16"/>
    <x v="1"/>
    <x v="87"/>
    <x v="4"/>
    <x v="12"/>
    <x v="12"/>
  </r>
  <r>
    <x v="0"/>
    <x v="4"/>
    <x v="51"/>
    <x v="0"/>
    <x v="70"/>
    <x v="2"/>
    <x v="1"/>
    <x v="56"/>
    <x v="8"/>
    <x v="4"/>
    <x v="14"/>
    <x v="4"/>
    <x v="3"/>
    <x v="53"/>
    <x v="0"/>
    <x v="0"/>
    <x v="152"/>
    <x v="13"/>
    <x v="7"/>
    <x v="156"/>
    <x v="6"/>
    <x v="23"/>
    <x v="1"/>
    <x v="20"/>
    <x v="4"/>
    <x v="12"/>
    <x v="12"/>
  </r>
  <r>
    <x v="0"/>
    <x v="4"/>
    <x v="51"/>
    <x v="0"/>
    <x v="70"/>
    <x v="2"/>
    <x v="1"/>
    <x v="56"/>
    <x v="8"/>
    <x v="4"/>
    <x v="14"/>
    <x v="4"/>
    <x v="3"/>
    <x v="53"/>
    <x v="0"/>
    <x v="0"/>
    <x v="152"/>
    <x v="13"/>
    <x v="7"/>
    <x v="156"/>
    <x v="6"/>
    <x v="21"/>
    <x v="1"/>
    <x v="1"/>
    <x v="4"/>
    <x v="12"/>
    <x v="12"/>
  </r>
  <r>
    <x v="0"/>
    <x v="4"/>
    <x v="51"/>
    <x v="0"/>
    <x v="70"/>
    <x v="2"/>
    <x v="1"/>
    <x v="56"/>
    <x v="8"/>
    <x v="4"/>
    <x v="14"/>
    <x v="4"/>
    <x v="3"/>
    <x v="53"/>
    <x v="0"/>
    <x v="0"/>
    <x v="152"/>
    <x v="13"/>
    <x v="7"/>
    <x v="156"/>
    <x v="6"/>
    <x v="3"/>
    <x v="1"/>
    <x v="68"/>
    <x v="4"/>
    <x v="12"/>
    <x v="12"/>
  </r>
  <r>
    <x v="0"/>
    <x v="4"/>
    <x v="51"/>
    <x v="0"/>
    <x v="70"/>
    <x v="2"/>
    <x v="1"/>
    <x v="56"/>
    <x v="8"/>
    <x v="4"/>
    <x v="14"/>
    <x v="4"/>
    <x v="3"/>
    <x v="53"/>
    <x v="0"/>
    <x v="0"/>
    <x v="152"/>
    <x v="13"/>
    <x v="7"/>
    <x v="156"/>
    <x v="6"/>
    <x v="2"/>
    <x v="1"/>
    <x v="69"/>
    <x v="4"/>
    <x v="12"/>
    <x v="12"/>
  </r>
  <r>
    <x v="0"/>
    <x v="4"/>
    <x v="51"/>
    <x v="0"/>
    <x v="70"/>
    <x v="2"/>
    <x v="1"/>
    <x v="56"/>
    <x v="8"/>
    <x v="4"/>
    <x v="14"/>
    <x v="4"/>
    <x v="3"/>
    <x v="53"/>
    <x v="0"/>
    <x v="0"/>
    <x v="152"/>
    <x v="13"/>
    <x v="7"/>
    <x v="156"/>
    <x v="6"/>
    <x v="40"/>
    <x v="1"/>
    <x v="19"/>
    <x v="4"/>
    <x v="12"/>
    <x v="12"/>
  </r>
  <r>
    <x v="0"/>
    <x v="4"/>
    <x v="51"/>
    <x v="13"/>
    <x v="70"/>
    <x v="2"/>
    <x v="1"/>
    <x v="0"/>
    <x v="8"/>
    <x v="4"/>
    <x v="3"/>
    <x v="4"/>
    <x v="3"/>
    <x v="53"/>
    <x v="0"/>
    <x v="0"/>
    <x v="3"/>
    <x v="0"/>
    <x v="0"/>
    <x v="3"/>
    <x v="224"/>
    <x v="89"/>
    <x v="3"/>
    <x v="89"/>
    <x v="5"/>
    <x v="15"/>
    <x v="15"/>
  </r>
  <r>
    <x v="0"/>
    <x v="4"/>
    <x v="51"/>
    <x v="13"/>
    <x v="70"/>
    <x v="2"/>
    <x v="1"/>
    <x v="56"/>
    <x v="8"/>
    <x v="4"/>
    <x v="14"/>
    <x v="4"/>
    <x v="3"/>
    <x v="53"/>
    <x v="0"/>
    <x v="0"/>
    <x v="152"/>
    <x v="13"/>
    <x v="7"/>
    <x v="156"/>
    <x v="2"/>
    <x v="0"/>
    <x v="1"/>
    <x v="23"/>
    <x v="2"/>
    <x v="5"/>
    <x v="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5"/>
    <x v="14"/>
    <x v="70"/>
    <x v="2"/>
    <x v="1"/>
    <x v="56"/>
    <x v="8"/>
    <x v="4"/>
    <x v="14"/>
    <x v="4"/>
    <x v="3"/>
    <x v="53"/>
    <x v="0"/>
    <x v="0"/>
    <x v="152"/>
    <x v="13"/>
    <x v="7"/>
    <x v="156"/>
    <x v="224"/>
    <x v="89"/>
    <x v="3"/>
    <x v="89"/>
    <x v="5"/>
    <x v="15"/>
    <x v="15"/>
  </r>
  <r>
    <x v="0"/>
    <x v="4"/>
    <x v="5"/>
    <x v="9"/>
    <x v="49"/>
    <x v="2"/>
    <x v="1"/>
    <x v="56"/>
    <x v="8"/>
    <x v="4"/>
    <x v="14"/>
    <x v="4"/>
    <x v="3"/>
    <x v="53"/>
    <x v="0"/>
    <x v="0"/>
    <x v="89"/>
    <x v="0"/>
    <x v="0"/>
    <x v="93"/>
    <x v="224"/>
    <x v="89"/>
    <x v="3"/>
    <x v="89"/>
    <x v="5"/>
    <x v="15"/>
    <x v="15"/>
  </r>
  <r>
    <x v="0"/>
    <x v="4"/>
    <x v="5"/>
    <x v="9"/>
    <x v="70"/>
    <x v="2"/>
    <x v="1"/>
    <x v="56"/>
    <x v="8"/>
    <x v="4"/>
    <x v="14"/>
    <x v="4"/>
    <x v="3"/>
    <x v="53"/>
    <x v="0"/>
    <x v="0"/>
    <x v="152"/>
    <x v="13"/>
    <x v="7"/>
    <x v="156"/>
    <x v="152"/>
    <x v="72"/>
    <x v="2"/>
    <x v="42"/>
    <x v="2"/>
    <x v="4"/>
    <x v="4"/>
  </r>
  <r>
    <x v="0"/>
    <x v="4"/>
    <x v="5"/>
    <x v="9"/>
    <x v="70"/>
    <x v="2"/>
    <x v="1"/>
    <x v="56"/>
    <x v="8"/>
    <x v="4"/>
    <x v="14"/>
    <x v="4"/>
    <x v="3"/>
    <x v="53"/>
    <x v="0"/>
    <x v="0"/>
    <x v="152"/>
    <x v="13"/>
    <x v="7"/>
    <x v="156"/>
    <x v="152"/>
    <x v="51"/>
    <x v="2"/>
    <x v="16"/>
    <x v="2"/>
    <x v="4"/>
    <x v="4"/>
  </r>
  <r>
    <x v="0"/>
    <x v="4"/>
    <x v="5"/>
    <x v="9"/>
    <x v="70"/>
    <x v="2"/>
    <x v="1"/>
    <x v="56"/>
    <x v="8"/>
    <x v="4"/>
    <x v="14"/>
    <x v="4"/>
    <x v="3"/>
    <x v="53"/>
    <x v="0"/>
    <x v="0"/>
    <x v="152"/>
    <x v="13"/>
    <x v="7"/>
    <x v="156"/>
    <x v="152"/>
    <x v="83"/>
    <x v="2"/>
    <x v="61"/>
    <x v="2"/>
    <x v="4"/>
    <x v="4"/>
  </r>
  <r>
    <x v="0"/>
    <x v="4"/>
    <x v="5"/>
    <x v="9"/>
    <x v="70"/>
    <x v="2"/>
    <x v="1"/>
    <x v="56"/>
    <x v="8"/>
    <x v="4"/>
    <x v="14"/>
    <x v="4"/>
    <x v="3"/>
    <x v="53"/>
    <x v="0"/>
    <x v="0"/>
    <x v="152"/>
    <x v="13"/>
    <x v="7"/>
    <x v="156"/>
    <x v="152"/>
    <x v="11"/>
    <x v="1"/>
    <x v="48"/>
    <x v="2"/>
    <x v="14"/>
    <x v="14"/>
  </r>
  <r>
    <x v="0"/>
    <x v="4"/>
    <x v="5"/>
    <x v="8"/>
    <x v="70"/>
    <x v="2"/>
    <x v="1"/>
    <x v="44"/>
    <x v="8"/>
    <x v="4"/>
    <x v="10"/>
    <x v="4"/>
    <x v="3"/>
    <x v="15"/>
    <x v="0"/>
    <x v="0"/>
    <x v="133"/>
    <x v="0"/>
    <x v="0"/>
    <x v="134"/>
    <x v="224"/>
    <x v="89"/>
    <x v="3"/>
    <x v="89"/>
    <x v="5"/>
    <x v="15"/>
    <x v="15"/>
  </r>
  <r>
    <x v="0"/>
    <x v="4"/>
    <x v="5"/>
    <x v="8"/>
    <x v="70"/>
    <x v="2"/>
    <x v="1"/>
    <x v="56"/>
    <x v="8"/>
    <x v="4"/>
    <x v="14"/>
    <x v="4"/>
    <x v="3"/>
    <x v="53"/>
    <x v="0"/>
    <x v="0"/>
    <x v="152"/>
    <x v="13"/>
    <x v="7"/>
    <x v="156"/>
    <x v="200"/>
    <x v="54"/>
    <x v="2"/>
    <x v="11"/>
    <x v="2"/>
    <x v="1"/>
    <x v="1"/>
  </r>
  <r>
    <x v="0"/>
    <x v="4"/>
    <x v="5"/>
    <x v="8"/>
    <x v="70"/>
    <x v="2"/>
    <x v="1"/>
    <x v="56"/>
    <x v="8"/>
    <x v="4"/>
    <x v="14"/>
    <x v="4"/>
    <x v="3"/>
    <x v="53"/>
    <x v="0"/>
    <x v="0"/>
    <x v="152"/>
    <x v="13"/>
    <x v="7"/>
    <x v="156"/>
    <x v="200"/>
    <x v="49"/>
    <x v="2"/>
    <x v="49"/>
    <x v="2"/>
    <x v="1"/>
    <x v="1"/>
  </r>
  <r>
    <x v="0"/>
    <x v="4"/>
    <x v="5"/>
    <x v="8"/>
    <x v="70"/>
    <x v="2"/>
    <x v="1"/>
    <x v="56"/>
    <x v="8"/>
    <x v="4"/>
    <x v="14"/>
    <x v="4"/>
    <x v="3"/>
    <x v="53"/>
    <x v="0"/>
    <x v="0"/>
    <x v="152"/>
    <x v="13"/>
    <x v="7"/>
    <x v="156"/>
    <x v="200"/>
    <x v="56"/>
    <x v="2"/>
    <x v="2"/>
    <x v="2"/>
    <x v="7"/>
    <x v="7"/>
  </r>
  <r>
    <x v="0"/>
    <x v="4"/>
    <x v="5"/>
    <x v="8"/>
    <x v="70"/>
    <x v="2"/>
    <x v="1"/>
    <x v="56"/>
    <x v="8"/>
    <x v="4"/>
    <x v="14"/>
    <x v="4"/>
    <x v="3"/>
    <x v="53"/>
    <x v="0"/>
    <x v="0"/>
    <x v="152"/>
    <x v="13"/>
    <x v="7"/>
    <x v="156"/>
    <x v="200"/>
    <x v="58"/>
    <x v="2"/>
    <x v="4"/>
    <x v="2"/>
    <x v="7"/>
    <x v="7"/>
  </r>
  <r>
    <x v="0"/>
    <x v="4"/>
    <x v="5"/>
    <x v="8"/>
    <x v="70"/>
    <x v="2"/>
    <x v="1"/>
    <x v="56"/>
    <x v="8"/>
    <x v="4"/>
    <x v="14"/>
    <x v="4"/>
    <x v="3"/>
    <x v="53"/>
    <x v="0"/>
    <x v="0"/>
    <x v="152"/>
    <x v="13"/>
    <x v="7"/>
    <x v="156"/>
    <x v="200"/>
    <x v="85"/>
    <x v="2"/>
    <x v="57"/>
    <x v="2"/>
    <x v="7"/>
    <x v="7"/>
  </r>
  <r>
    <x v="0"/>
    <x v="4"/>
    <x v="5"/>
    <x v="12"/>
    <x v="49"/>
    <x v="2"/>
    <x v="1"/>
    <x v="56"/>
    <x v="8"/>
    <x v="4"/>
    <x v="14"/>
    <x v="4"/>
    <x v="3"/>
    <x v="53"/>
    <x v="0"/>
    <x v="0"/>
    <x v="89"/>
    <x v="0"/>
    <x v="0"/>
    <x v="93"/>
    <x v="224"/>
    <x v="89"/>
    <x v="3"/>
    <x v="89"/>
    <x v="5"/>
    <x v="15"/>
    <x v="15"/>
  </r>
  <r>
    <x v="0"/>
    <x v="4"/>
    <x v="5"/>
    <x v="12"/>
    <x v="70"/>
    <x v="2"/>
    <x v="1"/>
    <x v="56"/>
    <x v="8"/>
    <x v="4"/>
    <x v="14"/>
    <x v="4"/>
    <x v="3"/>
    <x v="53"/>
    <x v="0"/>
    <x v="0"/>
    <x v="152"/>
    <x v="13"/>
    <x v="7"/>
    <x v="156"/>
    <x v="152"/>
    <x v="63"/>
    <x v="2"/>
    <x v="27"/>
    <x v="2"/>
    <x v="2"/>
    <x v="2"/>
  </r>
  <r>
    <x v="0"/>
    <x v="4"/>
    <x v="5"/>
    <x v="12"/>
    <x v="70"/>
    <x v="2"/>
    <x v="1"/>
    <x v="56"/>
    <x v="8"/>
    <x v="4"/>
    <x v="14"/>
    <x v="4"/>
    <x v="3"/>
    <x v="53"/>
    <x v="0"/>
    <x v="0"/>
    <x v="152"/>
    <x v="13"/>
    <x v="7"/>
    <x v="156"/>
    <x v="149"/>
    <x v="22"/>
    <x v="1"/>
    <x v="81"/>
    <x v="1"/>
    <x v="2"/>
    <x v="2"/>
  </r>
  <r>
    <x v="0"/>
    <x v="4"/>
    <x v="5"/>
    <x v="12"/>
    <x v="70"/>
    <x v="2"/>
    <x v="1"/>
    <x v="56"/>
    <x v="8"/>
    <x v="4"/>
    <x v="14"/>
    <x v="4"/>
    <x v="3"/>
    <x v="53"/>
    <x v="0"/>
    <x v="0"/>
    <x v="152"/>
    <x v="13"/>
    <x v="7"/>
    <x v="156"/>
    <x v="152"/>
    <x v="55"/>
    <x v="2"/>
    <x v="3"/>
    <x v="2"/>
    <x v="8"/>
    <x v="8"/>
  </r>
  <r>
    <x v="0"/>
    <x v="4"/>
    <x v="5"/>
    <x v="12"/>
    <x v="70"/>
    <x v="2"/>
    <x v="1"/>
    <x v="56"/>
    <x v="8"/>
    <x v="4"/>
    <x v="14"/>
    <x v="4"/>
    <x v="3"/>
    <x v="53"/>
    <x v="0"/>
    <x v="0"/>
    <x v="152"/>
    <x v="13"/>
    <x v="7"/>
    <x v="156"/>
    <x v="149"/>
    <x v="57"/>
    <x v="2"/>
    <x v="5"/>
    <x v="2"/>
    <x v="8"/>
    <x v="8"/>
  </r>
  <r>
    <x v="0"/>
    <x v="4"/>
    <x v="5"/>
    <x v="12"/>
    <x v="70"/>
    <x v="2"/>
    <x v="1"/>
    <x v="56"/>
    <x v="8"/>
    <x v="4"/>
    <x v="14"/>
    <x v="4"/>
    <x v="3"/>
    <x v="53"/>
    <x v="0"/>
    <x v="0"/>
    <x v="152"/>
    <x v="13"/>
    <x v="7"/>
    <x v="156"/>
    <x v="152"/>
    <x v="84"/>
    <x v="2"/>
    <x v="58"/>
    <x v="2"/>
    <x v="8"/>
    <x v="8"/>
  </r>
  <r>
    <x v="0"/>
    <x v="4"/>
    <x v="5"/>
    <x v="11"/>
    <x v="47"/>
    <x v="2"/>
    <x v="1"/>
    <x v="56"/>
    <x v="8"/>
    <x v="4"/>
    <x v="14"/>
    <x v="4"/>
    <x v="3"/>
    <x v="50"/>
    <x v="0"/>
    <x v="0"/>
    <x v="82"/>
    <x v="0"/>
    <x v="0"/>
    <x v="86"/>
    <x v="224"/>
    <x v="89"/>
    <x v="3"/>
    <x v="89"/>
    <x v="5"/>
    <x v="15"/>
    <x v="15"/>
  </r>
  <r>
    <x v="0"/>
    <x v="4"/>
    <x v="5"/>
    <x v="11"/>
    <x v="70"/>
    <x v="2"/>
    <x v="1"/>
    <x v="56"/>
    <x v="8"/>
    <x v="4"/>
    <x v="14"/>
    <x v="4"/>
    <x v="3"/>
    <x v="53"/>
    <x v="0"/>
    <x v="0"/>
    <x v="152"/>
    <x v="13"/>
    <x v="7"/>
    <x v="156"/>
    <x v="142"/>
    <x v="5"/>
    <x v="1"/>
    <x v="78"/>
    <x v="1"/>
    <x v="1"/>
    <x v="1"/>
  </r>
  <r>
    <x v="0"/>
    <x v="4"/>
    <x v="5"/>
    <x v="4"/>
    <x v="70"/>
    <x v="2"/>
    <x v="1"/>
    <x v="15"/>
    <x v="8"/>
    <x v="4"/>
    <x v="5"/>
    <x v="4"/>
    <x v="3"/>
    <x v="53"/>
    <x v="0"/>
    <x v="0"/>
    <x v="40"/>
    <x v="0"/>
    <x v="0"/>
    <x v="42"/>
    <x v="224"/>
    <x v="89"/>
    <x v="3"/>
    <x v="89"/>
    <x v="5"/>
    <x v="15"/>
    <x v="15"/>
  </r>
  <r>
    <x v="0"/>
    <x v="4"/>
    <x v="5"/>
    <x v="4"/>
    <x v="70"/>
    <x v="2"/>
    <x v="1"/>
    <x v="56"/>
    <x v="8"/>
    <x v="4"/>
    <x v="14"/>
    <x v="4"/>
    <x v="3"/>
    <x v="53"/>
    <x v="0"/>
    <x v="0"/>
    <x v="152"/>
    <x v="13"/>
    <x v="7"/>
    <x v="156"/>
    <x v="73"/>
    <x v="75"/>
    <x v="2"/>
    <x v="34"/>
    <x v="2"/>
    <x v="5"/>
    <x v="5"/>
  </r>
  <r>
    <x v="0"/>
    <x v="4"/>
    <x v="5"/>
    <x v="4"/>
    <x v="70"/>
    <x v="2"/>
    <x v="1"/>
    <x v="56"/>
    <x v="8"/>
    <x v="4"/>
    <x v="14"/>
    <x v="4"/>
    <x v="3"/>
    <x v="53"/>
    <x v="0"/>
    <x v="0"/>
    <x v="152"/>
    <x v="13"/>
    <x v="7"/>
    <x v="156"/>
    <x v="126"/>
    <x v="73"/>
    <x v="2"/>
    <x v="43"/>
    <x v="2"/>
    <x v="14"/>
    <x v="14"/>
  </r>
  <r>
    <x v="0"/>
    <x v="4"/>
    <x v="5"/>
    <x v="4"/>
    <x v="70"/>
    <x v="2"/>
    <x v="1"/>
    <x v="56"/>
    <x v="8"/>
    <x v="4"/>
    <x v="14"/>
    <x v="4"/>
    <x v="3"/>
    <x v="53"/>
    <x v="0"/>
    <x v="0"/>
    <x v="152"/>
    <x v="13"/>
    <x v="7"/>
    <x v="156"/>
    <x v="55"/>
    <x v="1"/>
    <x v="1"/>
    <x v="50"/>
    <x v="1"/>
    <x v="1"/>
    <x v="1"/>
  </r>
  <r>
    <x v="0"/>
    <x v="4"/>
    <x v="5"/>
    <x v="6"/>
    <x v="0"/>
    <x v="2"/>
    <x v="1"/>
    <x v="56"/>
    <x v="8"/>
    <x v="4"/>
    <x v="14"/>
    <x v="4"/>
    <x v="3"/>
    <x v="53"/>
    <x v="0"/>
    <x v="0"/>
    <x v="6"/>
    <x v="0"/>
    <x v="0"/>
    <x v="6"/>
    <x v="224"/>
    <x v="89"/>
    <x v="3"/>
    <x v="89"/>
    <x v="5"/>
    <x v="15"/>
    <x v="15"/>
  </r>
  <r>
    <x v="0"/>
    <x v="4"/>
    <x v="5"/>
    <x v="6"/>
    <x v="70"/>
    <x v="2"/>
    <x v="1"/>
    <x v="56"/>
    <x v="8"/>
    <x v="4"/>
    <x v="14"/>
    <x v="4"/>
    <x v="3"/>
    <x v="53"/>
    <x v="0"/>
    <x v="0"/>
    <x v="152"/>
    <x v="13"/>
    <x v="7"/>
    <x v="156"/>
    <x v="6"/>
    <x v="59"/>
    <x v="2"/>
    <x v="35"/>
    <x v="4"/>
    <x v="5"/>
    <x v="5"/>
  </r>
  <r>
    <x v="0"/>
    <x v="4"/>
    <x v="5"/>
    <x v="6"/>
    <x v="70"/>
    <x v="2"/>
    <x v="1"/>
    <x v="56"/>
    <x v="8"/>
    <x v="4"/>
    <x v="14"/>
    <x v="4"/>
    <x v="3"/>
    <x v="53"/>
    <x v="0"/>
    <x v="0"/>
    <x v="152"/>
    <x v="13"/>
    <x v="7"/>
    <x v="156"/>
    <x v="46"/>
    <x v="8"/>
    <x v="1"/>
    <x v="59"/>
    <x v="2"/>
    <x v="9"/>
    <x v="9"/>
  </r>
  <r>
    <x v="0"/>
    <x v="4"/>
    <x v="5"/>
    <x v="6"/>
    <x v="70"/>
    <x v="2"/>
    <x v="1"/>
    <x v="56"/>
    <x v="8"/>
    <x v="4"/>
    <x v="14"/>
    <x v="4"/>
    <x v="3"/>
    <x v="53"/>
    <x v="0"/>
    <x v="0"/>
    <x v="152"/>
    <x v="13"/>
    <x v="7"/>
    <x v="156"/>
    <x v="5"/>
    <x v="6"/>
    <x v="1"/>
    <x v="79"/>
    <x v="1"/>
    <x v="4"/>
    <x v="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48"/>
    <x v="14"/>
    <x v="70"/>
    <x v="2"/>
    <x v="1"/>
    <x v="56"/>
    <x v="8"/>
    <x v="4"/>
    <x v="14"/>
    <x v="4"/>
    <x v="3"/>
    <x v="53"/>
    <x v="0"/>
    <x v="0"/>
    <x v="152"/>
    <x v="13"/>
    <x v="7"/>
    <x v="156"/>
    <x v="224"/>
    <x v="89"/>
    <x v="3"/>
    <x v="89"/>
    <x v="5"/>
    <x v="15"/>
    <x v="15"/>
  </r>
  <r>
    <x v="0"/>
    <x v="4"/>
    <x v="48"/>
    <x v="9"/>
    <x v="35"/>
    <x v="2"/>
    <x v="1"/>
    <x v="56"/>
    <x v="8"/>
    <x v="4"/>
    <x v="14"/>
    <x v="4"/>
    <x v="3"/>
    <x v="53"/>
    <x v="0"/>
    <x v="0"/>
    <x v="71"/>
    <x v="0"/>
    <x v="0"/>
    <x v="75"/>
    <x v="224"/>
    <x v="89"/>
    <x v="3"/>
    <x v="89"/>
    <x v="5"/>
    <x v="15"/>
    <x v="15"/>
  </r>
  <r>
    <x v="0"/>
    <x v="4"/>
    <x v="48"/>
    <x v="9"/>
    <x v="70"/>
    <x v="2"/>
    <x v="1"/>
    <x v="56"/>
    <x v="8"/>
    <x v="4"/>
    <x v="14"/>
    <x v="4"/>
    <x v="3"/>
    <x v="53"/>
    <x v="0"/>
    <x v="0"/>
    <x v="152"/>
    <x v="13"/>
    <x v="7"/>
    <x v="156"/>
    <x v="125"/>
    <x v="72"/>
    <x v="2"/>
    <x v="42"/>
    <x v="2"/>
    <x v="4"/>
    <x v="4"/>
  </r>
  <r>
    <x v="0"/>
    <x v="4"/>
    <x v="48"/>
    <x v="9"/>
    <x v="70"/>
    <x v="2"/>
    <x v="1"/>
    <x v="56"/>
    <x v="8"/>
    <x v="4"/>
    <x v="14"/>
    <x v="4"/>
    <x v="3"/>
    <x v="53"/>
    <x v="0"/>
    <x v="0"/>
    <x v="152"/>
    <x v="13"/>
    <x v="7"/>
    <x v="156"/>
    <x v="125"/>
    <x v="52"/>
    <x v="2"/>
    <x v="15"/>
    <x v="2"/>
    <x v="4"/>
    <x v="4"/>
  </r>
  <r>
    <x v="0"/>
    <x v="4"/>
    <x v="48"/>
    <x v="9"/>
    <x v="70"/>
    <x v="2"/>
    <x v="1"/>
    <x v="56"/>
    <x v="8"/>
    <x v="4"/>
    <x v="14"/>
    <x v="4"/>
    <x v="3"/>
    <x v="53"/>
    <x v="0"/>
    <x v="0"/>
    <x v="152"/>
    <x v="13"/>
    <x v="7"/>
    <x v="156"/>
    <x v="125"/>
    <x v="64"/>
    <x v="2"/>
    <x v="30"/>
    <x v="2"/>
    <x v="0"/>
    <x v="0"/>
  </r>
  <r>
    <x v="0"/>
    <x v="4"/>
    <x v="48"/>
    <x v="9"/>
    <x v="70"/>
    <x v="2"/>
    <x v="1"/>
    <x v="56"/>
    <x v="8"/>
    <x v="4"/>
    <x v="14"/>
    <x v="4"/>
    <x v="3"/>
    <x v="53"/>
    <x v="0"/>
    <x v="0"/>
    <x v="152"/>
    <x v="13"/>
    <x v="7"/>
    <x v="156"/>
    <x v="125"/>
    <x v="41"/>
    <x v="1"/>
    <x v="77"/>
    <x v="2"/>
    <x v="4"/>
    <x v="4"/>
  </r>
  <r>
    <x v="0"/>
    <x v="4"/>
    <x v="48"/>
    <x v="9"/>
    <x v="70"/>
    <x v="2"/>
    <x v="1"/>
    <x v="56"/>
    <x v="8"/>
    <x v="4"/>
    <x v="14"/>
    <x v="4"/>
    <x v="3"/>
    <x v="53"/>
    <x v="0"/>
    <x v="0"/>
    <x v="152"/>
    <x v="13"/>
    <x v="7"/>
    <x v="156"/>
    <x v="125"/>
    <x v="70"/>
    <x v="2"/>
    <x v="44"/>
    <x v="2"/>
    <x v="14"/>
    <x v="14"/>
  </r>
  <r>
    <x v="0"/>
    <x v="4"/>
    <x v="48"/>
    <x v="8"/>
    <x v="70"/>
    <x v="2"/>
    <x v="1"/>
    <x v="34"/>
    <x v="4"/>
    <x v="0"/>
    <x v="10"/>
    <x v="3"/>
    <x v="2"/>
    <x v="44"/>
    <x v="0"/>
    <x v="0"/>
    <x v="124"/>
    <x v="9"/>
    <x v="4"/>
    <x v="139"/>
    <x v="224"/>
    <x v="89"/>
    <x v="3"/>
    <x v="89"/>
    <x v="5"/>
    <x v="15"/>
    <x v="15"/>
  </r>
  <r>
    <x v="0"/>
    <x v="4"/>
    <x v="48"/>
    <x v="8"/>
    <x v="70"/>
    <x v="2"/>
    <x v="1"/>
    <x v="56"/>
    <x v="8"/>
    <x v="4"/>
    <x v="14"/>
    <x v="4"/>
    <x v="3"/>
    <x v="53"/>
    <x v="0"/>
    <x v="0"/>
    <x v="152"/>
    <x v="13"/>
    <x v="7"/>
    <x v="156"/>
    <x v="206"/>
    <x v="54"/>
    <x v="2"/>
    <x v="11"/>
    <x v="2"/>
    <x v="1"/>
    <x v="1"/>
  </r>
  <r>
    <x v="0"/>
    <x v="4"/>
    <x v="48"/>
    <x v="8"/>
    <x v="70"/>
    <x v="2"/>
    <x v="1"/>
    <x v="56"/>
    <x v="8"/>
    <x v="4"/>
    <x v="14"/>
    <x v="4"/>
    <x v="3"/>
    <x v="53"/>
    <x v="0"/>
    <x v="0"/>
    <x v="152"/>
    <x v="13"/>
    <x v="7"/>
    <x v="156"/>
    <x v="206"/>
    <x v="50"/>
    <x v="2"/>
    <x v="21"/>
    <x v="2"/>
    <x v="1"/>
    <x v="1"/>
  </r>
  <r>
    <x v="0"/>
    <x v="4"/>
    <x v="48"/>
    <x v="8"/>
    <x v="70"/>
    <x v="2"/>
    <x v="1"/>
    <x v="56"/>
    <x v="8"/>
    <x v="4"/>
    <x v="14"/>
    <x v="4"/>
    <x v="3"/>
    <x v="53"/>
    <x v="0"/>
    <x v="0"/>
    <x v="152"/>
    <x v="13"/>
    <x v="7"/>
    <x v="156"/>
    <x v="123"/>
    <x v="66"/>
    <x v="2"/>
    <x v="86"/>
    <x v="1"/>
    <x v="0"/>
    <x v="0"/>
  </r>
  <r>
    <x v="0"/>
    <x v="4"/>
    <x v="48"/>
    <x v="8"/>
    <x v="70"/>
    <x v="2"/>
    <x v="1"/>
    <x v="56"/>
    <x v="8"/>
    <x v="4"/>
    <x v="14"/>
    <x v="4"/>
    <x v="3"/>
    <x v="53"/>
    <x v="0"/>
    <x v="0"/>
    <x v="152"/>
    <x v="13"/>
    <x v="7"/>
    <x v="156"/>
    <x v="61"/>
    <x v="64"/>
    <x v="2"/>
    <x v="30"/>
    <x v="2"/>
    <x v="0"/>
    <x v="0"/>
  </r>
  <r>
    <x v="0"/>
    <x v="4"/>
    <x v="48"/>
    <x v="8"/>
    <x v="70"/>
    <x v="2"/>
    <x v="1"/>
    <x v="56"/>
    <x v="8"/>
    <x v="4"/>
    <x v="14"/>
    <x v="4"/>
    <x v="3"/>
    <x v="53"/>
    <x v="0"/>
    <x v="0"/>
    <x v="152"/>
    <x v="13"/>
    <x v="7"/>
    <x v="156"/>
    <x v="206"/>
    <x v="30"/>
    <x v="1"/>
    <x v="76"/>
    <x v="2"/>
    <x v="1"/>
    <x v="1"/>
  </r>
  <r>
    <x v="0"/>
    <x v="4"/>
    <x v="48"/>
    <x v="8"/>
    <x v="70"/>
    <x v="2"/>
    <x v="1"/>
    <x v="56"/>
    <x v="8"/>
    <x v="4"/>
    <x v="14"/>
    <x v="4"/>
    <x v="3"/>
    <x v="53"/>
    <x v="0"/>
    <x v="0"/>
    <x v="152"/>
    <x v="13"/>
    <x v="7"/>
    <x v="156"/>
    <x v="206"/>
    <x v="71"/>
    <x v="2"/>
    <x v="47"/>
    <x v="2"/>
    <x v="14"/>
    <x v="14"/>
  </r>
  <r>
    <x v="0"/>
    <x v="4"/>
    <x v="48"/>
    <x v="12"/>
    <x v="35"/>
    <x v="2"/>
    <x v="1"/>
    <x v="56"/>
    <x v="8"/>
    <x v="4"/>
    <x v="14"/>
    <x v="4"/>
    <x v="3"/>
    <x v="53"/>
    <x v="0"/>
    <x v="0"/>
    <x v="71"/>
    <x v="0"/>
    <x v="0"/>
    <x v="75"/>
    <x v="224"/>
    <x v="89"/>
    <x v="3"/>
    <x v="89"/>
    <x v="5"/>
    <x v="15"/>
    <x v="15"/>
  </r>
  <r>
    <x v="0"/>
    <x v="4"/>
    <x v="48"/>
    <x v="12"/>
    <x v="70"/>
    <x v="2"/>
    <x v="1"/>
    <x v="56"/>
    <x v="8"/>
    <x v="4"/>
    <x v="14"/>
    <x v="4"/>
    <x v="3"/>
    <x v="53"/>
    <x v="0"/>
    <x v="0"/>
    <x v="152"/>
    <x v="13"/>
    <x v="7"/>
    <x v="156"/>
    <x v="125"/>
    <x v="63"/>
    <x v="2"/>
    <x v="27"/>
    <x v="2"/>
    <x v="2"/>
    <x v="2"/>
  </r>
  <r>
    <x v="0"/>
    <x v="4"/>
    <x v="48"/>
    <x v="12"/>
    <x v="70"/>
    <x v="2"/>
    <x v="1"/>
    <x v="56"/>
    <x v="8"/>
    <x v="4"/>
    <x v="14"/>
    <x v="4"/>
    <x v="3"/>
    <x v="53"/>
    <x v="0"/>
    <x v="0"/>
    <x v="152"/>
    <x v="13"/>
    <x v="7"/>
    <x v="156"/>
    <x v="123"/>
    <x v="22"/>
    <x v="1"/>
    <x v="81"/>
    <x v="1"/>
    <x v="2"/>
    <x v="2"/>
  </r>
  <r>
    <x v="0"/>
    <x v="4"/>
    <x v="48"/>
    <x v="12"/>
    <x v="70"/>
    <x v="2"/>
    <x v="1"/>
    <x v="56"/>
    <x v="8"/>
    <x v="4"/>
    <x v="14"/>
    <x v="4"/>
    <x v="3"/>
    <x v="53"/>
    <x v="0"/>
    <x v="0"/>
    <x v="152"/>
    <x v="13"/>
    <x v="7"/>
    <x v="156"/>
    <x v="125"/>
    <x v="55"/>
    <x v="2"/>
    <x v="3"/>
    <x v="2"/>
    <x v="8"/>
    <x v="8"/>
  </r>
  <r>
    <x v="0"/>
    <x v="4"/>
    <x v="48"/>
    <x v="12"/>
    <x v="70"/>
    <x v="2"/>
    <x v="1"/>
    <x v="56"/>
    <x v="8"/>
    <x v="4"/>
    <x v="14"/>
    <x v="4"/>
    <x v="3"/>
    <x v="53"/>
    <x v="0"/>
    <x v="0"/>
    <x v="152"/>
    <x v="13"/>
    <x v="7"/>
    <x v="156"/>
    <x v="125"/>
    <x v="57"/>
    <x v="2"/>
    <x v="5"/>
    <x v="2"/>
    <x v="8"/>
    <x v="8"/>
  </r>
  <r>
    <x v="0"/>
    <x v="4"/>
    <x v="48"/>
    <x v="12"/>
    <x v="70"/>
    <x v="2"/>
    <x v="1"/>
    <x v="56"/>
    <x v="8"/>
    <x v="4"/>
    <x v="14"/>
    <x v="4"/>
    <x v="3"/>
    <x v="53"/>
    <x v="0"/>
    <x v="0"/>
    <x v="152"/>
    <x v="13"/>
    <x v="7"/>
    <x v="156"/>
    <x v="125"/>
    <x v="84"/>
    <x v="2"/>
    <x v="58"/>
    <x v="2"/>
    <x v="8"/>
    <x v="8"/>
  </r>
  <r>
    <x v="0"/>
    <x v="4"/>
    <x v="48"/>
    <x v="3"/>
    <x v="0"/>
    <x v="2"/>
    <x v="1"/>
    <x v="56"/>
    <x v="8"/>
    <x v="4"/>
    <x v="14"/>
    <x v="4"/>
    <x v="3"/>
    <x v="53"/>
    <x v="0"/>
    <x v="0"/>
    <x v="6"/>
    <x v="0"/>
    <x v="0"/>
    <x v="6"/>
    <x v="224"/>
    <x v="89"/>
    <x v="3"/>
    <x v="89"/>
    <x v="5"/>
    <x v="15"/>
    <x v="15"/>
  </r>
  <r>
    <x v="0"/>
    <x v="4"/>
    <x v="48"/>
    <x v="3"/>
    <x v="70"/>
    <x v="2"/>
    <x v="1"/>
    <x v="56"/>
    <x v="8"/>
    <x v="4"/>
    <x v="14"/>
    <x v="4"/>
    <x v="3"/>
    <x v="53"/>
    <x v="0"/>
    <x v="0"/>
    <x v="152"/>
    <x v="13"/>
    <x v="7"/>
    <x v="156"/>
    <x v="30"/>
    <x v="19"/>
    <x v="1"/>
    <x v="65"/>
    <x v="4"/>
    <x v="5"/>
    <x v="5"/>
  </r>
  <r>
    <x v="0"/>
    <x v="4"/>
    <x v="48"/>
    <x v="3"/>
    <x v="70"/>
    <x v="2"/>
    <x v="1"/>
    <x v="56"/>
    <x v="8"/>
    <x v="4"/>
    <x v="14"/>
    <x v="4"/>
    <x v="3"/>
    <x v="53"/>
    <x v="0"/>
    <x v="0"/>
    <x v="152"/>
    <x v="13"/>
    <x v="7"/>
    <x v="156"/>
    <x v="6"/>
    <x v="59"/>
    <x v="2"/>
    <x v="35"/>
    <x v="4"/>
    <x v="5"/>
    <x v="5"/>
  </r>
  <r>
    <x v="0"/>
    <x v="4"/>
    <x v="48"/>
    <x v="3"/>
    <x v="70"/>
    <x v="2"/>
    <x v="1"/>
    <x v="56"/>
    <x v="8"/>
    <x v="4"/>
    <x v="14"/>
    <x v="4"/>
    <x v="3"/>
    <x v="53"/>
    <x v="0"/>
    <x v="0"/>
    <x v="152"/>
    <x v="13"/>
    <x v="7"/>
    <x v="156"/>
    <x v="46"/>
    <x v="8"/>
    <x v="1"/>
    <x v="59"/>
    <x v="2"/>
    <x v="9"/>
    <x v="9"/>
  </r>
  <r>
    <x v="0"/>
    <x v="4"/>
    <x v="48"/>
    <x v="3"/>
    <x v="70"/>
    <x v="2"/>
    <x v="1"/>
    <x v="56"/>
    <x v="8"/>
    <x v="4"/>
    <x v="14"/>
    <x v="4"/>
    <x v="3"/>
    <x v="53"/>
    <x v="0"/>
    <x v="0"/>
    <x v="152"/>
    <x v="13"/>
    <x v="7"/>
    <x v="156"/>
    <x v="5"/>
    <x v="7"/>
    <x v="1"/>
    <x v="80"/>
    <x v="1"/>
    <x v="4"/>
    <x v="4"/>
  </r>
  <r>
    <x v="0"/>
    <x v="4"/>
    <x v="48"/>
    <x v="2"/>
    <x v="70"/>
    <x v="2"/>
    <x v="1"/>
    <x v="6"/>
    <x v="1"/>
    <x v="4"/>
    <x v="2"/>
    <x v="1"/>
    <x v="3"/>
    <x v="53"/>
    <x v="0"/>
    <x v="0"/>
    <x v="5"/>
    <x v="2"/>
    <x v="0"/>
    <x v="11"/>
    <x v="224"/>
    <x v="89"/>
    <x v="3"/>
    <x v="89"/>
    <x v="5"/>
    <x v="15"/>
    <x v="15"/>
  </r>
  <r>
    <x v="0"/>
    <x v="4"/>
    <x v="48"/>
    <x v="2"/>
    <x v="70"/>
    <x v="2"/>
    <x v="1"/>
    <x v="56"/>
    <x v="8"/>
    <x v="4"/>
    <x v="14"/>
    <x v="4"/>
    <x v="3"/>
    <x v="53"/>
    <x v="0"/>
    <x v="0"/>
    <x v="152"/>
    <x v="13"/>
    <x v="7"/>
    <x v="156"/>
    <x v="16"/>
    <x v="61"/>
    <x v="2"/>
    <x v="33"/>
    <x v="2"/>
    <x v="5"/>
    <x v="5"/>
  </r>
  <r>
    <x v="0"/>
    <x v="4"/>
    <x v="48"/>
    <x v="2"/>
    <x v="70"/>
    <x v="2"/>
    <x v="1"/>
    <x v="56"/>
    <x v="8"/>
    <x v="4"/>
    <x v="14"/>
    <x v="4"/>
    <x v="3"/>
    <x v="53"/>
    <x v="0"/>
    <x v="0"/>
    <x v="152"/>
    <x v="13"/>
    <x v="7"/>
    <x v="156"/>
    <x v="34"/>
    <x v="73"/>
    <x v="2"/>
    <x v="43"/>
    <x v="2"/>
    <x v="14"/>
    <x v="14"/>
  </r>
  <r>
    <x v="0"/>
    <x v="4"/>
    <x v="48"/>
    <x v="2"/>
    <x v="70"/>
    <x v="2"/>
    <x v="1"/>
    <x v="56"/>
    <x v="8"/>
    <x v="4"/>
    <x v="14"/>
    <x v="4"/>
    <x v="3"/>
    <x v="53"/>
    <x v="0"/>
    <x v="0"/>
    <x v="152"/>
    <x v="13"/>
    <x v="7"/>
    <x v="156"/>
    <x v="20"/>
    <x v="1"/>
    <x v="1"/>
    <x v="50"/>
    <x v="1"/>
    <x v="1"/>
    <x v="1"/>
  </r>
  <r>
    <x v="0"/>
    <x v="4"/>
    <x v="48"/>
    <x v="0"/>
    <x v="0"/>
    <x v="2"/>
    <x v="1"/>
    <x v="56"/>
    <x v="8"/>
    <x v="4"/>
    <x v="14"/>
    <x v="4"/>
    <x v="3"/>
    <x v="53"/>
    <x v="0"/>
    <x v="0"/>
    <x v="6"/>
    <x v="0"/>
    <x v="0"/>
    <x v="6"/>
    <x v="224"/>
    <x v="89"/>
    <x v="3"/>
    <x v="89"/>
    <x v="5"/>
    <x v="15"/>
    <x v="15"/>
  </r>
  <r>
    <x v="0"/>
    <x v="4"/>
    <x v="48"/>
    <x v="0"/>
    <x v="70"/>
    <x v="2"/>
    <x v="1"/>
    <x v="56"/>
    <x v="8"/>
    <x v="4"/>
    <x v="14"/>
    <x v="4"/>
    <x v="3"/>
    <x v="53"/>
    <x v="0"/>
    <x v="0"/>
    <x v="152"/>
    <x v="13"/>
    <x v="7"/>
    <x v="156"/>
    <x v="6"/>
    <x v="37"/>
    <x v="1"/>
    <x v="37"/>
    <x v="4"/>
    <x v="12"/>
    <x v="12"/>
  </r>
  <r>
    <x v="0"/>
    <x v="4"/>
    <x v="48"/>
    <x v="0"/>
    <x v="70"/>
    <x v="2"/>
    <x v="1"/>
    <x v="56"/>
    <x v="8"/>
    <x v="4"/>
    <x v="14"/>
    <x v="4"/>
    <x v="3"/>
    <x v="53"/>
    <x v="0"/>
    <x v="0"/>
    <x v="152"/>
    <x v="13"/>
    <x v="7"/>
    <x v="156"/>
    <x v="17"/>
    <x v="16"/>
    <x v="1"/>
    <x v="87"/>
    <x v="4"/>
    <x v="12"/>
    <x v="12"/>
  </r>
  <r>
    <x v="0"/>
    <x v="4"/>
    <x v="48"/>
    <x v="0"/>
    <x v="70"/>
    <x v="2"/>
    <x v="1"/>
    <x v="56"/>
    <x v="8"/>
    <x v="4"/>
    <x v="14"/>
    <x v="4"/>
    <x v="3"/>
    <x v="53"/>
    <x v="0"/>
    <x v="0"/>
    <x v="152"/>
    <x v="13"/>
    <x v="7"/>
    <x v="156"/>
    <x v="17"/>
    <x v="23"/>
    <x v="1"/>
    <x v="20"/>
    <x v="4"/>
    <x v="12"/>
    <x v="12"/>
  </r>
  <r>
    <x v="0"/>
    <x v="4"/>
    <x v="48"/>
    <x v="0"/>
    <x v="70"/>
    <x v="2"/>
    <x v="1"/>
    <x v="56"/>
    <x v="8"/>
    <x v="4"/>
    <x v="14"/>
    <x v="4"/>
    <x v="3"/>
    <x v="53"/>
    <x v="0"/>
    <x v="0"/>
    <x v="152"/>
    <x v="13"/>
    <x v="7"/>
    <x v="156"/>
    <x v="17"/>
    <x v="24"/>
    <x v="1"/>
    <x v="13"/>
    <x v="4"/>
    <x v="12"/>
    <x v="12"/>
  </r>
  <r>
    <x v="0"/>
    <x v="4"/>
    <x v="48"/>
    <x v="0"/>
    <x v="70"/>
    <x v="2"/>
    <x v="1"/>
    <x v="56"/>
    <x v="8"/>
    <x v="4"/>
    <x v="14"/>
    <x v="4"/>
    <x v="3"/>
    <x v="53"/>
    <x v="0"/>
    <x v="0"/>
    <x v="152"/>
    <x v="13"/>
    <x v="7"/>
    <x v="156"/>
    <x v="30"/>
    <x v="21"/>
    <x v="1"/>
    <x v="1"/>
    <x v="4"/>
    <x v="12"/>
    <x v="12"/>
  </r>
  <r>
    <x v="0"/>
    <x v="4"/>
    <x v="48"/>
    <x v="0"/>
    <x v="70"/>
    <x v="2"/>
    <x v="1"/>
    <x v="56"/>
    <x v="8"/>
    <x v="4"/>
    <x v="14"/>
    <x v="4"/>
    <x v="3"/>
    <x v="53"/>
    <x v="0"/>
    <x v="0"/>
    <x v="152"/>
    <x v="13"/>
    <x v="7"/>
    <x v="156"/>
    <x v="17"/>
    <x v="3"/>
    <x v="1"/>
    <x v="68"/>
    <x v="4"/>
    <x v="12"/>
    <x v="12"/>
  </r>
  <r>
    <x v="0"/>
    <x v="4"/>
    <x v="48"/>
    <x v="0"/>
    <x v="70"/>
    <x v="2"/>
    <x v="1"/>
    <x v="56"/>
    <x v="8"/>
    <x v="4"/>
    <x v="14"/>
    <x v="4"/>
    <x v="3"/>
    <x v="53"/>
    <x v="0"/>
    <x v="0"/>
    <x v="152"/>
    <x v="13"/>
    <x v="7"/>
    <x v="156"/>
    <x v="17"/>
    <x v="2"/>
    <x v="1"/>
    <x v="69"/>
    <x v="4"/>
    <x v="12"/>
    <x v="12"/>
  </r>
  <r>
    <x v="0"/>
    <x v="4"/>
    <x v="48"/>
    <x v="0"/>
    <x v="70"/>
    <x v="2"/>
    <x v="1"/>
    <x v="56"/>
    <x v="8"/>
    <x v="4"/>
    <x v="14"/>
    <x v="4"/>
    <x v="3"/>
    <x v="53"/>
    <x v="0"/>
    <x v="0"/>
    <x v="152"/>
    <x v="13"/>
    <x v="7"/>
    <x v="156"/>
    <x v="17"/>
    <x v="40"/>
    <x v="1"/>
    <x v="19"/>
    <x v="4"/>
    <x v="12"/>
    <x v="12"/>
  </r>
  <r>
    <x v="0"/>
    <x v="4"/>
    <x v="48"/>
    <x v="7"/>
    <x v="70"/>
    <x v="2"/>
    <x v="1"/>
    <x v="2"/>
    <x v="8"/>
    <x v="4"/>
    <x v="0"/>
    <x v="4"/>
    <x v="3"/>
    <x v="53"/>
    <x v="0"/>
    <x v="0"/>
    <x v="1"/>
    <x v="0"/>
    <x v="0"/>
    <x v="1"/>
    <x v="224"/>
    <x v="89"/>
    <x v="3"/>
    <x v="89"/>
    <x v="5"/>
    <x v="15"/>
    <x v="15"/>
  </r>
  <r>
    <x v="0"/>
    <x v="4"/>
    <x v="48"/>
    <x v="7"/>
    <x v="70"/>
    <x v="2"/>
    <x v="1"/>
    <x v="56"/>
    <x v="8"/>
    <x v="4"/>
    <x v="14"/>
    <x v="4"/>
    <x v="3"/>
    <x v="53"/>
    <x v="0"/>
    <x v="0"/>
    <x v="152"/>
    <x v="13"/>
    <x v="7"/>
    <x v="156"/>
    <x v="0"/>
    <x v="13"/>
    <x v="1"/>
    <x v="82"/>
    <x v="2"/>
    <x v="12"/>
    <x v="12"/>
  </r>
  <r>
    <x v="0"/>
    <x v="4"/>
    <x v="48"/>
    <x v="13"/>
    <x v="70"/>
    <x v="2"/>
    <x v="1"/>
    <x v="6"/>
    <x v="8"/>
    <x v="4"/>
    <x v="3"/>
    <x v="4"/>
    <x v="3"/>
    <x v="53"/>
    <x v="0"/>
    <x v="0"/>
    <x v="9"/>
    <x v="0"/>
    <x v="0"/>
    <x v="8"/>
    <x v="224"/>
    <x v="89"/>
    <x v="3"/>
    <x v="89"/>
    <x v="5"/>
    <x v="15"/>
    <x v="15"/>
  </r>
  <r>
    <x v="0"/>
    <x v="4"/>
    <x v="48"/>
    <x v="13"/>
    <x v="70"/>
    <x v="2"/>
    <x v="1"/>
    <x v="56"/>
    <x v="8"/>
    <x v="4"/>
    <x v="14"/>
    <x v="4"/>
    <x v="3"/>
    <x v="53"/>
    <x v="0"/>
    <x v="0"/>
    <x v="152"/>
    <x v="13"/>
    <x v="7"/>
    <x v="156"/>
    <x v="10"/>
    <x v="0"/>
    <x v="1"/>
    <x v="23"/>
    <x v="2"/>
    <x v="5"/>
    <x v="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37"/>
    <x v="14"/>
    <x v="70"/>
    <x v="2"/>
    <x v="1"/>
    <x v="56"/>
    <x v="8"/>
    <x v="4"/>
    <x v="14"/>
    <x v="4"/>
    <x v="3"/>
    <x v="53"/>
    <x v="0"/>
    <x v="0"/>
    <x v="152"/>
    <x v="13"/>
    <x v="7"/>
    <x v="156"/>
    <x v="224"/>
    <x v="89"/>
    <x v="3"/>
    <x v="89"/>
    <x v="5"/>
    <x v="15"/>
    <x v="15"/>
  </r>
  <r>
    <x v="0"/>
    <x v="4"/>
    <x v="37"/>
    <x v="9"/>
    <x v="46"/>
    <x v="2"/>
    <x v="1"/>
    <x v="56"/>
    <x v="8"/>
    <x v="4"/>
    <x v="14"/>
    <x v="4"/>
    <x v="3"/>
    <x v="53"/>
    <x v="0"/>
    <x v="0"/>
    <x v="87"/>
    <x v="0"/>
    <x v="0"/>
    <x v="91"/>
    <x v="224"/>
    <x v="89"/>
    <x v="3"/>
    <x v="89"/>
    <x v="5"/>
    <x v="15"/>
    <x v="15"/>
  </r>
  <r>
    <x v="0"/>
    <x v="4"/>
    <x v="37"/>
    <x v="9"/>
    <x v="70"/>
    <x v="2"/>
    <x v="1"/>
    <x v="56"/>
    <x v="8"/>
    <x v="4"/>
    <x v="14"/>
    <x v="4"/>
    <x v="3"/>
    <x v="53"/>
    <x v="0"/>
    <x v="0"/>
    <x v="152"/>
    <x v="13"/>
    <x v="7"/>
    <x v="156"/>
    <x v="148"/>
    <x v="72"/>
    <x v="2"/>
    <x v="42"/>
    <x v="2"/>
    <x v="4"/>
    <x v="4"/>
  </r>
  <r>
    <x v="0"/>
    <x v="4"/>
    <x v="37"/>
    <x v="9"/>
    <x v="70"/>
    <x v="2"/>
    <x v="1"/>
    <x v="56"/>
    <x v="8"/>
    <x v="4"/>
    <x v="14"/>
    <x v="4"/>
    <x v="3"/>
    <x v="53"/>
    <x v="0"/>
    <x v="0"/>
    <x v="152"/>
    <x v="13"/>
    <x v="7"/>
    <x v="156"/>
    <x v="148"/>
    <x v="51"/>
    <x v="2"/>
    <x v="16"/>
    <x v="2"/>
    <x v="4"/>
    <x v="4"/>
  </r>
  <r>
    <x v="0"/>
    <x v="4"/>
    <x v="37"/>
    <x v="9"/>
    <x v="70"/>
    <x v="2"/>
    <x v="1"/>
    <x v="56"/>
    <x v="8"/>
    <x v="4"/>
    <x v="14"/>
    <x v="4"/>
    <x v="3"/>
    <x v="53"/>
    <x v="0"/>
    <x v="0"/>
    <x v="152"/>
    <x v="13"/>
    <x v="7"/>
    <x v="156"/>
    <x v="148"/>
    <x v="83"/>
    <x v="2"/>
    <x v="61"/>
    <x v="2"/>
    <x v="4"/>
    <x v="4"/>
  </r>
  <r>
    <x v="0"/>
    <x v="4"/>
    <x v="37"/>
    <x v="9"/>
    <x v="70"/>
    <x v="2"/>
    <x v="1"/>
    <x v="56"/>
    <x v="8"/>
    <x v="4"/>
    <x v="14"/>
    <x v="4"/>
    <x v="3"/>
    <x v="53"/>
    <x v="0"/>
    <x v="0"/>
    <x v="152"/>
    <x v="13"/>
    <x v="7"/>
    <x v="156"/>
    <x v="148"/>
    <x v="11"/>
    <x v="1"/>
    <x v="48"/>
    <x v="2"/>
    <x v="14"/>
    <x v="14"/>
  </r>
  <r>
    <x v="0"/>
    <x v="4"/>
    <x v="37"/>
    <x v="8"/>
    <x v="70"/>
    <x v="2"/>
    <x v="1"/>
    <x v="39"/>
    <x v="8"/>
    <x v="4"/>
    <x v="10"/>
    <x v="4"/>
    <x v="3"/>
    <x v="23"/>
    <x v="0"/>
    <x v="0"/>
    <x v="126"/>
    <x v="0"/>
    <x v="0"/>
    <x v="127"/>
    <x v="224"/>
    <x v="89"/>
    <x v="3"/>
    <x v="89"/>
    <x v="5"/>
    <x v="15"/>
    <x v="15"/>
  </r>
  <r>
    <x v="0"/>
    <x v="4"/>
    <x v="37"/>
    <x v="8"/>
    <x v="70"/>
    <x v="2"/>
    <x v="1"/>
    <x v="56"/>
    <x v="8"/>
    <x v="4"/>
    <x v="14"/>
    <x v="4"/>
    <x v="3"/>
    <x v="53"/>
    <x v="0"/>
    <x v="0"/>
    <x v="152"/>
    <x v="13"/>
    <x v="7"/>
    <x v="156"/>
    <x v="193"/>
    <x v="54"/>
    <x v="2"/>
    <x v="11"/>
    <x v="2"/>
    <x v="1"/>
    <x v="1"/>
  </r>
  <r>
    <x v="0"/>
    <x v="4"/>
    <x v="37"/>
    <x v="8"/>
    <x v="70"/>
    <x v="2"/>
    <x v="1"/>
    <x v="56"/>
    <x v="8"/>
    <x v="4"/>
    <x v="14"/>
    <x v="4"/>
    <x v="3"/>
    <x v="53"/>
    <x v="0"/>
    <x v="0"/>
    <x v="152"/>
    <x v="13"/>
    <x v="7"/>
    <x v="156"/>
    <x v="193"/>
    <x v="49"/>
    <x v="2"/>
    <x v="49"/>
    <x v="2"/>
    <x v="1"/>
    <x v="1"/>
  </r>
  <r>
    <x v="0"/>
    <x v="4"/>
    <x v="37"/>
    <x v="8"/>
    <x v="70"/>
    <x v="2"/>
    <x v="1"/>
    <x v="56"/>
    <x v="8"/>
    <x v="4"/>
    <x v="14"/>
    <x v="4"/>
    <x v="3"/>
    <x v="53"/>
    <x v="0"/>
    <x v="0"/>
    <x v="152"/>
    <x v="13"/>
    <x v="7"/>
    <x v="156"/>
    <x v="193"/>
    <x v="56"/>
    <x v="2"/>
    <x v="2"/>
    <x v="2"/>
    <x v="7"/>
    <x v="7"/>
  </r>
  <r>
    <x v="0"/>
    <x v="4"/>
    <x v="37"/>
    <x v="8"/>
    <x v="70"/>
    <x v="2"/>
    <x v="1"/>
    <x v="56"/>
    <x v="8"/>
    <x v="4"/>
    <x v="14"/>
    <x v="4"/>
    <x v="3"/>
    <x v="53"/>
    <x v="0"/>
    <x v="0"/>
    <x v="152"/>
    <x v="13"/>
    <x v="7"/>
    <x v="156"/>
    <x v="193"/>
    <x v="58"/>
    <x v="2"/>
    <x v="4"/>
    <x v="2"/>
    <x v="7"/>
    <x v="7"/>
  </r>
  <r>
    <x v="0"/>
    <x v="4"/>
    <x v="37"/>
    <x v="8"/>
    <x v="70"/>
    <x v="2"/>
    <x v="1"/>
    <x v="56"/>
    <x v="8"/>
    <x v="4"/>
    <x v="14"/>
    <x v="4"/>
    <x v="3"/>
    <x v="53"/>
    <x v="0"/>
    <x v="0"/>
    <x v="152"/>
    <x v="13"/>
    <x v="7"/>
    <x v="156"/>
    <x v="193"/>
    <x v="85"/>
    <x v="2"/>
    <x v="57"/>
    <x v="2"/>
    <x v="7"/>
    <x v="7"/>
  </r>
  <r>
    <x v="0"/>
    <x v="4"/>
    <x v="37"/>
    <x v="12"/>
    <x v="46"/>
    <x v="2"/>
    <x v="1"/>
    <x v="56"/>
    <x v="8"/>
    <x v="4"/>
    <x v="14"/>
    <x v="4"/>
    <x v="3"/>
    <x v="53"/>
    <x v="0"/>
    <x v="0"/>
    <x v="87"/>
    <x v="0"/>
    <x v="0"/>
    <x v="91"/>
    <x v="224"/>
    <x v="89"/>
    <x v="3"/>
    <x v="89"/>
    <x v="5"/>
    <x v="15"/>
    <x v="15"/>
  </r>
  <r>
    <x v="0"/>
    <x v="4"/>
    <x v="37"/>
    <x v="12"/>
    <x v="70"/>
    <x v="2"/>
    <x v="1"/>
    <x v="56"/>
    <x v="8"/>
    <x v="4"/>
    <x v="14"/>
    <x v="4"/>
    <x v="3"/>
    <x v="53"/>
    <x v="0"/>
    <x v="0"/>
    <x v="152"/>
    <x v="13"/>
    <x v="7"/>
    <x v="156"/>
    <x v="148"/>
    <x v="63"/>
    <x v="2"/>
    <x v="27"/>
    <x v="2"/>
    <x v="2"/>
    <x v="2"/>
  </r>
  <r>
    <x v="0"/>
    <x v="4"/>
    <x v="37"/>
    <x v="12"/>
    <x v="70"/>
    <x v="2"/>
    <x v="1"/>
    <x v="56"/>
    <x v="8"/>
    <x v="4"/>
    <x v="14"/>
    <x v="4"/>
    <x v="3"/>
    <x v="53"/>
    <x v="0"/>
    <x v="0"/>
    <x v="152"/>
    <x v="13"/>
    <x v="7"/>
    <x v="156"/>
    <x v="133"/>
    <x v="22"/>
    <x v="1"/>
    <x v="81"/>
    <x v="1"/>
    <x v="2"/>
    <x v="2"/>
  </r>
  <r>
    <x v="0"/>
    <x v="4"/>
    <x v="37"/>
    <x v="12"/>
    <x v="70"/>
    <x v="2"/>
    <x v="1"/>
    <x v="56"/>
    <x v="8"/>
    <x v="4"/>
    <x v="14"/>
    <x v="4"/>
    <x v="3"/>
    <x v="53"/>
    <x v="0"/>
    <x v="0"/>
    <x v="152"/>
    <x v="13"/>
    <x v="7"/>
    <x v="156"/>
    <x v="148"/>
    <x v="55"/>
    <x v="2"/>
    <x v="3"/>
    <x v="2"/>
    <x v="8"/>
    <x v="8"/>
  </r>
  <r>
    <x v="0"/>
    <x v="4"/>
    <x v="37"/>
    <x v="12"/>
    <x v="70"/>
    <x v="2"/>
    <x v="1"/>
    <x v="56"/>
    <x v="8"/>
    <x v="4"/>
    <x v="14"/>
    <x v="4"/>
    <x v="3"/>
    <x v="53"/>
    <x v="0"/>
    <x v="0"/>
    <x v="152"/>
    <x v="13"/>
    <x v="7"/>
    <x v="156"/>
    <x v="133"/>
    <x v="57"/>
    <x v="2"/>
    <x v="5"/>
    <x v="2"/>
    <x v="8"/>
    <x v="8"/>
  </r>
  <r>
    <x v="0"/>
    <x v="4"/>
    <x v="37"/>
    <x v="12"/>
    <x v="70"/>
    <x v="2"/>
    <x v="1"/>
    <x v="56"/>
    <x v="8"/>
    <x v="4"/>
    <x v="14"/>
    <x v="4"/>
    <x v="3"/>
    <x v="53"/>
    <x v="0"/>
    <x v="0"/>
    <x v="152"/>
    <x v="13"/>
    <x v="7"/>
    <x v="156"/>
    <x v="148"/>
    <x v="84"/>
    <x v="2"/>
    <x v="58"/>
    <x v="2"/>
    <x v="8"/>
    <x v="8"/>
  </r>
  <r>
    <x v="0"/>
    <x v="4"/>
    <x v="37"/>
    <x v="11"/>
    <x v="40"/>
    <x v="2"/>
    <x v="1"/>
    <x v="56"/>
    <x v="8"/>
    <x v="4"/>
    <x v="14"/>
    <x v="4"/>
    <x v="3"/>
    <x v="52"/>
    <x v="0"/>
    <x v="0"/>
    <x v="74"/>
    <x v="0"/>
    <x v="0"/>
    <x v="78"/>
    <x v="224"/>
    <x v="89"/>
    <x v="3"/>
    <x v="89"/>
    <x v="5"/>
    <x v="15"/>
    <x v="15"/>
  </r>
  <r>
    <x v="0"/>
    <x v="4"/>
    <x v="37"/>
    <x v="11"/>
    <x v="70"/>
    <x v="2"/>
    <x v="1"/>
    <x v="56"/>
    <x v="8"/>
    <x v="4"/>
    <x v="14"/>
    <x v="4"/>
    <x v="3"/>
    <x v="53"/>
    <x v="0"/>
    <x v="0"/>
    <x v="152"/>
    <x v="13"/>
    <x v="7"/>
    <x v="156"/>
    <x v="129"/>
    <x v="5"/>
    <x v="1"/>
    <x v="78"/>
    <x v="1"/>
    <x v="1"/>
    <x v="1"/>
  </r>
  <r>
    <x v="0"/>
    <x v="4"/>
    <x v="37"/>
    <x v="4"/>
    <x v="70"/>
    <x v="2"/>
    <x v="1"/>
    <x v="13"/>
    <x v="8"/>
    <x v="4"/>
    <x v="5"/>
    <x v="4"/>
    <x v="3"/>
    <x v="53"/>
    <x v="0"/>
    <x v="0"/>
    <x v="32"/>
    <x v="0"/>
    <x v="0"/>
    <x v="33"/>
    <x v="224"/>
    <x v="89"/>
    <x v="3"/>
    <x v="89"/>
    <x v="5"/>
    <x v="15"/>
    <x v="15"/>
  </r>
  <r>
    <x v="0"/>
    <x v="4"/>
    <x v="37"/>
    <x v="4"/>
    <x v="70"/>
    <x v="2"/>
    <x v="1"/>
    <x v="56"/>
    <x v="8"/>
    <x v="4"/>
    <x v="14"/>
    <x v="4"/>
    <x v="3"/>
    <x v="53"/>
    <x v="0"/>
    <x v="0"/>
    <x v="152"/>
    <x v="13"/>
    <x v="7"/>
    <x v="156"/>
    <x v="51"/>
    <x v="75"/>
    <x v="2"/>
    <x v="34"/>
    <x v="2"/>
    <x v="5"/>
    <x v="5"/>
  </r>
  <r>
    <x v="0"/>
    <x v="4"/>
    <x v="37"/>
    <x v="4"/>
    <x v="70"/>
    <x v="2"/>
    <x v="1"/>
    <x v="56"/>
    <x v="8"/>
    <x v="4"/>
    <x v="14"/>
    <x v="4"/>
    <x v="3"/>
    <x v="53"/>
    <x v="0"/>
    <x v="0"/>
    <x v="152"/>
    <x v="13"/>
    <x v="7"/>
    <x v="156"/>
    <x v="92"/>
    <x v="73"/>
    <x v="2"/>
    <x v="43"/>
    <x v="2"/>
    <x v="14"/>
    <x v="14"/>
  </r>
  <r>
    <x v="0"/>
    <x v="4"/>
    <x v="37"/>
    <x v="4"/>
    <x v="70"/>
    <x v="2"/>
    <x v="1"/>
    <x v="56"/>
    <x v="8"/>
    <x v="4"/>
    <x v="14"/>
    <x v="4"/>
    <x v="3"/>
    <x v="53"/>
    <x v="0"/>
    <x v="0"/>
    <x v="152"/>
    <x v="13"/>
    <x v="7"/>
    <x v="156"/>
    <x v="40"/>
    <x v="1"/>
    <x v="1"/>
    <x v="50"/>
    <x v="1"/>
    <x v="1"/>
    <x v="1"/>
  </r>
  <r>
    <x v="0"/>
    <x v="4"/>
    <x v="37"/>
    <x v="6"/>
    <x v="0"/>
    <x v="2"/>
    <x v="1"/>
    <x v="56"/>
    <x v="8"/>
    <x v="4"/>
    <x v="14"/>
    <x v="4"/>
    <x v="3"/>
    <x v="53"/>
    <x v="0"/>
    <x v="0"/>
    <x v="6"/>
    <x v="0"/>
    <x v="0"/>
    <x v="6"/>
    <x v="224"/>
    <x v="89"/>
    <x v="3"/>
    <x v="89"/>
    <x v="5"/>
    <x v="15"/>
    <x v="15"/>
  </r>
  <r>
    <x v="0"/>
    <x v="4"/>
    <x v="37"/>
    <x v="6"/>
    <x v="70"/>
    <x v="2"/>
    <x v="1"/>
    <x v="56"/>
    <x v="8"/>
    <x v="4"/>
    <x v="14"/>
    <x v="4"/>
    <x v="3"/>
    <x v="53"/>
    <x v="0"/>
    <x v="0"/>
    <x v="152"/>
    <x v="13"/>
    <x v="7"/>
    <x v="156"/>
    <x v="6"/>
    <x v="59"/>
    <x v="2"/>
    <x v="35"/>
    <x v="4"/>
    <x v="5"/>
    <x v="5"/>
  </r>
  <r>
    <x v="0"/>
    <x v="4"/>
    <x v="37"/>
    <x v="6"/>
    <x v="70"/>
    <x v="2"/>
    <x v="1"/>
    <x v="56"/>
    <x v="8"/>
    <x v="4"/>
    <x v="14"/>
    <x v="4"/>
    <x v="3"/>
    <x v="53"/>
    <x v="0"/>
    <x v="0"/>
    <x v="152"/>
    <x v="13"/>
    <x v="7"/>
    <x v="156"/>
    <x v="46"/>
    <x v="8"/>
    <x v="1"/>
    <x v="59"/>
    <x v="2"/>
    <x v="9"/>
    <x v="9"/>
  </r>
  <r>
    <x v="0"/>
    <x v="4"/>
    <x v="37"/>
    <x v="6"/>
    <x v="70"/>
    <x v="2"/>
    <x v="1"/>
    <x v="56"/>
    <x v="8"/>
    <x v="4"/>
    <x v="14"/>
    <x v="4"/>
    <x v="3"/>
    <x v="53"/>
    <x v="0"/>
    <x v="0"/>
    <x v="152"/>
    <x v="13"/>
    <x v="7"/>
    <x v="156"/>
    <x v="5"/>
    <x v="6"/>
    <x v="1"/>
    <x v="79"/>
    <x v="1"/>
    <x v="4"/>
    <x v="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8"/>
    <x v="14"/>
    <x v="70"/>
    <x v="2"/>
    <x v="1"/>
    <x v="56"/>
    <x v="8"/>
    <x v="4"/>
    <x v="14"/>
    <x v="4"/>
    <x v="3"/>
    <x v="53"/>
    <x v="0"/>
    <x v="0"/>
    <x v="152"/>
    <x v="13"/>
    <x v="7"/>
    <x v="156"/>
    <x v="224"/>
    <x v="89"/>
    <x v="3"/>
    <x v="89"/>
    <x v="5"/>
    <x v="15"/>
    <x v="15"/>
  </r>
  <r>
    <x v="0"/>
    <x v="4"/>
    <x v="8"/>
    <x v="9"/>
    <x v="29"/>
    <x v="2"/>
    <x v="1"/>
    <x v="56"/>
    <x v="8"/>
    <x v="4"/>
    <x v="14"/>
    <x v="4"/>
    <x v="3"/>
    <x v="53"/>
    <x v="0"/>
    <x v="0"/>
    <x v="63"/>
    <x v="0"/>
    <x v="0"/>
    <x v="67"/>
    <x v="224"/>
    <x v="89"/>
    <x v="3"/>
    <x v="89"/>
    <x v="5"/>
    <x v="15"/>
    <x v="15"/>
  </r>
  <r>
    <x v="0"/>
    <x v="4"/>
    <x v="8"/>
    <x v="9"/>
    <x v="70"/>
    <x v="2"/>
    <x v="1"/>
    <x v="56"/>
    <x v="8"/>
    <x v="4"/>
    <x v="14"/>
    <x v="4"/>
    <x v="3"/>
    <x v="53"/>
    <x v="0"/>
    <x v="0"/>
    <x v="152"/>
    <x v="13"/>
    <x v="7"/>
    <x v="156"/>
    <x v="114"/>
    <x v="72"/>
    <x v="2"/>
    <x v="42"/>
    <x v="2"/>
    <x v="4"/>
    <x v="4"/>
  </r>
  <r>
    <x v="0"/>
    <x v="4"/>
    <x v="8"/>
    <x v="9"/>
    <x v="70"/>
    <x v="2"/>
    <x v="1"/>
    <x v="56"/>
    <x v="8"/>
    <x v="4"/>
    <x v="14"/>
    <x v="4"/>
    <x v="3"/>
    <x v="53"/>
    <x v="0"/>
    <x v="0"/>
    <x v="152"/>
    <x v="13"/>
    <x v="7"/>
    <x v="156"/>
    <x v="114"/>
    <x v="51"/>
    <x v="2"/>
    <x v="16"/>
    <x v="2"/>
    <x v="4"/>
    <x v="4"/>
  </r>
  <r>
    <x v="0"/>
    <x v="4"/>
    <x v="8"/>
    <x v="9"/>
    <x v="70"/>
    <x v="2"/>
    <x v="1"/>
    <x v="56"/>
    <x v="8"/>
    <x v="4"/>
    <x v="14"/>
    <x v="4"/>
    <x v="3"/>
    <x v="53"/>
    <x v="0"/>
    <x v="0"/>
    <x v="152"/>
    <x v="13"/>
    <x v="7"/>
    <x v="156"/>
    <x v="114"/>
    <x v="83"/>
    <x v="2"/>
    <x v="61"/>
    <x v="2"/>
    <x v="4"/>
    <x v="4"/>
  </r>
  <r>
    <x v="0"/>
    <x v="4"/>
    <x v="8"/>
    <x v="9"/>
    <x v="70"/>
    <x v="2"/>
    <x v="1"/>
    <x v="56"/>
    <x v="8"/>
    <x v="4"/>
    <x v="14"/>
    <x v="4"/>
    <x v="3"/>
    <x v="53"/>
    <x v="0"/>
    <x v="0"/>
    <x v="152"/>
    <x v="13"/>
    <x v="7"/>
    <x v="156"/>
    <x v="114"/>
    <x v="11"/>
    <x v="1"/>
    <x v="48"/>
    <x v="2"/>
    <x v="14"/>
    <x v="14"/>
  </r>
  <r>
    <x v="0"/>
    <x v="4"/>
    <x v="8"/>
    <x v="8"/>
    <x v="70"/>
    <x v="2"/>
    <x v="1"/>
    <x v="38"/>
    <x v="8"/>
    <x v="4"/>
    <x v="10"/>
    <x v="4"/>
    <x v="3"/>
    <x v="10"/>
    <x v="0"/>
    <x v="0"/>
    <x v="115"/>
    <x v="0"/>
    <x v="0"/>
    <x v="119"/>
    <x v="224"/>
    <x v="89"/>
    <x v="3"/>
    <x v="89"/>
    <x v="5"/>
    <x v="15"/>
    <x v="15"/>
  </r>
  <r>
    <x v="0"/>
    <x v="4"/>
    <x v="8"/>
    <x v="8"/>
    <x v="70"/>
    <x v="2"/>
    <x v="1"/>
    <x v="56"/>
    <x v="8"/>
    <x v="4"/>
    <x v="14"/>
    <x v="4"/>
    <x v="3"/>
    <x v="53"/>
    <x v="0"/>
    <x v="0"/>
    <x v="152"/>
    <x v="13"/>
    <x v="7"/>
    <x v="156"/>
    <x v="183"/>
    <x v="54"/>
    <x v="2"/>
    <x v="11"/>
    <x v="2"/>
    <x v="1"/>
    <x v="1"/>
  </r>
  <r>
    <x v="0"/>
    <x v="4"/>
    <x v="8"/>
    <x v="8"/>
    <x v="70"/>
    <x v="2"/>
    <x v="1"/>
    <x v="56"/>
    <x v="8"/>
    <x v="4"/>
    <x v="14"/>
    <x v="4"/>
    <x v="3"/>
    <x v="53"/>
    <x v="0"/>
    <x v="0"/>
    <x v="152"/>
    <x v="13"/>
    <x v="7"/>
    <x v="156"/>
    <x v="183"/>
    <x v="49"/>
    <x v="2"/>
    <x v="49"/>
    <x v="2"/>
    <x v="1"/>
    <x v="1"/>
  </r>
  <r>
    <x v="0"/>
    <x v="4"/>
    <x v="8"/>
    <x v="8"/>
    <x v="70"/>
    <x v="2"/>
    <x v="1"/>
    <x v="56"/>
    <x v="8"/>
    <x v="4"/>
    <x v="14"/>
    <x v="4"/>
    <x v="3"/>
    <x v="53"/>
    <x v="0"/>
    <x v="0"/>
    <x v="152"/>
    <x v="13"/>
    <x v="7"/>
    <x v="156"/>
    <x v="183"/>
    <x v="56"/>
    <x v="2"/>
    <x v="2"/>
    <x v="2"/>
    <x v="7"/>
    <x v="7"/>
  </r>
  <r>
    <x v="0"/>
    <x v="4"/>
    <x v="8"/>
    <x v="8"/>
    <x v="70"/>
    <x v="2"/>
    <x v="1"/>
    <x v="56"/>
    <x v="8"/>
    <x v="4"/>
    <x v="14"/>
    <x v="4"/>
    <x v="3"/>
    <x v="53"/>
    <x v="0"/>
    <x v="0"/>
    <x v="152"/>
    <x v="13"/>
    <x v="7"/>
    <x v="156"/>
    <x v="183"/>
    <x v="58"/>
    <x v="2"/>
    <x v="4"/>
    <x v="2"/>
    <x v="7"/>
    <x v="7"/>
  </r>
  <r>
    <x v="0"/>
    <x v="4"/>
    <x v="8"/>
    <x v="8"/>
    <x v="70"/>
    <x v="2"/>
    <x v="1"/>
    <x v="56"/>
    <x v="8"/>
    <x v="4"/>
    <x v="14"/>
    <x v="4"/>
    <x v="3"/>
    <x v="53"/>
    <x v="0"/>
    <x v="0"/>
    <x v="152"/>
    <x v="13"/>
    <x v="7"/>
    <x v="156"/>
    <x v="183"/>
    <x v="85"/>
    <x v="2"/>
    <x v="57"/>
    <x v="2"/>
    <x v="7"/>
    <x v="7"/>
  </r>
  <r>
    <x v="0"/>
    <x v="4"/>
    <x v="8"/>
    <x v="12"/>
    <x v="29"/>
    <x v="2"/>
    <x v="1"/>
    <x v="56"/>
    <x v="8"/>
    <x v="4"/>
    <x v="14"/>
    <x v="4"/>
    <x v="3"/>
    <x v="53"/>
    <x v="0"/>
    <x v="0"/>
    <x v="63"/>
    <x v="0"/>
    <x v="0"/>
    <x v="67"/>
    <x v="224"/>
    <x v="89"/>
    <x v="3"/>
    <x v="89"/>
    <x v="5"/>
    <x v="15"/>
    <x v="15"/>
  </r>
  <r>
    <x v="0"/>
    <x v="4"/>
    <x v="8"/>
    <x v="12"/>
    <x v="70"/>
    <x v="2"/>
    <x v="1"/>
    <x v="56"/>
    <x v="8"/>
    <x v="4"/>
    <x v="14"/>
    <x v="4"/>
    <x v="3"/>
    <x v="53"/>
    <x v="0"/>
    <x v="0"/>
    <x v="152"/>
    <x v="13"/>
    <x v="7"/>
    <x v="156"/>
    <x v="114"/>
    <x v="63"/>
    <x v="2"/>
    <x v="27"/>
    <x v="2"/>
    <x v="2"/>
    <x v="2"/>
  </r>
  <r>
    <x v="0"/>
    <x v="4"/>
    <x v="8"/>
    <x v="12"/>
    <x v="70"/>
    <x v="2"/>
    <x v="1"/>
    <x v="56"/>
    <x v="8"/>
    <x v="4"/>
    <x v="14"/>
    <x v="4"/>
    <x v="3"/>
    <x v="53"/>
    <x v="0"/>
    <x v="0"/>
    <x v="152"/>
    <x v="13"/>
    <x v="7"/>
    <x v="156"/>
    <x v="132"/>
    <x v="22"/>
    <x v="1"/>
    <x v="81"/>
    <x v="1"/>
    <x v="2"/>
    <x v="2"/>
  </r>
  <r>
    <x v="0"/>
    <x v="4"/>
    <x v="8"/>
    <x v="12"/>
    <x v="70"/>
    <x v="2"/>
    <x v="1"/>
    <x v="56"/>
    <x v="8"/>
    <x v="4"/>
    <x v="14"/>
    <x v="4"/>
    <x v="3"/>
    <x v="53"/>
    <x v="0"/>
    <x v="0"/>
    <x v="152"/>
    <x v="13"/>
    <x v="7"/>
    <x v="156"/>
    <x v="114"/>
    <x v="55"/>
    <x v="2"/>
    <x v="3"/>
    <x v="2"/>
    <x v="8"/>
    <x v="8"/>
  </r>
  <r>
    <x v="0"/>
    <x v="4"/>
    <x v="8"/>
    <x v="12"/>
    <x v="70"/>
    <x v="2"/>
    <x v="1"/>
    <x v="56"/>
    <x v="8"/>
    <x v="4"/>
    <x v="14"/>
    <x v="4"/>
    <x v="3"/>
    <x v="53"/>
    <x v="0"/>
    <x v="0"/>
    <x v="152"/>
    <x v="13"/>
    <x v="7"/>
    <x v="156"/>
    <x v="132"/>
    <x v="57"/>
    <x v="2"/>
    <x v="5"/>
    <x v="2"/>
    <x v="8"/>
    <x v="8"/>
  </r>
  <r>
    <x v="0"/>
    <x v="4"/>
    <x v="8"/>
    <x v="12"/>
    <x v="70"/>
    <x v="2"/>
    <x v="1"/>
    <x v="56"/>
    <x v="8"/>
    <x v="4"/>
    <x v="14"/>
    <x v="4"/>
    <x v="3"/>
    <x v="53"/>
    <x v="0"/>
    <x v="0"/>
    <x v="152"/>
    <x v="13"/>
    <x v="7"/>
    <x v="156"/>
    <x v="114"/>
    <x v="84"/>
    <x v="2"/>
    <x v="58"/>
    <x v="2"/>
    <x v="8"/>
    <x v="8"/>
  </r>
  <r>
    <x v="0"/>
    <x v="4"/>
    <x v="8"/>
    <x v="11"/>
    <x v="39"/>
    <x v="2"/>
    <x v="1"/>
    <x v="56"/>
    <x v="8"/>
    <x v="4"/>
    <x v="14"/>
    <x v="4"/>
    <x v="3"/>
    <x v="39"/>
    <x v="0"/>
    <x v="0"/>
    <x v="55"/>
    <x v="0"/>
    <x v="0"/>
    <x v="59"/>
    <x v="224"/>
    <x v="89"/>
    <x v="3"/>
    <x v="89"/>
    <x v="5"/>
    <x v="15"/>
    <x v="15"/>
  </r>
  <r>
    <x v="0"/>
    <x v="4"/>
    <x v="8"/>
    <x v="11"/>
    <x v="70"/>
    <x v="2"/>
    <x v="1"/>
    <x v="56"/>
    <x v="8"/>
    <x v="4"/>
    <x v="14"/>
    <x v="4"/>
    <x v="3"/>
    <x v="53"/>
    <x v="0"/>
    <x v="0"/>
    <x v="152"/>
    <x v="13"/>
    <x v="7"/>
    <x v="156"/>
    <x v="102"/>
    <x v="5"/>
    <x v="1"/>
    <x v="78"/>
    <x v="1"/>
    <x v="1"/>
    <x v="1"/>
  </r>
  <r>
    <x v="0"/>
    <x v="4"/>
    <x v="8"/>
    <x v="4"/>
    <x v="70"/>
    <x v="2"/>
    <x v="1"/>
    <x v="12"/>
    <x v="8"/>
    <x v="4"/>
    <x v="5"/>
    <x v="4"/>
    <x v="3"/>
    <x v="53"/>
    <x v="0"/>
    <x v="0"/>
    <x v="25"/>
    <x v="0"/>
    <x v="0"/>
    <x v="24"/>
    <x v="224"/>
    <x v="89"/>
    <x v="3"/>
    <x v="89"/>
    <x v="5"/>
    <x v="15"/>
    <x v="15"/>
  </r>
  <r>
    <x v="0"/>
    <x v="4"/>
    <x v="8"/>
    <x v="4"/>
    <x v="70"/>
    <x v="2"/>
    <x v="1"/>
    <x v="56"/>
    <x v="8"/>
    <x v="4"/>
    <x v="14"/>
    <x v="4"/>
    <x v="3"/>
    <x v="53"/>
    <x v="0"/>
    <x v="0"/>
    <x v="152"/>
    <x v="13"/>
    <x v="7"/>
    <x v="156"/>
    <x v="38"/>
    <x v="75"/>
    <x v="2"/>
    <x v="34"/>
    <x v="2"/>
    <x v="5"/>
    <x v="5"/>
  </r>
  <r>
    <x v="0"/>
    <x v="4"/>
    <x v="8"/>
    <x v="4"/>
    <x v="70"/>
    <x v="2"/>
    <x v="1"/>
    <x v="56"/>
    <x v="8"/>
    <x v="4"/>
    <x v="14"/>
    <x v="4"/>
    <x v="3"/>
    <x v="53"/>
    <x v="0"/>
    <x v="0"/>
    <x v="152"/>
    <x v="13"/>
    <x v="7"/>
    <x v="156"/>
    <x v="70"/>
    <x v="73"/>
    <x v="2"/>
    <x v="43"/>
    <x v="2"/>
    <x v="14"/>
    <x v="14"/>
  </r>
  <r>
    <x v="0"/>
    <x v="4"/>
    <x v="8"/>
    <x v="4"/>
    <x v="70"/>
    <x v="2"/>
    <x v="1"/>
    <x v="56"/>
    <x v="8"/>
    <x v="4"/>
    <x v="14"/>
    <x v="4"/>
    <x v="3"/>
    <x v="53"/>
    <x v="0"/>
    <x v="0"/>
    <x v="152"/>
    <x v="13"/>
    <x v="7"/>
    <x v="156"/>
    <x v="29"/>
    <x v="1"/>
    <x v="1"/>
    <x v="50"/>
    <x v="1"/>
    <x v="1"/>
    <x v="1"/>
  </r>
  <r>
    <x v="0"/>
    <x v="4"/>
    <x v="8"/>
    <x v="6"/>
    <x v="0"/>
    <x v="2"/>
    <x v="1"/>
    <x v="56"/>
    <x v="8"/>
    <x v="4"/>
    <x v="14"/>
    <x v="4"/>
    <x v="3"/>
    <x v="53"/>
    <x v="0"/>
    <x v="0"/>
    <x v="6"/>
    <x v="0"/>
    <x v="0"/>
    <x v="6"/>
    <x v="224"/>
    <x v="89"/>
    <x v="3"/>
    <x v="89"/>
    <x v="5"/>
    <x v="15"/>
    <x v="15"/>
  </r>
  <r>
    <x v="0"/>
    <x v="4"/>
    <x v="8"/>
    <x v="6"/>
    <x v="70"/>
    <x v="2"/>
    <x v="1"/>
    <x v="56"/>
    <x v="8"/>
    <x v="4"/>
    <x v="14"/>
    <x v="4"/>
    <x v="3"/>
    <x v="53"/>
    <x v="0"/>
    <x v="0"/>
    <x v="152"/>
    <x v="13"/>
    <x v="7"/>
    <x v="156"/>
    <x v="6"/>
    <x v="59"/>
    <x v="2"/>
    <x v="35"/>
    <x v="4"/>
    <x v="5"/>
    <x v="5"/>
  </r>
  <r>
    <x v="0"/>
    <x v="4"/>
    <x v="8"/>
    <x v="6"/>
    <x v="70"/>
    <x v="2"/>
    <x v="1"/>
    <x v="56"/>
    <x v="8"/>
    <x v="4"/>
    <x v="14"/>
    <x v="4"/>
    <x v="3"/>
    <x v="53"/>
    <x v="0"/>
    <x v="0"/>
    <x v="152"/>
    <x v="13"/>
    <x v="7"/>
    <x v="156"/>
    <x v="46"/>
    <x v="8"/>
    <x v="1"/>
    <x v="59"/>
    <x v="2"/>
    <x v="9"/>
    <x v="9"/>
  </r>
  <r>
    <x v="0"/>
    <x v="4"/>
    <x v="8"/>
    <x v="6"/>
    <x v="70"/>
    <x v="2"/>
    <x v="1"/>
    <x v="56"/>
    <x v="8"/>
    <x v="4"/>
    <x v="14"/>
    <x v="4"/>
    <x v="3"/>
    <x v="53"/>
    <x v="0"/>
    <x v="0"/>
    <x v="152"/>
    <x v="13"/>
    <x v="7"/>
    <x v="156"/>
    <x v="5"/>
    <x v="6"/>
    <x v="1"/>
    <x v="79"/>
    <x v="1"/>
    <x v="4"/>
    <x v="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7"/>
    <x v="14"/>
    <x v="70"/>
    <x v="2"/>
    <x v="1"/>
    <x v="56"/>
    <x v="8"/>
    <x v="4"/>
    <x v="14"/>
    <x v="4"/>
    <x v="3"/>
    <x v="53"/>
    <x v="0"/>
    <x v="0"/>
    <x v="152"/>
    <x v="13"/>
    <x v="7"/>
    <x v="156"/>
    <x v="224"/>
    <x v="89"/>
    <x v="3"/>
    <x v="89"/>
    <x v="5"/>
    <x v="15"/>
    <x v="15"/>
  </r>
  <r>
    <x v="0"/>
    <x v="4"/>
    <x v="7"/>
    <x v="8"/>
    <x v="70"/>
    <x v="2"/>
    <x v="1"/>
    <x v="14"/>
    <x v="8"/>
    <x v="4"/>
    <x v="11"/>
    <x v="4"/>
    <x v="3"/>
    <x v="30"/>
    <x v="0"/>
    <x v="0"/>
    <x v="53"/>
    <x v="0"/>
    <x v="0"/>
    <x v="57"/>
    <x v="224"/>
    <x v="89"/>
    <x v="3"/>
    <x v="89"/>
    <x v="5"/>
    <x v="15"/>
    <x v="15"/>
  </r>
  <r>
    <x v="0"/>
    <x v="4"/>
    <x v="7"/>
    <x v="8"/>
    <x v="70"/>
    <x v="2"/>
    <x v="1"/>
    <x v="56"/>
    <x v="8"/>
    <x v="4"/>
    <x v="14"/>
    <x v="4"/>
    <x v="3"/>
    <x v="53"/>
    <x v="0"/>
    <x v="0"/>
    <x v="152"/>
    <x v="13"/>
    <x v="7"/>
    <x v="156"/>
    <x v="100"/>
    <x v="54"/>
    <x v="2"/>
    <x v="11"/>
    <x v="2"/>
    <x v="3"/>
    <x v="3"/>
  </r>
  <r>
    <x v="0"/>
    <x v="4"/>
    <x v="7"/>
    <x v="8"/>
    <x v="70"/>
    <x v="2"/>
    <x v="1"/>
    <x v="56"/>
    <x v="8"/>
    <x v="4"/>
    <x v="14"/>
    <x v="4"/>
    <x v="3"/>
    <x v="53"/>
    <x v="0"/>
    <x v="0"/>
    <x v="152"/>
    <x v="13"/>
    <x v="7"/>
    <x v="156"/>
    <x v="100"/>
    <x v="49"/>
    <x v="2"/>
    <x v="49"/>
    <x v="2"/>
    <x v="3"/>
    <x v="3"/>
  </r>
  <r>
    <x v="0"/>
    <x v="4"/>
    <x v="7"/>
    <x v="8"/>
    <x v="70"/>
    <x v="2"/>
    <x v="1"/>
    <x v="56"/>
    <x v="8"/>
    <x v="4"/>
    <x v="14"/>
    <x v="4"/>
    <x v="3"/>
    <x v="53"/>
    <x v="0"/>
    <x v="0"/>
    <x v="152"/>
    <x v="13"/>
    <x v="7"/>
    <x v="156"/>
    <x v="100"/>
    <x v="56"/>
    <x v="2"/>
    <x v="2"/>
    <x v="2"/>
    <x v="11"/>
    <x v="11"/>
  </r>
  <r>
    <x v="0"/>
    <x v="4"/>
    <x v="7"/>
    <x v="8"/>
    <x v="70"/>
    <x v="2"/>
    <x v="1"/>
    <x v="56"/>
    <x v="8"/>
    <x v="4"/>
    <x v="14"/>
    <x v="4"/>
    <x v="3"/>
    <x v="53"/>
    <x v="0"/>
    <x v="0"/>
    <x v="152"/>
    <x v="13"/>
    <x v="7"/>
    <x v="156"/>
    <x v="100"/>
    <x v="62"/>
    <x v="2"/>
    <x v="84"/>
    <x v="2"/>
    <x v="11"/>
    <x v="11"/>
  </r>
  <r>
    <x v="0"/>
    <x v="4"/>
    <x v="7"/>
    <x v="8"/>
    <x v="70"/>
    <x v="2"/>
    <x v="1"/>
    <x v="56"/>
    <x v="8"/>
    <x v="4"/>
    <x v="14"/>
    <x v="4"/>
    <x v="3"/>
    <x v="53"/>
    <x v="0"/>
    <x v="0"/>
    <x v="152"/>
    <x v="13"/>
    <x v="7"/>
    <x v="156"/>
    <x v="100"/>
    <x v="85"/>
    <x v="2"/>
    <x v="57"/>
    <x v="2"/>
    <x v="11"/>
    <x v="11"/>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18"/>
    <x v="14"/>
    <x v="70"/>
    <x v="2"/>
    <x v="1"/>
    <x v="56"/>
    <x v="8"/>
    <x v="4"/>
    <x v="14"/>
    <x v="4"/>
    <x v="3"/>
    <x v="53"/>
    <x v="0"/>
    <x v="0"/>
    <x v="152"/>
    <x v="13"/>
    <x v="7"/>
    <x v="156"/>
    <x v="224"/>
    <x v="89"/>
    <x v="3"/>
    <x v="89"/>
    <x v="5"/>
    <x v="15"/>
    <x v="15"/>
  </r>
  <r>
    <x v="0"/>
    <x v="4"/>
    <x v="18"/>
    <x v="9"/>
    <x v="42"/>
    <x v="2"/>
    <x v="1"/>
    <x v="56"/>
    <x v="8"/>
    <x v="4"/>
    <x v="14"/>
    <x v="4"/>
    <x v="3"/>
    <x v="53"/>
    <x v="0"/>
    <x v="0"/>
    <x v="78"/>
    <x v="0"/>
    <x v="0"/>
    <x v="82"/>
    <x v="224"/>
    <x v="89"/>
    <x v="3"/>
    <x v="89"/>
    <x v="5"/>
    <x v="15"/>
    <x v="15"/>
  </r>
  <r>
    <x v="0"/>
    <x v="4"/>
    <x v="18"/>
    <x v="9"/>
    <x v="70"/>
    <x v="2"/>
    <x v="1"/>
    <x v="56"/>
    <x v="8"/>
    <x v="4"/>
    <x v="14"/>
    <x v="4"/>
    <x v="3"/>
    <x v="53"/>
    <x v="0"/>
    <x v="0"/>
    <x v="152"/>
    <x v="13"/>
    <x v="7"/>
    <x v="156"/>
    <x v="135"/>
    <x v="72"/>
    <x v="2"/>
    <x v="42"/>
    <x v="2"/>
    <x v="4"/>
    <x v="4"/>
  </r>
  <r>
    <x v="0"/>
    <x v="4"/>
    <x v="18"/>
    <x v="9"/>
    <x v="70"/>
    <x v="2"/>
    <x v="1"/>
    <x v="56"/>
    <x v="8"/>
    <x v="4"/>
    <x v="14"/>
    <x v="4"/>
    <x v="3"/>
    <x v="53"/>
    <x v="0"/>
    <x v="0"/>
    <x v="152"/>
    <x v="13"/>
    <x v="7"/>
    <x v="156"/>
    <x v="135"/>
    <x v="51"/>
    <x v="2"/>
    <x v="16"/>
    <x v="2"/>
    <x v="4"/>
    <x v="4"/>
  </r>
  <r>
    <x v="0"/>
    <x v="4"/>
    <x v="18"/>
    <x v="9"/>
    <x v="70"/>
    <x v="2"/>
    <x v="1"/>
    <x v="56"/>
    <x v="8"/>
    <x v="4"/>
    <x v="14"/>
    <x v="4"/>
    <x v="3"/>
    <x v="53"/>
    <x v="0"/>
    <x v="0"/>
    <x v="152"/>
    <x v="13"/>
    <x v="7"/>
    <x v="156"/>
    <x v="135"/>
    <x v="83"/>
    <x v="2"/>
    <x v="61"/>
    <x v="2"/>
    <x v="4"/>
    <x v="4"/>
  </r>
  <r>
    <x v="0"/>
    <x v="4"/>
    <x v="18"/>
    <x v="9"/>
    <x v="70"/>
    <x v="2"/>
    <x v="1"/>
    <x v="56"/>
    <x v="8"/>
    <x v="4"/>
    <x v="14"/>
    <x v="4"/>
    <x v="3"/>
    <x v="53"/>
    <x v="0"/>
    <x v="0"/>
    <x v="152"/>
    <x v="13"/>
    <x v="7"/>
    <x v="156"/>
    <x v="135"/>
    <x v="11"/>
    <x v="1"/>
    <x v="48"/>
    <x v="2"/>
    <x v="14"/>
    <x v="14"/>
  </r>
  <r>
    <x v="0"/>
    <x v="4"/>
    <x v="18"/>
    <x v="8"/>
    <x v="70"/>
    <x v="2"/>
    <x v="1"/>
    <x v="37"/>
    <x v="8"/>
    <x v="4"/>
    <x v="10"/>
    <x v="4"/>
    <x v="3"/>
    <x v="31"/>
    <x v="0"/>
    <x v="0"/>
    <x v="125"/>
    <x v="0"/>
    <x v="0"/>
    <x v="126"/>
    <x v="224"/>
    <x v="89"/>
    <x v="3"/>
    <x v="89"/>
    <x v="5"/>
    <x v="15"/>
    <x v="15"/>
  </r>
  <r>
    <x v="0"/>
    <x v="4"/>
    <x v="18"/>
    <x v="8"/>
    <x v="70"/>
    <x v="2"/>
    <x v="1"/>
    <x v="56"/>
    <x v="8"/>
    <x v="4"/>
    <x v="14"/>
    <x v="4"/>
    <x v="3"/>
    <x v="53"/>
    <x v="0"/>
    <x v="0"/>
    <x v="152"/>
    <x v="13"/>
    <x v="7"/>
    <x v="156"/>
    <x v="192"/>
    <x v="54"/>
    <x v="2"/>
    <x v="11"/>
    <x v="2"/>
    <x v="1"/>
    <x v="1"/>
  </r>
  <r>
    <x v="0"/>
    <x v="4"/>
    <x v="18"/>
    <x v="8"/>
    <x v="70"/>
    <x v="2"/>
    <x v="1"/>
    <x v="56"/>
    <x v="8"/>
    <x v="4"/>
    <x v="14"/>
    <x v="4"/>
    <x v="3"/>
    <x v="53"/>
    <x v="0"/>
    <x v="0"/>
    <x v="152"/>
    <x v="13"/>
    <x v="7"/>
    <x v="156"/>
    <x v="192"/>
    <x v="49"/>
    <x v="2"/>
    <x v="49"/>
    <x v="2"/>
    <x v="1"/>
    <x v="1"/>
  </r>
  <r>
    <x v="0"/>
    <x v="4"/>
    <x v="18"/>
    <x v="8"/>
    <x v="70"/>
    <x v="2"/>
    <x v="1"/>
    <x v="56"/>
    <x v="8"/>
    <x v="4"/>
    <x v="14"/>
    <x v="4"/>
    <x v="3"/>
    <x v="53"/>
    <x v="0"/>
    <x v="0"/>
    <x v="152"/>
    <x v="13"/>
    <x v="7"/>
    <x v="156"/>
    <x v="192"/>
    <x v="56"/>
    <x v="2"/>
    <x v="2"/>
    <x v="2"/>
    <x v="7"/>
    <x v="7"/>
  </r>
  <r>
    <x v="0"/>
    <x v="4"/>
    <x v="18"/>
    <x v="8"/>
    <x v="70"/>
    <x v="2"/>
    <x v="1"/>
    <x v="56"/>
    <x v="8"/>
    <x v="4"/>
    <x v="14"/>
    <x v="4"/>
    <x v="3"/>
    <x v="53"/>
    <x v="0"/>
    <x v="0"/>
    <x v="152"/>
    <x v="13"/>
    <x v="7"/>
    <x v="156"/>
    <x v="192"/>
    <x v="58"/>
    <x v="2"/>
    <x v="4"/>
    <x v="2"/>
    <x v="7"/>
    <x v="7"/>
  </r>
  <r>
    <x v="0"/>
    <x v="4"/>
    <x v="18"/>
    <x v="8"/>
    <x v="70"/>
    <x v="2"/>
    <x v="1"/>
    <x v="56"/>
    <x v="8"/>
    <x v="4"/>
    <x v="14"/>
    <x v="4"/>
    <x v="3"/>
    <x v="53"/>
    <x v="0"/>
    <x v="0"/>
    <x v="152"/>
    <x v="13"/>
    <x v="7"/>
    <x v="156"/>
    <x v="192"/>
    <x v="85"/>
    <x v="2"/>
    <x v="57"/>
    <x v="2"/>
    <x v="7"/>
    <x v="7"/>
  </r>
  <r>
    <x v="0"/>
    <x v="4"/>
    <x v="18"/>
    <x v="12"/>
    <x v="42"/>
    <x v="2"/>
    <x v="1"/>
    <x v="56"/>
    <x v="8"/>
    <x v="4"/>
    <x v="14"/>
    <x v="4"/>
    <x v="3"/>
    <x v="53"/>
    <x v="0"/>
    <x v="0"/>
    <x v="78"/>
    <x v="0"/>
    <x v="0"/>
    <x v="82"/>
    <x v="224"/>
    <x v="89"/>
    <x v="3"/>
    <x v="89"/>
    <x v="5"/>
    <x v="15"/>
    <x v="15"/>
  </r>
  <r>
    <x v="0"/>
    <x v="4"/>
    <x v="18"/>
    <x v="12"/>
    <x v="70"/>
    <x v="2"/>
    <x v="1"/>
    <x v="56"/>
    <x v="8"/>
    <x v="4"/>
    <x v="14"/>
    <x v="4"/>
    <x v="3"/>
    <x v="53"/>
    <x v="0"/>
    <x v="0"/>
    <x v="152"/>
    <x v="13"/>
    <x v="7"/>
    <x v="156"/>
    <x v="135"/>
    <x v="63"/>
    <x v="2"/>
    <x v="27"/>
    <x v="2"/>
    <x v="2"/>
    <x v="2"/>
  </r>
  <r>
    <x v="0"/>
    <x v="4"/>
    <x v="18"/>
    <x v="12"/>
    <x v="70"/>
    <x v="2"/>
    <x v="1"/>
    <x v="56"/>
    <x v="8"/>
    <x v="4"/>
    <x v="14"/>
    <x v="4"/>
    <x v="3"/>
    <x v="53"/>
    <x v="0"/>
    <x v="0"/>
    <x v="152"/>
    <x v="13"/>
    <x v="7"/>
    <x v="156"/>
    <x v="130"/>
    <x v="22"/>
    <x v="1"/>
    <x v="81"/>
    <x v="1"/>
    <x v="2"/>
    <x v="2"/>
  </r>
  <r>
    <x v="0"/>
    <x v="4"/>
    <x v="18"/>
    <x v="12"/>
    <x v="70"/>
    <x v="2"/>
    <x v="1"/>
    <x v="56"/>
    <x v="8"/>
    <x v="4"/>
    <x v="14"/>
    <x v="4"/>
    <x v="3"/>
    <x v="53"/>
    <x v="0"/>
    <x v="0"/>
    <x v="152"/>
    <x v="13"/>
    <x v="7"/>
    <x v="156"/>
    <x v="135"/>
    <x v="55"/>
    <x v="2"/>
    <x v="3"/>
    <x v="2"/>
    <x v="8"/>
    <x v="8"/>
  </r>
  <r>
    <x v="0"/>
    <x v="4"/>
    <x v="18"/>
    <x v="12"/>
    <x v="70"/>
    <x v="2"/>
    <x v="1"/>
    <x v="56"/>
    <x v="8"/>
    <x v="4"/>
    <x v="14"/>
    <x v="4"/>
    <x v="3"/>
    <x v="53"/>
    <x v="0"/>
    <x v="0"/>
    <x v="152"/>
    <x v="13"/>
    <x v="7"/>
    <x v="156"/>
    <x v="130"/>
    <x v="57"/>
    <x v="2"/>
    <x v="5"/>
    <x v="2"/>
    <x v="8"/>
    <x v="8"/>
  </r>
  <r>
    <x v="0"/>
    <x v="4"/>
    <x v="18"/>
    <x v="12"/>
    <x v="70"/>
    <x v="2"/>
    <x v="1"/>
    <x v="56"/>
    <x v="8"/>
    <x v="4"/>
    <x v="14"/>
    <x v="4"/>
    <x v="3"/>
    <x v="53"/>
    <x v="0"/>
    <x v="0"/>
    <x v="152"/>
    <x v="13"/>
    <x v="7"/>
    <x v="156"/>
    <x v="135"/>
    <x v="84"/>
    <x v="2"/>
    <x v="58"/>
    <x v="2"/>
    <x v="8"/>
    <x v="8"/>
  </r>
  <r>
    <x v="0"/>
    <x v="4"/>
    <x v="18"/>
    <x v="11"/>
    <x v="37"/>
    <x v="2"/>
    <x v="1"/>
    <x v="56"/>
    <x v="8"/>
    <x v="4"/>
    <x v="14"/>
    <x v="4"/>
    <x v="3"/>
    <x v="50"/>
    <x v="0"/>
    <x v="0"/>
    <x v="64"/>
    <x v="0"/>
    <x v="0"/>
    <x v="68"/>
    <x v="224"/>
    <x v="89"/>
    <x v="3"/>
    <x v="89"/>
    <x v="5"/>
    <x v="15"/>
    <x v="15"/>
  </r>
  <r>
    <x v="0"/>
    <x v="4"/>
    <x v="18"/>
    <x v="11"/>
    <x v="70"/>
    <x v="2"/>
    <x v="1"/>
    <x v="56"/>
    <x v="8"/>
    <x v="4"/>
    <x v="14"/>
    <x v="4"/>
    <x v="3"/>
    <x v="53"/>
    <x v="0"/>
    <x v="0"/>
    <x v="152"/>
    <x v="13"/>
    <x v="7"/>
    <x v="156"/>
    <x v="116"/>
    <x v="5"/>
    <x v="1"/>
    <x v="78"/>
    <x v="1"/>
    <x v="1"/>
    <x v="1"/>
  </r>
  <r>
    <x v="0"/>
    <x v="4"/>
    <x v="18"/>
    <x v="4"/>
    <x v="70"/>
    <x v="2"/>
    <x v="1"/>
    <x v="13"/>
    <x v="8"/>
    <x v="4"/>
    <x v="2"/>
    <x v="4"/>
    <x v="3"/>
    <x v="53"/>
    <x v="0"/>
    <x v="0"/>
    <x v="18"/>
    <x v="0"/>
    <x v="0"/>
    <x v="17"/>
    <x v="224"/>
    <x v="89"/>
    <x v="3"/>
    <x v="89"/>
    <x v="5"/>
    <x v="15"/>
    <x v="15"/>
  </r>
  <r>
    <x v="0"/>
    <x v="4"/>
    <x v="18"/>
    <x v="4"/>
    <x v="70"/>
    <x v="2"/>
    <x v="1"/>
    <x v="56"/>
    <x v="8"/>
    <x v="4"/>
    <x v="14"/>
    <x v="4"/>
    <x v="3"/>
    <x v="53"/>
    <x v="0"/>
    <x v="0"/>
    <x v="152"/>
    <x v="13"/>
    <x v="7"/>
    <x v="156"/>
    <x v="25"/>
    <x v="75"/>
    <x v="2"/>
    <x v="34"/>
    <x v="2"/>
    <x v="5"/>
    <x v="5"/>
  </r>
  <r>
    <x v="0"/>
    <x v="4"/>
    <x v="18"/>
    <x v="4"/>
    <x v="70"/>
    <x v="2"/>
    <x v="1"/>
    <x v="56"/>
    <x v="8"/>
    <x v="4"/>
    <x v="14"/>
    <x v="4"/>
    <x v="3"/>
    <x v="53"/>
    <x v="0"/>
    <x v="0"/>
    <x v="152"/>
    <x v="13"/>
    <x v="7"/>
    <x v="156"/>
    <x v="44"/>
    <x v="73"/>
    <x v="2"/>
    <x v="43"/>
    <x v="2"/>
    <x v="14"/>
    <x v="14"/>
  </r>
  <r>
    <x v="0"/>
    <x v="4"/>
    <x v="18"/>
    <x v="4"/>
    <x v="70"/>
    <x v="2"/>
    <x v="1"/>
    <x v="56"/>
    <x v="8"/>
    <x v="4"/>
    <x v="14"/>
    <x v="4"/>
    <x v="3"/>
    <x v="53"/>
    <x v="0"/>
    <x v="0"/>
    <x v="152"/>
    <x v="13"/>
    <x v="7"/>
    <x v="156"/>
    <x v="40"/>
    <x v="1"/>
    <x v="1"/>
    <x v="50"/>
    <x v="1"/>
    <x v="1"/>
    <x v="1"/>
  </r>
  <r>
    <x v="0"/>
    <x v="4"/>
    <x v="18"/>
    <x v="6"/>
    <x v="0"/>
    <x v="2"/>
    <x v="1"/>
    <x v="56"/>
    <x v="8"/>
    <x v="4"/>
    <x v="14"/>
    <x v="4"/>
    <x v="3"/>
    <x v="53"/>
    <x v="0"/>
    <x v="0"/>
    <x v="6"/>
    <x v="0"/>
    <x v="0"/>
    <x v="6"/>
    <x v="224"/>
    <x v="89"/>
    <x v="3"/>
    <x v="89"/>
    <x v="5"/>
    <x v="15"/>
    <x v="15"/>
  </r>
  <r>
    <x v="0"/>
    <x v="4"/>
    <x v="18"/>
    <x v="6"/>
    <x v="70"/>
    <x v="2"/>
    <x v="1"/>
    <x v="56"/>
    <x v="8"/>
    <x v="4"/>
    <x v="14"/>
    <x v="4"/>
    <x v="3"/>
    <x v="53"/>
    <x v="0"/>
    <x v="0"/>
    <x v="152"/>
    <x v="13"/>
    <x v="7"/>
    <x v="156"/>
    <x v="6"/>
    <x v="59"/>
    <x v="2"/>
    <x v="35"/>
    <x v="4"/>
    <x v="5"/>
    <x v="5"/>
  </r>
  <r>
    <x v="0"/>
    <x v="4"/>
    <x v="18"/>
    <x v="6"/>
    <x v="70"/>
    <x v="2"/>
    <x v="1"/>
    <x v="56"/>
    <x v="8"/>
    <x v="4"/>
    <x v="14"/>
    <x v="4"/>
    <x v="3"/>
    <x v="53"/>
    <x v="0"/>
    <x v="0"/>
    <x v="152"/>
    <x v="13"/>
    <x v="7"/>
    <x v="156"/>
    <x v="46"/>
    <x v="8"/>
    <x v="1"/>
    <x v="59"/>
    <x v="2"/>
    <x v="9"/>
    <x v="9"/>
  </r>
  <r>
    <x v="0"/>
    <x v="4"/>
    <x v="18"/>
    <x v="6"/>
    <x v="70"/>
    <x v="2"/>
    <x v="1"/>
    <x v="56"/>
    <x v="8"/>
    <x v="4"/>
    <x v="14"/>
    <x v="4"/>
    <x v="3"/>
    <x v="53"/>
    <x v="0"/>
    <x v="0"/>
    <x v="152"/>
    <x v="13"/>
    <x v="7"/>
    <x v="156"/>
    <x v="5"/>
    <x v="6"/>
    <x v="1"/>
    <x v="79"/>
    <x v="1"/>
    <x v="4"/>
    <x v="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1"/>
    <x v="14"/>
    <x v="70"/>
    <x v="2"/>
    <x v="1"/>
    <x v="56"/>
    <x v="8"/>
    <x v="4"/>
    <x v="14"/>
    <x v="4"/>
    <x v="3"/>
    <x v="53"/>
    <x v="0"/>
    <x v="0"/>
    <x v="152"/>
    <x v="13"/>
    <x v="7"/>
    <x v="156"/>
    <x v="224"/>
    <x v="89"/>
    <x v="3"/>
    <x v="89"/>
    <x v="5"/>
    <x v="15"/>
    <x v="15"/>
  </r>
  <r>
    <x v="0"/>
    <x v="4"/>
    <x v="1"/>
    <x v="9"/>
    <x v="13"/>
    <x v="2"/>
    <x v="1"/>
    <x v="56"/>
    <x v="8"/>
    <x v="4"/>
    <x v="14"/>
    <x v="4"/>
    <x v="3"/>
    <x v="53"/>
    <x v="0"/>
    <x v="0"/>
    <x v="33"/>
    <x v="0"/>
    <x v="0"/>
    <x v="34"/>
    <x v="224"/>
    <x v="89"/>
    <x v="3"/>
    <x v="89"/>
    <x v="5"/>
    <x v="15"/>
    <x v="15"/>
  </r>
  <r>
    <x v="0"/>
    <x v="4"/>
    <x v="1"/>
    <x v="9"/>
    <x v="70"/>
    <x v="2"/>
    <x v="1"/>
    <x v="56"/>
    <x v="8"/>
    <x v="4"/>
    <x v="14"/>
    <x v="4"/>
    <x v="3"/>
    <x v="53"/>
    <x v="0"/>
    <x v="0"/>
    <x v="152"/>
    <x v="13"/>
    <x v="7"/>
    <x v="156"/>
    <x v="54"/>
    <x v="72"/>
    <x v="2"/>
    <x v="42"/>
    <x v="2"/>
    <x v="4"/>
    <x v="4"/>
  </r>
  <r>
    <x v="0"/>
    <x v="4"/>
    <x v="1"/>
    <x v="9"/>
    <x v="70"/>
    <x v="2"/>
    <x v="1"/>
    <x v="56"/>
    <x v="8"/>
    <x v="4"/>
    <x v="14"/>
    <x v="4"/>
    <x v="3"/>
    <x v="53"/>
    <x v="0"/>
    <x v="0"/>
    <x v="152"/>
    <x v="13"/>
    <x v="7"/>
    <x v="156"/>
    <x v="54"/>
    <x v="51"/>
    <x v="2"/>
    <x v="16"/>
    <x v="2"/>
    <x v="4"/>
    <x v="4"/>
  </r>
  <r>
    <x v="0"/>
    <x v="4"/>
    <x v="1"/>
    <x v="9"/>
    <x v="70"/>
    <x v="2"/>
    <x v="1"/>
    <x v="56"/>
    <x v="8"/>
    <x v="4"/>
    <x v="14"/>
    <x v="4"/>
    <x v="3"/>
    <x v="53"/>
    <x v="0"/>
    <x v="0"/>
    <x v="152"/>
    <x v="13"/>
    <x v="7"/>
    <x v="156"/>
    <x v="54"/>
    <x v="83"/>
    <x v="2"/>
    <x v="61"/>
    <x v="2"/>
    <x v="4"/>
    <x v="4"/>
  </r>
  <r>
    <x v="0"/>
    <x v="4"/>
    <x v="1"/>
    <x v="9"/>
    <x v="70"/>
    <x v="2"/>
    <x v="1"/>
    <x v="56"/>
    <x v="8"/>
    <x v="4"/>
    <x v="14"/>
    <x v="4"/>
    <x v="3"/>
    <x v="53"/>
    <x v="0"/>
    <x v="0"/>
    <x v="152"/>
    <x v="13"/>
    <x v="7"/>
    <x v="156"/>
    <x v="54"/>
    <x v="11"/>
    <x v="1"/>
    <x v="48"/>
    <x v="2"/>
    <x v="14"/>
    <x v="14"/>
  </r>
  <r>
    <x v="0"/>
    <x v="4"/>
    <x v="1"/>
    <x v="8"/>
    <x v="70"/>
    <x v="2"/>
    <x v="1"/>
    <x v="23"/>
    <x v="8"/>
    <x v="4"/>
    <x v="10"/>
    <x v="4"/>
    <x v="3"/>
    <x v="32"/>
    <x v="0"/>
    <x v="0"/>
    <x v="98"/>
    <x v="0"/>
    <x v="0"/>
    <x v="102"/>
    <x v="224"/>
    <x v="89"/>
    <x v="3"/>
    <x v="89"/>
    <x v="5"/>
    <x v="15"/>
    <x v="15"/>
  </r>
  <r>
    <x v="0"/>
    <x v="4"/>
    <x v="1"/>
    <x v="8"/>
    <x v="70"/>
    <x v="2"/>
    <x v="1"/>
    <x v="56"/>
    <x v="8"/>
    <x v="4"/>
    <x v="14"/>
    <x v="4"/>
    <x v="3"/>
    <x v="53"/>
    <x v="0"/>
    <x v="0"/>
    <x v="152"/>
    <x v="13"/>
    <x v="7"/>
    <x v="156"/>
    <x v="164"/>
    <x v="54"/>
    <x v="2"/>
    <x v="11"/>
    <x v="2"/>
    <x v="1"/>
    <x v="1"/>
  </r>
  <r>
    <x v="0"/>
    <x v="4"/>
    <x v="1"/>
    <x v="8"/>
    <x v="70"/>
    <x v="2"/>
    <x v="1"/>
    <x v="56"/>
    <x v="8"/>
    <x v="4"/>
    <x v="14"/>
    <x v="4"/>
    <x v="3"/>
    <x v="53"/>
    <x v="0"/>
    <x v="0"/>
    <x v="152"/>
    <x v="13"/>
    <x v="7"/>
    <x v="156"/>
    <x v="164"/>
    <x v="49"/>
    <x v="2"/>
    <x v="49"/>
    <x v="2"/>
    <x v="1"/>
    <x v="1"/>
  </r>
  <r>
    <x v="0"/>
    <x v="4"/>
    <x v="1"/>
    <x v="8"/>
    <x v="70"/>
    <x v="2"/>
    <x v="1"/>
    <x v="56"/>
    <x v="8"/>
    <x v="4"/>
    <x v="14"/>
    <x v="4"/>
    <x v="3"/>
    <x v="53"/>
    <x v="0"/>
    <x v="0"/>
    <x v="152"/>
    <x v="13"/>
    <x v="7"/>
    <x v="156"/>
    <x v="164"/>
    <x v="56"/>
    <x v="2"/>
    <x v="2"/>
    <x v="2"/>
    <x v="7"/>
    <x v="7"/>
  </r>
  <r>
    <x v="0"/>
    <x v="4"/>
    <x v="1"/>
    <x v="8"/>
    <x v="70"/>
    <x v="2"/>
    <x v="1"/>
    <x v="56"/>
    <x v="8"/>
    <x v="4"/>
    <x v="14"/>
    <x v="4"/>
    <x v="3"/>
    <x v="53"/>
    <x v="0"/>
    <x v="0"/>
    <x v="152"/>
    <x v="13"/>
    <x v="7"/>
    <x v="156"/>
    <x v="164"/>
    <x v="58"/>
    <x v="2"/>
    <x v="4"/>
    <x v="2"/>
    <x v="7"/>
    <x v="7"/>
  </r>
  <r>
    <x v="0"/>
    <x v="4"/>
    <x v="1"/>
    <x v="8"/>
    <x v="70"/>
    <x v="2"/>
    <x v="1"/>
    <x v="56"/>
    <x v="8"/>
    <x v="4"/>
    <x v="14"/>
    <x v="4"/>
    <x v="3"/>
    <x v="53"/>
    <x v="0"/>
    <x v="0"/>
    <x v="152"/>
    <x v="13"/>
    <x v="7"/>
    <x v="156"/>
    <x v="164"/>
    <x v="85"/>
    <x v="2"/>
    <x v="57"/>
    <x v="2"/>
    <x v="7"/>
    <x v="7"/>
  </r>
  <r>
    <x v="0"/>
    <x v="4"/>
    <x v="1"/>
    <x v="12"/>
    <x v="13"/>
    <x v="2"/>
    <x v="1"/>
    <x v="56"/>
    <x v="8"/>
    <x v="4"/>
    <x v="14"/>
    <x v="4"/>
    <x v="3"/>
    <x v="53"/>
    <x v="0"/>
    <x v="0"/>
    <x v="33"/>
    <x v="0"/>
    <x v="0"/>
    <x v="34"/>
    <x v="224"/>
    <x v="89"/>
    <x v="3"/>
    <x v="89"/>
    <x v="5"/>
    <x v="15"/>
    <x v="15"/>
  </r>
  <r>
    <x v="0"/>
    <x v="4"/>
    <x v="1"/>
    <x v="12"/>
    <x v="70"/>
    <x v="2"/>
    <x v="1"/>
    <x v="56"/>
    <x v="8"/>
    <x v="4"/>
    <x v="14"/>
    <x v="4"/>
    <x v="3"/>
    <x v="53"/>
    <x v="0"/>
    <x v="0"/>
    <x v="152"/>
    <x v="13"/>
    <x v="7"/>
    <x v="156"/>
    <x v="54"/>
    <x v="63"/>
    <x v="2"/>
    <x v="27"/>
    <x v="2"/>
    <x v="2"/>
    <x v="2"/>
  </r>
  <r>
    <x v="0"/>
    <x v="4"/>
    <x v="1"/>
    <x v="12"/>
    <x v="70"/>
    <x v="2"/>
    <x v="1"/>
    <x v="56"/>
    <x v="8"/>
    <x v="4"/>
    <x v="14"/>
    <x v="4"/>
    <x v="3"/>
    <x v="53"/>
    <x v="0"/>
    <x v="0"/>
    <x v="152"/>
    <x v="13"/>
    <x v="7"/>
    <x v="156"/>
    <x v="83"/>
    <x v="22"/>
    <x v="1"/>
    <x v="81"/>
    <x v="1"/>
    <x v="2"/>
    <x v="2"/>
  </r>
  <r>
    <x v="0"/>
    <x v="4"/>
    <x v="1"/>
    <x v="12"/>
    <x v="70"/>
    <x v="2"/>
    <x v="1"/>
    <x v="56"/>
    <x v="8"/>
    <x v="4"/>
    <x v="14"/>
    <x v="4"/>
    <x v="3"/>
    <x v="53"/>
    <x v="0"/>
    <x v="0"/>
    <x v="152"/>
    <x v="13"/>
    <x v="7"/>
    <x v="156"/>
    <x v="54"/>
    <x v="55"/>
    <x v="2"/>
    <x v="3"/>
    <x v="2"/>
    <x v="8"/>
    <x v="8"/>
  </r>
  <r>
    <x v="0"/>
    <x v="4"/>
    <x v="1"/>
    <x v="12"/>
    <x v="70"/>
    <x v="2"/>
    <x v="1"/>
    <x v="56"/>
    <x v="8"/>
    <x v="4"/>
    <x v="14"/>
    <x v="4"/>
    <x v="3"/>
    <x v="53"/>
    <x v="0"/>
    <x v="0"/>
    <x v="152"/>
    <x v="13"/>
    <x v="7"/>
    <x v="156"/>
    <x v="83"/>
    <x v="57"/>
    <x v="2"/>
    <x v="5"/>
    <x v="2"/>
    <x v="8"/>
    <x v="8"/>
  </r>
  <r>
    <x v="0"/>
    <x v="4"/>
    <x v="1"/>
    <x v="12"/>
    <x v="70"/>
    <x v="2"/>
    <x v="1"/>
    <x v="56"/>
    <x v="8"/>
    <x v="4"/>
    <x v="14"/>
    <x v="4"/>
    <x v="3"/>
    <x v="53"/>
    <x v="0"/>
    <x v="0"/>
    <x v="152"/>
    <x v="13"/>
    <x v="7"/>
    <x v="156"/>
    <x v="54"/>
    <x v="84"/>
    <x v="2"/>
    <x v="58"/>
    <x v="2"/>
    <x v="8"/>
    <x v="8"/>
  </r>
  <r>
    <x v="0"/>
    <x v="4"/>
    <x v="1"/>
    <x v="11"/>
    <x v="18"/>
    <x v="2"/>
    <x v="1"/>
    <x v="56"/>
    <x v="8"/>
    <x v="4"/>
    <x v="14"/>
    <x v="4"/>
    <x v="3"/>
    <x v="50"/>
    <x v="0"/>
    <x v="0"/>
    <x v="41"/>
    <x v="0"/>
    <x v="0"/>
    <x v="44"/>
    <x v="224"/>
    <x v="89"/>
    <x v="3"/>
    <x v="89"/>
    <x v="5"/>
    <x v="15"/>
    <x v="15"/>
  </r>
  <r>
    <x v="0"/>
    <x v="4"/>
    <x v="1"/>
    <x v="11"/>
    <x v="70"/>
    <x v="2"/>
    <x v="1"/>
    <x v="56"/>
    <x v="8"/>
    <x v="4"/>
    <x v="14"/>
    <x v="4"/>
    <x v="3"/>
    <x v="53"/>
    <x v="0"/>
    <x v="0"/>
    <x v="152"/>
    <x v="13"/>
    <x v="7"/>
    <x v="156"/>
    <x v="75"/>
    <x v="5"/>
    <x v="1"/>
    <x v="78"/>
    <x v="1"/>
    <x v="1"/>
    <x v="1"/>
  </r>
  <r>
    <x v="0"/>
    <x v="4"/>
    <x v="1"/>
    <x v="4"/>
    <x v="70"/>
    <x v="2"/>
    <x v="1"/>
    <x v="6"/>
    <x v="8"/>
    <x v="4"/>
    <x v="5"/>
    <x v="4"/>
    <x v="3"/>
    <x v="53"/>
    <x v="0"/>
    <x v="0"/>
    <x v="16"/>
    <x v="0"/>
    <x v="0"/>
    <x v="15"/>
    <x v="224"/>
    <x v="89"/>
    <x v="3"/>
    <x v="89"/>
    <x v="5"/>
    <x v="15"/>
    <x v="15"/>
  </r>
  <r>
    <x v="0"/>
    <x v="4"/>
    <x v="1"/>
    <x v="4"/>
    <x v="70"/>
    <x v="2"/>
    <x v="1"/>
    <x v="56"/>
    <x v="8"/>
    <x v="4"/>
    <x v="14"/>
    <x v="4"/>
    <x v="3"/>
    <x v="53"/>
    <x v="0"/>
    <x v="0"/>
    <x v="152"/>
    <x v="13"/>
    <x v="7"/>
    <x v="156"/>
    <x v="22"/>
    <x v="75"/>
    <x v="2"/>
    <x v="34"/>
    <x v="2"/>
    <x v="5"/>
    <x v="5"/>
  </r>
  <r>
    <x v="0"/>
    <x v="4"/>
    <x v="1"/>
    <x v="4"/>
    <x v="70"/>
    <x v="2"/>
    <x v="1"/>
    <x v="56"/>
    <x v="8"/>
    <x v="4"/>
    <x v="14"/>
    <x v="4"/>
    <x v="3"/>
    <x v="53"/>
    <x v="0"/>
    <x v="0"/>
    <x v="152"/>
    <x v="13"/>
    <x v="7"/>
    <x v="156"/>
    <x v="43"/>
    <x v="73"/>
    <x v="2"/>
    <x v="43"/>
    <x v="2"/>
    <x v="14"/>
    <x v="14"/>
  </r>
  <r>
    <x v="0"/>
    <x v="4"/>
    <x v="1"/>
    <x v="4"/>
    <x v="70"/>
    <x v="2"/>
    <x v="1"/>
    <x v="56"/>
    <x v="8"/>
    <x v="4"/>
    <x v="14"/>
    <x v="4"/>
    <x v="3"/>
    <x v="53"/>
    <x v="0"/>
    <x v="0"/>
    <x v="152"/>
    <x v="13"/>
    <x v="7"/>
    <x v="156"/>
    <x v="11"/>
    <x v="1"/>
    <x v="1"/>
    <x v="50"/>
    <x v="1"/>
    <x v="1"/>
    <x v="1"/>
  </r>
  <r>
    <x v="0"/>
    <x v="4"/>
    <x v="1"/>
    <x v="6"/>
    <x v="0"/>
    <x v="2"/>
    <x v="1"/>
    <x v="56"/>
    <x v="8"/>
    <x v="4"/>
    <x v="14"/>
    <x v="4"/>
    <x v="3"/>
    <x v="53"/>
    <x v="0"/>
    <x v="0"/>
    <x v="6"/>
    <x v="0"/>
    <x v="0"/>
    <x v="6"/>
    <x v="224"/>
    <x v="89"/>
    <x v="3"/>
    <x v="89"/>
    <x v="5"/>
    <x v="15"/>
    <x v="15"/>
  </r>
  <r>
    <x v="0"/>
    <x v="4"/>
    <x v="1"/>
    <x v="6"/>
    <x v="70"/>
    <x v="2"/>
    <x v="1"/>
    <x v="56"/>
    <x v="8"/>
    <x v="4"/>
    <x v="14"/>
    <x v="4"/>
    <x v="3"/>
    <x v="53"/>
    <x v="0"/>
    <x v="0"/>
    <x v="152"/>
    <x v="13"/>
    <x v="7"/>
    <x v="156"/>
    <x v="6"/>
    <x v="59"/>
    <x v="2"/>
    <x v="35"/>
    <x v="4"/>
    <x v="5"/>
    <x v="5"/>
  </r>
  <r>
    <x v="0"/>
    <x v="4"/>
    <x v="1"/>
    <x v="6"/>
    <x v="70"/>
    <x v="2"/>
    <x v="1"/>
    <x v="56"/>
    <x v="8"/>
    <x v="4"/>
    <x v="14"/>
    <x v="4"/>
    <x v="3"/>
    <x v="53"/>
    <x v="0"/>
    <x v="0"/>
    <x v="152"/>
    <x v="13"/>
    <x v="7"/>
    <x v="156"/>
    <x v="46"/>
    <x v="8"/>
    <x v="1"/>
    <x v="59"/>
    <x v="2"/>
    <x v="9"/>
    <x v="9"/>
  </r>
  <r>
    <x v="0"/>
    <x v="4"/>
    <x v="1"/>
    <x v="6"/>
    <x v="70"/>
    <x v="2"/>
    <x v="1"/>
    <x v="56"/>
    <x v="8"/>
    <x v="4"/>
    <x v="14"/>
    <x v="4"/>
    <x v="3"/>
    <x v="53"/>
    <x v="0"/>
    <x v="0"/>
    <x v="152"/>
    <x v="13"/>
    <x v="7"/>
    <x v="156"/>
    <x v="5"/>
    <x v="6"/>
    <x v="1"/>
    <x v="79"/>
    <x v="1"/>
    <x v="4"/>
    <x v="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52"/>
    <x v="14"/>
    <x v="70"/>
    <x v="2"/>
    <x v="1"/>
    <x v="56"/>
    <x v="8"/>
    <x v="4"/>
    <x v="14"/>
    <x v="4"/>
    <x v="3"/>
    <x v="53"/>
    <x v="0"/>
    <x v="0"/>
    <x v="152"/>
    <x v="13"/>
    <x v="7"/>
    <x v="156"/>
    <x v="224"/>
    <x v="89"/>
    <x v="3"/>
    <x v="89"/>
    <x v="5"/>
    <x v="15"/>
    <x v="15"/>
  </r>
  <r>
    <x v="0"/>
    <x v="4"/>
    <x v="52"/>
    <x v="9"/>
    <x v="10"/>
    <x v="2"/>
    <x v="1"/>
    <x v="56"/>
    <x v="8"/>
    <x v="4"/>
    <x v="14"/>
    <x v="4"/>
    <x v="3"/>
    <x v="53"/>
    <x v="0"/>
    <x v="0"/>
    <x v="27"/>
    <x v="0"/>
    <x v="0"/>
    <x v="26"/>
    <x v="224"/>
    <x v="89"/>
    <x v="3"/>
    <x v="89"/>
    <x v="5"/>
    <x v="15"/>
    <x v="15"/>
  </r>
  <r>
    <x v="0"/>
    <x v="4"/>
    <x v="52"/>
    <x v="9"/>
    <x v="70"/>
    <x v="2"/>
    <x v="1"/>
    <x v="56"/>
    <x v="8"/>
    <x v="4"/>
    <x v="14"/>
    <x v="4"/>
    <x v="3"/>
    <x v="53"/>
    <x v="0"/>
    <x v="0"/>
    <x v="152"/>
    <x v="13"/>
    <x v="7"/>
    <x v="156"/>
    <x v="41"/>
    <x v="72"/>
    <x v="2"/>
    <x v="42"/>
    <x v="2"/>
    <x v="4"/>
    <x v="4"/>
  </r>
  <r>
    <x v="0"/>
    <x v="4"/>
    <x v="52"/>
    <x v="9"/>
    <x v="70"/>
    <x v="2"/>
    <x v="1"/>
    <x v="56"/>
    <x v="8"/>
    <x v="4"/>
    <x v="14"/>
    <x v="4"/>
    <x v="3"/>
    <x v="53"/>
    <x v="0"/>
    <x v="0"/>
    <x v="152"/>
    <x v="13"/>
    <x v="7"/>
    <x v="156"/>
    <x v="41"/>
    <x v="51"/>
    <x v="2"/>
    <x v="16"/>
    <x v="2"/>
    <x v="4"/>
    <x v="4"/>
  </r>
  <r>
    <x v="0"/>
    <x v="4"/>
    <x v="52"/>
    <x v="9"/>
    <x v="70"/>
    <x v="2"/>
    <x v="1"/>
    <x v="56"/>
    <x v="8"/>
    <x v="4"/>
    <x v="14"/>
    <x v="4"/>
    <x v="3"/>
    <x v="53"/>
    <x v="0"/>
    <x v="0"/>
    <x v="152"/>
    <x v="13"/>
    <x v="7"/>
    <x v="156"/>
    <x v="41"/>
    <x v="64"/>
    <x v="2"/>
    <x v="30"/>
    <x v="2"/>
    <x v="0"/>
    <x v="0"/>
  </r>
  <r>
    <x v="0"/>
    <x v="4"/>
    <x v="52"/>
    <x v="9"/>
    <x v="70"/>
    <x v="2"/>
    <x v="1"/>
    <x v="56"/>
    <x v="8"/>
    <x v="4"/>
    <x v="14"/>
    <x v="4"/>
    <x v="3"/>
    <x v="53"/>
    <x v="0"/>
    <x v="0"/>
    <x v="152"/>
    <x v="13"/>
    <x v="7"/>
    <x v="156"/>
    <x v="41"/>
    <x v="41"/>
    <x v="1"/>
    <x v="77"/>
    <x v="2"/>
    <x v="4"/>
    <x v="4"/>
  </r>
  <r>
    <x v="0"/>
    <x v="4"/>
    <x v="52"/>
    <x v="9"/>
    <x v="70"/>
    <x v="2"/>
    <x v="1"/>
    <x v="56"/>
    <x v="8"/>
    <x v="4"/>
    <x v="14"/>
    <x v="4"/>
    <x v="3"/>
    <x v="53"/>
    <x v="0"/>
    <x v="0"/>
    <x v="152"/>
    <x v="13"/>
    <x v="7"/>
    <x v="156"/>
    <x v="41"/>
    <x v="70"/>
    <x v="2"/>
    <x v="44"/>
    <x v="2"/>
    <x v="14"/>
    <x v="14"/>
  </r>
  <r>
    <x v="0"/>
    <x v="4"/>
    <x v="52"/>
    <x v="9"/>
    <x v="70"/>
    <x v="2"/>
    <x v="1"/>
    <x v="56"/>
    <x v="8"/>
    <x v="4"/>
    <x v="14"/>
    <x v="4"/>
    <x v="3"/>
    <x v="53"/>
    <x v="0"/>
    <x v="0"/>
    <x v="152"/>
    <x v="13"/>
    <x v="7"/>
    <x v="156"/>
    <x v="8"/>
    <x v="18"/>
    <x v="1"/>
    <x v="24"/>
    <x v="1"/>
    <x v="4"/>
    <x v="4"/>
  </r>
  <r>
    <x v="0"/>
    <x v="4"/>
    <x v="52"/>
    <x v="8"/>
    <x v="70"/>
    <x v="2"/>
    <x v="1"/>
    <x v="20"/>
    <x v="8"/>
    <x v="4"/>
    <x v="10"/>
    <x v="4"/>
    <x v="3"/>
    <x v="48"/>
    <x v="0"/>
    <x v="0"/>
    <x v="97"/>
    <x v="0"/>
    <x v="0"/>
    <x v="101"/>
    <x v="224"/>
    <x v="89"/>
    <x v="3"/>
    <x v="89"/>
    <x v="5"/>
    <x v="15"/>
    <x v="15"/>
  </r>
  <r>
    <x v="0"/>
    <x v="4"/>
    <x v="52"/>
    <x v="8"/>
    <x v="70"/>
    <x v="2"/>
    <x v="1"/>
    <x v="56"/>
    <x v="8"/>
    <x v="4"/>
    <x v="14"/>
    <x v="4"/>
    <x v="3"/>
    <x v="53"/>
    <x v="0"/>
    <x v="0"/>
    <x v="152"/>
    <x v="13"/>
    <x v="7"/>
    <x v="156"/>
    <x v="163"/>
    <x v="54"/>
    <x v="2"/>
    <x v="11"/>
    <x v="2"/>
    <x v="1"/>
    <x v="1"/>
  </r>
  <r>
    <x v="0"/>
    <x v="4"/>
    <x v="52"/>
    <x v="8"/>
    <x v="70"/>
    <x v="2"/>
    <x v="1"/>
    <x v="56"/>
    <x v="8"/>
    <x v="4"/>
    <x v="14"/>
    <x v="4"/>
    <x v="3"/>
    <x v="53"/>
    <x v="0"/>
    <x v="0"/>
    <x v="152"/>
    <x v="13"/>
    <x v="7"/>
    <x v="156"/>
    <x v="163"/>
    <x v="50"/>
    <x v="2"/>
    <x v="21"/>
    <x v="2"/>
    <x v="1"/>
    <x v="1"/>
  </r>
  <r>
    <x v="0"/>
    <x v="4"/>
    <x v="52"/>
    <x v="8"/>
    <x v="70"/>
    <x v="2"/>
    <x v="1"/>
    <x v="56"/>
    <x v="8"/>
    <x v="4"/>
    <x v="14"/>
    <x v="4"/>
    <x v="3"/>
    <x v="53"/>
    <x v="0"/>
    <x v="0"/>
    <x v="152"/>
    <x v="13"/>
    <x v="7"/>
    <x v="156"/>
    <x v="78"/>
    <x v="66"/>
    <x v="2"/>
    <x v="86"/>
    <x v="1"/>
    <x v="0"/>
    <x v="0"/>
  </r>
  <r>
    <x v="0"/>
    <x v="4"/>
    <x v="52"/>
    <x v="8"/>
    <x v="70"/>
    <x v="2"/>
    <x v="1"/>
    <x v="56"/>
    <x v="8"/>
    <x v="4"/>
    <x v="14"/>
    <x v="4"/>
    <x v="3"/>
    <x v="53"/>
    <x v="0"/>
    <x v="0"/>
    <x v="152"/>
    <x v="13"/>
    <x v="7"/>
    <x v="156"/>
    <x v="35"/>
    <x v="64"/>
    <x v="2"/>
    <x v="30"/>
    <x v="2"/>
    <x v="0"/>
    <x v="0"/>
  </r>
  <r>
    <x v="0"/>
    <x v="4"/>
    <x v="52"/>
    <x v="8"/>
    <x v="70"/>
    <x v="2"/>
    <x v="1"/>
    <x v="56"/>
    <x v="8"/>
    <x v="4"/>
    <x v="14"/>
    <x v="4"/>
    <x v="3"/>
    <x v="53"/>
    <x v="0"/>
    <x v="0"/>
    <x v="152"/>
    <x v="13"/>
    <x v="7"/>
    <x v="156"/>
    <x v="163"/>
    <x v="30"/>
    <x v="1"/>
    <x v="76"/>
    <x v="2"/>
    <x v="1"/>
    <x v="1"/>
  </r>
  <r>
    <x v="0"/>
    <x v="4"/>
    <x v="52"/>
    <x v="8"/>
    <x v="70"/>
    <x v="2"/>
    <x v="1"/>
    <x v="56"/>
    <x v="8"/>
    <x v="4"/>
    <x v="14"/>
    <x v="4"/>
    <x v="3"/>
    <x v="53"/>
    <x v="0"/>
    <x v="0"/>
    <x v="152"/>
    <x v="13"/>
    <x v="7"/>
    <x v="156"/>
    <x v="163"/>
    <x v="71"/>
    <x v="2"/>
    <x v="47"/>
    <x v="2"/>
    <x v="14"/>
    <x v="14"/>
  </r>
  <r>
    <x v="0"/>
    <x v="4"/>
    <x v="52"/>
    <x v="12"/>
    <x v="10"/>
    <x v="2"/>
    <x v="1"/>
    <x v="56"/>
    <x v="8"/>
    <x v="4"/>
    <x v="14"/>
    <x v="4"/>
    <x v="3"/>
    <x v="53"/>
    <x v="0"/>
    <x v="0"/>
    <x v="27"/>
    <x v="0"/>
    <x v="0"/>
    <x v="26"/>
    <x v="224"/>
    <x v="89"/>
    <x v="3"/>
    <x v="89"/>
    <x v="5"/>
    <x v="15"/>
    <x v="15"/>
  </r>
  <r>
    <x v="0"/>
    <x v="4"/>
    <x v="52"/>
    <x v="12"/>
    <x v="70"/>
    <x v="2"/>
    <x v="1"/>
    <x v="56"/>
    <x v="8"/>
    <x v="4"/>
    <x v="14"/>
    <x v="4"/>
    <x v="3"/>
    <x v="53"/>
    <x v="0"/>
    <x v="0"/>
    <x v="152"/>
    <x v="13"/>
    <x v="7"/>
    <x v="156"/>
    <x v="41"/>
    <x v="63"/>
    <x v="2"/>
    <x v="27"/>
    <x v="2"/>
    <x v="2"/>
    <x v="2"/>
  </r>
  <r>
    <x v="0"/>
    <x v="4"/>
    <x v="52"/>
    <x v="12"/>
    <x v="70"/>
    <x v="2"/>
    <x v="1"/>
    <x v="56"/>
    <x v="8"/>
    <x v="4"/>
    <x v="14"/>
    <x v="4"/>
    <x v="3"/>
    <x v="53"/>
    <x v="0"/>
    <x v="0"/>
    <x v="152"/>
    <x v="13"/>
    <x v="7"/>
    <x v="156"/>
    <x v="78"/>
    <x v="22"/>
    <x v="1"/>
    <x v="81"/>
    <x v="1"/>
    <x v="2"/>
    <x v="2"/>
  </r>
  <r>
    <x v="0"/>
    <x v="4"/>
    <x v="52"/>
    <x v="12"/>
    <x v="70"/>
    <x v="2"/>
    <x v="1"/>
    <x v="56"/>
    <x v="8"/>
    <x v="4"/>
    <x v="14"/>
    <x v="4"/>
    <x v="3"/>
    <x v="53"/>
    <x v="0"/>
    <x v="0"/>
    <x v="152"/>
    <x v="13"/>
    <x v="7"/>
    <x v="156"/>
    <x v="41"/>
    <x v="55"/>
    <x v="2"/>
    <x v="3"/>
    <x v="2"/>
    <x v="8"/>
    <x v="8"/>
  </r>
  <r>
    <x v="0"/>
    <x v="4"/>
    <x v="52"/>
    <x v="12"/>
    <x v="70"/>
    <x v="2"/>
    <x v="1"/>
    <x v="56"/>
    <x v="8"/>
    <x v="4"/>
    <x v="14"/>
    <x v="4"/>
    <x v="3"/>
    <x v="53"/>
    <x v="0"/>
    <x v="0"/>
    <x v="152"/>
    <x v="13"/>
    <x v="7"/>
    <x v="156"/>
    <x v="41"/>
    <x v="57"/>
    <x v="2"/>
    <x v="5"/>
    <x v="2"/>
    <x v="8"/>
    <x v="8"/>
  </r>
  <r>
    <x v="0"/>
    <x v="4"/>
    <x v="52"/>
    <x v="12"/>
    <x v="70"/>
    <x v="2"/>
    <x v="1"/>
    <x v="56"/>
    <x v="8"/>
    <x v="4"/>
    <x v="14"/>
    <x v="4"/>
    <x v="3"/>
    <x v="53"/>
    <x v="0"/>
    <x v="0"/>
    <x v="152"/>
    <x v="13"/>
    <x v="7"/>
    <x v="156"/>
    <x v="41"/>
    <x v="84"/>
    <x v="2"/>
    <x v="58"/>
    <x v="2"/>
    <x v="8"/>
    <x v="8"/>
  </r>
  <r>
    <x v="0"/>
    <x v="4"/>
    <x v="52"/>
    <x v="3"/>
    <x v="0"/>
    <x v="2"/>
    <x v="1"/>
    <x v="56"/>
    <x v="8"/>
    <x v="4"/>
    <x v="14"/>
    <x v="4"/>
    <x v="3"/>
    <x v="53"/>
    <x v="0"/>
    <x v="0"/>
    <x v="6"/>
    <x v="0"/>
    <x v="0"/>
    <x v="6"/>
    <x v="224"/>
    <x v="89"/>
    <x v="3"/>
    <x v="89"/>
    <x v="5"/>
    <x v="15"/>
    <x v="15"/>
  </r>
  <r>
    <x v="0"/>
    <x v="4"/>
    <x v="52"/>
    <x v="3"/>
    <x v="70"/>
    <x v="2"/>
    <x v="1"/>
    <x v="56"/>
    <x v="8"/>
    <x v="4"/>
    <x v="14"/>
    <x v="4"/>
    <x v="3"/>
    <x v="53"/>
    <x v="0"/>
    <x v="0"/>
    <x v="152"/>
    <x v="13"/>
    <x v="7"/>
    <x v="156"/>
    <x v="6"/>
    <x v="59"/>
    <x v="2"/>
    <x v="35"/>
    <x v="4"/>
    <x v="5"/>
    <x v="5"/>
  </r>
  <r>
    <x v="0"/>
    <x v="4"/>
    <x v="52"/>
    <x v="3"/>
    <x v="70"/>
    <x v="2"/>
    <x v="1"/>
    <x v="56"/>
    <x v="8"/>
    <x v="4"/>
    <x v="14"/>
    <x v="4"/>
    <x v="3"/>
    <x v="53"/>
    <x v="0"/>
    <x v="0"/>
    <x v="152"/>
    <x v="13"/>
    <x v="7"/>
    <x v="156"/>
    <x v="46"/>
    <x v="8"/>
    <x v="1"/>
    <x v="59"/>
    <x v="2"/>
    <x v="9"/>
    <x v="9"/>
  </r>
  <r>
    <x v="0"/>
    <x v="4"/>
    <x v="52"/>
    <x v="3"/>
    <x v="70"/>
    <x v="2"/>
    <x v="1"/>
    <x v="56"/>
    <x v="8"/>
    <x v="4"/>
    <x v="14"/>
    <x v="4"/>
    <x v="3"/>
    <x v="53"/>
    <x v="0"/>
    <x v="0"/>
    <x v="152"/>
    <x v="13"/>
    <x v="7"/>
    <x v="156"/>
    <x v="5"/>
    <x v="7"/>
    <x v="1"/>
    <x v="80"/>
    <x v="1"/>
    <x v="4"/>
    <x v="4"/>
  </r>
  <r>
    <x v="0"/>
    <x v="4"/>
    <x v="52"/>
    <x v="2"/>
    <x v="70"/>
    <x v="2"/>
    <x v="1"/>
    <x v="3"/>
    <x v="8"/>
    <x v="4"/>
    <x v="2"/>
    <x v="4"/>
    <x v="3"/>
    <x v="53"/>
    <x v="0"/>
    <x v="0"/>
    <x v="4"/>
    <x v="0"/>
    <x v="0"/>
    <x v="4"/>
    <x v="224"/>
    <x v="89"/>
    <x v="3"/>
    <x v="89"/>
    <x v="5"/>
    <x v="15"/>
    <x v="15"/>
  </r>
  <r>
    <x v="0"/>
    <x v="4"/>
    <x v="52"/>
    <x v="2"/>
    <x v="70"/>
    <x v="2"/>
    <x v="1"/>
    <x v="56"/>
    <x v="8"/>
    <x v="4"/>
    <x v="14"/>
    <x v="4"/>
    <x v="3"/>
    <x v="53"/>
    <x v="0"/>
    <x v="0"/>
    <x v="152"/>
    <x v="13"/>
    <x v="7"/>
    <x v="156"/>
    <x v="3"/>
    <x v="61"/>
    <x v="2"/>
    <x v="33"/>
    <x v="2"/>
    <x v="5"/>
    <x v="5"/>
  </r>
  <r>
    <x v="0"/>
    <x v="4"/>
    <x v="52"/>
    <x v="2"/>
    <x v="70"/>
    <x v="2"/>
    <x v="1"/>
    <x v="56"/>
    <x v="8"/>
    <x v="4"/>
    <x v="14"/>
    <x v="4"/>
    <x v="3"/>
    <x v="53"/>
    <x v="0"/>
    <x v="0"/>
    <x v="152"/>
    <x v="13"/>
    <x v="7"/>
    <x v="156"/>
    <x v="8"/>
    <x v="73"/>
    <x v="2"/>
    <x v="43"/>
    <x v="2"/>
    <x v="14"/>
    <x v="14"/>
  </r>
  <r>
    <x v="0"/>
    <x v="4"/>
    <x v="52"/>
    <x v="2"/>
    <x v="70"/>
    <x v="2"/>
    <x v="1"/>
    <x v="56"/>
    <x v="8"/>
    <x v="4"/>
    <x v="14"/>
    <x v="4"/>
    <x v="3"/>
    <x v="53"/>
    <x v="0"/>
    <x v="0"/>
    <x v="152"/>
    <x v="13"/>
    <x v="7"/>
    <x v="156"/>
    <x v="7"/>
    <x v="1"/>
    <x v="1"/>
    <x v="50"/>
    <x v="1"/>
    <x v="1"/>
    <x v="1"/>
  </r>
  <r>
    <x v="0"/>
    <x v="4"/>
    <x v="52"/>
    <x v="0"/>
    <x v="0"/>
    <x v="2"/>
    <x v="1"/>
    <x v="56"/>
    <x v="8"/>
    <x v="4"/>
    <x v="14"/>
    <x v="4"/>
    <x v="3"/>
    <x v="53"/>
    <x v="0"/>
    <x v="0"/>
    <x v="6"/>
    <x v="0"/>
    <x v="0"/>
    <x v="6"/>
    <x v="224"/>
    <x v="89"/>
    <x v="3"/>
    <x v="89"/>
    <x v="5"/>
    <x v="15"/>
    <x v="15"/>
  </r>
  <r>
    <x v="0"/>
    <x v="4"/>
    <x v="52"/>
    <x v="0"/>
    <x v="70"/>
    <x v="2"/>
    <x v="1"/>
    <x v="56"/>
    <x v="8"/>
    <x v="4"/>
    <x v="14"/>
    <x v="4"/>
    <x v="3"/>
    <x v="53"/>
    <x v="0"/>
    <x v="0"/>
    <x v="152"/>
    <x v="13"/>
    <x v="7"/>
    <x v="156"/>
    <x v="6"/>
    <x v="47"/>
    <x v="2"/>
    <x v="41"/>
    <x v="4"/>
    <x v="12"/>
    <x v="12"/>
  </r>
  <r>
    <x v="0"/>
    <x v="4"/>
    <x v="52"/>
    <x v="0"/>
    <x v="70"/>
    <x v="2"/>
    <x v="1"/>
    <x v="56"/>
    <x v="8"/>
    <x v="4"/>
    <x v="14"/>
    <x v="4"/>
    <x v="3"/>
    <x v="53"/>
    <x v="0"/>
    <x v="0"/>
    <x v="152"/>
    <x v="13"/>
    <x v="7"/>
    <x v="156"/>
    <x v="6"/>
    <x v="25"/>
    <x v="1"/>
    <x v="85"/>
    <x v="4"/>
    <x v="12"/>
    <x v="12"/>
  </r>
  <r>
    <x v="0"/>
    <x v="4"/>
    <x v="52"/>
    <x v="0"/>
    <x v="70"/>
    <x v="2"/>
    <x v="1"/>
    <x v="56"/>
    <x v="8"/>
    <x v="4"/>
    <x v="14"/>
    <x v="4"/>
    <x v="3"/>
    <x v="53"/>
    <x v="0"/>
    <x v="0"/>
    <x v="152"/>
    <x v="13"/>
    <x v="7"/>
    <x v="156"/>
    <x v="6"/>
    <x v="16"/>
    <x v="1"/>
    <x v="87"/>
    <x v="4"/>
    <x v="12"/>
    <x v="12"/>
  </r>
  <r>
    <x v="0"/>
    <x v="4"/>
    <x v="52"/>
    <x v="0"/>
    <x v="70"/>
    <x v="2"/>
    <x v="1"/>
    <x v="56"/>
    <x v="8"/>
    <x v="4"/>
    <x v="14"/>
    <x v="4"/>
    <x v="3"/>
    <x v="53"/>
    <x v="0"/>
    <x v="0"/>
    <x v="152"/>
    <x v="13"/>
    <x v="7"/>
    <x v="156"/>
    <x v="6"/>
    <x v="23"/>
    <x v="1"/>
    <x v="20"/>
    <x v="4"/>
    <x v="12"/>
    <x v="12"/>
  </r>
  <r>
    <x v="0"/>
    <x v="4"/>
    <x v="52"/>
    <x v="0"/>
    <x v="70"/>
    <x v="2"/>
    <x v="1"/>
    <x v="56"/>
    <x v="8"/>
    <x v="4"/>
    <x v="14"/>
    <x v="4"/>
    <x v="3"/>
    <x v="53"/>
    <x v="0"/>
    <x v="0"/>
    <x v="152"/>
    <x v="13"/>
    <x v="7"/>
    <x v="156"/>
    <x v="6"/>
    <x v="21"/>
    <x v="1"/>
    <x v="1"/>
    <x v="4"/>
    <x v="12"/>
    <x v="12"/>
  </r>
  <r>
    <x v="0"/>
    <x v="4"/>
    <x v="52"/>
    <x v="0"/>
    <x v="70"/>
    <x v="2"/>
    <x v="1"/>
    <x v="56"/>
    <x v="8"/>
    <x v="4"/>
    <x v="14"/>
    <x v="4"/>
    <x v="3"/>
    <x v="53"/>
    <x v="0"/>
    <x v="0"/>
    <x v="152"/>
    <x v="13"/>
    <x v="7"/>
    <x v="156"/>
    <x v="6"/>
    <x v="3"/>
    <x v="1"/>
    <x v="68"/>
    <x v="4"/>
    <x v="12"/>
    <x v="12"/>
  </r>
  <r>
    <x v="0"/>
    <x v="4"/>
    <x v="52"/>
    <x v="0"/>
    <x v="70"/>
    <x v="2"/>
    <x v="1"/>
    <x v="56"/>
    <x v="8"/>
    <x v="4"/>
    <x v="14"/>
    <x v="4"/>
    <x v="3"/>
    <x v="53"/>
    <x v="0"/>
    <x v="0"/>
    <x v="152"/>
    <x v="13"/>
    <x v="7"/>
    <x v="156"/>
    <x v="6"/>
    <x v="2"/>
    <x v="1"/>
    <x v="69"/>
    <x v="4"/>
    <x v="12"/>
    <x v="12"/>
  </r>
  <r>
    <x v="0"/>
    <x v="4"/>
    <x v="52"/>
    <x v="0"/>
    <x v="70"/>
    <x v="2"/>
    <x v="1"/>
    <x v="56"/>
    <x v="8"/>
    <x v="4"/>
    <x v="14"/>
    <x v="4"/>
    <x v="3"/>
    <x v="53"/>
    <x v="0"/>
    <x v="0"/>
    <x v="152"/>
    <x v="13"/>
    <x v="7"/>
    <x v="156"/>
    <x v="6"/>
    <x v="40"/>
    <x v="1"/>
    <x v="19"/>
    <x v="4"/>
    <x v="12"/>
    <x v="12"/>
  </r>
  <r>
    <x v="0"/>
    <x v="4"/>
    <x v="52"/>
    <x v="13"/>
    <x v="70"/>
    <x v="2"/>
    <x v="1"/>
    <x v="0"/>
    <x v="8"/>
    <x v="4"/>
    <x v="3"/>
    <x v="4"/>
    <x v="3"/>
    <x v="53"/>
    <x v="0"/>
    <x v="0"/>
    <x v="3"/>
    <x v="0"/>
    <x v="0"/>
    <x v="3"/>
    <x v="224"/>
    <x v="89"/>
    <x v="3"/>
    <x v="89"/>
    <x v="5"/>
    <x v="15"/>
    <x v="15"/>
  </r>
  <r>
    <x v="0"/>
    <x v="4"/>
    <x v="52"/>
    <x v="13"/>
    <x v="70"/>
    <x v="2"/>
    <x v="1"/>
    <x v="56"/>
    <x v="8"/>
    <x v="4"/>
    <x v="14"/>
    <x v="4"/>
    <x v="3"/>
    <x v="53"/>
    <x v="0"/>
    <x v="0"/>
    <x v="152"/>
    <x v="13"/>
    <x v="7"/>
    <x v="156"/>
    <x v="2"/>
    <x v="0"/>
    <x v="1"/>
    <x v="23"/>
    <x v="2"/>
    <x v="5"/>
    <x v="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4"/>
    <x v="6"/>
    <x v="14"/>
    <x v="70"/>
    <x v="2"/>
    <x v="1"/>
    <x v="56"/>
    <x v="8"/>
    <x v="4"/>
    <x v="14"/>
    <x v="4"/>
    <x v="3"/>
    <x v="53"/>
    <x v="0"/>
    <x v="0"/>
    <x v="152"/>
    <x v="13"/>
    <x v="7"/>
    <x v="156"/>
    <x v="224"/>
    <x v="89"/>
    <x v="3"/>
    <x v="89"/>
    <x v="5"/>
    <x v="15"/>
    <x v="15"/>
  </r>
  <r>
    <x v="0"/>
    <x v="4"/>
    <x v="6"/>
    <x v="9"/>
    <x v="11"/>
    <x v="2"/>
    <x v="1"/>
    <x v="56"/>
    <x v="8"/>
    <x v="4"/>
    <x v="14"/>
    <x v="4"/>
    <x v="3"/>
    <x v="53"/>
    <x v="0"/>
    <x v="0"/>
    <x v="29"/>
    <x v="0"/>
    <x v="0"/>
    <x v="30"/>
    <x v="224"/>
    <x v="89"/>
    <x v="3"/>
    <x v="89"/>
    <x v="5"/>
    <x v="15"/>
    <x v="15"/>
  </r>
  <r>
    <x v="0"/>
    <x v="4"/>
    <x v="6"/>
    <x v="9"/>
    <x v="70"/>
    <x v="2"/>
    <x v="1"/>
    <x v="56"/>
    <x v="8"/>
    <x v="4"/>
    <x v="14"/>
    <x v="4"/>
    <x v="3"/>
    <x v="53"/>
    <x v="0"/>
    <x v="0"/>
    <x v="152"/>
    <x v="13"/>
    <x v="7"/>
    <x v="156"/>
    <x v="47"/>
    <x v="72"/>
    <x v="2"/>
    <x v="42"/>
    <x v="2"/>
    <x v="4"/>
    <x v="4"/>
  </r>
  <r>
    <x v="0"/>
    <x v="4"/>
    <x v="6"/>
    <x v="9"/>
    <x v="70"/>
    <x v="2"/>
    <x v="1"/>
    <x v="56"/>
    <x v="8"/>
    <x v="4"/>
    <x v="14"/>
    <x v="4"/>
    <x v="3"/>
    <x v="53"/>
    <x v="0"/>
    <x v="0"/>
    <x v="152"/>
    <x v="13"/>
    <x v="7"/>
    <x v="156"/>
    <x v="47"/>
    <x v="51"/>
    <x v="2"/>
    <x v="16"/>
    <x v="2"/>
    <x v="4"/>
    <x v="4"/>
  </r>
  <r>
    <x v="0"/>
    <x v="4"/>
    <x v="6"/>
    <x v="9"/>
    <x v="70"/>
    <x v="2"/>
    <x v="1"/>
    <x v="56"/>
    <x v="8"/>
    <x v="4"/>
    <x v="14"/>
    <x v="4"/>
    <x v="3"/>
    <x v="53"/>
    <x v="0"/>
    <x v="0"/>
    <x v="152"/>
    <x v="13"/>
    <x v="7"/>
    <x v="156"/>
    <x v="47"/>
    <x v="64"/>
    <x v="2"/>
    <x v="30"/>
    <x v="2"/>
    <x v="0"/>
    <x v="0"/>
  </r>
  <r>
    <x v="0"/>
    <x v="4"/>
    <x v="6"/>
    <x v="9"/>
    <x v="70"/>
    <x v="2"/>
    <x v="1"/>
    <x v="56"/>
    <x v="8"/>
    <x v="4"/>
    <x v="14"/>
    <x v="4"/>
    <x v="3"/>
    <x v="53"/>
    <x v="0"/>
    <x v="0"/>
    <x v="152"/>
    <x v="13"/>
    <x v="7"/>
    <x v="156"/>
    <x v="47"/>
    <x v="41"/>
    <x v="1"/>
    <x v="77"/>
    <x v="2"/>
    <x v="4"/>
    <x v="4"/>
  </r>
  <r>
    <x v="0"/>
    <x v="4"/>
    <x v="6"/>
    <x v="9"/>
    <x v="70"/>
    <x v="2"/>
    <x v="1"/>
    <x v="56"/>
    <x v="8"/>
    <x v="4"/>
    <x v="14"/>
    <x v="4"/>
    <x v="3"/>
    <x v="53"/>
    <x v="0"/>
    <x v="0"/>
    <x v="152"/>
    <x v="13"/>
    <x v="7"/>
    <x v="156"/>
    <x v="47"/>
    <x v="70"/>
    <x v="2"/>
    <x v="44"/>
    <x v="2"/>
    <x v="14"/>
    <x v="14"/>
  </r>
  <r>
    <x v="0"/>
    <x v="4"/>
    <x v="6"/>
    <x v="9"/>
    <x v="70"/>
    <x v="2"/>
    <x v="1"/>
    <x v="56"/>
    <x v="8"/>
    <x v="4"/>
    <x v="14"/>
    <x v="4"/>
    <x v="3"/>
    <x v="53"/>
    <x v="0"/>
    <x v="0"/>
    <x v="152"/>
    <x v="13"/>
    <x v="7"/>
    <x v="156"/>
    <x v="8"/>
    <x v="18"/>
    <x v="1"/>
    <x v="24"/>
    <x v="1"/>
    <x v="4"/>
    <x v="4"/>
  </r>
  <r>
    <x v="0"/>
    <x v="4"/>
    <x v="6"/>
    <x v="8"/>
    <x v="70"/>
    <x v="2"/>
    <x v="1"/>
    <x v="22"/>
    <x v="8"/>
    <x v="4"/>
    <x v="10"/>
    <x v="4"/>
    <x v="3"/>
    <x v="24"/>
    <x v="0"/>
    <x v="0"/>
    <x v="91"/>
    <x v="0"/>
    <x v="0"/>
    <x v="95"/>
    <x v="224"/>
    <x v="89"/>
    <x v="3"/>
    <x v="89"/>
    <x v="5"/>
    <x v="15"/>
    <x v="15"/>
  </r>
  <r>
    <x v="0"/>
    <x v="4"/>
    <x v="6"/>
    <x v="8"/>
    <x v="70"/>
    <x v="2"/>
    <x v="1"/>
    <x v="56"/>
    <x v="8"/>
    <x v="4"/>
    <x v="14"/>
    <x v="4"/>
    <x v="3"/>
    <x v="53"/>
    <x v="0"/>
    <x v="0"/>
    <x v="152"/>
    <x v="13"/>
    <x v="7"/>
    <x v="156"/>
    <x v="155"/>
    <x v="54"/>
    <x v="2"/>
    <x v="11"/>
    <x v="2"/>
    <x v="1"/>
    <x v="1"/>
  </r>
  <r>
    <x v="0"/>
    <x v="4"/>
    <x v="6"/>
    <x v="8"/>
    <x v="70"/>
    <x v="2"/>
    <x v="1"/>
    <x v="56"/>
    <x v="8"/>
    <x v="4"/>
    <x v="14"/>
    <x v="4"/>
    <x v="3"/>
    <x v="53"/>
    <x v="0"/>
    <x v="0"/>
    <x v="152"/>
    <x v="13"/>
    <x v="7"/>
    <x v="156"/>
    <x v="155"/>
    <x v="50"/>
    <x v="2"/>
    <x v="21"/>
    <x v="2"/>
    <x v="1"/>
    <x v="1"/>
  </r>
  <r>
    <x v="0"/>
    <x v="4"/>
    <x v="6"/>
    <x v="8"/>
    <x v="70"/>
    <x v="2"/>
    <x v="1"/>
    <x v="56"/>
    <x v="8"/>
    <x v="4"/>
    <x v="14"/>
    <x v="4"/>
    <x v="3"/>
    <x v="53"/>
    <x v="0"/>
    <x v="0"/>
    <x v="152"/>
    <x v="13"/>
    <x v="7"/>
    <x v="156"/>
    <x v="80"/>
    <x v="66"/>
    <x v="2"/>
    <x v="86"/>
    <x v="1"/>
    <x v="0"/>
    <x v="0"/>
  </r>
  <r>
    <x v="0"/>
    <x v="4"/>
    <x v="6"/>
    <x v="8"/>
    <x v="70"/>
    <x v="2"/>
    <x v="1"/>
    <x v="56"/>
    <x v="8"/>
    <x v="4"/>
    <x v="14"/>
    <x v="4"/>
    <x v="3"/>
    <x v="53"/>
    <x v="0"/>
    <x v="0"/>
    <x v="152"/>
    <x v="13"/>
    <x v="7"/>
    <x v="156"/>
    <x v="52"/>
    <x v="64"/>
    <x v="2"/>
    <x v="30"/>
    <x v="2"/>
    <x v="0"/>
    <x v="0"/>
  </r>
  <r>
    <x v="0"/>
    <x v="4"/>
    <x v="6"/>
    <x v="8"/>
    <x v="70"/>
    <x v="2"/>
    <x v="1"/>
    <x v="56"/>
    <x v="8"/>
    <x v="4"/>
    <x v="14"/>
    <x v="4"/>
    <x v="3"/>
    <x v="53"/>
    <x v="0"/>
    <x v="0"/>
    <x v="152"/>
    <x v="13"/>
    <x v="7"/>
    <x v="156"/>
    <x v="155"/>
    <x v="30"/>
    <x v="1"/>
    <x v="76"/>
    <x v="2"/>
    <x v="1"/>
    <x v="1"/>
  </r>
  <r>
    <x v="0"/>
    <x v="4"/>
    <x v="6"/>
    <x v="8"/>
    <x v="70"/>
    <x v="2"/>
    <x v="1"/>
    <x v="56"/>
    <x v="8"/>
    <x v="4"/>
    <x v="14"/>
    <x v="4"/>
    <x v="3"/>
    <x v="53"/>
    <x v="0"/>
    <x v="0"/>
    <x v="152"/>
    <x v="13"/>
    <x v="7"/>
    <x v="156"/>
    <x v="155"/>
    <x v="71"/>
    <x v="2"/>
    <x v="47"/>
    <x v="2"/>
    <x v="14"/>
    <x v="14"/>
  </r>
  <r>
    <x v="0"/>
    <x v="4"/>
    <x v="6"/>
    <x v="12"/>
    <x v="11"/>
    <x v="2"/>
    <x v="1"/>
    <x v="56"/>
    <x v="8"/>
    <x v="4"/>
    <x v="14"/>
    <x v="4"/>
    <x v="3"/>
    <x v="53"/>
    <x v="0"/>
    <x v="0"/>
    <x v="29"/>
    <x v="0"/>
    <x v="0"/>
    <x v="30"/>
    <x v="224"/>
    <x v="89"/>
    <x v="3"/>
    <x v="89"/>
    <x v="5"/>
    <x v="15"/>
    <x v="15"/>
  </r>
  <r>
    <x v="0"/>
    <x v="4"/>
    <x v="6"/>
    <x v="12"/>
    <x v="70"/>
    <x v="2"/>
    <x v="1"/>
    <x v="56"/>
    <x v="8"/>
    <x v="4"/>
    <x v="14"/>
    <x v="4"/>
    <x v="3"/>
    <x v="53"/>
    <x v="0"/>
    <x v="0"/>
    <x v="152"/>
    <x v="13"/>
    <x v="7"/>
    <x v="156"/>
    <x v="47"/>
    <x v="63"/>
    <x v="2"/>
    <x v="27"/>
    <x v="2"/>
    <x v="2"/>
    <x v="2"/>
  </r>
  <r>
    <x v="0"/>
    <x v="4"/>
    <x v="6"/>
    <x v="12"/>
    <x v="70"/>
    <x v="2"/>
    <x v="1"/>
    <x v="56"/>
    <x v="8"/>
    <x v="4"/>
    <x v="14"/>
    <x v="4"/>
    <x v="3"/>
    <x v="53"/>
    <x v="0"/>
    <x v="0"/>
    <x v="152"/>
    <x v="13"/>
    <x v="7"/>
    <x v="156"/>
    <x v="80"/>
    <x v="22"/>
    <x v="1"/>
    <x v="81"/>
    <x v="1"/>
    <x v="2"/>
    <x v="2"/>
  </r>
  <r>
    <x v="0"/>
    <x v="4"/>
    <x v="6"/>
    <x v="12"/>
    <x v="70"/>
    <x v="2"/>
    <x v="1"/>
    <x v="56"/>
    <x v="8"/>
    <x v="4"/>
    <x v="14"/>
    <x v="4"/>
    <x v="3"/>
    <x v="53"/>
    <x v="0"/>
    <x v="0"/>
    <x v="152"/>
    <x v="13"/>
    <x v="7"/>
    <x v="156"/>
    <x v="47"/>
    <x v="55"/>
    <x v="2"/>
    <x v="3"/>
    <x v="2"/>
    <x v="8"/>
    <x v="8"/>
  </r>
  <r>
    <x v="0"/>
    <x v="4"/>
    <x v="6"/>
    <x v="12"/>
    <x v="70"/>
    <x v="2"/>
    <x v="1"/>
    <x v="56"/>
    <x v="8"/>
    <x v="4"/>
    <x v="14"/>
    <x v="4"/>
    <x v="3"/>
    <x v="53"/>
    <x v="0"/>
    <x v="0"/>
    <x v="152"/>
    <x v="13"/>
    <x v="7"/>
    <x v="156"/>
    <x v="47"/>
    <x v="57"/>
    <x v="2"/>
    <x v="5"/>
    <x v="2"/>
    <x v="8"/>
    <x v="8"/>
  </r>
  <r>
    <x v="0"/>
    <x v="4"/>
    <x v="6"/>
    <x v="12"/>
    <x v="70"/>
    <x v="2"/>
    <x v="1"/>
    <x v="56"/>
    <x v="8"/>
    <x v="4"/>
    <x v="14"/>
    <x v="4"/>
    <x v="3"/>
    <x v="53"/>
    <x v="0"/>
    <x v="0"/>
    <x v="152"/>
    <x v="13"/>
    <x v="7"/>
    <x v="156"/>
    <x v="47"/>
    <x v="84"/>
    <x v="2"/>
    <x v="58"/>
    <x v="2"/>
    <x v="8"/>
    <x v="8"/>
  </r>
  <r>
    <x v="0"/>
    <x v="4"/>
    <x v="6"/>
    <x v="0"/>
    <x v="2"/>
    <x v="2"/>
    <x v="1"/>
    <x v="56"/>
    <x v="8"/>
    <x v="4"/>
    <x v="14"/>
    <x v="4"/>
    <x v="3"/>
    <x v="53"/>
    <x v="0"/>
    <x v="0"/>
    <x v="13"/>
    <x v="0"/>
    <x v="0"/>
    <x v="12"/>
    <x v="224"/>
    <x v="89"/>
    <x v="3"/>
    <x v="89"/>
    <x v="5"/>
    <x v="15"/>
    <x v="15"/>
  </r>
  <r>
    <x v="0"/>
    <x v="4"/>
    <x v="6"/>
    <x v="0"/>
    <x v="70"/>
    <x v="2"/>
    <x v="1"/>
    <x v="56"/>
    <x v="8"/>
    <x v="4"/>
    <x v="14"/>
    <x v="4"/>
    <x v="3"/>
    <x v="53"/>
    <x v="0"/>
    <x v="0"/>
    <x v="152"/>
    <x v="13"/>
    <x v="7"/>
    <x v="156"/>
    <x v="17"/>
    <x v="48"/>
    <x v="2"/>
    <x v="83"/>
    <x v="4"/>
    <x v="12"/>
    <x v="12"/>
  </r>
  <r>
    <x v="0"/>
    <x v="4"/>
    <x v="6"/>
    <x v="0"/>
    <x v="70"/>
    <x v="2"/>
    <x v="1"/>
    <x v="56"/>
    <x v="8"/>
    <x v="4"/>
    <x v="14"/>
    <x v="4"/>
    <x v="3"/>
    <x v="53"/>
    <x v="0"/>
    <x v="0"/>
    <x v="152"/>
    <x v="13"/>
    <x v="7"/>
    <x v="156"/>
    <x v="6"/>
    <x v="21"/>
    <x v="1"/>
    <x v="1"/>
    <x v="4"/>
    <x v="12"/>
    <x v="12"/>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0"/>
    <x v="28"/>
    <x v="14"/>
    <x v="70"/>
    <x v="2"/>
    <x v="1"/>
    <x v="56"/>
    <x v="8"/>
    <x v="4"/>
    <x v="14"/>
    <x v="4"/>
    <x v="3"/>
    <x v="53"/>
    <x v="0"/>
    <x v="0"/>
    <x v="152"/>
    <x v="13"/>
    <x v="7"/>
    <x v="156"/>
    <x v="224"/>
    <x v="89"/>
    <x v="3"/>
    <x v="89"/>
    <x v="5"/>
    <x v="15"/>
    <x v="15"/>
  </r>
  <r>
    <x v="0"/>
    <x v="0"/>
    <x v="28"/>
    <x v="9"/>
    <x v="34"/>
    <x v="2"/>
    <x v="1"/>
    <x v="56"/>
    <x v="8"/>
    <x v="4"/>
    <x v="14"/>
    <x v="4"/>
    <x v="3"/>
    <x v="53"/>
    <x v="0"/>
    <x v="0"/>
    <x v="70"/>
    <x v="0"/>
    <x v="0"/>
    <x v="74"/>
    <x v="224"/>
    <x v="89"/>
    <x v="3"/>
    <x v="89"/>
    <x v="5"/>
    <x v="15"/>
    <x v="15"/>
  </r>
  <r>
    <x v="0"/>
    <x v="0"/>
    <x v="28"/>
    <x v="9"/>
    <x v="70"/>
    <x v="2"/>
    <x v="1"/>
    <x v="56"/>
    <x v="8"/>
    <x v="4"/>
    <x v="14"/>
    <x v="4"/>
    <x v="3"/>
    <x v="53"/>
    <x v="0"/>
    <x v="0"/>
    <x v="152"/>
    <x v="13"/>
    <x v="7"/>
    <x v="156"/>
    <x v="124"/>
    <x v="72"/>
    <x v="2"/>
    <x v="42"/>
    <x v="2"/>
    <x v="4"/>
    <x v="4"/>
  </r>
  <r>
    <x v="0"/>
    <x v="0"/>
    <x v="28"/>
    <x v="9"/>
    <x v="70"/>
    <x v="2"/>
    <x v="1"/>
    <x v="56"/>
    <x v="8"/>
    <x v="4"/>
    <x v="14"/>
    <x v="4"/>
    <x v="3"/>
    <x v="53"/>
    <x v="0"/>
    <x v="0"/>
    <x v="152"/>
    <x v="13"/>
    <x v="7"/>
    <x v="156"/>
    <x v="124"/>
    <x v="51"/>
    <x v="2"/>
    <x v="16"/>
    <x v="2"/>
    <x v="4"/>
    <x v="4"/>
  </r>
  <r>
    <x v="0"/>
    <x v="0"/>
    <x v="28"/>
    <x v="9"/>
    <x v="70"/>
    <x v="2"/>
    <x v="1"/>
    <x v="56"/>
    <x v="8"/>
    <x v="4"/>
    <x v="14"/>
    <x v="4"/>
    <x v="3"/>
    <x v="53"/>
    <x v="0"/>
    <x v="0"/>
    <x v="152"/>
    <x v="13"/>
    <x v="7"/>
    <x v="156"/>
    <x v="124"/>
    <x v="83"/>
    <x v="2"/>
    <x v="61"/>
    <x v="2"/>
    <x v="4"/>
    <x v="4"/>
  </r>
  <r>
    <x v="0"/>
    <x v="0"/>
    <x v="28"/>
    <x v="9"/>
    <x v="70"/>
    <x v="2"/>
    <x v="1"/>
    <x v="56"/>
    <x v="8"/>
    <x v="4"/>
    <x v="14"/>
    <x v="4"/>
    <x v="3"/>
    <x v="53"/>
    <x v="0"/>
    <x v="0"/>
    <x v="152"/>
    <x v="13"/>
    <x v="7"/>
    <x v="156"/>
    <x v="124"/>
    <x v="11"/>
    <x v="1"/>
    <x v="48"/>
    <x v="2"/>
    <x v="14"/>
    <x v="14"/>
  </r>
  <r>
    <x v="0"/>
    <x v="0"/>
    <x v="28"/>
    <x v="8"/>
    <x v="70"/>
    <x v="2"/>
    <x v="1"/>
    <x v="36"/>
    <x v="8"/>
    <x v="4"/>
    <x v="9"/>
    <x v="4"/>
    <x v="3"/>
    <x v="36"/>
    <x v="0"/>
    <x v="0"/>
    <x v="121"/>
    <x v="0"/>
    <x v="0"/>
    <x v="124"/>
    <x v="224"/>
    <x v="89"/>
    <x v="3"/>
    <x v="89"/>
    <x v="5"/>
    <x v="15"/>
    <x v="15"/>
  </r>
  <r>
    <x v="0"/>
    <x v="0"/>
    <x v="28"/>
    <x v="8"/>
    <x v="70"/>
    <x v="2"/>
    <x v="1"/>
    <x v="56"/>
    <x v="8"/>
    <x v="4"/>
    <x v="14"/>
    <x v="4"/>
    <x v="3"/>
    <x v="53"/>
    <x v="0"/>
    <x v="0"/>
    <x v="152"/>
    <x v="13"/>
    <x v="7"/>
    <x v="156"/>
    <x v="190"/>
    <x v="54"/>
    <x v="2"/>
    <x v="11"/>
    <x v="2"/>
    <x v="1"/>
    <x v="1"/>
  </r>
  <r>
    <x v="0"/>
    <x v="0"/>
    <x v="28"/>
    <x v="8"/>
    <x v="70"/>
    <x v="2"/>
    <x v="1"/>
    <x v="56"/>
    <x v="8"/>
    <x v="4"/>
    <x v="14"/>
    <x v="4"/>
    <x v="3"/>
    <x v="53"/>
    <x v="0"/>
    <x v="0"/>
    <x v="152"/>
    <x v="13"/>
    <x v="7"/>
    <x v="156"/>
    <x v="190"/>
    <x v="49"/>
    <x v="2"/>
    <x v="49"/>
    <x v="2"/>
    <x v="1"/>
    <x v="1"/>
  </r>
  <r>
    <x v="0"/>
    <x v="0"/>
    <x v="28"/>
    <x v="8"/>
    <x v="70"/>
    <x v="2"/>
    <x v="1"/>
    <x v="56"/>
    <x v="8"/>
    <x v="4"/>
    <x v="14"/>
    <x v="4"/>
    <x v="3"/>
    <x v="53"/>
    <x v="0"/>
    <x v="0"/>
    <x v="152"/>
    <x v="13"/>
    <x v="7"/>
    <x v="156"/>
    <x v="190"/>
    <x v="56"/>
    <x v="2"/>
    <x v="2"/>
    <x v="2"/>
    <x v="7"/>
    <x v="7"/>
  </r>
  <r>
    <x v="0"/>
    <x v="0"/>
    <x v="28"/>
    <x v="8"/>
    <x v="70"/>
    <x v="2"/>
    <x v="1"/>
    <x v="56"/>
    <x v="8"/>
    <x v="4"/>
    <x v="14"/>
    <x v="4"/>
    <x v="3"/>
    <x v="53"/>
    <x v="0"/>
    <x v="0"/>
    <x v="152"/>
    <x v="13"/>
    <x v="7"/>
    <x v="156"/>
    <x v="190"/>
    <x v="58"/>
    <x v="2"/>
    <x v="4"/>
    <x v="2"/>
    <x v="7"/>
    <x v="7"/>
  </r>
  <r>
    <x v="0"/>
    <x v="0"/>
    <x v="28"/>
    <x v="8"/>
    <x v="70"/>
    <x v="2"/>
    <x v="1"/>
    <x v="56"/>
    <x v="8"/>
    <x v="4"/>
    <x v="14"/>
    <x v="4"/>
    <x v="3"/>
    <x v="53"/>
    <x v="0"/>
    <x v="0"/>
    <x v="152"/>
    <x v="13"/>
    <x v="7"/>
    <x v="156"/>
    <x v="190"/>
    <x v="85"/>
    <x v="2"/>
    <x v="57"/>
    <x v="2"/>
    <x v="7"/>
    <x v="7"/>
  </r>
  <r>
    <x v="0"/>
    <x v="0"/>
    <x v="28"/>
    <x v="12"/>
    <x v="34"/>
    <x v="2"/>
    <x v="1"/>
    <x v="56"/>
    <x v="8"/>
    <x v="4"/>
    <x v="14"/>
    <x v="4"/>
    <x v="3"/>
    <x v="53"/>
    <x v="0"/>
    <x v="0"/>
    <x v="70"/>
    <x v="0"/>
    <x v="0"/>
    <x v="74"/>
    <x v="224"/>
    <x v="89"/>
    <x v="3"/>
    <x v="89"/>
    <x v="5"/>
    <x v="15"/>
    <x v="15"/>
  </r>
  <r>
    <x v="0"/>
    <x v="0"/>
    <x v="28"/>
    <x v="12"/>
    <x v="70"/>
    <x v="2"/>
    <x v="1"/>
    <x v="56"/>
    <x v="8"/>
    <x v="4"/>
    <x v="14"/>
    <x v="4"/>
    <x v="3"/>
    <x v="53"/>
    <x v="0"/>
    <x v="0"/>
    <x v="152"/>
    <x v="13"/>
    <x v="7"/>
    <x v="156"/>
    <x v="124"/>
    <x v="55"/>
    <x v="2"/>
    <x v="3"/>
    <x v="2"/>
    <x v="8"/>
    <x v="8"/>
  </r>
  <r>
    <x v="0"/>
    <x v="0"/>
    <x v="28"/>
    <x v="12"/>
    <x v="70"/>
    <x v="2"/>
    <x v="1"/>
    <x v="56"/>
    <x v="8"/>
    <x v="4"/>
    <x v="14"/>
    <x v="4"/>
    <x v="3"/>
    <x v="53"/>
    <x v="0"/>
    <x v="0"/>
    <x v="152"/>
    <x v="13"/>
    <x v="7"/>
    <x v="156"/>
    <x v="124"/>
    <x v="57"/>
    <x v="2"/>
    <x v="5"/>
    <x v="2"/>
    <x v="8"/>
    <x v="8"/>
  </r>
  <r>
    <x v="0"/>
    <x v="0"/>
    <x v="28"/>
    <x v="12"/>
    <x v="70"/>
    <x v="2"/>
    <x v="1"/>
    <x v="56"/>
    <x v="8"/>
    <x v="4"/>
    <x v="14"/>
    <x v="4"/>
    <x v="3"/>
    <x v="53"/>
    <x v="0"/>
    <x v="0"/>
    <x v="152"/>
    <x v="13"/>
    <x v="7"/>
    <x v="156"/>
    <x v="124"/>
    <x v="84"/>
    <x v="2"/>
    <x v="58"/>
    <x v="2"/>
    <x v="8"/>
    <x v="8"/>
  </r>
  <r>
    <x v="0"/>
    <x v="0"/>
    <x v="28"/>
    <x v="11"/>
    <x v="36"/>
    <x v="2"/>
    <x v="1"/>
    <x v="56"/>
    <x v="8"/>
    <x v="4"/>
    <x v="14"/>
    <x v="4"/>
    <x v="3"/>
    <x v="51"/>
    <x v="0"/>
    <x v="0"/>
    <x v="65"/>
    <x v="0"/>
    <x v="0"/>
    <x v="69"/>
    <x v="224"/>
    <x v="89"/>
    <x v="3"/>
    <x v="89"/>
    <x v="5"/>
    <x v="15"/>
    <x v="15"/>
  </r>
  <r>
    <x v="0"/>
    <x v="0"/>
    <x v="28"/>
    <x v="11"/>
    <x v="70"/>
    <x v="2"/>
    <x v="1"/>
    <x v="56"/>
    <x v="8"/>
    <x v="4"/>
    <x v="14"/>
    <x v="4"/>
    <x v="3"/>
    <x v="53"/>
    <x v="0"/>
    <x v="0"/>
    <x v="152"/>
    <x v="13"/>
    <x v="7"/>
    <x v="156"/>
    <x v="117"/>
    <x v="5"/>
    <x v="1"/>
    <x v="78"/>
    <x v="1"/>
    <x v="1"/>
    <x v="1"/>
  </r>
  <r>
    <x v="0"/>
    <x v="0"/>
    <x v="28"/>
    <x v="5"/>
    <x v="70"/>
    <x v="2"/>
    <x v="1"/>
    <x v="56"/>
    <x v="8"/>
    <x v="4"/>
    <x v="14"/>
    <x v="4"/>
    <x v="3"/>
    <x v="53"/>
    <x v="0"/>
    <x v="0"/>
    <x v="0"/>
    <x v="0"/>
    <x v="0"/>
    <x v="0"/>
    <x v="224"/>
    <x v="89"/>
    <x v="3"/>
    <x v="89"/>
    <x v="5"/>
    <x v="15"/>
    <x v="15"/>
  </r>
  <r>
    <x v="0"/>
    <x v="0"/>
    <x v="28"/>
    <x v="11"/>
    <x v="70"/>
    <x v="2"/>
    <x v="1"/>
    <x v="56"/>
    <x v="8"/>
    <x v="4"/>
    <x v="14"/>
    <x v="4"/>
    <x v="3"/>
    <x v="53"/>
    <x v="0"/>
    <x v="0"/>
    <x v="152"/>
    <x v="13"/>
    <x v="7"/>
    <x v="156"/>
    <x v="6"/>
    <x v="32"/>
    <x v="1"/>
    <x v="63"/>
    <x v="4"/>
    <x v="5"/>
    <x v="5"/>
  </r>
  <r>
    <x v="0"/>
    <x v="0"/>
    <x v="28"/>
    <x v="5"/>
    <x v="70"/>
    <x v="2"/>
    <x v="1"/>
    <x v="56"/>
    <x v="8"/>
    <x v="4"/>
    <x v="14"/>
    <x v="4"/>
    <x v="3"/>
    <x v="53"/>
    <x v="0"/>
    <x v="0"/>
    <x v="152"/>
    <x v="13"/>
    <x v="7"/>
    <x v="156"/>
    <x v="56"/>
    <x v="35"/>
    <x v="1"/>
    <x v="17"/>
    <x v="1"/>
    <x v="5"/>
    <x v="5"/>
  </r>
  <r>
    <x v="0"/>
    <x v="0"/>
    <x v="28"/>
    <x v="5"/>
    <x v="70"/>
    <x v="2"/>
    <x v="1"/>
    <x v="56"/>
    <x v="8"/>
    <x v="4"/>
    <x v="14"/>
    <x v="4"/>
    <x v="3"/>
    <x v="53"/>
    <x v="0"/>
    <x v="0"/>
    <x v="152"/>
    <x v="13"/>
    <x v="7"/>
    <x v="156"/>
    <x v="94"/>
    <x v="34"/>
    <x v="1"/>
    <x v="18"/>
    <x v="1"/>
    <x v="5"/>
    <x v="5"/>
  </r>
  <r>
    <x v="0"/>
    <x v="0"/>
    <x v="28"/>
    <x v="5"/>
    <x v="70"/>
    <x v="2"/>
    <x v="1"/>
    <x v="56"/>
    <x v="8"/>
    <x v="4"/>
    <x v="14"/>
    <x v="4"/>
    <x v="3"/>
    <x v="53"/>
    <x v="0"/>
    <x v="0"/>
    <x v="152"/>
    <x v="13"/>
    <x v="7"/>
    <x v="156"/>
    <x v="186"/>
    <x v="9"/>
    <x v="1"/>
    <x v="53"/>
    <x v="2"/>
    <x v="10"/>
    <x v="10"/>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0"/>
    <x v="22"/>
    <x v="14"/>
    <x v="70"/>
    <x v="2"/>
    <x v="1"/>
    <x v="56"/>
    <x v="8"/>
    <x v="4"/>
    <x v="14"/>
    <x v="4"/>
    <x v="3"/>
    <x v="53"/>
    <x v="0"/>
    <x v="0"/>
    <x v="152"/>
    <x v="13"/>
    <x v="7"/>
    <x v="156"/>
    <x v="224"/>
    <x v="89"/>
    <x v="3"/>
    <x v="89"/>
    <x v="5"/>
    <x v="15"/>
    <x v="15"/>
  </r>
  <r>
    <x v="0"/>
    <x v="0"/>
    <x v="22"/>
    <x v="9"/>
    <x v="1"/>
    <x v="2"/>
    <x v="1"/>
    <x v="56"/>
    <x v="8"/>
    <x v="4"/>
    <x v="14"/>
    <x v="4"/>
    <x v="3"/>
    <x v="53"/>
    <x v="0"/>
    <x v="0"/>
    <x v="7"/>
    <x v="0"/>
    <x v="0"/>
    <x v="7"/>
    <x v="224"/>
    <x v="89"/>
    <x v="3"/>
    <x v="89"/>
    <x v="5"/>
    <x v="15"/>
    <x v="15"/>
  </r>
  <r>
    <x v="0"/>
    <x v="0"/>
    <x v="22"/>
    <x v="9"/>
    <x v="70"/>
    <x v="2"/>
    <x v="1"/>
    <x v="56"/>
    <x v="8"/>
    <x v="4"/>
    <x v="14"/>
    <x v="4"/>
    <x v="3"/>
    <x v="53"/>
    <x v="0"/>
    <x v="0"/>
    <x v="152"/>
    <x v="13"/>
    <x v="7"/>
    <x v="156"/>
    <x v="8"/>
    <x v="7"/>
    <x v="1"/>
    <x v="80"/>
    <x v="1"/>
    <x v="4"/>
    <x v="4"/>
  </r>
  <r>
    <x v="0"/>
    <x v="0"/>
    <x v="22"/>
    <x v="8"/>
    <x v="70"/>
    <x v="2"/>
    <x v="1"/>
    <x v="17"/>
    <x v="8"/>
    <x v="4"/>
    <x v="11"/>
    <x v="4"/>
    <x v="3"/>
    <x v="46"/>
    <x v="0"/>
    <x v="0"/>
    <x v="84"/>
    <x v="0"/>
    <x v="0"/>
    <x v="88"/>
    <x v="224"/>
    <x v="89"/>
    <x v="3"/>
    <x v="89"/>
    <x v="5"/>
    <x v="15"/>
    <x v="15"/>
  </r>
  <r>
    <x v="0"/>
    <x v="0"/>
    <x v="22"/>
    <x v="8"/>
    <x v="70"/>
    <x v="2"/>
    <x v="1"/>
    <x v="56"/>
    <x v="8"/>
    <x v="4"/>
    <x v="14"/>
    <x v="4"/>
    <x v="3"/>
    <x v="53"/>
    <x v="0"/>
    <x v="0"/>
    <x v="152"/>
    <x v="13"/>
    <x v="7"/>
    <x v="156"/>
    <x v="145"/>
    <x v="29"/>
    <x v="1"/>
    <x v="75"/>
    <x v="2"/>
    <x v="1"/>
    <x v="1"/>
  </r>
  <r>
    <x v="0"/>
    <x v="0"/>
    <x v="22"/>
    <x v="8"/>
    <x v="70"/>
    <x v="2"/>
    <x v="1"/>
    <x v="56"/>
    <x v="8"/>
    <x v="4"/>
    <x v="14"/>
    <x v="4"/>
    <x v="3"/>
    <x v="53"/>
    <x v="0"/>
    <x v="0"/>
    <x v="152"/>
    <x v="13"/>
    <x v="7"/>
    <x v="156"/>
    <x v="145"/>
    <x v="10"/>
    <x v="1"/>
    <x v="52"/>
    <x v="2"/>
    <x v="7"/>
    <x v="7"/>
  </r>
  <r>
    <x v="0"/>
    <x v="0"/>
    <x v="22"/>
    <x v="1"/>
    <x v="70"/>
    <x v="2"/>
    <x v="1"/>
    <x v="4"/>
    <x v="8"/>
    <x v="4"/>
    <x v="7"/>
    <x v="4"/>
    <x v="3"/>
    <x v="53"/>
    <x v="0"/>
    <x v="0"/>
    <x v="20"/>
    <x v="0"/>
    <x v="0"/>
    <x v="18"/>
    <x v="224"/>
    <x v="89"/>
    <x v="3"/>
    <x v="89"/>
    <x v="5"/>
    <x v="15"/>
    <x v="15"/>
  </r>
  <r>
    <x v="0"/>
    <x v="0"/>
    <x v="22"/>
    <x v="1"/>
    <x v="70"/>
    <x v="2"/>
    <x v="1"/>
    <x v="56"/>
    <x v="8"/>
    <x v="4"/>
    <x v="14"/>
    <x v="4"/>
    <x v="3"/>
    <x v="53"/>
    <x v="0"/>
    <x v="0"/>
    <x v="152"/>
    <x v="13"/>
    <x v="7"/>
    <x v="156"/>
    <x v="26"/>
    <x v="44"/>
    <x v="1"/>
    <x v="6"/>
    <x v="2"/>
    <x v="13"/>
    <x v="13"/>
  </r>
  <r>
    <x v="0"/>
    <x v="0"/>
    <x v="22"/>
    <x v="1"/>
    <x v="70"/>
    <x v="2"/>
    <x v="1"/>
    <x v="56"/>
    <x v="8"/>
    <x v="4"/>
    <x v="14"/>
    <x v="4"/>
    <x v="3"/>
    <x v="53"/>
    <x v="0"/>
    <x v="0"/>
    <x v="152"/>
    <x v="13"/>
    <x v="7"/>
    <x v="156"/>
    <x v="93"/>
    <x v="43"/>
    <x v="1"/>
    <x v="0"/>
    <x v="1"/>
    <x v="13"/>
    <x v="13"/>
  </r>
  <r>
    <x v="0"/>
    <x v="0"/>
    <x v="22"/>
    <x v="1"/>
    <x v="70"/>
    <x v="2"/>
    <x v="1"/>
    <x v="56"/>
    <x v="8"/>
    <x v="4"/>
    <x v="14"/>
    <x v="4"/>
    <x v="3"/>
    <x v="53"/>
    <x v="0"/>
    <x v="0"/>
    <x v="152"/>
    <x v="13"/>
    <x v="7"/>
    <x v="156"/>
    <x v="16"/>
    <x v="9"/>
    <x v="1"/>
    <x v="53"/>
    <x v="2"/>
    <x v="10"/>
    <x v="10"/>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0"/>
    <x v="34"/>
    <x v="14"/>
    <x v="70"/>
    <x v="2"/>
    <x v="1"/>
    <x v="56"/>
    <x v="8"/>
    <x v="4"/>
    <x v="14"/>
    <x v="4"/>
    <x v="3"/>
    <x v="53"/>
    <x v="0"/>
    <x v="0"/>
    <x v="152"/>
    <x v="13"/>
    <x v="7"/>
    <x v="156"/>
    <x v="224"/>
    <x v="89"/>
    <x v="3"/>
    <x v="89"/>
    <x v="5"/>
    <x v="15"/>
    <x v="15"/>
  </r>
  <r>
    <x v="0"/>
    <x v="0"/>
    <x v="34"/>
    <x v="9"/>
    <x v="48"/>
    <x v="2"/>
    <x v="1"/>
    <x v="56"/>
    <x v="8"/>
    <x v="4"/>
    <x v="14"/>
    <x v="4"/>
    <x v="3"/>
    <x v="53"/>
    <x v="0"/>
    <x v="0"/>
    <x v="88"/>
    <x v="0"/>
    <x v="0"/>
    <x v="92"/>
    <x v="224"/>
    <x v="89"/>
    <x v="3"/>
    <x v="89"/>
    <x v="5"/>
    <x v="15"/>
    <x v="15"/>
  </r>
  <r>
    <x v="0"/>
    <x v="0"/>
    <x v="34"/>
    <x v="9"/>
    <x v="70"/>
    <x v="2"/>
    <x v="1"/>
    <x v="56"/>
    <x v="8"/>
    <x v="4"/>
    <x v="14"/>
    <x v="4"/>
    <x v="3"/>
    <x v="53"/>
    <x v="0"/>
    <x v="0"/>
    <x v="152"/>
    <x v="13"/>
    <x v="7"/>
    <x v="156"/>
    <x v="150"/>
    <x v="72"/>
    <x v="2"/>
    <x v="42"/>
    <x v="2"/>
    <x v="0"/>
    <x v="0"/>
  </r>
  <r>
    <x v="0"/>
    <x v="0"/>
    <x v="34"/>
    <x v="9"/>
    <x v="70"/>
    <x v="2"/>
    <x v="1"/>
    <x v="56"/>
    <x v="8"/>
    <x v="4"/>
    <x v="14"/>
    <x v="4"/>
    <x v="3"/>
    <x v="53"/>
    <x v="0"/>
    <x v="0"/>
    <x v="152"/>
    <x v="13"/>
    <x v="7"/>
    <x v="156"/>
    <x v="150"/>
    <x v="53"/>
    <x v="2"/>
    <x v="14"/>
    <x v="2"/>
    <x v="0"/>
    <x v="0"/>
  </r>
  <r>
    <x v="0"/>
    <x v="0"/>
    <x v="34"/>
    <x v="9"/>
    <x v="70"/>
    <x v="2"/>
    <x v="1"/>
    <x v="56"/>
    <x v="8"/>
    <x v="4"/>
    <x v="14"/>
    <x v="4"/>
    <x v="3"/>
    <x v="53"/>
    <x v="0"/>
    <x v="0"/>
    <x v="152"/>
    <x v="13"/>
    <x v="7"/>
    <x v="156"/>
    <x v="150"/>
    <x v="27"/>
    <x v="1"/>
    <x v="29"/>
    <x v="2"/>
    <x v="0"/>
    <x v="0"/>
  </r>
  <r>
    <x v="0"/>
    <x v="0"/>
    <x v="34"/>
    <x v="9"/>
    <x v="70"/>
    <x v="2"/>
    <x v="1"/>
    <x v="56"/>
    <x v="8"/>
    <x v="4"/>
    <x v="14"/>
    <x v="4"/>
    <x v="3"/>
    <x v="53"/>
    <x v="0"/>
    <x v="0"/>
    <x v="152"/>
    <x v="13"/>
    <x v="7"/>
    <x v="156"/>
    <x v="150"/>
    <x v="67"/>
    <x v="2"/>
    <x v="73"/>
    <x v="2"/>
    <x v="0"/>
    <x v="0"/>
  </r>
  <r>
    <x v="0"/>
    <x v="0"/>
    <x v="34"/>
    <x v="9"/>
    <x v="70"/>
    <x v="2"/>
    <x v="1"/>
    <x v="56"/>
    <x v="8"/>
    <x v="4"/>
    <x v="14"/>
    <x v="4"/>
    <x v="3"/>
    <x v="53"/>
    <x v="0"/>
    <x v="0"/>
    <x v="152"/>
    <x v="13"/>
    <x v="7"/>
    <x v="156"/>
    <x v="150"/>
    <x v="80"/>
    <x v="2"/>
    <x v="72"/>
    <x v="2"/>
    <x v="6"/>
    <x v="6"/>
  </r>
  <r>
    <x v="0"/>
    <x v="0"/>
    <x v="34"/>
    <x v="9"/>
    <x v="70"/>
    <x v="2"/>
    <x v="1"/>
    <x v="56"/>
    <x v="8"/>
    <x v="4"/>
    <x v="14"/>
    <x v="4"/>
    <x v="3"/>
    <x v="53"/>
    <x v="0"/>
    <x v="0"/>
    <x v="152"/>
    <x v="13"/>
    <x v="7"/>
    <x v="156"/>
    <x v="150"/>
    <x v="15"/>
    <x v="1"/>
    <x v="54"/>
    <x v="2"/>
    <x v="6"/>
    <x v="6"/>
  </r>
  <r>
    <x v="0"/>
    <x v="0"/>
    <x v="34"/>
    <x v="8"/>
    <x v="70"/>
    <x v="2"/>
    <x v="1"/>
    <x v="40"/>
    <x v="8"/>
    <x v="4"/>
    <x v="0"/>
    <x v="4"/>
    <x v="3"/>
    <x v="53"/>
    <x v="0"/>
    <x v="0"/>
    <x v="36"/>
    <x v="0"/>
    <x v="0"/>
    <x v="38"/>
    <x v="224"/>
    <x v="89"/>
    <x v="3"/>
    <x v="89"/>
    <x v="5"/>
    <x v="15"/>
    <x v="15"/>
  </r>
  <r>
    <x v="0"/>
    <x v="0"/>
    <x v="34"/>
    <x v="8"/>
    <x v="70"/>
    <x v="2"/>
    <x v="1"/>
    <x v="56"/>
    <x v="8"/>
    <x v="4"/>
    <x v="14"/>
    <x v="4"/>
    <x v="3"/>
    <x v="53"/>
    <x v="0"/>
    <x v="0"/>
    <x v="152"/>
    <x v="13"/>
    <x v="7"/>
    <x v="156"/>
    <x v="66"/>
    <x v="27"/>
    <x v="1"/>
    <x v="29"/>
    <x v="2"/>
    <x v="0"/>
    <x v="0"/>
  </r>
  <r>
    <x v="0"/>
    <x v="0"/>
    <x v="34"/>
    <x v="8"/>
    <x v="70"/>
    <x v="2"/>
    <x v="1"/>
    <x v="56"/>
    <x v="8"/>
    <x v="4"/>
    <x v="14"/>
    <x v="4"/>
    <x v="3"/>
    <x v="53"/>
    <x v="0"/>
    <x v="0"/>
    <x v="152"/>
    <x v="13"/>
    <x v="7"/>
    <x v="156"/>
    <x v="66"/>
    <x v="68"/>
    <x v="2"/>
    <x v="74"/>
    <x v="2"/>
    <x v="0"/>
    <x v="0"/>
  </r>
  <r>
    <x v="0"/>
    <x v="0"/>
    <x v="34"/>
    <x v="8"/>
    <x v="70"/>
    <x v="2"/>
    <x v="1"/>
    <x v="56"/>
    <x v="8"/>
    <x v="4"/>
    <x v="14"/>
    <x v="4"/>
    <x v="3"/>
    <x v="53"/>
    <x v="0"/>
    <x v="0"/>
    <x v="152"/>
    <x v="13"/>
    <x v="7"/>
    <x v="156"/>
    <x v="66"/>
    <x v="15"/>
    <x v="1"/>
    <x v="54"/>
    <x v="2"/>
    <x v="7"/>
    <x v="7"/>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0"/>
    <x v="26"/>
    <x v="14"/>
    <x v="70"/>
    <x v="2"/>
    <x v="1"/>
    <x v="56"/>
    <x v="8"/>
    <x v="4"/>
    <x v="14"/>
    <x v="4"/>
    <x v="3"/>
    <x v="53"/>
    <x v="0"/>
    <x v="0"/>
    <x v="152"/>
    <x v="13"/>
    <x v="7"/>
    <x v="156"/>
    <x v="224"/>
    <x v="89"/>
    <x v="3"/>
    <x v="89"/>
    <x v="5"/>
    <x v="15"/>
    <x v="15"/>
  </r>
  <r>
    <x v="0"/>
    <x v="0"/>
    <x v="26"/>
    <x v="9"/>
    <x v="51"/>
    <x v="2"/>
    <x v="1"/>
    <x v="56"/>
    <x v="8"/>
    <x v="4"/>
    <x v="14"/>
    <x v="4"/>
    <x v="3"/>
    <x v="53"/>
    <x v="0"/>
    <x v="0"/>
    <x v="93"/>
    <x v="0"/>
    <x v="0"/>
    <x v="97"/>
    <x v="224"/>
    <x v="89"/>
    <x v="3"/>
    <x v="89"/>
    <x v="5"/>
    <x v="15"/>
    <x v="15"/>
  </r>
  <r>
    <x v="0"/>
    <x v="0"/>
    <x v="26"/>
    <x v="9"/>
    <x v="70"/>
    <x v="2"/>
    <x v="1"/>
    <x v="56"/>
    <x v="8"/>
    <x v="4"/>
    <x v="14"/>
    <x v="4"/>
    <x v="3"/>
    <x v="53"/>
    <x v="0"/>
    <x v="0"/>
    <x v="152"/>
    <x v="13"/>
    <x v="7"/>
    <x v="156"/>
    <x v="157"/>
    <x v="72"/>
    <x v="2"/>
    <x v="42"/>
    <x v="2"/>
    <x v="4"/>
    <x v="4"/>
  </r>
  <r>
    <x v="0"/>
    <x v="0"/>
    <x v="26"/>
    <x v="9"/>
    <x v="70"/>
    <x v="2"/>
    <x v="1"/>
    <x v="56"/>
    <x v="8"/>
    <x v="4"/>
    <x v="14"/>
    <x v="4"/>
    <x v="3"/>
    <x v="53"/>
    <x v="0"/>
    <x v="0"/>
    <x v="152"/>
    <x v="13"/>
    <x v="7"/>
    <x v="156"/>
    <x v="157"/>
    <x v="51"/>
    <x v="2"/>
    <x v="16"/>
    <x v="2"/>
    <x v="4"/>
    <x v="4"/>
  </r>
  <r>
    <x v="0"/>
    <x v="0"/>
    <x v="26"/>
    <x v="9"/>
    <x v="70"/>
    <x v="2"/>
    <x v="1"/>
    <x v="56"/>
    <x v="8"/>
    <x v="4"/>
    <x v="14"/>
    <x v="4"/>
    <x v="3"/>
    <x v="53"/>
    <x v="0"/>
    <x v="0"/>
    <x v="152"/>
    <x v="13"/>
    <x v="7"/>
    <x v="156"/>
    <x v="157"/>
    <x v="83"/>
    <x v="2"/>
    <x v="61"/>
    <x v="2"/>
    <x v="4"/>
    <x v="4"/>
  </r>
  <r>
    <x v="0"/>
    <x v="0"/>
    <x v="26"/>
    <x v="9"/>
    <x v="70"/>
    <x v="2"/>
    <x v="1"/>
    <x v="56"/>
    <x v="8"/>
    <x v="4"/>
    <x v="14"/>
    <x v="4"/>
    <x v="3"/>
    <x v="53"/>
    <x v="0"/>
    <x v="0"/>
    <x v="152"/>
    <x v="13"/>
    <x v="7"/>
    <x v="156"/>
    <x v="157"/>
    <x v="11"/>
    <x v="1"/>
    <x v="48"/>
    <x v="2"/>
    <x v="14"/>
    <x v="14"/>
  </r>
  <r>
    <x v="0"/>
    <x v="0"/>
    <x v="26"/>
    <x v="8"/>
    <x v="70"/>
    <x v="2"/>
    <x v="1"/>
    <x v="47"/>
    <x v="8"/>
    <x v="4"/>
    <x v="9"/>
    <x v="4"/>
    <x v="3"/>
    <x v="4"/>
    <x v="0"/>
    <x v="0"/>
    <x v="132"/>
    <x v="0"/>
    <x v="0"/>
    <x v="133"/>
    <x v="224"/>
    <x v="89"/>
    <x v="3"/>
    <x v="89"/>
    <x v="5"/>
    <x v="15"/>
    <x v="15"/>
  </r>
  <r>
    <x v="0"/>
    <x v="0"/>
    <x v="26"/>
    <x v="8"/>
    <x v="70"/>
    <x v="2"/>
    <x v="1"/>
    <x v="56"/>
    <x v="8"/>
    <x v="4"/>
    <x v="14"/>
    <x v="4"/>
    <x v="3"/>
    <x v="53"/>
    <x v="0"/>
    <x v="0"/>
    <x v="152"/>
    <x v="13"/>
    <x v="7"/>
    <x v="156"/>
    <x v="199"/>
    <x v="54"/>
    <x v="2"/>
    <x v="11"/>
    <x v="2"/>
    <x v="1"/>
    <x v="1"/>
  </r>
  <r>
    <x v="0"/>
    <x v="0"/>
    <x v="26"/>
    <x v="8"/>
    <x v="70"/>
    <x v="2"/>
    <x v="1"/>
    <x v="56"/>
    <x v="8"/>
    <x v="4"/>
    <x v="14"/>
    <x v="4"/>
    <x v="3"/>
    <x v="53"/>
    <x v="0"/>
    <x v="0"/>
    <x v="152"/>
    <x v="13"/>
    <x v="7"/>
    <x v="156"/>
    <x v="199"/>
    <x v="49"/>
    <x v="2"/>
    <x v="49"/>
    <x v="2"/>
    <x v="1"/>
    <x v="1"/>
  </r>
  <r>
    <x v="0"/>
    <x v="0"/>
    <x v="26"/>
    <x v="8"/>
    <x v="70"/>
    <x v="2"/>
    <x v="1"/>
    <x v="56"/>
    <x v="8"/>
    <x v="4"/>
    <x v="14"/>
    <x v="4"/>
    <x v="3"/>
    <x v="53"/>
    <x v="0"/>
    <x v="0"/>
    <x v="152"/>
    <x v="13"/>
    <x v="7"/>
    <x v="156"/>
    <x v="199"/>
    <x v="56"/>
    <x v="2"/>
    <x v="2"/>
    <x v="2"/>
    <x v="7"/>
    <x v="7"/>
  </r>
  <r>
    <x v="0"/>
    <x v="0"/>
    <x v="26"/>
    <x v="8"/>
    <x v="70"/>
    <x v="2"/>
    <x v="1"/>
    <x v="56"/>
    <x v="8"/>
    <x v="4"/>
    <x v="14"/>
    <x v="4"/>
    <x v="3"/>
    <x v="53"/>
    <x v="0"/>
    <x v="0"/>
    <x v="152"/>
    <x v="13"/>
    <x v="7"/>
    <x v="156"/>
    <x v="199"/>
    <x v="58"/>
    <x v="2"/>
    <x v="4"/>
    <x v="2"/>
    <x v="7"/>
    <x v="7"/>
  </r>
  <r>
    <x v="0"/>
    <x v="0"/>
    <x v="26"/>
    <x v="8"/>
    <x v="70"/>
    <x v="2"/>
    <x v="1"/>
    <x v="56"/>
    <x v="8"/>
    <x v="4"/>
    <x v="14"/>
    <x v="4"/>
    <x v="3"/>
    <x v="53"/>
    <x v="0"/>
    <x v="0"/>
    <x v="152"/>
    <x v="13"/>
    <x v="7"/>
    <x v="156"/>
    <x v="199"/>
    <x v="85"/>
    <x v="2"/>
    <x v="57"/>
    <x v="2"/>
    <x v="7"/>
    <x v="7"/>
  </r>
  <r>
    <x v="0"/>
    <x v="0"/>
    <x v="26"/>
    <x v="12"/>
    <x v="51"/>
    <x v="2"/>
    <x v="1"/>
    <x v="56"/>
    <x v="8"/>
    <x v="4"/>
    <x v="14"/>
    <x v="4"/>
    <x v="3"/>
    <x v="53"/>
    <x v="0"/>
    <x v="0"/>
    <x v="93"/>
    <x v="0"/>
    <x v="0"/>
    <x v="97"/>
    <x v="224"/>
    <x v="89"/>
    <x v="3"/>
    <x v="89"/>
    <x v="5"/>
    <x v="15"/>
    <x v="15"/>
  </r>
  <r>
    <x v="0"/>
    <x v="0"/>
    <x v="26"/>
    <x v="12"/>
    <x v="70"/>
    <x v="2"/>
    <x v="1"/>
    <x v="56"/>
    <x v="8"/>
    <x v="4"/>
    <x v="14"/>
    <x v="4"/>
    <x v="3"/>
    <x v="53"/>
    <x v="0"/>
    <x v="0"/>
    <x v="152"/>
    <x v="13"/>
    <x v="7"/>
    <x v="156"/>
    <x v="157"/>
    <x v="63"/>
    <x v="2"/>
    <x v="27"/>
    <x v="2"/>
    <x v="2"/>
    <x v="2"/>
  </r>
  <r>
    <x v="0"/>
    <x v="0"/>
    <x v="26"/>
    <x v="12"/>
    <x v="70"/>
    <x v="2"/>
    <x v="1"/>
    <x v="56"/>
    <x v="8"/>
    <x v="4"/>
    <x v="14"/>
    <x v="4"/>
    <x v="3"/>
    <x v="53"/>
    <x v="0"/>
    <x v="0"/>
    <x v="152"/>
    <x v="13"/>
    <x v="7"/>
    <x v="156"/>
    <x v="160"/>
    <x v="22"/>
    <x v="1"/>
    <x v="81"/>
    <x v="1"/>
    <x v="2"/>
    <x v="2"/>
  </r>
  <r>
    <x v="0"/>
    <x v="0"/>
    <x v="26"/>
    <x v="12"/>
    <x v="70"/>
    <x v="2"/>
    <x v="1"/>
    <x v="56"/>
    <x v="8"/>
    <x v="4"/>
    <x v="14"/>
    <x v="4"/>
    <x v="3"/>
    <x v="53"/>
    <x v="0"/>
    <x v="0"/>
    <x v="152"/>
    <x v="13"/>
    <x v="7"/>
    <x v="156"/>
    <x v="157"/>
    <x v="55"/>
    <x v="2"/>
    <x v="3"/>
    <x v="2"/>
    <x v="8"/>
    <x v="8"/>
  </r>
  <r>
    <x v="0"/>
    <x v="0"/>
    <x v="26"/>
    <x v="12"/>
    <x v="70"/>
    <x v="2"/>
    <x v="1"/>
    <x v="56"/>
    <x v="8"/>
    <x v="4"/>
    <x v="14"/>
    <x v="4"/>
    <x v="3"/>
    <x v="53"/>
    <x v="0"/>
    <x v="0"/>
    <x v="152"/>
    <x v="13"/>
    <x v="7"/>
    <x v="156"/>
    <x v="160"/>
    <x v="57"/>
    <x v="2"/>
    <x v="5"/>
    <x v="2"/>
    <x v="8"/>
    <x v="8"/>
  </r>
  <r>
    <x v="0"/>
    <x v="0"/>
    <x v="26"/>
    <x v="12"/>
    <x v="70"/>
    <x v="2"/>
    <x v="1"/>
    <x v="56"/>
    <x v="8"/>
    <x v="4"/>
    <x v="14"/>
    <x v="4"/>
    <x v="3"/>
    <x v="53"/>
    <x v="0"/>
    <x v="0"/>
    <x v="152"/>
    <x v="13"/>
    <x v="7"/>
    <x v="156"/>
    <x v="157"/>
    <x v="84"/>
    <x v="2"/>
    <x v="58"/>
    <x v="2"/>
    <x v="8"/>
    <x v="8"/>
  </r>
  <r>
    <x v="0"/>
    <x v="0"/>
    <x v="26"/>
    <x v="11"/>
    <x v="52"/>
    <x v="2"/>
    <x v="1"/>
    <x v="56"/>
    <x v="8"/>
    <x v="4"/>
    <x v="14"/>
    <x v="4"/>
    <x v="3"/>
    <x v="40"/>
    <x v="0"/>
    <x v="0"/>
    <x v="85"/>
    <x v="0"/>
    <x v="0"/>
    <x v="89"/>
    <x v="224"/>
    <x v="89"/>
    <x v="3"/>
    <x v="89"/>
    <x v="5"/>
    <x v="15"/>
    <x v="15"/>
  </r>
  <r>
    <x v="0"/>
    <x v="0"/>
    <x v="26"/>
    <x v="11"/>
    <x v="70"/>
    <x v="2"/>
    <x v="1"/>
    <x v="56"/>
    <x v="8"/>
    <x v="4"/>
    <x v="14"/>
    <x v="4"/>
    <x v="3"/>
    <x v="53"/>
    <x v="0"/>
    <x v="0"/>
    <x v="152"/>
    <x v="13"/>
    <x v="7"/>
    <x v="156"/>
    <x v="146"/>
    <x v="5"/>
    <x v="1"/>
    <x v="78"/>
    <x v="1"/>
    <x v="1"/>
    <x v="1"/>
  </r>
  <r>
    <x v="0"/>
    <x v="0"/>
    <x v="26"/>
    <x v="7"/>
    <x v="5"/>
    <x v="1"/>
    <x v="0"/>
    <x v="56"/>
    <x v="8"/>
    <x v="4"/>
    <x v="14"/>
    <x v="4"/>
    <x v="3"/>
    <x v="53"/>
    <x v="0"/>
    <x v="0"/>
    <x v="19"/>
    <x v="7"/>
    <x v="2"/>
    <x v="43"/>
    <x v="224"/>
    <x v="89"/>
    <x v="3"/>
    <x v="89"/>
    <x v="5"/>
    <x v="15"/>
    <x v="15"/>
  </r>
  <r>
    <x v="0"/>
    <x v="0"/>
    <x v="26"/>
    <x v="7"/>
    <x v="70"/>
    <x v="2"/>
    <x v="1"/>
    <x v="56"/>
    <x v="8"/>
    <x v="4"/>
    <x v="14"/>
    <x v="4"/>
    <x v="3"/>
    <x v="53"/>
    <x v="0"/>
    <x v="0"/>
    <x v="152"/>
    <x v="13"/>
    <x v="7"/>
    <x v="156"/>
    <x v="74"/>
    <x v="26"/>
    <x v="1"/>
    <x v="10"/>
    <x v="1"/>
    <x v="1"/>
    <x v="1"/>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0"/>
    <x v="15"/>
    <x v="14"/>
    <x v="70"/>
    <x v="2"/>
    <x v="1"/>
    <x v="56"/>
    <x v="8"/>
    <x v="4"/>
    <x v="14"/>
    <x v="4"/>
    <x v="3"/>
    <x v="53"/>
    <x v="0"/>
    <x v="0"/>
    <x v="152"/>
    <x v="13"/>
    <x v="7"/>
    <x v="156"/>
    <x v="224"/>
    <x v="89"/>
    <x v="3"/>
    <x v="89"/>
    <x v="5"/>
    <x v="15"/>
    <x v="15"/>
  </r>
  <r>
    <x v="0"/>
    <x v="0"/>
    <x v="15"/>
    <x v="9"/>
    <x v="56"/>
    <x v="2"/>
    <x v="1"/>
    <x v="56"/>
    <x v="8"/>
    <x v="4"/>
    <x v="14"/>
    <x v="4"/>
    <x v="3"/>
    <x v="53"/>
    <x v="0"/>
    <x v="0"/>
    <x v="99"/>
    <x v="0"/>
    <x v="0"/>
    <x v="103"/>
    <x v="224"/>
    <x v="89"/>
    <x v="3"/>
    <x v="89"/>
    <x v="5"/>
    <x v="15"/>
    <x v="15"/>
  </r>
  <r>
    <x v="0"/>
    <x v="0"/>
    <x v="15"/>
    <x v="9"/>
    <x v="70"/>
    <x v="2"/>
    <x v="1"/>
    <x v="56"/>
    <x v="8"/>
    <x v="4"/>
    <x v="14"/>
    <x v="4"/>
    <x v="3"/>
    <x v="53"/>
    <x v="0"/>
    <x v="0"/>
    <x v="152"/>
    <x v="13"/>
    <x v="7"/>
    <x v="156"/>
    <x v="166"/>
    <x v="72"/>
    <x v="2"/>
    <x v="42"/>
    <x v="2"/>
    <x v="4"/>
    <x v="4"/>
  </r>
  <r>
    <x v="0"/>
    <x v="0"/>
    <x v="15"/>
    <x v="9"/>
    <x v="70"/>
    <x v="2"/>
    <x v="1"/>
    <x v="56"/>
    <x v="8"/>
    <x v="4"/>
    <x v="14"/>
    <x v="4"/>
    <x v="3"/>
    <x v="53"/>
    <x v="0"/>
    <x v="0"/>
    <x v="152"/>
    <x v="13"/>
    <x v="7"/>
    <x v="156"/>
    <x v="166"/>
    <x v="51"/>
    <x v="2"/>
    <x v="16"/>
    <x v="2"/>
    <x v="4"/>
    <x v="4"/>
  </r>
  <r>
    <x v="0"/>
    <x v="0"/>
    <x v="15"/>
    <x v="9"/>
    <x v="70"/>
    <x v="2"/>
    <x v="1"/>
    <x v="56"/>
    <x v="8"/>
    <x v="4"/>
    <x v="14"/>
    <x v="4"/>
    <x v="3"/>
    <x v="53"/>
    <x v="0"/>
    <x v="0"/>
    <x v="152"/>
    <x v="13"/>
    <x v="7"/>
    <x v="156"/>
    <x v="166"/>
    <x v="83"/>
    <x v="2"/>
    <x v="61"/>
    <x v="2"/>
    <x v="4"/>
    <x v="4"/>
  </r>
  <r>
    <x v="0"/>
    <x v="0"/>
    <x v="15"/>
    <x v="9"/>
    <x v="70"/>
    <x v="2"/>
    <x v="1"/>
    <x v="56"/>
    <x v="8"/>
    <x v="4"/>
    <x v="14"/>
    <x v="4"/>
    <x v="3"/>
    <x v="53"/>
    <x v="0"/>
    <x v="0"/>
    <x v="152"/>
    <x v="13"/>
    <x v="7"/>
    <x v="156"/>
    <x v="166"/>
    <x v="11"/>
    <x v="1"/>
    <x v="48"/>
    <x v="2"/>
    <x v="14"/>
    <x v="14"/>
  </r>
  <r>
    <x v="0"/>
    <x v="0"/>
    <x v="15"/>
    <x v="8"/>
    <x v="70"/>
    <x v="2"/>
    <x v="1"/>
    <x v="46"/>
    <x v="8"/>
    <x v="4"/>
    <x v="9"/>
    <x v="4"/>
    <x v="3"/>
    <x v="17"/>
    <x v="0"/>
    <x v="0"/>
    <x v="137"/>
    <x v="0"/>
    <x v="0"/>
    <x v="138"/>
    <x v="224"/>
    <x v="89"/>
    <x v="3"/>
    <x v="89"/>
    <x v="5"/>
    <x v="15"/>
    <x v="15"/>
  </r>
  <r>
    <x v="0"/>
    <x v="0"/>
    <x v="15"/>
    <x v="8"/>
    <x v="70"/>
    <x v="2"/>
    <x v="1"/>
    <x v="56"/>
    <x v="8"/>
    <x v="4"/>
    <x v="14"/>
    <x v="4"/>
    <x v="3"/>
    <x v="53"/>
    <x v="0"/>
    <x v="0"/>
    <x v="152"/>
    <x v="13"/>
    <x v="7"/>
    <x v="156"/>
    <x v="205"/>
    <x v="54"/>
    <x v="2"/>
    <x v="11"/>
    <x v="2"/>
    <x v="1"/>
    <x v="1"/>
  </r>
  <r>
    <x v="0"/>
    <x v="0"/>
    <x v="15"/>
    <x v="8"/>
    <x v="70"/>
    <x v="2"/>
    <x v="1"/>
    <x v="56"/>
    <x v="8"/>
    <x v="4"/>
    <x v="14"/>
    <x v="4"/>
    <x v="3"/>
    <x v="53"/>
    <x v="0"/>
    <x v="0"/>
    <x v="152"/>
    <x v="13"/>
    <x v="7"/>
    <x v="156"/>
    <x v="205"/>
    <x v="49"/>
    <x v="2"/>
    <x v="49"/>
    <x v="2"/>
    <x v="1"/>
    <x v="1"/>
  </r>
  <r>
    <x v="0"/>
    <x v="0"/>
    <x v="15"/>
    <x v="8"/>
    <x v="70"/>
    <x v="2"/>
    <x v="1"/>
    <x v="56"/>
    <x v="8"/>
    <x v="4"/>
    <x v="14"/>
    <x v="4"/>
    <x v="3"/>
    <x v="53"/>
    <x v="0"/>
    <x v="0"/>
    <x v="152"/>
    <x v="13"/>
    <x v="7"/>
    <x v="156"/>
    <x v="205"/>
    <x v="56"/>
    <x v="2"/>
    <x v="2"/>
    <x v="2"/>
    <x v="7"/>
    <x v="7"/>
  </r>
  <r>
    <x v="0"/>
    <x v="0"/>
    <x v="15"/>
    <x v="8"/>
    <x v="70"/>
    <x v="2"/>
    <x v="1"/>
    <x v="56"/>
    <x v="8"/>
    <x v="4"/>
    <x v="14"/>
    <x v="4"/>
    <x v="3"/>
    <x v="53"/>
    <x v="0"/>
    <x v="0"/>
    <x v="152"/>
    <x v="13"/>
    <x v="7"/>
    <x v="156"/>
    <x v="205"/>
    <x v="58"/>
    <x v="2"/>
    <x v="4"/>
    <x v="2"/>
    <x v="7"/>
    <x v="7"/>
  </r>
  <r>
    <x v="0"/>
    <x v="0"/>
    <x v="15"/>
    <x v="8"/>
    <x v="70"/>
    <x v="2"/>
    <x v="1"/>
    <x v="56"/>
    <x v="8"/>
    <x v="4"/>
    <x v="14"/>
    <x v="4"/>
    <x v="3"/>
    <x v="53"/>
    <x v="0"/>
    <x v="0"/>
    <x v="152"/>
    <x v="13"/>
    <x v="7"/>
    <x v="156"/>
    <x v="205"/>
    <x v="85"/>
    <x v="2"/>
    <x v="57"/>
    <x v="2"/>
    <x v="7"/>
    <x v="7"/>
  </r>
  <r>
    <x v="0"/>
    <x v="0"/>
    <x v="15"/>
    <x v="12"/>
    <x v="56"/>
    <x v="2"/>
    <x v="1"/>
    <x v="56"/>
    <x v="8"/>
    <x v="4"/>
    <x v="14"/>
    <x v="4"/>
    <x v="3"/>
    <x v="53"/>
    <x v="0"/>
    <x v="0"/>
    <x v="99"/>
    <x v="0"/>
    <x v="0"/>
    <x v="103"/>
    <x v="224"/>
    <x v="89"/>
    <x v="3"/>
    <x v="89"/>
    <x v="5"/>
    <x v="15"/>
    <x v="15"/>
  </r>
  <r>
    <x v="0"/>
    <x v="0"/>
    <x v="15"/>
    <x v="12"/>
    <x v="70"/>
    <x v="2"/>
    <x v="1"/>
    <x v="56"/>
    <x v="8"/>
    <x v="4"/>
    <x v="14"/>
    <x v="4"/>
    <x v="3"/>
    <x v="53"/>
    <x v="0"/>
    <x v="0"/>
    <x v="152"/>
    <x v="13"/>
    <x v="7"/>
    <x v="156"/>
    <x v="166"/>
    <x v="63"/>
    <x v="2"/>
    <x v="27"/>
    <x v="2"/>
    <x v="2"/>
    <x v="2"/>
  </r>
  <r>
    <x v="0"/>
    <x v="0"/>
    <x v="15"/>
    <x v="12"/>
    <x v="70"/>
    <x v="2"/>
    <x v="1"/>
    <x v="56"/>
    <x v="8"/>
    <x v="4"/>
    <x v="14"/>
    <x v="4"/>
    <x v="3"/>
    <x v="53"/>
    <x v="0"/>
    <x v="0"/>
    <x v="152"/>
    <x v="13"/>
    <x v="7"/>
    <x v="156"/>
    <x v="153"/>
    <x v="22"/>
    <x v="1"/>
    <x v="81"/>
    <x v="1"/>
    <x v="2"/>
    <x v="2"/>
  </r>
  <r>
    <x v="0"/>
    <x v="0"/>
    <x v="15"/>
    <x v="12"/>
    <x v="70"/>
    <x v="2"/>
    <x v="1"/>
    <x v="56"/>
    <x v="8"/>
    <x v="4"/>
    <x v="14"/>
    <x v="4"/>
    <x v="3"/>
    <x v="53"/>
    <x v="0"/>
    <x v="0"/>
    <x v="152"/>
    <x v="13"/>
    <x v="7"/>
    <x v="156"/>
    <x v="166"/>
    <x v="55"/>
    <x v="2"/>
    <x v="3"/>
    <x v="2"/>
    <x v="8"/>
    <x v="8"/>
  </r>
  <r>
    <x v="0"/>
    <x v="0"/>
    <x v="15"/>
    <x v="12"/>
    <x v="70"/>
    <x v="2"/>
    <x v="1"/>
    <x v="56"/>
    <x v="8"/>
    <x v="4"/>
    <x v="14"/>
    <x v="4"/>
    <x v="3"/>
    <x v="53"/>
    <x v="0"/>
    <x v="0"/>
    <x v="152"/>
    <x v="13"/>
    <x v="7"/>
    <x v="156"/>
    <x v="153"/>
    <x v="57"/>
    <x v="2"/>
    <x v="5"/>
    <x v="2"/>
    <x v="8"/>
    <x v="8"/>
  </r>
  <r>
    <x v="0"/>
    <x v="0"/>
    <x v="15"/>
    <x v="12"/>
    <x v="70"/>
    <x v="2"/>
    <x v="1"/>
    <x v="56"/>
    <x v="8"/>
    <x v="4"/>
    <x v="14"/>
    <x v="4"/>
    <x v="3"/>
    <x v="53"/>
    <x v="0"/>
    <x v="0"/>
    <x v="152"/>
    <x v="13"/>
    <x v="7"/>
    <x v="156"/>
    <x v="166"/>
    <x v="84"/>
    <x v="2"/>
    <x v="58"/>
    <x v="2"/>
    <x v="8"/>
    <x v="8"/>
  </r>
  <r>
    <x v="0"/>
    <x v="0"/>
    <x v="15"/>
    <x v="11"/>
    <x v="50"/>
    <x v="2"/>
    <x v="1"/>
    <x v="56"/>
    <x v="8"/>
    <x v="4"/>
    <x v="14"/>
    <x v="4"/>
    <x v="3"/>
    <x v="37"/>
    <x v="0"/>
    <x v="0"/>
    <x v="76"/>
    <x v="0"/>
    <x v="0"/>
    <x v="80"/>
    <x v="224"/>
    <x v="89"/>
    <x v="3"/>
    <x v="89"/>
    <x v="5"/>
    <x v="15"/>
    <x v="15"/>
  </r>
  <r>
    <x v="0"/>
    <x v="0"/>
    <x v="15"/>
    <x v="11"/>
    <x v="70"/>
    <x v="2"/>
    <x v="1"/>
    <x v="56"/>
    <x v="8"/>
    <x v="4"/>
    <x v="14"/>
    <x v="4"/>
    <x v="3"/>
    <x v="53"/>
    <x v="0"/>
    <x v="0"/>
    <x v="152"/>
    <x v="13"/>
    <x v="7"/>
    <x v="156"/>
    <x v="133"/>
    <x v="5"/>
    <x v="1"/>
    <x v="78"/>
    <x v="1"/>
    <x v="1"/>
    <x v="1"/>
  </r>
  <r>
    <x v="0"/>
    <x v="0"/>
    <x v="15"/>
    <x v="4"/>
    <x v="70"/>
    <x v="2"/>
    <x v="1"/>
    <x v="9"/>
    <x v="8"/>
    <x v="4"/>
    <x v="7"/>
    <x v="4"/>
    <x v="3"/>
    <x v="53"/>
    <x v="0"/>
    <x v="0"/>
    <x v="28"/>
    <x v="0"/>
    <x v="0"/>
    <x v="27"/>
    <x v="224"/>
    <x v="89"/>
    <x v="3"/>
    <x v="89"/>
    <x v="5"/>
    <x v="15"/>
    <x v="15"/>
  </r>
  <r>
    <x v="0"/>
    <x v="0"/>
    <x v="15"/>
    <x v="4"/>
    <x v="70"/>
    <x v="2"/>
    <x v="1"/>
    <x v="56"/>
    <x v="8"/>
    <x v="4"/>
    <x v="14"/>
    <x v="4"/>
    <x v="3"/>
    <x v="53"/>
    <x v="0"/>
    <x v="0"/>
    <x v="152"/>
    <x v="13"/>
    <x v="7"/>
    <x v="156"/>
    <x v="42"/>
    <x v="39"/>
    <x v="1"/>
    <x v="70"/>
    <x v="2"/>
    <x v="5"/>
    <x v="5"/>
  </r>
  <r>
    <x v="0"/>
    <x v="0"/>
    <x v="15"/>
    <x v="4"/>
    <x v="70"/>
    <x v="2"/>
    <x v="1"/>
    <x v="56"/>
    <x v="8"/>
    <x v="4"/>
    <x v="14"/>
    <x v="4"/>
    <x v="3"/>
    <x v="53"/>
    <x v="0"/>
    <x v="0"/>
    <x v="152"/>
    <x v="13"/>
    <x v="7"/>
    <x v="156"/>
    <x v="42"/>
    <x v="79"/>
    <x v="2"/>
    <x v="32"/>
    <x v="2"/>
    <x v="5"/>
    <x v="5"/>
  </r>
  <r>
    <x v="0"/>
    <x v="0"/>
    <x v="15"/>
    <x v="4"/>
    <x v="70"/>
    <x v="2"/>
    <x v="1"/>
    <x v="56"/>
    <x v="8"/>
    <x v="4"/>
    <x v="14"/>
    <x v="4"/>
    <x v="3"/>
    <x v="53"/>
    <x v="0"/>
    <x v="0"/>
    <x v="152"/>
    <x v="13"/>
    <x v="7"/>
    <x v="156"/>
    <x v="72"/>
    <x v="74"/>
    <x v="2"/>
    <x v="45"/>
    <x v="2"/>
    <x v="14"/>
    <x v="14"/>
  </r>
  <r>
    <x v="0"/>
    <x v="0"/>
    <x v="15"/>
    <x v="4"/>
    <x v="70"/>
    <x v="2"/>
    <x v="1"/>
    <x v="56"/>
    <x v="8"/>
    <x v="4"/>
    <x v="14"/>
    <x v="4"/>
    <x v="3"/>
    <x v="53"/>
    <x v="0"/>
    <x v="0"/>
    <x v="152"/>
    <x v="13"/>
    <x v="7"/>
    <x v="156"/>
    <x v="19"/>
    <x v="6"/>
    <x v="1"/>
    <x v="79"/>
    <x v="1"/>
    <x v="4"/>
    <x v="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0"/>
    <x v="2"/>
    <x v="14"/>
    <x v="70"/>
    <x v="2"/>
    <x v="1"/>
    <x v="56"/>
    <x v="8"/>
    <x v="4"/>
    <x v="14"/>
    <x v="4"/>
    <x v="3"/>
    <x v="53"/>
    <x v="0"/>
    <x v="0"/>
    <x v="152"/>
    <x v="13"/>
    <x v="7"/>
    <x v="156"/>
    <x v="224"/>
    <x v="89"/>
    <x v="3"/>
    <x v="89"/>
    <x v="5"/>
    <x v="15"/>
    <x v="15"/>
  </r>
  <r>
    <x v="0"/>
    <x v="0"/>
    <x v="2"/>
    <x v="9"/>
    <x v="62"/>
    <x v="2"/>
    <x v="1"/>
    <x v="56"/>
    <x v="8"/>
    <x v="4"/>
    <x v="14"/>
    <x v="4"/>
    <x v="3"/>
    <x v="53"/>
    <x v="0"/>
    <x v="0"/>
    <x v="113"/>
    <x v="0"/>
    <x v="0"/>
    <x v="117"/>
    <x v="224"/>
    <x v="89"/>
    <x v="3"/>
    <x v="89"/>
    <x v="5"/>
    <x v="15"/>
    <x v="15"/>
  </r>
  <r>
    <x v="0"/>
    <x v="0"/>
    <x v="2"/>
    <x v="9"/>
    <x v="70"/>
    <x v="2"/>
    <x v="1"/>
    <x v="56"/>
    <x v="8"/>
    <x v="4"/>
    <x v="14"/>
    <x v="4"/>
    <x v="3"/>
    <x v="53"/>
    <x v="0"/>
    <x v="0"/>
    <x v="152"/>
    <x v="13"/>
    <x v="7"/>
    <x v="156"/>
    <x v="181"/>
    <x v="72"/>
    <x v="2"/>
    <x v="42"/>
    <x v="2"/>
    <x v="4"/>
    <x v="4"/>
  </r>
  <r>
    <x v="0"/>
    <x v="0"/>
    <x v="2"/>
    <x v="9"/>
    <x v="70"/>
    <x v="2"/>
    <x v="1"/>
    <x v="56"/>
    <x v="8"/>
    <x v="4"/>
    <x v="14"/>
    <x v="4"/>
    <x v="3"/>
    <x v="53"/>
    <x v="0"/>
    <x v="0"/>
    <x v="152"/>
    <x v="13"/>
    <x v="7"/>
    <x v="156"/>
    <x v="181"/>
    <x v="51"/>
    <x v="2"/>
    <x v="16"/>
    <x v="2"/>
    <x v="4"/>
    <x v="4"/>
  </r>
  <r>
    <x v="0"/>
    <x v="0"/>
    <x v="2"/>
    <x v="9"/>
    <x v="70"/>
    <x v="2"/>
    <x v="1"/>
    <x v="56"/>
    <x v="8"/>
    <x v="4"/>
    <x v="14"/>
    <x v="4"/>
    <x v="3"/>
    <x v="53"/>
    <x v="0"/>
    <x v="0"/>
    <x v="152"/>
    <x v="13"/>
    <x v="7"/>
    <x v="156"/>
    <x v="181"/>
    <x v="83"/>
    <x v="2"/>
    <x v="61"/>
    <x v="2"/>
    <x v="4"/>
    <x v="4"/>
  </r>
  <r>
    <x v="0"/>
    <x v="0"/>
    <x v="2"/>
    <x v="9"/>
    <x v="70"/>
    <x v="2"/>
    <x v="1"/>
    <x v="56"/>
    <x v="8"/>
    <x v="4"/>
    <x v="14"/>
    <x v="4"/>
    <x v="3"/>
    <x v="53"/>
    <x v="0"/>
    <x v="0"/>
    <x v="152"/>
    <x v="13"/>
    <x v="7"/>
    <x v="156"/>
    <x v="181"/>
    <x v="11"/>
    <x v="1"/>
    <x v="48"/>
    <x v="2"/>
    <x v="14"/>
    <x v="14"/>
  </r>
  <r>
    <x v="0"/>
    <x v="0"/>
    <x v="2"/>
    <x v="8"/>
    <x v="70"/>
    <x v="2"/>
    <x v="1"/>
    <x v="50"/>
    <x v="8"/>
    <x v="4"/>
    <x v="9"/>
    <x v="4"/>
    <x v="3"/>
    <x v="20"/>
    <x v="0"/>
    <x v="0"/>
    <x v="142"/>
    <x v="0"/>
    <x v="0"/>
    <x v="145"/>
    <x v="224"/>
    <x v="89"/>
    <x v="3"/>
    <x v="89"/>
    <x v="5"/>
    <x v="15"/>
    <x v="15"/>
  </r>
  <r>
    <x v="0"/>
    <x v="0"/>
    <x v="2"/>
    <x v="8"/>
    <x v="70"/>
    <x v="2"/>
    <x v="1"/>
    <x v="56"/>
    <x v="8"/>
    <x v="4"/>
    <x v="14"/>
    <x v="4"/>
    <x v="3"/>
    <x v="53"/>
    <x v="0"/>
    <x v="0"/>
    <x v="152"/>
    <x v="13"/>
    <x v="7"/>
    <x v="156"/>
    <x v="212"/>
    <x v="54"/>
    <x v="2"/>
    <x v="11"/>
    <x v="2"/>
    <x v="1"/>
    <x v="1"/>
  </r>
  <r>
    <x v="0"/>
    <x v="0"/>
    <x v="2"/>
    <x v="8"/>
    <x v="70"/>
    <x v="2"/>
    <x v="1"/>
    <x v="56"/>
    <x v="8"/>
    <x v="4"/>
    <x v="14"/>
    <x v="4"/>
    <x v="3"/>
    <x v="53"/>
    <x v="0"/>
    <x v="0"/>
    <x v="152"/>
    <x v="13"/>
    <x v="7"/>
    <x v="156"/>
    <x v="212"/>
    <x v="49"/>
    <x v="2"/>
    <x v="49"/>
    <x v="2"/>
    <x v="1"/>
    <x v="1"/>
  </r>
  <r>
    <x v="0"/>
    <x v="0"/>
    <x v="2"/>
    <x v="8"/>
    <x v="70"/>
    <x v="2"/>
    <x v="1"/>
    <x v="56"/>
    <x v="8"/>
    <x v="4"/>
    <x v="14"/>
    <x v="4"/>
    <x v="3"/>
    <x v="53"/>
    <x v="0"/>
    <x v="0"/>
    <x v="152"/>
    <x v="13"/>
    <x v="7"/>
    <x v="156"/>
    <x v="212"/>
    <x v="56"/>
    <x v="2"/>
    <x v="2"/>
    <x v="2"/>
    <x v="7"/>
    <x v="7"/>
  </r>
  <r>
    <x v="0"/>
    <x v="0"/>
    <x v="2"/>
    <x v="8"/>
    <x v="70"/>
    <x v="2"/>
    <x v="1"/>
    <x v="56"/>
    <x v="8"/>
    <x v="4"/>
    <x v="14"/>
    <x v="4"/>
    <x v="3"/>
    <x v="53"/>
    <x v="0"/>
    <x v="0"/>
    <x v="152"/>
    <x v="13"/>
    <x v="7"/>
    <x v="156"/>
    <x v="212"/>
    <x v="58"/>
    <x v="2"/>
    <x v="4"/>
    <x v="2"/>
    <x v="7"/>
    <x v="7"/>
  </r>
  <r>
    <x v="0"/>
    <x v="0"/>
    <x v="2"/>
    <x v="8"/>
    <x v="70"/>
    <x v="2"/>
    <x v="1"/>
    <x v="56"/>
    <x v="8"/>
    <x v="4"/>
    <x v="14"/>
    <x v="4"/>
    <x v="3"/>
    <x v="53"/>
    <x v="0"/>
    <x v="0"/>
    <x v="152"/>
    <x v="13"/>
    <x v="7"/>
    <x v="156"/>
    <x v="212"/>
    <x v="85"/>
    <x v="2"/>
    <x v="57"/>
    <x v="2"/>
    <x v="7"/>
    <x v="7"/>
  </r>
  <r>
    <x v="0"/>
    <x v="0"/>
    <x v="2"/>
    <x v="12"/>
    <x v="62"/>
    <x v="2"/>
    <x v="1"/>
    <x v="56"/>
    <x v="8"/>
    <x v="4"/>
    <x v="14"/>
    <x v="4"/>
    <x v="3"/>
    <x v="53"/>
    <x v="0"/>
    <x v="0"/>
    <x v="113"/>
    <x v="0"/>
    <x v="0"/>
    <x v="117"/>
    <x v="224"/>
    <x v="89"/>
    <x v="3"/>
    <x v="89"/>
    <x v="5"/>
    <x v="15"/>
    <x v="15"/>
  </r>
  <r>
    <x v="0"/>
    <x v="0"/>
    <x v="2"/>
    <x v="12"/>
    <x v="70"/>
    <x v="2"/>
    <x v="1"/>
    <x v="56"/>
    <x v="8"/>
    <x v="4"/>
    <x v="14"/>
    <x v="4"/>
    <x v="3"/>
    <x v="53"/>
    <x v="0"/>
    <x v="0"/>
    <x v="152"/>
    <x v="13"/>
    <x v="7"/>
    <x v="156"/>
    <x v="181"/>
    <x v="63"/>
    <x v="2"/>
    <x v="27"/>
    <x v="2"/>
    <x v="2"/>
    <x v="2"/>
  </r>
  <r>
    <x v="0"/>
    <x v="0"/>
    <x v="2"/>
    <x v="12"/>
    <x v="70"/>
    <x v="2"/>
    <x v="1"/>
    <x v="56"/>
    <x v="8"/>
    <x v="4"/>
    <x v="14"/>
    <x v="4"/>
    <x v="3"/>
    <x v="53"/>
    <x v="0"/>
    <x v="0"/>
    <x v="152"/>
    <x v="13"/>
    <x v="7"/>
    <x v="156"/>
    <x v="165"/>
    <x v="22"/>
    <x v="1"/>
    <x v="81"/>
    <x v="1"/>
    <x v="2"/>
    <x v="2"/>
  </r>
  <r>
    <x v="0"/>
    <x v="0"/>
    <x v="2"/>
    <x v="12"/>
    <x v="70"/>
    <x v="2"/>
    <x v="1"/>
    <x v="56"/>
    <x v="8"/>
    <x v="4"/>
    <x v="14"/>
    <x v="4"/>
    <x v="3"/>
    <x v="53"/>
    <x v="0"/>
    <x v="0"/>
    <x v="152"/>
    <x v="13"/>
    <x v="7"/>
    <x v="156"/>
    <x v="181"/>
    <x v="55"/>
    <x v="2"/>
    <x v="3"/>
    <x v="2"/>
    <x v="8"/>
    <x v="8"/>
  </r>
  <r>
    <x v="0"/>
    <x v="0"/>
    <x v="2"/>
    <x v="12"/>
    <x v="70"/>
    <x v="2"/>
    <x v="1"/>
    <x v="56"/>
    <x v="8"/>
    <x v="4"/>
    <x v="14"/>
    <x v="4"/>
    <x v="3"/>
    <x v="53"/>
    <x v="0"/>
    <x v="0"/>
    <x v="152"/>
    <x v="13"/>
    <x v="7"/>
    <x v="156"/>
    <x v="165"/>
    <x v="57"/>
    <x v="2"/>
    <x v="5"/>
    <x v="2"/>
    <x v="8"/>
    <x v="8"/>
  </r>
  <r>
    <x v="0"/>
    <x v="0"/>
    <x v="2"/>
    <x v="12"/>
    <x v="70"/>
    <x v="2"/>
    <x v="1"/>
    <x v="56"/>
    <x v="8"/>
    <x v="4"/>
    <x v="14"/>
    <x v="4"/>
    <x v="3"/>
    <x v="53"/>
    <x v="0"/>
    <x v="0"/>
    <x v="152"/>
    <x v="13"/>
    <x v="7"/>
    <x v="156"/>
    <x v="181"/>
    <x v="84"/>
    <x v="2"/>
    <x v="58"/>
    <x v="2"/>
    <x v="8"/>
    <x v="8"/>
  </r>
  <r>
    <x v="0"/>
    <x v="0"/>
    <x v="2"/>
    <x v="11"/>
    <x v="55"/>
    <x v="2"/>
    <x v="1"/>
    <x v="56"/>
    <x v="8"/>
    <x v="4"/>
    <x v="14"/>
    <x v="4"/>
    <x v="3"/>
    <x v="50"/>
    <x v="0"/>
    <x v="0"/>
    <x v="96"/>
    <x v="0"/>
    <x v="0"/>
    <x v="100"/>
    <x v="224"/>
    <x v="89"/>
    <x v="3"/>
    <x v="89"/>
    <x v="5"/>
    <x v="15"/>
    <x v="15"/>
  </r>
  <r>
    <x v="0"/>
    <x v="0"/>
    <x v="2"/>
    <x v="11"/>
    <x v="70"/>
    <x v="2"/>
    <x v="1"/>
    <x v="56"/>
    <x v="8"/>
    <x v="4"/>
    <x v="14"/>
    <x v="4"/>
    <x v="3"/>
    <x v="53"/>
    <x v="0"/>
    <x v="0"/>
    <x v="152"/>
    <x v="13"/>
    <x v="7"/>
    <x v="156"/>
    <x v="161"/>
    <x v="5"/>
    <x v="1"/>
    <x v="78"/>
    <x v="1"/>
    <x v="1"/>
    <x v="1"/>
  </r>
  <r>
    <x v="0"/>
    <x v="0"/>
    <x v="2"/>
    <x v="4"/>
    <x v="70"/>
    <x v="2"/>
    <x v="1"/>
    <x v="13"/>
    <x v="8"/>
    <x v="4"/>
    <x v="5"/>
    <x v="4"/>
    <x v="3"/>
    <x v="53"/>
    <x v="0"/>
    <x v="0"/>
    <x v="32"/>
    <x v="0"/>
    <x v="0"/>
    <x v="33"/>
    <x v="224"/>
    <x v="89"/>
    <x v="3"/>
    <x v="89"/>
    <x v="5"/>
    <x v="15"/>
    <x v="15"/>
  </r>
  <r>
    <x v="0"/>
    <x v="0"/>
    <x v="2"/>
    <x v="4"/>
    <x v="70"/>
    <x v="2"/>
    <x v="1"/>
    <x v="56"/>
    <x v="8"/>
    <x v="4"/>
    <x v="14"/>
    <x v="4"/>
    <x v="3"/>
    <x v="53"/>
    <x v="0"/>
    <x v="0"/>
    <x v="152"/>
    <x v="13"/>
    <x v="7"/>
    <x v="156"/>
    <x v="51"/>
    <x v="75"/>
    <x v="2"/>
    <x v="34"/>
    <x v="2"/>
    <x v="5"/>
    <x v="5"/>
  </r>
  <r>
    <x v="0"/>
    <x v="0"/>
    <x v="2"/>
    <x v="4"/>
    <x v="70"/>
    <x v="2"/>
    <x v="1"/>
    <x v="56"/>
    <x v="8"/>
    <x v="4"/>
    <x v="14"/>
    <x v="4"/>
    <x v="3"/>
    <x v="53"/>
    <x v="0"/>
    <x v="0"/>
    <x v="152"/>
    <x v="13"/>
    <x v="7"/>
    <x v="156"/>
    <x v="92"/>
    <x v="73"/>
    <x v="2"/>
    <x v="43"/>
    <x v="2"/>
    <x v="14"/>
    <x v="14"/>
  </r>
  <r>
    <x v="0"/>
    <x v="0"/>
    <x v="2"/>
    <x v="4"/>
    <x v="70"/>
    <x v="2"/>
    <x v="1"/>
    <x v="56"/>
    <x v="8"/>
    <x v="4"/>
    <x v="14"/>
    <x v="4"/>
    <x v="3"/>
    <x v="53"/>
    <x v="0"/>
    <x v="0"/>
    <x v="152"/>
    <x v="13"/>
    <x v="7"/>
    <x v="156"/>
    <x v="40"/>
    <x v="1"/>
    <x v="1"/>
    <x v="50"/>
    <x v="1"/>
    <x v="1"/>
    <x v="1"/>
  </r>
  <r>
    <x v="0"/>
    <x v="0"/>
    <x v="2"/>
    <x v="6"/>
    <x v="0"/>
    <x v="2"/>
    <x v="1"/>
    <x v="56"/>
    <x v="8"/>
    <x v="4"/>
    <x v="14"/>
    <x v="4"/>
    <x v="3"/>
    <x v="53"/>
    <x v="0"/>
    <x v="0"/>
    <x v="6"/>
    <x v="0"/>
    <x v="0"/>
    <x v="6"/>
    <x v="224"/>
    <x v="89"/>
    <x v="3"/>
    <x v="89"/>
    <x v="5"/>
    <x v="15"/>
    <x v="15"/>
  </r>
  <r>
    <x v="0"/>
    <x v="0"/>
    <x v="2"/>
    <x v="6"/>
    <x v="70"/>
    <x v="2"/>
    <x v="1"/>
    <x v="56"/>
    <x v="8"/>
    <x v="4"/>
    <x v="14"/>
    <x v="4"/>
    <x v="3"/>
    <x v="53"/>
    <x v="0"/>
    <x v="0"/>
    <x v="152"/>
    <x v="13"/>
    <x v="7"/>
    <x v="156"/>
    <x v="6"/>
    <x v="59"/>
    <x v="2"/>
    <x v="35"/>
    <x v="4"/>
    <x v="5"/>
    <x v="5"/>
  </r>
  <r>
    <x v="0"/>
    <x v="0"/>
    <x v="2"/>
    <x v="6"/>
    <x v="70"/>
    <x v="2"/>
    <x v="1"/>
    <x v="56"/>
    <x v="8"/>
    <x v="4"/>
    <x v="14"/>
    <x v="4"/>
    <x v="3"/>
    <x v="53"/>
    <x v="0"/>
    <x v="0"/>
    <x v="152"/>
    <x v="13"/>
    <x v="7"/>
    <x v="156"/>
    <x v="46"/>
    <x v="8"/>
    <x v="1"/>
    <x v="59"/>
    <x v="2"/>
    <x v="9"/>
    <x v="9"/>
  </r>
  <r>
    <x v="0"/>
    <x v="0"/>
    <x v="2"/>
    <x v="6"/>
    <x v="70"/>
    <x v="2"/>
    <x v="1"/>
    <x v="56"/>
    <x v="8"/>
    <x v="4"/>
    <x v="14"/>
    <x v="4"/>
    <x v="3"/>
    <x v="53"/>
    <x v="0"/>
    <x v="0"/>
    <x v="152"/>
    <x v="13"/>
    <x v="7"/>
    <x v="156"/>
    <x v="5"/>
    <x v="6"/>
    <x v="1"/>
    <x v="79"/>
    <x v="1"/>
    <x v="4"/>
    <x v="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0"/>
    <x v="46"/>
    <x v="14"/>
    <x v="70"/>
    <x v="2"/>
    <x v="1"/>
    <x v="56"/>
    <x v="8"/>
    <x v="4"/>
    <x v="14"/>
    <x v="4"/>
    <x v="3"/>
    <x v="53"/>
    <x v="0"/>
    <x v="0"/>
    <x v="152"/>
    <x v="13"/>
    <x v="7"/>
    <x v="156"/>
    <x v="224"/>
    <x v="89"/>
    <x v="3"/>
    <x v="89"/>
    <x v="5"/>
    <x v="15"/>
    <x v="15"/>
  </r>
  <r>
    <x v="0"/>
    <x v="0"/>
    <x v="46"/>
    <x v="9"/>
    <x v="57"/>
    <x v="2"/>
    <x v="1"/>
    <x v="56"/>
    <x v="8"/>
    <x v="4"/>
    <x v="14"/>
    <x v="4"/>
    <x v="3"/>
    <x v="53"/>
    <x v="0"/>
    <x v="0"/>
    <x v="105"/>
    <x v="0"/>
    <x v="0"/>
    <x v="109"/>
    <x v="224"/>
    <x v="89"/>
    <x v="3"/>
    <x v="89"/>
    <x v="5"/>
    <x v="15"/>
    <x v="15"/>
  </r>
  <r>
    <x v="0"/>
    <x v="0"/>
    <x v="46"/>
    <x v="9"/>
    <x v="70"/>
    <x v="2"/>
    <x v="1"/>
    <x v="56"/>
    <x v="8"/>
    <x v="4"/>
    <x v="14"/>
    <x v="4"/>
    <x v="3"/>
    <x v="53"/>
    <x v="0"/>
    <x v="0"/>
    <x v="152"/>
    <x v="13"/>
    <x v="7"/>
    <x v="156"/>
    <x v="172"/>
    <x v="72"/>
    <x v="2"/>
    <x v="42"/>
    <x v="2"/>
    <x v="4"/>
    <x v="4"/>
  </r>
  <r>
    <x v="0"/>
    <x v="0"/>
    <x v="46"/>
    <x v="9"/>
    <x v="70"/>
    <x v="2"/>
    <x v="1"/>
    <x v="56"/>
    <x v="8"/>
    <x v="4"/>
    <x v="14"/>
    <x v="4"/>
    <x v="3"/>
    <x v="53"/>
    <x v="0"/>
    <x v="0"/>
    <x v="152"/>
    <x v="13"/>
    <x v="7"/>
    <x v="156"/>
    <x v="172"/>
    <x v="52"/>
    <x v="2"/>
    <x v="15"/>
    <x v="2"/>
    <x v="4"/>
    <x v="4"/>
  </r>
  <r>
    <x v="0"/>
    <x v="0"/>
    <x v="46"/>
    <x v="9"/>
    <x v="70"/>
    <x v="2"/>
    <x v="1"/>
    <x v="56"/>
    <x v="8"/>
    <x v="4"/>
    <x v="14"/>
    <x v="4"/>
    <x v="3"/>
    <x v="53"/>
    <x v="0"/>
    <x v="0"/>
    <x v="152"/>
    <x v="13"/>
    <x v="7"/>
    <x v="156"/>
    <x v="172"/>
    <x v="64"/>
    <x v="2"/>
    <x v="30"/>
    <x v="2"/>
    <x v="0"/>
    <x v="0"/>
  </r>
  <r>
    <x v="0"/>
    <x v="0"/>
    <x v="46"/>
    <x v="9"/>
    <x v="70"/>
    <x v="2"/>
    <x v="1"/>
    <x v="56"/>
    <x v="8"/>
    <x v="4"/>
    <x v="14"/>
    <x v="4"/>
    <x v="3"/>
    <x v="53"/>
    <x v="0"/>
    <x v="0"/>
    <x v="152"/>
    <x v="13"/>
    <x v="7"/>
    <x v="156"/>
    <x v="172"/>
    <x v="41"/>
    <x v="1"/>
    <x v="77"/>
    <x v="2"/>
    <x v="4"/>
    <x v="4"/>
  </r>
  <r>
    <x v="0"/>
    <x v="0"/>
    <x v="46"/>
    <x v="9"/>
    <x v="70"/>
    <x v="2"/>
    <x v="1"/>
    <x v="56"/>
    <x v="8"/>
    <x v="4"/>
    <x v="14"/>
    <x v="4"/>
    <x v="3"/>
    <x v="53"/>
    <x v="0"/>
    <x v="0"/>
    <x v="152"/>
    <x v="13"/>
    <x v="7"/>
    <x v="156"/>
    <x v="172"/>
    <x v="70"/>
    <x v="2"/>
    <x v="44"/>
    <x v="2"/>
    <x v="14"/>
    <x v="14"/>
  </r>
  <r>
    <x v="0"/>
    <x v="0"/>
    <x v="46"/>
    <x v="9"/>
    <x v="70"/>
    <x v="2"/>
    <x v="1"/>
    <x v="56"/>
    <x v="8"/>
    <x v="4"/>
    <x v="14"/>
    <x v="4"/>
    <x v="3"/>
    <x v="53"/>
    <x v="0"/>
    <x v="0"/>
    <x v="152"/>
    <x v="13"/>
    <x v="7"/>
    <x v="156"/>
    <x v="48"/>
    <x v="18"/>
    <x v="1"/>
    <x v="24"/>
    <x v="1"/>
    <x v="4"/>
    <x v="4"/>
  </r>
  <r>
    <x v="0"/>
    <x v="0"/>
    <x v="46"/>
    <x v="8"/>
    <x v="70"/>
    <x v="2"/>
    <x v="1"/>
    <x v="45"/>
    <x v="7"/>
    <x v="3"/>
    <x v="9"/>
    <x v="3"/>
    <x v="2"/>
    <x v="33"/>
    <x v="0"/>
    <x v="0"/>
    <x v="138"/>
    <x v="12"/>
    <x v="6"/>
    <x v="151"/>
    <x v="224"/>
    <x v="89"/>
    <x v="3"/>
    <x v="89"/>
    <x v="5"/>
    <x v="15"/>
    <x v="15"/>
  </r>
  <r>
    <x v="0"/>
    <x v="0"/>
    <x v="46"/>
    <x v="8"/>
    <x v="70"/>
    <x v="2"/>
    <x v="1"/>
    <x v="56"/>
    <x v="8"/>
    <x v="4"/>
    <x v="14"/>
    <x v="4"/>
    <x v="3"/>
    <x v="53"/>
    <x v="0"/>
    <x v="0"/>
    <x v="152"/>
    <x v="13"/>
    <x v="7"/>
    <x v="156"/>
    <x v="218"/>
    <x v="54"/>
    <x v="2"/>
    <x v="11"/>
    <x v="2"/>
    <x v="1"/>
    <x v="1"/>
  </r>
  <r>
    <x v="0"/>
    <x v="0"/>
    <x v="46"/>
    <x v="8"/>
    <x v="70"/>
    <x v="2"/>
    <x v="1"/>
    <x v="56"/>
    <x v="8"/>
    <x v="4"/>
    <x v="14"/>
    <x v="4"/>
    <x v="3"/>
    <x v="53"/>
    <x v="0"/>
    <x v="0"/>
    <x v="152"/>
    <x v="13"/>
    <x v="7"/>
    <x v="156"/>
    <x v="218"/>
    <x v="50"/>
    <x v="2"/>
    <x v="21"/>
    <x v="2"/>
    <x v="1"/>
    <x v="1"/>
  </r>
  <r>
    <x v="0"/>
    <x v="0"/>
    <x v="46"/>
    <x v="8"/>
    <x v="70"/>
    <x v="2"/>
    <x v="1"/>
    <x v="56"/>
    <x v="8"/>
    <x v="4"/>
    <x v="14"/>
    <x v="4"/>
    <x v="3"/>
    <x v="53"/>
    <x v="0"/>
    <x v="0"/>
    <x v="152"/>
    <x v="13"/>
    <x v="7"/>
    <x v="156"/>
    <x v="151"/>
    <x v="66"/>
    <x v="2"/>
    <x v="86"/>
    <x v="1"/>
    <x v="0"/>
    <x v="0"/>
  </r>
  <r>
    <x v="0"/>
    <x v="0"/>
    <x v="46"/>
    <x v="8"/>
    <x v="70"/>
    <x v="2"/>
    <x v="1"/>
    <x v="56"/>
    <x v="8"/>
    <x v="4"/>
    <x v="14"/>
    <x v="4"/>
    <x v="3"/>
    <x v="53"/>
    <x v="0"/>
    <x v="0"/>
    <x v="152"/>
    <x v="13"/>
    <x v="7"/>
    <x v="156"/>
    <x v="77"/>
    <x v="64"/>
    <x v="2"/>
    <x v="30"/>
    <x v="2"/>
    <x v="0"/>
    <x v="0"/>
  </r>
  <r>
    <x v="0"/>
    <x v="0"/>
    <x v="46"/>
    <x v="8"/>
    <x v="70"/>
    <x v="2"/>
    <x v="1"/>
    <x v="56"/>
    <x v="8"/>
    <x v="4"/>
    <x v="14"/>
    <x v="4"/>
    <x v="3"/>
    <x v="53"/>
    <x v="0"/>
    <x v="0"/>
    <x v="152"/>
    <x v="13"/>
    <x v="7"/>
    <x v="156"/>
    <x v="218"/>
    <x v="30"/>
    <x v="1"/>
    <x v="76"/>
    <x v="2"/>
    <x v="1"/>
    <x v="1"/>
  </r>
  <r>
    <x v="0"/>
    <x v="0"/>
    <x v="46"/>
    <x v="8"/>
    <x v="70"/>
    <x v="2"/>
    <x v="1"/>
    <x v="56"/>
    <x v="8"/>
    <x v="4"/>
    <x v="14"/>
    <x v="4"/>
    <x v="3"/>
    <x v="53"/>
    <x v="0"/>
    <x v="0"/>
    <x v="152"/>
    <x v="13"/>
    <x v="7"/>
    <x v="156"/>
    <x v="218"/>
    <x v="71"/>
    <x v="2"/>
    <x v="47"/>
    <x v="2"/>
    <x v="14"/>
    <x v="14"/>
  </r>
  <r>
    <x v="0"/>
    <x v="0"/>
    <x v="46"/>
    <x v="12"/>
    <x v="57"/>
    <x v="2"/>
    <x v="1"/>
    <x v="56"/>
    <x v="8"/>
    <x v="4"/>
    <x v="14"/>
    <x v="4"/>
    <x v="3"/>
    <x v="53"/>
    <x v="0"/>
    <x v="0"/>
    <x v="105"/>
    <x v="0"/>
    <x v="0"/>
    <x v="109"/>
    <x v="224"/>
    <x v="89"/>
    <x v="3"/>
    <x v="89"/>
    <x v="5"/>
    <x v="15"/>
    <x v="15"/>
  </r>
  <r>
    <x v="0"/>
    <x v="0"/>
    <x v="46"/>
    <x v="12"/>
    <x v="70"/>
    <x v="2"/>
    <x v="1"/>
    <x v="56"/>
    <x v="8"/>
    <x v="4"/>
    <x v="14"/>
    <x v="4"/>
    <x v="3"/>
    <x v="53"/>
    <x v="0"/>
    <x v="0"/>
    <x v="152"/>
    <x v="13"/>
    <x v="7"/>
    <x v="156"/>
    <x v="172"/>
    <x v="63"/>
    <x v="2"/>
    <x v="27"/>
    <x v="2"/>
    <x v="2"/>
    <x v="2"/>
  </r>
  <r>
    <x v="0"/>
    <x v="0"/>
    <x v="46"/>
    <x v="12"/>
    <x v="70"/>
    <x v="2"/>
    <x v="1"/>
    <x v="56"/>
    <x v="8"/>
    <x v="4"/>
    <x v="14"/>
    <x v="4"/>
    <x v="3"/>
    <x v="53"/>
    <x v="0"/>
    <x v="0"/>
    <x v="152"/>
    <x v="13"/>
    <x v="7"/>
    <x v="156"/>
    <x v="151"/>
    <x v="22"/>
    <x v="1"/>
    <x v="81"/>
    <x v="1"/>
    <x v="2"/>
    <x v="2"/>
  </r>
  <r>
    <x v="0"/>
    <x v="0"/>
    <x v="46"/>
    <x v="12"/>
    <x v="70"/>
    <x v="2"/>
    <x v="1"/>
    <x v="56"/>
    <x v="8"/>
    <x v="4"/>
    <x v="14"/>
    <x v="4"/>
    <x v="3"/>
    <x v="53"/>
    <x v="0"/>
    <x v="0"/>
    <x v="152"/>
    <x v="13"/>
    <x v="7"/>
    <x v="156"/>
    <x v="172"/>
    <x v="55"/>
    <x v="2"/>
    <x v="3"/>
    <x v="2"/>
    <x v="8"/>
    <x v="8"/>
  </r>
  <r>
    <x v="0"/>
    <x v="0"/>
    <x v="46"/>
    <x v="12"/>
    <x v="70"/>
    <x v="2"/>
    <x v="1"/>
    <x v="56"/>
    <x v="8"/>
    <x v="4"/>
    <x v="14"/>
    <x v="4"/>
    <x v="3"/>
    <x v="53"/>
    <x v="0"/>
    <x v="0"/>
    <x v="152"/>
    <x v="13"/>
    <x v="7"/>
    <x v="156"/>
    <x v="172"/>
    <x v="57"/>
    <x v="2"/>
    <x v="5"/>
    <x v="2"/>
    <x v="8"/>
    <x v="8"/>
  </r>
  <r>
    <x v="0"/>
    <x v="0"/>
    <x v="46"/>
    <x v="12"/>
    <x v="70"/>
    <x v="2"/>
    <x v="1"/>
    <x v="56"/>
    <x v="8"/>
    <x v="4"/>
    <x v="14"/>
    <x v="4"/>
    <x v="3"/>
    <x v="53"/>
    <x v="0"/>
    <x v="0"/>
    <x v="152"/>
    <x v="13"/>
    <x v="7"/>
    <x v="156"/>
    <x v="172"/>
    <x v="84"/>
    <x v="2"/>
    <x v="58"/>
    <x v="2"/>
    <x v="8"/>
    <x v="8"/>
  </r>
  <r>
    <x v="0"/>
    <x v="0"/>
    <x v="46"/>
    <x v="3"/>
    <x v="0"/>
    <x v="2"/>
    <x v="1"/>
    <x v="56"/>
    <x v="8"/>
    <x v="4"/>
    <x v="14"/>
    <x v="4"/>
    <x v="3"/>
    <x v="53"/>
    <x v="0"/>
    <x v="0"/>
    <x v="6"/>
    <x v="0"/>
    <x v="0"/>
    <x v="6"/>
    <x v="224"/>
    <x v="89"/>
    <x v="3"/>
    <x v="89"/>
    <x v="5"/>
    <x v="15"/>
    <x v="15"/>
  </r>
  <r>
    <x v="0"/>
    <x v="0"/>
    <x v="46"/>
    <x v="3"/>
    <x v="70"/>
    <x v="2"/>
    <x v="1"/>
    <x v="56"/>
    <x v="8"/>
    <x v="4"/>
    <x v="14"/>
    <x v="4"/>
    <x v="3"/>
    <x v="53"/>
    <x v="0"/>
    <x v="0"/>
    <x v="152"/>
    <x v="13"/>
    <x v="7"/>
    <x v="156"/>
    <x v="37"/>
    <x v="19"/>
    <x v="1"/>
    <x v="65"/>
    <x v="4"/>
    <x v="5"/>
    <x v="5"/>
  </r>
  <r>
    <x v="0"/>
    <x v="0"/>
    <x v="46"/>
    <x v="3"/>
    <x v="70"/>
    <x v="2"/>
    <x v="1"/>
    <x v="56"/>
    <x v="8"/>
    <x v="4"/>
    <x v="14"/>
    <x v="4"/>
    <x v="3"/>
    <x v="53"/>
    <x v="0"/>
    <x v="0"/>
    <x v="152"/>
    <x v="13"/>
    <x v="7"/>
    <x v="156"/>
    <x v="6"/>
    <x v="59"/>
    <x v="2"/>
    <x v="35"/>
    <x v="4"/>
    <x v="5"/>
    <x v="5"/>
  </r>
  <r>
    <x v="0"/>
    <x v="0"/>
    <x v="46"/>
    <x v="3"/>
    <x v="70"/>
    <x v="2"/>
    <x v="1"/>
    <x v="56"/>
    <x v="8"/>
    <x v="4"/>
    <x v="14"/>
    <x v="4"/>
    <x v="3"/>
    <x v="53"/>
    <x v="0"/>
    <x v="0"/>
    <x v="152"/>
    <x v="13"/>
    <x v="7"/>
    <x v="156"/>
    <x v="46"/>
    <x v="8"/>
    <x v="1"/>
    <x v="59"/>
    <x v="2"/>
    <x v="9"/>
    <x v="9"/>
  </r>
  <r>
    <x v="0"/>
    <x v="0"/>
    <x v="46"/>
    <x v="3"/>
    <x v="70"/>
    <x v="2"/>
    <x v="1"/>
    <x v="56"/>
    <x v="8"/>
    <x v="4"/>
    <x v="14"/>
    <x v="4"/>
    <x v="3"/>
    <x v="53"/>
    <x v="0"/>
    <x v="0"/>
    <x v="152"/>
    <x v="13"/>
    <x v="7"/>
    <x v="156"/>
    <x v="5"/>
    <x v="7"/>
    <x v="1"/>
    <x v="80"/>
    <x v="1"/>
    <x v="4"/>
    <x v="4"/>
  </r>
  <r>
    <x v="0"/>
    <x v="0"/>
    <x v="46"/>
    <x v="2"/>
    <x v="70"/>
    <x v="2"/>
    <x v="1"/>
    <x v="10"/>
    <x v="2"/>
    <x v="1"/>
    <x v="2"/>
    <x v="1"/>
    <x v="0"/>
    <x v="53"/>
    <x v="0"/>
    <x v="0"/>
    <x v="8"/>
    <x v="3"/>
    <x v="1"/>
    <x v="22"/>
    <x v="224"/>
    <x v="89"/>
    <x v="3"/>
    <x v="89"/>
    <x v="5"/>
    <x v="15"/>
    <x v="15"/>
  </r>
  <r>
    <x v="0"/>
    <x v="0"/>
    <x v="46"/>
    <x v="2"/>
    <x v="70"/>
    <x v="2"/>
    <x v="1"/>
    <x v="56"/>
    <x v="8"/>
    <x v="4"/>
    <x v="14"/>
    <x v="4"/>
    <x v="3"/>
    <x v="53"/>
    <x v="0"/>
    <x v="0"/>
    <x v="152"/>
    <x v="13"/>
    <x v="7"/>
    <x v="156"/>
    <x v="36"/>
    <x v="61"/>
    <x v="2"/>
    <x v="33"/>
    <x v="2"/>
    <x v="5"/>
    <x v="5"/>
  </r>
  <r>
    <x v="0"/>
    <x v="0"/>
    <x v="46"/>
    <x v="2"/>
    <x v="70"/>
    <x v="2"/>
    <x v="1"/>
    <x v="56"/>
    <x v="8"/>
    <x v="4"/>
    <x v="14"/>
    <x v="4"/>
    <x v="3"/>
    <x v="53"/>
    <x v="0"/>
    <x v="0"/>
    <x v="152"/>
    <x v="13"/>
    <x v="7"/>
    <x v="156"/>
    <x v="68"/>
    <x v="73"/>
    <x v="2"/>
    <x v="43"/>
    <x v="2"/>
    <x v="14"/>
    <x v="14"/>
  </r>
  <r>
    <x v="0"/>
    <x v="0"/>
    <x v="46"/>
    <x v="2"/>
    <x v="70"/>
    <x v="2"/>
    <x v="1"/>
    <x v="56"/>
    <x v="8"/>
    <x v="4"/>
    <x v="14"/>
    <x v="4"/>
    <x v="3"/>
    <x v="53"/>
    <x v="0"/>
    <x v="0"/>
    <x v="152"/>
    <x v="13"/>
    <x v="7"/>
    <x v="156"/>
    <x v="59"/>
    <x v="1"/>
    <x v="1"/>
    <x v="50"/>
    <x v="1"/>
    <x v="1"/>
    <x v="1"/>
  </r>
  <r>
    <x v="0"/>
    <x v="0"/>
    <x v="46"/>
    <x v="0"/>
    <x v="0"/>
    <x v="2"/>
    <x v="1"/>
    <x v="56"/>
    <x v="8"/>
    <x v="4"/>
    <x v="14"/>
    <x v="4"/>
    <x v="3"/>
    <x v="53"/>
    <x v="0"/>
    <x v="0"/>
    <x v="6"/>
    <x v="0"/>
    <x v="0"/>
    <x v="6"/>
    <x v="224"/>
    <x v="89"/>
    <x v="3"/>
    <x v="89"/>
    <x v="5"/>
    <x v="15"/>
    <x v="15"/>
  </r>
  <r>
    <x v="0"/>
    <x v="0"/>
    <x v="46"/>
    <x v="0"/>
    <x v="70"/>
    <x v="2"/>
    <x v="1"/>
    <x v="56"/>
    <x v="8"/>
    <x v="4"/>
    <x v="14"/>
    <x v="4"/>
    <x v="3"/>
    <x v="53"/>
    <x v="0"/>
    <x v="0"/>
    <x v="152"/>
    <x v="13"/>
    <x v="7"/>
    <x v="156"/>
    <x v="6"/>
    <x v="87"/>
    <x v="0"/>
    <x v="39"/>
    <x v="0"/>
    <x v="12"/>
    <x v="12"/>
  </r>
  <r>
    <x v="0"/>
    <x v="0"/>
    <x v="46"/>
    <x v="0"/>
    <x v="70"/>
    <x v="2"/>
    <x v="1"/>
    <x v="56"/>
    <x v="8"/>
    <x v="4"/>
    <x v="14"/>
    <x v="4"/>
    <x v="3"/>
    <x v="53"/>
    <x v="0"/>
    <x v="0"/>
    <x v="152"/>
    <x v="13"/>
    <x v="7"/>
    <x v="156"/>
    <x v="37"/>
    <x v="16"/>
    <x v="1"/>
    <x v="87"/>
    <x v="4"/>
    <x v="12"/>
    <x v="12"/>
  </r>
  <r>
    <x v="0"/>
    <x v="0"/>
    <x v="46"/>
    <x v="0"/>
    <x v="70"/>
    <x v="2"/>
    <x v="1"/>
    <x v="56"/>
    <x v="8"/>
    <x v="4"/>
    <x v="14"/>
    <x v="4"/>
    <x v="3"/>
    <x v="53"/>
    <x v="0"/>
    <x v="0"/>
    <x v="152"/>
    <x v="13"/>
    <x v="7"/>
    <x v="156"/>
    <x v="37"/>
    <x v="23"/>
    <x v="1"/>
    <x v="20"/>
    <x v="4"/>
    <x v="12"/>
    <x v="12"/>
  </r>
  <r>
    <x v="0"/>
    <x v="0"/>
    <x v="46"/>
    <x v="0"/>
    <x v="70"/>
    <x v="2"/>
    <x v="1"/>
    <x v="56"/>
    <x v="8"/>
    <x v="4"/>
    <x v="14"/>
    <x v="4"/>
    <x v="3"/>
    <x v="53"/>
    <x v="0"/>
    <x v="0"/>
    <x v="152"/>
    <x v="13"/>
    <x v="7"/>
    <x v="156"/>
    <x v="53"/>
    <x v="24"/>
    <x v="1"/>
    <x v="13"/>
    <x v="4"/>
    <x v="12"/>
    <x v="12"/>
  </r>
  <r>
    <x v="0"/>
    <x v="0"/>
    <x v="46"/>
    <x v="0"/>
    <x v="70"/>
    <x v="2"/>
    <x v="1"/>
    <x v="56"/>
    <x v="8"/>
    <x v="4"/>
    <x v="14"/>
    <x v="4"/>
    <x v="3"/>
    <x v="53"/>
    <x v="0"/>
    <x v="0"/>
    <x v="152"/>
    <x v="13"/>
    <x v="7"/>
    <x v="156"/>
    <x v="62"/>
    <x v="21"/>
    <x v="1"/>
    <x v="1"/>
    <x v="4"/>
    <x v="12"/>
    <x v="12"/>
  </r>
  <r>
    <x v="0"/>
    <x v="0"/>
    <x v="46"/>
    <x v="0"/>
    <x v="70"/>
    <x v="2"/>
    <x v="1"/>
    <x v="56"/>
    <x v="8"/>
    <x v="4"/>
    <x v="14"/>
    <x v="4"/>
    <x v="3"/>
    <x v="53"/>
    <x v="0"/>
    <x v="0"/>
    <x v="152"/>
    <x v="13"/>
    <x v="7"/>
    <x v="156"/>
    <x v="37"/>
    <x v="3"/>
    <x v="1"/>
    <x v="68"/>
    <x v="4"/>
    <x v="12"/>
    <x v="12"/>
  </r>
  <r>
    <x v="0"/>
    <x v="0"/>
    <x v="46"/>
    <x v="0"/>
    <x v="70"/>
    <x v="2"/>
    <x v="1"/>
    <x v="56"/>
    <x v="8"/>
    <x v="4"/>
    <x v="14"/>
    <x v="4"/>
    <x v="3"/>
    <x v="53"/>
    <x v="0"/>
    <x v="0"/>
    <x v="152"/>
    <x v="13"/>
    <x v="7"/>
    <x v="156"/>
    <x v="17"/>
    <x v="2"/>
    <x v="1"/>
    <x v="69"/>
    <x v="4"/>
    <x v="12"/>
    <x v="12"/>
  </r>
  <r>
    <x v="0"/>
    <x v="0"/>
    <x v="46"/>
    <x v="0"/>
    <x v="70"/>
    <x v="2"/>
    <x v="1"/>
    <x v="56"/>
    <x v="8"/>
    <x v="4"/>
    <x v="14"/>
    <x v="4"/>
    <x v="3"/>
    <x v="53"/>
    <x v="0"/>
    <x v="0"/>
    <x v="152"/>
    <x v="13"/>
    <x v="7"/>
    <x v="156"/>
    <x v="37"/>
    <x v="40"/>
    <x v="1"/>
    <x v="19"/>
    <x v="4"/>
    <x v="12"/>
    <x v="12"/>
  </r>
  <r>
    <x v="0"/>
    <x v="0"/>
    <x v="46"/>
    <x v="7"/>
    <x v="70"/>
    <x v="2"/>
    <x v="1"/>
    <x v="2"/>
    <x v="0"/>
    <x v="4"/>
    <x v="1"/>
    <x v="0"/>
    <x v="3"/>
    <x v="53"/>
    <x v="0"/>
    <x v="0"/>
    <x v="2"/>
    <x v="1"/>
    <x v="0"/>
    <x v="5"/>
    <x v="224"/>
    <x v="89"/>
    <x v="3"/>
    <x v="89"/>
    <x v="5"/>
    <x v="15"/>
    <x v="15"/>
  </r>
  <r>
    <x v="0"/>
    <x v="0"/>
    <x v="46"/>
    <x v="7"/>
    <x v="70"/>
    <x v="2"/>
    <x v="1"/>
    <x v="56"/>
    <x v="8"/>
    <x v="4"/>
    <x v="14"/>
    <x v="4"/>
    <x v="3"/>
    <x v="53"/>
    <x v="0"/>
    <x v="0"/>
    <x v="152"/>
    <x v="13"/>
    <x v="7"/>
    <x v="156"/>
    <x v="4"/>
    <x v="13"/>
    <x v="1"/>
    <x v="82"/>
    <x v="2"/>
    <x v="12"/>
    <x v="12"/>
  </r>
  <r>
    <x v="0"/>
    <x v="0"/>
    <x v="46"/>
    <x v="13"/>
    <x v="70"/>
    <x v="2"/>
    <x v="1"/>
    <x v="10"/>
    <x v="8"/>
    <x v="4"/>
    <x v="3"/>
    <x v="4"/>
    <x v="3"/>
    <x v="53"/>
    <x v="0"/>
    <x v="0"/>
    <x v="18"/>
    <x v="0"/>
    <x v="0"/>
    <x v="17"/>
    <x v="224"/>
    <x v="89"/>
    <x v="3"/>
    <x v="89"/>
    <x v="5"/>
    <x v="15"/>
    <x v="15"/>
  </r>
  <r>
    <x v="0"/>
    <x v="0"/>
    <x v="46"/>
    <x v="13"/>
    <x v="70"/>
    <x v="2"/>
    <x v="1"/>
    <x v="56"/>
    <x v="8"/>
    <x v="4"/>
    <x v="14"/>
    <x v="4"/>
    <x v="3"/>
    <x v="53"/>
    <x v="0"/>
    <x v="0"/>
    <x v="152"/>
    <x v="13"/>
    <x v="7"/>
    <x v="156"/>
    <x v="25"/>
    <x v="0"/>
    <x v="1"/>
    <x v="23"/>
    <x v="2"/>
    <x v="5"/>
    <x v="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0"/>
    <x v="23"/>
    <x v="14"/>
    <x v="70"/>
    <x v="2"/>
    <x v="1"/>
    <x v="56"/>
    <x v="8"/>
    <x v="4"/>
    <x v="14"/>
    <x v="4"/>
    <x v="3"/>
    <x v="53"/>
    <x v="0"/>
    <x v="0"/>
    <x v="152"/>
    <x v="13"/>
    <x v="7"/>
    <x v="156"/>
    <x v="224"/>
    <x v="89"/>
    <x v="3"/>
    <x v="89"/>
    <x v="5"/>
    <x v="15"/>
    <x v="15"/>
  </r>
  <r>
    <x v="0"/>
    <x v="0"/>
    <x v="23"/>
    <x v="9"/>
    <x v="59"/>
    <x v="2"/>
    <x v="1"/>
    <x v="56"/>
    <x v="8"/>
    <x v="4"/>
    <x v="14"/>
    <x v="4"/>
    <x v="3"/>
    <x v="53"/>
    <x v="0"/>
    <x v="0"/>
    <x v="107"/>
    <x v="0"/>
    <x v="0"/>
    <x v="111"/>
    <x v="224"/>
    <x v="89"/>
    <x v="3"/>
    <x v="89"/>
    <x v="5"/>
    <x v="15"/>
    <x v="15"/>
  </r>
  <r>
    <x v="0"/>
    <x v="0"/>
    <x v="23"/>
    <x v="9"/>
    <x v="70"/>
    <x v="2"/>
    <x v="1"/>
    <x v="56"/>
    <x v="8"/>
    <x v="4"/>
    <x v="14"/>
    <x v="4"/>
    <x v="3"/>
    <x v="53"/>
    <x v="0"/>
    <x v="0"/>
    <x v="152"/>
    <x v="13"/>
    <x v="7"/>
    <x v="156"/>
    <x v="174"/>
    <x v="72"/>
    <x v="2"/>
    <x v="42"/>
    <x v="2"/>
    <x v="4"/>
    <x v="4"/>
  </r>
  <r>
    <x v="0"/>
    <x v="0"/>
    <x v="23"/>
    <x v="9"/>
    <x v="70"/>
    <x v="2"/>
    <x v="1"/>
    <x v="56"/>
    <x v="8"/>
    <x v="4"/>
    <x v="14"/>
    <x v="4"/>
    <x v="3"/>
    <x v="53"/>
    <x v="0"/>
    <x v="0"/>
    <x v="152"/>
    <x v="13"/>
    <x v="7"/>
    <x v="156"/>
    <x v="174"/>
    <x v="51"/>
    <x v="2"/>
    <x v="16"/>
    <x v="2"/>
    <x v="4"/>
    <x v="4"/>
  </r>
  <r>
    <x v="0"/>
    <x v="0"/>
    <x v="23"/>
    <x v="9"/>
    <x v="70"/>
    <x v="2"/>
    <x v="1"/>
    <x v="56"/>
    <x v="8"/>
    <x v="4"/>
    <x v="14"/>
    <x v="4"/>
    <x v="3"/>
    <x v="53"/>
    <x v="0"/>
    <x v="0"/>
    <x v="152"/>
    <x v="13"/>
    <x v="7"/>
    <x v="156"/>
    <x v="174"/>
    <x v="83"/>
    <x v="2"/>
    <x v="61"/>
    <x v="2"/>
    <x v="4"/>
    <x v="4"/>
  </r>
  <r>
    <x v="0"/>
    <x v="0"/>
    <x v="23"/>
    <x v="9"/>
    <x v="70"/>
    <x v="2"/>
    <x v="1"/>
    <x v="56"/>
    <x v="8"/>
    <x v="4"/>
    <x v="14"/>
    <x v="4"/>
    <x v="3"/>
    <x v="53"/>
    <x v="0"/>
    <x v="0"/>
    <x v="152"/>
    <x v="13"/>
    <x v="7"/>
    <x v="156"/>
    <x v="174"/>
    <x v="11"/>
    <x v="1"/>
    <x v="48"/>
    <x v="2"/>
    <x v="14"/>
    <x v="14"/>
  </r>
  <r>
    <x v="0"/>
    <x v="0"/>
    <x v="23"/>
    <x v="8"/>
    <x v="70"/>
    <x v="2"/>
    <x v="1"/>
    <x v="48"/>
    <x v="8"/>
    <x v="4"/>
    <x v="9"/>
    <x v="4"/>
    <x v="3"/>
    <x v="14"/>
    <x v="0"/>
    <x v="0"/>
    <x v="140"/>
    <x v="0"/>
    <x v="0"/>
    <x v="142"/>
    <x v="224"/>
    <x v="89"/>
    <x v="3"/>
    <x v="89"/>
    <x v="5"/>
    <x v="15"/>
    <x v="15"/>
  </r>
  <r>
    <x v="0"/>
    <x v="0"/>
    <x v="23"/>
    <x v="8"/>
    <x v="70"/>
    <x v="2"/>
    <x v="1"/>
    <x v="56"/>
    <x v="8"/>
    <x v="4"/>
    <x v="14"/>
    <x v="4"/>
    <x v="3"/>
    <x v="53"/>
    <x v="0"/>
    <x v="0"/>
    <x v="152"/>
    <x v="13"/>
    <x v="7"/>
    <x v="156"/>
    <x v="209"/>
    <x v="54"/>
    <x v="2"/>
    <x v="11"/>
    <x v="2"/>
    <x v="1"/>
    <x v="1"/>
  </r>
  <r>
    <x v="0"/>
    <x v="0"/>
    <x v="23"/>
    <x v="8"/>
    <x v="70"/>
    <x v="2"/>
    <x v="1"/>
    <x v="56"/>
    <x v="8"/>
    <x v="4"/>
    <x v="14"/>
    <x v="4"/>
    <x v="3"/>
    <x v="53"/>
    <x v="0"/>
    <x v="0"/>
    <x v="152"/>
    <x v="13"/>
    <x v="7"/>
    <x v="156"/>
    <x v="209"/>
    <x v="49"/>
    <x v="2"/>
    <x v="49"/>
    <x v="2"/>
    <x v="1"/>
    <x v="1"/>
  </r>
  <r>
    <x v="0"/>
    <x v="0"/>
    <x v="23"/>
    <x v="8"/>
    <x v="70"/>
    <x v="2"/>
    <x v="1"/>
    <x v="56"/>
    <x v="8"/>
    <x v="4"/>
    <x v="14"/>
    <x v="4"/>
    <x v="3"/>
    <x v="53"/>
    <x v="0"/>
    <x v="0"/>
    <x v="152"/>
    <x v="13"/>
    <x v="7"/>
    <x v="156"/>
    <x v="209"/>
    <x v="56"/>
    <x v="2"/>
    <x v="2"/>
    <x v="2"/>
    <x v="7"/>
    <x v="7"/>
  </r>
  <r>
    <x v="0"/>
    <x v="0"/>
    <x v="23"/>
    <x v="8"/>
    <x v="70"/>
    <x v="2"/>
    <x v="1"/>
    <x v="56"/>
    <x v="8"/>
    <x v="4"/>
    <x v="14"/>
    <x v="4"/>
    <x v="3"/>
    <x v="53"/>
    <x v="0"/>
    <x v="0"/>
    <x v="152"/>
    <x v="13"/>
    <x v="7"/>
    <x v="156"/>
    <x v="209"/>
    <x v="58"/>
    <x v="2"/>
    <x v="4"/>
    <x v="2"/>
    <x v="7"/>
    <x v="7"/>
  </r>
  <r>
    <x v="0"/>
    <x v="0"/>
    <x v="23"/>
    <x v="8"/>
    <x v="70"/>
    <x v="2"/>
    <x v="1"/>
    <x v="56"/>
    <x v="8"/>
    <x v="4"/>
    <x v="14"/>
    <x v="4"/>
    <x v="3"/>
    <x v="53"/>
    <x v="0"/>
    <x v="0"/>
    <x v="152"/>
    <x v="13"/>
    <x v="7"/>
    <x v="156"/>
    <x v="209"/>
    <x v="85"/>
    <x v="2"/>
    <x v="57"/>
    <x v="2"/>
    <x v="7"/>
    <x v="7"/>
  </r>
  <r>
    <x v="0"/>
    <x v="0"/>
    <x v="23"/>
    <x v="12"/>
    <x v="59"/>
    <x v="2"/>
    <x v="1"/>
    <x v="56"/>
    <x v="8"/>
    <x v="4"/>
    <x v="14"/>
    <x v="4"/>
    <x v="3"/>
    <x v="53"/>
    <x v="0"/>
    <x v="0"/>
    <x v="107"/>
    <x v="0"/>
    <x v="0"/>
    <x v="111"/>
    <x v="224"/>
    <x v="89"/>
    <x v="3"/>
    <x v="89"/>
    <x v="5"/>
    <x v="15"/>
    <x v="15"/>
  </r>
  <r>
    <x v="0"/>
    <x v="0"/>
    <x v="23"/>
    <x v="12"/>
    <x v="70"/>
    <x v="2"/>
    <x v="1"/>
    <x v="56"/>
    <x v="8"/>
    <x v="4"/>
    <x v="14"/>
    <x v="4"/>
    <x v="3"/>
    <x v="53"/>
    <x v="0"/>
    <x v="0"/>
    <x v="152"/>
    <x v="13"/>
    <x v="7"/>
    <x v="156"/>
    <x v="174"/>
    <x v="63"/>
    <x v="2"/>
    <x v="27"/>
    <x v="2"/>
    <x v="2"/>
    <x v="2"/>
  </r>
  <r>
    <x v="0"/>
    <x v="0"/>
    <x v="23"/>
    <x v="12"/>
    <x v="70"/>
    <x v="2"/>
    <x v="1"/>
    <x v="56"/>
    <x v="8"/>
    <x v="4"/>
    <x v="14"/>
    <x v="4"/>
    <x v="3"/>
    <x v="53"/>
    <x v="0"/>
    <x v="0"/>
    <x v="152"/>
    <x v="13"/>
    <x v="7"/>
    <x v="156"/>
    <x v="161"/>
    <x v="22"/>
    <x v="1"/>
    <x v="81"/>
    <x v="1"/>
    <x v="2"/>
    <x v="2"/>
  </r>
  <r>
    <x v="0"/>
    <x v="0"/>
    <x v="23"/>
    <x v="12"/>
    <x v="70"/>
    <x v="2"/>
    <x v="1"/>
    <x v="56"/>
    <x v="8"/>
    <x v="4"/>
    <x v="14"/>
    <x v="4"/>
    <x v="3"/>
    <x v="53"/>
    <x v="0"/>
    <x v="0"/>
    <x v="152"/>
    <x v="13"/>
    <x v="7"/>
    <x v="156"/>
    <x v="174"/>
    <x v="55"/>
    <x v="2"/>
    <x v="3"/>
    <x v="2"/>
    <x v="8"/>
    <x v="8"/>
  </r>
  <r>
    <x v="0"/>
    <x v="0"/>
    <x v="23"/>
    <x v="12"/>
    <x v="70"/>
    <x v="2"/>
    <x v="1"/>
    <x v="56"/>
    <x v="8"/>
    <x v="4"/>
    <x v="14"/>
    <x v="4"/>
    <x v="3"/>
    <x v="53"/>
    <x v="0"/>
    <x v="0"/>
    <x v="152"/>
    <x v="13"/>
    <x v="7"/>
    <x v="156"/>
    <x v="161"/>
    <x v="57"/>
    <x v="2"/>
    <x v="5"/>
    <x v="2"/>
    <x v="8"/>
    <x v="8"/>
  </r>
  <r>
    <x v="0"/>
    <x v="0"/>
    <x v="23"/>
    <x v="12"/>
    <x v="70"/>
    <x v="2"/>
    <x v="1"/>
    <x v="56"/>
    <x v="8"/>
    <x v="4"/>
    <x v="14"/>
    <x v="4"/>
    <x v="3"/>
    <x v="53"/>
    <x v="0"/>
    <x v="0"/>
    <x v="152"/>
    <x v="13"/>
    <x v="7"/>
    <x v="156"/>
    <x v="174"/>
    <x v="84"/>
    <x v="2"/>
    <x v="58"/>
    <x v="2"/>
    <x v="8"/>
    <x v="8"/>
  </r>
  <r>
    <x v="0"/>
    <x v="0"/>
    <x v="23"/>
    <x v="11"/>
    <x v="53"/>
    <x v="2"/>
    <x v="1"/>
    <x v="56"/>
    <x v="8"/>
    <x v="4"/>
    <x v="14"/>
    <x v="4"/>
    <x v="3"/>
    <x v="52"/>
    <x v="0"/>
    <x v="0"/>
    <x v="95"/>
    <x v="0"/>
    <x v="0"/>
    <x v="99"/>
    <x v="224"/>
    <x v="89"/>
    <x v="3"/>
    <x v="89"/>
    <x v="5"/>
    <x v="15"/>
    <x v="15"/>
  </r>
  <r>
    <x v="0"/>
    <x v="0"/>
    <x v="23"/>
    <x v="11"/>
    <x v="70"/>
    <x v="2"/>
    <x v="1"/>
    <x v="56"/>
    <x v="8"/>
    <x v="4"/>
    <x v="14"/>
    <x v="4"/>
    <x v="3"/>
    <x v="53"/>
    <x v="0"/>
    <x v="0"/>
    <x v="152"/>
    <x v="13"/>
    <x v="7"/>
    <x v="156"/>
    <x v="159"/>
    <x v="5"/>
    <x v="1"/>
    <x v="78"/>
    <x v="1"/>
    <x v="1"/>
    <x v="1"/>
  </r>
  <r>
    <x v="0"/>
    <x v="0"/>
    <x v="23"/>
    <x v="4"/>
    <x v="70"/>
    <x v="2"/>
    <x v="1"/>
    <x v="13"/>
    <x v="3"/>
    <x v="4"/>
    <x v="5"/>
    <x v="2"/>
    <x v="3"/>
    <x v="53"/>
    <x v="0"/>
    <x v="0"/>
    <x v="32"/>
    <x v="8"/>
    <x v="0"/>
    <x v="46"/>
    <x v="224"/>
    <x v="89"/>
    <x v="3"/>
    <x v="89"/>
    <x v="5"/>
    <x v="15"/>
    <x v="15"/>
  </r>
  <r>
    <x v="0"/>
    <x v="0"/>
    <x v="23"/>
    <x v="4"/>
    <x v="70"/>
    <x v="2"/>
    <x v="1"/>
    <x v="56"/>
    <x v="8"/>
    <x v="4"/>
    <x v="14"/>
    <x v="4"/>
    <x v="3"/>
    <x v="53"/>
    <x v="0"/>
    <x v="0"/>
    <x v="152"/>
    <x v="13"/>
    <x v="7"/>
    <x v="156"/>
    <x v="79"/>
    <x v="75"/>
    <x v="2"/>
    <x v="34"/>
    <x v="2"/>
    <x v="5"/>
    <x v="5"/>
  </r>
  <r>
    <x v="0"/>
    <x v="0"/>
    <x v="23"/>
    <x v="4"/>
    <x v="70"/>
    <x v="2"/>
    <x v="1"/>
    <x v="56"/>
    <x v="8"/>
    <x v="4"/>
    <x v="14"/>
    <x v="4"/>
    <x v="3"/>
    <x v="53"/>
    <x v="0"/>
    <x v="0"/>
    <x v="152"/>
    <x v="13"/>
    <x v="7"/>
    <x v="156"/>
    <x v="140"/>
    <x v="73"/>
    <x v="2"/>
    <x v="43"/>
    <x v="2"/>
    <x v="14"/>
    <x v="14"/>
  </r>
  <r>
    <x v="0"/>
    <x v="0"/>
    <x v="23"/>
    <x v="4"/>
    <x v="70"/>
    <x v="2"/>
    <x v="1"/>
    <x v="56"/>
    <x v="8"/>
    <x v="4"/>
    <x v="14"/>
    <x v="4"/>
    <x v="3"/>
    <x v="53"/>
    <x v="0"/>
    <x v="0"/>
    <x v="152"/>
    <x v="13"/>
    <x v="7"/>
    <x v="156"/>
    <x v="62"/>
    <x v="1"/>
    <x v="1"/>
    <x v="50"/>
    <x v="1"/>
    <x v="1"/>
    <x v="1"/>
  </r>
  <r>
    <x v="0"/>
    <x v="0"/>
    <x v="23"/>
    <x v="6"/>
    <x v="0"/>
    <x v="2"/>
    <x v="1"/>
    <x v="56"/>
    <x v="8"/>
    <x v="4"/>
    <x v="14"/>
    <x v="4"/>
    <x v="3"/>
    <x v="53"/>
    <x v="0"/>
    <x v="0"/>
    <x v="6"/>
    <x v="0"/>
    <x v="0"/>
    <x v="6"/>
    <x v="224"/>
    <x v="89"/>
    <x v="3"/>
    <x v="89"/>
    <x v="5"/>
    <x v="15"/>
    <x v="15"/>
  </r>
  <r>
    <x v="0"/>
    <x v="0"/>
    <x v="23"/>
    <x v="6"/>
    <x v="70"/>
    <x v="2"/>
    <x v="1"/>
    <x v="56"/>
    <x v="8"/>
    <x v="4"/>
    <x v="14"/>
    <x v="4"/>
    <x v="3"/>
    <x v="53"/>
    <x v="0"/>
    <x v="0"/>
    <x v="152"/>
    <x v="13"/>
    <x v="7"/>
    <x v="156"/>
    <x v="6"/>
    <x v="59"/>
    <x v="2"/>
    <x v="35"/>
    <x v="4"/>
    <x v="5"/>
    <x v="5"/>
  </r>
  <r>
    <x v="0"/>
    <x v="0"/>
    <x v="23"/>
    <x v="6"/>
    <x v="70"/>
    <x v="2"/>
    <x v="1"/>
    <x v="56"/>
    <x v="8"/>
    <x v="4"/>
    <x v="14"/>
    <x v="4"/>
    <x v="3"/>
    <x v="53"/>
    <x v="0"/>
    <x v="0"/>
    <x v="152"/>
    <x v="13"/>
    <x v="7"/>
    <x v="156"/>
    <x v="46"/>
    <x v="8"/>
    <x v="1"/>
    <x v="59"/>
    <x v="2"/>
    <x v="9"/>
    <x v="9"/>
  </r>
  <r>
    <x v="0"/>
    <x v="0"/>
    <x v="23"/>
    <x v="6"/>
    <x v="70"/>
    <x v="2"/>
    <x v="1"/>
    <x v="56"/>
    <x v="8"/>
    <x v="4"/>
    <x v="14"/>
    <x v="4"/>
    <x v="3"/>
    <x v="53"/>
    <x v="0"/>
    <x v="0"/>
    <x v="152"/>
    <x v="13"/>
    <x v="7"/>
    <x v="156"/>
    <x v="5"/>
    <x v="6"/>
    <x v="1"/>
    <x v="79"/>
    <x v="1"/>
    <x v="4"/>
    <x v="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0"/>
    <x v="7"/>
    <x v="14"/>
    <x v="70"/>
    <x v="2"/>
    <x v="1"/>
    <x v="56"/>
    <x v="8"/>
    <x v="4"/>
    <x v="14"/>
    <x v="4"/>
    <x v="3"/>
    <x v="53"/>
    <x v="0"/>
    <x v="0"/>
    <x v="152"/>
    <x v="13"/>
    <x v="7"/>
    <x v="156"/>
    <x v="224"/>
    <x v="89"/>
    <x v="3"/>
    <x v="89"/>
    <x v="5"/>
    <x v="15"/>
    <x v="15"/>
  </r>
  <r>
    <x v="0"/>
    <x v="0"/>
    <x v="7"/>
    <x v="8"/>
    <x v="70"/>
    <x v="2"/>
    <x v="1"/>
    <x v="14"/>
    <x v="8"/>
    <x v="4"/>
    <x v="11"/>
    <x v="4"/>
    <x v="3"/>
    <x v="30"/>
    <x v="0"/>
    <x v="0"/>
    <x v="53"/>
    <x v="0"/>
    <x v="0"/>
    <x v="57"/>
    <x v="224"/>
    <x v="89"/>
    <x v="3"/>
    <x v="89"/>
    <x v="5"/>
    <x v="15"/>
    <x v="15"/>
  </r>
  <r>
    <x v="0"/>
    <x v="0"/>
    <x v="7"/>
    <x v="8"/>
    <x v="70"/>
    <x v="2"/>
    <x v="1"/>
    <x v="56"/>
    <x v="8"/>
    <x v="4"/>
    <x v="14"/>
    <x v="4"/>
    <x v="3"/>
    <x v="53"/>
    <x v="0"/>
    <x v="0"/>
    <x v="152"/>
    <x v="13"/>
    <x v="7"/>
    <x v="156"/>
    <x v="100"/>
    <x v="54"/>
    <x v="2"/>
    <x v="11"/>
    <x v="2"/>
    <x v="3"/>
    <x v="3"/>
  </r>
  <r>
    <x v="0"/>
    <x v="0"/>
    <x v="7"/>
    <x v="8"/>
    <x v="70"/>
    <x v="2"/>
    <x v="1"/>
    <x v="56"/>
    <x v="8"/>
    <x v="4"/>
    <x v="14"/>
    <x v="4"/>
    <x v="3"/>
    <x v="53"/>
    <x v="0"/>
    <x v="0"/>
    <x v="152"/>
    <x v="13"/>
    <x v="7"/>
    <x v="156"/>
    <x v="100"/>
    <x v="49"/>
    <x v="2"/>
    <x v="49"/>
    <x v="2"/>
    <x v="3"/>
    <x v="3"/>
  </r>
  <r>
    <x v="0"/>
    <x v="0"/>
    <x v="7"/>
    <x v="8"/>
    <x v="70"/>
    <x v="2"/>
    <x v="1"/>
    <x v="56"/>
    <x v="8"/>
    <x v="4"/>
    <x v="14"/>
    <x v="4"/>
    <x v="3"/>
    <x v="53"/>
    <x v="0"/>
    <x v="0"/>
    <x v="152"/>
    <x v="13"/>
    <x v="7"/>
    <x v="156"/>
    <x v="100"/>
    <x v="56"/>
    <x v="2"/>
    <x v="2"/>
    <x v="2"/>
    <x v="11"/>
    <x v="11"/>
  </r>
  <r>
    <x v="0"/>
    <x v="0"/>
    <x v="7"/>
    <x v="8"/>
    <x v="70"/>
    <x v="2"/>
    <x v="1"/>
    <x v="56"/>
    <x v="8"/>
    <x v="4"/>
    <x v="14"/>
    <x v="4"/>
    <x v="3"/>
    <x v="53"/>
    <x v="0"/>
    <x v="0"/>
    <x v="152"/>
    <x v="13"/>
    <x v="7"/>
    <x v="156"/>
    <x v="100"/>
    <x v="62"/>
    <x v="2"/>
    <x v="84"/>
    <x v="2"/>
    <x v="11"/>
    <x v="11"/>
  </r>
  <r>
    <x v="0"/>
    <x v="0"/>
    <x v="7"/>
    <x v="8"/>
    <x v="70"/>
    <x v="2"/>
    <x v="1"/>
    <x v="56"/>
    <x v="8"/>
    <x v="4"/>
    <x v="14"/>
    <x v="4"/>
    <x v="3"/>
    <x v="53"/>
    <x v="0"/>
    <x v="0"/>
    <x v="152"/>
    <x v="13"/>
    <x v="7"/>
    <x v="156"/>
    <x v="100"/>
    <x v="85"/>
    <x v="2"/>
    <x v="57"/>
    <x v="2"/>
    <x v="11"/>
    <x v="11"/>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0"/>
    <x v="13"/>
    <x v="14"/>
    <x v="70"/>
    <x v="2"/>
    <x v="1"/>
    <x v="56"/>
    <x v="8"/>
    <x v="4"/>
    <x v="14"/>
    <x v="4"/>
    <x v="3"/>
    <x v="53"/>
    <x v="0"/>
    <x v="0"/>
    <x v="152"/>
    <x v="13"/>
    <x v="7"/>
    <x v="156"/>
    <x v="224"/>
    <x v="89"/>
    <x v="3"/>
    <x v="89"/>
    <x v="5"/>
    <x v="15"/>
    <x v="15"/>
  </r>
  <r>
    <x v="0"/>
    <x v="0"/>
    <x v="13"/>
    <x v="9"/>
    <x v="23"/>
    <x v="2"/>
    <x v="1"/>
    <x v="56"/>
    <x v="8"/>
    <x v="4"/>
    <x v="14"/>
    <x v="4"/>
    <x v="3"/>
    <x v="53"/>
    <x v="0"/>
    <x v="0"/>
    <x v="54"/>
    <x v="0"/>
    <x v="0"/>
    <x v="58"/>
    <x v="224"/>
    <x v="89"/>
    <x v="3"/>
    <x v="89"/>
    <x v="5"/>
    <x v="15"/>
    <x v="15"/>
  </r>
  <r>
    <x v="0"/>
    <x v="0"/>
    <x v="13"/>
    <x v="9"/>
    <x v="70"/>
    <x v="2"/>
    <x v="1"/>
    <x v="56"/>
    <x v="8"/>
    <x v="4"/>
    <x v="14"/>
    <x v="4"/>
    <x v="3"/>
    <x v="53"/>
    <x v="0"/>
    <x v="0"/>
    <x v="152"/>
    <x v="13"/>
    <x v="7"/>
    <x v="156"/>
    <x v="101"/>
    <x v="72"/>
    <x v="2"/>
    <x v="42"/>
    <x v="2"/>
    <x v="4"/>
    <x v="4"/>
  </r>
  <r>
    <x v="0"/>
    <x v="0"/>
    <x v="13"/>
    <x v="9"/>
    <x v="70"/>
    <x v="2"/>
    <x v="1"/>
    <x v="56"/>
    <x v="8"/>
    <x v="4"/>
    <x v="14"/>
    <x v="4"/>
    <x v="3"/>
    <x v="53"/>
    <x v="0"/>
    <x v="0"/>
    <x v="152"/>
    <x v="13"/>
    <x v="7"/>
    <x v="156"/>
    <x v="101"/>
    <x v="51"/>
    <x v="2"/>
    <x v="16"/>
    <x v="2"/>
    <x v="4"/>
    <x v="4"/>
  </r>
  <r>
    <x v="0"/>
    <x v="0"/>
    <x v="13"/>
    <x v="9"/>
    <x v="70"/>
    <x v="2"/>
    <x v="1"/>
    <x v="56"/>
    <x v="8"/>
    <x v="4"/>
    <x v="14"/>
    <x v="4"/>
    <x v="3"/>
    <x v="53"/>
    <x v="0"/>
    <x v="0"/>
    <x v="152"/>
    <x v="13"/>
    <x v="7"/>
    <x v="156"/>
    <x v="101"/>
    <x v="83"/>
    <x v="2"/>
    <x v="61"/>
    <x v="2"/>
    <x v="4"/>
    <x v="4"/>
  </r>
  <r>
    <x v="0"/>
    <x v="0"/>
    <x v="13"/>
    <x v="9"/>
    <x v="70"/>
    <x v="2"/>
    <x v="1"/>
    <x v="56"/>
    <x v="8"/>
    <x v="4"/>
    <x v="14"/>
    <x v="4"/>
    <x v="3"/>
    <x v="53"/>
    <x v="0"/>
    <x v="0"/>
    <x v="152"/>
    <x v="13"/>
    <x v="7"/>
    <x v="156"/>
    <x v="101"/>
    <x v="11"/>
    <x v="1"/>
    <x v="48"/>
    <x v="2"/>
    <x v="14"/>
    <x v="14"/>
  </r>
  <r>
    <x v="0"/>
    <x v="0"/>
    <x v="13"/>
    <x v="8"/>
    <x v="70"/>
    <x v="2"/>
    <x v="1"/>
    <x v="32"/>
    <x v="8"/>
    <x v="4"/>
    <x v="9"/>
    <x v="4"/>
    <x v="3"/>
    <x v="18"/>
    <x v="0"/>
    <x v="0"/>
    <x v="110"/>
    <x v="0"/>
    <x v="0"/>
    <x v="114"/>
    <x v="224"/>
    <x v="89"/>
    <x v="3"/>
    <x v="89"/>
    <x v="5"/>
    <x v="15"/>
    <x v="15"/>
  </r>
  <r>
    <x v="0"/>
    <x v="0"/>
    <x v="13"/>
    <x v="8"/>
    <x v="70"/>
    <x v="2"/>
    <x v="1"/>
    <x v="56"/>
    <x v="8"/>
    <x v="4"/>
    <x v="14"/>
    <x v="4"/>
    <x v="3"/>
    <x v="53"/>
    <x v="0"/>
    <x v="0"/>
    <x v="152"/>
    <x v="13"/>
    <x v="7"/>
    <x v="156"/>
    <x v="178"/>
    <x v="54"/>
    <x v="2"/>
    <x v="11"/>
    <x v="2"/>
    <x v="1"/>
    <x v="1"/>
  </r>
  <r>
    <x v="0"/>
    <x v="0"/>
    <x v="13"/>
    <x v="8"/>
    <x v="70"/>
    <x v="2"/>
    <x v="1"/>
    <x v="56"/>
    <x v="8"/>
    <x v="4"/>
    <x v="14"/>
    <x v="4"/>
    <x v="3"/>
    <x v="53"/>
    <x v="0"/>
    <x v="0"/>
    <x v="152"/>
    <x v="13"/>
    <x v="7"/>
    <x v="156"/>
    <x v="178"/>
    <x v="49"/>
    <x v="2"/>
    <x v="49"/>
    <x v="2"/>
    <x v="1"/>
    <x v="1"/>
  </r>
  <r>
    <x v="0"/>
    <x v="0"/>
    <x v="13"/>
    <x v="8"/>
    <x v="70"/>
    <x v="2"/>
    <x v="1"/>
    <x v="56"/>
    <x v="8"/>
    <x v="4"/>
    <x v="14"/>
    <x v="4"/>
    <x v="3"/>
    <x v="53"/>
    <x v="0"/>
    <x v="0"/>
    <x v="152"/>
    <x v="13"/>
    <x v="7"/>
    <x v="156"/>
    <x v="178"/>
    <x v="56"/>
    <x v="2"/>
    <x v="2"/>
    <x v="2"/>
    <x v="7"/>
    <x v="7"/>
  </r>
  <r>
    <x v="0"/>
    <x v="0"/>
    <x v="13"/>
    <x v="8"/>
    <x v="70"/>
    <x v="2"/>
    <x v="1"/>
    <x v="56"/>
    <x v="8"/>
    <x v="4"/>
    <x v="14"/>
    <x v="4"/>
    <x v="3"/>
    <x v="53"/>
    <x v="0"/>
    <x v="0"/>
    <x v="152"/>
    <x v="13"/>
    <x v="7"/>
    <x v="156"/>
    <x v="178"/>
    <x v="58"/>
    <x v="2"/>
    <x v="4"/>
    <x v="2"/>
    <x v="7"/>
    <x v="7"/>
  </r>
  <r>
    <x v="0"/>
    <x v="0"/>
    <x v="13"/>
    <x v="8"/>
    <x v="70"/>
    <x v="2"/>
    <x v="1"/>
    <x v="56"/>
    <x v="8"/>
    <x v="4"/>
    <x v="14"/>
    <x v="4"/>
    <x v="3"/>
    <x v="53"/>
    <x v="0"/>
    <x v="0"/>
    <x v="152"/>
    <x v="13"/>
    <x v="7"/>
    <x v="156"/>
    <x v="178"/>
    <x v="85"/>
    <x v="2"/>
    <x v="57"/>
    <x v="2"/>
    <x v="7"/>
    <x v="7"/>
  </r>
  <r>
    <x v="0"/>
    <x v="0"/>
    <x v="13"/>
    <x v="12"/>
    <x v="23"/>
    <x v="2"/>
    <x v="1"/>
    <x v="56"/>
    <x v="8"/>
    <x v="4"/>
    <x v="14"/>
    <x v="4"/>
    <x v="3"/>
    <x v="53"/>
    <x v="0"/>
    <x v="0"/>
    <x v="54"/>
    <x v="0"/>
    <x v="0"/>
    <x v="58"/>
    <x v="224"/>
    <x v="89"/>
    <x v="3"/>
    <x v="89"/>
    <x v="5"/>
    <x v="15"/>
    <x v="15"/>
  </r>
  <r>
    <x v="0"/>
    <x v="0"/>
    <x v="13"/>
    <x v="12"/>
    <x v="70"/>
    <x v="2"/>
    <x v="1"/>
    <x v="56"/>
    <x v="8"/>
    <x v="4"/>
    <x v="14"/>
    <x v="4"/>
    <x v="3"/>
    <x v="53"/>
    <x v="0"/>
    <x v="0"/>
    <x v="152"/>
    <x v="13"/>
    <x v="7"/>
    <x v="156"/>
    <x v="101"/>
    <x v="63"/>
    <x v="2"/>
    <x v="27"/>
    <x v="2"/>
    <x v="2"/>
    <x v="2"/>
  </r>
  <r>
    <x v="0"/>
    <x v="0"/>
    <x v="13"/>
    <x v="12"/>
    <x v="70"/>
    <x v="2"/>
    <x v="1"/>
    <x v="56"/>
    <x v="8"/>
    <x v="4"/>
    <x v="14"/>
    <x v="4"/>
    <x v="3"/>
    <x v="53"/>
    <x v="0"/>
    <x v="0"/>
    <x v="152"/>
    <x v="13"/>
    <x v="7"/>
    <x v="156"/>
    <x v="118"/>
    <x v="22"/>
    <x v="1"/>
    <x v="81"/>
    <x v="1"/>
    <x v="2"/>
    <x v="2"/>
  </r>
  <r>
    <x v="0"/>
    <x v="0"/>
    <x v="13"/>
    <x v="12"/>
    <x v="70"/>
    <x v="2"/>
    <x v="1"/>
    <x v="56"/>
    <x v="8"/>
    <x v="4"/>
    <x v="14"/>
    <x v="4"/>
    <x v="3"/>
    <x v="53"/>
    <x v="0"/>
    <x v="0"/>
    <x v="152"/>
    <x v="13"/>
    <x v="7"/>
    <x v="156"/>
    <x v="101"/>
    <x v="55"/>
    <x v="2"/>
    <x v="3"/>
    <x v="2"/>
    <x v="8"/>
    <x v="8"/>
  </r>
  <r>
    <x v="0"/>
    <x v="0"/>
    <x v="13"/>
    <x v="12"/>
    <x v="70"/>
    <x v="2"/>
    <x v="1"/>
    <x v="56"/>
    <x v="8"/>
    <x v="4"/>
    <x v="14"/>
    <x v="4"/>
    <x v="3"/>
    <x v="53"/>
    <x v="0"/>
    <x v="0"/>
    <x v="152"/>
    <x v="13"/>
    <x v="7"/>
    <x v="156"/>
    <x v="118"/>
    <x v="57"/>
    <x v="2"/>
    <x v="5"/>
    <x v="2"/>
    <x v="8"/>
    <x v="8"/>
  </r>
  <r>
    <x v="0"/>
    <x v="0"/>
    <x v="13"/>
    <x v="12"/>
    <x v="70"/>
    <x v="2"/>
    <x v="1"/>
    <x v="56"/>
    <x v="8"/>
    <x v="4"/>
    <x v="14"/>
    <x v="4"/>
    <x v="3"/>
    <x v="53"/>
    <x v="0"/>
    <x v="0"/>
    <x v="152"/>
    <x v="13"/>
    <x v="7"/>
    <x v="156"/>
    <x v="101"/>
    <x v="84"/>
    <x v="2"/>
    <x v="58"/>
    <x v="2"/>
    <x v="8"/>
    <x v="8"/>
  </r>
  <r>
    <x v="0"/>
    <x v="0"/>
    <x v="13"/>
    <x v="11"/>
    <x v="31"/>
    <x v="2"/>
    <x v="1"/>
    <x v="56"/>
    <x v="8"/>
    <x v="4"/>
    <x v="14"/>
    <x v="4"/>
    <x v="3"/>
    <x v="43"/>
    <x v="0"/>
    <x v="0"/>
    <x v="52"/>
    <x v="0"/>
    <x v="0"/>
    <x v="56"/>
    <x v="224"/>
    <x v="89"/>
    <x v="3"/>
    <x v="89"/>
    <x v="5"/>
    <x v="15"/>
    <x v="15"/>
  </r>
  <r>
    <x v="0"/>
    <x v="0"/>
    <x v="13"/>
    <x v="11"/>
    <x v="70"/>
    <x v="2"/>
    <x v="1"/>
    <x v="56"/>
    <x v="8"/>
    <x v="4"/>
    <x v="14"/>
    <x v="4"/>
    <x v="3"/>
    <x v="53"/>
    <x v="0"/>
    <x v="0"/>
    <x v="152"/>
    <x v="13"/>
    <x v="7"/>
    <x v="156"/>
    <x v="99"/>
    <x v="5"/>
    <x v="1"/>
    <x v="78"/>
    <x v="1"/>
    <x v="1"/>
    <x v="1"/>
  </r>
  <r>
    <x v="0"/>
    <x v="0"/>
    <x v="13"/>
    <x v="4"/>
    <x v="70"/>
    <x v="2"/>
    <x v="1"/>
    <x v="5"/>
    <x v="8"/>
    <x v="4"/>
    <x v="5"/>
    <x v="4"/>
    <x v="3"/>
    <x v="53"/>
    <x v="0"/>
    <x v="0"/>
    <x v="14"/>
    <x v="0"/>
    <x v="0"/>
    <x v="13"/>
    <x v="224"/>
    <x v="89"/>
    <x v="3"/>
    <x v="89"/>
    <x v="5"/>
    <x v="15"/>
    <x v="15"/>
  </r>
  <r>
    <x v="0"/>
    <x v="0"/>
    <x v="13"/>
    <x v="4"/>
    <x v="70"/>
    <x v="2"/>
    <x v="1"/>
    <x v="56"/>
    <x v="8"/>
    <x v="4"/>
    <x v="14"/>
    <x v="4"/>
    <x v="3"/>
    <x v="53"/>
    <x v="0"/>
    <x v="0"/>
    <x v="152"/>
    <x v="13"/>
    <x v="7"/>
    <x v="156"/>
    <x v="18"/>
    <x v="75"/>
    <x v="2"/>
    <x v="34"/>
    <x v="2"/>
    <x v="5"/>
    <x v="5"/>
  </r>
  <r>
    <x v="0"/>
    <x v="0"/>
    <x v="13"/>
    <x v="4"/>
    <x v="70"/>
    <x v="2"/>
    <x v="1"/>
    <x v="56"/>
    <x v="8"/>
    <x v="4"/>
    <x v="14"/>
    <x v="4"/>
    <x v="3"/>
    <x v="53"/>
    <x v="0"/>
    <x v="0"/>
    <x v="152"/>
    <x v="13"/>
    <x v="7"/>
    <x v="156"/>
    <x v="38"/>
    <x v="73"/>
    <x v="2"/>
    <x v="43"/>
    <x v="2"/>
    <x v="14"/>
    <x v="14"/>
  </r>
  <r>
    <x v="0"/>
    <x v="0"/>
    <x v="13"/>
    <x v="4"/>
    <x v="70"/>
    <x v="2"/>
    <x v="1"/>
    <x v="56"/>
    <x v="8"/>
    <x v="4"/>
    <x v="14"/>
    <x v="4"/>
    <x v="3"/>
    <x v="53"/>
    <x v="0"/>
    <x v="0"/>
    <x v="152"/>
    <x v="13"/>
    <x v="7"/>
    <x v="156"/>
    <x v="9"/>
    <x v="1"/>
    <x v="1"/>
    <x v="50"/>
    <x v="1"/>
    <x v="1"/>
    <x v="1"/>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0"/>
    <x v="4"/>
    <x v="14"/>
    <x v="70"/>
    <x v="2"/>
    <x v="1"/>
    <x v="56"/>
    <x v="8"/>
    <x v="4"/>
    <x v="14"/>
    <x v="4"/>
    <x v="3"/>
    <x v="53"/>
    <x v="0"/>
    <x v="0"/>
    <x v="152"/>
    <x v="13"/>
    <x v="7"/>
    <x v="156"/>
    <x v="224"/>
    <x v="89"/>
    <x v="3"/>
    <x v="89"/>
    <x v="5"/>
    <x v="15"/>
    <x v="15"/>
  </r>
  <r>
    <x v="0"/>
    <x v="0"/>
    <x v="4"/>
    <x v="9"/>
    <x v="45"/>
    <x v="2"/>
    <x v="1"/>
    <x v="56"/>
    <x v="8"/>
    <x v="4"/>
    <x v="14"/>
    <x v="4"/>
    <x v="3"/>
    <x v="53"/>
    <x v="0"/>
    <x v="0"/>
    <x v="86"/>
    <x v="0"/>
    <x v="0"/>
    <x v="90"/>
    <x v="224"/>
    <x v="89"/>
    <x v="3"/>
    <x v="89"/>
    <x v="5"/>
    <x v="15"/>
    <x v="15"/>
  </r>
  <r>
    <x v="0"/>
    <x v="0"/>
    <x v="4"/>
    <x v="9"/>
    <x v="70"/>
    <x v="2"/>
    <x v="1"/>
    <x v="56"/>
    <x v="8"/>
    <x v="4"/>
    <x v="14"/>
    <x v="4"/>
    <x v="3"/>
    <x v="53"/>
    <x v="0"/>
    <x v="0"/>
    <x v="152"/>
    <x v="13"/>
    <x v="7"/>
    <x v="156"/>
    <x v="147"/>
    <x v="72"/>
    <x v="2"/>
    <x v="42"/>
    <x v="2"/>
    <x v="4"/>
    <x v="4"/>
  </r>
  <r>
    <x v="0"/>
    <x v="0"/>
    <x v="4"/>
    <x v="9"/>
    <x v="70"/>
    <x v="2"/>
    <x v="1"/>
    <x v="56"/>
    <x v="8"/>
    <x v="4"/>
    <x v="14"/>
    <x v="4"/>
    <x v="3"/>
    <x v="53"/>
    <x v="0"/>
    <x v="0"/>
    <x v="152"/>
    <x v="13"/>
    <x v="7"/>
    <x v="156"/>
    <x v="147"/>
    <x v="51"/>
    <x v="2"/>
    <x v="16"/>
    <x v="2"/>
    <x v="4"/>
    <x v="4"/>
  </r>
  <r>
    <x v="0"/>
    <x v="0"/>
    <x v="4"/>
    <x v="9"/>
    <x v="70"/>
    <x v="2"/>
    <x v="1"/>
    <x v="56"/>
    <x v="8"/>
    <x v="4"/>
    <x v="14"/>
    <x v="4"/>
    <x v="3"/>
    <x v="53"/>
    <x v="0"/>
    <x v="0"/>
    <x v="152"/>
    <x v="13"/>
    <x v="7"/>
    <x v="156"/>
    <x v="147"/>
    <x v="83"/>
    <x v="2"/>
    <x v="61"/>
    <x v="2"/>
    <x v="4"/>
    <x v="4"/>
  </r>
  <r>
    <x v="0"/>
    <x v="0"/>
    <x v="4"/>
    <x v="9"/>
    <x v="70"/>
    <x v="2"/>
    <x v="1"/>
    <x v="56"/>
    <x v="8"/>
    <x v="4"/>
    <x v="14"/>
    <x v="4"/>
    <x v="3"/>
    <x v="53"/>
    <x v="0"/>
    <x v="0"/>
    <x v="152"/>
    <x v="13"/>
    <x v="7"/>
    <x v="156"/>
    <x v="147"/>
    <x v="11"/>
    <x v="1"/>
    <x v="48"/>
    <x v="2"/>
    <x v="14"/>
    <x v="14"/>
  </r>
  <r>
    <x v="0"/>
    <x v="0"/>
    <x v="4"/>
    <x v="8"/>
    <x v="70"/>
    <x v="2"/>
    <x v="1"/>
    <x v="42"/>
    <x v="8"/>
    <x v="4"/>
    <x v="9"/>
    <x v="4"/>
    <x v="3"/>
    <x v="22"/>
    <x v="0"/>
    <x v="0"/>
    <x v="127"/>
    <x v="0"/>
    <x v="0"/>
    <x v="128"/>
    <x v="224"/>
    <x v="89"/>
    <x v="3"/>
    <x v="89"/>
    <x v="5"/>
    <x v="15"/>
    <x v="15"/>
  </r>
  <r>
    <x v="0"/>
    <x v="0"/>
    <x v="4"/>
    <x v="8"/>
    <x v="70"/>
    <x v="2"/>
    <x v="1"/>
    <x v="56"/>
    <x v="8"/>
    <x v="4"/>
    <x v="14"/>
    <x v="4"/>
    <x v="3"/>
    <x v="53"/>
    <x v="0"/>
    <x v="0"/>
    <x v="152"/>
    <x v="13"/>
    <x v="7"/>
    <x v="156"/>
    <x v="194"/>
    <x v="54"/>
    <x v="2"/>
    <x v="11"/>
    <x v="2"/>
    <x v="1"/>
    <x v="1"/>
  </r>
  <r>
    <x v="0"/>
    <x v="0"/>
    <x v="4"/>
    <x v="8"/>
    <x v="70"/>
    <x v="2"/>
    <x v="1"/>
    <x v="56"/>
    <x v="8"/>
    <x v="4"/>
    <x v="14"/>
    <x v="4"/>
    <x v="3"/>
    <x v="53"/>
    <x v="0"/>
    <x v="0"/>
    <x v="152"/>
    <x v="13"/>
    <x v="7"/>
    <x v="156"/>
    <x v="194"/>
    <x v="49"/>
    <x v="2"/>
    <x v="49"/>
    <x v="2"/>
    <x v="1"/>
    <x v="1"/>
  </r>
  <r>
    <x v="0"/>
    <x v="0"/>
    <x v="4"/>
    <x v="8"/>
    <x v="70"/>
    <x v="2"/>
    <x v="1"/>
    <x v="56"/>
    <x v="8"/>
    <x v="4"/>
    <x v="14"/>
    <x v="4"/>
    <x v="3"/>
    <x v="53"/>
    <x v="0"/>
    <x v="0"/>
    <x v="152"/>
    <x v="13"/>
    <x v="7"/>
    <x v="156"/>
    <x v="194"/>
    <x v="56"/>
    <x v="2"/>
    <x v="2"/>
    <x v="2"/>
    <x v="7"/>
    <x v="7"/>
  </r>
  <r>
    <x v="0"/>
    <x v="0"/>
    <x v="4"/>
    <x v="8"/>
    <x v="70"/>
    <x v="2"/>
    <x v="1"/>
    <x v="56"/>
    <x v="8"/>
    <x v="4"/>
    <x v="14"/>
    <x v="4"/>
    <x v="3"/>
    <x v="53"/>
    <x v="0"/>
    <x v="0"/>
    <x v="152"/>
    <x v="13"/>
    <x v="7"/>
    <x v="156"/>
    <x v="194"/>
    <x v="58"/>
    <x v="2"/>
    <x v="4"/>
    <x v="2"/>
    <x v="7"/>
    <x v="7"/>
  </r>
  <r>
    <x v="0"/>
    <x v="0"/>
    <x v="4"/>
    <x v="8"/>
    <x v="70"/>
    <x v="2"/>
    <x v="1"/>
    <x v="56"/>
    <x v="8"/>
    <x v="4"/>
    <x v="14"/>
    <x v="4"/>
    <x v="3"/>
    <x v="53"/>
    <x v="0"/>
    <x v="0"/>
    <x v="152"/>
    <x v="13"/>
    <x v="7"/>
    <x v="156"/>
    <x v="194"/>
    <x v="85"/>
    <x v="2"/>
    <x v="57"/>
    <x v="2"/>
    <x v="7"/>
    <x v="7"/>
  </r>
  <r>
    <x v="0"/>
    <x v="0"/>
    <x v="4"/>
    <x v="12"/>
    <x v="45"/>
    <x v="2"/>
    <x v="1"/>
    <x v="56"/>
    <x v="8"/>
    <x v="4"/>
    <x v="14"/>
    <x v="4"/>
    <x v="3"/>
    <x v="53"/>
    <x v="0"/>
    <x v="0"/>
    <x v="86"/>
    <x v="0"/>
    <x v="0"/>
    <x v="90"/>
    <x v="224"/>
    <x v="89"/>
    <x v="3"/>
    <x v="89"/>
    <x v="5"/>
    <x v="15"/>
    <x v="15"/>
  </r>
  <r>
    <x v="0"/>
    <x v="0"/>
    <x v="4"/>
    <x v="12"/>
    <x v="70"/>
    <x v="2"/>
    <x v="1"/>
    <x v="56"/>
    <x v="8"/>
    <x v="4"/>
    <x v="14"/>
    <x v="4"/>
    <x v="3"/>
    <x v="53"/>
    <x v="0"/>
    <x v="0"/>
    <x v="152"/>
    <x v="13"/>
    <x v="7"/>
    <x v="156"/>
    <x v="147"/>
    <x v="63"/>
    <x v="2"/>
    <x v="27"/>
    <x v="2"/>
    <x v="2"/>
    <x v="2"/>
  </r>
  <r>
    <x v="0"/>
    <x v="0"/>
    <x v="4"/>
    <x v="12"/>
    <x v="70"/>
    <x v="2"/>
    <x v="1"/>
    <x v="56"/>
    <x v="8"/>
    <x v="4"/>
    <x v="14"/>
    <x v="4"/>
    <x v="3"/>
    <x v="53"/>
    <x v="0"/>
    <x v="0"/>
    <x v="152"/>
    <x v="13"/>
    <x v="7"/>
    <x v="156"/>
    <x v="138"/>
    <x v="22"/>
    <x v="1"/>
    <x v="81"/>
    <x v="1"/>
    <x v="2"/>
    <x v="2"/>
  </r>
  <r>
    <x v="0"/>
    <x v="0"/>
    <x v="4"/>
    <x v="12"/>
    <x v="70"/>
    <x v="2"/>
    <x v="1"/>
    <x v="56"/>
    <x v="8"/>
    <x v="4"/>
    <x v="14"/>
    <x v="4"/>
    <x v="3"/>
    <x v="53"/>
    <x v="0"/>
    <x v="0"/>
    <x v="152"/>
    <x v="13"/>
    <x v="7"/>
    <x v="156"/>
    <x v="147"/>
    <x v="55"/>
    <x v="2"/>
    <x v="3"/>
    <x v="2"/>
    <x v="8"/>
    <x v="8"/>
  </r>
  <r>
    <x v="0"/>
    <x v="0"/>
    <x v="4"/>
    <x v="12"/>
    <x v="70"/>
    <x v="2"/>
    <x v="1"/>
    <x v="56"/>
    <x v="8"/>
    <x v="4"/>
    <x v="14"/>
    <x v="4"/>
    <x v="3"/>
    <x v="53"/>
    <x v="0"/>
    <x v="0"/>
    <x v="152"/>
    <x v="13"/>
    <x v="7"/>
    <x v="156"/>
    <x v="138"/>
    <x v="57"/>
    <x v="2"/>
    <x v="5"/>
    <x v="2"/>
    <x v="8"/>
    <x v="8"/>
  </r>
  <r>
    <x v="0"/>
    <x v="0"/>
    <x v="4"/>
    <x v="12"/>
    <x v="70"/>
    <x v="2"/>
    <x v="1"/>
    <x v="56"/>
    <x v="8"/>
    <x v="4"/>
    <x v="14"/>
    <x v="4"/>
    <x v="3"/>
    <x v="53"/>
    <x v="0"/>
    <x v="0"/>
    <x v="152"/>
    <x v="13"/>
    <x v="7"/>
    <x v="156"/>
    <x v="147"/>
    <x v="84"/>
    <x v="2"/>
    <x v="58"/>
    <x v="2"/>
    <x v="8"/>
    <x v="8"/>
  </r>
  <r>
    <x v="0"/>
    <x v="0"/>
    <x v="4"/>
    <x v="11"/>
    <x v="44"/>
    <x v="2"/>
    <x v="1"/>
    <x v="56"/>
    <x v="8"/>
    <x v="4"/>
    <x v="14"/>
    <x v="4"/>
    <x v="3"/>
    <x v="50"/>
    <x v="0"/>
    <x v="0"/>
    <x v="72"/>
    <x v="0"/>
    <x v="0"/>
    <x v="76"/>
    <x v="224"/>
    <x v="89"/>
    <x v="3"/>
    <x v="89"/>
    <x v="5"/>
    <x v="15"/>
    <x v="15"/>
  </r>
  <r>
    <x v="0"/>
    <x v="0"/>
    <x v="4"/>
    <x v="11"/>
    <x v="70"/>
    <x v="2"/>
    <x v="1"/>
    <x v="56"/>
    <x v="8"/>
    <x v="4"/>
    <x v="14"/>
    <x v="4"/>
    <x v="3"/>
    <x v="53"/>
    <x v="0"/>
    <x v="0"/>
    <x v="152"/>
    <x v="13"/>
    <x v="7"/>
    <x v="156"/>
    <x v="127"/>
    <x v="5"/>
    <x v="1"/>
    <x v="78"/>
    <x v="1"/>
    <x v="1"/>
    <x v="1"/>
  </r>
  <r>
    <x v="0"/>
    <x v="0"/>
    <x v="4"/>
    <x v="4"/>
    <x v="70"/>
    <x v="2"/>
    <x v="1"/>
    <x v="6"/>
    <x v="1"/>
    <x v="4"/>
    <x v="5"/>
    <x v="2"/>
    <x v="3"/>
    <x v="53"/>
    <x v="0"/>
    <x v="0"/>
    <x v="16"/>
    <x v="4"/>
    <x v="0"/>
    <x v="28"/>
    <x v="224"/>
    <x v="89"/>
    <x v="3"/>
    <x v="89"/>
    <x v="5"/>
    <x v="15"/>
    <x v="15"/>
  </r>
  <r>
    <x v="0"/>
    <x v="0"/>
    <x v="4"/>
    <x v="4"/>
    <x v="70"/>
    <x v="2"/>
    <x v="1"/>
    <x v="56"/>
    <x v="8"/>
    <x v="4"/>
    <x v="14"/>
    <x v="4"/>
    <x v="3"/>
    <x v="53"/>
    <x v="0"/>
    <x v="0"/>
    <x v="152"/>
    <x v="13"/>
    <x v="7"/>
    <x v="156"/>
    <x v="43"/>
    <x v="75"/>
    <x v="2"/>
    <x v="34"/>
    <x v="2"/>
    <x v="5"/>
    <x v="5"/>
  </r>
  <r>
    <x v="0"/>
    <x v="0"/>
    <x v="4"/>
    <x v="4"/>
    <x v="70"/>
    <x v="2"/>
    <x v="1"/>
    <x v="56"/>
    <x v="8"/>
    <x v="4"/>
    <x v="14"/>
    <x v="4"/>
    <x v="3"/>
    <x v="53"/>
    <x v="0"/>
    <x v="0"/>
    <x v="152"/>
    <x v="13"/>
    <x v="7"/>
    <x v="156"/>
    <x v="73"/>
    <x v="73"/>
    <x v="2"/>
    <x v="43"/>
    <x v="2"/>
    <x v="14"/>
    <x v="14"/>
  </r>
  <r>
    <x v="0"/>
    <x v="0"/>
    <x v="4"/>
    <x v="4"/>
    <x v="70"/>
    <x v="2"/>
    <x v="1"/>
    <x v="56"/>
    <x v="8"/>
    <x v="4"/>
    <x v="14"/>
    <x v="4"/>
    <x v="3"/>
    <x v="53"/>
    <x v="0"/>
    <x v="0"/>
    <x v="152"/>
    <x v="13"/>
    <x v="7"/>
    <x v="156"/>
    <x v="31"/>
    <x v="1"/>
    <x v="1"/>
    <x v="50"/>
    <x v="1"/>
    <x v="1"/>
    <x v="1"/>
  </r>
  <r>
    <x v="0"/>
    <x v="0"/>
    <x v="4"/>
    <x v="6"/>
    <x v="0"/>
    <x v="2"/>
    <x v="1"/>
    <x v="56"/>
    <x v="8"/>
    <x v="4"/>
    <x v="14"/>
    <x v="4"/>
    <x v="3"/>
    <x v="53"/>
    <x v="0"/>
    <x v="0"/>
    <x v="6"/>
    <x v="0"/>
    <x v="0"/>
    <x v="6"/>
    <x v="224"/>
    <x v="89"/>
    <x v="3"/>
    <x v="89"/>
    <x v="5"/>
    <x v="15"/>
    <x v="15"/>
  </r>
  <r>
    <x v="0"/>
    <x v="0"/>
    <x v="4"/>
    <x v="6"/>
    <x v="70"/>
    <x v="2"/>
    <x v="1"/>
    <x v="56"/>
    <x v="8"/>
    <x v="4"/>
    <x v="14"/>
    <x v="4"/>
    <x v="3"/>
    <x v="53"/>
    <x v="0"/>
    <x v="0"/>
    <x v="152"/>
    <x v="13"/>
    <x v="7"/>
    <x v="156"/>
    <x v="6"/>
    <x v="59"/>
    <x v="2"/>
    <x v="35"/>
    <x v="4"/>
    <x v="5"/>
    <x v="5"/>
  </r>
  <r>
    <x v="0"/>
    <x v="0"/>
    <x v="4"/>
    <x v="6"/>
    <x v="70"/>
    <x v="2"/>
    <x v="1"/>
    <x v="56"/>
    <x v="8"/>
    <x v="4"/>
    <x v="14"/>
    <x v="4"/>
    <x v="3"/>
    <x v="53"/>
    <x v="0"/>
    <x v="0"/>
    <x v="152"/>
    <x v="13"/>
    <x v="7"/>
    <x v="156"/>
    <x v="46"/>
    <x v="8"/>
    <x v="1"/>
    <x v="59"/>
    <x v="2"/>
    <x v="9"/>
    <x v="9"/>
  </r>
  <r>
    <x v="0"/>
    <x v="0"/>
    <x v="4"/>
    <x v="6"/>
    <x v="70"/>
    <x v="2"/>
    <x v="1"/>
    <x v="56"/>
    <x v="8"/>
    <x v="4"/>
    <x v="14"/>
    <x v="4"/>
    <x v="3"/>
    <x v="53"/>
    <x v="0"/>
    <x v="0"/>
    <x v="152"/>
    <x v="13"/>
    <x v="7"/>
    <x v="156"/>
    <x v="5"/>
    <x v="6"/>
    <x v="1"/>
    <x v="79"/>
    <x v="1"/>
    <x v="4"/>
    <x v="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0"/>
    <x v="49"/>
    <x v="14"/>
    <x v="70"/>
    <x v="2"/>
    <x v="1"/>
    <x v="56"/>
    <x v="8"/>
    <x v="4"/>
    <x v="14"/>
    <x v="4"/>
    <x v="3"/>
    <x v="53"/>
    <x v="0"/>
    <x v="0"/>
    <x v="152"/>
    <x v="13"/>
    <x v="7"/>
    <x v="156"/>
    <x v="224"/>
    <x v="89"/>
    <x v="3"/>
    <x v="89"/>
    <x v="5"/>
    <x v="15"/>
    <x v="15"/>
  </r>
  <r>
    <x v="0"/>
    <x v="0"/>
    <x v="49"/>
    <x v="9"/>
    <x v="35"/>
    <x v="2"/>
    <x v="1"/>
    <x v="56"/>
    <x v="8"/>
    <x v="4"/>
    <x v="14"/>
    <x v="4"/>
    <x v="3"/>
    <x v="53"/>
    <x v="0"/>
    <x v="0"/>
    <x v="71"/>
    <x v="0"/>
    <x v="0"/>
    <x v="75"/>
    <x v="224"/>
    <x v="89"/>
    <x v="3"/>
    <x v="89"/>
    <x v="5"/>
    <x v="15"/>
    <x v="15"/>
  </r>
  <r>
    <x v="0"/>
    <x v="0"/>
    <x v="49"/>
    <x v="9"/>
    <x v="70"/>
    <x v="2"/>
    <x v="1"/>
    <x v="56"/>
    <x v="8"/>
    <x v="4"/>
    <x v="14"/>
    <x v="4"/>
    <x v="3"/>
    <x v="53"/>
    <x v="0"/>
    <x v="0"/>
    <x v="152"/>
    <x v="13"/>
    <x v="7"/>
    <x v="156"/>
    <x v="125"/>
    <x v="72"/>
    <x v="2"/>
    <x v="42"/>
    <x v="2"/>
    <x v="4"/>
    <x v="4"/>
  </r>
  <r>
    <x v="0"/>
    <x v="0"/>
    <x v="49"/>
    <x v="9"/>
    <x v="70"/>
    <x v="2"/>
    <x v="1"/>
    <x v="56"/>
    <x v="8"/>
    <x v="4"/>
    <x v="14"/>
    <x v="4"/>
    <x v="3"/>
    <x v="53"/>
    <x v="0"/>
    <x v="0"/>
    <x v="152"/>
    <x v="13"/>
    <x v="7"/>
    <x v="156"/>
    <x v="125"/>
    <x v="52"/>
    <x v="2"/>
    <x v="15"/>
    <x v="2"/>
    <x v="4"/>
    <x v="4"/>
  </r>
  <r>
    <x v="0"/>
    <x v="0"/>
    <x v="49"/>
    <x v="9"/>
    <x v="70"/>
    <x v="2"/>
    <x v="1"/>
    <x v="56"/>
    <x v="8"/>
    <x v="4"/>
    <x v="14"/>
    <x v="4"/>
    <x v="3"/>
    <x v="53"/>
    <x v="0"/>
    <x v="0"/>
    <x v="152"/>
    <x v="13"/>
    <x v="7"/>
    <x v="156"/>
    <x v="125"/>
    <x v="64"/>
    <x v="2"/>
    <x v="30"/>
    <x v="2"/>
    <x v="0"/>
    <x v="0"/>
  </r>
  <r>
    <x v="0"/>
    <x v="0"/>
    <x v="49"/>
    <x v="9"/>
    <x v="70"/>
    <x v="2"/>
    <x v="1"/>
    <x v="56"/>
    <x v="8"/>
    <x v="4"/>
    <x v="14"/>
    <x v="4"/>
    <x v="3"/>
    <x v="53"/>
    <x v="0"/>
    <x v="0"/>
    <x v="152"/>
    <x v="13"/>
    <x v="7"/>
    <x v="156"/>
    <x v="125"/>
    <x v="41"/>
    <x v="1"/>
    <x v="77"/>
    <x v="2"/>
    <x v="4"/>
    <x v="4"/>
  </r>
  <r>
    <x v="0"/>
    <x v="0"/>
    <x v="49"/>
    <x v="9"/>
    <x v="70"/>
    <x v="2"/>
    <x v="1"/>
    <x v="56"/>
    <x v="8"/>
    <x v="4"/>
    <x v="14"/>
    <x v="4"/>
    <x v="3"/>
    <x v="53"/>
    <x v="0"/>
    <x v="0"/>
    <x v="152"/>
    <x v="13"/>
    <x v="7"/>
    <x v="156"/>
    <x v="125"/>
    <x v="70"/>
    <x v="2"/>
    <x v="44"/>
    <x v="2"/>
    <x v="14"/>
    <x v="14"/>
  </r>
  <r>
    <x v="0"/>
    <x v="0"/>
    <x v="49"/>
    <x v="9"/>
    <x v="70"/>
    <x v="2"/>
    <x v="1"/>
    <x v="56"/>
    <x v="8"/>
    <x v="4"/>
    <x v="14"/>
    <x v="4"/>
    <x v="3"/>
    <x v="53"/>
    <x v="0"/>
    <x v="0"/>
    <x v="152"/>
    <x v="13"/>
    <x v="7"/>
    <x v="156"/>
    <x v="48"/>
    <x v="18"/>
    <x v="1"/>
    <x v="24"/>
    <x v="1"/>
    <x v="4"/>
    <x v="4"/>
  </r>
  <r>
    <x v="0"/>
    <x v="0"/>
    <x v="49"/>
    <x v="8"/>
    <x v="70"/>
    <x v="2"/>
    <x v="1"/>
    <x v="34"/>
    <x v="5"/>
    <x v="2"/>
    <x v="9"/>
    <x v="3"/>
    <x v="2"/>
    <x v="44"/>
    <x v="0"/>
    <x v="0"/>
    <x v="122"/>
    <x v="10"/>
    <x v="5"/>
    <x v="143"/>
    <x v="224"/>
    <x v="89"/>
    <x v="3"/>
    <x v="89"/>
    <x v="5"/>
    <x v="15"/>
    <x v="15"/>
  </r>
  <r>
    <x v="0"/>
    <x v="0"/>
    <x v="49"/>
    <x v="8"/>
    <x v="70"/>
    <x v="2"/>
    <x v="1"/>
    <x v="56"/>
    <x v="8"/>
    <x v="4"/>
    <x v="14"/>
    <x v="4"/>
    <x v="3"/>
    <x v="53"/>
    <x v="0"/>
    <x v="0"/>
    <x v="152"/>
    <x v="13"/>
    <x v="7"/>
    <x v="156"/>
    <x v="210"/>
    <x v="54"/>
    <x v="2"/>
    <x v="11"/>
    <x v="2"/>
    <x v="1"/>
    <x v="1"/>
  </r>
  <r>
    <x v="0"/>
    <x v="0"/>
    <x v="49"/>
    <x v="8"/>
    <x v="70"/>
    <x v="2"/>
    <x v="1"/>
    <x v="56"/>
    <x v="8"/>
    <x v="4"/>
    <x v="14"/>
    <x v="4"/>
    <x v="3"/>
    <x v="53"/>
    <x v="0"/>
    <x v="0"/>
    <x v="152"/>
    <x v="13"/>
    <x v="7"/>
    <x v="156"/>
    <x v="210"/>
    <x v="50"/>
    <x v="2"/>
    <x v="21"/>
    <x v="2"/>
    <x v="1"/>
    <x v="1"/>
  </r>
  <r>
    <x v="0"/>
    <x v="0"/>
    <x v="49"/>
    <x v="8"/>
    <x v="70"/>
    <x v="2"/>
    <x v="1"/>
    <x v="56"/>
    <x v="8"/>
    <x v="4"/>
    <x v="14"/>
    <x v="4"/>
    <x v="3"/>
    <x v="53"/>
    <x v="0"/>
    <x v="0"/>
    <x v="152"/>
    <x v="13"/>
    <x v="7"/>
    <x v="156"/>
    <x v="123"/>
    <x v="66"/>
    <x v="2"/>
    <x v="86"/>
    <x v="1"/>
    <x v="0"/>
    <x v="0"/>
  </r>
  <r>
    <x v="0"/>
    <x v="0"/>
    <x v="49"/>
    <x v="8"/>
    <x v="70"/>
    <x v="2"/>
    <x v="1"/>
    <x v="56"/>
    <x v="8"/>
    <x v="4"/>
    <x v="14"/>
    <x v="4"/>
    <x v="3"/>
    <x v="53"/>
    <x v="0"/>
    <x v="0"/>
    <x v="152"/>
    <x v="13"/>
    <x v="7"/>
    <x v="156"/>
    <x v="61"/>
    <x v="64"/>
    <x v="2"/>
    <x v="30"/>
    <x v="2"/>
    <x v="0"/>
    <x v="0"/>
  </r>
  <r>
    <x v="0"/>
    <x v="0"/>
    <x v="49"/>
    <x v="8"/>
    <x v="70"/>
    <x v="2"/>
    <x v="1"/>
    <x v="56"/>
    <x v="8"/>
    <x v="4"/>
    <x v="14"/>
    <x v="4"/>
    <x v="3"/>
    <x v="53"/>
    <x v="0"/>
    <x v="0"/>
    <x v="152"/>
    <x v="13"/>
    <x v="7"/>
    <x v="156"/>
    <x v="210"/>
    <x v="30"/>
    <x v="1"/>
    <x v="76"/>
    <x v="2"/>
    <x v="1"/>
    <x v="1"/>
  </r>
  <r>
    <x v="0"/>
    <x v="0"/>
    <x v="49"/>
    <x v="8"/>
    <x v="70"/>
    <x v="2"/>
    <x v="1"/>
    <x v="56"/>
    <x v="8"/>
    <x v="4"/>
    <x v="14"/>
    <x v="4"/>
    <x v="3"/>
    <x v="53"/>
    <x v="0"/>
    <x v="0"/>
    <x v="152"/>
    <x v="13"/>
    <x v="7"/>
    <x v="156"/>
    <x v="210"/>
    <x v="71"/>
    <x v="2"/>
    <x v="47"/>
    <x v="2"/>
    <x v="14"/>
    <x v="14"/>
  </r>
  <r>
    <x v="0"/>
    <x v="0"/>
    <x v="49"/>
    <x v="12"/>
    <x v="35"/>
    <x v="2"/>
    <x v="1"/>
    <x v="56"/>
    <x v="8"/>
    <x v="4"/>
    <x v="14"/>
    <x v="4"/>
    <x v="3"/>
    <x v="53"/>
    <x v="0"/>
    <x v="0"/>
    <x v="71"/>
    <x v="0"/>
    <x v="0"/>
    <x v="75"/>
    <x v="224"/>
    <x v="89"/>
    <x v="3"/>
    <x v="89"/>
    <x v="5"/>
    <x v="15"/>
    <x v="15"/>
  </r>
  <r>
    <x v="0"/>
    <x v="0"/>
    <x v="49"/>
    <x v="12"/>
    <x v="70"/>
    <x v="2"/>
    <x v="1"/>
    <x v="56"/>
    <x v="8"/>
    <x v="4"/>
    <x v="14"/>
    <x v="4"/>
    <x v="3"/>
    <x v="53"/>
    <x v="0"/>
    <x v="0"/>
    <x v="152"/>
    <x v="13"/>
    <x v="7"/>
    <x v="156"/>
    <x v="125"/>
    <x v="63"/>
    <x v="2"/>
    <x v="27"/>
    <x v="2"/>
    <x v="2"/>
    <x v="2"/>
  </r>
  <r>
    <x v="0"/>
    <x v="0"/>
    <x v="49"/>
    <x v="12"/>
    <x v="70"/>
    <x v="2"/>
    <x v="1"/>
    <x v="56"/>
    <x v="8"/>
    <x v="4"/>
    <x v="14"/>
    <x v="4"/>
    <x v="3"/>
    <x v="53"/>
    <x v="0"/>
    <x v="0"/>
    <x v="152"/>
    <x v="13"/>
    <x v="7"/>
    <x v="156"/>
    <x v="123"/>
    <x v="22"/>
    <x v="1"/>
    <x v="81"/>
    <x v="1"/>
    <x v="2"/>
    <x v="2"/>
  </r>
  <r>
    <x v="0"/>
    <x v="0"/>
    <x v="49"/>
    <x v="12"/>
    <x v="70"/>
    <x v="2"/>
    <x v="1"/>
    <x v="56"/>
    <x v="8"/>
    <x v="4"/>
    <x v="14"/>
    <x v="4"/>
    <x v="3"/>
    <x v="53"/>
    <x v="0"/>
    <x v="0"/>
    <x v="152"/>
    <x v="13"/>
    <x v="7"/>
    <x v="156"/>
    <x v="125"/>
    <x v="55"/>
    <x v="2"/>
    <x v="3"/>
    <x v="2"/>
    <x v="8"/>
    <x v="8"/>
  </r>
  <r>
    <x v="0"/>
    <x v="0"/>
    <x v="49"/>
    <x v="12"/>
    <x v="70"/>
    <x v="2"/>
    <x v="1"/>
    <x v="56"/>
    <x v="8"/>
    <x v="4"/>
    <x v="14"/>
    <x v="4"/>
    <x v="3"/>
    <x v="53"/>
    <x v="0"/>
    <x v="0"/>
    <x v="152"/>
    <x v="13"/>
    <x v="7"/>
    <x v="156"/>
    <x v="125"/>
    <x v="57"/>
    <x v="2"/>
    <x v="5"/>
    <x v="2"/>
    <x v="8"/>
    <x v="8"/>
  </r>
  <r>
    <x v="0"/>
    <x v="0"/>
    <x v="49"/>
    <x v="12"/>
    <x v="70"/>
    <x v="2"/>
    <x v="1"/>
    <x v="56"/>
    <x v="8"/>
    <x v="4"/>
    <x v="14"/>
    <x v="4"/>
    <x v="3"/>
    <x v="53"/>
    <x v="0"/>
    <x v="0"/>
    <x v="152"/>
    <x v="13"/>
    <x v="7"/>
    <x v="156"/>
    <x v="125"/>
    <x v="84"/>
    <x v="2"/>
    <x v="58"/>
    <x v="2"/>
    <x v="8"/>
    <x v="8"/>
  </r>
  <r>
    <x v="0"/>
    <x v="0"/>
    <x v="49"/>
    <x v="3"/>
    <x v="0"/>
    <x v="2"/>
    <x v="1"/>
    <x v="56"/>
    <x v="8"/>
    <x v="4"/>
    <x v="14"/>
    <x v="4"/>
    <x v="3"/>
    <x v="53"/>
    <x v="0"/>
    <x v="0"/>
    <x v="6"/>
    <x v="0"/>
    <x v="0"/>
    <x v="6"/>
    <x v="224"/>
    <x v="89"/>
    <x v="3"/>
    <x v="89"/>
    <x v="5"/>
    <x v="15"/>
    <x v="15"/>
  </r>
  <r>
    <x v="0"/>
    <x v="0"/>
    <x v="49"/>
    <x v="3"/>
    <x v="70"/>
    <x v="2"/>
    <x v="1"/>
    <x v="56"/>
    <x v="8"/>
    <x v="4"/>
    <x v="14"/>
    <x v="4"/>
    <x v="3"/>
    <x v="53"/>
    <x v="0"/>
    <x v="0"/>
    <x v="152"/>
    <x v="13"/>
    <x v="7"/>
    <x v="156"/>
    <x v="37"/>
    <x v="19"/>
    <x v="1"/>
    <x v="65"/>
    <x v="4"/>
    <x v="5"/>
    <x v="5"/>
  </r>
  <r>
    <x v="0"/>
    <x v="0"/>
    <x v="49"/>
    <x v="3"/>
    <x v="70"/>
    <x v="2"/>
    <x v="1"/>
    <x v="56"/>
    <x v="8"/>
    <x v="4"/>
    <x v="14"/>
    <x v="4"/>
    <x v="3"/>
    <x v="53"/>
    <x v="0"/>
    <x v="0"/>
    <x v="152"/>
    <x v="13"/>
    <x v="7"/>
    <x v="156"/>
    <x v="6"/>
    <x v="59"/>
    <x v="2"/>
    <x v="35"/>
    <x v="4"/>
    <x v="5"/>
    <x v="5"/>
  </r>
  <r>
    <x v="0"/>
    <x v="0"/>
    <x v="49"/>
    <x v="3"/>
    <x v="70"/>
    <x v="2"/>
    <x v="1"/>
    <x v="56"/>
    <x v="8"/>
    <x v="4"/>
    <x v="14"/>
    <x v="4"/>
    <x v="3"/>
    <x v="53"/>
    <x v="0"/>
    <x v="0"/>
    <x v="152"/>
    <x v="13"/>
    <x v="7"/>
    <x v="156"/>
    <x v="46"/>
    <x v="8"/>
    <x v="1"/>
    <x v="59"/>
    <x v="2"/>
    <x v="9"/>
    <x v="9"/>
  </r>
  <r>
    <x v="0"/>
    <x v="0"/>
    <x v="49"/>
    <x v="3"/>
    <x v="70"/>
    <x v="2"/>
    <x v="1"/>
    <x v="56"/>
    <x v="8"/>
    <x v="4"/>
    <x v="14"/>
    <x v="4"/>
    <x v="3"/>
    <x v="53"/>
    <x v="0"/>
    <x v="0"/>
    <x v="152"/>
    <x v="13"/>
    <x v="7"/>
    <x v="156"/>
    <x v="5"/>
    <x v="7"/>
    <x v="1"/>
    <x v="80"/>
    <x v="1"/>
    <x v="4"/>
    <x v="4"/>
  </r>
  <r>
    <x v="0"/>
    <x v="0"/>
    <x v="49"/>
    <x v="2"/>
    <x v="70"/>
    <x v="2"/>
    <x v="1"/>
    <x v="6"/>
    <x v="1"/>
    <x v="4"/>
    <x v="2"/>
    <x v="1"/>
    <x v="3"/>
    <x v="53"/>
    <x v="0"/>
    <x v="0"/>
    <x v="5"/>
    <x v="2"/>
    <x v="0"/>
    <x v="11"/>
    <x v="224"/>
    <x v="89"/>
    <x v="3"/>
    <x v="89"/>
    <x v="5"/>
    <x v="15"/>
    <x v="15"/>
  </r>
  <r>
    <x v="0"/>
    <x v="0"/>
    <x v="49"/>
    <x v="2"/>
    <x v="70"/>
    <x v="2"/>
    <x v="1"/>
    <x v="56"/>
    <x v="8"/>
    <x v="4"/>
    <x v="14"/>
    <x v="4"/>
    <x v="3"/>
    <x v="53"/>
    <x v="0"/>
    <x v="0"/>
    <x v="152"/>
    <x v="13"/>
    <x v="7"/>
    <x v="156"/>
    <x v="16"/>
    <x v="61"/>
    <x v="2"/>
    <x v="33"/>
    <x v="2"/>
    <x v="5"/>
    <x v="5"/>
  </r>
  <r>
    <x v="0"/>
    <x v="0"/>
    <x v="49"/>
    <x v="2"/>
    <x v="70"/>
    <x v="2"/>
    <x v="1"/>
    <x v="56"/>
    <x v="8"/>
    <x v="4"/>
    <x v="14"/>
    <x v="4"/>
    <x v="3"/>
    <x v="53"/>
    <x v="0"/>
    <x v="0"/>
    <x v="152"/>
    <x v="13"/>
    <x v="7"/>
    <x v="156"/>
    <x v="34"/>
    <x v="73"/>
    <x v="2"/>
    <x v="43"/>
    <x v="2"/>
    <x v="14"/>
    <x v="14"/>
  </r>
  <r>
    <x v="0"/>
    <x v="0"/>
    <x v="49"/>
    <x v="2"/>
    <x v="70"/>
    <x v="2"/>
    <x v="1"/>
    <x v="56"/>
    <x v="8"/>
    <x v="4"/>
    <x v="14"/>
    <x v="4"/>
    <x v="3"/>
    <x v="53"/>
    <x v="0"/>
    <x v="0"/>
    <x v="152"/>
    <x v="13"/>
    <x v="7"/>
    <x v="156"/>
    <x v="31"/>
    <x v="1"/>
    <x v="1"/>
    <x v="50"/>
    <x v="1"/>
    <x v="1"/>
    <x v="1"/>
  </r>
  <r>
    <x v="0"/>
    <x v="0"/>
    <x v="49"/>
    <x v="0"/>
    <x v="0"/>
    <x v="2"/>
    <x v="1"/>
    <x v="56"/>
    <x v="8"/>
    <x v="4"/>
    <x v="14"/>
    <x v="4"/>
    <x v="3"/>
    <x v="53"/>
    <x v="0"/>
    <x v="0"/>
    <x v="6"/>
    <x v="0"/>
    <x v="0"/>
    <x v="6"/>
    <x v="224"/>
    <x v="89"/>
    <x v="3"/>
    <x v="89"/>
    <x v="5"/>
    <x v="15"/>
    <x v="15"/>
  </r>
  <r>
    <x v="0"/>
    <x v="0"/>
    <x v="49"/>
    <x v="0"/>
    <x v="70"/>
    <x v="2"/>
    <x v="1"/>
    <x v="56"/>
    <x v="8"/>
    <x v="4"/>
    <x v="14"/>
    <x v="4"/>
    <x v="3"/>
    <x v="53"/>
    <x v="0"/>
    <x v="0"/>
    <x v="152"/>
    <x v="13"/>
    <x v="7"/>
    <x v="156"/>
    <x v="6"/>
    <x v="37"/>
    <x v="1"/>
    <x v="37"/>
    <x v="4"/>
    <x v="12"/>
    <x v="12"/>
  </r>
  <r>
    <x v="0"/>
    <x v="0"/>
    <x v="49"/>
    <x v="0"/>
    <x v="70"/>
    <x v="2"/>
    <x v="1"/>
    <x v="56"/>
    <x v="8"/>
    <x v="4"/>
    <x v="14"/>
    <x v="4"/>
    <x v="3"/>
    <x v="53"/>
    <x v="0"/>
    <x v="0"/>
    <x v="152"/>
    <x v="13"/>
    <x v="7"/>
    <x v="156"/>
    <x v="17"/>
    <x v="16"/>
    <x v="1"/>
    <x v="87"/>
    <x v="4"/>
    <x v="12"/>
    <x v="12"/>
  </r>
  <r>
    <x v="0"/>
    <x v="0"/>
    <x v="49"/>
    <x v="0"/>
    <x v="70"/>
    <x v="2"/>
    <x v="1"/>
    <x v="56"/>
    <x v="8"/>
    <x v="4"/>
    <x v="14"/>
    <x v="4"/>
    <x v="3"/>
    <x v="53"/>
    <x v="0"/>
    <x v="0"/>
    <x v="152"/>
    <x v="13"/>
    <x v="7"/>
    <x v="156"/>
    <x v="17"/>
    <x v="23"/>
    <x v="1"/>
    <x v="20"/>
    <x v="4"/>
    <x v="12"/>
    <x v="12"/>
  </r>
  <r>
    <x v="0"/>
    <x v="0"/>
    <x v="49"/>
    <x v="0"/>
    <x v="70"/>
    <x v="2"/>
    <x v="1"/>
    <x v="56"/>
    <x v="8"/>
    <x v="4"/>
    <x v="14"/>
    <x v="4"/>
    <x v="3"/>
    <x v="53"/>
    <x v="0"/>
    <x v="0"/>
    <x v="152"/>
    <x v="13"/>
    <x v="7"/>
    <x v="156"/>
    <x v="17"/>
    <x v="24"/>
    <x v="1"/>
    <x v="13"/>
    <x v="4"/>
    <x v="12"/>
    <x v="12"/>
  </r>
  <r>
    <x v="0"/>
    <x v="0"/>
    <x v="49"/>
    <x v="0"/>
    <x v="70"/>
    <x v="2"/>
    <x v="1"/>
    <x v="56"/>
    <x v="8"/>
    <x v="4"/>
    <x v="14"/>
    <x v="4"/>
    <x v="3"/>
    <x v="53"/>
    <x v="0"/>
    <x v="0"/>
    <x v="152"/>
    <x v="13"/>
    <x v="7"/>
    <x v="156"/>
    <x v="30"/>
    <x v="21"/>
    <x v="1"/>
    <x v="1"/>
    <x v="4"/>
    <x v="12"/>
    <x v="12"/>
  </r>
  <r>
    <x v="0"/>
    <x v="0"/>
    <x v="49"/>
    <x v="0"/>
    <x v="70"/>
    <x v="2"/>
    <x v="1"/>
    <x v="56"/>
    <x v="8"/>
    <x v="4"/>
    <x v="14"/>
    <x v="4"/>
    <x v="3"/>
    <x v="53"/>
    <x v="0"/>
    <x v="0"/>
    <x v="152"/>
    <x v="13"/>
    <x v="7"/>
    <x v="156"/>
    <x v="17"/>
    <x v="3"/>
    <x v="1"/>
    <x v="68"/>
    <x v="4"/>
    <x v="12"/>
    <x v="12"/>
  </r>
  <r>
    <x v="0"/>
    <x v="0"/>
    <x v="49"/>
    <x v="0"/>
    <x v="70"/>
    <x v="2"/>
    <x v="1"/>
    <x v="56"/>
    <x v="8"/>
    <x v="4"/>
    <x v="14"/>
    <x v="4"/>
    <x v="3"/>
    <x v="53"/>
    <x v="0"/>
    <x v="0"/>
    <x v="152"/>
    <x v="13"/>
    <x v="7"/>
    <x v="156"/>
    <x v="17"/>
    <x v="2"/>
    <x v="1"/>
    <x v="69"/>
    <x v="4"/>
    <x v="12"/>
    <x v="12"/>
  </r>
  <r>
    <x v="0"/>
    <x v="0"/>
    <x v="49"/>
    <x v="0"/>
    <x v="70"/>
    <x v="2"/>
    <x v="1"/>
    <x v="56"/>
    <x v="8"/>
    <x v="4"/>
    <x v="14"/>
    <x v="4"/>
    <x v="3"/>
    <x v="53"/>
    <x v="0"/>
    <x v="0"/>
    <x v="152"/>
    <x v="13"/>
    <x v="7"/>
    <x v="156"/>
    <x v="17"/>
    <x v="40"/>
    <x v="1"/>
    <x v="19"/>
    <x v="4"/>
    <x v="12"/>
    <x v="12"/>
  </r>
  <r>
    <x v="0"/>
    <x v="0"/>
    <x v="49"/>
    <x v="7"/>
    <x v="70"/>
    <x v="2"/>
    <x v="1"/>
    <x v="2"/>
    <x v="8"/>
    <x v="4"/>
    <x v="1"/>
    <x v="4"/>
    <x v="3"/>
    <x v="53"/>
    <x v="0"/>
    <x v="0"/>
    <x v="2"/>
    <x v="0"/>
    <x v="0"/>
    <x v="2"/>
    <x v="224"/>
    <x v="89"/>
    <x v="3"/>
    <x v="89"/>
    <x v="5"/>
    <x v="15"/>
    <x v="15"/>
  </r>
  <r>
    <x v="0"/>
    <x v="0"/>
    <x v="49"/>
    <x v="7"/>
    <x v="70"/>
    <x v="2"/>
    <x v="1"/>
    <x v="56"/>
    <x v="8"/>
    <x v="4"/>
    <x v="14"/>
    <x v="4"/>
    <x v="3"/>
    <x v="53"/>
    <x v="0"/>
    <x v="0"/>
    <x v="152"/>
    <x v="13"/>
    <x v="7"/>
    <x v="156"/>
    <x v="1"/>
    <x v="13"/>
    <x v="1"/>
    <x v="82"/>
    <x v="2"/>
    <x v="12"/>
    <x v="12"/>
  </r>
  <r>
    <x v="0"/>
    <x v="0"/>
    <x v="49"/>
    <x v="13"/>
    <x v="70"/>
    <x v="2"/>
    <x v="1"/>
    <x v="8"/>
    <x v="8"/>
    <x v="4"/>
    <x v="3"/>
    <x v="4"/>
    <x v="3"/>
    <x v="53"/>
    <x v="0"/>
    <x v="0"/>
    <x v="12"/>
    <x v="0"/>
    <x v="0"/>
    <x v="11"/>
    <x v="224"/>
    <x v="89"/>
    <x v="3"/>
    <x v="89"/>
    <x v="5"/>
    <x v="15"/>
    <x v="15"/>
  </r>
  <r>
    <x v="0"/>
    <x v="0"/>
    <x v="49"/>
    <x v="13"/>
    <x v="70"/>
    <x v="2"/>
    <x v="1"/>
    <x v="56"/>
    <x v="8"/>
    <x v="4"/>
    <x v="14"/>
    <x v="4"/>
    <x v="3"/>
    <x v="53"/>
    <x v="0"/>
    <x v="0"/>
    <x v="152"/>
    <x v="13"/>
    <x v="7"/>
    <x v="156"/>
    <x v="16"/>
    <x v="0"/>
    <x v="1"/>
    <x v="23"/>
    <x v="2"/>
    <x v="5"/>
    <x v="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0"/>
    <x v="5"/>
    <x v="14"/>
    <x v="70"/>
    <x v="2"/>
    <x v="1"/>
    <x v="56"/>
    <x v="8"/>
    <x v="4"/>
    <x v="14"/>
    <x v="4"/>
    <x v="3"/>
    <x v="53"/>
    <x v="0"/>
    <x v="0"/>
    <x v="152"/>
    <x v="13"/>
    <x v="7"/>
    <x v="156"/>
    <x v="224"/>
    <x v="89"/>
    <x v="3"/>
    <x v="89"/>
    <x v="5"/>
    <x v="15"/>
    <x v="15"/>
  </r>
  <r>
    <x v="0"/>
    <x v="0"/>
    <x v="5"/>
    <x v="9"/>
    <x v="49"/>
    <x v="2"/>
    <x v="1"/>
    <x v="56"/>
    <x v="8"/>
    <x v="4"/>
    <x v="14"/>
    <x v="4"/>
    <x v="3"/>
    <x v="53"/>
    <x v="0"/>
    <x v="0"/>
    <x v="89"/>
    <x v="0"/>
    <x v="0"/>
    <x v="93"/>
    <x v="224"/>
    <x v="89"/>
    <x v="3"/>
    <x v="89"/>
    <x v="5"/>
    <x v="15"/>
    <x v="15"/>
  </r>
  <r>
    <x v="0"/>
    <x v="0"/>
    <x v="5"/>
    <x v="9"/>
    <x v="70"/>
    <x v="2"/>
    <x v="1"/>
    <x v="56"/>
    <x v="8"/>
    <x v="4"/>
    <x v="14"/>
    <x v="4"/>
    <x v="3"/>
    <x v="53"/>
    <x v="0"/>
    <x v="0"/>
    <x v="152"/>
    <x v="13"/>
    <x v="7"/>
    <x v="156"/>
    <x v="152"/>
    <x v="72"/>
    <x v="2"/>
    <x v="42"/>
    <x v="2"/>
    <x v="4"/>
    <x v="4"/>
  </r>
  <r>
    <x v="0"/>
    <x v="0"/>
    <x v="5"/>
    <x v="9"/>
    <x v="70"/>
    <x v="2"/>
    <x v="1"/>
    <x v="56"/>
    <x v="8"/>
    <x v="4"/>
    <x v="14"/>
    <x v="4"/>
    <x v="3"/>
    <x v="53"/>
    <x v="0"/>
    <x v="0"/>
    <x v="152"/>
    <x v="13"/>
    <x v="7"/>
    <x v="156"/>
    <x v="152"/>
    <x v="51"/>
    <x v="2"/>
    <x v="16"/>
    <x v="2"/>
    <x v="4"/>
    <x v="4"/>
  </r>
  <r>
    <x v="0"/>
    <x v="0"/>
    <x v="5"/>
    <x v="9"/>
    <x v="70"/>
    <x v="2"/>
    <x v="1"/>
    <x v="56"/>
    <x v="8"/>
    <x v="4"/>
    <x v="14"/>
    <x v="4"/>
    <x v="3"/>
    <x v="53"/>
    <x v="0"/>
    <x v="0"/>
    <x v="152"/>
    <x v="13"/>
    <x v="7"/>
    <x v="156"/>
    <x v="152"/>
    <x v="83"/>
    <x v="2"/>
    <x v="61"/>
    <x v="2"/>
    <x v="4"/>
    <x v="4"/>
  </r>
  <r>
    <x v="0"/>
    <x v="0"/>
    <x v="5"/>
    <x v="9"/>
    <x v="70"/>
    <x v="2"/>
    <x v="1"/>
    <x v="56"/>
    <x v="8"/>
    <x v="4"/>
    <x v="14"/>
    <x v="4"/>
    <x v="3"/>
    <x v="53"/>
    <x v="0"/>
    <x v="0"/>
    <x v="152"/>
    <x v="13"/>
    <x v="7"/>
    <x v="156"/>
    <x v="152"/>
    <x v="11"/>
    <x v="1"/>
    <x v="48"/>
    <x v="2"/>
    <x v="14"/>
    <x v="14"/>
  </r>
  <r>
    <x v="0"/>
    <x v="0"/>
    <x v="5"/>
    <x v="8"/>
    <x v="70"/>
    <x v="2"/>
    <x v="1"/>
    <x v="44"/>
    <x v="8"/>
    <x v="4"/>
    <x v="9"/>
    <x v="4"/>
    <x v="3"/>
    <x v="15"/>
    <x v="0"/>
    <x v="0"/>
    <x v="131"/>
    <x v="0"/>
    <x v="0"/>
    <x v="132"/>
    <x v="224"/>
    <x v="89"/>
    <x v="3"/>
    <x v="89"/>
    <x v="5"/>
    <x v="15"/>
    <x v="15"/>
  </r>
  <r>
    <x v="0"/>
    <x v="0"/>
    <x v="5"/>
    <x v="8"/>
    <x v="70"/>
    <x v="2"/>
    <x v="1"/>
    <x v="56"/>
    <x v="8"/>
    <x v="4"/>
    <x v="14"/>
    <x v="4"/>
    <x v="3"/>
    <x v="53"/>
    <x v="0"/>
    <x v="0"/>
    <x v="152"/>
    <x v="13"/>
    <x v="7"/>
    <x v="156"/>
    <x v="198"/>
    <x v="54"/>
    <x v="2"/>
    <x v="11"/>
    <x v="2"/>
    <x v="1"/>
    <x v="1"/>
  </r>
  <r>
    <x v="0"/>
    <x v="0"/>
    <x v="5"/>
    <x v="8"/>
    <x v="70"/>
    <x v="2"/>
    <x v="1"/>
    <x v="56"/>
    <x v="8"/>
    <x v="4"/>
    <x v="14"/>
    <x v="4"/>
    <x v="3"/>
    <x v="53"/>
    <x v="0"/>
    <x v="0"/>
    <x v="152"/>
    <x v="13"/>
    <x v="7"/>
    <x v="156"/>
    <x v="198"/>
    <x v="49"/>
    <x v="2"/>
    <x v="49"/>
    <x v="2"/>
    <x v="1"/>
    <x v="1"/>
  </r>
  <r>
    <x v="0"/>
    <x v="0"/>
    <x v="5"/>
    <x v="8"/>
    <x v="70"/>
    <x v="2"/>
    <x v="1"/>
    <x v="56"/>
    <x v="8"/>
    <x v="4"/>
    <x v="14"/>
    <x v="4"/>
    <x v="3"/>
    <x v="53"/>
    <x v="0"/>
    <x v="0"/>
    <x v="152"/>
    <x v="13"/>
    <x v="7"/>
    <x v="156"/>
    <x v="198"/>
    <x v="56"/>
    <x v="2"/>
    <x v="2"/>
    <x v="2"/>
    <x v="7"/>
    <x v="7"/>
  </r>
  <r>
    <x v="0"/>
    <x v="0"/>
    <x v="5"/>
    <x v="8"/>
    <x v="70"/>
    <x v="2"/>
    <x v="1"/>
    <x v="56"/>
    <x v="8"/>
    <x v="4"/>
    <x v="14"/>
    <x v="4"/>
    <x v="3"/>
    <x v="53"/>
    <x v="0"/>
    <x v="0"/>
    <x v="152"/>
    <x v="13"/>
    <x v="7"/>
    <x v="156"/>
    <x v="198"/>
    <x v="58"/>
    <x v="2"/>
    <x v="4"/>
    <x v="2"/>
    <x v="7"/>
    <x v="7"/>
  </r>
  <r>
    <x v="0"/>
    <x v="0"/>
    <x v="5"/>
    <x v="8"/>
    <x v="70"/>
    <x v="2"/>
    <x v="1"/>
    <x v="56"/>
    <x v="8"/>
    <x v="4"/>
    <x v="14"/>
    <x v="4"/>
    <x v="3"/>
    <x v="53"/>
    <x v="0"/>
    <x v="0"/>
    <x v="152"/>
    <x v="13"/>
    <x v="7"/>
    <x v="156"/>
    <x v="198"/>
    <x v="85"/>
    <x v="2"/>
    <x v="57"/>
    <x v="2"/>
    <x v="7"/>
    <x v="7"/>
  </r>
  <r>
    <x v="0"/>
    <x v="0"/>
    <x v="5"/>
    <x v="12"/>
    <x v="49"/>
    <x v="2"/>
    <x v="1"/>
    <x v="56"/>
    <x v="8"/>
    <x v="4"/>
    <x v="14"/>
    <x v="4"/>
    <x v="3"/>
    <x v="53"/>
    <x v="0"/>
    <x v="0"/>
    <x v="89"/>
    <x v="0"/>
    <x v="0"/>
    <x v="93"/>
    <x v="224"/>
    <x v="89"/>
    <x v="3"/>
    <x v="89"/>
    <x v="5"/>
    <x v="15"/>
    <x v="15"/>
  </r>
  <r>
    <x v="0"/>
    <x v="0"/>
    <x v="5"/>
    <x v="12"/>
    <x v="70"/>
    <x v="2"/>
    <x v="1"/>
    <x v="56"/>
    <x v="8"/>
    <x v="4"/>
    <x v="14"/>
    <x v="4"/>
    <x v="3"/>
    <x v="53"/>
    <x v="0"/>
    <x v="0"/>
    <x v="152"/>
    <x v="13"/>
    <x v="7"/>
    <x v="156"/>
    <x v="152"/>
    <x v="63"/>
    <x v="2"/>
    <x v="27"/>
    <x v="2"/>
    <x v="2"/>
    <x v="2"/>
  </r>
  <r>
    <x v="0"/>
    <x v="0"/>
    <x v="5"/>
    <x v="12"/>
    <x v="70"/>
    <x v="2"/>
    <x v="1"/>
    <x v="56"/>
    <x v="8"/>
    <x v="4"/>
    <x v="14"/>
    <x v="4"/>
    <x v="3"/>
    <x v="53"/>
    <x v="0"/>
    <x v="0"/>
    <x v="152"/>
    <x v="13"/>
    <x v="7"/>
    <x v="156"/>
    <x v="149"/>
    <x v="22"/>
    <x v="1"/>
    <x v="81"/>
    <x v="1"/>
    <x v="2"/>
    <x v="2"/>
  </r>
  <r>
    <x v="0"/>
    <x v="0"/>
    <x v="5"/>
    <x v="12"/>
    <x v="70"/>
    <x v="2"/>
    <x v="1"/>
    <x v="56"/>
    <x v="8"/>
    <x v="4"/>
    <x v="14"/>
    <x v="4"/>
    <x v="3"/>
    <x v="53"/>
    <x v="0"/>
    <x v="0"/>
    <x v="152"/>
    <x v="13"/>
    <x v="7"/>
    <x v="156"/>
    <x v="152"/>
    <x v="55"/>
    <x v="2"/>
    <x v="3"/>
    <x v="2"/>
    <x v="8"/>
    <x v="8"/>
  </r>
  <r>
    <x v="0"/>
    <x v="0"/>
    <x v="5"/>
    <x v="12"/>
    <x v="70"/>
    <x v="2"/>
    <x v="1"/>
    <x v="56"/>
    <x v="8"/>
    <x v="4"/>
    <x v="14"/>
    <x v="4"/>
    <x v="3"/>
    <x v="53"/>
    <x v="0"/>
    <x v="0"/>
    <x v="152"/>
    <x v="13"/>
    <x v="7"/>
    <x v="156"/>
    <x v="149"/>
    <x v="57"/>
    <x v="2"/>
    <x v="5"/>
    <x v="2"/>
    <x v="8"/>
    <x v="8"/>
  </r>
  <r>
    <x v="0"/>
    <x v="0"/>
    <x v="5"/>
    <x v="12"/>
    <x v="70"/>
    <x v="2"/>
    <x v="1"/>
    <x v="56"/>
    <x v="8"/>
    <x v="4"/>
    <x v="14"/>
    <x v="4"/>
    <x v="3"/>
    <x v="53"/>
    <x v="0"/>
    <x v="0"/>
    <x v="152"/>
    <x v="13"/>
    <x v="7"/>
    <x v="156"/>
    <x v="152"/>
    <x v="84"/>
    <x v="2"/>
    <x v="58"/>
    <x v="2"/>
    <x v="8"/>
    <x v="8"/>
  </r>
  <r>
    <x v="0"/>
    <x v="0"/>
    <x v="5"/>
    <x v="11"/>
    <x v="47"/>
    <x v="2"/>
    <x v="1"/>
    <x v="56"/>
    <x v="8"/>
    <x v="4"/>
    <x v="14"/>
    <x v="4"/>
    <x v="3"/>
    <x v="50"/>
    <x v="0"/>
    <x v="0"/>
    <x v="82"/>
    <x v="0"/>
    <x v="0"/>
    <x v="86"/>
    <x v="224"/>
    <x v="89"/>
    <x v="3"/>
    <x v="89"/>
    <x v="5"/>
    <x v="15"/>
    <x v="15"/>
  </r>
  <r>
    <x v="0"/>
    <x v="0"/>
    <x v="5"/>
    <x v="11"/>
    <x v="70"/>
    <x v="2"/>
    <x v="1"/>
    <x v="56"/>
    <x v="8"/>
    <x v="4"/>
    <x v="14"/>
    <x v="4"/>
    <x v="3"/>
    <x v="53"/>
    <x v="0"/>
    <x v="0"/>
    <x v="152"/>
    <x v="13"/>
    <x v="7"/>
    <x v="156"/>
    <x v="142"/>
    <x v="5"/>
    <x v="1"/>
    <x v="78"/>
    <x v="1"/>
    <x v="1"/>
    <x v="1"/>
  </r>
  <r>
    <x v="0"/>
    <x v="0"/>
    <x v="5"/>
    <x v="4"/>
    <x v="70"/>
    <x v="2"/>
    <x v="1"/>
    <x v="6"/>
    <x v="1"/>
    <x v="1"/>
    <x v="5"/>
    <x v="2"/>
    <x v="1"/>
    <x v="53"/>
    <x v="0"/>
    <x v="0"/>
    <x v="16"/>
    <x v="4"/>
    <x v="3"/>
    <x v="36"/>
    <x v="224"/>
    <x v="89"/>
    <x v="3"/>
    <x v="89"/>
    <x v="5"/>
    <x v="15"/>
    <x v="15"/>
  </r>
  <r>
    <x v="0"/>
    <x v="0"/>
    <x v="5"/>
    <x v="4"/>
    <x v="70"/>
    <x v="2"/>
    <x v="1"/>
    <x v="56"/>
    <x v="8"/>
    <x v="4"/>
    <x v="14"/>
    <x v="4"/>
    <x v="3"/>
    <x v="53"/>
    <x v="0"/>
    <x v="0"/>
    <x v="152"/>
    <x v="13"/>
    <x v="7"/>
    <x v="156"/>
    <x v="63"/>
    <x v="75"/>
    <x v="2"/>
    <x v="34"/>
    <x v="2"/>
    <x v="5"/>
    <x v="5"/>
  </r>
  <r>
    <x v="0"/>
    <x v="0"/>
    <x v="5"/>
    <x v="4"/>
    <x v="70"/>
    <x v="2"/>
    <x v="1"/>
    <x v="56"/>
    <x v="8"/>
    <x v="4"/>
    <x v="14"/>
    <x v="4"/>
    <x v="3"/>
    <x v="53"/>
    <x v="0"/>
    <x v="0"/>
    <x v="152"/>
    <x v="13"/>
    <x v="7"/>
    <x v="156"/>
    <x v="104"/>
    <x v="73"/>
    <x v="2"/>
    <x v="43"/>
    <x v="2"/>
    <x v="14"/>
    <x v="14"/>
  </r>
  <r>
    <x v="0"/>
    <x v="0"/>
    <x v="5"/>
    <x v="4"/>
    <x v="70"/>
    <x v="2"/>
    <x v="1"/>
    <x v="56"/>
    <x v="8"/>
    <x v="4"/>
    <x v="14"/>
    <x v="4"/>
    <x v="3"/>
    <x v="53"/>
    <x v="0"/>
    <x v="0"/>
    <x v="152"/>
    <x v="13"/>
    <x v="7"/>
    <x v="156"/>
    <x v="47"/>
    <x v="1"/>
    <x v="1"/>
    <x v="50"/>
    <x v="1"/>
    <x v="1"/>
    <x v="1"/>
  </r>
  <r>
    <x v="0"/>
    <x v="0"/>
    <x v="5"/>
    <x v="6"/>
    <x v="0"/>
    <x v="2"/>
    <x v="1"/>
    <x v="56"/>
    <x v="8"/>
    <x v="4"/>
    <x v="14"/>
    <x v="4"/>
    <x v="3"/>
    <x v="53"/>
    <x v="0"/>
    <x v="0"/>
    <x v="6"/>
    <x v="0"/>
    <x v="0"/>
    <x v="6"/>
    <x v="224"/>
    <x v="89"/>
    <x v="3"/>
    <x v="89"/>
    <x v="5"/>
    <x v="15"/>
    <x v="15"/>
  </r>
  <r>
    <x v="0"/>
    <x v="0"/>
    <x v="5"/>
    <x v="6"/>
    <x v="70"/>
    <x v="2"/>
    <x v="1"/>
    <x v="56"/>
    <x v="8"/>
    <x v="4"/>
    <x v="14"/>
    <x v="4"/>
    <x v="3"/>
    <x v="53"/>
    <x v="0"/>
    <x v="0"/>
    <x v="152"/>
    <x v="13"/>
    <x v="7"/>
    <x v="156"/>
    <x v="6"/>
    <x v="59"/>
    <x v="2"/>
    <x v="35"/>
    <x v="4"/>
    <x v="5"/>
    <x v="5"/>
  </r>
  <r>
    <x v="0"/>
    <x v="0"/>
    <x v="5"/>
    <x v="6"/>
    <x v="70"/>
    <x v="2"/>
    <x v="1"/>
    <x v="56"/>
    <x v="8"/>
    <x v="4"/>
    <x v="14"/>
    <x v="4"/>
    <x v="3"/>
    <x v="53"/>
    <x v="0"/>
    <x v="0"/>
    <x v="152"/>
    <x v="13"/>
    <x v="7"/>
    <x v="156"/>
    <x v="46"/>
    <x v="8"/>
    <x v="1"/>
    <x v="59"/>
    <x v="2"/>
    <x v="9"/>
    <x v="9"/>
  </r>
  <r>
    <x v="0"/>
    <x v="0"/>
    <x v="5"/>
    <x v="6"/>
    <x v="70"/>
    <x v="2"/>
    <x v="1"/>
    <x v="56"/>
    <x v="8"/>
    <x v="4"/>
    <x v="14"/>
    <x v="4"/>
    <x v="3"/>
    <x v="53"/>
    <x v="0"/>
    <x v="0"/>
    <x v="152"/>
    <x v="13"/>
    <x v="7"/>
    <x v="156"/>
    <x v="5"/>
    <x v="6"/>
    <x v="1"/>
    <x v="79"/>
    <x v="1"/>
    <x v="4"/>
    <x v="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0"/>
    <x v="50"/>
    <x v="14"/>
    <x v="70"/>
    <x v="2"/>
    <x v="1"/>
    <x v="56"/>
    <x v="8"/>
    <x v="4"/>
    <x v="14"/>
    <x v="4"/>
    <x v="3"/>
    <x v="53"/>
    <x v="0"/>
    <x v="0"/>
    <x v="152"/>
    <x v="13"/>
    <x v="7"/>
    <x v="156"/>
    <x v="224"/>
    <x v="89"/>
    <x v="3"/>
    <x v="89"/>
    <x v="5"/>
    <x v="15"/>
    <x v="15"/>
  </r>
  <r>
    <x v="0"/>
    <x v="0"/>
    <x v="50"/>
    <x v="9"/>
    <x v="35"/>
    <x v="2"/>
    <x v="1"/>
    <x v="56"/>
    <x v="8"/>
    <x v="4"/>
    <x v="14"/>
    <x v="4"/>
    <x v="3"/>
    <x v="53"/>
    <x v="0"/>
    <x v="0"/>
    <x v="71"/>
    <x v="0"/>
    <x v="0"/>
    <x v="75"/>
    <x v="224"/>
    <x v="89"/>
    <x v="3"/>
    <x v="89"/>
    <x v="5"/>
    <x v="15"/>
    <x v="15"/>
  </r>
  <r>
    <x v="0"/>
    <x v="0"/>
    <x v="50"/>
    <x v="9"/>
    <x v="70"/>
    <x v="2"/>
    <x v="1"/>
    <x v="56"/>
    <x v="8"/>
    <x v="4"/>
    <x v="14"/>
    <x v="4"/>
    <x v="3"/>
    <x v="53"/>
    <x v="0"/>
    <x v="0"/>
    <x v="152"/>
    <x v="13"/>
    <x v="7"/>
    <x v="156"/>
    <x v="125"/>
    <x v="72"/>
    <x v="2"/>
    <x v="42"/>
    <x v="2"/>
    <x v="4"/>
    <x v="4"/>
  </r>
  <r>
    <x v="0"/>
    <x v="0"/>
    <x v="50"/>
    <x v="9"/>
    <x v="70"/>
    <x v="2"/>
    <x v="1"/>
    <x v="56"/>
    <x v="8"/>
    <x v="4"/>
    <x v="14"/>
    <x v="4"/>
    <x v="3"/>
    <x v="53"/>
    <x v="0"/>
    <x v="0"/>
    <x v="152"/>
    <x v="13"/>
    <x v="7"/>
    <x v="156"/>
    <x v="125"/>
    <x v="52"/>
    <x v="2"/>
    <x v="15"/>
    <x v="2"/>
    <x v="4"/>
    <x v="4"/>
  </r>
  <r>
    <x v="0"/>
    <x v="0"/>
    <x v="50"/>
    <x v="9"/>
    <x v="70"/>
    <x v="2"/>
    <x v="1"/>
    <x v="56"/>
    <x v="8"/>
    <x v="4"/>
    <x v="14"/>
    <x v="4"/>
    <x v="3"/>
    <x v="53"/>
    <x v="0"/>
    <x v="0"/>
    <x v="152"/>
    <x v="13"/>
    <x v="7"/>
    <x v="156"/>
    <x v="125"/>
    <x v="64"/>
    <x v="2"/>
    <x v="30"/>
    <x v="2"/>
    <x v="0"/>
    <x v="0"/>
  </r>
  <r>
    <x v="0"/>
    <x v="0"/>
    <x v="50"/>
    <x v="9"/>
    <x v="70"/>
    <x v="2"/>
    <x v="1"/>
    <x v="56"/>
    <x v="8"/>
    <x v="4"/>
    <x v="14"/>
    <x v="4"/>
    <x v="3"/>
    <x v="53"/>
    <x v="0"/>
    <x v="0"/>
    <x v="152"/>
    <x v="13"/>
    <x v="7"/>
    <x v="156"/>
    <x v="125"/>
    <x v="41"/>
    <x v="1"/>
    <x v="77"/>
    <x v="2"/>
    <x v="4"/>
    <x v="4"/>
  </r>
  <r>
    <x v="0"/>
    <x v="0"/>
    <x v="50"/>
    <x v="9"/>
    <x v="70"/>
    <x v="2"/>
    <x v="1"/>
    <x v="56"/>
    <x v="8"/>
    <x v="4"/>
    <x v="14"/>
    <x v="4"/>
    <x v="3"/>
    <x v="53"/>
    <x v="0"/>
    <x v="0"/>
    <x v="152"/>
    <x v="13"/>
    <x v="7"/>
    <x v="156"/>
    <x v="125"/>
    <x v="70"/>
    <x v="2"/>
    <x v="44"/>
    <x v="2"/>
    <x v="14"/>
    <x v="14"/>
  </r>
  <r>
    <x v="0"/>
    <x v="0"/>
    <x v="50"/>
    <x v="9"/>
    <x v="70"/>
    <x v="2"/>
    <x v="1"/>
    <x v="56"/>
    <x v="8"/>
    <x v="4"/>
    <x v="14"/>
    <x v="4"/>
    <x v="3"/>
    <x v="53"/>
    <x v="0"/>
    <x v="0"/>
    <x v="152"/>
    <x v="13"/>
    <x v="7"/>
    <x v="156"/>
    <x v="48"/>
    <x v="18"/>
    <x v="1"/>
    <x v="24"/>
    <x v="1"/>
    <x v="4"/>
    <x v="4"/>
  </r>
  <r>
    <x v="0"/>
    <x v="0"/>
    <x v="50"/>
    <x v="8"/>
    <x v="70"/>
    <x v="2"/>
    <x v="1"/>
    <x v="34"/>
    <x v="5"/>
    <x v="2"/>
    <x v="9"/>
    <x v="3"/>
    <x v="2"/>
    <x v="44"/>
    <x v="0"/>
    <x v="0"/>
    <x v="122"/>
    <x v="10"/>
    <x v="5"/>
    <x v="143"/>
    <x v="224"/>
    <x v="89"/>
    <x v="3"/>
    <x v="89"/>
    <x v="5"/>
    <x v="15"/>
    <x v="15"/>
  </r>
  <r>
    <x v="0"/>
    <x v="0"/>
    <x v="50"/>
    <x v="8"/>
    <x v="70"/>
    <x v="2"/>
    <x v="1"/>
    <x v="56"/>
    <x v="8"/>
    <x v="4"/>
    <x v="14"/>
    <x v="4"/>
    <x v="3"/>
    <x v="53"/>
    <x v="0"/>
    <x v="0"/>
    <x v="152"/>
    <x v="13"/>
    <x v="7"/>
    <x v="156"/>
    <x v="210"/>
    <x v="54"/>
    <x v="2"/>
    <x v="11"/>
    <x v="2"/>
    <x v="1"/>
    <x v="1"/>
  </r>
  <r>
    <x v="0"/>
    <x v="0"/>
    <x v="50"/>
    <x v="8"/>
    <x v="70"/>
    <x v="2"/>
    <x v="1"/>
    <x v="56"/>
    <x v="8"/>
    <x v="4"/>
    <x v="14"/>
    <x v="4"/>
    <x v="3"/>
    <x v="53"/>
    <x v="0"/>
    <x v="0"/>
    <x v="152"/>
    <x v="13"/>
    <x v="7"/>
    <x v="156"/>
    <x v="210"/>
    <x v="50"/>
    <x v="2"/>
    <x v="21"/>
    <x v="2"/>
    <x v="1"/>
    <x v="1"/>
  </r>
  <r>
    <x v="0"/>
    <x v="0"/>
    <x v="50"/>
    <x v="8"/>
    <x v="70"/>
    <x v="2"/>
    <x v="1"/>
    <x v="56"/>
    <x v="8"/>
    <x v="4"/>
    <x v="14"/>
    <x v="4"/>
    <x v="3"/>
    <x v="53"/>
    <x v="0"/>
    <x v="0"/>
    <x v="152"/>
    <x v="13"/>
    <x v="7"/>
    <x v="156"/>
    <x v="123"/>
    <x v="66"/>
    <x v="2"/>
    <x v="86"/>
    <x v="1"/>
    <x v="0"/>
    <x v="0"/>
  </r>
  <r>
    <x v="0"/>
    <x v="0"/>
    <x v="50"/>
    <x v="8"/>
    <x v="70"/>
    <x v="2"/>
    <x v="1"/>
    <x v="56"/>
    <x v="8"/>
    <x v="4"/>
    <x v="14"/>
    <x v="4"/>
    <x v="3"/>
    <x v="53"/>
    <x v="0"/>
    <x v="0"/>
    <x v="152"/>
    <x v="13"/>
    <x v="7"/>
    <x v="156"/>
    <x v="61"/>
    <x v="64"/>
    <x v="2"/>
    <x v="30"/>
    <x v="2"/>
    <x v="0"/>
    <x v="0"/>
  </r>
  <r>
    <x v="0"/>
    <x v="0"/>
    <x v="50"/>
    <x v="8"/>
    <x v="70"/>
    <x v="2"/>
    <x v="1"/>
    <x v="56"/>
    <x v="8"/>
    <x v="4"/>
    <x v="14"/>
    <x v="4"/>
    <x v="3"/>
    <x v="53"/>
    <x v="0"/>
    <x v="0"/>
    <x v="152"/>
    <x v="13"/>
    <x v="7"/>
    <x v="156"/>
    <x v="210"/>
    <x v="30"/>
    <x v="1"/>
    <x v="76"/>
    <x v="2"/>
    <x v="1"/>
    <x v="1"/>
  </r>
  <r>
    <x v="0"/>
    <x v="0"/>
    <x v="50"/>
    <x v="8"/>
    <x v="70"/>
    <x v="2"/>
    <x v="1"/>
    <x v="56"/>
    <x v="8"/>
    <x v="4"/>
    <x v="14"/>
    <x v="4"/>
    <x v="3"/>
    <x v="53"/>
    <x v="0"/>
    <x v="0"/>
    <x v="152"/>
    <x v="13"/>
    <x v="7"/>
    <x v="156"/>
    <x v="210"/>
    <x v="71"/>
    <x v="2"/>
    <x v="47"/>
    <x v="2"/>
    <x v="14"/>
    <x v="14"/>
  </r>
  <r>
    <x v="0"/>
    <x v="0"/>
    <x v="50"/>
    <x v="12"/>
    <x v="35"/>
    <x v="2"/>
    <x v="1"/>
    <x v="56"/>
    <x v="8"/>
    <x v="4"/>
    <x v="14"/>
    <x v="4"/>
    <x v="3"/>
    <x v="53"/>
    <x v="0"/>
    <x v="0"/>
    <x v="71"/>
    <x v="0"/>
    <x v="0"/>
    <x v="75"/>
    <x v="224"/>
    <x v="89"/>
    <x v="3"/>
    <x v="89"/>
    <x v="5"/>
    <x v="15"/>
    <x v="15"/>
  </r>
  <r>
    <x v="0"/>
    <x v="0"/>
    <x v="50"/>
    <x v="12"/>
    <x v="70"/>
    <x v="2"/>
    <x v="1"/>
    <x v="56"/>
    <x v="8"/>
    <x v="4"/>
    <x v="14"/>
    <x v="4"/>
    <x v="3"/>
    <x v="53"/>
    <x v="0"/>
    <x v="0"/>
    <x v="152"/>
    <x v="13"/>
    <x v="7"/>
    <x v="156"/>
    <x v="125"/>
    <x v="63"/>
    <x v="2"/>
    <x v="27"/>
    <x v="2"/>
    <x v="2"/>
    <x v="2"/>
  </r>
  <r>
    <x v="0"/>
    <x v="0"/>
    <x v="50"/>
    <x v="12"/>
    <x v="70"/>
    <x v="2"/>
    <x v="1"/>
    <x v="56"/>
    <x v="8"/>
    <x v="4"/>
    <x v="14"/>
    <x v="4"/>
    <x v="3"/>
    <x v="53"/>
    <x v="0"/>
    <x v="0"/>
    <x v="152"/>
    <x v="13"/>
    <x v="7"/>
    <x v="156"/>
    <x v="123"/>
    <x v="22"/>
    <x v="1"/>
    <x v="81"/>
    <x v="1"/>
    <x v="2"/>
    <x v="2"/>
  </r>
  <r>
    <x v="0"/>
    <x v="0"/>
    <x v="50"/>
    <x v="12"/>
    <x v="70"/>
    <x v="2"/>
    <x v="1"/>
    <x v="56"/>
    <x v="8"/>
    <x v="4"/>
    <x v="14"/>
    <x v="4"/>
    <x v="3"/>
    <x v="53"/>
    <x v="0"/>
    <x v="0"/>
    <x v="152"/>
    <x v="13"/>
    <x v="7"/>
    <x v="156"/>
    <x v="125"/>
    <x v="55"/>
    <x v="2"/>
    <x v="3"/>
    <x v="2"/>
    <x v="8"/>
    <x v="8"/>
  </r>
  <r>
    <x v="0"/>
    <x v="0"/>
    <x v="50"/>
    <x v="12"/>
    <x v="70"/>
    <x v="2"/>
    <x v="1"/>
    <x v="56"/>
    <x v="8"/>
    <x v="4"/>
    <x v="14"/>
    <x v="4"/>
    <x v="3"/>
    <x v="53"/>
    <x v="0"/>
    <x v="0"/>
    <x v="152"/>
    <x v="13"/>
    <x v="7"/>
    <x v="156"/>
    <x v="125"/>
    <x v="57"/>
    <x v="2"/>
    <x v="5"/>
    <x v="2"/>
    <x v="8"/>
    <x v="8"/>
  </r>
  <r>
    <x v="0"/>
    <x v="0"/>
    <x v="50"/>
    <x v="12"/>
    <x v="70"/>
    <x v="2"/>
    <x v="1"/>
    <x v="56"/>
    <x v="8"/>
    <x v="4"/>
    <x v="14"/>
    <x v="4"/>
    <x v="3"/>
    <x v="53"/>
    <x v="0"/>
    <x v="0"/>
    <x v="152"/>
    <x v="13"/>
    <x v="7"/>
    <x v="156"/>
    <x v="125"/>
    <x v="84"/>
    <x v="2"/>
    <x v="58"/>
    <x v="2"/>
    <x v="8"/>
    <x v="8"/>
  </r>
  <r>
    <x v="0"/>
    <x v="0"/>
    <x v="50"/>
    <x v="3"/>
    <x v="0"/>
    <x v="2"/>
    <x v="1"/>
    <x v="56"/>
    <x v="8"/>
    <x v="4"/>
    <x v="14"/>
    <x v="4"/>
    <x v="3"/>
    <x v="53"/>
    <x v="0"/>
    <x v="0"/>
    <x v="6"/>
    <x v="0"/>
    <x v="0"/>
    <x v="6"/>
    <x v="224"/>
    <x v="89"/>
    <x v="3"/>
    <x v="89"/>
    <x v="5"/>
    <x v="15"/>
    <x v="15"/>
  </r>
  <r>
    <x v="0"/>
    <x v="0"/>
    <x v="50"/>
    <x v="3"/>
    <x v="70"/>
    <x v="2"/>
    <x v="1"/>
    <x v="56"/>
    <x v="8"/>
    <x v="4"/>
    <x v="14"/>
    <x v="4"/>
    <x v="3"/>
    <x v="53"/>
    <x v="0"/>
    <x v="0"/>
    <x v="152"/>
    <x v="13"/>
    <x v="7"/>
    <x v="156"/>
    <x v="37"/>
    <x v="19"/>
    <x v="1"/>
    <x v="65"/>
    <x v="4"/>
    <x v="5"/>
    <x v="5"/>
  </r>
  <r>
    <x v="0"/>
    <x v="0"/>
    <x v="50"/>
    <x v="3"/>
    <x v="70"/>
    <x v="2"/>
    <x v="1"/>
    <x v="56"/>
    <x v="8"/>
    <x v="4"/>
    <x v="14"/>
    <x v="4"/>
    <x v="3"/>
    <x v="53"/>
    <x v="0"/>
    <x v="0"/>
    <x v="152"/>
    <x v="13"/>
    <x v="7"/>
    <x v="156"/>
    <x v="6"/>
    <x v="59"/>
    <x v="2"/>
    <x v="35"/>
    <x v="4"/>
    <x v="5"/>
    <x v="5"/>
  </r>
  <r>
    <x v="0"/>
    <x v="0"/>
    <x v="50"/>
    <x v="3"/>
    <x v="70"/>
    <x v="2"/>
    <x v="1"/>
    <x v="56"/>
    <x v="8"/>
    <x v="4"/>
    <x v="14"/>
    <x v="4"/>
    <x v="3"/>
    <x v="53"/>
    <x v="0"/>
    <x v="0"/>
    <x v="152"/>
    <x v="13"/>
    <x v="7"/>
    <x v="156"/>
    <x v="46"/>
    <x v="8"/>
    <x v="1"/>
    <x v="59"/>
    <x v="2"/>
    <x v="9"/>
    <x v="9"/>
  </r>
  <r>
    <x v="0"/>
    <x v="0"/>
    <x v="50"/>
    <x v="3"/>
    <x v="70"/>
    <x v="2"/>
    <x v="1"/>
    <x v="56"/>
    <x v="8"/>
    <x v="4"/>
    <x v="14"/>
    <x v="4"/>
    <x v="3"/>
    <x v="53"/>
    <x v="0"/>
    <x v="0"/>
    <x v="152"/>
    <x v="13"/>
    <x v="7"/>
    <x v="156"/>
    <x v="5"/>
    <x v="7"/>
    <x v="1"/>
    <x v="80"/>
    <x v="1"/>
    <x v="4"/>
    <x v="4"/>
  </r>
  <r>
    <x v="0"/>
    <x v="0"/>
    <x v="50"/>
    <x v="2"/>
    <x v="70"/>
    <x v="2"/>
    <x v="1"/>
    <x v="6"/>
    <x v="1"/>
    <x v="4"/>
    <x v="2"/>
    <x v="1"/>
    <x v="3"/>
    <x v="53"/>
    <x v="0"/>
    <x v="0"/>
    <x v="5"/>
    <x v="2"/>
    <x v="0"/>
    <x v="11"/>
    <x v="224"/>
    <x v="89"/>
    <x v="3"/>
    <x v="89"/>
    <x v="5"/>
    <x v="15"/>
    <x v="15"/>
  </r>
  <r>
    <x v="0"/>
    <x v="0"/>
    <x v="50"/>
    <x v="2"/>
    <x v="70"/>
    <x v="2"/>
    <x v="1"/>
    <x v="56"/>
    <x v="8"/>
    <x v="4"/>
    <x v="14"/>
    <x v="4"/>
    <x v="3"/>
    <x v="53"/>
    <x v="0"/>
    <x v="0"/>
    <x v="152"/>
    <x v="13"/>
    <x v="7"/>
    <x v="156"/>
    <x v="16"/>
    <x v="61"/>
    <x v="2"/>
    <x v="33"/>
    <x v="2"/>
    <x v="5"/>
    <x v="5"/>
  </r>
  <r>
    <x v="0"/>
    <x v="0"/>
    <x v="50"/>
    <x v="2"/>
    <x v="70"/>
    <x v="2"/>
    <x v="1"/>
    <x v="56"/>
    <x v="8"/>
    <x v="4"/>
    <x v="14"/>
    <x v="4"/>
    <x v="3"/>
    <x v="53"/>
    <x v="0"/>
    <x v="0"/>
    <x v="152"/>
    <x v="13"/>
    <x v="7"/>
    <x v="156"/>
    <x v="34"/>
    <x v="73"/>
    <x v="2"/>
    <x v="43"/>
    <x v="2"/>
    <x v="14"/>
    <x v="14"/>
  </r>
  <r>
    <x v="0"/>
    <x v="0"/>
    <x v="50"/>
    <x v="2"/>
    <x v="70"/>
    <x v="2"/>
    <x v="1"/>
    <x v="56"/>
    <x v="8"/>
    <x v="4"/>
    <x v="14"/>
    <x v="4"/>
    <x v="3"/>
    <x v="53"/>
    <x v="0"/>
    <x v="0"/>
    <x v="152"/>
    <x v="13"/>
    <x v="7"/>
    <x v="156"/>
    <x v="31"/>
    <x v="1"/>
    <x v="1"/>
    <x v="50"/>
    <x v="1"/>
    <x v="1"/>
    <x v="1"/>
  </r>
  <r>
    <x v="0"/>
    <x v="0"/>
    <x v="50"/>
    <x v="0"/>
    <x v="0"/>
    <x v="2"/>
    <x v="1"/>
    <x v="56"/>
    <x v="8"/>
    <x v="4"/>
    <x v="14"/>
    <x v="4"/>
    <x v="3"/>
    <x v="53"/>
    <x v="0"/>
    <x v="0"/>
    <x v="6"/>
    <x v="0"/>
    <x v="0"/>
    <x v="6"/>
    <x v="224"/>
    <x v="89"/>
    <x v="3"/>
    <x v="89"/>
    <x v="5"/>
    <x v="15"/>
    <x v="15"/>
  </r>
  <r>
    <x v="0"/>
    <x v="0"/>
    <x v="50"/>
    <x v="0"/>
    <x v="70"/>
    <x v="2"/>
    <x v="1"/>
    <x v="56"/>
    <x v="8"/>
    <x v="4"/>
    <x v="14"/>
    <x v="4"/>
    <x v="3"/>
    <x v="53"/>
    <x v="0"/>
    <x v="0"/>
    <x v="152"/>
    <x v="13"/>
    <x v="7"/>
    <x v="156"/>
    <x v="6"/>
    <x v="37"/>
    <x v="1"/>
    <x v="37"/>
    <x v="4"/>
    <x v="12"/>
    <x v="12"/>
  </r>
  <r>
    <x v="0"/>
    <x v="0"/>
    <x v="50"/>
    <x v="0"/>
    <x v="70"/>
    <x v="2"/>
    <x v="1"/>
    <x v="56"/>
    <x v="8"/>
    <x v="4"/>
    <x v="14"/>
    <x v="4"/>
    <x v="3"/>
    <x v="53"/>
    <x v="0"/>
    <x v="0"/>
    <x v="152"/>
    <x v="13"/>
    <x v="7"/>
    <x v="156"/>
    <x v="17"/>
    <x v="16"/>
    <x v="1"/>
    <x v="87"/>
    <x v="4"/>
    <x v="12"/>
    <x v="12"/>
  </r>
  <r>
    <x v="0"/>
    <x v="0"/>
    <x v="50"/>
    <x v="0"/>
    <x v="70"/>
    <x v="2"/>
    <x v="1"/>
    <x v="56"/>
    <x v="8"/>
    <x v="4"/>
    <x v="14"/>
    <x v="4"/>
    <x v="3"/>
    <x v="53"/>
    <x v="0"/>
    <x v="0"/>
    <x v="152"/>
    <x v="13"/>
    <x v="7"/>
    <x v="156"/>
    <x v="17"/>
    <x v="23"/>
    <x v="1"/>
    <x v="20"/>
    <x v="4"/>
    <x v="12"/>
    <x v="12"/>
  </r>
  <r>
    <x v="0"/>
    <x v="0"/>
    <x v="50"/>
    <x v="0"/>
    <x v="70"/>
    <x v="2"/>
    <x v="1"/>
    <x v="56"/>
    <x v="8"/>
    <x v="4"/>
    <x v="14"/>
    <x v="4"/>
    <x v="3"/>
    <x v="53"/>
    <x v="0"/>
    <x v="0"/>
    <x v="152"/>
    <x v="13"/>
    <x v="7"/>
    <x v="156"/>
    <x v="17"/>
    <x v="24"/>
    <x v="1"/>
    <x v="13"/>
    <x v="4"/>
    <x v="12"/>
    <x v="12"/>
  </r>
  <r>
    <x v="0"/>
    <x v="0"/>
    <x v="50"/>
    <x v="0"/>
    <x v="70"/>
    <x v="2"/>
    <x v="1"/>
    <x v="56"/>
    <x v="8"/>
    <x v="4"/>
    <x v="14"/>
    <x v="4"/>
    <x v="3"/>
    <x v="53"/>
    <x v="0"/>
    <x v="0"/>
    <x v="152"/>
    <x v="13"/>
    <x v="7"/>
    <x v="156"/>
    <x v="30"/>
    <x v="21"/>
    <x v="1"/>
    <x v="1"/>
    <x v="4"/>
    <x v="12"/>
    <x v="12"/>
  </r>
  <r>
    <x v="0"/>
    <x v="0"/>
    <x v="50"/>
    <x v="0"/>
    <x v="70"/>
    <x v="2"/>
    <x v="1"/>
    <x v="56"/>
    <x v="8"/>
    <x v="4"/>
    <x v="14"/>
    <x v="4"/>
    <x v="3"/>
    <x v="53"/>
    <x v="0"/>
    <x v="0"/>
    <x v="152"/>
    <x v="13"/>
    <x v="7"/>
    <x v="156"/>
    <x v="17"/>
    <x v="3"/>
    <x v="1"/>
    <x v="68"/>
    <x v="4"/>
    <x v="12"/>
    <x v="12"/>
  </r>
  <r>
    <x v="0"/>
    <x v="0"/>
    <x v="50"/>
    <x v="0"/>
    <x v="70"/>
    <x v="2"/>
    <x v="1"/>
    <x v="56"/>
    <x v="8"/>
    <x v="4"/>
    <x v="14"/>
    <x v="4"/>
    <x v="3"/>
    <x v="53"/>
    <x v="0"/>
    <x v="0"/>
    <x v="152"/>
    <x v="13"/>
    <x v="7"/>
    <x v="156"/>
    <x v="17"/>
    <x v="2"/>
    <x v="1"/>
    <x v="69"/>
    <x v="4"/>
    <x v="12"/>
    <x v="12"/>
  </r>
  <r>
    <x v="0"/>
    <x v="0"/>
    <x v="50"/>
    <x v="0"/>
    <x v="70"/>
    <x v="2"/>
    <x v="1"/>
    <x v="56"/>
    <x v="8"/>
    <x v="4"/>
    <x v="14"/>
    <x v="4"/>
    <x v="3"/>
    <x v="53"/>
    <x v="0"/>
    <x v="0"/>
    <x v="152"/>
    <x v="13"/>
    <x v="7"/>
    <x v="156"/>
    <x v="17"/>
    <x v="40"/>
    <x v="1"/>
    <x v="19"/>
    <x v="4"/>
    <x v="12"/>
    <x v="12"/>
  </r>
  <r>
    <x v="0"/>
    <x v="0"/>
    <x v="50"/>
    <x v="7"/>
    <x v="70"/>
    <x v="2"/>
    <x v="1"/>
    <x v="2"/>
    <x v="8"/>
    <x v="4"/>
    <x v="1"/>
    <x v="4"/>
    <x v="3"/>
    <x v="53"/>
    <x v="0"/>
    <x v="0"/>
    <x v="2"/>
    <x v="0"/>
    <x v="0"/>
    <x v="2"/>
    <x v="224"/>
    <x v="89"/>
    <x v="3"/>
    <x v="89"/>
    <x v="5"/>
    <x v="15"/>
    <x v="15"/>
  </r>
  <r>
    <x v="0"/>
    <x v="0"/>
    <x v="50"/>
    <x v="7"/>
    <x v="70"/>
    <x v="2"/>
    <x v="1"/>
    <x v="56"/>
    <x v="8"/>
    <x v="4"/>
    <x v="14"/>
    <x v="4"/>
    <x v="3"/>
    <x v="53"/>
    <x v="0"/>
    <x v="0"/>
    <x v="152"/>
    <x v="13"/>
    <x v="7"/>
    <x v="156"/>
    <x v="1"/>
    <x v="13"/>
    <x v="1"/>
    <x v="82"/>
    <x v="2"/>
    <x v="12"/>
    <x v="12"/>
  </r>
  <r>
    <x v="0"/>
    <x v="0"/>
    <x v="50"/>
    <x v="13"/>
    <x v="70"/>
    <x v="2"/>
    <x v="1"/>
    <x v="8"/>
    <x v="8"/>
    <x v="4"/>
    <x v="3"/>
    <x v="4"/>
    <x v="3"/>
    <x v="53"/>
    <x v="0"/>
    <x v="0"/>
    <x v="12"/>
    <x v="0"/>
    <x v="0"/>
    <x v="11"/>
    <x v="224"/>
    <x v="89"/>
    <x v="3"/>
    <x v="89"/>
    <x v="5"/>
    <x v="15"/>
    <x v="15"/>
  </r>
  <r>
    <x v="0"/>
    <x v="0"/>
    <x v="50"/>
    <x v="13"/>
    <x v="70"/>
    <x v="2"/>
    <x v="1"/>
    <x v="56"/>
    <x v="8"/>
    <x v="4"/>
    <x v="14"/>
    <x v="4"/>
    <x v="3"/>
    <x v="53"/>
    <x v="0"/>
    <x v="0"/>
    <x v="152"/>
    <x v="13"/>
    <x v="7"/>
    <x v="156"/>
    <x v="16"/>
    <x v="0"/>
    <x v="1"/>
    <x v="23"/>
    <x v="2"/>
    <x v="5"/>
    <x v="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0"/>
    <x v="3"/>
    <x v="14"/>
    <x v="70"/>
    <x v="2"/>
    <x v="1"/>
    <x v="56"/>
    <x v="8"/>
    <x v="4"/>
    <x v="14"/>
    <x v="4"/>
    <x v="3"/>
    <x v="53"/>
    <x v="0"/>
    <x v="0"/>
    <x v="152"/>
    <x v="13"/>
    <x v="7"/>
    <x v="156"/>
    <x v="224"/>
    <x v="89"/>
    <x v="3"/>
    <x v="89"/>
    <x v="5"/>
    <x v="15"/>
    <x v="15"/>
  </r>
  <r>
    <x v="0"/>
    <x v="0"/>
    <x v="3"/>
    <x v="9"/>
    <x v="46"/>
    <x v="2"/>
    <x v="1"/>
    <x v="56"/>
    <x v="8"/>
    <x v="4"/>
    <x v="14"/>
    <x v="4"/>
    <x v="3"/>
    <x v="53"/>
    <x v="0"/>
    <x v="0"/>
    <x v="87"/>
    <x v="0"/>
    <x v="0"/>
    <x v="91"/>
    <x v="224"/>
    <x v="89"/>
    <x v="3"/>
    <x v="89"/>
    <x v="5"/>
    <x v="15"/>
    <x v="15"/>
  </r>
  <r>
    <x v="0"/>
    <x v="0"/>
    <x v="3"/>
    <x v="9"/>
    <x v="70"/>
    <x v="2"/>
    <x v="1"/>
    <x v="56"/>
    <x v="8"/>
    <x v="4"/>
    <x v="14"/>
    <x v="4"/>
    <x v="3"/>
    <x v="53"/>
    <x v="0"/>
    <x v="0"/>
    <x v="152"/>
    <x v="13"/>
    <x v="7"/>
    <x v="156"/>
    <x v="148"/>
    <x v="72"/>
    <x v="2"/>
    <x v="42"/>
    <x v="2"/>
    <x v="4"/>
    <x v="4"/>
  </r>
  <r>
    <x v="0"/>
    <x v="0"/>
    <x v="3"/>
    <x v="9"/>
    <x v="70"/>
    <x v="2"/>
    <x v="1"/>
    <x v="56"/>
    <x v="8"/>
    <x v="4"/>
    <x v="14"/>
    <x v="4"/>
    <x v="3"/>
    <x v="53"/>
    <x v="0"/>
    <x v="0"/>
    <x v="152"/>
    <x v="13"/>
    <x v="7"/>
    <x v="156"/>
    <x v="148"/>
    <x v="51"/>
    <x v="2"/>
    <x v="16"/>
    <x v="2"/>
    <x v="4"/>
    <x v="4"/>
  </r>
  <r>
    <x v="0"/>
    <x v="0"/>
    <x v="3"/>
    <x v="9"/>
    <x v="70"/>
    <x v="2"/>
    <x v="1"/>
    <x v="56"/>
    <x v="8"/>
    <x v="4"/>
    <x v="14"/>
    <x v="4"/>
    <x v="3"/>
    <x v="53"/>
    <x v="0"/>
    <x v="0"/>
    <x v="152"/>
    <x v="13"/>
    <x v="7"/>
    <x v="156"/>
    <x v="148"/>
    <x v="83"/>
    <x v="2"/>
    <x v="61"/>
    <x v="2"/>
    <x v="4"/>
    <x v="4"/>
  </r>
  <r>
    <x v="0"/>
    <x v="0"/>
    <x v="3"/>
    <x v="9"/>
    <x v="70"/>
    <x v="2"/>
    <x v="1"/>
    <x v="56"/>
    <x v="8"/>
    <x v="4"/>
    <x v="14"/>
    <x v="4"/>
    <x v="3"/>
    <x v="53"/>
    <x v="0"/>
    <x v="0"/>
    <x v="152"/>
    <x v="13"/>
    <x v="7"/>
    <x v="156"/>
    <x v="148"/>
    <x v="11"/>
    <x v="1"/>
    <x v="48"/>
    <x v="2"/>
    <x v="14"/>
    <x v="14"/>
  </r>
  <r>
    <x v="0"/>
    <x v="0"/>
    <x v="3"/>
    <x v="8"/>
    <x v="70"/>
    <x v="2"/>
    <x v="1"/>
    <x v="39"/>
    <x v="8"/>
    <x v="4"/>
    <x v="9"/>
    <x v="4"/>
    <x v="3"/>
    <x v="20"/>
    <x v="0"/>
    <x v="0"/>
    <x v="120"/>
    <x v="0"/>
    <x v="0"/>
    <x v="123"/>
    <x v="224"/>
    <x v="89"/>
    <x v="3"/>
    <x v="89"/>
    <x v="5"/>
    <x v="15"/>
    <x v="15"/>
  </r>
  <r>
    <x v="0"/>
    <x v="0"/>
    <x v="3"/>
    <x v="8"/>
    <x v="70"/>
    <x v="2"/>
    <x v="1"/>
    <x v="56"/>
    <x v="8"/>
    <x v="4"/>
    <x v="14"/>
    <x v="4"/>
    <x v="3"/>
    <x v="53"/>
    <x v="0"/>
    <x v="0"/>
    <x v="152"/>
    <x v="13"/>
    <x v="7"/>
    <x v="156"/>
    <x v="189"/>
    <x v="54"/>
    <x v="2"/>
    <x v="11"/>
    <x v="2"/>
    <x v="1"/>
    <x v="1"/>
  </r>
  <r>
    <x v="0"/>
    <x v="0"/>
    <x v="3"/>
    <x v="8"/>
    <x v="70"/>
    <x v="2"/>
    <x v="1"/>
    <x v="56"/>
    <x v="8"/>
    <x v="4"/>
    <x v="14"/>
    <x v="4"/>
    <x v="3"/>
    <x v="53"/>
    <x v="0"/>
    <x v="0"/>
    <x v="152"/>
    <x v="13"/>
    <x v="7"/>
    <x v="156"/>
    <x v="189"/>
    <x v="49"/>
    <x v="2"/>
    <x v="49"/>
    <x v="2"/>
    <x v="1"/>
    <x v="1"/>
  </r>
  <r>
    <x v="0"/>
    <x v="0"/>
    <x v="3"/>
    <x v="8"/>
    <x v="70"/>
    <x v="2"/>
    <x v="1"/>
    <x v="56"/>
    <x v="8"/>
    <x v="4"/>
    <x v="14"/>
    <x v="4"/>
    <x v="3"/>
    <x v="53"/>
    <x v="0"/>
    <x v="0"/>
    <x v="152"/>
    <x v="13"/>
    <x v="7"/>
    <x v="156"/>
    <x v="189"/>
    <x v="56"/>
    <x v="2"/>
    <x v="2"/>
    <x v="2"/>
    <x v="7"/>
    <x v="7"/>
  </r>
  <r>
    <x v="0"/>
    <x v="0"/>
    <x v="3"/>
    <x v="8"/>
    <x v="70"/>
    <x v="2"/>
    <x v="1"/>
    <x v="56"/>
    <x v="8"/>
    <x v="4"/>
    <x v="14"/>
    <x v="4"/>
    <x v="3"/>
    <x v="53"/>
    <x v="0"/>
    <x v="0"/>
    <x v="152"/>
    <x v="13"/>
    <x v="7"/>
    <x v="156"/>
    <x v="189"/>
    <x v="58"/>
    <x v="2"/>
    <x v="4"/>
    <x v="2"/>
    <x v="7"/>
    <x v="7"/>
  </r>
  <r>
    <x v="0"/>
    <x v="0"/>
    <x v="3"/>
    <x v="8"/>
    <x v="70"/>
    <x v="2"/>
    <x v="1"/>
    <x v="56"/>
    <x v="8"/>
    <x v="4"/>
    <x v="14"/>
    <x v="4"/>
    <x v="3"/>
    <x v="53"/>
    <x v="0"/>
    <x v="0"/>
    <x v="152"/>
    <x v="13"/>
    <x v="7"/>
    <x v="156"/>
    <x v="189"/>
    <x v="85"/>
    <x v="2"/>
    <x v="57"/>
    <x v="2"/>
    <x v="7"/>
    <x v="7"/>
  </r>
  <r>
    <x v="0"/>
    <x v="0"/>
    <x v="3"/>
    <x v="12"/>
    <x v="46"/>
    <x v="2"/>
    <x v="1"/>
    <x v="56"/>
    <x v="8"/>
    <x v="4"/>
    <x v="14"/>
    <x v="4"/>
    <x v="3"/>
    <x v="53"/>
    <x v="0"/>
    <x v="0"/>
    <x v="87"/>
    <x v="0"/>
    <x v="0"/>
    <x v="91"/>
    <x v="224"/>
    <x v="89"/>
    <x v="3"/>
    <x v="89"/>
    <x v="5"/>
    <x v="15"/>
    <x v="15"/>
  </r>
  <r>
    <x v="0"/>
    <x v="0"/>
    <x v="3"/>
    <x v="12"/>
    <x v="70"/>
    <x v="2"/>
    <x v="1"/>
    <x v="56"/>
    <x v="8"/>
    <x v="4"/>
    <x v="14"/>
    <x v="4"/>
    <x v="3"/>
    <x v="53"/>
    <x v="0"/>
    <x v="0"/>
    <x v="152"/>
    <x v="13"/>
    <x v="7"/>
    <x v="156"/>
    <x v="148"/>
    <x v="63"/>
    <x v="2"/>
    <x v="27"/>
    <x v="2"/>
    <x v="2"/>
    <x v="2"/>
  </r>
  <r>
    <x v="0"/>
    <x v="0"/>
    <x v="3"/>
    <x v="12"/>
    <x v="70"/>
    <x v="2"/>
    <x v="1"/>
    <x v="56"/>
    <x v="8"/>
    <x v="4"/>
    <x v="14"/>
    <x v="4"/>
    <x v="3"/>
    <x v="53"/>
    <x v="0"/>
    <x v="0"/>
    <x v="152"/>
    <x v="13"/>
    <x v="7"/>
    <x v="156"/>
    <x v="133"/>
    <x v="22"/>
    <x v="1"/>
    <x v="81"/>
    <x v="1"/>
    <x v="2"/>
    <x v="2"/>
  </r>
  <r>
    <x v="0"/>
    <x v="0"/>
    <x v="3"/>
    <x v="12"/>
    <x v="70"/>
    <x v="2"/>
    <x v="1"/>
    <x v="56"/>
    <x v="8"/>
    <x v="4"/>
    <x v="14"/>
    <x v="4"/>
    <x v="3"/>
    <x v="53"/>
    <x v="0"/>
    <x v="0"/>
    <x v="152"/>
    <x v="13"/>
    <x v="7"/>
    <x v="156"/>
    <x v="148"/>
    <x v="55"/>
    <x v="2"/>
    <x v="3"/>
    <x v="2"/>
    <x v="8"/>
    <x v="8"/>
  </r>
  <r>
    <x v="0"/>
    <x v="0"/>
    <x v="3"/>
    <x v="12"/>
    <x v="70"/>
    <x v="2"/>
    <x v="1"/>
    <x v="56"/>
    <x v="8"/>
    <x v="4"/>
    <x v="14"/>
    <x v="4"/>
    <x v="3"/>
    <x v="53"/>
    <x v="0"/>
    <x v="0"/>
    <x v="152"/>
    <x v="13"/>
    <x v="7"/>
    <x v="156"/>
    <x v="133"/>
    <x v="57"/>
    <x v="2"/>
    <x v="5"/>
    <x v="2"/>
    <x v="8"/>
    <x v="8"/>
  </r>
  <r>
    <x v="0"/>
    <x v="0"/>
    <x v="3"/>
    <x v="12"/>
    <x v="70"/>
    <x v="2"/>
    <x v="1"/>
    <x v="56"/>
    <x v="8"/>
    <x v="4"/>
    <x v="14"/>
    <x v="4"/>
    <x v="3"/>
    <x v="53"/>
    <x v="0"/>
    <x v="0"/>
    <x v="152"/>
    <x v="13"/>
    <x v="7"/>
    <x v="156"/>
    <x v="148"/>
    <x v="84"/>
    <x v="2"/>
    <x v="58"/>
    <x v="2"/>
    <x v="8"/>
    <x v="8"/>
  </r>
  <r>
    <x v="0"/>
    <x v="0"/>
    <x v="3"/>
    <x v="11"/>
    <x v="40"/>
    <x v="2"/>
    <x v="1"/>
    <x v="56"/>
    <x v="8"/>
    <x v="4"/>
    <x v="14"/>
    <x v="4"/>
    <x v="3"/>
    <x v="50"/>
    <x v="0"/>
    <x v="0"/>
    <x v="69"/>
    <x v="0"/>
    <x v="0"/>
    <x v="73"/>
    <x v="224"/>
    <x v="89"/>
    <x v="3"/>
    <x v="89"/>
    <x v="5"/>
    <x v="15"/>
    <x v="15"/>
  </r>
  <r>
    <x v="0"/>
    <x v="0"/>
    <x v="3"/>
    <x v="11"/>
    <x v="70"/>
    <x v="2"/>
    <x v="1"/>
    <x v="56"/>
    <x v="8"/>
    <x v="4"/>
    <x v="14"/>
    <x v="4"/>
    <x v="3"/>
    <x v="53"/>
    <x v="0"/>
    <x v="0"/>
    <x v="152"/>
    <x v="13"/>
    <x v="7"/>
    <x v="156"/>
    <x v="123"/>
    <x v="5"/>
    <x v="1"/>
    <x v="78"/>
    <x v="1"/>
    <x v="1"/>
    <x v="1"/>
  </r>
  <r>
    <x v="0"/>
    <x v="0"/>
    <x v="3"/>
    <x v="4"/>
    <x v="70"/>
    <x v="2"/>
    <x v="1"/>
    <x v="9"/>
    <x v="2"/>
    <x v="4"/>
    <x v="5"/>
    <x v="2"/>
    <x v="3"/>
    <x v="53"/>
    <x v="0"/>
    <x v="0"/>
    <x v="21"/>
    <x v="6"/>
    <x v="0"/>
    <x v="33"/>
    <x v="224"/>
    <x v="89"/>
    <x v="3"/>
    <x v="89"/>
    <x v="5"/>
    <x v="15"/>
    <x v="15"/>
  </r>
  <r>
    <x v="0"/>
    <x v="0"/>
    <x v="3"/>
    <x v="4"/>
    <x v="70"/>
    <x v="2"/>
    <x v="1"/>
    <x v="56"/>
    <x v="8"/>
    <x v="4"/>
    <x v="14"/>
    <x v="4"/>
    <x v="3"/>
    <x v="53"/>
    <x v="0"/>
    <x v="0"/>
    <x v="152"/>
    <x v="13"/>
    <x v="7"/>
    <x v="156"/>
    <x v="51"/>
    <x v="75"/>
    <x v="2"/>
    <x v="34"/>
    <x v="2"/>
    <x v="5"/>
    <x v="5"/>
  </r>
  <r>
    <x v="0"/>
    <x v="0"/>
    <x v="3"/>
    <x v="4"/>
    <x v="70"/>
    <x v="2"/>
    <x v="1"/>
    <x v="56"/>
    <x v="8"/>
    <x v="4"/>
    <x v="14"/>
    <x v="4"/>
    <x v="3"/>
    <x v="53"/>
    <x v="0"/>
    <x v="0"/>
    <x v="152"/>
    <x v="13"/>
    <x v="7"/>
    <x v="156"/>
    <x v="92"/>
    <x v="73"/>
    <x v="2"/>
    <x v="43"/>
    <x v="2"/>
    <x v="14"/>
    <x v="14"/>
  </r>
  <r>
    <x v="0"/>
    <x v="0"/>
    <x v="3"/>
    <x v="4"/>
    <x v="70"/>
    <x v="2"/>
    <x v="1"/>
    <x v="56"/>
    <x v="8"/>
    <x v="4"/>
    <x v="14"/>
    <x v="4"/>
    <x v="3"/>
    <x v="53"/>
    <x v="0"/>
    <x v="0"/>
    <x v="152"/>
    <x v="13"/>
    <x v="7"/>
    <x v="156"/>
    <x v="40"/>
    <x v="1"/>
    <x v="1"/>
    <x v="50"/>
    <x v="1"/>
    <x v="1"/>
    <x v="1"/>
  </r>
  <r>
    <x v="0"/>
    <x v="0"/>
    <x v="3"/>
    <x v="6"/>
    <x v="0"/>
    <x v="2"/>
    <x v="1"/>
    <x v="56"/>
    <x v="8"/>
    <x v="4"/>
    <x v="14"/>
    <x v="4"/>
    <x v="3"/>
    <x v="53"/>
    <x v="0"/>
    <x v="0"/>
    <x v="6"/>
    <x v="0"/>
    <x v="0"/>
    <x v="6"/>
    <x v="224"/>
    <x v="89"/>
    <x v="3"/>
    <x v="89"/>
    <x v="5"/>
    <x v="15"/>
    <x v="15"/>
  </r>
  <r>
    <x v="0"/>
    <x v="0"/>
    <x v="3"/>
    <x v="6"/>
    <x v="70"/>
    <x v="2"/>
    <x v="1"/>
    <x v="56"/>
    <x v="8"/>
    <x v="4"/>
    <x v="14"/>
    <x v="4"/>
    <x v="3"/>
    <x v="53"/>
    <x v="0"/>
    <x v="0"/>
    <x v="152"/>
    <x v="13"/>
    <x v="7"/>
    <x v="156"/>
    <x v="6"/>
    <x v="59"/>
    <x v="2"/>
    <x v="35"/>
    <x v="4"/>
    <x v="5"/>
    <x v="5"/>
  </r>
  <r>
    <x v="0"/>
    <x v="0"/>
    <x v="3"/>
    <x v="6"/>
    <x v="70"/>
    <x v="2"/>
    <x v="1"/>
    <x v="56"/>
    <x v="8"/>
    <x v="4"/>
    <x v="14"/>
    <x v="4"/>
    <x v="3"/>
    <x v="53"/>
    <x v="0"/>
    <x v="0"/>
    <x v="152"/>
    <x v="13"/>
    <x v="7"/>
    <x v="156"/>
    <x v="46"/>
    <x v="8"/>
    <x v="1"/>
    <x v="59"/>
    <x v="2"/>
    <x v="9"/>
    <x v="9"/>
  </r>
  <r>
    <x v="0"/>
    <x v="0"/>
    <x v="3"/>
    <x v="6"/>
    <x v="70"/>
    <x v="2"/>
    <x v="1"/>
    <x v="56"/>
    <x v="8"/>
    <x v="4"/>
    <x v="14"/>
    <x v="4"/>
    <x v="3"/>
    <x v="53"/>
    <x v="0"/>
    <x v="0"/>
    <x v="152"/>
    <x v="13"/>
    <x v="7"/>
    <x v="156"/>
    <x v="5"/>
    <x v="6"/>
    <x v="1"/>
    <x v="79"/>
    <x v="1"/>
    <x v="4"/>
    <x v="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0"/>
    <x v="47"/>
    <x v="14"/>
    <x v="70"/>
    <x v="2"/>
    <x v="1"/>
    <x v="56"/>
    <x v="8"/>
    <x v="4"/>
    <x v="14"/>
    <x v="4"/>
    <x v="3"/>
    <x v="53"/>
    <x v="0"/>
    <x v="0"/>
    <x v="152"/>
    <x v="13"/>
    <x v="7"/>
    <x v="156"/>
    <x v="224"/>
    <x v="89"/>
    <x v="3"/>
    <x v="89"/>
    <x v="5"/>
    <x v="15"/>
    <x v="15"/>
  </r>
  <r>
    <x v="0"/>
    <x v="0"/>
    <x v="47"/>
    <x v="9"/>
    <x v="28"/>
    <x v="2"/>
    <x v="1"/>
    <x v="56"/>
    <x v="8"/>
    <x v="4"/>
    <x v="14"/>
    <x v="4"/>
    <x v="3"/>
    <x v="53"/>
    <x v="0"/>
    <x v="0"/>
    <x v="62"/>
    <x v="0"/>
    <x v="0"/>
    <x v="66"/>
    <x v="224"/>
    <x v="89"/>
    <x v="3"/>
    <x v="89"/>
    <x v="5"/>
    <x v="15"/>
    <x v="15"/>
  </r>
  <r>
    <x v="0"/>
    <x v="0"/>
    <x v="47"/>
    <x v="9"/>
    <x v="70"/>
    <x v="2"/>
    <x v="1"/>
    <x v="56"/>
    <x v="8"/>
    <x v="4"/>
    <x v="14"/>
    <x v="4"/>
    <x v="3"/>
    <x v="53"/>
    <x v="0"/>
    <x v="0"/>
    <x v="152"/>
    <x v="13"/>
    <x v="7"/>
    <x v="156"/>
    <x v="112"/>
    <x v="72"/>
    <x v="2"/>
    <x v="42"/>
    <x v="2"/>
    <x v="4"/>
    <x v="4"/>
  </r>
  <r>
    <x v="0"/>
    <x v="0"/>
    <x v="47"/>
    <x v="9"/>
    <x v="70"/>
    <x v="2"/>
    <x v="1"/>
    <x v="56"/>
    <x v="8"/>
    <x v="4"/>
    <x v="14"/>
    <x v="4"/>
    <x v="3"/>
    <x v="53"/>
    <x v="0"/>
    <x v="0"/>
    <x v="152"/>
    <x v="13"/>
    <x v="7"/>
    <x v="156"/>
    <x v="112"/>
    <x v="52"/>
    <x v="2"/>
    <x v="15"/>
    <x v="2"/>
    <x v="4"/>
    <x v="4"/>
  </r>
  <r>
    <x v="0"/>
    <x v="0"/>
    <x v="47"/>
    <x v="9"/>
    <x v="70"/>
    <x v="2"/>
    <x v="1"/>
    <x v="56"/>
    <x v="8"/>
    <x v="4"/>
    <x v="14"/>
    <x v="4"/>
    <x v="3"/>
    <x v="53"/>
    <x v="0"/>
    <x v="0"/>
    <x v="152"/>
    <x v="13"/>
    <x v="7"/>
    <x v="156"/>
    <x v="112"/>
    <x v="64"/>
    <x v="2"/>
    <x v="30"/>
    <x v="2"/>
    <x v="0"/>
    <x v="0"/>
  </r>
  <r>
    <x v="0"/>
    <x v="0"/>
    <x v="47"/>
    <x v="9"/>
    <x v="70"/>
    <x v="2"/>
    <x v="1"/>
    <x v="56"/>
    <x v="8"/>
    <x v="4"/>
    <x v="14"/>
    <x v="4"/>
    <x v="3"/>
    <x v="53"/>
    <x v="0"/>
    <x v="0"/>
    <x v="152"/>
    <x v="13"/>
    <x v="7"/>
    <x v="156"/>
    <x v="112"/>
    <x v="41"/>
    <x v="1"/>
    <x v="77"/>
    <x v="2"/>
    <x v="4"/>
    <x v="4"/>
  </r>
  <r>
    <x v="0"/>
    <x v="0"/>
    <x v="47"/>
    <x v="9"/>
    <x v="70"/>
    <x v="2"/>
    <x v="1"/>
    <x v="56"/>
    <x v="8"/>
    <x v="4"/>
    <x v="14"/>
    <x v="4"/>
    <x v="3"/>
    <x v="53"/>
    <x v="0"/>
    <x v="0"/>
    <x v="152"/>
    <x v="13"/>
    <x v="7"/>
    <x v="156"/>
    <x v="112"/>
    <x v="70"/>
    <x v="2"/>
    <x v="44"/>
    <x v="2"/>
    <x v="14"/>
    <x v="14"/>
  </r>
  <r>
    <x v="0"/>
    <x v="0"/>
    <x v="47"/>
    <x v="9"/>
    <x v="70"/>
    <x v="2"/>
    <x v="1"/>
    <x v="56"/>
    <x v="8"/>
    <x v="4"/>
    <x v="14"/>
    <x v="4"/>
    <x v="3"/>
    <x v="53"/>
    <x v="0"/>
    <x v="0"/>
    <x v="152"/>
    <x v="13"/>
    <x v="7"/>
    <x v="156"/>
    <x v="48"/>
    <x v="18"/>
    <x v="1"/>
    <x v="24"/>
    <x v="1"/>
    <x v="4"/>
    <x v="4"/>
  </r>
  <r>
    <x v="0"/>
    <x v="0"/>
    <x v="47"/>
    <x v="8"/>
    <x v="70"/>
    <x v="2"/>
    <x v="1"/>
    <x v="30"/>
    <x v="6"/>
    <x v="2"/>
    <x v="9"/>
    <x v="3"/>
    <x v="2"/>
    <x v="44"/>
    <x v="0"/>
    <x v="0"/>
    <x v="118"/>
    <x v="11"/>
    <x v="5"/>
    <x v="140"/>
    <x v="224"/>
    <x v="89"/>
    <x v="3"/>
    <x v="89"/>
    <x v="5"/>
    <x v="15"/>
    <x v="15"/>
  </r>
  <r>
    <x v="0"/>
    <x v="0"/>
    <x v="47"/>
    <x v="8"/>
    <x v="70"/>
    <x v="2"/>
    <x v="1"/>
    <x v="56"/>
    <x v="8"/>
    <x v="4"/>
    <x v="14"/>
    <x v="4"/>
    <x v="3"/>
    <x v="53"/>
    <x v="0"/>
    <x v="0"/>
    <x v="152"/>
    <x v="13"/>
    <x v="7"/>
    <x v="156"/>
    <x v="207"/>
    <x v="54"/>
    <x v="2"/>
    <x v="11"/>
    <x v="2"/>
    <x v="1"/>
    <x v="1"/>
  </r>
  <r>
    <x v="0"/>
    <x v="0"/>
    <x v="47"/>
    <x v="8"/>
    <x v="70"/>
    <x v="2"/>
    <x v="1"/>
    <x v="56"/>
    <x v="8"/>
    <x v="4"/>
    <x v="14"/>
    <x v="4"/>
    <x v="3"/>
    <x v="53"/>
    <x v="0"/>
    <x v="0"/>
    <x v="152"/>
    <x v="13"/>
    <x v="7"/>
    <x v="156"/>
    <x v="207"/>
    <x v="50"/>
    <x v="2"/>
    <x v="21"/>
    <x v="2"/>
    <x v="1"/>
    <x v="1"/>
  </r>
  <r>
    <x v="0"/>
    <x v="0"/>
    <x v="47"/>
    <x v="8"/>
    <x v="70"/>
    <x v="2"/>
    <x v="1"/>
    <x v="56"/>
    <x v="8"/>
    <x v="4"/>
    <x v="14"/>
    <x v="4"/>
    <x v="3"/>
    <x v="53"/>
    <x v="0"/>
    <x v="0"/>
    <x v="152"/>
    <x v="13"/>
    <x v="7"/>
    <x v="156"/>
    <x v="113"/>
    <x v="66"/>
    <x v="2"/>
    <x v="86"/>
    <x v="1"/>
    <x v="0"/>
    <x v="0"/>
  </r>
  <r>
    <x v="0"/>
    <x v="0"/>
    <x v="47"/>
    <x v="8"/>
    <x v="70"/>
    <x v="2"/>
    <x v="1"/>
    <x v="56"/>
    <x v="8"/>
    <x v="4"/>
    <x v="14"/>
    <x v="4"/>
    <x v="3"/>
    <x v="53"/>
    <x v="0"/>
    <x v="0"/>
    <x v="152"/>
    <x v="13"/>
    <x v="7"/>
    <x v="156"/>
    <x v="58"/>
    <x v="64"/>
    <x v="2"/>
    <x v="30"/>
    <x v="2"/>
    <x v="0"/>
    <x v="0"/>
  </r>
  <r>
    <x v="0"/>
    <x v="0"/>
    <x v="47"/>
    <x v="8"/>
    <x v="70"/>
    <x v="2"/>
    <x v="1"/>
    <x v="56"/>
    <x v="8"/>
    <x v="4"/>
    <x v="14"/>
    <x v="4"/>
    <x v="3"/>
    <x v="53"/>
    <x v="0"/>
    <x v="0"/>
    <x v="152"/>
    <x v="13"/>
    <x v="7"/>
    <x v="156"/>
    <x v="207"/>
    <x v="30"/>
    <x v="1"/>
    <x v="76"/>
    <x v="2"/>
    <x v="1"/>
    <x v="1"/>
  </r>
  <r>
    <x v="0"/>
    <x v="0"/>
    <x v="47"/>
    <x v="8"/>
    <x v="70"/>
    <x v="2"/>
    <x v="1"/>
    <x v="56"/>
    <x v="8"/>
    <x v="4"/>
    <x v="14"/>
    <x v="4"/>
    <x v="3"/>
    <x v="53"/>
    <x v="0"/>
    <x v="0"/>
    <x v="152"/>
    <x v="13"/>
    <x v="7"/>
    <x v="156"/>
    <x v="207"/>
    <x v="71"/>
    <x v="2"/>
    <x v="47"/>
    <x v="2"/>
    <x v="14"/>
    <x v="14"/>
  </r>
  <r>
    <x v="0"/>
    <x v="0"/>
    <x v="47"/>
    <x v="12"/>
    <x v="28"/>
    <x v="2"/>
    <x v="1"/>
    <x v="56"/>
    <x v="8"/>
    <x v="4"/>
    <x v="14"/>
    <x v="4"/>
    <x v="3"/>
    <x v="53"/>
    <x v="0"/>
    <x v="0"/>
    <x v="62"/>
    <x v="0"/>
    <x v="0"/>
    <x v="66"/>
    <x v="224"/>
    <x v="89"/>
    <x v="3"/>
    <x v="89"/>
    <x v="5"/>
    <x v="15"/>
    <x v="15"/>
  </r>
  <r>
    <x v="0"/>
    <x v="0"/>
    <x v="47"/>
    <x v="12"/>
    <x v="70"/>
    <x v="2"/>
    <x v="1"/>
    <x v="56"/>
    <x v="8"/>
    <x v="4"/>
    <x v="14"/>
    <x v="4"/>
    <x v="3"/>
    <x v="53"/>
    <x v="0"/>
    <x v="0"/>
    <x v="152"/>
    <x v="13"/>
    <x v="7"/>
    <x v="156"/>
    <x v="112"/>
    <x v="63"/>
    <x v="2"/>
    <x v="27"/>
    <x v="2"/>
    <x v="2"/>
    <x v="2"/>
  </r>
  <r>
    <x v="0"/>
    <x v="0"/>
    <x v="47"/>
    <x v="12"/>
    <x v="70"/>
    <x v="2"/>
    <x v="1"/>
    <x v="56"/>
    <x v="8"/>
    <x v="4"/>
    <x v="14"/>
    <x v="4"/>
    <x v="3"/>
    <x v="53"/>
    <x v="0"/>
    <x v="0"/>
    <x v="152"/>
    <x v="13"/>
    <x v="7"/>
    <x v="156"/>
    <x v="113"/>
    <x v="22"/>
    <x v="1"/>
    <x v="81"/>
    <x v="1"/>
    <x v="2"/>
    <x v="2"/>
  </r>
  <r>
    <x v="0"/>
    <x v="0"/>
    <x v="47"/>
    <x v="12"/>
    <x v="70"/>
    <x v="2"/>
    <x v="1"/>
    <x v="56"/>
    <x v="8"/>
    <x v="4"/>
    <x v="14"/>
    <x v="4"/>
    <x v="3"/>
    <x v="53"/>
    <x v="0"/>
    <x v="0"/>
    <x v="152"/>
    <x v="13"/>
    <x v="7"/>
    <x v="156"/>
    <x v="112"/>
    <x v="55"/>
    <x v="2"/>
    <x v="3"/>
    <x v="2"/>
    <x v="8"/>
    <x v="8"/>
  </r>
  <r>
    <x v="0"/>
    <x v="0"/>
    <x v="47"/>
    <x v="12"/>
    <x v="70"/>
    <x v="2"/>
    <x v="1"/>
    <x v="56"/>
    <x v="8"/>
    <x v="4"/>
    <x v="14"/>
    <x v="4"/>
    <x v="3"/>
    <x v="53"/>
    <x v="0"/>
    <x v="0"/>
    <x v="152"/>
    <x v="13"/>
    <x v="7"/>
    <x v="156"/>
    <x v="112"/>
    <x v="57"/>
    <x v="2"/>
    <x v="5"/>
    <x v="2"/>
    <x v="8"/>
    <x v="8"/>
  </r>
  <r>
    <x v="0"/>
    <x v="0"/>
    <x v="47"/>
    <x v="12"/>
    <x v="70"/>
    <x v="2"/>
    <x v="1"/>
    <x v="56"/>
    <x v="8"/>
    <x v="4"/>
    <x v="14"/>
    <x v="4"/>
    <x v="3"/>
    <x v="53"/>
    <x v="0"/>
    <x v="0"/>
    <x v="152"/>
    <x v="13"/>
    <x v="7"/>
    <x v="156"/>
    <x v="112"/>
    <x v="84"/>
    <x v="2"/>
    <x v="58"/>
    <x v="2"/>
    <x v="8"/>
    <x v="8"/>
  </r>
  <r>
    <x v="0"/>
    <x v="0"/>
    <x v="47"/>
    <x v="3"/>
    <x v="0"/>
    <x v="2"/>
    <x v="1"/>
    <x v="56"/>
    <x v="8"/>
    <x v="4"/>
    <x v="14"/>
    <x v="4"/>
    <x v="3"/>
    <x v="53"/>
    <x v="0"/>
    <x v="0"/>
    <x v="6"/>
    <x v="0"/>
    <x v="0"/>
    <x v="6"/>
    <x v="224"/>
    <x v="89"/>
    <x v="3"/>
    <x v="89"/>
    <x v="5"/>
    <x v="15"/>
    <x v="15"/>
  </r>
  <r>
    <x v="0"/>
    <x v="0"/>
    <x v="47"/>
    <x v="3"/>
    <x v="70"/>
    <x v="2"/>
    <x v="1"/>
    <x v="56"/>
    <x v="8"/>
    <x v="4"/>
    <x v="14"/>
    <x v="4"/>
    <x v="3"/>
    <x v="53"/>
    <x v="0"/>
    <x v="0"/>
    <x v="152"/>
    <x v="13"/>
    <x v="7"/>
    <x v="156"/>
    <x v="37"/>
    <x v="19"/>
    <x v="1"/>
    <x v="65"/>
    <x v="4"/>
    <x v="5"/>
    <x v="5"/>
  </r>
  <r>
    <x v="0"/>
    <x v="0"/>
    <x v="47"/>
    <x v="3"/>
    <x v="70"/>
    <x v="2"/>
    <x v="1"/>
    <x v="56"/>
    <x v="8"/>
    <x v="4"/>
    <x v="14"/>
    <x v="4"/>
    <x v="3"/>
    <x v="53"/>
    <x v="0"/>
    <x v="0"/>
    <x v="152"/>
    <x v="13"/>
    <x v="7"/>
    <x v="156"/>
    <x v="6"/>
    <x v="59"/>
    <x v="2"/>
    <x v="35"/>
    <x v="4"/>
    <x v="5"/>
    <x v="5"/>
  </r>
  <r>
    <x v="0"/>
    <x v="0"/>
    <x v="47"/>
    <x v="3"/>
    <x v="70"/>
    <x v="2"/>
    <x v="1"/>
    <x v="56"/>
    <x v="8"/>
    <x v="4"/>
    <x v="14"/>
    <x v="4"/>
    <x v="3"/>
    <x v="53"/>
    <x v="0"/>
    <x v="0"/>
    <x v="152"/>
    <x v="13"/>
    <x v="7"/>
    <x v="156"/>
    <x v="46"/>
    <x v="8"/>
    <x v="1"/>
    <x v="59"/>
    <x v="2"/>
    <x v="9"/>
    <x v="9"/>
  </r>
  <r>
    <x v="0"/>
    <x v="0"/>
    <x v="47"/>
    <x v="3"/>
    <x v="70"/>
    <x v="2"/>
    <x v="1"/>
    <x v="56"/>
    <x v="8"/>
    <x v="4"/>
    <x v="14"/>
    <x v="4"/>
    <x v="3"/>
    <x v="53"/>
    <x v="0"/>
    <x v="0"/>
    <x v="152"/>
    <x v="13"/>
    <x v="7"/>
    <x v="156"/>
    <x v="5"/>
    <x v="7"/>
    <x v="1"/>
    <x v="80"/>
    <x v="1"/>
    <x v="4"/>
    <x v="4"/>
  </r>
  <r>
    <x v="0"/>
    <x v="0"/>
    <x v="47"/>
    <x v="2"/>
    <x v="70"/>
    <x v="2"/>
    <x v="1"/>
    <x v="6"/>
    <x v="1"/>
    <x v="4"/>
    <x v="2"/>
    <x v="1"/>
    <x v="3"/>
    <x v="53"/>
    <x v="0"/>
    <x v="0"/>
    <x v="5"/>
    <x v="2"/>
    <x v="0"/>
    <x v="11"/>
    <x v="224"/>
    <x v="89"/>
    <x v="3"/>
    <x v="89"/>
    <x v="5"/>
    <x v="15"/>
    <x v="15"/>
  </r>
  <r>
    <x v="0"/>
    <x v="0"/>
    <x v="47"/>
    <x v="2"/>
    <x v="70"/>
    <x v="2"/>
    <x v="1"/>
    <x v="56"/>
    <x v="8"/>
    <x v="4"/>
    <x v="14"/>
    <x v="4"/>
    <x v="3"/>
    <x v="53"/>
    <x v="0"/>
    <x v="0"/>
    <x v="152"/>
    <x v="13"/>
    <x v="7"/>
    <x v="156"/>
    <x v="16"/>
    <x v="61"/>
    <x v="2"/>
    <x v="33"/>
    <x v="2"/>
    <x v="5"/>
    <x v="5"/>
  </r>
  <r>
    <x v="0"/>
    <x v="0"/>
    <x v="47"/>
    <x v="2"/>
    <x v="70"/>
    <x v="2"/>
    <x v="1"/>
    <x v="56"/>
    <x v="8"/>
    <x v="4"/>
    <x v="14"/>
    <x v="4"/>
    <x v="3"/>
    <x v="53"/>
    <x v="0"/>
    <x v="0"/>
    <x v="152"/>
    <x v="13"/>
    <x v="7"/>
    <x v="156"/>
    <x v="34"/>
    <x v="73"/>
    <x v="2"/>
    <x v="43"/>
    <x v="2"/>
    <x v="14"/>
    <x v="14"/>
  </r>
  <r>
    <x v="0"/>
    <x v="0"/>
    <x v="47"/>
    <x v="2"/>
    <x v="70"/>
    <x v="2"/>
    <x v="1"/>
    <x v="56"/>
    <x v="8"/>
    <x v="4"/>
    <x v="14"/>
    <x v="4"/>
    <x v="3"/>
    <x v="53"/>
    <x v="0"/>
    <x v="0"/>
    <x v="152"/>
    <x v="13"/>
    <x v="7"/>
    <x v="156"/>
    <x v="31"/>
    <x v="1"/>
    <x v="1"/>
    <x v="50"/>
    <x v="1"/>
    <x v="1"/>
    <x v="1"/>
  </r>
  <r>
    <x v="0"/>
    <x v="0"/>
    <x v="47"/>
    <x v="0"/>
    <x v="0"/>
    <x v="2"/>
    <x v="1"/>
    <x v="56"/>
    <x v="8"/>
    <x v="4"/>
    <x v="14"/>
    <x v="4"/>
    <x v="3"/>
    <x v="53"/>
    <x v="0"/>
    <x v="0"/>
    <x v="6"/>
    <x v="0"/>
    <x v="0"/>
    <x v="6"/>
    <x v="224"/>
    <x v="89"/>
    <x v="3"/>
    <x v="89"/>
    <x v="5"/>
    <x v="15"/>
    <x v="15"/>
  </r>
  <r>
    <x v="0"/>
    <x v="0"/>
    <x v="47"/>
    <x v="0"/>
    <x v="70"/>
    <x v="2"/>
    <x v="1"/>
    <x v="56"/>
    <x v="8"/>
    <x v="4"/>
    <x v="14"/>
    <x v="4"/>
    <x v="3"/>
    <x v="53"/>
    <x v="0"/>
    <x v="0"/>
    <x v="152"/>
    <x v="13"/>
    <x v="7"/>
    <x v="156"/>
    <x v="6"/>
    <x v="46"/>
    <x v="1"/>
    <x v="36"/>
    <x v="4"/>
    <x v="12"/>
    <x v="12"/>
  </r>
  <r>
    <x v="0"/>
    <x v="0"/>
    <x v="47"/>
    <x v="0"/>
    <x v="70"/>
    <x v="2"/>
    <x v="1"/>
    <x v="56"/>
    <x v="8"/>
    <x v="4"/>
    <x v="14"/>
    <x v="4"/>
    <x v="3"/>
    <x v="53"/>
    <x v="0"/>
    <x v="0"/>
    <x v="152"/>
    <x v="13"/>
    <x v="7"/>
    <x v="156"/>
    <x v="30"/>
    <x v="16"/>
    <x v="1"/>
    <x v="87"/>
    <x v="4"/>
    <x v="12"/>
    <x v="12"/>
  </r>
  <r>
    <x v="0"/>
    <x v="0"/>
    <x v="47"/>
    <x v="0"/>
    <x v="70"/>
    <x v="2"/>
    <x v="1"/>
    <x v="56"/>
    <x v="8"/>
    <x v="4"/>
    <x v="14"/>
    <x v="4"/>
    <x v="3"/>
    <x v="53"/>
    <x v="0"/>
    <x v="0"/>
    <x v="152"/>
    <x v="13"/>
    <x v="7"/>
    <x v="156"/>
    <x v="30"/>
    <x v="23"/>
    <x v="1"/>
    <x v="20"/>
    <x v="4"/>
    <x v="12"/>
    <x v="12"/>
  </r>
  <r>
    <x v="0"/>
    <x v="0"/>
    <x v="47"/>
    <x v="0"/>
    <x v="70"/>
    <x v="2"/>
    <x v="1"/>
    <x v="56"/>
    <x v="8"/>
    <x v="4"/>
    <x v="14"/>
    <x v="4"/>
    <x v="3"/>
    <x v="53"/>
    <x v="0"/>
    <x v="0"/>
    <x v="152"/>
    <x v="13"/>
    <x v="7"/>
    <x v="156"/>
    <x v="17"/>
    <x v="24"/>
    <x v="1"/>
    <x v="13"/>
    <x v="4"/>
    <x v="12"/>
    <x v="12"/>
  </r>
  <r>
    <x v="0"/>
    <x v="0"/>
    <x v="47"/>
    <x v="0"/>
    <x v="70"/>
    <x v="2"/>
    <x v="1"/>
    <x v="56"/>
    <x v="8"/>
    <x v="4"/>
    <x v="14"/>
    <x v="4"/>
    <x v="3"/>
    <x v="53"/>
    <x v="0"/>
    <x v="0"/>
    <x v="152"/>
    <x v="13"/>
    <x v="7"/>
    <x v="156"/>
    <x v="30"/>
    <x v="21"/>
    <x v="1"/>
    <x v="1"/>
    <x v="4"/>
    <x v="12"/>
    <x v="12"/>
  </r>
  <r>
    <x v="0"/>
    <x v="0"/>
    <x v="47"/>
    <x v="0"/>
    <x v="70"/>
    <x v="2"/>
    <x v="1"/>
    <x v="56"/>
    <x v="8"/>
    <x v="4"/>
    <x v="14"/>
    <x v="4"/>
    <x v="3"/>
    <x v="53"/>
    <x v="0"/>
    <x v="0"/>
    <x v="152"/>
    <x v="13"/>
    <x v="7"/>
    <x v="156"/>
    <x v="17"/>
    <x v="3"/>
    <x v="1"/>
    <x v="68"/>
    <x v="4"/>
    <x v="12"/>
    <x v="12"/>
  </r>
  <r>
    <x v="0"/>
    <x v="0"/>
    <x v="47"/>
    <x v="0"/>
    <x v="70"/>
    <x v="2"/>
    <x v="1"/>
    <x v="56"/>
    <x v="8"/>
    <x v="4"/>
    <x v="14"/>
    <x v="4"/>
    <x v="3"/>
    <x v="53"/>
    <x v="0"/>
    <x v="0"/>
    <x v="152"/>
    <x v="13"/>
    <x v="7"/>
    <x v="156"/>
    <x v="17"/>
    <x v="2"/>
    <x v="1"/>
    <x v="69"/>
    <x v="4"/>
    <x v="12"/>
    <x v="12"/>
  </r>
  <r>
    <x v="0"/>
    <x v="0"/>
    <x v="47"/>
    <x v="0"/>
    <x v="70"/>
    <x v="2"/>
    <x v="1"/>
    <x v="56"/>
    <x v="8"/>
    <x v="4"/>
    <x v="14"/>
    <x v="4"/>
    <x v="3"/>
    <x v="53"/>
    <x v="0"/>
    <x v="0"/>
    <x v="152"/>
    <x v="13"/>
    <x v="7"/>
    <x v="156"/>
    <x v="30"/>
    <x v="40"/>
    <x v="1"/>
    <x v="19"/>
    <x v="4"/>
    <x v="12"/>
    <x v="12"/>
  </r>
  <r>
    <x v="0"/>
    <x v="0"/>
    <x v="47"/>
    <x v="13"/>
    <x v="70"/>
    <x v="2"/>
    <x v="1"/>
    <x v="7"/>
    <x v="8"/>
    <x v="4"/>
    <x v="3"/>
    <x v="4"/>
    <x v="3"/>
    <x v="53"/>
    <x v="0"/>
    <x v="0"/>
    <x v="10"/>
    <x v="0"/>
    <x v="0"/>
    <x v="9"/>
    <x v="224"/>
    <x v="89"/>
    <x v="3"/>
    <x v="89"/>
    <x v="5"/>
    <x v="15"/>
    <x v="15"/>
  </r>
  <r>
    <x v="0"/>
    <x v="0"/>
    <x v="47"/>
    <x v="13"/>
    <x v="70"/>
    <x v="2"/>
    <x v="1"/>
    <x v="56"/>
    <x v="8"/>
    <x v="4"/>
    <x v="14"/>
    <x v="4"/>
    <x v="3"/>
    <x v="53"/>
    <x v="0"/>
    <x v="0"/>
    <x v="152"/>
    <x v="13"/>
    <x v="7"/>
    <x v="156"/>
    <x v="12"/>
    <x v="0"/>
    <x v="1"/>
    <x v="23"/>
    <x v="2"/>
    <x v="5"/>
    <x v="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2"/>
    <x v="31"/>
    <x v="14"/>
    <x v="70"/>
    <x v="2"/>
    <x v="1"/>
    <x v="56"/>
    <x v="8"/>
    <x v="4"/>
    <x v="14"/>
    <x v="4"/>
    <x v="3"/>
    <x v="53"/>
    <x v="0"/>
    <x v="0"/>
    <x v="152"/>
    <x v="13"/>
    <x v="7"/>
    <x v="156"/>
    <x v="224"/>
    <x v="89"/>
    <x v="3"/>
    <x v="89"/>
    <x v="5"/>
    <x v="15"/>
    <x v="15"/>
  </r>
  <r>
    <x v="0"/>
    <x v="2"/>
    <x v="31"/>
    <x v="9"/>
    <x v="9"/>
    <x v="2"/>
    <x v="1"/>
    <x v="56"/>
    <x v="8"/>
    <x v="4"/>
    <x v="14"/>
    <x v="4"/>
    <x v="3"/>
    <x v="53"/>
    <x v="0"/>
    <x v="0"/>
    <x v="26"/>
    <x v="0"/>
    <x v="0"/>
    <x v="25"/>
    <x v="224"/>
    <x v="89"/>
    <x v="3"/>
    <x v="89"/>
    <x v="5"/>
    <x v="15"/>
    <x v="15"/>
  </r>
  <r>
    <x v="0"/>
    <x v="2"/>
    <x v="31"/>
    <x v="9"/>
    <x v="70"/>
    <x v="2"/>
    <x v="1"/>
    <x v="56"/>
    <x v="8"/>
    <x v="4"/>
    <x v="14"/>
    <x v="4"/>
    <x v="3"/>
    <x v="53"/>
    <x v="0"/>
    <x v="0"/>
    <x v="152"/>
    <x v="13"/>
    <x v="7"/>
    <x v="156"/>
    <x v="39"/>
    <x v="72"/>
    <x v="2"/>
    <x v="42"/>
    <x v="2"/>
    <x v="0"/>
    <x v="0"/>
  </r>
  <r>
    <x v="0"/>
    <x v="2"/>
    <x v="31"/>
    <x v="9"/>
    <x v="70"/>
    <x v="2"/>
    <x v="1"/>
    <x v="56"/>
    <x v="8"/>
    <x v="4"/>
    <x v="14"/>
    <x v="4"/>
    <x v="3"/>
    <x v="53"/>
    <x v="0"/>
    <x v="0"/>
    <x v="152"/>
    <x v="13"/>
    <x v="7"/>
    <x v="156"/>
    <x v="39"/>
    <x v="53"/>
    <x v="2"/>
    <x v="14"/>
    <x v="2"/>
    <x v="0"/>
    <x v="0"/>
  </r>
  <r>
    <x v="0"/>
    <x v="2"/>
    <x v="31"/>
    <x v="9"/>
    <x v="70"/>
    <x v="2"/>
    <x v="1"/>
    <x v="56"/>
    <x v="8"/>
    <x v="4"/>
    <x v="14"/>
    <x v="4"/>
    <x v="3"/>
    <x v="53"/>
    <x v="0"/>
    <x v="0"/>
    <x v="152"/>
    <x v="13"/>
    <x v="7"/>
    <x v="156"/>
    <x v="39"/>
    <x v="27"/>
    <x v="1"/>
    <x v="29"/>
    <x v="2"/>
    <x v="0"/>
    <x v="0"/>
  </r>
  <r>
    <x v="0"/>
    <x v="2"/>
    <x v="31"/>
    <x v="9"/>
    <x v="70"/>
    <x v="2"/>
    <x v="1"/>
    <x v="56"/>
    <x v="8"/>
    <x v="4"/>
    <x v="14"/>
    <x v="4"/>
    <x v="3"/>
    <x v="53"/>
    <x v="0"/>
    <x v="0"/>
    <x v="152"/>
    <x v="13"/>
    <x v="7"/>
    <x v="156"/>
    <x v="39"/>
    <x v="67"/>
    <x v="2"/>
    <x v="73"/>
    <x v="2"/>
    <x v="0"/>
    <x v="0"/>
  </r>
  <r>
    <x v="0"/>
    <x v="2"/>
    <x v="31"/>
    <x v="9"/>
    <x v="70"/>
    <x v="2"/>
    <x v="1"/>
    <x v="56"/>
    <x v="8"/>
    <x v="4"/>
    <x v="14"/>
    <x v="4"/>
    <x v="3"/>
    <x v="53"/>
    <x v="0"/>
    <x v="0"/>
    <x v="152"/>
    <x v="13"/>
    <x v="7"/>
    <x v="156"/>
    <x v="39"/>
    <x v="45"/>
    <x v="1"/>
    <x v="28"/>
    <x v="2"/>
    <x v="6"/>
    <x v="6"/>
  </r>
  <r>
    <x v="0"/>
    <x v="2"/>
    <x v="31"/>
    <x v="8"/>
    <x v="70"/>
    <x v="2"/>
    <x v="1"/>
    <x v="27"/>
    <x v="8"/>
    <x v="4"/>
    <x v="3"/>
    <x v="4"/>
    <x v="3"/>
    <x v="53"/>
    <x v="0"/>
    <x v="0"/>
    <x v="58"/>
    <x v="0"/>
    <x v="0"/>
    <x v="62"/>
    <x v="224"/>
    <x v="89"/>
    <x v="3"/>
    <x v="89"/>
    <x v="5"/>
    <x v="15"/>
    <x v="15"/>
  </r>
  <r>
    <x v="0"/>
    <x v="2"/>
    <x v="31"/>
    <x v="8"/>
    <x v="70"/>
    <x v="2"/>
    <x v="1"/>
    <x v="56"/>
    <x v="8"/>
    <x v="4"/>
    <x v="14"/>
    <x v="4"/>
    <x v="3"/>
    <x v="53"/>
    <x v="0"/>
    <x v="0"/>
    <x v="152"/>
    <x v="13"/>
    <x v="7"/>
    <x v="156"/>
    <x v="106"/>
    <x v="27"/>
    <x v="1"/>
    <x v="29"/>
    <x v="2"/>
    <x v="0"/>
    <x v="0"/>
  </r>
  <r>
    <x v="0"/>
    <x v="2"/>
    <x v="31"/>
    <x v="8"/>
    <x v="70"/>
    <x v="2"/>
    <x v="1"/>
    <x v="56"/>
    <x v="8"/>
    <x v="4"/>
    <x v="14"/>
    <x v="4"/>
    <x v="3"/>
    <x v="53"/>
    <x v="0"/>
    <x v="0"/>
    <x v="152"/>
    <x v="13"/>
    <x v="7"/>
    <x v="156"/>
    <x v="106"/>
    <x v="68"/>
    <x v="2"/>
    <x v="74"/>
    <x v="2"/>
    <x v="0"/>
    <x v="0"/>
  </r>
  <r>
    <x v="0"/>
    <x v="2"/>
    <x v="31"/>
    <x v="8"/>
    <x v="70"/>
    <x v="2"/>
    <x v="1"/>
    <x v="56"/>
    <x v="8"/>
    <x v="4"/>
    <x v="14"/>
    <x v="4"/>
    <x v="3"/>
    <x v="53"/>
    <x v="0"/>
    <x v="0"/>
    <x v="152"/>
    <x v="13"/>
    <x v="7"/>
    <x v="156"/>
    <x v="106"/>
    <x v="45"/>
    <x v="1"/>
    <x v="28"/>
    <x v="2"/>
    <x v="7"/>
    <x v="7"/>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1"/>
    <x v="27"/>
    <x v="14"/>
    <x v="70"/>
    <x v="2"/>
    <x v="1"/>
    <x v="56"/>
    <x v="8"/>
    <x v="4"/>
    <x v="14"/>
    <x v="4"/>
    <x v="3"/>
    <x v="53"/>
    <x v="0"/>
    <x v="0"/>
    <x v="152"/>
    <x v="13"/>
    <x v="7"/>
    <x v="156"/>
    <x v="224"/>
    <x v="89"/>
    <x v="3"/>
    <x v="89"/>
    <x v="5"/>
    <x v="15"/>
    <x v="15"/>
  </r>
  <r>
    <x v="0"/>
    <x v="1"/>
    <x v="27"/>
    <x v="8"/>
    <x v="70"/>
    <x v="2"/>
    <x v="1"/>
    <x v="36"/>
    <x v="8"/>
    <x v="4"/>
    <x v="9"/>
    <x v="4"/>
    <x v="3"/>
    <x v="36"/>
    <x v="0"/>
    <x v="0"/>
    <x v="121"/>
    <x v="0"/>
    <x v="0"/>
    <x v="124"/>
    <x v="224"/>
    <x v="89"/>
    <x v="3"/>
    <x v="89"/>
    <x v="5"/>
    <x v="15"/>
    <x v="15"/>
  </r>
  <r>
    <x v="0"/>
    <x v="1"/>
    <x v="27"/>
    <x v="8"/>
    <x v="70"/>
    <x v="2"/>
    <x v="1"/>
    <x v="56"/>
    <x v="8"/>
    <x v="4"/>
    <x v="14"/>
    <x v="4"/>
    <x v="3"/>
    <x v="53"/>
    <x v="0"/>
    <x v="0"/>
    <x v="152"/>
    <x v="13"/>
    <x v="7"/>
    <x v="156"/>
    <x v="190"/>
    <x v="54"/>
    <x v="2"/>
    <x v="11"/>
    <x v="2"/>
    <x v="1"/>
    <x v="1"/>
  </r>
  <r>
    <x v="0"/>
    <x v="1"/>
    <x v="27"/>
    <x v="8"/>
    <x v="70"/>
    <x v="2"/>
    <x v="1"/>
    <x v="56"/>
    <x v="8"/>
    <x v="4"/>
    <x v="14"/>
    <x v="4"/>
    <x v="3"/>
    <x v="53"/>
    <x v="0"/>
    <x v="0"/>
    <x v="152"/>
    <x v="13"/>
    <x v="7"/>
    <x v="156"/>
    <x v="190"/>
    <x v="49"/>
    <x v="2"/>
    <x v="49"/>
    <x v="2"/>
    <x v="1"/>
    <x v="1"/>
  </r>
  <r>
    <x v="0"/>
    <x v="1"/>
    <x v="27"/>
    <x v="8"/>
    <x v="70"/>
    <x v="2"/>
    <x v="1"/>
    <x v="56"/>
    <x v="8"/>
    <x v="4"/>
    <x v="14"/>
    <x v="4"/>
    <x v="3"/>
    <x v="53"/>
    <x v="0"/>
    <x v="0"/>
    <x v="152"/>
    <x v="13"/>
    <x v="7"/>
    <x v="156"/>
    <x v="190"/>
    <x v="56"/>
    <x v="2"/>
    <x v="2"/>
    <x v="2"/>
    <x v="7"/>
    <x v="7"/>
  </r>
  <r>
    <x v="0"/>
    <x v="1"/>
    <x v="27"/>
    <x v="8"/>
    <x v="70"/>
    <x v="2"/>
    <x v="1"/>
    <x v="56"/>
    <x v="8"/>
    <x v="4"/>
    <x v="14"/>
    <x v="4"/>
    <x v="3"/>
    <x v="53"/>
    <x v="0"/>
    <x v="0"/>
    <x v="152"/>
    <x v="13"/>
    <x v="7"/>
    <x v="156"/>
    <x v="190"/>
    <x v="58"/>
    <x v="2"/>
    <x v="4"/>
    <x v="2"/>
    <x v="7"/>
    <x v="7"/>
  </r>
  <r>
    <x v="0"/>
    <x v="1"/>
    <x v="27"/>
    <x v="8"/>
    <x v="70"/>
    <x v="2"/>
    <x v="1"/>
    <x v="56"/>
    <x v="8"/>
    <x v="4"/>
    <x v="14"/>
    <x v="4"/>
    <x v="3"/>
    <x v="53"/>
    <x v="0"/>
    <x v="0"/>
    <x v="152"/>
    <x v="13"/>
    <x v="7"/>
    <x v="156"/>
    <x v="190"/>
    <x v="85"/>
    <x v="2"/>
    <x v="57"/>
    <x v="2"/>
    <x v="7"/>
    <x v="7"/>
  </r>
  <r>
    <x v="0"/>
    <x v="1"/>
    <x v="27"/>
    <x v="12"/>
    <x v="34"/>
    <x v="2"/>
    <x v="1"/>
    <x v="56"/>
    <x v="8"/>
    <x v="4"/>
    <x v="14"/>
    <x v="4"/>
    <x v="3"/>
    <x v="53"/>
    <x v="0"/>
    <x v="0"/>
    <x v="70"/>
    <x v="0"/>
    <x v="0"/>
    <x v="74"/>
    <x v="224"/>
    <x v="89"/>
    <x v="3"/>
    <x v="89"/>
    <x v="5"/>
    <x v="15"/>
    <x v="15"/>
  </r>
  <r>
    <x v="0"/>
    <x v="1"/>
    <x v="27"/>
    <x v="12"/>
    <x v="70"/>
    <x v="2"/>
    <x v="1"/>
    <x v="56"/>
    <x v="8"/>
    <x v="4"/>
    <x v="14"/>
    <x v="4"/>
    <x v="3"/>
    <x v="53"/>
    <x v="0"/>
    <x v="0"/>
    <x v="152"/>
    <x v="13"/>
    <x v="7"/>
    <x v="156"/>
    <x v="124"/>
    <x v="55"/>
    <x v="2"/>
    <x v="3"/>
    <x v="2"/>
    <x v="8"/>
    <x v="8"/>
  </r>
  <r>
    <x v="0"/>
    <x v="1"/>
    <x v="27"/>
    <x v="12"/>
    <x v="70"/>
    <x v="2"/>
    <x v="1"/>
    <x v="56"/>
    <x v="8"/>
    <x v="4"/>
    <x v="14"/>
    <x v="4"/>
    <x v="3"/>
    <x v="53"/>
    <x v="0"/>
    <x v="0"/>
    <x v="152"/>
    <x v="13"/>
    <x v="7"/>
    <x v="156"/>
    <x v="124"/>
    <x v="57"/>
    <x v="2"/>
    <x v="5"/>
    <x v="2"/>
    <x v="8"/>
    <x v="8"/>
  </r>
  <r>
    <x v="0"/>
    <x v="1"/>
    <x v="27"/>
    <x v="12"/>
    <x v="70"/>
    <x v="2"/>
    <x v="1"/>
    <x v="56"/>
    <x v="8"/>
    <x v="4"/>
    <x v="14"/>
    <x v="4"/>
    <x v="3"/>
    <x v="53"/>
    <x v="0"/>
    <x v="0"/>
    <x v="152"/>
    <x v="13"/>
    <x v="7"/>
    <x v="156"/>
    <x v="124"/>
    <x v="84"/>
    <x v="2"/>
    <x v="58"/>
    <x v="2"/>
    <x v="8"/>
    <x v="8"/>
  </r>
  <r>
    <x v="0"/>
    <x v="1"/>
    <x v="27"/>
    <x v="11"/>
    <x v="36"/>
    <x v="2"/>
    <x v="1"/>
    <x v="56"/>
    <x v="8"/>
    <x v="4"/>
    <x v="14"/>
    <x v="4"/>
    <x v="3"/>
    <x v="51"/>
    <x v="0"/>
    <x v="0"/>
    <x v="65"/>
    <x v="0"/>
    <x v="0"/>
    <x v="69"/>
    <x v="224"/>
    <x v="89"/>
    <x v="3"/>
    <x v="89"/>
    <x v="5"/>
    <x v="15"/>
    <x v="15"/>
  </r>
  <r>
    <x v="0"/>
    <x v="1"/>
    <x v="27"/>
    <x v="11"/>
    <x v="70"/>
    <x v="2"/>
    <x v="1"/>
    <x v="56"/>
    <x v="8"/>
    <x v="4"/>
    <x v="14"/>
    <x v="4"/>
    <x v="3"/>
    <x v="53"/>
    <x v="0"/>
    <x v="0"/>
    <x v="152"/>
    <x v="13"/>
    <x v="7"/>
    <x v="156"/>
    <x v="117"/>
    <x v="5"/>
    <x v="1"/>
    <x v="78"/>
    <x v="1"/>
    <x v="1"/>
    <x v="1"/>
  </r>
  <r>
    <x v="0"/>
    <x v="1"/>
    <x v="27"/>
    <x v="5"/>
    <x v="70"/>
    <x v="2"/>
    <x v="1"/>
    <x v="56"/>
    <x v="8"/>
    <x v="4"/>
    <x v="14"/>
    <x v="4"/>
    <x v="3"/>
    <x v="53"/>
    <x v="0"/>
    <x v="0"/>
    <x v="0"/>
    <x v="0"/>
    <x v="0"/>
    <x v="0"/>
    <x v="224"/>
    <x v="89"/>
    <x v="3"/>
    <x v="89"/>
    <x v="5"/>
    <x v="15"/>
    <x v="15"/>
  </r>
  <r>
    <x v="0"/>
    <x v="1"/>
    <x v="27"/>
    <x v="11"/>
    <x v="70"/>
    <x v="2"/>
    <x v="1"/>
    <x v="56"/>
    <x v="8"/>
    <x v="4"/>
    <x v="14"/>
    <x v="4"/>
    <x v="3"/>
    <x v="53"/>
    <x v="0"/>
    <x v="0"/>
    <x v="152"/>
    <x v="13"/>
    <x v="7"/>
    <x v="156"/>
    <x v="6"/>
    <x v="32"/>
    <x v="1"/>
    <x v="63"/>
    <x v="4"/>
    <x v="5"/>
    <x v="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1"/>
    <x v="21"/>
    <x v="14"/>
    <x v="70"/>
    <x v="2"/>
    <x v="1"/>
    <x v="56"/>
    <x v="8"/>
    <x v="4"/>
    <x v="14"/>
    <x v="4"/>
    <x v="3"/>
    <x v="53"/>
    <x v="0"/>
    <x v="0"/>
    <x v="152"/>
    <x v="13"/>
    <x v="7"/>
    <x v="156"/>
    <x v="224"/>
    <x v="89"/>
    <x v="3"/>
    <x v="89"/>
    <x v="5"/>
    <x v="15"/>
    <x v="15"/>
  </r>
  <r>
    <x v="0"/>
    <x v="1"/>
    <x v="21"/>
    <x v="9"/>
    <x v="1"/>
    <x v="2"/>
    <x v="1"/>
    <x v="56"/>
    <x v="8"/>
    <x v="4"/>
    <x v="14"/>
    <x v="4"/>
    <x v="3"/>
    <x v="53"/>
    <x v="0"/>
    <x v="0"/>
    <x v="7"/>
    <x v="0"/>
    <x v="0"/>
    <x v="7"/>
    <x v="224"/>
    <x v="89"/>
    <x v="3"/>
    <x v="89"/>
    <x v="5"/>
    <x v="15"/>
    <x v="15"/>
  </r>
  <r>
    <x v="0"/>
    <x v="1"/>
    <x v="21"/>
    <x v="9"/>
    <x v="70"/>
    <x v="2"/>
    <x v="1"/>
    <x v="56"/>
    <x v="8"/>
    <x v="4"/>
    <x v="14"/>
    <x v="4"/>
    <x v="3"/>
    <x v="53"/>
    <x v="0"/>
    <x v="0"/>
    <x v="152"/>
    <x v="13"/>
    <x v="7"/>
    <x v="156"/>
    <x v="8"/>
    <x v="7"/>
    <x v="1"/>
    <x v="80"/>
    <x v="1"/>
    <x v="4"/>
    <x v="4"/>
  </r>
  <r>
    <x v="0"/>
    <x v="1"/>
    <x v="21"/>
    <x v="8"/>
    <x v="70"/>
    <x v="2"/>
    <x v="1"/>
    <x v="17"/>
    <x v="8"/>
    <x v="4"/>
    <x v="11"/>
    <x v="4"/>
    <x v="3"/>
    <x v="46"/>
    <x v="0"/>
    <x v="0"/>
    <x v="84"/>
    <x v="0"/>
    <x v="0"/>
    <x v="88"/>
    <x v="224"/>
    <x v="89"/>
    <x v="3"/>
    <x v="89"/>
    <x v="5"/>
    <x v="15"/>
    <x v="15"/>
  </r>
  <r>
    <x v="0"/>
    <x v="1"/>
    <x v="21"/>
    <x v="8"/>
    <x v="70"/>
    <x v="2"/>
    <x v="1"/>
    <x v="56"/>
    <x v="8"/>
    <x v="4"/>
    <x v="14"/>
    <x v="4"/>
    <x v="3"/>
    <x v="53"/>
    <x v="0"/>
    <x v="0"/>
    <x v="152"/>
    <x v="13"/>
    <x v="7"/>
    <x v="156"/>
    <x v="145"/>
    <x v="29"/>
    <x v="1"/>
    <x v="75"/>
    <x v="2"/>
    <x v="1"/>
    <x v="1"/>
  </r>
  <r>
    <x v="0"/>
    <x v="1"/>
    <x v="21"/>
    <x v="8"/>
    <x v="70"/>
    <x v="2"/>
    <x v="1"/>
    <x v="56"/>
    <x v="8"/>
    <x v="4"/>
    <x v="14"/>
    <x v="4"/>
    <x v="3"/>
    <x v="53"/>
    <x v="0"/>
    <x v="0"/>
    <x v="152"/>
    <x v="13"/>
    <x v="7"/>
    <x v="156"/>
    <x v="145"/>
    <x v="10"/>
    <x v="1"/>
    <x v="52"/>
    <x v="2"/>
    <x v="7"/>
    <x v="7"/>
  </r>
  <r>
    <x v="0"/>
    <x v="1"/>
    <x v="21"/>
    <x v="1"/>
    <x v="70"/>
    <x v="2"/>
    <x v="1"/>
    <x v="4"/>
    <x v="8"/>
    <x v="4"/>
    <x v="7"/>
    <x v="4"/>
    <x v="3"/>
    <x v="53"/>
    <x v="0"/>
    <x v="0"/>
    <x v="20"/>
    <x v="0"/>
    <x v="0"/>
    <x v="18"/>
    <x v="224"/>
    <x v="89"/>
    <x v="3"/>
    <x v="89"/>
    <x v="5"/>
    <x v="15"/>
    <x v="15"/>
  </r>
  <r>
    <x v="0"/>
    <x v="1"/>
    <x v="21"/>
    <x v="1"/>
    <x v="70"/>
    <x v="2"/>
    <x v="1"/>
    <x v="56"/>
    <x v="8"/>
    <x v="4"/>
    <x v="14"/>
    <x v="4"/>
    <x v="3"/>
    <x v="53"/>
    <x v="0"/>
    <x v="0"/>
    <x v="152"/>
    <x v="13"/>
    <x v="7"/>
    <x v="156"/>
    <x v="26"/>
    <x v="44"/>
    <x v="1"/>
    <x v="6"/>
    <x v="2"/>
    <x v="13"/>
    <x v="13"/>
  </r>
  <r>
    <x v="0"/>
    <x v="1"/>
    <x v="21"/>
    <x v="1"/>
    <x v="70"/>
    <x v="2"/>
    <x v="1"/>
    <x v="56"/>
    <x v="8"/>
    <x v="4"/>
    <x v="14"/>
    <x v="4"/>
    <x v="3"/>
    <x v="53"/>
    <x v="0"/>
    <x v="0"/>
    <x v="152"/>
    <x v="13"/>
    <x v="7"/>
    <x v="156"/>
    <x v="93"/>
    <x v="43"/>
    <x v="1"/>
    <x v="0"/>
    <x v="1"/>
    <x v="13"/>
    <x v="13"/>
  </r>
  <r>
    <x v="0"/>
    <x v="1"/>
    <x v="21"/>
    <x v="1"/>
    <x v="70"/>
    <x v="2"/>
    <x v="1"/>
    <x v="56"/>
    <x v="8"/>
    <x v="4"/>
    <x v="14"/>
    <x v="4"/>
    <x v="3"/>
    <x v="53"/>
    <x v="0"/>
    <x v="0"/>
    <x v="152"/>
    <x v="13"/>
    <x v="7"/>
    <x v="156"/>
    <x v="16"/>
    <x v="9"/>
    <x v="1"/>
    <x v="53"/>
    <x v="2"/>
    <x v="10"/>
    <x v="10"/>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1"/>
    <x v="12"/>
    <x v="14"/>
    <x v="70"/>
    <x v="2"/>
    <x v="1"/>
    <x v="56"/>
    <x v="8"/>
    <x v="4"/>
    <x v="14"/>
    <x v="4"/>
    <x v="3"/>
    <x v="53"/>
    <x v="0"/>
    <x v="0"/>
    <x v="152"/>
    <x v="13"/>
    <x v="7"/>
    <x v="156"/>
    <x v="224"/>
    <x v="89"/>
    <x v="3"/>
    <x v="89"/>
    <x v="5"/>
    <x v="15"/>
    <x v="15"/>
  </r>
  <r>
    <x v="0"/>
    <x v="1"/>
    <x v="12"/>
    <x v="9"/>
    <x v="21"/>
    <x v="2"/>
    <x v="1"/>
    <x v="56"/>
    <x v="8"/>
    <x v="4"/>
    <x v="14"/>
    <x v="4"/>
    <x v="3"/>
    <x v="53"/>
    <x v="0"/>
    <x v="0"/>
    <x v="46"/>
    <x v="0"/>
    <x v="0"/>
    <x v="50"/>
    <x v="224"/>
    <x v="89"/>
    <x v="3"/>
    <x v="89"/>
    <x v="5"/>
    <x v="15"/>
    <x v="15"/>
  </r>
  <r>
    <x v="0"/>
    <x v="1"/>
    <x v="12"/>
    <x v="9"/>
    <x v="70"/>
    <x v="2"/>
    <x v="1"/>
    <x v="56"/>
    <x v="8"/>
    <x v="4"/>
    <x v="14"/>
    <x v="4"/>
    <x v="3"/>
    <x v="53"/>
    <x v="0"/>
    <x v="0"/>
    <x v="152"/>
    <x v="13"/>
    <x v="7"/>
    <x v="156"/>
    <x v="90"/>
    <x v="72"/>
    <x v="2"/>
    <x v="42"/>
    <x v="2"/>
    <x v="4"/>
    <x v="4"/>
  </r>
  <r>
    <x v="0"/>
    <x v="1"/>
    <x v="12"/>
    <x v="9"/>
    <x v="70"/>
    <x v="2"/>
    <x v="1"/>
    <x v="56"/>
    <x v="8"/>
    <x v="4"/>
    <x v="14"/>
    <x v="4"/>
    <x v="3"/>
    <x v="53"/>
    <x v="0"/>
    <x v="0"/>
    <x v="152"/>
    <x v="13"/>
    <x v="7"/>
    <x v="156"/>
    <x v="90"/>
    <x v="51"/>
    <x v="2"/>
    <x v="16"/>
    <x v="2"/>
    <x v="4"/>
    <x v="4"/>
  </r>
  <r>
    <x v="0"/>
    <x v="1"/>
    <x v="12"/>
    <x v="9"/>
    <x v="70"/>
    <x v="2"/>
    <x v="1"/>
    <x v="56"/>
    <x v="8"/>
    <x v="4"/>
    <x v="14"/>
    <x v="4"/>
    <x v="3"/>
    <x v="53"/>
    <x v="0"/>
    <x v="0"/>
    <x v="152"/>
    <x v="13"/>
    <x v="7"/>
    <x v="156"/>
    <x v="90"/>
    <x v="83"/>
    <x v="2"/>
    <x v="61"/>
    <x v="2"/>
    <x v="4"/>
    <x v="4"/>
  </r>
  <r>
    <x v="0"/>
    <x v="1"/>
    <x v="12"/>
    <x v="9"/>
    <x v="70"/>
    <x v="2"/>
    <x v="1"/>
    <x v="56"/>
    <x v="8"/>
    <x v="4"/>
    <x v="14"/>
    <x v="4"/>
    <x v="3"/>
    <x v="53"/>
    <x v="0"/>
    <x v="0"/>
    <x v="152"/>
    <x v="13"/>
    <x v="7"/>
    <x v="156"/>
    <x v="90"/>
    <x v="11"/>
    <x v="1"/>
    <x v="48"/>
    <x v="2"/>
    <x v="14"/>
    <x v="14"/>
  </r>
  <r>
    <x v="0"/>
    <x v="1"/>
    <x v="12"/>
    <x v="8"/>
    <x v="70"/>
    <x v="2"/>
    <x v="1"/>
    <x v="31"/>
    <x v="8"/>
    <x v="4"/>
    <x v="9"/>
    <x v="4"/>
    <x v="3"/>
    <x v="25"/>
    <x v="0"/>
    <x v="0"/>
    <x v="112"/>
    <x v="0"/>
    <x v="0"/>
    <x v="116"/>
    <x v="224"/>
    <x v="89"/>
    <x v="3"/>
    <x v="89"/>
    <x v="5"/>
    <x v="15"/>
    <x v="15"/>
  </r>
  <r>
    <x v="0"/>
    <x v="1"/>
    <x v="12"/>
    <x v="8"/>
    <x v="70"/>
    <x v="2"/>
    <x v="1"/>
    <x v="56"/>
    <x v="8"/>
    <x v="4"/>
    <x v="14"/>
    <x v="4"/>
    <x v="3"/>
    <x v="53"/>
    <x v="0"/>
    <x v="0"/>
    <x v="152"/>
    <x v="13"/>
    <x v="7"/>
    <x v="156"/>
    <x v="180"/>
    <x v="54"/>
    <x v="2"/>
    <x v="11"/>
    <x v="2"/>
    <x v="1"/>
    <x v="1"/>
  </r>
  <r>
    <x v="0"/>
    <x v="1"/>
    <x v="12"/>
    <x v="8"/>
    <x v="70"/>
    <x v="2"/>
    <x v="1"/>
    <x v="56"/>
    <x v="8"/>
    <x v="4"/>
    <x v="14"/>
    <x v="4"/>
    <x v="3"/>
    <x v="53"/>
    <x v="0"/>
    <x v="0"/>
    <x v="152"/>
    <x v="13"/>
    <x v="7"/>
    <x v="156"/>
    <x v="180"/>
    <x v="49"/>
    <x v="2"/>
    <x v="49"/>
    <x v="2"/>
    <x v="1"/>
    <x v="1"/>
  </r>
  <r>
    <x v="0"/>
    <x v="1"/>
    <x v="12"/>
    <x v="8"/>
    <x v="70"/>
    <x v="2"/>
    <x v="1"/>
    <x v="56"/>
    <x v="8"/>
    <x v="4"/>
    <x v="14"/>
    <x v="4"/>
    <x v="3"/>
    <x v="53"/>
    <x v="0"/>
    <x v="0"/>
    <x v="152"/>
    <x v="13"/>
    <x v="7"/>
    <x v="156"/>
    <x v="180"/>
    <x v="56"/>
    <x v="2"/>
    <x v="2"/>
    <x v="2"/>
    <x v="7"/>
    <x v="7"/>
  </r>
  <r>
    <x v="0"/>
    <x v="1"/>
    <x v="12"/>
    <x v="8"/>
    <x v="70"/>
    <x v="2"/>
    <x v="1"/>
    <x v="56"/>
    <x v="8"/>
    <x v="4"/>
    <x v="14"/>
    <x v="4"/>
    <x v="3"/>
    <x v="53"/>
    <x v="0"/>
    <x v="0"/>
    <x v="152"/>
    <x v="13"/>
    <x v="7"/>
    <x v="156"/>
    <x v="180"/>
    <x v="58"/>
    <x v="2"/>
    <x v="4"/>
    <x v="2"/>
    <x v="7"/>
    <x v="7"/>
  </r>
  <r>
    <x v="0"/>
    <x v="1"/>
    <x v="12"/>
    <x v="8"/>
    <x v="70"/>
    <x v="2"/>
    <x v="1"/>
    <x v="56"/>
    <x v="8"/>
    <x v="4"/>
    <x v="14"/>
    <x v="4"/>
    <x v="3"/>
    <x v="53"/>
    <x v="0"/>
    <x v="0"/>
    <x v="152"/>
    <x v="13"/>
    <x v="7"/>
    <x v="156"/>
    <x v="180"/>
    <x v="85"/>
    <x v="2"/>
    <x v="57"/>
    <x v="2"/>
    <x v="7"/>
    <x v="7"/>
  </r>
  <r>
    <x v="0"/>
    <x v="1"/>
    <x v="12"/>
    <x v="12"/>
    <x v="21"/>
    <x v="2"/>
    <x v="1"/>
    <x v="56"/>
    <x v="8"/>
    <x v="4"/>
    <x v="14"/>
    <x v="4"/>
    <x v="3"/>
    <x v="53"/>
    <x v="0"/>
    <x v="0"/>
    <x v="46"/>
    <x v="0"/>
    <x v="0"/>
    <x v="50"/>
    <x v="224"/>
    <x v="89"/>
    <x v="3"/>
    <x v="89"/>
    <x v="5"/>
    <x v="15"/>
    <x v="15"/>
  </r>
  <r>
    <x v="0"/>
    <x v="1"/>
    <x v="12"/>
    <x v="12"/>
    <x v="70"/>
    <x v="2"/>
    <x v="1"/>
    <x v="56"/>
    <x v="8"/>
    <x v="4"/>
    <x v="14"/>
    <x v="4"/>
    <x v="3"/>
    <x v="53"/>
    <x v="0"/>
    <x v="0"/>
    <x v="152"/>
    <x v="13"/>
    <x v="7"/>
    <x v="156"/>
    <x v="90"/>
    <x v="63"/>
    <x v="2"/>
    <x v="27"/>
    <x v="2"/>
    <x v="2"/>
    <x v="2"/>
  </r>
  <r>
    <x v="0"/>
    <x v="1"/>
    <x v="12"/>
    <x v="12"/>
    <x v="70"/>
    <x v="2"/>
    <x v="1"/>
    <x v="56"/>
    <x v="8"/>
    <x v="4"/>
    <x v="14"/>
    <x v="4"/>
    <x v="3"/>
    <x v="53"/>
    <x v="0"/>
    <x v="0"/>
    <x v="152"/>
    <x v="13"/>
    <x v="7"/>
    <x v="156"/>
    <x v="115"/>
    <x v="22"/>
    <x v="1"/>
    <x v="81"/>
    <x v="1"/>
    <x v="2"/>
    <x v="2"/>
  </r>
  <r>
    <x v="0"/>
    <x v="1"/>
    <x v="12"/>
    <x v="12"/>
    <x v="70"/>
    <x v="2"/>
    <x v="1"/>
    <x v="56"/>
    <x v="8"/>
    <x v="4"/>
    <x v="14"/>
    <x v="4"/>
    <x v="3"/>
    <x v="53"/>
    <x v="0"/>
    <x v="0"/>
    <x v="152"/>
    <x v="13"/>
    <x v="7"/>
    <x v="156"/>
    <x v="90"/>
    <x v="55"/>
    <x v="2"/>
    <x v="3"/>
    <x v="2"/>
    <x v="8"/>
    <x v="8"/>
  </r>
  <r>
    <x v="0"/>
    <x v="1"/>
    <x v="12"/>
    <x v="12"/>
    <x v="70"/>
    <x v="2"/>
    <x v="1"/>
    <x v="56"/>
    <x v="8"/>
    <x v="4"/>
    <x v="14"/>
    <x v="4"/>
    <x v="3"/>
    <x v="53"/>
    <x v="0"/>
    <x v="0"/>
    <x v="152"/>
    <x v="13"/>
    <x v="7"/>
    <x v="156"/>
    <x v="115"/>
    <x v="57"/>
    <x v="2"/>
    <x v="5"/>
    <x v="2"/>
    <x v="8"/>
    <x v="8"/>
  </r>
  <r>
    <x v="0"/>
    <x v="1"/>
    <x v="12"/>
    <x v="12"/>
    <x v="70"/>
    <x v="2"/>
    <x v="1"/>
    <x v="56"/>
    <x v="8"/>
    <x v="4"/>
    <x v="14"/>
    <x v="4"/>
    <x v="3"/>
    <x v="53"/>
    <x v="0"/>
    <x v="0"/>
    <x v="152"/>
    <x v="13"/>
    <x v="7"/>
    <x v="156"/>
    <x v="90"/>
    <x v="84"/>
    <x v="2"/>
    <x v="58"/>
    <x v="2"/>
    <x v="8"/>
    <x v="8"/>
  </r>
  <r>
    <x v="0"/>
    <x v="1"/>
    <x v="12"/>
    <x v="11"/>
    <x v="30"/>
    <x v="2"/>
    <x v="1"/>
    <x v="56"/>
    <x v="8"/>
    <x v="4"/>
    <x v="14"/>
    <x v="4"/>
    <x v="3"/>
    <x v="45"/>
    <x v="0"/>
    <x v="0"/>
    <x v="51"/>
    <x v="0"/>
    <x v="0"/>
    <x v="55"/>
    <x v="224"/>
    <x v="89"/>
    <x v="3"/>
    <x v="89"/>
    <x v="5"/>
    <x v="15"/>
    <x v="15"/>
  </r>
  <r>
    <x v="0"/>
    <x v="1"/>
    <x v="12"/>
    <x v="11"/>
    <x v="70"/>
    <x v="2"/>
    <x v="1"/>
    <x v="56"/>
    <x v="8"/>
    <x v="4"/>
    <x v="14"/>
    <x v="4"/>
    <x v="3"/>
    <x v="53"/>
    <x v="0"/>
    <x v="0"/>
    <x v="152"/>
    <x v="13"/>
    <x v="7"/>
    <x v="156"/>
    <x v="98"/>
    <x v="5"/>
    <x v="1"/>
    <x v="78"/>
    <x v="1"/>
    <x v="1"/>
    <x v="1"/>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1"/>
    <x v="10"/>
    <x v="14"/>
    <x v="70"/>
    <x v="2"/>
    <x v="1"/>
    <x v="56"/>
    <x v="8"/>
    <x v="4"/>
    <x v="14"/>
    <x v="4"/>
    <x v="3"/>
    <x v="53"/>
    <x v="0"/>
    <x v="0"/>
    <x v="152"/>
    <x v="13"/>
    <x v="7"/>
    <x v="156"/>
    <x v="224"/>
    <x v="89"/>
    <x v="3"/>
    <x v="89"/>
    <x v="5"/>
    <x v="15"/>
    <x v="15"/>
  </r>
  <r>
    <x v="0"/>
    <x v="1"/>
    <x v="10"/>
    <x v="9"/>
    <x v="6"/>
    <x v="2"/>
    <x v="1"/>
    <x v="56"/>
    <x v="8"/>
    <x v="4"/>
    <x v="14"/>
    <x v="4"/>
    <x v="3"/>
    <x v="53"/>
    <x v="0"/>
    <x v="0"/>
    <x v="22"/>
    <x v="0"/>
    <x v="0"/>
    <x v="20"/>
    <x v="224"/>
    <x v="89"/>
    <x v="3"/>
    <x v="89"/>
    <x v="5"/>
    <x v="15"/>
    <x v="15"/>
  </r>
  <r>
    <x v="0"/>
    <x v="1"/>
    <x v="10"/>
    <x v="9"/>
    <x v="70"/>
    <x v="2"/>
    <x v="1"/>
    <x v="56"/>
    <x v="8"/>
    <x v="4"/>
    <x v="14"/>
    <x v="4"/>
    <x v="3"/>
    <x v="53"/>
    <x v="0"/>
    <x v="0"/>
    <x v="152"/>
    <x v="13"/>
    <x v="7"/>
    <x v="156"/>
    <x v="30"/>
    <x v="72"/>
    <x v="2"/>
    <x v="42"/>
    <x v="2"/>
    <x v="4"/>
    <x v="4"/>
  </r>
  <r>
    <x v="0"/>
    <x v="1"/>
    <x v="10"/>
    <x v="9"/>
    <x v="70"/>
    <x v="2"/>
    <x v="1"/>
    <x v="56"/>
    <x v="8"/>
    <x v="4"/>
    <x v="14"/>
    <x v="4"/>
    <x v="3"/>
    <x v="53"/>
    <x v="0"/>
    <x v="0"/>
    <x v="152"/>
    <x v="13"/>
    <x v="7"/>
    <x v="156"/>
    <x v="30"/>
    <x v="52"/>
    <x v="2"/>
    <x v="15"/>
    <x v="2"/>
    <x v="4"/>
    <x v="4"/>
  </r>
  <r>
    <x v="0"/>
    <x v="1"/>
    <x v="10"/>
    <x v="9"/>
    <x v="70"/>
    <x v="2"/>
    <x v="1"/>
    <x v="56"/>
    <x v="8"/>
    <x v="4"/>
    <x v="14"/>
    <x v="4"/>
    <x v="3"/>
    <x v="53"/>
    <x v="0"/>
    <x v="0"/>
    <x v="152"/>
    <x v="13"/>
    <x v="7"/>
    <x v="156"/>
    <x v="30"/>
    <x v="64"/>
    <x v="2"/>
    <x v="30"/>
    <x v="2"/>
    <x v="0"/>
    <x v="0"/>
  </r>
  <r>
    <x v="0"/>
    <x v="1"/>
    <x v="10"/>
    <x v="9"/>
    <x v="70"/>
    <x v="2"/>
    <x v="1"/>
    <x v="56"/>
    <x v="8"/>
    <x v="4"/>
    <x v="14"/>
    <x v="4"/>
    <x v="3"/>
    <x v="53"/>
    <x v="0"/>
    <x v="0"/>
    <x v="152"/>
    <x v="13"/>
    <x v="7"/>
    <x v="156"/>
    <x v="30"/>
    <x v="41"/>
    <x v="1"/>
    <x v="77"/>
    <x v="2"/>
    <x v="4"/>
    <x v="4"/>
  </r>
  <r>
    <x v="0"/>
    <x v="1"/>
    <x v="10"/>
    <x v="9"/>
    <x v="70"/>
    <x v="2"/>
    <x v="1"/>
    <x v="56"/>
    <x v="8"/>
    <x v="4"/>
    <x v="14"/>
    <x v="4"/>
    <x v="3"/>
    <x v="53"/>
    <x v="0"/>
    <x v="0"/>
    <x v="152"/>
    <x v="13"/>
    <x v="7"/>
    <x v="156"/>
    <x v="30"/>
    <x v="70"/>
    <x v="2"/>
    <x v="44"/>
    <x v="2"/>
    <x v="14"/>
    <x v="14"/>
  </r>
  <r>
    <x v="0"/>
    <x v="1"/>
    <x v="10"/>
    <x v="8"/>
    <x v="70"/>
    <x v="2"/>
    <x v="1"/>
    <x v="16"/>
    <x v="8"/>
    <x v="4"/>
    <x v="10"/>
    <x v="4"/>
    <x v="3"/>
    <x v="47"/>
    <x v="0"/>
    <x v="0"/>
    <x v="80"/>
    <x v="0"/>
    <x v="0"/>
    <x v="84"/>
    <x v="224"/>
    <x v="89"/>
    <x v="3"/>
    <x v="89"/>
    <x v="5"/>
    <x v="15"/>
    <x v="15"/>
  </r>
  <r>
    <x v="0"/>
    <x v="1"/>
    <x v="10"/>
    <x v="8"/>
    <x v="70"/>
    <x v="2"/>
    <x v="1"/>
    <x v="56"/>
    <x v="8"/>
    <x v="4"/>
    <x v="14"/>
    <x v="4"/>
    <x v="3"/>
    <x v="53"/>
    <x v="0"/>
    <x v="0"/>
    <x v="152"/>
    <x v="13"/>
    <x v="7"/>
    <x v="156"/>
    <x v="139"/>
    <x v="54"/>
    <x v="2"/>
    <x v="11"/>
    <x v="2"/>
    <x v="1"/>
    <x v="1"/>
  </r>
  <r>
    <x v="0"/>
    <x v="1"/>
    <x v="10"/>
    <x v="8"/>
    <x v="70"/>
    <x v="2"/>
    <x v="1"/>
    <x v="56"/>
    <x v="8"/>
    <x v="4"/>
    <x v="14"/>
    <x v="4"/>
    <x v="3"/>
    <x v="53"/>
    <x v="0"/>
    <x v="0"/>
    <x v="152"/>
    <x v="13"/>
    <x v="7"/>
    <x v="156"/>
    <x v="139"/>
    <x v="50"/>
    <x v="2"/>
    <x v="21"/>
    <x v="2"/>
    <x v="1"/>
    <x v="1"/>
  </r>
  <r>
    <x v="0"/>
    <x v="1"/>
    <x v="10"/>
    <x v="8"/>
    <x v="70"/>
    <x v="2"/>
    <x v="1"/>
    <x v="56"/>
    <x v="8"/>
    <x v="4"/>
    <x v="14"/>
    <x v="4"/>
    <x v="3"/>
    <x v="53"/>
    <x v="0"/>
    <x v="0"/>
    <x v="152"/>
    <x v="13"/>
    <x v="7"/>
    <x v="156"/>
    <x v="62"/>
    <x v="66"/>
    <x v="2"/>
    <x v="86"/>
    <x v="1"/>
    <x v="0"/>
    <x v="0"/>
  </r>
  <r>
    <x v="0"/>
    <x v="1"/>
    <x v="10"/>
    <x v="8"/>
    <x v="70"/>
    <x v="2"/>
    <x v="1"/>
    <x v="56"/>
    <x v="8"/>
    <x v="4"/>
    <x v="14"/>
    <x v="4"/>
    <x v="3"/>
    <x v="53"/>
    <x v="0"/>
    <x v="0"/>
    <x v="152"/>
    <x v="13"/>
    <x v="7"/>
    <x v="156"/>
    <x v="28"/>
    <x v="64"/>
    <x v="2"/>
    <x v="30"/>
    <x v="2"/>
    <x v="0"/>
    <x v="0"/>
  </r>
  <r>
    <x v="0"/>
    <x v="1"/>
    <x v="10"/>
    <x v="8"/>
    <x v="70"/>
    <x v="2"/>
    <x v="1"/>
    <x v="56"/>
    <x v="8"/>
    <x v="4"/>
    <x v="14"/>
    <x v="4"/>
    <x v="3"/>
    <x v="53"/>
    <x v="0"/>
    <x v="0"/>
    <x v="152"/>
    <x v="13"/>
    <x v="7"/>
    <x v="156"/>
    <x v="139"/>
    <x v="30"/>
    <x v="1"/>
    <x v="76"/>
    <x v="2"/>
    <x v="1"/>
    <x v="1"/>
  </r>
  <r>
    <x v="0"/>
    <x v="1"/>
    <x v="10"/>
    <x v="8"/>
    <x v="70"/>
    <x v="2"/>
    <x v="1"/>
    <x v="56"/>
    <x v="8"/>
    <x v="4"/>
    <x v="14"/>
    <x v="4"/>
    <x v="3"/>
    <x v="53"/>
    <x v="0"/>
    <x v="0"/>
    <x v="152"/>
    <x v="13"/>
    <x v="7"/>
    <x v="156"/>
    <x v="139"/>
    <x v="71"/>
    <x v="2"/>
    <x v="47"/>
    <x v="2"/>
    <x v="14"/>
    <x v="14"/>
  </r>
  <r>
    <x v="0"/>
    <x v="1"/>
    <x v="10"/>
    <x v="12"/>
    <x v="6"/>
    <x v="2"/>
    <x v="1"/>
    <x v="56"/>
    <x v="8"/>
    <x v="4"/>
    <x v="14"/>
    <x v="4"/>
    <x v="3"/>
    <x v="53"/>
    <x v="0"/>
    <x v="0"/>
    <x v="22"/>
    <x v="0"/>
    <x v="0"/>
    <x v="20"/>
    <x v="224"/>
    <x v="89"/>
    <x v="3"/>
    <x v="89"/>
    <x v="5"/>
    <x v="15"/>
    <x v="15"/>
  </r>
  <r>
    <x v="0"/>
    <x v="1"/>
    <x v="10"/>
    <x v="12"/>
    <x v="70"/>
    <x v="2"/>
    <x v="1"/>
    <x v="56"/>
    <x v="8"/>
    <x v="4"/>
    <x v="14"/>
    <x v="4"/>
    <x v="3"/>
    <x v="53"/>
    <x v="0"/>
    <x v="0"/>
    <x v="152"/>
    <x v="13"/>
    <x v="7"/>
    <x v="156"/>
    <x v="30"/>
    <x v="63"/>
    <x v="2"/>
    <x v="27"/>
    <x v="2"/>
    <x v="2"/>
    <x v="2"/>
  </r>
  <r>
    <x v="0"/>
    <x v="1"/>
    <x v="10"/>
    <x v="12"/>
    <x v="70"/>
    <x v="2"/>
    <x v="1"/>
    <x v="56"/>
    <x v="8"/>
    <x v="4"/>
    <x v="14"/>
    <x v="4"/>
    <x v="3"/>
    <x v="53"/>
    <x v="0"/>
    <x v="0"/>
    <x v="152"/>
    <x v="13"/>
    <x v="7"/>
    <x v="156"/>
    <x v="62"/>
    <x v="22"/>
    <x v="1"/>
    <x v="81"/>
    <x v="1"/>
    <x v="2"/>
    <x v="2"/>
  </r>
  <r>
    <x v="0"/>
    <x v="1"/>
    <x v="10"/>
    <x v="12"/>
    <x v="70"/>
    <x v="2"/>
    <x v="1"/>
    <x v="56"/>
    <x v="8"/>
    <x v="4"/>
    <x v="14"/>
    <x v="4"/>
    <x v="3"/>
    <x v="53"/>
    <x v="0"/>
    <x v="0"/>
    <x v="152"/>
    <x v="13"/>
    <x v="7"/>
    <x v="156"/>
    <x v="30"/>
    <x v="55"/>
    <x v="2"/>
    <x v="3"/>
    <x v="2"/>
    <x v="8"/>
    <x v="8"/>
  </r>
  <r>
    <x v="0"/>
    <x v="1"/>
    <x v="10"/>
    <x v="12"/>
    <x v="70"/>
    <x v="2"/>
    <x v="1"/>
    <x v="56"/>
    <x v="8"/>
    <x v="4"/>
    <x v="14"/>
    <x v="4"/>
    <x v="3"/>
    <x v="53"/>
    <x v="0"/>
    <x v="0"/>
    <x v="152"/>
    <x v="13"/>
    <x v="7"/>
    <x v="156"/>
    <x v="30"/>
    <x v="57"/>
    <x v="2"/>
    <x v="5"/>
    <x v="2"/>
    <x v="8"/>
    <x v="8"/>
  </r>
  <r>
    <x v="0"/>
    <x v="1"/>
    <x v="10"/>
    <x v="12"/>
    <x v="70"/>
    <x v="2"/>
    <x v="1"/>
    <x v="56"/>
    <x v="8"/>
    <x v="4"/>
    <x v="14"/>
    <x v="4"/>
    <x v="3"/>
    <x v="53"/>
    <x v="0"/>
    <x v="0"/>
    <x v="152"/>
    <x v="13"/>
    <x v="7"/>
    <x v="156"/>
    <x v="30"/>
    <x v="84"/>
    <x v="2"/>
    <x v="58"/>
    <x v="2"/>
    <x v="8"/>
    <x v="8"/>
  </r>
  <r>
    <x v="0"/>
    <x v="1"/>
    <x v="10"/>
    <x v="3"/>
    <x v="0"/>
    <x v="2"/>
    <x v="1"/>
    <x v="56"/>
    <x v="8"/>
    <x v="4"/>
    <x v="14"/>
    <x v="4"/>
    <x v="3"/>
    <x v="53"/>
    <x v="0"/>
    <x v="0"/>
    <x v="6"/>
    <x v="0"/>
    <x v="0"/>
    <x v="6"/>
    <x v="224"/>
    <x v="89"/>
    <x v="3"/>
    <x v="89"/>
    <x v="5"/>
    <x v="15"/>
    <x v="15"/>
  </r>
  <r>
    <x v="0"/>
    <x v="1"/>
    <x v="10"/>
    <x v="3"/>
    <x v="70"/>
    <x v="2"/>
    <x v="1"/>
    <x v="56"/>
    <x v="8"/>
    <x v="4"/>
    <x v="14"/>
    <x v="4"/>
    <x v="3"/>
    <x v="53"/>
    <x v="0"/>
    <x v="0"/>
    <x v="152"/>
    <x v="13"/>
    <x v="7"/>
    <x v="156"/>
    <x v="6"/>
    <x v="42"/>
    <x v="1"/>
    <x v="66"/>
    <x v="4"/>
    <x v="5"/>
    <x v="5"/>
  </r>
  <r>
    <x v="0"/>
    <x v="1"/>
    <x v="10"/>
    <x v="3"/>
    <x v="70"/>
    <x v="2"/>
    <x v="1"/>
    <x v="56"/>
    <x v="8"/>
    <x v="4"/>
    <x v="14"/>
    <x v="4"/>
    <x v="3"/>
    <x v="53"/>
    <x v="0"/>
    <x v="0"/>
    <x v="152"/>
    <x v="13"/>
    <x v="7"/>
    <x v="156"/>
    <x v="46"/>
    <x v="8"/>
    <x v="1"/>
    <x v="59"/>
    <x v="2"/>
    <x v="9"/>
    <x v="9"/>
  </r>
  <r>
    <x v="0"/>
    <x v="1"/>
    <x v="10"/>
    <x v="3"/>
    <x v="70"/>
    <x v="2"/>
    <x v="1"/>
    <x v="56"/>
    <x v="8"/>
    <x v="4"/>
    <x v="14"/>
    <x v="4"/>
    <x v="3"/>
    <x v="53"/>
    <x v="0"/>
    <x v="0"/>
    <x v="152"/>
    <x v="13"/>
    <x v="7"/>
    <x v="156"/>
    <x v="5"/>
    <x v="7"/>
    <x v="1"/>
    <x v="80"/>
    <x v="1"/>
    <x v="4"/>
    <x v="4"/>
  </r>
  <r>
    <x v="0"/>
    <x v="1"/>
    <x v="10"/>
    <x v="2"/>
    <x v="70"/>
    <x v="2"/>
    <x v="1"/>
    <x v="3"/>
    <x v="8"/>
    <x v="4"/>
    <x v="2"/>
    <x v="4"/>
    <x v="3"/>
    <x v="53"/>
    <x v="0"/>
    <x v="0"/>
    <x v="4"/>
    <x v="0"/>
    <x v="0"/>
    <x v="4"/>
    <x v="224"/>
    <x v="89"/>
    <x v="3"/>
    <x v="89"/>
    <x v="5"/>
    <x v="15"/>
    <x v="15"/>
  </r>
  <r>
    <x v="0"/>
    <x v="1"/>
    <x v="10"/>
    <x v="2"/>
    <x v="70"/>
    <x v="2"/>
    <x v="1"/>
    <x v="56"/>
    <x v="8"/>
    <x v="4"/>
    <x v="14"/>
    <x v="4"/>
    <x v="3"/>
    <x v="53"/>
    <x v="0"/>
    <x v="0"/>
    <x v="152"/>
    <x v="13"/>
    <x v="7"/>
    <x v="156"/>
    <x v="3"/>
    <x v="61"/>
    <x v="2"/>
    <x v="33"/>
    <x v="2"/>
    <x v="5"/>
    <x v="5"/>
  </r>
  <r>
    <x v="0"/>
    <x v="1"/>
    <x v="10"/>
    <x v="2"/>
    <x v="70"/>
    <x v="2"/>
    <x v="1"/>
    <x v="56"/>
    <x v="8"/>
    <x v="4"/>
    <x v="14"/>
    <x v="4"/>
    <x v="3"/>
    <x v="53"/>
    <x v="0"/>
    <x v="0"/>
    <x v="152"/>
    <x v="13"/>
    <x v="7"/>
    <x v="156"/>
    <x v="8"/>
    <x v="73"/>
    <x v="2"/>
    <x v="43"/>
    <x v="2"/>
    <x v="14"/>
    <x v="14"/>
  </r>
  <r>
    <x v="0"/>
    <x v="1"/>
    <x v="10"/>
    <x v="2"/>
    <x v="70"/>
    <x v="2"/>
    <x v="1"/>
    <x v="56"/>
    <x v="8"/>
    <x v="4"/>
    <x v="14"/>
    <x v="4"/>
    <x v="3"/>
    <x v="53"/>
    <x v="0"/>
    <x v="0"/>
    <x v="152"/>
    <x v="13"/>
    <x v="7"/>
    <x v="156"/>
    <x v="7"/>
    <x v="1"/>
    <x v="1"/>
    <x v="50"/>
    <x v="1"/>
    <x v="1"/>
    <x v="1"/>
  </r>
  <r>
    <x v="0"/>
    <x v="1"/>
    <x v="10"/>
    <x v="0"/>
    <x v="0"/>
    <x v="2"/>
    <x v="1"/>
    <x v="56"/>
    <x v="8"/>
    <x v="4"/>
    <x v="14"/>
    <x v="4"/>
    <x v="3"/>
    <x v="53"/>
    <x v="0"/>
    <x v="0"/>
    <x v="6"/>
    <x v="0"/>
    <x v="0"/>
    <x v="6"/>
    <x v="224"/>
    <x v="89"/>
    <x v="3"/>
    <x v="89"/>
    <x v="5"/>
    <x v="15"/>
    <x v="15"/>
  </r>
  <r>
    <x v="0"/>
    <x v="1"/>
    <x v="10"/>
    <x v="0"/>
    <x v="70"/>
    <x v="2"/>
    <x v="1"/>
    <x v="56"/>
    <x v="8"/>
    <x v="4"/>
    <x v="14"/>
    <x v="4"/>
    <x v="3"/>
    <x v="53"/>
    <x v="0"/>
    <x v="0"/>
    <x v="152"/>
    <x v="13"/>
    <x v="7"/>
    <x v="156"/>
    <x v="6"/>
    <x v="17"/>
    <x v="1"/>
    <x v="40"/>
    <x v="4"/>
    <x v="12"/>
    <x v="12"/>
  </r>
  <r>
    <x v="0"/>
    <x v="1"/>
    <x v="10"/>
    <x v="0"/>
    <x v="70"/>
    <x v="2"/>
    <x v="1"/>
    <x v="56"/>
    <x v="8"/>
    <x v="4"/>
    <x v="14"/>
    <x v="4"/>
    <x v="3"/>
    <x v="53"/>
    <x v="0"/>
    <x v="0"/>
    <x v="152"/>
    <x v="13"/>
    <x v="7"/>
    <x v="156"/>
    <x v="6"/>
    <x v="25"/>
    <x v="1"/>
    <x v="85"/>
    <x v="4"/>
    <x v="12"/>
    <x v="12"/>
  </r>
  <r>
    <x v="0"/>
    <x v="1"/>
    <x v="10"/>
    <x v="0"/>
    <x v="70"/>
    <x v="2"/>
    <x v="1"/>
    <x v="56"/>
    <x v="8"/>
    <x v="4"/>
    <x v="14"/>
    <x v="4"/>
    <x v="3"/>
    <x v="53"/>
    <x v="0"/>
    <x v="0"/>
    <x v="152"/>
    <x v="13"/>
    <x v="7"/>
    <x v="156"/>
    <x v="6"/>
    <x v="33"/>
    <x v="1"/>
    <x v="88"/>
    <x v="4"/>
    <x v="12"/>
    <x v="12"/>
  </r>
  <r>
    <x v="0"/>
    <x v="1"/>
    <x v="10"/>
    <x v="0"/>
    <x v="70"/>
    <x v="2"/>
    <x v="1"/>
    <x v="56"/>
    <x v="8"/>
    <x v="4"/>
    <x v="14"/>
    <x v="4"/>
    <x v="3"/>
    <x v="53"/>
    <x v="0"/>
    <x v="0"/>
    <x v="152"/>
    <x v="13"/>
    <x v="7"/>
    <x v="156"/>
    <x v="6"/>
    <x v="23"/>
    <x v="1"/>
    <x v="20"/>
    <x v="4"/>
    <x v="12"/>
    <x v="12"/>
  </r>
  <r>
    <x v="0"/>
    <x v="1"/>
    <x v="10"/>
    <x v="0"/>
    <x v="70"/>
    <x v="2"/>
    <x v="1"/>
    <x v="56"/>
    <x v="8"/>
    <x v="4"/>
    <x v="14"/>
    <x v="4"/>
    <x v="3"/>
    <x v="53"/>
    <x v="0"/>
    <x v="0"/>
    <x v="152"/>
    <x v="13"/>
    <x v="7"/>
    <x v="156"/>
    <x v="6"/>
    <x v="21"/>
    <x v="1"/>
    <x v="1"/>
    <x v="4"/>
    <x v="12"/>
    <x v="12"/>
  </r>
  <r>
    <x v="0"/>
    <x v="1"/>
    <x v="10"/>
    <x v="0"/>
    <x v="70"/>
    <x v="2"/>
    <x v="1"/>
    <x v="56"/>
    <x v="8"/>
    <x v="4"/>
    <x v="14"/>
    <x v="4"/>
    <x v="3"/>
    <x v="53"/>
    <x v="0"/>
    <x v="0"/>
    <x v="152"/>
    <x v="13"/>
    <x v="7"/>
    <x v="156"/>
    <x v="6"/>
    <x v="78"/>
    <x v="2"/>
    <x v="9"/>
    <x v="4"/>
    <x v="12"/>
    <x v="12"/>
  </r>
  <r>
    <x v="0"/>
    <x v="1"/>
    <x v="10"/>
    <x v="0"/>
    <x v="70"/>
    <x v="2"/>
    <x v="1"/>
    <x v="56"/>
    <x v="8"/>
    <x v="4"/>
    <x v="14"/>
    <x v="4"/>
    <x v="3"/>
    <x v="53"/>
    <x v="0"/>
    <x v="0"/>
    <x v="152"/>
    <x v="13"/>
    <x v="7"/>
    <x v="156"/>
    <x v="6"/>
    <x v="77"/>
    <x v="2"/>
    <x v="8"/>
    <x v="4"/>
    <x v="12"/>
    <x v="12"/>
  </r>
  <r>
    <x v="0"/>
    <x v="1"/>
    <x v="10"/>
    <x v="0"/>
    <x v="70"/>
    <x v="2"/>
    <x v="1"/>
    <x v="56"/>
    <x v="8"/>
    <x v="4"/>
    <x v="14"/>
    <x v="4"/>
    <x v="3"/>
    <x v="53"/>
    <x v="0"/>
    <x v="0"/>
    <x v="152"/>
    <x v="13"/>
    <x v="7"/>
    <x v="156"/>
    <x v="6"/>
    <x v="76"/>
    <x v="2"/>
    <x v="7"/>
    <x v="4"/>
    <x v="12"/>
    <x v="12"/>
  </r>
  <r>
    <x v="0"/>
    <x v="1"/>
    <x v="10"/>
    <x v="0"/>
    <x v="70"/>
    <x v="2"/>
    <x v="1"/>
    <x v="56"/>
    <x v="8"/>
    <x v="4"/>
    <x v="14"/>
    <x v="4"/>
    <x v="3"/>
    <x v="53"/>
    <x v="0"/>
    <x v="0"/>
    <x v="152"/>
    <x v="13"/>
    <x v="7"/>
    <x v="156"/>
    <x v="6"/>
    <x v="3"/>
    <x v="1"/>
    <x v="68"/>
    <x v="4"/>
    <x v="12"/>
    <x v="12"/>
  </r>
  <r>
    <x v="0"/>
    <x v="1"/>
    <x v="10"/>
    <x v="0"/>
    <x v="70"/>
    <x v="2"/>
    <x v="1"/>
    <x v="56"/>
    <x v="8"/>
    <x v="4"/>
    <x v="14"/>
    <x v="4"/>
    <x v="3"/>
    <x v="53"/>
    <x v="0"/>
    <x v="0"/>
    <x v="152"/>
    <x v="13"/>
    <x v="7"/>
    <x v="156"/>
    <x v="6"/>
    <x v="2"/>
    <x v="1"/>
    <x v="69"/>
    <x v="4"/>
    <x v="12"/>
    <x v="12"/>
  </r>
  <r>
    <x v="0"/>
    <x v="1"/>
    <x v="10"/>
    <x v="0"/>
    <x v="70"/>
    <x v="2"/>
    <x v="1"/>
    <x v="56"/>
    <x v="8"/>
    <x v="4"/>
    <x v="14"/>
    <x v="4"/>
    <x v="3"/>
    <x v="53"/>
    <x v="0"/>
    <x v="0"/>
    <x v="152"/>
    <x v="13"/>
    <x v="7"/>
    <x v="156"/>
    <x v="6"/>
    <x v="40"/>
    <x v="1"/>
    <x v="19"/>
    <x v="4"/>
    <x v="12"/>
    <x v="12"/>
  </r>
  <r>
    <x v="0"/>
    <x v="1"/>
    <x v="10"/>
    <x v="13"/>
    <x v="70"/>
    <x v="2"/>
    <x v="1"/>
    <x v="0"/>
    <x v="8"/>
    <x v="4"/>
    <x v="3"/>
    <x v="4"/>
    <x v="3"/>
    <x v="53"/>
    <x v="0"/>
    <x v="0"/>
    <x v="3"/>
    <x v="0"/>
    <x v="0"/>
    <x v="3"/>
    <x v="224"/>
    <x v="89"/>
    <x v="3"/>
    <x v="89"/>
    <x v="5"/>
    <x v="15"/>
    <x v="15"/>
  </r>
  <r>
    <x v="0"/>
    <x v="1"/>
    <x v="10"/>
    <x v="13"/>
    <x v="70"/>
    <x v="2"/>
    <x v="1"/>
    <x v="56"/>
    <x v="8"/>
    <x v="4"/>
    <x v="14"/>
    <x v="4"/>
    <x v="3"/>
    <x v="53"/>
    <x v="0"/>
    <x v="0"/>
    <x v="152"/>
    <x v="13"/>
    <x v="7"/>
    <x v="156"/>
    <x v="2"/>
    <x v="0"/>
    <x v="1"/>
    <x v="23"/>
    <x v="2"/>
    <x v="5"/>
    <x v="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1"/>
    <x v="9"/>
    <x v="14"/>
    <x v="70"/>
    <x v="2"/>
    <x v="1"/>
    <x v="56"/>
    <x v="8"/>
    <x v="4"/>
    <x v="14"/>
    <x v="4"/>
    <x v="3"/>
    <x v="53"/>
    <x v="0"/>
    <x v="0"/>
    <x v="152"/>
    <x v="13"/>
    <x v="7"/>
    <x v="156"/>
    <x v="224"/>
    <x v="89"/>
    <x v="3"/>
    <x v="89"/>
    <x v="5"/>
    <x v="15"/>
    <x v="15"/>
  </r>
  <r>
    <x v="0"/>
    <x v="1"/>
    <x v="9"/>
    <x v="9"/>
    <x v="6"/>
    <x v="2"/>
    <x v="1"/>
    <x v="56"/>
    <x v="8"/>
    <x v="4"/>
    <x v="14"/>
    <x v="4"/>
    <x v="3"/>
    <x v="53"/>
    <x v="0"/>
    <x v="0"/>
    <x v="22"/>
    <x v="0"/>
    <x v="0"/>
    <x v="20"/>
    <x v="224"/>
    <x v="89"/>
    <x v="3"/>
    <x v="89"/>
    <x v="5"/>
    <x v="15"/>
    <x v="15"/>
  </r>
  <r>
    <x v="0"/>
    <x v="1"/>
    <x v="9"/>
    <x v="9"/>
    <x v="70"/>
    <x v="2"/>
    <x v="1"/>
    <x v="56"/>
    <x v="8"/>
    <x v="4"/>
    <x v="14"/>
    <x v="4"/>
    <x v="3"/>
    <x v="53"/>
    <x v="0"/>
    <x v="0"/>
    <x v="152"/>
    <x v="13"/>
    <x v="7"/>
    <x v="156"/>
    <x v="30"/>
    <x v="72"/>
    <x v="2"/>
    <x v="42"/>
    <x v="2"/>
    <x v="4"/>
    <x v="4"/>
  </r>
  <r>
    <x v="0"/>
    <x v="1"/>
    <x v="9"/>
    <x v="9"/>
    <x v="70"/>
    <x v="2"/>
    <x v="1"/>
    <x v="56"/>
    <x v="8"/>
    <x v="4"/>
    <x v="14"/>
    <x v="4"/>
    <x v="3"/>
    <x v="53"/>
    <x v="0"/>
    <x v="0"/>
    <x v="152"/>
    <x v="13"/>
    <x v="7"/>
    <x v="156"/>
    <x v="30"/>
    <x v="52"/>
    <x v="2"/>
    <x v="15"/>
    <x v="2"/>
    <x v="4"/>
    <x v="4"/>
  </r>
  <r>
    <x v="0"/>
    <x v="1"/>
    <x v="9"/>
    <x v="9"/>
    <x v="70"/>
    <x v="2"/>
    <x v="1"/>
    <x v="56"/>
    <x v="8"/>
    <x v="4"/>
    <x v="14"/>
    <x v="4"/>
    <x v="3"/>
    <x v="53"/>
    <x v="0"/>
    <x v="0"/>
    <x v="152"/>
    <x v="13"/>
    <x v="7"/>
    <x v="156"/>
    <x v="30"/>
    <x v="64"/>
    <x v="2"/>
    <x v="30"/>
    <x v="2"/>
    <x v="0"/>
    <x v="0"/>
  </r>
  <r>
    <x v="0"/>
    <x v="1"/>
    <x v="9"/>
    <x v="9"/>
    <x v="70"/>
    <x v="2"/>
    <x v="1"/>
    <x v="56"/>
    <x v="8"/>
    <x v="4"/>
    <x v="14"/>
    <x v="4"/>
    <x v="3"/>
    <x v="53"/>
    <x v="0"/>
    <x v="0"/>
    <x v="152"/>
    <x v="13"/>
    <x v="7"/>
    <x v="156"/>
    <x v="30"/>
    <x v="41"/>
    <x v="1"/>
    <x v="77"/>
    <x v="2"/>
    <x v="4"/>
    <x v="4"/>
  </r>
  <r>
    <x v="0"/>
    <x v="1"/>
    <x v="9"/>
    <x v="9"/>
    <x v="70"/>
    <x v="2"/>
    <x v="1"/>
    <x v="56"/>
    <x v="8"/>
    <x v="4"/>
    <x v="14"/>
    <x v="4"/>
    <x v="3"/>
    <x v="53"/>
    <x v="0"/>
    <x v="0"/>
    <x v="152"/>
    <x v="13"/>
    <x v="7"/>
    <x v="156"/>
    <x v="30"/>
    <x v="70"/>
    <x v="2"/>
    <x v="44"/>
    <x v="2"/>
    <x v="14"/>
    <x v="14"/>
  </r>
  <r>
    <x v="0"/>
    <x v="1"/>
    <x v="9"/>
    <x v="8"/>
    <x v="70"/>
    <x v="2"/>
    <x v="1"/>
    <x v="16"/>
    <x v="8"/>
    <x v="4"/>
    <x v="10"/>
    <x v="4"/>
    <x v="3"/>
    <x v="47"/>
    <x v="0"/>
    <x v="0"/>
    <x v="80"/>
    <x v="0"/>
    <x v="0"/>
    <x v="84"/>
    <x v="224"/>
    <x v="89"/>
    <x v="3"/>
    <x v="89"/>
    <x v="5"/>
    <x v="15"/>
    <x v="15"/>
  </r>
  <r>
    <x v="0"/>
    <x v="1"/>
    <x v="9"/>
    <x v="8"/>
    <x v="70"/>
    <x v="2"/>
    <x v="1"/>
    <x v="56"/>
    <x v="8"/>
    <x v="4"/>
    <x v="14"/>
    <x v="4"/>
    <x v="3"/>
    <x v="53"/>
    <x v="0"/>
    <x v="0"/>
    <x v="152"/>
    <x v="13"/>
    <x v="7"/>
    <x v="156"/>
    <x v="139"/>
    <x v="54"/>
    <x v="2"/>
    <x v="11"/>
    <x v="2"/>
    <x v="1"/>
    <x v="1"/>
  </r>
  <r>
    <x v="0"/>
    <x v="1"/>
    <x v="9"/>
    <x v="8"/>
    <x v="70"/>
    <x v="2"/>
    <x v="1"/>
    <x v="56"/>
    <x v="8"/>
    <x v="4"/>
    <x v="14"/>
    <x v="4"/>
    <x v="3"/>
    <x v="53"/>
    <x v="0"/>
    <x v="0"/>
    <x v="152"/>
    <x v="13"/>
    <x v="7"/>
    <x v="156"/>
    <x v="139"/>
    <x v="50"/>
    <x v="2"/>
    <x v="21"/>
    <x v="2"/>
    <x v="1"/>
    <x v="1"/>
  </r>
  <r>
    <x v="0"/>
    <x v="1"/>
    <x v="9"/>
    <x v="8"/>
    <x v="70"/>
    <x v="2"/>
    <x v="1"/>
    <x v="56"/>
    <x v="8"/>
    <x v="4"/>
    <x v="14"/>
    <x v="4"/>
    <x v="3"/>
    <x v="53"/>
    <x v="0"/>
    <x v="0"/>
    <x v="152"/>
    <x v="13"/>
    <x v="7"/>
    <x v="156"/>
    <x v="62"/>
    <x v="66"/>
    <x v="2"/>
    <x v="86"/>
    <x v="1"/>
    <x v="0"/>
    <x v="0"/>
  </r>
  <r>
    <x v="0"/>
    <x v="1"/>
    <x v="9"/>
    <x v="8"/>
    <x v="70"/>
    <x v="2"/>
    <x v="1"/>
    <x v="56"/>
    <x v="8"/>
    <x v="4"/>
    <x v="14"/>
    <x v="4"/>
    <x v="3"/>
    <x v="53"/>
    <x v="0"/>
    <x v="0"/>
    <x v="152"/>
    <x v="13"/>
    <x v="7"/>
    <x v="156"/>
    <x v="28"/>
    <x v="64"/>
    <x v="2"/>
    <x v="30"/>
    <x v="2"/>
    <x v="0"/>
    <x v="0"/>
  </r>
  <r>
    <x v="0"/>
    <x v="1"/>
    <x v="9"/>
    <x v="8"/>
    <x v="70"/>
    <x v="2"/>
    <x v="1"/>
    <x v="56"/>
    <x v="8"/>
    <x v="4"/>
    <x v="14"/>
    <x v="4"/>
    <x v="3"/>
    <x v="53"/>
    <x v="0"/>
    <x v="0"/>
    <x v="152"/>
    <x v="13"/>
    <x v="7"/>
    <x v="156"/>
    <x v="139"/>
    <x v="30"/>
    <x v="1"/>
    <x v="76"/>
    <x v="2"/>
    <x v="1"/>
    <x v="1"/>
  </r>
  <r>
    <x v="0"/>
    <x v="1"/>
    <x v="9"/>
    <x v="8"/>
    <x v="70"/>
    <x v="2"/>
    <x v="1"/>
    <x v="56"/>
    <x v="8"/>
    <x v="4"/>
    <x v="14"/>
    <x v="4"/>
    <x v="3"/>
    <x v="53"/>
    <x v="0"/>
    <x v="0"/>
    <x v="152"/>
    <x v="13"/>
    <x v="7"/>
    <x v="156"/>
    <x v="139"/>
    <x v="71"/>
    <x v="2"/>
    <x v="47"/>
    <x v="2"/>
    <x v="14"/>
    <x v="14"/>
  </r>
  <r>
    <x v="0"/>
    <x v="1"/>
    <x v="9"/>
    <x v="12"/>
    <x v="6"/>
    <x v="2"/>
    <x v="1"/>
    <x v="56"/>
    <x v="8"/>
    <x v="4"/>
    <x v="14"/>
    <x v="4"/>
    <x v="3"/>
    <x v="53"/>
    <x v="0"/>
    <x v="0"/>
    <x v="22"/>
    <x v="0"/>
    <x v="0"/>
    <x v="20"/>
    <x v="224"/>
    <x v="89"/>
    <x v="3"/>
    <x v="89"/>
    <x v="5"/>
    <x v="15"/>
    <x v="15"/>
  </r>
  <r>
    <x v="0"/>
    <x v="1"/>
    <x v="9"/>
    <x v="12"/>
    <x v="70"/>
    <x v="2"/>
    <x v="1"/>
    <x v="56"/>
    <x v="8"/>
    <x v="4"/>
    <x v="14"/>
    <x v="4"/>
    <x v="3"/>
    <x v="53"/>
    <x v="0"/>
    <x v="0"/>
    <x v="152"/>
    <x v="13"/>
    <x v="7"/>
    <x v="156"/>
    <x v="30"/>
    <x v="63"/>
    <x v="2"/>
    <x v="27"/>
    <x v="2"/>
    <x v="2"/>
    <x v="2"/>
  </r>
  <r>
    <x v="0"/>
    <x v="1"/>
    <x v="9"/>
    <x v="12"/>
    <x v="70"/>
    <x v="2"/>
    <x v="1"/>
    <x v="56"/>
    <x v="8"/>
    <x v="4"/>
    <x v="14"/>
    <x v="4"/>
    <x v="3"/>
    <x v="53"/>
    <x v="0"/>
    <x v="0"/>
    <x v="152"/>
    <x v="13"/>
    <x v="7"/>
    <x v="156"/>
    <x v="62"/>
    <x v="22"/>
    <x v="1"/>
    <x v="81"/>
    <x v="1"/>
    <x v="2"/>
    <x v="2"/>
  </r>
  <r>
    <x v="0"/>
    <x v="1"/>
    <x v="9"/>
    <x v="12"/>
    <x v="70"/>
    <x v="2"/>
    <x v="1"/>
    <x v="56"/>
    <x v="8"/>
    <x v="4"/>
    <x v="14"/>
    <x v="4"/>
    <x v="3"/>
    <x v="53"/>
    <x v="0"/>
    <x v="0"/>
    <x v="152"/>
    <x v="13"/>
    <x v="7"/>
    <x v="156"/>
    <x v="30"/>
    <x v="55"/>
    <x v="2"/>
    <x v="3"/>
    <x v="2"/>
    <x v="8"/>
    <x v="8"/>
  </r>
  <r>
    <x v="0"/>
    <x v="1"/>
    <x v="9"/>
    <x v="12"/>
    <x v="70"/>
    <x v="2"/>
    <x v="1"/>
    <x v="56"/>
    <x v="8"/>
    <x v="4"/>
    <x v="14"/>
    <x v="4"/>
    <x v="3"/>
    <x v="53"/>
    <x v="0"/>
    <x v="0"/>
    <x v="152"/>
    <x v="13"/>
    <x v="7"/>
    <x v="156"/>
    <x v="30"/>
    <x v="57"/>
    <x v="2"/>
    <x v="5"/>
    <x v="2"/>
    <x v="8"/>
    <x v="8"/>
  </r>
  <r>
    <x v="0"/>
    <x v="1"/>
    <x v="9"/>
    <x v="12"/>
    <x v="70"/>
    <x v="2"/>
    <x v="1"/>
    <x v="56"/>
    <x v="8"/>
    <x v="4"/>
    <x v="14"/>
    <x v="4"/>
    <x v="3"/>
    <x v="53"/>
    <x v="0"/>
    <x v="0"/>
    <x v="152"/>
    <x v="13"/>
    <x v="7"/>
    <x v="156"/>
    <x v="30"/>
    <x v="84"/>
    <x v="2"/>
    <x v="58"/>
    <x v="2"/>
    <x v="8"/>
    <x v="8"/>
  </r>
  <r>
    <x v="0"/>
    <x v="1"/>
    <x v="9"/>
    <x v="3"/>
    <x v="0"/>
    <x v="2"/>
    <x v="1"/>
    <x v="56"/>
    <x v="8"/>
    <x v="4"/>
    <x v="14"/>
    <x v="4"/>
    <x v="3"/>
    <x v="53"/>
    <x v="0"/>
    <x v="0"/>
    <x v="6"/>
    <x v="0"/>
    <x v="0"/>
    <x v="6"/>
    <x v="224"/>
    <x v="89"/>
    <x v="3"/>
    <x v="89"/>
    <x v="5"/>
    <x v="15"/>
    <x v="15"/>
  </r>
  <r>
    <x v="0"/>
    <x v="1"/>
    <x v="9"/>
    <x v="3"/>
    <x v="70"/>
    <x v="2"/>
    <x v="1"/>
    <x v="56"/>
    <x v="8"/>
    <x v="4"/>
    <x v="14"/>
    <x v="4"/>
    <x v="3"/>
    <x v="53"/>
    <x v="0"/>
    <x v="0"/>
    <x v="152"/>
    <x v="13"/>
    <x v="7"/>
    <x v="156"/>
    <x v="6"/>
    <x v="42"/>
    <x v="1"/>
    <x v="66"/>
    <x v="4"/>
    <x v="5"/>
    <x v="5"/>
  </r>
  <r>
    <x v="0"/>
    <x v="1"/>
    <x v="9"/>
    <x v="3"/>
    <x v="70"/>
    <x v="2"/>
    <x v="1"/>
    <x v="56"/>
    <x v="8"/>
    <x v="4"/>
    <x v="14"/>
    <x v="4"/>
    <x v="3"/>
    <x v="53"/>
    <x v="0"/>
    <x v="0"/>
    <x v="152"/>
    <x v="13"/>
    <x v="7"/>
    <x v="156"/>
    <x v="46"/>
    <x v="8"/>
    <x v="1"/>
    <x v="59"/>
    <x v="2"/>
    <x v="9"/>
    <x v="9"/>
  </r>
  <r>
    <x v="0"/>
    <x v="1"/>
    <x v="9"/>
    <x v="3"/>
    <x v="70"/>
    <x v="2"/>
    <x v="1"/>
    <x v="56"/>
    <x v="8"/>
    <x v="4"/>
    <x v="14"/>
    <x v="4"/>
    <x v="3"/>
    <x v="53"/>
    <x v="0"/>
    <x v="0"/>
    <x v="152"/>
    <x v="13"/>
    <x v="7"/>
    <x v="156"/>
    <x v="5"/>
    <x v="7"/>
    <x v="1"/>
    <x v="80"/>
    <x v="1"/>
    <x v="4"/>
    <x v="4"/>
  </r>
  <r>
    <x v="0"/>
    <x v="1"/>
    <x v="9"/>
    <x v="2"/>
    <x v="70"/>
    <x v="2"/>
    <x v="1"/>
    <x v="3"/>
    <x v="8"/>
    <x v="4"/>
    <x v="2"/>
    <x v="4"/>
    <x v="3"/>
    <x v="53"/>
    <x v="0"/>
    <x v="0"/>
    <x v="4"/>
    <x v="0"/>
    <x v="0"/>
    <x v="4"/>
    <x v="224"/>
    <x v="89"/>
    <x v="3"/>
    <x v="89"/>
    <x v="5"/>
    <x v="15"/>
    <x v="15"/>
  </r>
  <r>
    <x v="0"/>
    <x v="1"/>
    <x v="9"/>
    <x v="2"/>
    <x v="70"/>
    <x v="2"/>
    <x v="1"/>
    <x v="56"/>
    <x v="8"/>
    <x v="4"/>
    <x v="14"/>
    <x v="4"/>
    <x v="3"/>
    <x v="53"/>
    <x v="0"/>
    <x v="0"/>
    <x v="152"/>
    <x v="13"/>
    <x v="7"/>
    <x v="156"/>
    <x v="3"/>
    <x v="61"/>
    <x v="2"/>
    <x v="33"/>
    <x v="2"/>
    <x v="5"/>
    <x v="5"/>
  </r>
  <r>
    <x v="0"/>
    <x v="1"/>
    <x v="9"/>
    <x v="2"/>
    <x v="70"/>
    <x v="2"/>
    <x v="1"/>
    <x v="56"/>
    <x v="8"/>
    <x v="4"/>
    <x v="14"/>
    <x v="4"/>
    <x v="3"/>
    <x v="53"/>
    <x v="0"/>
    <x v="0"/>
    <x v="152"/>
    <x v="13"/>
    <x v="7"/>
    <x v="156"/>
    <x v="8"/>
    <x v="73"/>
    <x v="2"/>
    <x v="43"/>
    <x v="2"/>
    <x v="14"/>
    <x v="14"/>
  </r>
  <r>
    <x v="0"/>
    <x v="1"/>
    <x v="9"/>
    <x v="2"/>
    <x v="70"/>
    <x v="2"/>
    <x v="1"/>
    <x v="56"/>
    <x v="8"/>
    <x v="4"/>
    <x v="14"/>
    <x v="4"/>
    <x v="3"/>
    <x v="53"/>
    <x v="0"/>
    <x v="0"/>
    <x v="152"/>
    <x v="13"/>
    <x v="7"/>
    <x v="156"/>
    <x v="7"/>
    <x v="1"/>
    <x v="1"/>
    <x v="50"/>
    <x v="1"/>
    <x v="1"/>
    <x v="1"/>
  </r>
  <r>
    <x v="0"/>
    <x v="1"/>
    <x v="9"/>
    <x v="0"/>
    <x v="0"/>
    <x v="2"/>
    <x v="1"/>
    <x v="56"/>
    <x v="8"/>
    <x v="4"/>
    <x v="14"/>
    <x v="4"/>
    <x v="3"/>
    <x v="53"/>
    <x v="0"/>
    <x v="0"/>
    <x v="6"/>
    <x v="0"/>
    <x v="0"/>
    <x v="6"/>
    <x v="224"/>
    <x v="89"/>
    <x v="3"/>
    <x v="89"/>
    <x v="5"/>
    <x v="15"/>
    <x v="15"/>
  </r>
  <r>
    <x v="0"/>
    <x v="1"/>
    <x v="9"/>
    <x v="0"/>
    <x v="70"/>
    <x v="2"/>
    <x v="1"/>
    <x v="56"/>
    <x v="8"/>
    <x v="4"/>
    <x v="14"/>
    <x v="4"/>
    <x v="3"/>
    <x v="53"/>
    <x v="0"/>
    <x v="0"/>
    <x v="152"/>
    <x v="13"/>
    <x v="7"/>
    <x v="156"/>
    <x v="6"/>
    <x v="17"/>
    <x v="1"/>
    <x v="40"/>
    <x v="4"/>
    <x v="12"/>
    <x v="12"/>
  </r>
  <r>
    <x v="0"/>
    <x v="1"/>
    <x v="9"/>
    <x v="0"/>
    <x v="70"/>
    <x v="2"/>
    <x v="1"/>
    <x v="56"/>
    <x v="8"/>
    <x v="4"/>
    <x v="14"/>
    <x v="4"/>
    <x v="3"/>
    <x v="53"/>
    <x v="0"/>
    <x v="0"/>
    <x v="152"/>
    <x v="13"/>
    <x v="7"/>
    <x v="156"/>
    <x v="6"/>
    <x v="25"/>
    <x v="1"/>
    <x v="85"/>
    <x v="4"/>
    <x v="12"/>
    <x v="12"/>
  </r>
  <r>
    <x v="0"/>
    <x v="1"/>
    <x v="9"/>
    <x v="0"/>
    <x v="70"/>
    <x v="2"/>
    <x v="1"/>
    <x v="56"/>
    <x v="8"/>
    <x v="4"/>
    <x v="14"/>
    <x v="4"/>
    <x v="3"/>
    <x v="53"/>
    <x v="0"/>
    <x v="0"/>
    <x v="152"/>
    <x v="13"/>
    <x v="7"/>
    <x v="156"/>
    <x v="6"/>
    <x v="33"/>
    <x v="1"/>
    <x v="88"/>
    <x v="4"/>
    <x v="12"/>
    <x v="12"/>
  </r>
  <r>
    <x v="0"/>
    <x v="1"/>
    <x v="9"/>
    <x v="0"/>
    <x v="70"/>
    <x v="2"/>
    <x v="1"/>
    <x v="56"/>
    <x v="8"/>
    <x v="4"/>
    <x v="14"/>
    <x v="4"/>
    <x v="3"/>
    <x v="53"/>
    <x v="0"/>
    <x v="0"/>
    <x v="152"/>
    <x v="13"/>
    <x v="7"/>
    <x v="156"/>
    <x v="6"/>
    <x v="23"/>
    <x v="1"/>
    <x v="20"/>
    <x v="4"/>
    <x v="12"/>
    <x v="12"/>
  </r>
  <r>
    <x v="0"/>
    <x v="1"/>
    <x v="9"/>
    <x v="0"/>
    <x v="70"/>
    <x v="2"/>
    <x v="1"/>
    <x v="56"/>
    <x v="8"/>
    <x v="4"/>
    <x v="14"/>
    <x v="4"/>
    <x v="3"/>
    <x v="53"/>
    <x v="0"/>
    <x v="0"/>
    <x v="152"/>
    <x v="13"/>
    <x v="7"/>
    <x v="156"/>
    <x v="6"/>
    <x v="21"/>
    <x v="1"/>
    <x v="1"/>
    <x v="4"/>
    <x v="12"/>
    <x v="12"/>
  </r>
  <r>
    <x v="0"/>
    <x v="1"/>
    <x v="9"/>
    <x v="0"/>
    <x v="70"/>
    <x v="2"/>
    <x v="1"/>
    <x v="56"/>
    <x v="8"/>
    <x v="4"/>
    <x v="14"/>
    <x v="4"/>
    <x v="3"/>
    <x v="53"/>
    <x v="0"/>
    <x v="0"/>
    <x v="152"/>
    <x v="13"/>
    <x v="7"/>
    <x v="156"/>
    <x v="6"/>
    <x v="78"/>
    <x v="2"/>
    <x v="9"/>
    <x v="4"/>
    <x v="12"/>
    <x v="12"/>
  </r>
  <r>
    <x v="0"/>
    <x v="1"/>
    <x v="9"/>
    <x v="0"/>
    <x v="70"/>
    <x v="2"/>
    <x v="1"/>
    <x v="56"/>
    <x v="8"/>
    <x v="4"/>
    <x v="14"/>
    <x v="4"/>
    <x v="3"/>
    <x v="53"/>
    <x v="0"/>
    <x v="0"/>
    <x v="152"/>
    <x v="13"/>
    <x v="7"/>
    <x v="156"/>
    <x v="6"/>
    <x v="77"/>
    <x v="2"/>
    <x v="8"/>
    <x v="4"/>
    <x v="12"/>
    <x v="12"/>
  </r>
  <r>
    <x v="0"/>
    <x v="1"/>
    <x v="9"/>
    <x v="0"/>
    <x v="70"/>
    <x v="2"/>
    <x v="1"/>
    <x v="56"/>
    <x v="8"/>
    <x v="4"/>
    <x v="14"/>
    <x v="4"/>
    <x v="3"/>
    <x v="53"/>
    <x v="0"/>
    <x v="0"/>
    <x v="152"/>
    <x v="13"/>
    <x v="7"/>
    <x v="156"/>
    <x v="6"/>
    <x v="76"/>
    <x v="2"/>
    <x v="7"/>
    <x v="4"/>
    <x v="12"/>
    <x v="12"/>
  </r>
  <r>
    <x v="0"/>
    <x v="1"/>
    <x v="9"/>
    <x v="0"/>
    <x v="70"/>
    <x v="2"/>
    <x v="1"/>
    <x v="56"/>
    <x v="8"/>
    <x v="4"/>
    <x v="14"/>
    <x v="4"/>
    <x v="3"/>
    <x v="53"/>
    <x v="0"/>
    <x v="0"/>
    <x v="152"/>
    <x v="13"/>
    <x v="7"/>
    <x v="156"/>
    <x v="6"/>
    <x v="3"/>
    <x v="1"/>
    <x v="68"/>
    <x v="4"/>
    <x v="12"/>
    <x v="12"/>
  </r>
  <r>
    <x v="0"/>
    <x v="1"/>
    <x v="9"/>
    <x v="0"/>
    <x v="70"/>
    <x v="2"/>
    <x v="1"/>
    <x v="56"/>
    <x v="8"/>
    <x v="4"/>
    <x v="14"/>
    <x v="4"/>
    <x v="3"/>
    <x v="53"/>
    <x v="0"/>
    <x v="0"/>
    <x v="152"/>
    <x v="13"/>
    <x v="7"/>
    <x v="156"/>
    <x v="6"/>
    <x v="2"/>
    <x v="1"/>
    <x v="69"/>
    <x v="4"/>
    <x v="12"/>
    <x v="12"/>
  </r>
  <r>
    <x v="0"/>
    <x v="1"/>
    <x v="9"/>
    <x v="0"/>
    <x v="70"/>
    <x v="2"/>
    <x v="1"/>
    <x v="56"/>
    <x v="8"/>
    <x v="4"/>
    <x v="14"/>
    <x v="4"/>
    <x v="3"/>
    <x v="53"/>
    <x v="0"/>
    <x v="0"/>
    <x v="152"/>
    <x v="13"/>
    <x v="7"/>
    <x v="156"/>
    <x v="6"/>
    <x v="40"/>
    <x v="1"/>
    <x v="19"/>
    <x v="4"/>
    <x v="12"/>
    <x v="12"/>
  </r>
  <r>
    <x v="0"/>
    <x v="1"/>
    <x v="9"/>
    <x v="13"/>
    <x v="70"/>
    <x v="2"/>
    <x v="1"/>
    <x v="0"/>
    <x v="8"/>
    <x v="4"/>
    <x v="3"/>
    <x v="4"/>
    <x v="3"/>
    <x v="53"/>
    <x v="0"/>
    <x v="0"/>
    <x v="3"/>
    <x v="0"/>
    <x v="0"/>
    <x v="3"/>
    <x v="224"/>
    <x v="89"/>
    <x v="3"/>
    <x v="89"/>
    <x v="5"/>
    <x v="15"/>
    <x v="15"/>
  </r>
  <r>
    <x v="0"/>
    <x v="1"/>
    <x v="9"/>
    <x v="13"/>
    <x v="70"/>
    <x v="2"/>
    <x v="1"/>
    <x v="56"/>
    <x v="8"/>
    <x v="4"/>
    <x v="14"/>
    <x v="4"/>
    <x v="3"/>
    <x v="53"/>
    <x v="0"/>
    <x v="0"/>
    <x v="152"/>
    <x v="13"/>
    <x v="7"/>
    <x v="156"/>
    <x v="2"/>
    <x v="0"/>
    <x v="1"/>
    <x v="23"/>
    <x v="2"/>
    <x v="5"/>
    <x v="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1"/>
    <x v="20"/>
    <x v="14"/>
    <x v="70"/>
    <x v="2"/>
    <x v="1"/>
    <x v="56"/>
    <x v="8"/>
    <x v="4"/>
    <x v="14"/>
    <x v="4"/>
    <x v="3"/>
    <x v="53"/>
    <x v="0"/>
    <x v="0"/>
    <x v="152"/>
    <x v="13"/>
    <x v="7"/>
    <x v="156"/>
    <x v="224"/>
    <x v="89"/>
    <x v="3"/>
    <x v="89"/>
    <x v="5"/>
    <x v="15"/>
    <x v="15"/>
  </r>
  <r>
    <x v="0"/>
    <x v="1"/>
    <x v="20"/>
    <x v="9"/>
    <x v="6"/>
    <x v="2"/>
    <x v="1"/>
    <x v="56"/>
    <x v="8"/>
    <x v="4"/>
    <x v="14"/>
    <x v="4"/>
    <x v="3"/>
    <x v="53"/>
    <x v="0"/>
    <x v="0"/>
    <x v="22"/>
    <x v="0"/>
    <x v="0"/>
    <x v="20"/>
    <x v="224"/>
    <x v="89"/>
    <x v="3"/>
    <x v="89"/>
    <x v="5"/>
    <x v="15"/>
    <x v="15"/>
  </r>
  <r>
    <x v="0"/>
    <x v="1"/>
    <x v="20"/>
    <x v="9"/>
    <x v="70"/>
    <x v="2"/>
    <x v="1"/>
    <x v="56"/>
    <x v="8"/>
    <x v="4"/>
    <x v="14"/>
    <x v="4"/>
    <x v="3"/>
    <x v="53"/>
    <x v="0"/>
    <x v="0"/>
    <x v="152"/>
    <x v="13"/>
    <x v="7"/>
    <x v="156"/>
    <x v="30"/>
    <x v="72"/>
    <x v="2"/>
    <x v="42"/>
    <x v="2"/>
    <x v="4"/>
    <x v="4"/>
  </r>
  <r>
    <x v="0"/>
    <x v="1"/>
    <x v="20"/>
    <x v="9"/>
    <x v="70"/>
    <x v="2"/>
    <x v="1"/>
    <x v="56"/>
    <x v="8"/>
    <x v="4"/>
    <x v="14"/>
    <x v="4"/>
    <x v="3"/>
    <x v="53"/>
    <x v="0"/>
    <x v="0"/>
    <x v="152"/>
    <x v="13"/>
    <x v="7"/>
    <x v="156"/>
    <x v="30"/>
    <x v="52"/>
    <x v="2"/>
    <x v="15"/>
    <x v="2"/>
    <x v="4"/>
    <x v="4"/>
  </r>
  <r>
    <x v="0"/>
    <x v="1"/>
    <x v="20"/>
    <x v="9"/>
    <x v="70"/>
    <x v="2"/>
    <x v="1"/>
    <x v="56"/>
    <x v="8"/>
    <x v="4"/>
    <x v="14"/>
    <x v="4"/>
    <x v="3"/>
    <x v="53"/>
    <x v="0"/>
    <x v="0"/>
    <x v="152"/>
    <x v="13"/>
    <x v="7"/>
    <x v="156"/>
    <x v="30"/>
    <x v="64"/>
    <x v="2"/>
    <x v="30"/>
    <x v="2"/>
    <x v="0"/>
    <x v="0"/>
  </r>
  <r>
    <x v="0"/>
    <x v="1"/>
    <x v="20"/>
    <x v="9"/>
    <x v="70"/>
    <x v="2"/>
    <x v="1"/>
    <x v="56"/>
    <x v="8"/>
    <x v="4"/>
    <x v="14"/>
    <x v="4"/>
    <x v="3"/>
    <x v="53"/>
    <x v="0"/>
    <x v="0"/>
    <x v="152"/>
    <x v="13"/>
    <x v="7"/>
    <x v="156"/>
    <x v="30"/>
    <x v="41"/>
    <x v="1"/>
    <x v="77"/>
    <x v="2"/>
    <x v="4"/>
    <x v="4"/>
  </r>
  <r>
    <x v="0"/>
    <x v="1"/>
    <x v="20"/>
    <x v="9"/>
    <x v="70"/>
    <x v="2"/>
    <x v="1"/>
    <x v="56"/>
    <x v="8"/>
    <x v="4"/>
    <x v="14"/>
    <x v="4"/>
    <x v="3"/>
    <x v="53"/>
    <x v="0"/>
    <x v="0"/>
    <x v="152"/>
    <x v="13"/>
    <x v="7"/>
    <x v="156"/>
    <x v="30"/>
    <x v="70"/>
    <x v="2"/>
    <x v="44"/>
    <x v="2"/>
    <x v="14"/>
    <x v="14"/>
  </r>
  <r>
    <x v="0"/>
    <x v="1"/>
    <x v="20"/>
    <x v="8"/>
    <x v="70"/>
    <x v="2"/>
    <x v="1"/>
    <x v="16"/>
    <x v="8"/>
    <x v="4"/>
    <x v="10"/>
    <x v="4"/>
    <x v="3"/>
    <x v="47"/>
    <x v="0"/>
    <x v="0"/>
    <x v="80"/>
    <x v="0"/>
    <x v="0"/>
    <x v="84"/>
    <x v="224"/>
    <x v="89"/>
    <x v="3"/>
    <x v="89"/>
    <x v="5"/>
    <x v="15"/>
    <x v="15"/>
  </r>
  <r>
    <x v="0"/>
    <x v="1"/>
    <x v="20"/>
    <x v="8"/>
    <x v="70"/>
    <x v="2"/>
    <x v="1"/>
    <x v="56"/>
    <x v="8"/>
    <x v="4"/>
    <x v="14"/>
    <x v="4"/>
    <x v="3"/>
    <x v="53"/>
    <x v="0"/>
    <x v="0"/>
    <x v="152"/>
    <x v="13"/>
    <x v="7"/>
    <x v="156"/>
    <x v="139"/>
    <x v="54"/>
    <x v="2"/>
    <x v="11"/>
    <x v="2"/>
    <x v="1"/>
    <x v="1"/>
  </r>
  <r>
    <x v="0"/>
    <x v="1"/>
    <x v="20"/>
    <x v="8"/>
    <x v="70"/>
    <x v="2"/>
    <x v="1"/>
    <x v="56"/>
    <x v="8"/>
    <x v="4"/>
    <x v="14"/>
    <x v="4"/>
    <x v="3"/>
    <x v="53"/>
    <x v="0"/>
    <x v="0"/>
    <x v="152"/>
    <x v="13"/>
    <x v="7"/>
    <x v="156"/>
    <x v="139"/>
    <x v="50"/>
    <x v="2"/>
    <x v="21"/>
    <x v="2"/>
    <x v="1"/>
    <x v="1"/>
  </r>
  <r>
    <x v="0"/>
    <x v="1"/>
    <x v="20"/>
    <x v="8"/>
    <x v="70"/>
    <x v="2"/>
    <x v="1"/>
    <x v="56"/>
    <x v="8"/>
    <x v="4"/>
    <x v="14"/>
    <x v="4"/>
    <x v="3"/>
    <x v="53"/>
    <x v="0"/>
    <x v="0"/>
    <x v="152"/>
    <x v="13"/>
    <x v="7"/>
    <x v="156"/>
    <x v="62"/>
    <x v="66"/>
    <x v="2"/>
    <x v="86"/>
    <x v="1"/>
    <x v="0"/>
    <x v="0"/>
  </r>
  <r>
    <x v="0"/>
    <x v="1"/>
    <x v="20"/>
    <x v="8"/>
    <x v="70"/>
    <x v="2"/>
    <x v="1"/>
    <x v="56"/>
    <x v="8"/>
    <x v="4"/>
    <x v="14"/>
    <x v="4"/>
    <x v="3"/>
    <x v="53"/>
    <x v="0"/>
    <x v="0"/>
    <x v="152"/>
    <x v="13"/>
    <x v="7"/>
    <x v="156"/>
    <x v="42"/>
    <x v="64"/>
    <x v="2"/>
    <x v="30"/>
    <x v="2"/>
    <x v="0"/>
    <x v="0"/>
  </r>
  <r>
    <x v="0"/>
    <x v="1"/>
    <x v="20"/>
    <x v="8"/>
    <x v="70"/>
    <x v="2"/>
    <x v="1"/>
    <x v="56"/>
    <x v="8"/>
    <x v="4"/>
    <x v="14"/>
    <x v="4"/>
    <x v="3"/>
    <x v="53"/>
    <x v="0"/>
    <x v="0"/>
    <x v="152"/>
    <x v="13"/>
    <x v="7"/>
    <x v="156"/>
    <x v="139"/>
    <x v="30"/>
    <x v="1"/>
    <x v="76"/>
    <x v="2"/>
    <x v="1"/>
    <x v="1"/>
  </r>
  <r>
    <x v="0"/>
    <x v="1"/>
    <x v="20"/>
    <x v="8"/>
    <x v="70"/>
    <x v="2"/>
    <x v="1"/>
    <x v="56"/>
    <x v="8"/>
    <x v="4"/>
    <x v="14"/>
    <x v="4"/>
    <x v="3"/>
    <x v="53"/>
    <x v="0"/>
    <x v="0"/>
    <x v="152"/>
    <x v="13"/>
    <x v="7"/>
    <x v="156"/>
    <x v="139"/>
    <x v="71"/>
    <x v="2"/>
    <x v="47"/>
    <x v="2"/>
    <x v="14"/>
    <x v="14"/>
  </r>
  <r>
    <x v="0"/>
    <x v="1"/>
    <x v="20"/>
    <x v="12"/>
    <x v="6"/>
    <x v="2"/>
    <x v="1"/>
    <x v="56"/>
    <x v="8"/>
    <x v="4"/>
    <x v="14"/>
    <x v="4"/>
    <x v="3"/>
    <x v="53"/>
    <x v="0"/>
    <x v="0"/>
    <x v="22"/>
    <x v="0"/>
    <x v="0"/>
    <x v="20"/>
    <x v="224"/>
    <x v="89"/>
    <x v="3"/>
    <x v="89"/>
    <x v="5"/>
    <x v="15"/>
    <x v="15"/>
  </r>
  <r>
    <x v="0"/>
    <x v="1"/>
    <x v="20"/>
    <x v="12"/>
    <x v="70"/>
    <x v="2"/>
    <x v="1"/>
    <x v="56"/>
    <x v="8"/>
    <x v="4"/>
    <x v="14"/>
    <x v="4"/>
    <x v="3"/>
    <x v="53"/>
    <x v="0"/>
    <x v="0"/>
    <x v="152"/>
    <x v="13"/>
    <x v="7"/>
    <x v="156"/>
    <x v="30"/>
    <x v="63"/>
    <x v="2"/>
    <x v="27"/>
    <x v="2"/>
    <x v="2"/>
    <x v="2"/>
  </r>
  <r>
    <x v="0"/>
    <x v="1"/>
    <x v="20"/>
    <x v="12"/>
    <x v="70"/>
    <x v="2"/>
    <x v="1"/>
    <x v="56"/>
    <x v="8"/>
    <x v="4"/>
    <x v="14"/>
    <x v="4"/>
    <x v="3"/>
    <x v="53"/>
    <x v="0"/>
    <x v="0"/>
    <x v="152"/>
    <x v="13"/>
    <x v="7"/>
    <x v="156"/>
    <x v="62"/>
    <x v="22"/>
    <x v="1"/>
    <x v="81"/>
    <x v="1"/>
    <x v="2"/>
    <x v="2"/>
  </r>
  <r>
    <x v="0"/>
    <x v="1"/>
    <x v="20"/>
    <x v="12"/>
    <x v="70"/>
    <x v="2"/>
    <x v="1"/>
    <x v="56"/>
    <x v="8"/>
    <x v="4"/>
    <x v="14"/>
    <x v="4"/>
    <x v="3"/>
    <x v="53"/>
    <x v="0"/>
    <x v="0"/>
    <x v="152"/>
    <x v="13"/>
    <x v="7"/>
    <x v="156"/>
    <x v="30"/>
    <x v="55"/>
    <x v="2"/>
    <x v="3"/>
    <x v="2"/>
    <x v="8"/>
    <x v="8"/>
  </r>
  <r>
    <x v="0"/>
    <x v="1"/>
    <x v="20"/>
    <x v="12"/>
    <x v="70"/>
    <x v="2"/>
    <x v="1"/>
    <x v="56"/>
    <x v="8"/>
    <x v="4"/>
    <x v="14"/>
    <x v="4"/>
    <x v="3"/>
    <x v="53"/>
    <x v="0"/>
    <x v="0"/>
    <x v="152"/>
    <x v="13"/>
    <x v="7"/>
    <x v="156"/>
    <x v="30"/>
    <x v="57"/>
    <x v="2"/>
    <x v="5"/>
    <x v="2"/>
    <x v="8"/>
    <x v="8"/>
  </r>
  <r>
    <x v="0"/>
    <x v="1"/>
    <x v="20"/>
    <x v="12"/>
    <x v="70"/>
    <x v="2"/>
    <x v="1"/>
    <x v="56"/>
    <x v="8"/>
    <x v="4"/>
    <x v="14"/>
    <x v="4"/>
    <x v="3"/>
    <x v="53"/>
    <x v="0"/>
    <x v="0"/>
    <x v="152"/>
    <x v="13"/>
    <x v="7"/>
    <x v="156"/>
    <x v="30"/>
    <x v="84"/>
    <x v="2"/>
    <x v="58"/>
    <x v="2"/>
    <x v="8"/>
    <x v="8"/>
  </r>
  <r>
    <x v="0"/>
    <x v="1"/>
    <x v="20"/>
    <x v="3"/>
    <x v="0"/>
    <x v="2"/>
    <x v="1"/>
    <x v="56"/>
    <x v="8"/>
    <x v="4"/>
    <x v="14"/>
    <x v="4"/>
    <x v="3"/>
    <x v="53"/>
    <x v="0"/>
    <x v="0"/>
    <x v="6"/>
    <x v="0"/>
    <x v="0"/>
    <x v="6"/>
    <x v="224"/>
    <x v="89"/>
    <x v="3"/>
    <x v="89"/>
    <x v="5"/>
    <x v="15"/>
    <x v="15"/>
  </r>
  <r>
    <x v="0"/>
    <x v="1"/>
    <x v="20"/>
    <x v="3"/>
    <x v="70"/>
    <x v="2"/>
    <x v="1"/>
    <x v="56"/>
    <x v="8"/>
    <x v="4"/>
    <x v="14"/>
    <x v="4"/>
    <x v="3"/>
    <x v="53"/>
    <x v="0"/>
    <x v="0"/>
    <x v="152"/>
    <x v="13"/>
    <x v="7"/>
    <x v="156"/>
    <x v="6"/>
    <x v="59"/>
    <x v="2"/>
    <x v="35"/>
    <x v="4"/>
    <x v="5"/>
    <x v="5"/>
  </r>
  <r>
    <x v="0"/>
    <x v="1"/>
    <x v="20"/>
    <x v="3"/>
    <x v="70"/>
    <x v="2"/>
    <x v="1"/>
    <x v="56"/>
    <x v="8"/>
    <x v="4"/>
    <x v="14"/>
    <x v="4"/>
    <x v="3"/>
    <x v="53"/>
    <x v="0"/>
    <x v="0"/>
    <x v="152"/>
    <x v="13"/>
    <x v="7"/>
    <x v="156"/>
    <x v="46"/>
    <x v="8"/>
    <x v="1"/>
    <x v="59"/>
    <x v="2"/>
    <x v="9"/>
    <x v="9"/>
  </r>
  <r>
    <x v="0"/>
    <x v="1"/>
    <x v="20"/>
    <x v="3"/>
    <x v="70"/>
    <x v="2"/>
    <x v="1"/>
    <x v="56"/>
    <x v="8"/>
    <x v="4"/>
    <x v="14"/>
    <x v="4"/>
    <x v="3"/>
    <x v="53"/>
    <x v="0"/>
    <x v="0"/>
    <x v="152"/>
    <x v="13"/>
    <x v="7"/>
    <x v="156"/>
    <x v="5"/>
    <x v="7"/>
    <x v="1"/>
    <x v="80"/>
    <x v="1"/>
    <x v="4"/>
    <x v="4"/>
  </r>
  <r>
    <x v="0"/>
    <x v="1"/>
    <x v="20"/>
    <x v="2"/>
    <x v="70"/>
    <x v="2"/>
    <x v="1"/>
    <x v="3"/>
    <x v="8"/>
    <x v="4"/>
    <x v="2"/>
    <x v="4"/>
    <x v="3"/>
    <x v="53"/>
    <x v="0"/>
    <x v="0"/>
    <x v="4"/>
    <x v="0"/>
    <x v="0"/>
    <x v="4"/>
    <x v="224"/>
    <x v="89"/>
    <x v="3"/>
    <x v="89"/>
    <x v="5"/>
    <x v="15"/>
    <x v="15"/>
  </r>
  <r>
    <x v="0"/>
    <x v="1"/>
    <x v="20"/>
    <x v="2"/>
    <x v="70"/>
    <x v="2"/>
    <x v="1"/>
    <x v="56"/>
    <x v="8"/>
    <x v="4"/>
    <x v="14"/>
    <x v="4"/>
    <x v="3"/>
    <x v="53"/>
    <x v="0"/>
    <x v="0"/>
    <x v="152"/>
    <x v="13"/>
    <x v="7"/>
    <x v="156"/>
    <x v="3"/>
    <x v="61"/>
    <x v="2"/>
    <x v="33"/>
    <x v="2"/>
    <x v="5"/>
    <x v="5"/>
  </r>
  <r>
    <x v="0"/>
    <x v="1"/>
    <x v="20"/>
    <x v="2"/>
    <x v="70"/>
    <x v="2"/>
    <x v="1"/>
    <x v="56"/>
    <x v="8"/>
    <x v="4"/>
    <x v="14"/>
    <x v="4"/>
    <x v="3"/>
    <x v="53"/>
    <x v="0"/>
    <x v="0"/>
    <x v="152"/>
    <x v="13"/>
    <x v="7"/>
    <x v="156"/>
    <x v="8"/>
    <x v="73"/>
    <x v="2"/>
    <x v="43"/>
    <x v="2"/>
    <x v="14"/>
    <x v="14"/>
  </r>
  <r>
    <x v="0"/>
    <x v="1"/>
    <x v="20"/>
    <x v="2"/>
    <x v="70"/>
    <x v="2"/>
    <x v="1"/>
    <x v="56"/>
    <x v="8"/>
    <x v="4"/>
    <x v="14"/>
    <x v="4"/>
    <x v="3"/>
    <x v="53"/>
    <x v="0"/>
    <x v="0"/>
    <x v="152"/>
    <x v="13"/>
    <x v="7"/>
    <x v="156"/>
    <x v="7"/>
    <x v="1"/>
    <x v="1"/>
    <x v="50"/>
    <x v="1"/>
    <x v="1"/>
    <x v="1"/>
  </r>
  <r>
    <x v="0"/>
    <x v="1"/>
    <x v="20"/>
    <x v="0"/>
    <x v="0"/>
    <x v="2"/>
    <x v="1"/>
    <x v="56"/>
    <x v="8"/>
    <x v="4"/>
    <x v="14"/>
    <x v="4"/>
    <x v="3"/>
    <x v="53"/>
    <x v="0"/>
    <x v="0"/>
    <x v="6"/>
    <x v="0"/>
    <x v="0"/>
    <x v="6"/>
    <x v="224"/>
    <x v="89"/>
    <x v="3"/>
    <x v="89"/>
    <x v="5"/>
    <x v="15"/>
    <x v="15"/>
  </r>
  <r>
    <x v="0"/>
    <x v="1"/>
    <x v="20"/>
    <x v="0"/>
    <x v="70"/>
    <x v="2"/>
    <x v="1"/>
    <x v="56"/>
    <x v="8"/>
    <x v="4"/>
    <x v="14"/>
    <x v="4"/>
    <x v="3"/>
    <x v="53"/>
    <x v="0"/>
    <x v="0"/>
    <x v="152"/>
    <x v="13"/>
    <x v="7"/>
    <x v="156"/>
    <x v="6"/>
    <x v="48"/>
    <x v="2"/>
    <x v="83"/>
    <x v="4"/>
    <x v="12"/>
    <x v="12"/>
  </r>
  <r>
    <x v="0"/>
    <x v="1"/>
    <x v="20"/>
    <x v="0"/>
    <x v="70"/>
    <x v="2"/>
    <x v="1"/>
    <x v="56"/>
    <x v="8"/>
    <x v="4"/>
    <x v="14"/>
    <x v="4"/>
    <x v="3"/>
    <x v="53"/>
    <x v="0"/>
    <x v="0"/>
    <x v="152"/>
    <x v="13"/>
    <x v="7"/>
    <x v="156"/>
    <x v="6"/>
    <x v="21"/>
    <x v="1"/>
    <x v="1"/>
    <x v="4"/>
    <x v="12"/>
    <x v="12"/>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1"/>
    <x v="26"/>
    <x v="14"/>
    <x v="70"/>
    <x v="2"/>
    <x v="1"/>
    <x v="56"/>
    <x v="8"/>
    <x v="4"/>
    <x v="14"/>
    <x v="4"/>
    <x v="3"/>
    <x v="53"/>
    <x v="0"/>
    <x v="0"/>
    <x v="152"/>
    <x v="13"/>
    <x v="7"/>
    <x v="156"/>
    <x v="224"/>
    <x v="89"/>
    <x v="3"/>
    <x v="89"/>
    <x v="5"/>
    <x v="15"/>
    <x v="15"/>
  </r>
  <r>
    <x v="0"/>
    <x v="1"/>
    <x v="26"/>
    <x v="9"/>
    <x v="51"/>
    <x v="2"/>
    <x v="1"/>
    <x v="56"/>
    <x v="8"/>
    <x v="4"/>
    <x v="14"/>
    <x v="4"/>
    <x v="3"/>
    <x v="53"/>
    <x v="0"/>
    <x v="0"/>
    <x v="93"/>
    <x v="0"/>
    <x v="0"/>
    <x v="97"/>
    <x v="224"/>
    <x v="89"/>
    <x v="3"/>
    <x v="89"/>
    <x v="5"/>
    <x v="15"/>
    <x v="15"/>
  </r>
  <r>
    <x v="0"/>
    <x v="1"/>
    <x v="26"/>
    <x v="9"/>
    <x v="70"/>
    <x v="2"/>
    <x v="1"/>
    <x v="56"/>
    <x v="8"/>
    <x v="4"/>
    <x v="14"/>
    <x v="4"/>
    <x v="3"/>
    <x v="53"/>
    <x v="0"/>
    <x v="0"/>
    <x v="152"/>
    <x v="13"/>
    <x v="7"/>
    <x v="156"/>
    <x v="157"/>
    <x v="72"/>
    <x v="2"/>
    <x v="42"/>
    <x v="2"/>
    <x v="4"/>
    <x v="4"/>
  </r>
  <r>
    <x v="0"/>
    <x v="1"/>
    <x v="26"/>
    <x v="9"/>
    <x v="70"/>
    <x v="2"/>
    <x v="1"/>
    <x v="56"/>
    <x v="8"/>
    <x v="4"/>
    <x v="14"/>
    <x v="4"/>
    <x v="3"/>
    <x v="53"/>
    <x v="0"/>
    <x v="0"/>
    <x v="152"/>
    <x v="13"/>
    <x v="7"/>
    <x v="156"/>
    <x v="157"/>
    <x v="51"/>
    <x v="2"/>
    <x v="16"/>
    <x v="2"/>
    <x v="4"/>
    <x v="4"/>
  </r>
  <r>
    <x v="0"/>
    <x v="1"/>
    <x v="26"/>
    <x v="9"/>
    <x v="70"/>
    <x v="2"/>
    <x v="1"/>
    <x v="56"/>
    <x v="8"/>
    <x v="4"/>
    <x v="14"/>
    <x v="4"/>
    <x v="3"/>
    <x v="53"/>
    <x v="0"/>
    <x v="0"/>
    <x v="152"/>
    <x v="13"/>
    <x v="7"/>
    <x v="156"/>
    <x v="157"/>
    <x v="83"/>
    <x v="2"/>
    <x v="61"/>
    <x v="2"/>
    <x v="4"/>
    <x v="4"/>
  </r>
  <r>
    <x v="0"/>
    <x v="1"/>
    <x v="26"/>
    <x v="9"/>
    <x v="70"/>
    <x v="2"/>
    <x v="1"/>
    <x v="56"/>
    <x v="8"/>
    <x v="4"/>
    <x v="14"/>
    <x v="4"/>
    <x v="3"/>
    <x v="53"/>
    <x v="0"/>
    <x v="0"/>
    <x v="152"/>
    <x v="13"/>
    <x v="7"/>
    <x v="156"/>
    <x v="157"/>
    <x v="11"/>
    <x v="1"/>
    <x v="48"/>
    <x v="2"/>
    <x v="14"/>
    <x v="14"/>
  </r>
  <r>
    <x v="0"/>
    <x v="1"/>
    <x v="26"/>
    <x v="8"/>
    <x v="70"/>
    <x v="2"/>
    <x v="1"/>
    <x v="47"/>
    <x v="8"/>
    <x v="4"/>
    <x v="9"/>
    <x v="4"/>
    <x v="3"/>
    <x v="3"/>
    <x v="0"/>
    <x v="0"/>
    <x v="129"/>
    <x v="0"/>
    <x v="0"/>
    <x v="130"/>
    <x v="224"/>
    <x v="89"/>
    <x v="3"/>
    <x v="89"/>
    <x v="5"/>
    <x v="15"/>
    <x v="15"/>
  </r>
  <r>
    <x v="0"/>
    <x v="1"/>
    <x v="26"/>
    <x v="8"/>
    <x v="70"/>
    <x v="2"/>
    <x v="1"/>
    <x v="56"/>
    <x v="8"/>
    <x v="4"/>
    <x v="14"/>
    <x v="4"/>
    <x v="3"/>
    <x v="53"/>
    <x v="0"/>
    <x v="0"/>
    <x v="152"/>
    <x v="13"/>
    <x v="7"/>
    <x v="156"/>
    <x v="196"/>
    <x v="54"/>
    <x v="2"/>
    <x v="11"/>
    <x v="2"/>
    <x v="1"/>
    <x v="1"/>
  </r>
  <r>
    <x v="0"/>
    <x v="1"/>
    <x v="26"/>
    <x v="8"/>
    <x v="70"/>
    <x v="2"/>
    <x v="1"/>
    <x v="56"/>
    <x v="8"/>
    <x v="4"/>
    <x v="14"/>
    <x v="4"/>
    <x v="3"/>
    <x v="53"/>
    <x v="0"/>
    <x v="0"/>
    <x v="152"/>
    <x v="13"/>
    <x v="7"/>
    <x v="156"/>
    <x v="196"/>
    <x v="49"/>
    <x v="2"/>
    <x v="49"/>
    <x v="2"/>
    <x v="1"/>
    <x v="1"/>
  </r>
  <r>
    <x v="0"/>
    <x v="1"/>
    <x v="26"/>
    <x v="8"/>
    <x v="70"/>
    <x v="2"/>
    <x v="1"/>
    <x v="56"/>
    <x v="8"/>
    <x v="4"/>
    <x v="14"/>
    <x v="4"/>
    <x v="3"/>
    <x v="53"/>
    <x v="0"/>
    <x v="0"/>
    <x v="152"/>
    <x v="13"/>
    <x v="7"/>
    <x v="156"/>
    <x v="196"/>
    <x v="56"/>
    <x v="2"/>
    <x v="2"/>
    <x v="2"/>
    <x v="7"/>
    <x v="7"/>
  </r>
  <r>
    <x v="0"/>
    <x v="1"/>
    <x v="26"/>
    <x v="8"/>
    <x v="70"/>
    <x v="2"/>
    <x v="1"/>
    <x v="56"/>
    <x v="8"/>
    <x v="4"/>
    <x v="14"/>
    <x v="4"/>
    <x v="3"/>
    <x v="53"/>
    <x v="0"/>
    <x v="0"/>
    <x v="152"/>
    <x v="13"/>
    <x v="7"/>
    <x v="156"/>
    <x v="196"/>
    <x v="58"/>
    <x v="2"/>
    <x v="4"/>
    <x v="2"/>
    <x v="7"/>
    <x v="7"/>
  </r>
  <r>
    <x v="0"/>
    <x v="1"/>
    <x v="26"/>
    <x v="8"/>
    <x v="70"/>
    <x v="2"/>
    <x v="1"/>
    <x v="56"/>
    <x v="8"/>
    <x v="4"/>
    <x v="14"/>
    <x v="4"/>
    <x v="3"/>
    <x v="53"/>
    <x v="0"/>
    <x v="0"/>
    <x v="152"/>
    <x v="13"/>
    <x v="7"/>
    <x v="156"/>
    <x v="196"/>
    <x v="85"/>
    <x v="2"/>
    <x v="57"/>
    <x v="2"/>
    <x v="7"/>
    <x v="7"/>
  </r>
  <r>
    <x v="0"/>
    <x v="1"/>
    <x v="26"/>
    <x v="12"/>
    <x v="51"/>
    <x v="2"/>
    <x v="1"/>
    <x v="56"/>
    <x v="8"/>
    <x v="4"/>
    <x v="14"/>
    <x v="4"/>
    <x v="3"/>
    <x v="53"/>
    <x v="0"/>
    <x v="0"/>
    <x v="93"/>
    <x v="0"/>
    <x v="0"/>
    <x v="97"/>
    <x v="224"/>
    <x v="89"/>
    <x v="3"/>
    <x v="89"/>
    <x v="5"/>
    <x v="15"/>
    <x v="15"/>
  </r>
  <r>
    <x v="0"/>
    <x v="1"/>
    <x v="26"/>
    <x v="12"/>
    <x v="70"/>
    <x v="2"/>
    <x v="1"/>
    <x v="56"/>
    <x v="8"/>
    <x v="4"/>
    <x v="14"/>
    <x v="4"/>
    <x v="3"/>
    <x v="53"/>
    <x v="0"/>
    <x v="0"/>
    <x v="152"/>
    <x v="13"/>
    <x v="7"/>
    <x v="156"/>
    <x v="157"/>
    <x v="63"/>
    <x v="2"/>
    <x v="27"/>
    <x v="2"/>
    <x v="2"/>
    <x v="2"/>
  </r>
  <r>
    <x v="0"/>
    <x v="1"/>
    <x v="26"/>
    <x v="12"/>
    <x v="70"/>
    <x v="2"/>
    <x v="1"/>
    <x v="56"/>
    <x v="8"/>
    <x v="4"/>
    <x v="14"/>
    <x v="4"/>
    <x v="3"/>
    <x v="53"/>
    <x v="0"/>
    <x v="0"/>
    <x v="152"/>
    <x v="13"/>
    <x v="7"/>
    <x v="156"/>
    <x v="160"/>
    <x v="22"/>
    <x v="1"/>
    <x v="81"/>
    <x v="1"/>
    <x v="2"/>
    <x v="2"/>
  </r>
  <r>
    <x v="0"/>
    <x v="1"/>
    <x v="26"/>
    <x v="12"/>
    <x v="70"/>
    <x v="2"/>
    <x v="1"/>
    <x v="56"/>
    <x v="8"/>
    <x v="4"/>
    <x v="14"/>
    <x v="4"/>
    <x v="3"/>
    <x v="53"/>
    <x v="0"/>
    <x v="0"/>
    <x v="152"/>
    <x v="13"/>
    <x v="7"/>
    <x v="156"/>
    <x v="157"/>
    <x v="55"/>
    <x v="2"/>
    <x v="3"/>
    <x v="2"/>
    <x v="8"/>
    <x v="8"/>
  </r>
  <r>
    <x v="0"/>
    <x v="1"/>
    <x v="26"/>
    <x v="12"/>
    <x v="70"/>
    <x v="2"/>
    <x v="1"/>
    <x v="56"/>
    <x v="8"/>
    <x v="4"/>
    <x v="14"/>
    <x v="4"/>
    <x v="3"/>
    <x v="53"/>
    <x v="0"/>
    <x v="0"/>
    <x v="152"/>
    <x v="13"/>
    <x v="7"/>
    <x v="156"/>
    <x v="160"/>
    <x v="57"/>
    <x v="2"/>
    <x v="5"/>
    <x v="2"/>
    <x v="8"/>
    <x v="8"/>
  </r>
  <r>
    <x v="0"/>
    <x v="1"/>
    <x v="26"/>
    <x v="12"/>
    <x v="70"/>
    <x v="2"/>
    <x v="1"/>
    <x v="56"/>
    <x v="8"/>
    <x v="4"/>
    <x v="14"/>
    <x v="4"/>
    <x v="3"/>
    <x v="53"/>
    <x v="0"/>
    <x v="0"/>
    <x v="152"/>
    <x v="13"/>
    <x v="7"/>
    <x v="156"/>
    <x v="157"/>
    <x v="84"/>
    <x v="2"/>
    <x v="58"/>
    <x v="2"/>
    <x v="8"/>
    <x v="8"/>
  </r>
  <r>
    <x v="0"/>
    <x v="1"/>
    <x v="26"/>
    <x v="11"/>
    <x v="52"/>
    <x v="2"/>
    <x v="1"/>
    <x v="56"/>
    <x v="8"/>
    <x v="4"/>
    <x v="14"/>
    <x v="4"/>
    <x v="3"/>
    <x v="34"/>
    <x v="0"/>
    <x v="0"/>
    <x v="81"/>
    <x v="0"/>
    <x v="0"/>
    <x v="85"/>
    <x v="224"/>
    <x v="89"/>
    <x v="3"/>
    <x v="89"/>
    <x v="5"/>
    <x v="15"/>
    <x v="15"/>
  </r>
  <r>
    <x v="0"/>
    <x v="1"/>
    <x v="26"/>
    <x v="11"/>
    <x v="70"/>
    <x v="2"/>
    <x v="1"/>
    <x v="56"/>
    <x v="8"/>
    <x v="4"/>
    <x v="14"/>
    <x v="4"/>
    <x v="3"/>
    <x v="53"/>
    <x v="0"/>
    <x v="0"/>
    <x v="152"/>
    <x v="13"/>
    <x v="7"/>
    <x v="156"/>
    <x v="141"/>
    <x v="5"/>
    <x v="1"/>
    <x v="78"/>
    <x v="1"/>
    <x v="1"/>
    <x v="1"/>
  </r>
  <r>
    <x v="0"/>
    <x v="1"/>
    <x v="26"/>
    <x v="7"/>
    <x v="5"/>
    <x v="0"/>
    <x v="1"/>
    <x v="56"/>
    <x v="8"/>
    <x v="4"/>
    <x v="14"/>
    <x v="4"/>
    <x v="3"/>
    <x v="53"/>
    <x v="0"/>
    <x v="0"/>
    <x v="19"/>
    <x v="5"/>
    <x v="0"/>
    <x v="29"/>
    <x v="224"/>
    <x v="89"/>
    <x v="3"/>
    <x v="89"/>
    <x v="5"/>
    <x v="15"/>
    <x v="15"/>
  </r>
  <r>
    <x v="0"/>
    <x v="1"/>
    <x v="26"/>
    <x v="7"/>
    <x v="70"/>
    <x v="2"/>
    <x v="1"/>
    <x v="56"/>
    <x v="8"/>
    <x v="4"/>
    <x v="14"/>
    <x v="4"/>
    <x v="3"/>
    <x v="53"/>
    <x v="0"/>
    <x v="0"/>
    <x v="152"/>
    <x v="13"/>
    <x v="7"/>
    <x v="156"/>
    <x v="45"/>
    <x v="26"/>
    <x v="1"/>
    <x v="10"/>
    <x v="1"/>
    <x v="1"/>
    <x v="1"/>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1"/>
    <x v="15"/>
    <x v="14"/>
    <x v="70"/>
    <x v="2"/>
    <x v="1"/>
    <x v="56"/>
    <x v="8"/>
    <x v="4"/>
    <x v="14"/>
    <x v="4"/>
    <x v="3"/>
    <x v="53"/>
    <x v="0"/>
    <x v="0"/>
    <x v="152"/>
    <x v="13"/>
    <x v="7"/>
    <x v="156"/>
    <x v="224"/>
    <x v="89"/>
    <x v="3"/>
    <x v="89"/>
    <x v="5"/>
    <x v="15"/>
    <x v="15"/>
  </r>
  <r>
    <x v="0"/>
    <x v="1"/>
    <x v="15"/>
    <x v="9"/>
    <x v="56"/>
    <x v="2"/>
    <x v="1"/>
    <x v="56"/>
    <x v="8"/>
    <x v="4"/>
    <x v="14"/>
    <x v="4"/>
    <x v="3"/>
    <x v="53"/>
    <x v="0"/>
    <x v="0"/>
    <x v="99"/>
    <x v="0"/>
    <x v="0"/>
    <x v="103"/>
    <x v="224"/>
    <x v="89"/>
    <x v="3"/>
    <x v="89"/>
    <x v="5"/>
    <x v="15"/>
    <x v="15"/>
  </r>
  <r>
    <x v="0"/>
    <x v="1"/>
    <x v="15"/>
    <x v="9"/>
    <x v="70"/>
    <x v="2"/>
    <x v="1"/>
    <x v="56"/>
    <x v="8"/>
    <x v="4"/>
    <x v="14"/>
    <x v="4"/>
    <x v="3"/>
    <x v="53"/>
    <x v="0"/>
    <x v="0"/>
    <x v="152"/>
    <x v="13"/>
    <x v="7"/>
    <x v="156"/>
    <x v="166"/>
    <x v="72"/>
    <x v="2"/>
    <x v="42"/>
    <x v="2"/>
    <x v="4"/>
    <x v="4"/>
  </r>
  <r>
    <x v="0"/>
    <x v="1"/>
    <x v="15"/>
    <x v="9"/>
    <x v="70"/>
    <x v="2"/>
    <x v="1"/>
    <x v="56"/>
    <x v="8"/>
    <x v="4"/>
    <x v="14"/>
    <x v="4"/>
    <x v="3"/>
    <x v="53"/>
    <x v="0"/>
    <x v="0"/>
    <x v="152"/>
    <x v="13"/>
    <x v="7"/>
    <x v="156"/>
    <x v="166"/>
    <x v="51"/>
    <x v="2"/>
    <x v="16"/>
    <x v="2"/>
    <x v="4"/>
    <x v="4"/>
  </r>
  <r>
    <x v="0"/>
    <x v="1"/>
    <x v="15"/>
    <x v="9"/>
    <x v="70"/>
    <x v="2"/>
    <x v="1"/>
    <x v="56"/>
    <x v="8"/>
    <x v="4"/>
    <x v="14"/>
    <x v="4"/>
    <x v="3"/>
    <x v="53"/>
    <x v="0"/>
    <x v="0"/>
    <x v="152"/>
    <x v="13"/>
    <x v="7"/>
    <x v="156"/>
    <x v="166"/>
    <x v="83"/>
    <x v="2"/>
    <x v="61"/>
    <x v="2"/>
    <x v="4"/>
    <x v="4"/>
  </r>
  <r>
    <x v="0"/>
    <x v="1"/>
    <x v="15"/>
    <x v="9"/>
    <x v="70"/>
    <x v="2"/>
    <x v="1"/>
    <x v="56"/>
    <x v="8"/>
    <x v="4"/>
    <x v="14"/>
    <x v="4"/>
    <x v="3"/>
    <x v="53"/>
    <x v="0"/>
    <x v="0"/>
    <x v="152"/>
    <x v="13"/>
    <x v="7"/>
    <x v="156"/>
    <x v="166"/>
    <x v="11"/>
    <x v="1"/>
    <x v="48"/>
    <x v="2"/>
    <x v="14"/>
    <x v="14"/>
  </r>
  <r>
    <x v="0"/>
    <x v="1"/>
    <x v="15"/>
    <x v="8"/>
    <x v="70"/>
    <x v="2"/>
    <x v="1"/>
    <x v="46"/>
    <x v="8"/>
    <x v="4"/>
    <x v="9"/>
    <x v="4"/>
    <x v="3"/>
    <x v="8"/>
    <x v="0"/>
    <x v="0"/>
    <x v="134"/>
    <x v="0"/>
    <x v="0"/>
    <x v="135"/>
    <x v="224"/>
    <x v="89"/>
    <x v="3"/>
    <x v="89"/>
    <x v="5"/>
    <x v="15"/>
    <x v="15"/>
  </r>
  <r>
    <x v="0"/>
    <x v="1"/>
    <x v="15"/>
    <x v="8"/>
    <x v="70"/>
    <x v="2"/>
    <x v="1"/>
    <x v="56"/>
    <x v="8"/>
    <x v="4"/>
    <x v="14"/>
    <x v="4"/>
    <x v="3"/>
    <x v="53"/>
    <x v="0"/>
    <x v="0"/>
    <x v="152"/>
    <x v="13"/>
    <x v="7"/>
    <x v="156"/>
    <x v="202"/>
    <x v="54"/>
    <x v="2"/>
    <x v="11"/>
    <x v="2"/>
    <x v="1"/>
    <x v="1"/>
  </r>
  <r>
    <x v="0"/>
    <x v="1"/>
    <x v="15"/>
    <x v="8"/>
    <x v="70"/>
    <x v="2"/>
    <x v="1"/>
    <x v="56"/>
    <x v="8"/>
    <x v="4"/>
    <x v="14"/>
    <x v="4"/>
    <x v="3"/>
    <x v="53"/>
    <x v="0"/>
    <x v="0"/>
    <x v="152"/>
    <x v="13"/>
    <x v="7"/>
    <x v="156"/>
    <x v="202"/>
    <x v="49"/>
    <x v="2"/>
    <x v="49"/>
    <x v="2"/>
    <x v="1"/>
    <x v="1"/>
  </r>
  <r>
    <x v="0"/>
    <x v="1"/>
    <x v="15"/>
    <x v="8"/>
    <x v="70"/>
    <x v="2"/>
    <x v="1"/>
    <x v="56"/>
    <x v="8"/>
    <x v="4"/>
    <x v="14"/>
    <x v="4"/>
    <x v="3"/>
    <x v="53"/>
    <x v="0"/>
    <x v="0"/>
    <x v="152"/>
    <x v="13"/>
    <x v="7"/>
    <x v="156"/>
    <x v="202"/>
    <x v="56"/>
    <x v="2"/>
    <x v="2"/>
    <x v="2"/>
    <x v="7"/>
    <x v="7"/>
  </r>
  <r>
    <x v="0"/>
    <x v="1"/>
    <x v="15"/>
    <x v="8"/>
    <x v="70"/>
    <x v="2"/>
    <x v="1"/>
    <x v="56"/>
    <x v="8"/>
    <x v="4"/>
    <x v="14"/>
    <x v="4"/>
    <x v="3"/>
    <x v="53"/>
    <x v="0"/>
    <x v="0"/>
    <x v="152"/>
    <x v="13"/>
    <x v="7"/>
    <x v="156"/>
    <x v="202"/>
    <x v="58"/>
    <x v="2"/>
    <x v="4"/>
    <x v="2"/>
    <x v="7"/>
    <x v="7"/>
  </r>
  <r>
    <x v="0"/>
    <x v="1"/>
    <x v="15"/>
    <x v="8"/>
    <x v="70"/>
    <x v="2"/>
    <x v="1"/>
    <x v="56"/>
    <x v="8"/>
    <x v="4"/>
    <x v="14"/>
    <x v="4"/>
    <x v="3"/>
    <x v="53"/>
    <x v="0"/>
    <x v="0"/>
    <x v="152"/>
    <x v="13"/>
    <x v="7"/>
    <x v="156"/>
    <x v="202"/>
    <x v="85"/>
    <x v="2"/>
    <x v="57"/>
    <x v="2"/>
    <x v="7"/>
    <x v="7"/>
  </r>
  <r>
    <x v="0"/>
    <x v="1"/>
    <x v="15"/>
    <x v="12"/>
    <x v="56"/>
    <x v="2"/>
    <x v="1"/>
    <x v="56"/>
    <x v="8"/>
    <x v="4"/>
    <x v="14"/>
    <x v="4"/>
    <x v="3"/>
    <x v="53"/>
    <x v="0"/>
    <x v="0"/>
    <x v="99"/>
    <x v="0"/>
    <x v="0"/>
    <x v="103"/>
    <x v="224"/>
    <x v="89"/>
    <x v="3"/>
    <x v="89"/>
    <x v="5"/>
    <x v="15"/>
    <x v="15"/>
  </r>
  <r>
    <x v="0"/>
    <x v="1"/>
    <x v="15"/>
    <x v="12"/>
    <x v="70"/>
    <x v="2"/>
    <x v="1"/>
    <x v="56"/>
    <x v="8"/>
    <x v="4"/>
    <x v="14"/>
    <x v="4"/>
    <x v="3"/>
    <x v="53"/>
    <x v="0"/>
    <x v="0"/>
    <x v="152"/>
    <x v="13"/>
    <x v="7"/>
    <x v="156"/>
    <x v="166"/>
    <x v="63"/>
    <x v="2"/>
    <x v="27"/>
    <x v="2"/>
    <x v="2"/>
    <x v="2"/>
  </r>
  <r>
    <x v="0"/>
    <x v="1"/>
    <x v="15"/>
    <x v="12"/>
    <x v="70"/>
    <x v="2"/>
    <x v="1"/>
    <x v="56"/>
    <x v="8"/>
    <x v="4"/>
    <x v="14"/>
    <x v="4"/>
    <x v="3"/>
    <x v="53"/>
    <x v="0"/>
    <x v="0"/>
    <x v="152"/>
    <x v="13"/>
    <x v="7"/>
    <x v="156"/>
    <x v="153"/>
    <x v="22"/>
    <x v="1"/>
    <x v="81"/>
    <x v="1"/>
    <x v="2"/>
    <x v="2"/>
  </r>
  <r>
    <x v="0"/>
    <x v="1"/>
    <x v="15"/>
    <x v="12"/>
    <x v="70"/>
    <x v="2"/>
    <x v="1"/>
    <x v="56"/>
    <x v="8"/>
    <x v="4"/>
    <x v="14"/>
    <x v="4"/>
    <x v="3"/>
    <x v="53"/>
    <x v="0"/>
    <x v="0"/>
    <x v="152"/>
    <x v="13"/>
    <x v="7"/>
    <x v="156"/>
    <x v="166"/>
    <x v="55"/>
    <x v="2"/>
    <x v="3"/>
    <x v="2"/>
    <x v="8"/>
    <x v="8"/>
  </r>
  <r>
    <x v="0"/>
    <x v="1"/>
    <x v="15"/>
    <x v="12"/>
    <x v="70"/>
    <x v="2"/>
    <x v="1"/>
    <x v="56"/>
    <x v="8"/>
    <x v="4"/>
    <x v="14"/>
    <x v="4"/>
    <x v="3"/>
    <x v="53"/>
    <x v="0"/>
    <x v="0"/>
    <x v="152"/>
    <x v="13"/>
    <x v="7"/>
    <x v="156"/>
    <x v="153"/>
    <x v="57"/>
    <x v="2"/>
    <x v="5"/>
    <x v="2"/>
    <x v="8"/>
    <x v="8"/>
  </r>
  <r>
    <x v="0"/>
    <x v="1"/>
    <x v="15"/>
    <x v="12"/>
    <x v="70"/>
    <x v="2"/>
    <x v="1"/>
    <x v="56"/>
    <x v="8"/>
    <x v="4"/>
    <x v="14"/>
    <x v="4"/>
    <x v="3"/>
    <x v="53"/>
    <x v="0"/>
    <x v="0"/>
    <x v="152"/>
    <x v="13"/>
    <x v="7"/>
    <x v="156"/>
    <x v="166"/>
    <x v="84"/>
    <x v="2"/>
    <x v="58"/>
    <x v="2"/>
    <x v="8"/>
    <x v="8"/>
  </r>
  <r>
    <x v="0"/>
    <x v="1"/>
    <x v="15"/>
    <x v="11"/>
    <x v="50"/>
    <x v="2"/>
    <x v="1"/>
    <x v="56"/>
    <x v="8"/>
    <x v="4"/>
    <x v="14"/>
    <x v="4"/>
    <x v="3"/>
    <x v="26"/>
    <x v="0"/>
    <x v="0"/>
    <x v="67"/>
    <x v="0"/>
    <x v="0"/>
    <x v="71"/>
    <x v="224"/>
    <x v="89"/>
    <x v="3"/>
    <x v="89"/>
    <x v="5"/>
    <x v="15"/>
    <x v="15"/>
  </r>
  <r>
    <x v="0"/>
    <x v="1"/>
    <x v="15"/>
    <x v="11"/>
    <x v="70"/>
    <x v="2"/>
    <x v="1"/>
    <x v="56"/>
    <x v="8"/>
    <x v="4"/>
    <x v="14"/>
    <x v="4"/>
    <x v="3"/>
    <x v="53"/>
    <x v="0"/>
    <x v="0"/>
    <x v="152"/>
    <x v="13"/>
    <x v="7"/>
    <x v="156"/>
    <x v="121"/>
    <x v="5"/>
    <x v="1"/>
    <x v="78"/>
    <x v="1"/>
    <x v="1"/>
    <x v="1"/>
  </r>
  <r>
    <x v="0"/>
    <x v="1"/>
    <x v="15"/>
    <x v="4"/>
    <x v="70"/>
    <x v="2"/>
    <x v="1"/>
    <x v="9"/>
    <x v="8"/>
    <x v="4"/>
    <x v="7"/>
    <x v="4"/>
    <x v="3"/>
    <x v="53"/>
    <x v="0"/>
    <x v="0"/>
    <x v="28"/>
    <x v="0"/>
    <x v="0"/>
    <x v="27"/>
    <x v="224"/>
    <x v="89"/>
    <x v="3"/>
    <x v="89"/>
    <x v="5"/>
    <x v="15"/>
    <x v="15"/>
  </r>
  <r>
    <x v="0"/>
    <x v="1"/>
    <x v="15"/>
    <x v="4"/>
    <x v="70"/>
    <x v="2"/>
    <x v="1"/>
    <x v="56"/>
    <x v="8"/>
    <x v="4"/>
    <x v="14"/>
    <x v="4"/>
    <x v="3"/>
    <x v="53"/>
    <x v="0"/>
    <x v="0"/>
    <x v="152"/>
    <x v="13"/>
    <x v="7"/>
    <x v="156"/>
    <x v="42"/>
    <x v="39"/>
    <x v="1"/>
    <x v="70"/>
    <x v="2"/>
    <x v="5"/>
    <x v="5"/>
  </r>
  <r>
    <x v="0"/>
    <x v="1"/>
    <x v="15"/>
    <x v="4"/>
    <x v="70"/>
    <x v="2"/>
    <x v="1"/>
    <x v="56"/>
    <x v="8"/>
    <x v="4"/>
    <x v="14"/>
    <x v="4"/>
    <x v="3"/>
    <x v="53"/>
    <x v="0"/>
    <x v="0"/>
    <x v="152"/>
    <x v="13"/>
    <x v="7"/>
    <x v="156"/>
    <x v="42"/>
    <x v="79"/>
    <x v="2"/>
    <x v="32"/>
    <x v="2"/>
    <x v="5"/>
    <x v="5"/>
  </r>
  <r>
    <x v="0"/>
    <x v="1"/>
    <x v="15"/>
    <x v="4"/>
    <x v="70"/>
    <x v="2"/>
    <x v="1"/>
    <x v="56"/>
    <x v="8"/>
    <x v="4"/>
    <x v="14"/>
    <x v="4"/>
    <x v="3"/>
    <x v="53"/>
    <x v="0"/>
    <x v="0"/>
    <x v="152"/>
    <x v="13"/>
    <x v="7"/>
    <x v="156"/>
    <x v="72"/>
    <x v="74"/>
    <x v="2"/>
    <x v="45"/>
    <x v="2"/>
    <x v="14"/>
    <x v="14"/>
  </r>
  <r>
    <x v="0"/>
    <x v="1"/>
    <x v="15"/>
    <x v="4"/>
    <x v="70"/>
    <x v="2"/>
    <x v="1"/>
    <x v="56"/>
    <x v="8"/>
    <x v="4"/>
    <x v="14"/>
    <x v="4"/>
    <x v="3"/>
    <x v="53"/>
    <x v="0"/>
    <x v="0"/>
    <x v="152"/>
    <x v="13"/>
    <x v="7"/>
    <x v="156"/>
    <x v="19"/>
    <x v="6"/>
    <x v="1"/>
    <x v="79"/>
    <x v="1"/>
    <x v="4"/>
    <x v="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1"/>
    <x v="0"/>
    <x v="14"/>
    <x v="70"/>
    <x v="2"/>
    <x v="1"/>
    <x v="56"/>
    <x v="8"/>
    <x v="4"/>
    <x v="14"/>
    <x v="4"/>
    <x v="3"/>
    <x v="53"/>
    <x v="0"/>
    <x v="0"/>
    <x v="152"/>
    <x v="13"/>
    <x v="7"/>
    <x v="156"/>
    <x v="224"/>
    <x v="89"/>
    <x v="3"/>
    <x v="89"/>
    <x v="5"/>
    <x v="15"/>
    <x v="15"/>
  </r>
  <r>
    <x v="0"/>
    <x v="1"/>
    <x v="0"/>
    <x v="9"/>
    <x v="67"/>
    <x v="2"/>
    <x v="1"/>
    <x v="56"/>
    <x v="8"/>
    <x v="4"/>
    <x v="14"/>
    <x v="4"/>
    <x v="3"/>
    <x v="53"/>
    <x v="0"/>
    <x v="0"/>
    <x v="146"/>
    <x v="0"/>
    <x v="0"/>
    <x v="149"/>
    <x v="224"/>
    <x v="89"/>
    <x v="3"/>
    <x v="89"/>
    <x v="5"/>
    <x v="15"/>
    <x v="15"/>
  </r>
  <r>
    <x v="0"/>
    <x v="1"/>
    <x v="0"/>
    <x v="9"/>
    <x v="70"/>
    <x v="2"/>
    <x v="1"/>
    <x v="56"/>
    <x v="8"/>
    <x v="4"/>
    <x v="14"/>
    <x v="4"/>
    <x v="3"/>
    <x v="53"/>
    <x v="0"/>
    <x v="0"/>
    <x v="152"/>
    <x v="13"/>
    <x v="7"/>
    <x v="156"/>
    <x v="216"/>
    <x v="72"/>
    <x v="2"/>
    <x v="42"/>
    <x v="2"/>
    <x v="4"/>
    <x v="4"/>
  </r>
  <r>
    <x v="0"/>
    <x v="1"/>
    <x v="0"/>
    <x v="9"/>
    <x v="70"/>
    <x v="2"/>
    <x v="1"/>
    <x v="56"/>
    <x v="8"/>
    <x v="4"/>
    <x v="14"/>
    <x v="4"/>
    <x v="3"/>
    <x v="53"/>
    <x v="0"/>
    <x v="0"/>
    <x v="152"/>
    <x v="13"/>
    <x v="7"/>
    <x v="156"/>
    <x v="216"/>
    <x v="51"/>
    <x v="2"/>
    <x v="16"/>
    <x v="2"/>
    <x v="4"/>
    <x v="4"/>
  </r>
  <r>
    <x v="0"/>
    <x v="1"/>
    <x v="0"/>
    <x v="9"/>
    <x v="70"/>
    <x v="2"/>
    <x v="1"/>
    <x v="56"/>
    <x v="8"/>
    <x v="4"/>
    <x v="14"/>
    <x v="4"/>
    <x v="3"/>
    <x v="53"/>
    <x v="0"/>
    <x v="0"/>
    <x v="152"/>
    <x v="13"/>
    <x v="7"/>
    <x v="156"/>
    <x v="216"/>
    <x v="83"/>
    <x v="2"/>
    <x v="61"/>
    <x v="2"/>
    <x v="4"/>
    <x v="4"/>
  </r>
  <r>
    <x v="0"/>
    <x v="1"/>
    <x v="0"/>
    <x v="9"/>
    <x v="70"/>
    <x v="2"/>
    <x v="1"/>
    <x v="56"/>
    <x v="8"/>
    <x v="4"/>
    <x v="14"/>
    <x v="4"/>
    <x v="3"/>
    <x v="53"/>
    <x v="0"/>
    <x v="0"/>
    <x v="152"/>
    <x v="13"/>
    <x v="7"/>
    <x v="156"/>
    <x v="216"/>
    <x v="11"/>
    <x v="1"/>
    <x v="48"/>
    <x v="2"/>
    <x v="14"/>
    <x v="14"/>
  </r>
  <r>
    <x v="0"/>
    <x v="1"/>
    <x v="0"/>
    <x v="8"/>
    <x v="70"/>
    <x v="2"/>
    <x v="1"/>
    <x v="53"/>
    <x v="8"/>
    <x v="4"/>
    <x v="9"/>
    <x v="4"/>
    <x v="3"/>
    <x v="1"/>
    <x v="0"/>
    <x v="0"/>
    <x v="147"/>
    <x v="0"/>
    <x v="0"/>
    <x v="150"/>
    <x v="224"/>
    <x v="89"/>
    <x v="3"/>
    <x v="89"/>
    <x v="5"/>
    <x v="15"/>
    <x v="15"/>
  </r>
  <r>
    <x v="0"/>
    <x v="1"/>
    <x v="0"/>
    <x v="8"/>
    <x v="70"/>
    <x v="2"/>
    <x v="1"/>
    <x v="56"/>
    <x v="8"/>
    <x v="4"/>
    <x v="14"/>
    <x v="4"/>
    <x v="3"/>
    <x v="53"/>
    <x v="0"/>
    <x v="0"/>
    <x v="152"/>
    <x v="13"/>
    <x v="7"/>
    <x v="156"/>
    <x v="217"/>
    <x v="54"/>
    <x v="2"/>
    <x v="11"/>
    <x v="2"/>
    <x v="1"/>
    <x v="1"/>
  </r>
  <r>
    <x v="0"/>
    <x v="1"/>
    <x v="0"/>
    <x v="8"/>
    <x v="70"/>
    <x v="2"/>
    <x v="1"/>
    <x v="56"/>
    <x v="8"/>
    <x v="4"/>
    <x v="14"/>
    <x v="4"/>
    <x v="3"/>
    <x v="53"/>
    <x v="0"/>
    <x v="0"/>
    <x v="152"/>
    <x v="13"/>
    <x v="7"/>
    <x v="156"/>
    <x v="217"/>
    <x v="49"/>
    <x v="2"/>
    <x v="49"/>
    <x v="2"/>
    <x v="1"/>
    <x v="1"/>
  </r>
  <r>
    <x v="0"/>
    <x v="1"/>
    <x v="0"/>
    <x v="8"/>
    <x v="70"/>
    <x v="2"/>
    <x v="1"/>
    <x v="56"/>
    <x v="8"/>
    <x v="4"/>
    <x v="14"/>
    <x v="4"/>
    <x v="3"/>
    <x v="53"/>
    <x v="0"/>
    <x v="0"/>
    <x v="152"/>
    <x v="13"/>
    <x v="7"/>
    <x v="156"/>
    <x v="217"/>
    <x v="56"/>
    <x v="2"/>
    <x v="2"/>
    <x v="2"/>
    <x v="7"/>
    <x v="7"/>
  </r>
  <r>
    <x v="0"/>
    <x v="1"/>
    <x v="0"/>
    <x v="8"/>
    <x v="70"/>
    <x v="2"/>
    <x v="1"/>
    <x v="56"/>
    <x v="8"/>
    <x v="4"/>
    <x v="14"/>
    <x v="4"/>
    <x v="3"/>
    <x v="53"/>
    <x v="0"/>
    <x v="0"/>
    <x v="152"/>
    <x v="13"/>
    <x v="7"/>
    <x v="156"/>
    <x v="217"/>
    <x v="58"/>
    <x v="2"/>
    <x v="4"/>
    <x v="2"/>
    <x v="7"/>
    <x v="7"/>
  </r>
  <r>
    <x v="0"/>
    <x v="1"/>
    <x v="0"/>
    <x v="8"/>
    <x v="70"/>
    <x v="2"/>
    <x v="1"/>
    <x v="56"/>
    <x v="8"/>
    <x v="4"/>
    <x v="14"/>
    <x v="4"/>
    <x v="3"/>
    <x v="53"/>
    <x v="0"/>
    <x v="0"/>
    <x v="152"/>
    <x v="13"/>
    <x v="7"/>
    <x v="156"/>
    <x v="217"/>
    <x v="85"/>
    <x v="2"/>
    <x v="57"/>
    <x v="2"/>
    <x v="7"/>
    <x v="7"/>
  </r>
  <r>
    <x v="0"/>
    <x v="1"/>
    <x v="0"/>
    <x v="12"/>
    <x v="67"/>
    <x v="2"/>
    <x v="1"/>
    <x v="56"/>
    <x v="8"/>
    <x v="4"/>
    <x v="14"/>
    <x v="4"/>
    <x v="3"/>
    <x v="53"/>
    <x v="0"/>
    <x v="0"/>
    <x v="146"/>
    <x v="0"/>
    <x v="0"/>
    <x v="149"/>
    <x v="224"/>
    <x v="89"/>
    <x v="3"/>
    <x v="89"/>
    <x v="5"/>
    <x v="15"/>
    <x v="15"/>
  </r>
  <r>
    <x v="0"/>
    <x v="1"/>
    <x v="0"/>
    <x v="12"/>
    <x v="70"/>
    <x v="2"/>
    <x v="1"/>
    <x v="56"/>
    <x v="8"/>
    <x v="4"/>
    <x v="14"/>
    <x v="4"/>
    <x v="3"/>
    <x v="53"/>
    <x v="0"/>
    <x v="0"/>
    <x v="152"/>
    <x v="13"/>
    <x v="7"/>
    <x v="156"/>
    <x v="216"/>
    <x v="63"/>
    <x v="2"/>
    <x v="27"/>
    <x v="2"/>
    <x v="2"/>
    <x v="2"/>
  </r>
  <r>
    <x v="0"/>
    <x v="1"/>
    <x v="0"/>
    <x v="12"/>
    <x v="70"/>
    <x v="2"/>
    <x v="1"/>
    <x v="56"/>
    <x v="8"/>
    <x v="4"/>
    <x v="14"/>
    <x v="4"/>
    <x v="3"/>
    <x v="53"/>
    <x v="0"/>
    <x v="0"/>
    <x v="152"/>
    <x v="13"/>
    <x v="7"/>
    <x v="156"/>
    <x v="188"/>
    <x v="22"/>
    <x v="1"/>
    <x v="81"/>
    <x v="1"/>
    <x v="2"/>
    <x v="2"/>
  </r>
  <r>
    <x v="0"/>
    <x v="1"/>
    <x v="0"/>
    <x v="12"/>
    <x v="70"/>
    <x v="2"/>
    <x v="1"/>
    <x v="56"/>
    <x v="8"/>
    <x v="4"/>
    <x v="14"/>
    <x v="4"/>
    <x v="3"/>
    <x v="53"/>
    <x v="0"/>
    <x v="0"/>
    <x v="152"/>
    <x v="13"/>
    <x v="7"/>
    <x v="156"/>
    <x v="216"/>
    <x v="55"/>
    <x v="2"/>
    <x v="3"/>
    <x v="2"/>
    <x v="8"/>
    <x v="8"/>
  </r>
  <r>
    <x v="0"/>
    <x v="1"/>
    <x v="0"/>
    <x v="12"/>
    <x v="70"/>
    <x v="2"/>
    <x v="1"/>
    <x v="56"/>
    <x v="8"/>
    <x v="4"/>
    <x v="14"/>
    <x v="4"/>
    <x v="3"/>
    <x v="53"/>
    <x v="0"/>
    <x v="0"/>
    <x v="152"/>
    <x v="13"/>
    <x v="7"/>
    <x v="156"/>
    <x v="188"/>
    <x v="57"/>
    <x v="2"/>
    <x v="5"/>
    <x v="2"/>
    <x v="8"/>
    <x v="8"/>
  </r>
  <r>
    <x v="0"/>
    <x v="1"/>
    <x v="0"/>
    <x v="12"/>
    <x v="70"/>
    <x v="2"/>
    <x v="1"/>
    <x v="56"/>
    <x v="8"/>
    <x v="4"/>
    <x v="14"/>
    <x v="4"/>
    <x v="3"/>
    <x v="53"/>
    <x v="0"/>
    <x v="0"/>
    <x v="152"/>
    <x v="13"/>
    <x v="7"/>
    <x v="156"/>
    <x v="216"/>
    <x v="84"/>
    <x v="2"/>
    <x v="58"/>
    <x v="2"/>
    <x v="8"/>
    <x v="8"/>
  </r>
  <r>
    <x v="0"/>
    <x v="1"/>
    <x v="0"/>
    <x v="11"/>
    <x v="63"/>
    <x v="2"/>
    <x v="1"/>
    <x v="56"/>
    <x v="8"/>
    <x v="4"/>
    <x v="14"/>
    <x v="4"/>
    <x v="3"/>
    <x v="47"/>
    <x v="0"/>
    <x v="0"/>
    <x v="116"/>
    <x v="0"/>
    <x v="0"/>
    <x v="120"/>
    <x v="224"/>
    <x v="89"/>
    <x v="3"/>
    <x v="89"/>
    <x v="5"/>
    <x v="15"/>
    <x v="15"/>
  </r>
  <r>
    <x v="0"/>
    <x v="1"/>
    <x v="0"/>
    <x v="11"/>
    <x v="70"/>
    <x v="2"/>
    <x v="1"/>
    <x v="56"/>
    <x v="8"/>
    <x v="4"/>
    <x v="14"/>
    <x v="4"/>
    <x v="3"/>
    <x v="53"/>
    <x v="0"/>
    <x v="0"/>
    <x v="152"/>
    <x v="13"/>
    <x v="7"/>
    <x v="156"/>
    <x v="184"/>
    <x v="5"/>
    <x v="1"/>
    <x v="78"/>
    <x v="1"/>
    <x v="1"/>
    <x v="1"/>
  </r>
  <r>
    <x v="0"/>
    <x v="1"/>
    <x v="0"/>
    <x v="4"/>
    <x v="70"/>
    <x v="2"/>
    <x v="1"/>
    <x v="43"/>
    <x v="8"/>
    <x v="4"/>
    <x v="5"/>
    <x v="4"/>
    <x v="3"/>
    <x v="53"/>
    <x v="0"/>
    <x v="0"/>
    <x v="100"/>
    <x v="0"/>
    <x v="0"/>
    <x v="104"/>
    <x v="224"/>
    <x v="89"/>
    <x v="3"/>
    <x v="89"/>
    <x v="5"/>
    <x v="15"/>
    <x v="15"/>
  </r>
  <r>
    <x v="0"/>
    <x v="1"/>
    <x v="0"/>
    <x v="4"/>
    <x v="70"/>
    <x v="2"/>
    <x v="1"/>
    <x v="56"/>
    <x v="8"/>
    <x v="4"/>
    <x v="14"/>
    <x v="4"/>
    <x v="3"/>
    <x v="53"/>
    <x v="0"/>
    <x v="0"/>
    <x v="152"/>
    <x v="13"/>
    <x v="7"/>
    <x v="156"/>
    <x v="167"/>
    <x v="75"/>
    <x v="2"/>
    <x v="34"/>
    <x v="2"/>
    <x v="5"/>
    <x v="5"/>
  </r>
  <r>
    <x v="0"/>
    <x v="1"/>
    <x v="0"/>
    <x v="4"/>
    <x v="70"/>
    <x v="2"/>
    <x v="1"/>
    <x v="56"/>
    <x v="8"/>
    <x v="4"/>
    <x v="14"/>
    <x v="4"/>
    <x v="3"/>
    <x v="53"/>
    <x v="0"/>
    <x v="0"/>
    <x v="152"/>
    <x v="13"/>
    <x v="7"/>
    <x v="156"/>
    <x v="201"/>
    <x v="73"/>
    <x v="2"/>
    <x v="43"/>
    <x v="2"/>
    <x v="14"/>
    <x v="14"/>
  </r>
  <r>
    <x v="0"/>
    <x v="1"/>
    <x v="0"/>
    <x v="4"/>
    <x v="70"/>
    <x v="2"/>
    <x v="1"/>
    <x v="56"/>
    <x v="8"/>
    <x v="4"/>
    <x v="14"/>
    <x v="4"/>
    <x v="3"/>
    <x v="53"/>
    <x v="0"/>
    <x v="0"/>
    <x v="152"/>
    <x v="13"/>
    <x v="7"/>
    <x v="156"/>
    <x v="143"/>
    <x v="1"/>
    <x v="1"/>
    <x v="50"/>
    <x v="1"/>
    <x v="1"/>
    <x v="1"/>
  </r>
  <r>
    <x v="0"/>
    <x v="1"/>
    <x v="0"/>
    <x v="6"/>
    <x v="0"/>
    <x v="2"/>
    <x v="1"/>
    <x v="56"/>
    <x v="8"/>
    <x v="4"/>
    <x v="14"/>
    <x v="4"/>
    <x v="3"/>
    <x v="53"/>
    <x v="0"/>
    <x v="0"/>
    <x v="6"/>
    <x v="0"/>
    <x v="0"/>
    <x v="6"/>
    <x v="224"/>
    <x v="89"/>
    <x v="3"/>
    <x v="89"/>
    <x v="5"/>
    <x v="15"/>
    <x v="15"/>
  </r>
  <r>
    <x v="0"/>
    <x v="1"/>
    <x v="0"/>
    <x v="6"/>
    <x v="70"/>
    <x v="2"/>
    <x v="1"/>
    <x v="56"/>
    <x v="8"/>
    <x v="4"/>
    <x v="14"/>
    <x v="4"/>
    <x v="3"/>
    <x v="53"/>
    <x v="0"/>
    <x v="0"/>
    <x v="152"/>
    <x v="13"/>
    <x v="7"/>
    <x v="156"/>
    <x v="6"/>
    <x v="20"/>
    <x v="1"/>
    <x v="67"/>
    <x v="4"/>
    <x v="5"/>
    <x v="5"/>
  </r>
  <r>
    <x v="0"/>
    <x v="1"/>
    <x v="0"/>
    <x v="6"/>
    <x v="70"/>
    <x v="2"/>
    <x v="1"/>
    <x v="56"/>
    <x v="8"/>
    <x v="4"/>
    <x v="14"/>
    <x v="4"/>
    <x v="3"/>
    <x v="53"/>
    <x v="0"/>
    <x v="0"/>
    <x v="152"/>
    <x v="13"/>
    <x v="7"/>
    <x v="156"/>
    <x v="81"/>
    <x v="8"/>
    <x v="1"/>
    <x v="59"/>
    <x v="2"/>
    <x v="9"/>
    <x v="9"/>
  </r>
  <r>
    <x v="0"/>
    <x v="1"/>
    <x v="0"/>
    <x v="6"/>
    <x v="70"/>
    <x v="2"/>
    <x v="1"/>
    <x v="56"/>
    <x v="8"/>
    <x v="4"/>
    <x v="14"/>
    <x v="4"/>
    <x v="3"/>
    <x v="53"/>
    <x v="0"/>
    <x v="0"/>
    <x v="152"/>
    <x v="13"/>
    <x v="7"/>
    <x v="156"/>
    <x v="13"/>
    <x v="6"/>
    <x v="1"/>
    <x v="79"/>
    <x v="1"/>
    <x v="4"/>
    <x v="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1"/>
    <x v="38"/>
    <x v="14"/>
    <x v="70"/>
    <x v="2"/>
    <x v="1"/>
    <x v="56"/>
    <x v="8"/>
    <x v="4"/>
    <x v="14"/>
    <x v="4"/>
    <x v="3"/>
    <x v="53"/>
    <x v="0"/>
    <x v="0"/>
    <x v="152"/>
    <x v="13"/>
    <x v="7"/>
    <x v="156"/>
    <x v="224"/>
    <x v="89"/>
    <x v="3"/>
    <x v="89"/>
    <x v="5"/>
    <x v="15"/>
    <x v="15"/>
  </r>
  <r>
    <x v="0"/>
    <x v="1"/>
    <x v="38"/>
    <x v="9"/>
    <x v="65"/>
    <x v="2"/>
    <x v="1"/>
    <x v="56"/>
    <x v="8"/>
    <x v="4"/>
    <x v="14"/>
    <x v="4"/>
    <x v="3"/>
    <x v="53"/>
    <x v="0"/>
    <x v="0"/>
    <x v="141"/>
    <x v="0"/>
    <x v="0"/>
    <x v="144"/>
    <x v="224"/>
    <x v="89"/>
    <x v="3"/>
    <x v="89"/>
    <x v="5"/>
    <x v="15"/>
    <x v="15"/>
  </r>
  <r>
    <x v="0"/>
    <x v="1"/>
    <x v="38"/>
    <x v="9"/>
    <x v="70"/>
    <x v="2"/>
    <x v="1"/>
    <x v="56"/>
    <x v="8"/>
    <x v="4"/>
    <x v="14"/>
    <x v="4"/>
    <x v="3"/>
    <x v="53"/>
    <x v="0"/>
    <x v="0"/>
    <x v="152"/>
    <x v="13"/>
    <x v="7"/>
    <x v="156"/>
    <x v="211"/>
    <x v="72"/>
    <x v="2"/>
    <x v="42"/>
    <x v="2"/>
    <x v="4"/>
    <x v="4"/>
  </r>
  <r>
    <x v="0"/>
    <x v="1"/>
    <x v="38"/>
    <x v="9"/>
    <x v="70"/>
    <x v="2"/>
    <x v="1"/>
    <x v="56"/>
    <x v="8"/>
    <x v="4"/>
    <x v="14"/>
    <x v="4"/>
    <x v="3"/>
    <x v="53"/>
    <x v="0"/>
    <x v="0"/>
    <x v="152"/>
    <x v="13"/>
    <x v="7"/>
    <x v="156"/>
    <x v="211"/>
    <x v="51"/>
    <x v="2"/>
    <x v="16"/>
    <x v="2"/>
    <x v="4"/>
    <x v="4"/>
  </r>
  <r>
    <x v="0"/>
    <x v="1"/>
    <x v="38"/>
    <x v="9"/>
    <x v="70"/>
    <x v="2"/>
    <x v="1"/>
    <x v="56"/>
    <x v="8"/>
    <x v="4"/>
    <x v="14"/>
    <x v="4"/>
    <x v="3"/>
    <x v="53"/>
    <x v="0"/>
    <x v="0"/>
    <x v="152"/>
    <x v="13"/>
    <x v="7"/>
    <x v="156"/>
    <x v="211"/>
    <x v="83"/>
    <x v="2"/>
    <x v="61"/>
    <x v="2"/>
    <x v="4"/>
    <x v="4"/>
  </r>
  <r>
    <x v="0"/>
    <x v="1"/>
    <x v="38"/>
    <x v="9"/>
    <x v="70"/>
    <x v="2"/>
    <x v="1"/>
    <x v="56"/>
    <x v="8"/>
    <x v="4"/>
    <x v="14"/>
    <x v="4"/>
    <x v="3"/>
    <x v="53"/>
    <x v="0"/>
    <x v="0"/>
    <x v="152"/>
    <x v="13"/>
    <x v="7"/>
    <x v="156"/>
    <x v="211"/>
    <x v="11"/>
    <x v="1"/>
    <x v="48"/>
    <x v="2"/>
    <x v="14"/>
    <x v="14"/>
  </r>
  <r>
    <x v="0"/>
    <x v="1"/>
    <x v="38"/>
    <x v="8"/>
    <x v="70"/>
    <x v="2"/>
    <x v="1"/>
    <x v="52"/>
    <x v="8"/>
    <x v="4"/>
    <x v="9"/>
    <x v="4"/>
    <x v="3"/>
    <x v="2"/>
    <x v="0"/>
    <x v="0"/>
    <x v="145"/>
    <x v="0"/>
    <x v="0"/>
    <x v="148"/>
    <x v="224"/>
    <x v="89"/>
    <x v="3"/>
    <x v="89"/>
    <x v="5"/>
    <x v="15"/>
    <x v="15"/>
  </r>
  <r>
    <x v="0"/>
    <x v="1"/>
    <x v="38"/>
    <x v="8"/>
    <x v="70"/>
    <x v="2"/>
    <x v="1"/>
    <x v="56"/>
    <x v="8"/>
    <x v="4"/>
    <x v="14"/>
    <x v="4"/>
    <x v="3"/>
    <x v="53"/>
    <x v="0"/>
    <x v="0"/>
    <x v="152"/>
    <x v="13"/>
    <x v="7"/>
    <x v="156"/>
    <x v="215"/>
    <x v="54"/>
    <x v="2"/>
    <x v="11"/>
    <x v="2"/>
    <x v="1"/>
    <x v="1"/>
  </r>
  <r>
    <x v="0"/>
    <x v="1"/>
    <x v="38"/>
    <x v="8"/>
    <x v="70"/>
    <x v="2"/>
    <x v="1"/>
    <x v="56"/>
    <x v="8"/>
    <x v="4"/>
    <x v="14"/>
    <x v="4"/>
    <x v="3"/>
    <x v="53"/>
    <x v="0"/>
    <x v="0"/>
    <x v="152"/>
    <x v="13"/>
    <x v="7"/>
    <x v="156"/>
    <x v="215"/>
    <x v="49"/>
    <x v="2"/>
    <x v="49"/>
    <x v="2"/>
    <x v="1"/>
    <x v="1"/>
  </r>
  <r>
    <x v="0"/>
    <x v="1"/>
    <x v="38"/>
    <x v="8"/>
    <x v="70"/>
    <x v="2"/>
    <x v="1"/>
    <x v="56"/>
    <x v="8"/>
    <x v="4"/>
    <x v="14"/>
    <x v="4"/>
    <x v="3"/>
    <x v="53"/>
    <x v="0"/>
    <x v="0"/>
    <x v="152"/>
    <x v="13"/>
    <x v="7"/>
    <x v="156"/>
    <x v="215"/>
    <x v="56"/>
    <x v="2"/>
    <x v="2"/>
    <x v="2"/>
    <x v="7"/>
    <x v="7"/>
  </r>
  <r>
    <x v="0"/>
    <x v="1"/>
    <x v="38"/>
    <x v="8"/>
    <x v="70"/>
    <x v="2"/>
    <x v="1"/>
    <x v="56"/>
    <x v="8"/>
    <x v="4"/>
    <x v="14"/>
    <x v="4"/>
    <x v="3"/>
    <x v="53"/>
    <x v="0"/>
    <x v="0"/>
    <x v="152"/>
    <x v="13"/>
    <x v="7"/>
    <x v="156"/>
    <x v="215"/>
    <x v="58"/>
    <x v="2"/>
    <x v="4"/>
    <x v="2"/>
    <x v="7"/>
    <x v="7"/>
  </r>
  <r>
    <x v="0"/>
    <x v="1"/>
    <x v="38"/>
    <x v="8"/>
    <x v="70"/>
    <x v="2"/>
    <x v="1"/>
    <x v="56"/>
    <x v="8"/>
    <x v="4"/>
    <x v="14"/>
    <x v="4"/>
    <x v="3"/>
    <x v="53"/>
    <x v="0"/>
    <x v="0"/>
    <x v="152"/>
    <x v="13"/>
    <x v="7"/>
    <x v="156"/>
    <x v="215"/>
    <x v="85"/>
    <x v="2"/>
    <x v="57"/>
    <x v="2"/>
    <x v="7"/>
    <x v="7"/>
  </r>
  <r>
    <x v="0"/>
    <x v="1"/>
    <x v="38"/>
    <x v="12"/>
    <x v="65"/>
    <x v="2"/>
    <x v="1"/>
    <x v="56"/>
    <x v="8"/>
    <x v="4"/>
    <x v="14"/>
    <x v="4"/>
    <x v="3"/>
    <x v="53"/>
    <x v="0"/>
    <x v="0"/>
    <x v="141"/>
    <x v="0"/>
    <x v="0"/>
    <x v="144"/>
    <x v="224"/>
    <x v="89"/>
    <x v="3"/>
    <x v="89"/>
    <x v="5"/>
    <x v="15"/>
    <x v="15"/>
  </r>
  <r>
    <x v="0"/>
    <x v="1"/>
    <x v="38"/>
    <x v="12"/>
    <x v="70"/>
    <x v="2"/>
    <x v="1"/>
    <x v="56"/>
    <x v="8"/>
    <x v="4"/>
    <x v="14"/>
    <x v="4"/>
    <x v="3"/>
    <x v="53"/>
    <x v="0"/>
    <x v="0"/>
    <x v="152"/>
    <x v="13"/>
    <x v="7"/>
    <x v="156"/>
    <x v="211"/>
    <x v="63"/>
    <x v="2"/>
    <x v="27"/>
    <x v="2"/>
    <x v="2"/>
    <x v="2"/>
  </r>
  <r>
    <x v="0"/>
    <x v="1"/>
    <x v="38"/>
    <x v="12"/>
    <x v="70"/>
    <x v="2"/>
    <x v="1"/>
    <x v="56"/>
    <x v="8"/>
    <x v="4"/>
    <x v="14"/>
    <x v="4"/>
    <x v="3"/>
    <x v="53"/>
    <x v="0"/>
    <x v="0"/>
    <x v="152"/>
    <x v="13"/>
    <x v="7"/>
    <x v="156"/>
    <x v="175"/>
    <x v="22"/>
    <x v="1"/>
    <x v="81"/>
    <x v="1"/>
    <x v="2"/>
    <x v="2"/>
  </r>
  <r>
    <x v="0"/>
    <x v="1"/>
    <x v="38"/>
    <x v="12"/>
    <x v="70"/>
    <x v="2"/>
    <x v="1"/>
    <x v="56"/>
    <x v="8"/>
    <x v="4"/>
    <x v="14"/>
    <x v="4"/>
    <x v="3"/>
    <x v="53"/>
    <x v="0"/>
    <x v="0"/>
    <x v="152"/>
    <x v="13"/>
    <x v="7"/>
    <x v="156"/>
    <x v="211"/>
    <x v="55"/>
    <x v="2"/>
    <x v="3"/>
    <x v="2"/>
    <x v="8"/>
    <x v="8"/>
  </r>
  <r>
    <x v="0"/>
    <x v="1"/>
    <x v="38"/>
    <x v="12"/>
    <x v="70"/>
    <x v="2"/>
    <x v="1"/>
    <x v="56"/>
    <x v="8"/>
    <x v="4"/>
    <x v="14"/>
    <x v="4"/>
    <x v="3"/>
    <x v="53"/>
    <x v="0"/>
    <x v="0"/>
    <x v="152"/>
    <x v="13"/>
    <x v="7"/>
    <x v="156"/>
    <x v="175"/>
    <x v="57"/>
    <x v="2"/>
    <x v="5"/>
    <x v="2"/>
    <x v="8"/>
    <x v="8"/>
  </r>
  <r>
    <x v="0"/>
    <x v="1"/>
    <x v="38"/>
    <x v="12"/>
    <x v="70"/>
    <x v="2"/>
    <x v="1"/>
    <x v="56"/>
    <x v="8"/>
    <x v="4"/>
    <x v="14"/>
    <x v="4"/>
    <x v="3"/>
    <x v="53"/>
    <x v="0"/>
    <x v="0"/>
    <x v="152"/>
    <x v="13"/>
    <x v="7"/>
    <x v="156"/>
    <x v="211"/>
    <x v="84"/>
    <x v="2"/>
    <x v="58"/>
    <x v="2"/>
    <x v="8"/>
    <x v="8"/>
  </r>
  <r>
    <x v="0"/>
    <x v="1"/>
    <x v="38"/>
    <x v="11"/>
    <x v="60"/>
    <x v="2"/>
    <x v="1"/>
    <x v="56"/>
    <x v="8"/>
    <x v="4"/>
    <x v="14"/>
    <x v="4"/>
    <x v="3"/>
    <x v="40"/>
    <x v="0"/>
    <x v="0"/>
    <x v="102"/>
    <x v="0"/>
    <x v="0"/>
    <x v="106"/>
    <x v="224"/>
    <x v="89"/>
    <x v="3"/>
    <x v="89"/>
    <x v="5"/>
    <x v="15"/>
    <x v="15"/>
  </r>
  <r>
    <x v="0"/>
    <x v="1"/>
    <x v="38"/>
    <x v="11"/>
    <x v="70"/>
    <x v="2"/>
    <x v="1"/>
    <x v="56"/>
    <x v="8"/>
    <x v="4"/>
    <x v="14"/>
    <x v="4"/>
    <x v="3"/>
    <x v="53"/>
    <x v="0"/>
    <x v="0"/>
    <x v="152"/>
    <x v="13"/>
    <x v="7"/>
    <x v="156"/>
    <x v="169"/>
    <x v="5"/>
    <x v="1"/>
    <x v="78"/>
    <x v="1"/>
    <x v="1"/>
    <x v="1"/>
  </r>
  <r>
    <x v="0"/>
    <x v="1"/>
    <x v="38"/>
    <x v="4"/>
    <x v="70"/>
    <x v="2"/>
    <x v="1"/>
    <x v="18"/>
    <x v="8"/>
    <x v="4"/>
    <x v="5"/>
    <x v="4"/>
    <x v="3"/>
    <x v="53"/>
    <x v="0"/>
    <x v="0"/>
    <x v="47"/>
    <x v="0"/>
    <x v="0"/>
    <x v="51"/>
    <x v="224"/>
    <x v="89"/>
    <x v="3"/>
    <x v="89"/>
    <x v="5"/>
    <x v="15"/>
    <x v="15"/>
  </r>
  <r>
    <x v="0"/>
    <x v="1"/>
    <x v="38"/>
    <x v="4"/>
    <x v="70"/>
    <x v="2"/>
    <x v="1"/>
    <x v="56"/>
    <x v="8"/>
    <x v="4"/>
    <x v="14"/>
    <x v="4"/>
    <x v="3"/>
    <x v="53"/>
    <x v="0"/>
    <x v="0"/>
    <x v="152"/>
    <x v="13"/>
    <x v="7"/>
    <x v="156"/>
    <x v="92"/>
    <x v="75"/>
    <x v="2"/>
    <x v="34"/>
    <x v="2"/>
    <x v="5"/>
    <x v="5"/>
  </r>
  <r>
    <x v="0"/>
    <x v="1"/>
    <x v="38"/>
    <x v="4"/>
    <x v="70"/>
    <x v="2"/>
    <x v="1"/>
    <x v="56"/>
    <x v="8"/>
    <x v="4"/>
    <x v="14"/>
    <x v="4"/>
    <x v="3"/>
    <x v="53"/>
    <x v="0"/>
    <x v="0"/>
    <x v="152"/>
    <x v="13"/>
    <x v="7"/>
    <x v="156"/>
    <x v="151"/>
    <x v="73"/>
    <x v="2"/>
    <x v="43"/>
    <x v="2"/>
    <x v="14"/>
    <x v="14"/>
  </r>
  <r>
    <x v="0"/>
    <x v="1"/>
    <x v="38"/>
    <x v="4"/>
    <x v="70"/>
    <x v="2"/>
    <x v="1"/>
    <x v="56"/>
    <x v="8"/>
    <x v="4"/>
    <x v="14"/>
    <x v="4"/>
    <x v="3"/>
    <x v="53"/>
    <x v="0"/>
    <x v="0"/>
    <x v="152"/>
    <x v="13"/>
    <x v="7"/>
    <x v="156"/>
    <x v="143"/>
    <x v="1"/>
    <x v="1"/>
    <x v="50"/>
    <x v="1"/>
    <x v="1"/>
    <x v="1"/>
  </r>
  <r>
    <x v="0"/>
    <x v="1"/>
    <x v="38"/>
    <x v="4"/>
    <x v="70"/>
    <x v="2"/>
    <x v="1"/>
    <x v="11"/>
    <x v="8"/>
    <x v="4"/>
    <x v="8"/>
    <x v="4"/>
    <x v="3"/>
    <x v="53"/>
    <x v="0"/>
    <x v="0"/>
    <x v="31"/>
    <x v="0"/>
    <x v="0"/>
    <x v="32"/>
    <x v="224"/>
    <x v="89"/>
    <x v="3"/>
    <x v="89"/>
    <x v="5"/>
    <x v="15"/>
    <x v="15"/>
  </r>
  <r>
    <x v="0"/>
    <x v="1"/>
    <x v="38"/>
    <x v="4"/>
    <x v="70"/>
    <x v="2"/>
    <x v="1"/>
    <x v="56"/>
    <x v="8"/>
    <x v="4"/>
    <x v="14"/>
    <x v="4"/>
    <x v="3"/>
    <x v="53"/>
    <x v="0"/>
    <x v="0"/>
    <x v="152"/>
    <x v="13"/>
    <x v="7"/>
    <x v="156"/>
    <x v="50"/>
    <x v="39"/>
    <x v="1"/>
    <x v="70"/>
    <x v="2"/>
    <x v="5"/>
    <x v="5"/>
  </r>
  <r>
    <x v="0"/>
    <x v="1"/>
    <x v="38"/>
    <x v="4"/>
    <x v="70"/>
    <x v="2"/>
    <x v="1"/>
    <x v="56"/>
    <x v="8"/>
    <x v="4"/>
    <x v="14"/>
    <x v="4"/>
    <x v="3"/>
    <x v="53"/>
    <x v="0"/>
    <x v="0"/>
    <x v="152"/>
    <x v="13"/>
    <x v="7"/>
    <x v="156"/>
    <x v="50"/>
    <x v="79"/>
    <x v="2"/>
    <x v="32"/>
    <x v="2"/>
    <x v="5"/>
    <x v="5"/>
  </r>
  <r>
    <x v="0"/>
    <x v="1"/>
    <x v="38"/>
    <x v="4"/>
    <x v="70"/>
    <x v="2"/>
    <x v="1"/>
    <x v="56"/>
    <x v="8"/>
    <x v="4"/>
    <x v="14"/>
    <x v="4"/>
    <x v="3"/>
    <x v="53"/>
    <x v="0"/>
    <x v="0"/>
    <x v="152"/>
    <x v="13"/>
    <x v="7"/>
    <x v="156"/>
    <x v="91"/>
    <x v="74"/>
    <x v="2"/>
    <x v="45"/>
    <x v="2"/>
    <x v="14"/>
    <x v="14"/>
  </r>
  <r>
    <x v="0"/>
    <x v="1"/>
    <x v="38"/>
    <x v="4"/>
    <x v="70"/>
    <x v="2"/>
    <x v="1"/>
    <x v="56"/>
    <x v="8"/>
    <x v="4"/>
    <x v="14"/>
    <x v="4"/>
    <x v="3"/>
    <x v="53"/>
    <x v="0"/>
    <x v="0"/>
    <x v="152"/>
    <x v="13"/>
    <x v="7"/>
    <x v="156"/>
    <x v="27"/>
    <x v="6"/>
    <x v="1"/>
    <x v="79"/>
    <x v="1"/>
    <x v="4"/>
    <x v="4"/>
  </r>
  <r>
    <x v="0"/>
    <x v="1"/>
    <x v="38"/>
    <x v="6"/>
    <x v="0"/>
    <x v="2"/>
    <x v="1"/>
    <x v="56"/>
    <x v="8"/>
    <x v="4"/>
    <x v="14"/>
    <x v="4"/>
    <x v="3"/>
    <x v="53"/>
    <x v="0"/>
    <x v="0"/>
    <x v="6"/>
    <x v="0"/>
    <x v="0"/>
    <x v="6"/>
    <x v="224"/>
    <x v="89"/>
    <x v="3"/>
    <x v="89"/>
    <x v="5"/>
    <x v="15"/>
    <x v="15"/>
  </r>
  <r>
    <x v="0"/>
    <x v="1"/>
    <x v="38"/>
    <x v="6"/>
    <x v="70"/>
    <x v="2"/>
    <x v="1"/>
    <x v="56"/>
    <x v="8"/>
    <x v="4"/>
    <x v="14"/>
    <x v="4"/>
    <x v="3"/>
    <x v="53"/>
    <x v="0"/>
    <x v="0"/>
    <x v="152"/>
    <x v="13"/>
    <x v="7"/>
    <x v="156"/>
    <x v="6"/>
    <x v="20"/>
    <x v="1"/>
    <x v="67"/>
    <x v="4"/>
    <x v="5"/>
    <x v="5"/>
  </r>
  <r>
    <x v="0"/>
    <x v="1"/>
    <x v="38"/>
    <x v="6"/>
    <x v="70"/>
    <x v="2"/>
    <x v="1"/>
    <x v="56"/>
    <x v="8"/>
    <x v="4"/>
    <x v="14"/>
    <x v="4"/>
    <x v="3"/>
    <x v="53"/>
    <x v="0"/>
    <x v="0"/>
    <x v="152"/>
    <x v="13"/>
    <x v="7"/>
    <x v="156"/>
    <x v="81"/>
    <x v="8"/>
    <x v="1"/>
    <x v="59"/>
    <x v="2"/>
    <x v="9"/>
    <x v="9"/>
  </r>
  <r>
    <x v="0"/>
    <x v="1"/>
    <x v="38"/>
    <x v="6"/>
    <x v="70"/>
    <x v="2"/>
    <x v="1"/>
    <x v="56"/>
    <x v="8"/>
    <x v="4"/>
    <x v="14"/>
    <x v="4"/>
    <x v="3"/>
    <x v="53"/>
    <x v="0"/>
    <x v="0"/>
    <x v="152"/>
    <x v="13"/>
    <x v="7"/>
    <x v="156"/>
    <x v="13"/>
    <x v="6"/>
    <x v="1"/>
    <x v="79"/>
    <x v="1"/>
    <x v="4"/>
    <x v="4"/>
  </r>
  <r>
    <x v="0"/>
    <x v="1"/>
    <x v="38"/>
    <x v="0"/>
    <x v="0"/>
    <x v="2"/>
    <x v="1"/>
    <x v="56"/>
    <x v="8"/>
    <x v="4"/>
    <x v="14"/>
    <x v="4"/>
    <x v="3"/>
    <x v="53"/>
    <x v="0"/>
    <x v="0"/>
    <x v="6"/>
    <x v="0"/>
    <x v="0"/>
    <x v="6"/>
    <x v="224"/>
    <x v="89"/>
    <x v="3"/>
    <x v="89"/>
    <x v="5"/>
    <x v="15"/>
    <x v="15"/>
  </r>
  <r>
    <x v="0"/>
    <x v="1"/>
    <x v="38"/>
    <x v="0"/>
    <x v="70"/>
    <x v="2"/>
    <x v="1"/>
    <x v="56"/>
    <x v="8"/>
    <x v="4"/>
    <x v="14"/>
    <x v="4"/>
    <x v="3"/>
    <x v="53"/>
    <x v="0"/>
    <x v="0"/>
    <x v="152"/>
    <x v="13"/>
    <x v="7"/>
    <x v="156"/>
    <x v="6"/>
    <x v="38"/>
    <x v="1"/>
    <x v="38"/>
    <x v="4"/>
    <x v="12"/>
    <x v="12"/>
  </r>
  <r>
    <x v="0"/>
    <x v="1"/>
    <x v="38"/>
    <x v="0"/>
    <x v="70"/>
    <x v="2"/>
    <x v="1"/>
    <x v="56"/>
    <x v="8"/>
    <x v="4"/>
    <x v="14"/>
    <x v="4"/>
    <x v="3"/>
    <x v="53"/>
    <x v="0"/>
    <x v="0"/>
    <x v="152"/>
    <x v="13"/>
    <x v="7"/>
    <x v="156"/>
    <x v="8"/>
    <x v="13"/>
    <x v="1"/>
    <x v="82"/>
    <x v="2"/>
    <x v="12"/>
    <x v="12"/>
  </r>
  <r>
    <x v="0"/>
    <x v="1"/>
    <x v="38"/>
    <x v="0"/>
    <x v="70"/>
    <x v="2"/>
    <x v="1"/>
    <x v="56"/>
    <x v="8"/>
    <x v="4"/>
    <x v="14"/>
    <x v="4"/>
    <x v="3"/>
    <x v="53"/>
    <x v="0"/>
    <x v="0"/>
    <x v="152"/>
    <x v="13"/>
    <x v="7"/>
    <x v="156"/>
    <x v="6"/>
    <x v="21"/>
    <x v="1"/>
    <x v="1"/>
    <x v="4"/>
    <x v="12"/>
    <x v="12"/>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1"/>
    <x v="39"/>
    <x v="14"/>
    <x v="70"/>
    <x v="2"/>
    <x v="1"/>
    <x v="56"/>
    <x v="8"/>
    <x v="4"/>
    <x v="14"/>
    <x v="4"/>
    <x v="3"/>
    <x v="53"/>
    <x v="0"/>
    <x v="0"/>
    <x v="152"/>
    <x v="13"/>
    <x v="7"/>
    <x v="156"/>
    <x v="224"/>
    <x v="89"/>
    <x v="3"/>
    <x v="89"/>
    <x v="5"/>
    <x v="15"/>
    <x v="15"/>
  </r>
  <r>
    <x v="0"/>
    <x v="1"/>
    <x v="39"/>
    <x v="9"/>
    <x v="59"/>
    <x v="2"/>
    <x v="1"/>
    <x v="56"/>
    <x v="8"/>
    <x v="4"/>
    <x v="14"/>
    <x v="4"/>
    <x v="3"/>
    <x v="53"/>
    <x v="0"/>
    <x v="0"/>
    <x v="107"/>
    <x v="0"/>
    <x v="0"/>
    <x v="111"/>
    <x v="224"/>
    <x v="89"/>
    <x v="3"/>
    <x v="89"/>
    <x v="5"/>
    <x v="15"/>
    <x v="15"/>
  </r>
  <r>
    <x v="0"/>
    <x v="1"/>
    <x v="39"/>
    <x v="9"/>
    <x v="70"/>
    <x v="2"/>
    <x v="1"/>
    <x v="56"/>
    <x v="8"/>
    <x v="4"/>
    <x v="14"/>
    <x v="4"/>
    <x v="3"/>
    <x v="53"/>
    <x v="0"/>
    <x v="0"/>
    <x v="152"/>
    <x v="13"/>
    <x v="7"/>
    <x v="156"/>
    <x v="174"/>
    <x v="72"/>
    <x v="2"/>
    <x v="42"/>
    <x v="2"/>
    <x v="4"/>
    <x v="4"/>
  </r>
  <r>
    <x v="0"/>
    <x v="1"/>
    <x v="39"/>
    <x v="9"/>
    <x v="70"/>
    <x v="2"/>
    <x v="1"/>
    <x v="56"/>
    <x v="8"/>
    <x v="4"/>
    <x v="14"/>
    <x v="4"/>
    <x v="3"/>
    <x v="53"/>
    <x v="0"/>
    <x v="0"/>
    <x v="152"/>
    <x v="13"/>
    <x v="7"/>
    <x v="156"/>
    <x v="174"/>
    <x v="51"/>
    <x v="2"/>
    <x v="16"/>
    <x v="2"/>
    <x v="4"/>
    <x v="4"/>
  </r>
  <r>
    <x v="0"/>
    <x v="1"/>
    <x v="39"/>
    <x v="9"/>
    <x v="70"/>
    <x v="2"/>
    <x v="1"/>
    <x v="56"/>
    <x v="8"/>
    <x v="4"/>
    <x v="14"/>
    <x v="4"/>
    <x v="3"/>
    <x v="53"/>
    <x v="0"/>
    <x v="0"/>
    <x v="152"/>
    <x v="13"/>
    <x v="7"/>
    <x v="156"/>
    <x v="174"/>
    <x v="83"/>
    <x v="2"/>
    <x v="61"/>
    <x v="2"/>
    <x v="4"/>
    <x v="4"/>
  </r>
  <r>
    <x v="0"/>
    <x v="1"/>
    <x v="39"/>
    <x v="9"/>
    <x v="70"/>
    <x v="2"/>
    <x v="1"/>
    <x v="56"/>
    <x v="8"/>
    <x v="4"/>
    <x v="14"/>
    <x v="4"/>
    <x v="3"/>
    <x v="53"/>
    <x v="0"/>
    <x v="0"/>
    <x v="152"/>
    <x v="13"/>
    <x v="7"/>
    <x v="156"/>
    <x v="174"/>
    <x v="11"/>
    <x v="1"/>
    <x v="48"/>
    <x v="2"/>
    <x v="14"/>
    <x v="14"/>
  </r>
  <r>
    <x v="0"/>
    <x v="1"/>
    <x v="39"/>
    <x v="8"/>
    <x v="70"/>
    <x v="2"/>
    <x v="1"/>
    <x v="48"/>
    <x v="8"/>
    <x v="4"/>
    <x v="9"/>
    <x v="4"/>
    <x v="3"/>
    <x v="5"/>
    <x v="0"/>
    <x v="0"/>
    <x v="135"/>
    <x v="0"/>
    <x v="0"/>
    <x v="136"/>
    <x v="224"/>
    <x v="89"/>
    <x v="3"/>
    <x v="89"/>
    <x v="5"/>
    <x v="15"/>
    <x v="15"/>
  </r>
  <r>
    <x v="0"/>
    <x v="1"/>
    <x v="39"/>
    <x v="8"/>
    <x v="70"/>
    <x v="2"/>
    <x v="1"/>
    <x v="56"/>
    <x v="8"/>
    <x v="4"/>
    <x v="14"/>
    <x v="4"/>
    <x v="3"/>
    <x v="53"/>
    <x v="0"/>
    <x v="0"/>
    <x v="152"/>
    <x v="13"/>
    <x v="7"/>
    <x v="156"/>
    <x v="203"/>
    <x v="54"/>
    <x v="2"/>
    <x v="11"/>
    <x v="2"/>
    <x v="1"/>
    <x v="1"/>
  </r>
  <r>
    <x v="0"/>
    <x v="1"/>
    <x v="39"/>
    <x v="8"/>
    <x v="70"/>
    <x v="2"/>
    <x v="1"/>
    <x v="56"/>
    <x v="8"/>
    <x v="4"/>
    <x v="14"/>
    <x v="4"/>
    <x v="3"/>
    <x v="53"/>
    <x v="0"/>
    <x v="0"/>
    <x v="152"/>
    <x v="13"/>
    <x v="7"/>
    <x v="156"/>
    <x v="203"/>
    <x v="49"/>
    <x v="2"/>
    <x v="49"/>
    <x v="2"/>
    <x v="1"/>
    <x v="1"/>
  </r>
  <r>
    <x v="0"/>
    <x v="1"/>
    <x v="39"/>
    <x v="8"/>
    <x v="70"/>
    <x v="2"/>
    <x v="1"/>
    <x v="56"/>
    <x v="8"/>
    <x v="4"/>
    <x v="14"/>
    <x v="4"/>
    <x v="3"/>
    <x v="53"/>
    <x v="0"/>
    <x v="0"/>
    <x v="152"/>
    <x v="13"/>
    <x v="7"/>
    <x v="156"/>
    <x v="203"/>
    <x v="56"/>
    <x v="2"/>
    <x v="2"/>
    <x v="2"/>
    <x v="7"/>
    <x v="7"/>
  </r>
  <r>
    <x v="0"/>
    <x v="1"/>
    <x v="39"/>
    <x v="8"/>
    <x v="70"/>
    <x v="2"/>
    <x v="1"/>
    <x v="56"/>
    <x v="8"/>
    <x v="4"/>
    <x v="14"/>
    <x v="4"/>
    <x v="3"/>
    <x v="53"/>
    <x v="0"/>
    <x v="0"/>
    <x v="152"/>
    <x v="13"/>
    <x v="7"/>
    <x v="156"/>
    <x v="203"/>
    <x v="58"/>
    <x v="2"/>
    <x v="4"/>
    <x v="2"/>
    <x v="7"/>
    <x v="7"/>
  </r>
  <r>
    <x v="0"/>
    <x v="1"/>
    <x v="39"/>
    <x v="8"/>
    <x v="70"/>
    <x v="2"/>
    <x v="1"/>
    <x v="56"/>
    <x v="8"/>
    <x v="4"/>
    <x v="14"/>
    <x v="4"/>
    <x v="3"/>
    <x v="53"/>
    <x v="0"/>
    <x v="0"/>
    <x v="152"/>
    <x v="13"/>
    <x v="7"/>
    <x v="156"/>
    <x v="203"/>
    <x v="85"/>
    <x v="2"/>
    <x v="57"/>
    <x v="2"/>
    <x v="7"/>
    <x v="7"/>
  </r>
  <r>
    <x v="0"/>
    <x v="1"/>
    <x v="39"/>
    <x v="12"/>
    <x v="59"/>
    <x v="2"/>
    <x v="1"/>
    <x v="56"/>
    <x v="8"/>
    <x v="4"/>
    <x v="14"/>
    <x v="4"/>
    <x v="3"/>
    <x v="53"/>
    <x v="0"/>
    <x v="0"/>
    <x v="107"/>
    <x v="0"/>
    <x v="0"/>
    <x v="111"/>
    <x v="224"/>
    <x v="89"/>
    <x v="3"/>
    <x v="89"/>
    <x v="5"/>
    <x v="15"/>
    <x v="15"/>
  </r>
  <r>
    <x v="0"/>
    <x v="1"/>
    <x v="39"/>
    <x v="12"/>
    <x v="70"/>
    <x v="2"/>
    <x v="1"/>
    <x v="56"/>
    <x v="8"/>
    <x v="4"/>
    <x v="14"/>
    <x v="4"/>
    <x v="3"/>
    <x v="53"/>
    <x v="0"/>
    <x v="0"/>
    <x v="152"/>
    <x v="13"/>
    <x v="7"/>
    <x v="156"/>
    <x v="174"/>
    <x v="63"/>
    <x v="2"/>
    <x v="27"/>
    <x v="2"/>
    <x v="2"/>
    <x v="2"/>
  </r>
  <r>
    <x v="0"/>
    <x v="1"/>
    <x v="39"/>
    <x v="12"/>
    <x v="70"/>
    <x v="2"/>
    <x v="1"/>
    <x v="56"/>
    <x v="8"/>
    <x v="4"/>
    <x v="14"/>
    <x v="4"/>
    <x v="3"/>
    <x v="53"/>
    <x v="0"/>
    <x v="0"/>
    <x v="152"/>
    <x v="13"/>
    <x v="7"/>
    <x v="156"/>
    <x v="161"/>
    <x v="22"/>
    <x v="1"/>
    <x v="81"/>
    <x v="1"/>
    <x v="2"/>
    <x v="2"/>
  </r>
  <r>
    <x v="0"/>
    <x v="1"/>
    <x v="39"/>
    <x v="12"/>
    <x v="70"/>
    <x v="2"/>
    <x v="1"/>
    <x v="56"/>
    <x v="8"/>
    <x v="4"/>
    <x v="14"/>
    <x v="4"/>
    <x v="3"/>
    <x v="53"/>
    <x v="0"/>
    <x v="0"/>
    <x v="152"/>
    <x v="13"/>
    <x v="7"/>
    <x v="156"/>
    <x v="174"/>
    <x v="55"/>
    <x v="2"/>
    <x v="3"/>
    <x v="2"/>
    <x v="8"/>
    <x v="8"/>
  </r>
  <r>
    <x v="0"/>
    <x v="1"/>
    <x v="39"/>
    <x v="12"/>
    <x v="70"/>
    <x v="2"/>
    <x v="1"/>
    <x v="56"/>
    <x v="8"/>
    <x v="4"/>
    <x v="14"/>
    <x v="4"/>
    <x v="3"/>
    <x v="53"/>
    <x v="0"/>
    <x v="0"/>
    <x v="152"/>
    <x v="13"/>
    <x v="7"/>
    <x v="156"/>
    <x v="161"/>
    <x v="57"/>
    <x v="2"/>
    <x v="5"/>
    <x v="2"/>
    <x v="8"/>
    <x v="8"/>
  </r>
  <r>
    <x v="0"/>
    <x v="1"/>
    <x v="39"/>
    <x v="12"/>
    <x v="70"/>
    <x v="2"/>
    <x v="1"/>
    <x v="56"/>
    <x v="8"/>
    <x v="4"/>
    <x v="14"/>
    <x v="4"/>
    <x v="3"/>
    <x v="53"/>
    <x v="0"/>
    <x v="0"/>
    <x v="152"/>
    <x v="13"/>
    <x v="7"/>
    <x v="156"/>
    <x v="174"/>
    <x v="84"/>
    <x v="2"/>
    <x v="58"/>
    <x v="2"/>
    <x v="8"/>
    <x v="8"/>
  </r>
  <r>
    <x v="0"/>
    <x v="1"/>
    <x v="39"/>
    <x v="11"/>
    <x v="53"/>
    <x v="2"/>
    <x v="1"/>
    <x v="56"/>
    <x v="8"/>
    <x v="4"/>
    <x v="14"/>
    <x v="4"/>
    <x v="3"/>
    <x v="36"/>
    <x v="0"/>
    <x v="0"/>
    <x v="83"/>
    <x v="0"/>
    <x v="0"/>
    <x v="87"/>
    <x v="224"/>
    <x v="89"/>
    <x v="3"/>
    <x v="89"/>
    <x v="5"/>
    <x v="15"/>
    <x v="15"/>
  </r>
  <r>
    <x v="0"/>
    <x v="1"/>
    <x v="39"/>
    <x v="11"/>
    <x v="70"/>
    <x v="2"/>
    <x v="1"/>
    <x v="56"/>
    <x v="8"/>
    <x v="4"/>
    <x v="14"/>
    <x v="4"/>
    <x v="3"/>
    <x v="53"/>
    <x v="0"/>
    <x v="0"/>
    <x v="152"/>
    <x v="13"/>
    <x v="7"/>
    <x v="156"/>
    <x v="144"/>
    <x v="5"/>
    <x v="1"/>
    <x v="78"/>
    <x v="1"/>
    <x v="1"/>
    <x v="1"/>
  </r>
  <r>
    <x v="0"/>
    <x v="1"/>
    <x v="39"/>
    <x v="4"/>
    <x v="70"/>
    <x v="2"/>
    <x v="1"/>
    <x v="13"/>
    <x v="8"/>
    <x v="4"/>
    <x v="5"/>
    <x v="4"/>
    <x v="3"/>
    <x v="53"/>
    <x v="0"/>
    <x v="0"/>
    <x v="32"/>
    <x v="0"/>
    <x v="0"/>
    <x v="33"/>
    <x v="224"/>
    <x v="89"/>
    <x v="3"/>
    <x v="89"/>
    <x v="5"/>
    <x v="15"/>
    <x v="15"/>
  </r>
  <r>
    <x v="0"/>
    <x v="1"/>
    <x v="39"/>
    <x v="4"/>
    <x v="70"/>
    <x v="2"/>
    <x v="1"/>
    <x v="56"/>
    <x v="8"/>
    <x v="4"/>
    <x v="14"/>
    <x v="4"/>
    <x v="3"/>
    <x v="53"/>
    <x v="0"/>
    <x v="0"/>
    <x v="152"/>
    <x v="13"/>
    <x v="7"/>
    <x v="156"/>
    <x v="51"/>
    <x v="75"/>
    <x v="2"/>
    <x v="34"/>
    <x v="2"/>
    <x v="5"/>
    <x v="5"/>
  </r>
  <r>
    <x v="0"/>
    <x v="1"/>
    <x v="39"/>
    <x v="4"/>
    <x v="70"/>
    <x v="2"/>
    <x v="1"/>
    <x v="56"/>
    <x v="8"/>
    <x v="4"/>
    <x v="14"/>
    <x v="4"/>
    <x v="3"/>
    <x v="53"/>
    <x v="0"/>
    <x v="0"/>
    <x v="152"/>
    <x v="13"/>
    <x v="7"/>
    <x v="156"/>
    <x v="92"/>
    <x v="73"/>
    <x v="2"/>
    <x v="43"/>
    <x v="2"/>
    <x v="14"/>
    <x v="14"/>
  </r>
  <r>
    <x v="0"/>
    <x v="1"/>
    <x v="39"/>
    <x v="4"/>
    <x v="70"/>
    <x v="2"/>
    <x v="1"/>
    <x v="56"/>
    <x v="8"/>
    <x v="4"/>
    <x v="14"/>
    <x v="4"/>
    <x v="3"/>
    <x v="53"/>
    <x v="0"/>
    <x v="0"/>
    <x v="152"/>
    <x v="13"/>
    <x v="7"/>
    <x v="156"/>
    <x v="40"/>
    <x v="1"/>
    <x v="1"/>
    <x v="50"/>
    <x v="1"/>
    <x v="1"/>
    <x v="1"/>
  </r>
  <r>
    <x v="0"/>
    <x v="1"/>
    <x v="39"/>
    <x v="6"/>
    <x v="0"/>
    <x v="2"/>
    <x v="1"/>
    <x v="56"/>
    <x v="8"/>
    <x v="4"/>
    <x v="14"/>
    <x v="4"/>
    <x v="3"/>
    <x v="53"/>
    <x v="0"/>
    <x v="0"/>
    <x v="6"/>
    <x v="0"/>
    <x v="0"/>
    <x v="6"/>
    <x v="224"/>
    <x v="89"/>
    <x v="3"/>
    <x v="89"/>
    <x v="5"/>
    <x v="15"/>
    <x v="15"/>
  </r>
  <r>
    <x v="0"/>
    <x v="1"/>
    <x v="39"/>
    <x v="6"/>
    <x v="70"/>
    <x v="2"/>
    <x v="1"/>
    <x v="56"/>
    <x v="8"/>
    <x v="4"/>
    <x v="14"/>
    <x v="4"/>
    <x v="3"/>
    <x v="53"/>
    <x v="0"/>
    <x v="0"/>
    <x v="152"/>
    <x v="13"/>
    <x v="7"/>
    <x v="156"/>
    <x v="6"/>
    <x v="20"/>
    <x v="1"/>
    <x v="67"/>
    <x v="4"/>
    <x v="5"/>
    <x v="5"/>
  </r>
  <r>
    <x v="0"/>
    <x v="1"/>
    <x v="39"/>
    <x v="6"/>
    <x v="70"/>
    <x v="2"/>
    <x v="1"/>
    <x v="56"/>
    <x v="8"/>
    <x v="4"/>
    <x v="14"/>
    <x v="4"/>
    <x v="3"/>
    <x v="53"/>
    <x v="0"/>
    <x v="0"/>
    <x v="152"/>
    <x v="13"/>
    <x v="7"/>
    <x v="156"/>
    <x v="81"/>
    <x v="8"/>
    <x v="1"/>
    <x v="59"/>
    <x v="2"/>
    <x v="9"/>
    <x v="9"/>
  </r>
  <r>
    <x v="0"/>
    <x v="1"/>
    <x v="39"/>
    <x v="6"/>
    <x v="70"/>
    <x v="2"/>
    <x v="1"/>
    <x v="56"/>
    <x v="8"/>
    <x v="4"/>
    <x v="14"/>
    <x v="4"/>
    <x v="3"/>
    <x v="53"/>
    <x v="0"/>
    <x v="0"/>
    <x v="152"/>
    <x v="13"/>
    <x v="7"/>
    <x v="156"/>
    <x v="13"/>
    <x v="6"/>
    <x v="1"/>
    <x v="79"/>
    <x v="1"/>
    <x v="4"/>
    <x v="4"/>
  </r>
  <r>
    <x v="0"/>
    <x v="1"/>
    <x v="39"/>
    <x v="0"/>
    <x v="0"/>
    <x v="2"/>
    <x v="1"/>
    <x v="56"/>
    <x v="8"/>
    <x v="4"/>
    <x v="14"/>
    <x v="4"/>
    <x v="3"/>
    <x v="53"/>
    <x v="0"/>
    <x v="0"/>
    <x v="6"/>
    <x v="0"/>
    <x v="0"/>
    <x v="6"/>
    <x v="224"/>
    <x v="89"/>
    <x v="3"/>
    <x v="89"/>
    <x v="5"/>
    <x v="15"/>
    <x v="15"/>
  </r>
  <r>
    <x v="0"/>
    <x v="1"/>
    <x v="39"/>
    <x v="0"/>
    <x v="70"/>
    <x v="2"/>
    <x v="1"/>
    <x v="56"/>
    <x v="8"/>
    <x v="4"/>
    <x v="14"/>
    <x v="4"/>
    <x v="3"/>
    <x v="53"/>
    <x v="0"/>
    <x v="0"/>
    <x v="152"/>
    <x v="13"/>
    <x v="7"/>
    <x v="156"/>
    <x v="6"/>
    <x v="88"/>
    <x v="0"/>
    <x v="51"/>
    <x v="0"/>
    <x v="12"/>
    <x v="12"/>
  </r>
  <r>
    <x v="0"/>
    <x v="1"/>
    <x v="39"/>
    <x v="0"/>
    <x v="70"/>
    <x v="2"/>
    <x v="1"/>
    <x v="56"/>
    <x v="8"/>
    <x v="4"/>
    <x v="14"/>
    <x v="4"/>
    <x v="3"/>
    <x v="53"/>
    <x v="0"/>
    <x v="0"/>
    <x v="152"/>
    <x v="13"/>
    <x v="7"/>
    <x v="156"/>
    <x v="6"/>
    <x v="21"/>
    <x v="1"/>
    <x v="1"/>
    <x v="4"/>
    <x v="12"/>
    <x v="12"/>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1"/>
    <x v="7"/>
    <x v="14"/>
    <x v="70"/>
    <x v="2"/>
    <x v="1"/>
    <x v="56"/>
    <x v="8"/>
    <x v="4"/>
    <x v="14"/>
    <x v="4"/>
    <x v="3"/>
    <x v="53"/>
    <x v="0"/>
    <x v="0"/>
    <x v="152"/>
    <x v="13"/>
    <x v="7"/>
    <x v="156"/>
    <x v="224"/>
    <x v="89"/>
    <x v="3"/>
    <x v="89"/>
    <x v="5"/>
    <x v="15"/>
    <x v="15"/>
  </r>
  <r>
    <x v="0"/>
    <x v="1"/>
    <x v="7"/>
    <x v="8"/>
    <x v="70"/>
    <x v="2"/>
    <x v="1"/>
    <x v="14"/>
    <x v="8"/>
    <x v="4"/>
    <x v="11"/>
    <x v="4"/>
    <x v="3"/>
    <x v="41"/>
    <x v="0"/>
    <x v="0"/>
    <x v="60"/>
    <x v="0"/>
    <x v="0"/>
    <x v="64"/>
    <x v="224"/>
    <x v="89"/>
    <x v="3"/>
    <x v="89"/>
    <x v="5"/>
    <x v="15"/>
    <x v="15"/>
  </r>
  <r>
    <x v="0"/>
    <x v="1"/>
    <x v="7"/>
    <x v="8"/>
    <x v="70"/>
    <x v="2"/>
    <x v="1"/>
    <x v="56"/>
    <x v="8"/>
    <x v="4"/>
    <x v="14"/>
    <x v="4"/>
    <x v="3"/>
    <x v="53"/>
    <x v="0"/>
    <x v="0"/>
    <x v="152"/>
    <x v="13"/>
    <x v="7"/>
    <x v="156"/>
    <x v="108"/>
    <x v="54"/>
    <x v="2"/>
    <x v="11"/>
    <x v="2"/>
    <x v="3"/>
    <x v="3"/>
  </r>
  <r>
    <x v="0"/>
    <x v="1"/>
    <x v="7"/>
    <x v="8"/>
    <x v="70"/>
    <x v="2"/>
    <x v="1"/>
    <x v="56"/>
    <x v="8"/>
    <x v="4"/>
    <x v="14"/>
    <x v="4"/>
    <x v="3"/>
    <x v="53"/>
    <x v="0"/>
    <x v="0"/>
    <x v="152"/>
    <x v="13"/>
    <x v="7"/>
    <x v="156"/>
    <x v="108"/>
    <x v="49"/>
    <x v="2"/>
    <x v="49"/>
    <x v="2"/>
    <x v="3"/>
    <x v="3"/>
  </r>
  <r>
    <x v="0"/>
    <x v="1"/>
    <x v="7"/>
    <x v="8"/>
    <x v="70"/>
    <x v="2"/>
    <x v="1"/>
    <x v="56"/>
    <x v="8"/>
    <x v="4"/>
    <x v="14"/>
    <x v="4"/>
    <x v="3"/>
    <x v="53"/>
    <x v="0"/>
    <x v="0"/>
    <x v="152"/>
    <x v="13"/>
    <x v="7"/>
    <x v="156"/>
    <x v="108"/>
    <x v="56"/>
    <x v="2"/>
    <x v="2"/>
    <x v="2"/>
    <x v="11"/>
    <x v="11"/>
  </r>
  <r>
    <x v="0"/>
    <x v="1"/>
    <x v="7"/>
    <x v="8"/>
    <x v="70"/>
    <x v="2"/>
    <x v="1"/>
    <x v="56"/>
    <x v="8"/>
    <x v="4"/>
    <x v="14"/>
    <x v="4"/>
    <x v="3"/>
    <x v="53"/>
    <x v="0"/>
    <x v="0"/>
    <x v="152"/>
    <x v="13"/>
    <x v="7"/>
    <x v="156"/>
    <x v="108"/>
    <x v="62"/>
    <x v="2"/>
    <x v="84"/>
    <x v="2"/>
    <x v="11"/>
    <x v="11"/>
  </r>
  <r>
    <x v="0"/>
    <x v="1"/>
    <x v="7"/>
    <x v="8"/>
    <x v="70"/>
    <x v="2"/>
    <x v="1"/>
    <x v="56"/>
    <x v="8"/>
    <x v="4"/>
    <x v="14"/>
    <x v="4"/>
    <x v="3"/>
    <x v="53"/>
    <x v="0"/>
    <x v="0"/>
    <x v="152"/>
    <x v="13"/>
    <x v="7"/>
    <x v="156"/>
    <x v="108"/>
    <x v="85"/>
    <x v="2"/>
    <x v="57"/>
    <x v="2"/>
    <x v="11"/>
    <x v="11"/>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1"/>
    <x v="16"/>
    <x v="14"/>
    <x v="70"/>
    <x v="2"/>
    <x v="1"/>
    <x v="56"/>
    <x v="8"/>
    <x v="4"/>
    <x v="14"/>
    <x v="4"/>
    <x v="3"/>
    <x v="53"/>
    <x v="0"/>
    <x v="0"/>
    <x v="152"/>
    <x v="13"/>
    <x v="7"/>
    <x v="156"/>
    <x v="224"/>
    <x v="89"/>
    <x v="3"/>
    <x v="89"/>
    <x v="5"/>
    <x v="15"/>
    <x v="15"/>
  </r>
  <r>
    <x v="0"/>
    <x v="1"/>
    <x v="16"/>
    <x v="9"/>
    <x v="46"/>
    <x v="2"/>
    <x v="1"/>
    <x v="56"/>
    <x v="8"/>
    <x v="4"/>
    <x v="14"/>
    <x v="4"/>
    <x v="3"/>
    <x v="53"/>
    <x v="0"/>
    <x v="0"/>
    <x v="87"/>
    <x v="0"/>
    <x v="0"/>
    <x v="91"/>
    <x v="224"/>
    <x v="89"/>
    <x v="3"/>
    <x v="89"/>
    <x v="5"/>
    <x v="15"/>
    <x v="15"/>
  </r>
  <r>
    <x v="0"/>
    <x v="1"/>
    <x v="16"/>
    <x v="9"/>
    <x v="70"/>
    <x v="2"/>
    <x v="1"/>
    <x v="56"/>
    <x v="8"/>
    <x v="4"/>
    <x v="14"/>
    <x v="4"/>
    <x v="3"/>
    <x v="53"/>
    <x v="0"/>
    <x v="0"/>
    <x v="152"/>
    <x v="13"/>
    <x v="7"/>
    <x v="156"/>
    <x v="148"/>
    <x v="72"/>
    <x v="2"/>
    <x v="42"/>
    <x v="2"/>
    <x v="4"/>
    <x v="4"/>
  </r>
  <r>
    <x v="0"/>
    <x v="1"/>
    <x v="16"/>
    <x v="9"/>
    <x v="70"/>
    <x v="2"/>
    <x v="1"/>
    <x v="56"/>
    <x v="8"/>
    <x v="4"/>
    <x v="14"/>
    <x v="4"/>
    <x v="3"/>
    <x v="53"/>
    <x v="0"/>
    <x v="0"/>
    <x v="152"/>
    <x v="13"/>
    <x v="7"/>
    <x v="156"/>
    <x v="148"/>
    <x v="52"/>
    <x v="2"/>
    <x v="15"/>
    <x v="2"/>
    <x v="4"/>
    <x v="4"/>
  </r>
  <r>
    <x v="0"/>
    <x v="1"/>
    <x v="16"/>
    <x v="9"/>
    <x v="70"/>
    <x v="2"/>
    <x v="1"/>
    <x v="56"/>
    <x v="8"/>
    <x v="4"/>
    <x v="14"/>
    <x v="4"/>
    <x v="3"/>
    <x v="53"/>
    <x v="0"/>
    <x v="0"/>
    <x v="152"/>
    <x v="13"/>
    <x v="7"/>
    <x v="156"/>
    <x v="148"/>
    <x v="64"/>
    <x v="2"/>
    <x v="30"/>
    <x v="2"/>
    <x v="0"/>
    <x v="0"/>
  </r>
  <r>
    <x v="0"/>
    <x v="1"/>
    <x v="16"/>
    <x v="9"/>
    <x v="70"/>
    <x v="2"/>
    <x v="1"/>
    <x v="56"/>
    <x v="8"/>
    <x v="4"/>
    <x v="14"/>
    <x v="4"/>
    <x v="3"/>
    <x v="53"/>
    <x v="0"/>
    <x v="0"/>
    <x v="152"/>
    <x v="13"/>
    <x v="7"/>
    <x v="156"/>
    <x v="148"/>
    <x v="41"/>
    <x v="1"/>
    <x v="77"/>
    <x v="2"/>
    <x v="4"/>
    <x v="4"/>
  </r>
  <r>
    <x v="0"/>
    <x v="1"/>
    <x v="16"/>
    <x v="9"/>
    <x v="70"/>
    <x v="2"/>
    <x v="1"/>
    <x v="56"/>
    <x v="8"/>
    <x v="4"/>
    <x v="14"/>
    <x v="4"/>
    <x v="3"/>
    <x v="53"/>
    <x v="0"/>
    <x v="0"/>
    <x v="152"/>
    <x v="13"/>
    <x v="7"/>
    <x v="156"/>
    <x v="148"/>
    <x v="70"/>
    <x v="2"/>
    <x v="44"/>
    <x v="2"/>
    <x v="14"/>
    <x v="14"/>
  </r>
  <r>
    <x v="0"/>
    <x v="1"/>
    <x v="16"/>
    <x v="8"/>
    <x v="70"/>
    <x v="2"/>
    <x v="1"/>
    <x v="39"/>
    <x v="8"/>
    <x v="4"/>
    <x v="9"/>
    <x v="4"/>
    <x v="3"/>
    <x v="13"/>
    <x v="0"/>
    <x v="0"/>
    <x v="117"/>
    <x v="0"/>
    <x v="0"/>
    <x v="121"/>
    <x v="224"/>
    <x v="89"/>
    <x v="3"/>
    <x v="89"/>
    <x v="5"/>
    <x v="15"/>
    <x v="15"/>
  </r>
  <r>
    <x v="0"/>
    <x v="1"/>
    <x v="16"/>
    <x v="8"/>
    <x v="70"/>
    <x v="2"/>
    <x v="1"/>
    <x v="56"/>
    <x v="8"/>
    <x v="4"/>
    <x v="14"/>
    <x v="4"/>
    <x v="3"/>
    <x v="53"/>
    <x v="0"/>
    <x v="0"/>
    <x v="152"/>
    <x v="13"/>
    <x v="7"/>
    <x v="156"/>
    <x v="185"/>
    <x v="54"/>
    <x v="2"/>
    <x v="11"/>
    <x v="2"/>
    <x v="1"/>
    <x v="1"/>
  </r>
  <r>
    <x v="0"/>
    <x v="1"/>
    <x v="16"/>
    <x v="8"/>
    <x v="70"/>
    <x v="2"/>
    <x v="1"/>
    <x v="56"/>
    <x v="8"/>
    <x v="4"/>
    <x v="14"/>
    <x v="4"/>
    <x v="3"/>
    <x v="53"/>
    <x v="0"/>
    <x v="0"/>
    <x v="152"/>
    <x v="13"/>
    <x v="7"/>
    <x v="156"/>
    <x v="185"/>
    <x v="50"/>
    <x v="2"/>
    <x v="21"/>
    <x v="2"/>
    <x v="1"/>
    <x v="1"/>
  </r>
  <r>
    <x v="0"/>
    <x v="1"/>
    <x v="16"/>
    <x v="8"/>
    <x v="70"/>
    <x v="2"/>
    <x v="1"/>
    <x v="56"/>
    <x v="8"/>
    <x v="4"/>
    <x v="14"/>
    <x v="4"/>
    <x v="3"/>
    <x v="53"/>
    <x v="0"/>
    <x v="0"/>
    <x v="152"/>
    <x v="13"/>
    <x v="7"/>
    <x v="156"/>
    <x v="133"/>
    <x v="66"/>
    <x v="2"/>
    <x v="86"/>
    <x v="1"/>
    <x v="0"/>
    <x v="0"/>
  </r>
  <r>
    <x v="0"/>
    <x v="1"/>
    <x v="16"/>
    <x v="8"/>
    <x v="70"/>
    <x v="2"/>
    <x v="1"/>
    <x v="56"/>
    <x v="8"/>
    <x v="4"/>
    <x v="14"/>
    <x v="4"/>
    <x v="3"/>
    <x v="53"/>
    <x v="0"/>
    <x v="0"/>
    <x v="152"/>
    <x v="13"/>
    <x v="7"/>
    <x v="156"/>
    <x v="88"/>
    <x v="64"/>
    <x v="2"/>
    <x v="30"/>
    <x v="2"/>
    <x v="0"/>
    <x v="0"/>
  </r>
  <r>
    <x v="0"/>
    <x v="1"/>
    <x v="16"/>
    <x v="8"/>
    <x v="70"/>
    <x v="2"/>
    <x v="1"/>
    <x v="56"/>
    <x v="8"/>
    <x v="4"/>
    <x v="14"/>
    <x v="4"/>
    <x v="3"/>
    <x v="53"/>
    <x v="0"/>
    <x v="0"/>
    <x v="152"/>
    <x v="13"/>
    <x v="7"/>
    <x v="156"/>
    <x v="185"/>
    <x v="30"/>
    <x v="1"/>
    <x v="76"/>
    <x v="2"/>
    <x v="1"/>
    <x v="1"/>
  </r>
  <r>
    <x v="0"/>
    <x v="1"/>
    <x v="16"/>
    <x v="8"/>
    <x v="70"/>
    <x v="2"/>
    <x v="1"/>
    <x v="56"/>
    <x v="8"/>
    <x v="4"/>
    <x v="14"/>
    <x v="4"/>
    <x v="3"/>
    <x v="53"/>
    <x v="0"/>
    <x v="0"/>
    <x v="152"/>
    <x v="13"/>
    <x v="7"/>
    <x v="156"/>
    <x v="185"/>
    <x v="71"/>
    <x v="2"/>
    <x v="47"/>
    <x v="2"/>
    <x v="14"/>
    <x v="14"/>
  </r>
  <r>
    <x v="0"/>
    <x v="1"/>
    <x v="16"/>
    <x v="12"/>
    <x v="46"/>
    <x v="2"/>
    <x v="1"/>
    <x v="56"/>
    <x v="8"/>
    <x v="4"/>
    <x v="14"/>
    <x v="4"/>
    <x v="3"/>
    <x v="53"/>
    <x v="0"/>
    <x v="0"/>
    <x v="87"/>
    <x v="0"/>
    <x v="0"/>
    <x v="91"/>
    <x v="224"/>
    <x v="89"/>
    <x v="3"/>
    <x v="89"/>
    <x v="5"/>
    <x v="15"/>
    <x v="15"/>
  </r>
  <r>
    <x v="0"/>
    <x v="1"/>
    <x v="16"/>
    <x v="12"/>
    <x v="70"/>
    <x v="2"/>
    <x v="1"/>
    <x v="56"/>
    <x v="8"/>
    <x v="4"/>
    <x v="14"/>
    <x v="4"/>
    <x v="3"/>
    <x v="53"/>
    <x v="0"/>
    <x v="0"/>
    <x v="152"/>
    <x v="13"/>
    <x v="7"/>
    <x v="156"/>
    <x v="148"/>
    <x v="63"/>
    <x v="2"/>
    <x v="27"/>
    <x v="2"/>
    <x v="2"/>
    <x v="2"/>
  </r>
  <r>
    <x v="0"/>
    <x v="1"/>
    <x v="16"/>
    <x v="12"/>
    <x v="70"/>
    <x v="2"/>
    <x v="1"/>
    <x v="56"/>
    <x v="8"/>
    <x v="4"/>
    <x v="14"/>
    <x v="4"/>
    <x v="3"/>
    <x v="53"/>
    <x v="0"/>
    <x v="0"/>
    <x v="152"/>
    <x v="13"/>
    <x v="7"/>
    <x v="156"/>
    <x v="133"/>
    <x v="22"/>
    <x v="1"/>
    <x v="81"/>
    <x v="1"/>
    <x v="2"/>
    <x v="2"/>
  </r>
  <r>
    <x v="0"/>
    <x v="1"/>
    <x v="16"/>
    <x v="12"/>
    <x v="70"/>
    <x v="2"/>
    <x v="1"/>
    <x v="56"/>
    <x v="8"/>
    <x v="4"/>
    <x v="14"/>
    <x v="4"/>
    <x v="3"/>
    <x v="53"/>
    <x v="0"/>
    <x v="0"/>
    <x v="152"/>
    <x v="13"/>
    <x v="7"/>
    <x v="156"/>
    <x v="148"/>
    <x v="55"/>
    <x v="2"/>
    <x v="3"/>
    <x v="2"/>
    <x v="8"/>
    <x v="8"/>
  </r>
  <r>
    <x v="0"/>
    <x v="1"/>
    <x v="16"/>
    <x v="12"/>
    <x v="70"/>
    <x v="2"/>
    <x v="1"/>
    <x v="56"/>
    <x v="8"/>
    <x v="4"/>
    <x v="14"/>
    <x v="4"/>
    <x v="3"/>
    <x v="53"/>
    <x v="0"/>
    <x v="0"/>
    <x v="152"/>
    <x v="13"/>
    <x v="7"/>
    <x v="156"/>
    <x v="148"/>
    <x v="57"/>
    <x v="2"/>
    <x v="5"/>
    <x v="2"/>
    <x v="8"/>
    <x v="8"/>
  </r>
  <r>
    <x v="0"/>
    <x v="1"/>
    <x v="16"/>
    <x v="12"/>
    <x v="70"/>
    <x v="2"/>
    <x v="1"/>
    <x v="56"/>
    <x v="8"/>
    <x v="4"/>
    <x v="14"/>
    <x v="4"/>
    <x v="3"/>
    <x v="53"/>
    <x v="0"/>
    <x v="0"/>
    <x v="152"/>
    <x v="13"/>
    <x v="7"/>
    <x v="156"/>
    <x v="148"/>
    <x v="84"/>
    <x v="2"/>
    <x v="58"/>
    <x v="2"/>
    <x v="8"/>
    <x v="8"/>
  </r>
  <r>
    <x v="0"/>
    <x v="1"/>
    <x v="16"/>
    <x v="3"/>
    <x v="0"/>
    <x v="2"/>
    <x v="1"/>
    <x v="56"/>
    <x v="8"/>
    <x v="4"/>
    <x v="14"/>
    <x v="4"/>
    <x v="3"/>
    <x v="53"/>
    <x v="0"/>
    <x v="0"/>
    <x v="6"/>
    <x v="0"/>
    <x v="0"/>
    <x v="6"/>
    <x v="224"/>
    <x v="89"/>
    <x v="3"/>
    <x v="89"/>
    <x v="5"/>
    <x v="15"/>
    <x v="15"/>
  </r>
  <r>
    <x v="0"/>
    <x v="1"/>
    <x v="16"/>
    <x v="3"/>
    <x v="70"/>
    <x v="2"/>
    <x v="1"/>
    <x v="56"/>
    <x v="8"/>
    <x v="4"/>
    <x v="14"/>
    <x v="4"/>
    <x v="3"/>
    <x v="53"/>
    <x v="0"/>
    <x v="0"/>
    <x v="152"/>
    <x v="13"/>
    <x v="7"/>
    <x v="156"/>
    <x v="6"/>
    <x v="59"/>
    <x v="2"/>
    <x v="35"/>
    <x v="4"/>
    <x v="5"/>
    <x v="5"/>
  </r>
  <r>
    <x v="0"/>
    <x v="1"/>
    <x v="16"/>
    <x v="3"/>
    <x v="70"/>
    <x v="2"/>
    <x v="1"/>
    <x v="56"/>
    <x v="8"/>
    <x v="4"/>
    <x v="14"/>
    <x v="4"/>
    <x v="3"/>
    <x v="53"/>
    <x v="0"/>
    <x v="0"/>
    <x v="152"/>
    <x v="13"/>
    <x v="7"/>
    <x v="156"/>
    <x v="46"/>
    <x v="8"/>
    <x v="1"/>
    <x v="59"/>
    <x v="2"/>
    <x v="9"/>
    <x v="9"/>
  </r>
  <r>
    <x v="0"/>
    <x v="1"/>
    <x v="16"/>
    <x v="3"/>
    <x v="70"/>
    <x v="2"/>
    <x v="1"/>
    <x v="56"/>
    <x v="8"/>
    <x v="4"/>
    <x v="14"/>
    <x v="4"/>
    <x v="3"/>
    <x v="53"/>
    <x v="0"/>
    <x v="0"/>
    <x v="152"/>
    <x v="13"/>
    <x v="7"/>
    <x v="156"/>
    <x v="15"/>
    <x v="7"/>
    <x v="1"/>
    <x v="80"/>
    <x v="1"/>
    <x v="4"/>
    <x v="4"/>
  </r>
  <r>
    <x v="0"/>
    <x v="1"/>
    <x v="16"/>
    <x v="2"/>
    <x v="70"/>
    <x v="2"/>
    <x v="1"/>
    <x v="9"/>
    <x v="2"/>
    <x v="4"/>
    <x v="5"/>
    <x v="2"/>
    <x v="3"/>
    <x v="53"/>
    <x v="0"/>
    <x v="0"/>
    <x v="21"/>
    <x v="6"/>
    <x v="0"/>
    <x v="33"/>
    <x v="224"/>
    <x v="89"/>
    <x v="3"/>
    <x v="89"/>
    <x v="5"/>
    <x v="15"/>
    <x v="15"/>
  </r>
  <r>
    <x v="0"/>
    <x v="1"/>
    <x v="16"/>
    <x v="2"/>
    <x v="70"/>
    <x v="2"/>
    <x v="1"/>
    <x v="56"/>
    <x v="8"/>
    <x v="4"/>
    <x v="14"/>
    <x v="4"/>
    <x v="3"/>
    <x v="53"/>
    <x v="0"/>
    <x v="0"/>
    <x v="152"/>
    <x v="13"/>
    <x v="7"/>
    <x v="156"/>
    <x v="51"/>
    <x v="75"/>
    <x v="2"/>
    <x v="34"/>
    <x v="2"/>
    <x v="5"/>
    <x v="5"/>
  </r>
  <r>
    <x v="0"/>
    <x v="1"/>
    <x v="16"/>
    <x v="2"/>
    <x v="70"/>
    <x v="2"/>
    <x v="1"/>
    <x v="56"/>
    <x v="8"/>
    <x v="4"/>
    <x v="14"/>
    <x v="4"/>
    <x v="3"/>
    <x v="53"/>
    <x v="0"/>
    <x v="0"/>
    <x v="152"/>
    <x v="13"/>
    <x v="7"/>
    <x v="156"/>
    <x v="92"/>
    <x v="73"/>
    <x v="2"/>
    <x v="43"/>
    <x v="2"/>
    <x v="14"/>
    <x v="14"/>
  </r>
  <r>
    <x v="0"/>
    <x v="1"/>
    <x v="16"/>
    <x v="2"/>
    <x v="70"/>
    <x v="2"/>
    <x v="1"/>
    <x v="56"/>
    <x v="8"/>
    <x v="4"/>
    <x v="14"/>
    <x v="4"/>
    <x v="3"/>
    <x v="53"/>
    <x v="0"/>
    <x v="0"/>
    <x v="152"/>
    <x v="13"/>
    <x v="7"/>
    <x v="156"/>
    <x v="40"/>
    <x v="1"/>
    <x v="1"/>
    <x v="50"/>
    <x v="1"/>
    <x v="1"/>
    <x v="1"/>
  </r>
  <r>
    <x v="0"/>
    <x v="1"/>
    <x v="16"/>
    <x v="2"/>
    <x v="70"/>
    <x v="2"/>
    <x v="1"/>
    <x v="1"/>
    <x v="8"/>
    <x v="4"/>
    <x v="7"/>
    <x v="4"/>
    <x v="3"/>
    <x v="53"/>
    <x v="0"/>
    <x v="0"/>
    <x v="11"/>
    <x v="0"/>
    <x v="0"/>
    <x v="10"/>
    <x v="224"/>
    <x v="89"/>
    <x v="3"/>
    <x v="89"/>
    <x v="5"/>
    <x v="15"/>
    <x v="15"/>
  </r>
  <r>
    <x v="0"/>
    <x v="1"/>
    <x v="16"/>
    <x v="2"/>
    <x v="70"/>
    <x v="2"/>
    <x v="1"/>
    <x v="56"/>
    <x v="8"/>
    <x v="4"/>
    <x v="14"/>
    <x v="4"/>
    <x v="3"/>
    <x v="53"/>
    <x v="0"/>
    <x v="0"/>
    <x v="152"/>
    <x v="13"/>
    <x v="7"/>
    <x v="156"/>
    <x v="14"/>
    <x v="60"/>
    <x v="2"/>
    <x v="64"/>
    <x v="2"/>
    <x v="5"/>
    <x v="5"/>
  </r>
  <r>
    <x v="0"/>
    <x v="1"/>
    <x v="16"/>
    <x v="2"/>
    <x v="70"/>
    <x v="2"/>
    <x v="1"/>
    <x v="56"/>
    <x v="8"/>
    <x v="4"/>
    <x v="14"/>
    <x v="4"/>
    <x v="3"/>
    <x v="53"/>
    <x v="0"/>
    <x v="0"/>
    <x v="152"/>
    <x v="13"/>
    <x v="7"/>
    <x v="156"/>
    <x v="33"/>
    <x v="74"/>
    <x v="2"/>
    <x v="45"/>
    <x v="2"/>
    <x v="14"/>
    <x v="1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1"/>
    <x v="17"/>
    <x v="14"/>
    <x v="70"/>
    <x v="2"/>
    <x v="1"/>
    <x v="56"/>
    <x v="8"/>
    <x v="4"/>
    <x v="14"/>
    <x v="4"/>
    <x v="3"/>
    <x v="53"/>
    <x v="0"/>
    <x v="0"/>
    <x v="152"/>
    <x v="13"/>
    <x v="7"/>
    <x v="156"/>
    <x v="224"/>
    <x v="89"/>
    <x v="3"/>
    <x v="89"/>
    <x v="5"/>
    <x v="15"/>
    <x v="15"/>
  </r>
  <r>
    <x v="0"/>
    <x v="1"/>
    <x v="17"/>
    <x v="9"/>
    <x v="17"/>
    <x v="2"/>
    <x v="1"/>
    <x v="56"/>
    <x v="8"/>
    <x v="4"/>
    <x v="14"/>
    <x v="4"/>
    <x v="3"/>
    <x v="53"/>
    <x v="0"/>
    <x v="0"/>
    <x v="42"/>
    <x v="0"/>
    <x v="0"/>
    <x v="45"/>
    <x v="224"/>
    <x v="89"/>
    <x v="3"/>
    <x v="89"/>
    <x v="5"/>
    <x v="15"/>
    <x v="15"/>
  </r>
  <r>
    <x v="0"/>
    <x v="1"/>
    <x v="17"/>
    <x v="9"/>
    <x v="70"/>
    <x v="2"/>
    <x v="1"/>
    <x v="56"/>
    <x v="8"/>
    <x v="4"/>
    <x v="14"/>
    <x v="4"/>
    <x v="3"/>
    <x v="53"/>
    <x v="0"/>
    <x v="0"/>
    <x v="152"/>
    <x v="13"/>
    <x v="7"/>
    <x v="156"/>
    <x v="76"/>
    <x v="72"/>
    <x v="2"/>
    <x v="42"/>
    <x v="2"/>
    <x v="4"/>
    <x v="4"/>
  </r>
  <r>
    <x v="0"/>
    <x v="1"/>
    <x v="17"/>
    <x v="9"/>
    <x v="70"/>
    <x v="2"/>
    <x v="1"/>
    <x v="56"/>
    <x v="8"/>
    <x v="4"/>
    <x v="14"/>
    <x v="4"/>
    <x v="3"/>
    <x v="53"/>
    <x v="0"/>
    <x v="0"/>
    <x v="152"/>
    <x v="13"/>
    <x v="7"/>
    <x v="156"/>
    <x v="76"/>
    <x v="52"/>
    <x v="2"/>
    <x v="15"/>
    <x v="2"/>
    <x v="4"/>
    <x v="4"/>
  </r>
  <r>
    <x v="0"/>
    <x v="1"/>
    <x v="17"/>
    <x v="9"/>
    <x v="70"/>
    <x v="2"/>
    <x v="1"/>
    <x v="56"/>
    <x v="8"/>
    <x v="4"/>
    <x v="14"/>
    <x v="4"/>
    <x v="3"/>
    <x v="53"/>
    <x v="0"/>
    <x v="0"/>
    <x v="152"/>
    <x v="13"/>
    <x v="7"/>
    <x v="156"/>
    <x v="76"/>
    <x v="64"/>
    <x v="2"/>
    <x v="30"/>
    <x v="2"/>
    <x v="0"/>
    <x v="0"/>
  </r>
  <r>
    <x v="0"/>
    <x v="1"/>
    <x v="17"/>
    <x v="9"/>
    <x v="70"/>
    <x v="2"/>
    <x v="1"/>
    <x v="56"/>
    <x v="8"/>
    <x v="4"/>
    <x v="14"/>
    <x v="4"/>
    <x v="3"/>
    <x v="53"/>
    <x v="0"/>
    <x v="0"/>
    <x v="152"/>
    <x v="13"/>
    <x v="7"/>
    <x v="156"/>
    <x v="76"/>
    <x v="41"/>
    <x v="1"/>
    <x v="77"/>
    <x v="2"/>
    <x v="4"/>
    <x v="4"/>
  </r>
  <r>
    <x v="0"/>
    <x v="1"/>
    <x v="17"/>
    <x v="9"/>
    <x v="70"/>
    <x v="2"/>
    <x v="1"/>
    <x v="56"/>
    <x v="8"/>
    <x v="4"/>
    <x v="14"/>
    <x v="4"/>
    <x v="3"/>
    <x v="53"/>
    <x v="0"/>
    <x v="0"/>
    <x v="152"/>
    <x v="13"/>
    <x v="7"/>
    <x v="156"/>
    <x v="76"/>
    <x v="70"/>
    <x v="2"/>
    <x v="44"/>
    <x v="2"/>
    <x v="14"/>
    <x v="14"/>
  </r>
  <r>
    <x v="0"/>
    <x v="1"/>
    <x v="17"/>
    <x v="8"/>
    <x v="70"/>
    <x v="2"/>
    <x v="1"/>
    <x v="26"/>
    <x v="8"/>
    <x v="4"/>
    <x v="9"/>
    <x v="4"/>
    <x v="3"/>
    <x v="35"/>
    <x v="0"/>
    <x v="0"/>
    <x v="103"/>
    <x v="0"/>
    <x v="0"/>
    <x v="107"/>
    <x v="224"/>
    <x v="89"/>
    <x v="3"/>
    <x v="89"/>
    <x v="5"/>
    <x v="15"/>
    <x v="15"/>
  </r>
  <r>
    <x v="0"/>
    <x v="1"/>
    <x v="17"/>
    <x v="8"/>
    <x v="70"/>
    <x v="2"/>
    <x v="1"/>
    <x v="56"/>
    <x v="8"/>
    <x v="4"/>
    <x v="14"/>
    <x v="4"/>
    <x v="3"/>
    <x v="53"/>
    <x v="0"/>
    <x v="0"/>
    <x v="152"/>
    <x v="13"/>
    <x v="7"/>
    <x v="156"/>
    <x v="170"/>
    <x v="54"/>
    <x v="2"/>
    <x v="11"/>
    <x v="2"/>
    <x v="1"/>
    <x v="1"/>
  </r>
  <r>
    <x v="0"/>
    <x v="1"/>
    <x v="17"/>
    <x v="8"/>
    <x v="70"/>
    <x v="2"/>
    <x v="1"/>
    <x v="56"/>
    <x v="8"/>
    <x v="4"/>
    <x v="14"/>
    <x v="4"/>
    <x v="3"/>
    <x v="53"/>
    <x v="0"/>
    <x v="0"/>
    <x v="152"/>
    <x v="13"/>
    <x v="7"/>
    <x v="156"/>
    <x v="170"/>
    <x v="50"/>
    <x v="2"/>
    <x v="21"/>
    <x v="2"/>
    <x v="1"/>
    <x v="1"/>
  </r>
  <r>
    <x v="0"/>
    <x v="1"/>
    <x v="17"/>
    <x v="8"/>
    <x v="70"/>
    <x v="2"/>
    <x v="1"/>
    <x v="56"/>
    <x v="8"/>
    <x v="4"/>
    <x v="14"/>
    <x v="4"/>
    <x v="3"/>
    <x v="53"/>
    <x v="0"/>
    <x v="0"/>
    <x v="152"/>
    <x v="13"/>
    <x v="7"/>
    <x v="156"/>
    <x v="96"/>
    <x v="66"/>
    <x v="2"/>
    <x v="86"/>
    <x v="1"/>
    <x v="0"/>
    <x v="0"/>
  </r>
  <r>
    <x v="0"/>
    <x v="1"/>
    <x v="17"/>
    <x v="8"/>
    <x v="70"/>
    <x v="2"/>
    <x v="1"/>
    <x v="56"/>
    <x v="8"/>
    <x v="4"/>
    <x v="14"/>
    <x v="4"/>
    <x v="3"/>
    <x v="53"/>
    <x v="0"/>
    <x v="0"/>
    <x v="152"/>
    <x v="13"/>
    <x v="7"/>
    <x v="156"/>
    <x v="64"/>
    <x v="64"/>
    <x v="2"/>
    <x v="30"/>
    <x v="2"/>
    <x v="0"/>
    <x v="0"/>
  </r>
  <r>
    <x v="0"/>
    <x v="1"/>
    <x v="17"/>
    <x v="8"/>
    <x v="70"/>
    <x v="2"/>
    <x v="1"/>
    <x v="56"/>
    <x v="8"/>
    <x v="4"/>
    <x v="14"/>
    <x v="4"/>
    <x v="3"/>
    <x v="53"/>
    <x v="0"/>
    <x v="0"/>
    <x v="152"/>
    <x v="13"/>
    <x v="7"/>
    <x v="156"/>
    <x v="170"/>
    <x v="30"/>
    <x v="1"/>
    <x v="76"/>
    <x v="2"/>
    <x v="1"/>
    <x v="1"/>
  </r>
  <r>
    <x v="0"/>
    <x v="1"/>
    <x v="17"/>
    <x v="8"/>
    <x v="70"/>
    <x v="2"/>
    <x v="1"/>
    <x v="56"/>
    <x v="8"/>
    <x v="4"/>
    <x v="14"/>
    <x v="4"/>
    <x v="3"/>
    <x v="53"/>
    <x v="0"/>
    <x v="0"/>
    <x v="152"/>
    <x v="13"/>
    <x v="7"/>
    <x v="156"/>
    <x v="170"/>
    <x v="71"/>
    <x v="2"/>
    <x v="47"/>
    <x v="2"/>
    <x v="14"/>
    <x v="14"/>
  </r>
  <r>
    <x v="0"/>
    <x v="1"/>
    <x v="17"/>
    <x v="12"/>
    <x v="17"/>
    <x v="2"/>
    <x v="1"/>
    <x v="56"/>
    <x v="8"/>
    <x v="4"/>
    <x v="14"/>
    <x v="4"/>
    <x v="3"/>
    <x v="53"/>
    <x v="0"/>
    <x v="0"/>
    <x v="42"/>
    <x v="0"/>
    <x v="0"/>
    <x v="45"/>
    <x v="224"/>
    <x v="89"/>
    <x v="3"/>
    <x v="89"/>
    <x v="5"/>
    <x v="15"/>
    <x v="15"/>
  </r>
  <r>
    <x v="0"/>
    <x v="1"/>
    <x v="17"/>
    <x v="12"/>
    <x v="70"/>
    <x v="2"/>
    <x v="1"/>
    <x v="56"/>
    <x v="8"/>
    <x v="4"/>
    <x v="14"/>
    <x v="4"/>
    <x v="3"/>
    <x v="53"/>
    <x v="0"/>
    <x v="0"/>
    <x v="152"/>
    <x v="13"/>
    <x v="7"/>
    <x v="156"/>
    <x v="76"/>
    <x v="63"/>
    <x v="2"/>
    <x v="27"/>
    <x v="2"/>
    <x v="2"/>
    <x v="2"/>
  </r>
  <r>
    <x v="0"/>
    <x v="1"/>
    <x v="17"/>
    <x v="12"/>
    <x v="70"/>
    <x v="2"/>
    <x v="1"/>
    <x v="56"/>
    <x v="8"/>
    <x v="4"/>
    <x v="14"/>
    <x v="4"/>
    <x v="3"/>
    <x v="53"/>
    <x v="0"/>
    <x v="0"/>
    <x v="152"/>
    <x v="13"/>
    <x v="7"/>
    <x v="156"/>
    <x v="96"/>
    <x v="22"/>
    <x v="1"/>
    <x v="81"/>
    <x v="1"/>
    <x v="2"/>
    <x v="2"/>
  </r>
  <r>
    <x v="0"/>
    <x v="1"/>
    <x v="17"/>
    <x v="12"/>
    <x v="70"/>
    <x v="2"/>
    <x v="1"/>
    <x v="56"/>
    <x v="8"/>
    <x v="4"/>
    <x v="14"/>
    <x v="4"/>
    <x v="3"/>
    <x v="53"/>
    <x v="0"/>
    <x v="0"/>
    <x v="152"/>
    <x v="13"/>
    <x v="7"/>
    <x v="156"/>
    <x v="76"/>
    <x v="55"/>
    <x v="2"/>
    <x v="3"/>
    <x v="2"/>
    <x v="8"/>
    <x v="8"/>
  </r>
  <r>
    <x v="0"/>
    <x v="1"/>
    <x v="17"/>
    <x v="12"/>
    <x v="70"/>
    <x v="2"/>
    <x v="1"/>
    <x v="56"/>
    <x v="8"/>
    <x v="4"/>
    <x v="14"/>
    <x v="4"/>
    <x v="3"/>
    <x v="53"/>
    <x v="0"/>
    <x v="0"/>
    <x v="152"/>
    <x v="13"/>
    <x v="7"/>
    <x v="156"/>
    <x v="76"/>
    <x v="57"/>
    <x v="2"/>
    <x v="5"/>
    <x v="2"/>
    <x v="8"/>
    <x v="8"/>
  </r>
  <r>
    <x v="0"/>
    <x v="1"/>
    <x v="17"/>
    <x v="12"/>
    <x v="70"/>
    <x v="2"/>
    <x v="1"/>
    <x v="56"/>
    <x v="8"/>
    <x v="4"/>
    <x v="14"/>
    <x v="4"/>
    <x v="3"/>
    <x v="53"/>
    <x v="0"/>
    <x v="0"/>
    <x v="152"/>
    <x v="13"/>
    <x v="7"/>
    <x v="156"/>
    <x v="76"/>
    <x v="84"/>
    <x v="2"/>
    <x v="58"/>
    <x v="2"/>
    <x v="8"/>
    <x v="8"/>
  </r>
  <r>
    <x v="0"/>
    <x v="1"/>
    <x v="17"/>
    <x v="3"/>
    <x v="0"/>
    <x v="2"/>
    <x v="1"/>
    <x v="56"/>
    <x v="8"/>
    <x v="4"/>
    <x v="14"/>
    <x v="4"/>
    <x v="3"/>
    <x v="53"/>
    <x v="0"/>
    <x v="0"/>
    <x v="6"/>
    <x v="0"/>
    <x v="0"/>
    <x v="6"/>
    <x v="224"/>
    <x v="89"/>
    <x v="3"/>
    <x v="89"/>
    <x v="5"/>
    <x v="15"/>
    <x v="15"/>
  </r>
  <r>
    <x v="0"/>
    <x v="1"/>
    <x v="17"/>
    <x v="3"/>
    <x v="70"/>
    <x v="2"/>
    <x v="1"/>
    <x v="56"/>
    <x v="8"/>
    <x v="4"/>
    <x v="14"/>
    <x v="4"/>
    <x v="3"/>
    <x v="53"/>
    <x v="0"/>
    <x v="0"/>
    <x v="152"/>
    <x v="13"/>
    <x v="7"/>
    <x v="156"/>
    <x v="6"/>
    <x v="59"/>
    <x v="2"/>
    <x v="35"/>
    <x v="4"/>
    <x v="5"/>
    <x v="5"/>
  </r>
  <r>
    <x v="0"/>
    <x v="1"/>
    <x v="17"/>
    <x v="3"/>
    <x v="70"/>
    <x v="2"/>
    <x v="1"/>
    <x v="56"/>
    <x v="8"/>
    <x v="4"/>
    <x v="14"/>
    <x v="4"/>
    <x v="3"/>
    <x v="53"/>
    <x v="0"/>
    <x v="0"/>
    <x v="152"/>
    <x v="13"/>
    <x v="7"/>
    <x v="156"/>
    <x v="46"/>
    <x v="8"/>
    <x v="1"/>
    <x v="59"/>
    <x v="2"/>
    <x v="9"/>
    <x v="9"/>
  </r>
  <r>
    <x v="0"/>
    <x v="1"/>
    <x v="17"/>
    <x v="3"/>
    <x v="70"/>
    <x v="2"/>
    <x v="1"/>
    <x v="56"/>
    <x v="8"/>
    <x v="4"/>
    <x v="14"/>
    <x v="4"/>
    <x v="3"/>
    <x v="53"/>
    <x v="0"/>
    <x v="0"/>
    <x v="152"/>
    <x v="13"/>
    <x v="7"/>
    <x v="156"/>
    <x v="15"/>
    <x v="7"/>
    <x v="1"/>
    <x v="80"/>
    <x v="1"/>
    <x v="4"/>
    <x v="4"/>
  </r>
  <r>
    <x v="0"/>
    <x v="1"/>
    <x v="17"/>
    <x v="2"/>
    <x v="70"/>
    <x v="2"/>
    <x v="1"/>
    <x v="9"/>
    <x v="8"/>
    <x v="4"/>
    <x v="5"/>
    <x v="4"/>
    <x v="3"/>
    <x v="53"/>
    <x v="0"/>
    <x v="0"/>
    <x v="21"/>
    <x v="0"/>
    <x v="0"/>
    <x v="19"/>
    <x v="224"/>
    <x v="89"/>
    <x v="3"/>
    <x v="89"/>
    <x v="5"/>
    <x v="15"/>
    <x v="15"/>
  </r>
  <r>
    <x v="0"/>
    <x v="1"/>
    <x v="17"/>
    <x v="2"/>
    <x v="70"/>
    <x v="2"/>
    <x v="1"/>
    <x v="56"/>
    <x v="8"/>
    <x v="4"/>
    <x v="14"/>
    <x v="4"/>
    <x v="3"/>
    <x v="53"/>
    <x v="0"/>
    <x v="0"/>
    <x v="152"/>
    <x v="13"/>
    <x v="7"/>
    <x v="156"/>
    <x v="51"/>
    <x v="75"/>
    <x v="2"/>
    <x v="34"/>
    <x v="2"/>
    <x v="5"/>
    <x v="5"/>
  </r>
  <r>
    <x v="0"/>
    <x v="1"/>
    <x v="17"/>
    <x v="2"/>
    <x v="70"/>
    <x v="2"/>
    <x v="1"/>
    <x v="56"/>
    <x v="8"/>
    <x v="4"/>
    <x v="14"/>
    <x v="4"/>
    <x v="3"/>
    <x v="53"/>
    <x v="0"/>
    <x v="0"/>
    <x v="152"/>
    <x v="13"/>
    <x v="7"/>
    <x v="156"/>
    <x v="92"/>
    <x v="73"/>
    <x v="2"/>
    <x v="43"/>
    <x v="2"/>
    <x v="14"/>
    <x v="14"/>
  </r>
  <r>
    <x v="0"/>
    <x v="1"/>
    <x v="17"/>
    <x v="2"/>
    <x v="70"/>
    <x v="2"/>
    <x v="1"/>
    <x v="56"/>
    <x v="8"/>
    <x v="4"/>
    <x v="14"/>
    <x v="4"/>
    <x v="3"/>
    <x v="53"/>
    <x v="0"/>
    <x v="0"/>
    <x v="152"/>
    <x v="13"/>
    <x v="7"/>
    <x v="156"/>
    <x v="40"/>
    <x v="1"/>
    <x v="1"/>
    <x v="50"/>
    <x v="1"/>
    <x v="1"/>
    <x v="1"/>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1"/>
    <x v="19"/>
    <x v="14"/>
    <x v="70"/>
    <x v="2"/>
    <x v="1"/>
    <x v="56"/>
    <x v="8"/>
    <x v="4"/>
    <x v="14"/>
    <x v="4"/>
    <x v="3"/>
    <x v="53"/>
    <x v="0"/>
    <x v="0"/>
    <x v="152"/>
    <x v="13"/>
    <x v="7"/>
    <x v="156"/>
    <x v="224"/>
    <x v="89"/>
    <x v="3"/>
    <x v="89"/>
    <x v="5"/>
    <x v="15"/>
    <x v="15"/>
  </r>
  <r>
    <x v="0"/>
    <x v="1"/>
    <x v="19"/>
    <x v="9"/>
    <x v="14"/>
    <x v="2"/>
    <x v="1"/>
    <x v="56"/>
    <x v="8"/>
    <x v="4"/>
    <x v="14"/>
    <x v="4"/>
    <x v="3"/>
    <x v="53"/>
    <x v="0"/>
    <x v="0"/>
    <x v="34"/>
    <x v="0"/>
    <x v="0"/>
    <x v="35"/>
    <x v="224"/>
    <x v="89"/>
    <x v="3"/>
    <x v="89"/>
    <x v="5"/>
    <x v="15"/>
    <x v="15"/>
  </r>
  <r>
    <x v="0"/>
    <x v="1"/>
    <x v="19"/>
    <x v="9"/>
    <x v="70"/>
    <x v="2"/>
    <x v="1"/>
    <x v="56"/>
    <x v="8"/>
    <x v="4"/>
    <x v="14"/>
    <x v="4"/>
    <x v="3"/>
    <x v="53"/>
    <x v="0"/>
    <x v="0"/>
    <x v="152"/>
    <x v="13"/>
    <x v="7"/>
    <x v="156"/>
    <x v="60"/>
    <x v="72"/>
    <x v="2"/>
    <x v="42"/>
    <x v="2"/>
    <x v="4"/>
    <x v="4"/>
  </r>
  <r>
    <x v="0"/>
    <x v="1"/>
    <x v="19"/>
    <x v="9"/>
    <x v="70"/>
    <x v="2"/>
    <x v="1"/>
    <x v="56"/>
    <x v="8"/>
    <x v="4"/>
    <x v="14"/>
    <x v="4"/>
    <x v="3"/>
    <x v="53"/>
    <x v="0"/>
    <x v="0"/>
    <x v="152"/>
    <x v="13"/>
    <x v="7"/>
    <x v="156"/>
    <x v="60"/>
    <x v="52"/>
    <x v="2"/>
    <x v="15"/>
    <x v="2"/>
    <x v="4"/>
    <x v="4"/>
  </r>
  <r>
    <x v="0"/>
    <x v="1"/>
    <x v="19"/>
    <x v="9"/>
    <x v="70"/>
    <x v="2"/>
    <x v="1"/>
    <x v="56"/>
    <x v="8"/>
    <x v="4"/>
    <x v="14"/>
    <x v="4"/>
    <x v="3"/>
    <x v="53"/>
    <x v="0"/>
    <x v="0"/>
    <x v="152"/>
    <x v="13"/>
    <x v="7"/>
    <x v="156"/>
    <x v="60"/>
    <x v="64"/>
    <x v="2"/>
    <x v="30"/>
    <x v="2"/>
    <x v="0"/>
    <x v="0"/>
  </r>
  <r>
    <x v="0"/>
    <x v="1"/>
    <x v="19"/>
    <x v="9"/>
    <x v="70"/>
    <x v="2"/>
    <x v="1"/>
    <x v="56"/>
    <x v="8"/>
    <x v="4"/>
    <x v="14"/>
    <x v="4"/>
    <x v="3"/>
    <x v="53"/>
    <x v="0"/>
    <x v="0"/>
    <x v="152"/>
    <x v="13"/>
    <x v="7"/>
    <x v="156"/>
    <x v="60"/>
    <x v="41"/>
    <x v="1"/>
    <x v="77"/>
    <x v="2"/>
    <x v="4"/>
    <x v="4"/>
  </r>
  <r>
    <x v="0"/>
    <x v="1"/>
    <x v="19"/>
    <x v="9"/>
    <x v="70"/>
    <x v="2"/>
    <x v="1"/>
    <x v="56"/>
    <x v="8"/>
    <x v="4"/>
    <x v="14"/>
    <x v="4"/>
    <x v="3"/>
    <x v="53"/>
    <x v="0"/>
    <x v="0"/>
    <x v="152"/>
    <x v="13"/>
    <x v="7"/>
    <x v="156"/>
    <x v="60"/>
    <x v="70"/>
    <x v="2"/>
    <x v="44"/>
    <x v="2"/>
    <x v="14"/>
    <x v="14"/>
  </r>
  <r>
    <x v="0"/>
    <x v="1"/>
    <x v="19"/>
    <x v="8"/>
    <x v="70"/>
    <x v="2"/>
    <x v="1"/>
    <x v="24"/>
    <x v="8"/>
    <x v="4"/>
    <x v="9"/>
    <x v="4"/>
    <x v="3"/>
    <x v="42"/>
    <x v="0"/>
    <x v="0"/>
    <x v="101"/>
    <x v="0"/>
    <x v="0"/>
    <x v="105"/>
    <x v="224"/>
    <x v="89"/>
    <x v="3"/>
    <x v="89"/>
    <x v="5"/>
    <x v="15"/>
    <x v="15"/>
  </r>
  <r>
    <x v="0"/>
    <x v="1"/>
    <x v="19"/>
    <x v="8"/>
    <x v="70"/>
    <x v="2"/>
    <x v="1"/>
    <x v="56"/>
    <x v="8"/>
    <x v="4"/>
    <x v="14"/>
    <x v="4"/>
    <x v="3"/>
    <x v="53"/>
    <x v="0"/>
    <x v="0"/>
    <x v="152"/>
    <x v="13"/>
    <x v="7"/>
    <x v="156"/>
    <x v="168"/>
    <x v="54"/>
    <x v="2"/>
    <x v="11"/>
    <x v="2"/>
    <x v="1"/>
    <x v="1"/>
  </r>
  <r>
    <x v="0"/>
    <x v="1"/>
    <x v="19"/>
    <x v="8"/>
    <x v="70"/>
    <x v="2"/>
    <x v="1"/>
    <x v="56"/>
    <x v="8"/>
    <x v="4"/>
    <x v="14"/>
    <x v="4"/>
    <x v="3"/>
    <x v="53"/>
    <x v="0"/>
    <x v="0"/>
    <x v="152"/>
    <x v="13"/>
    <x v="7"/>
    <x v="156"/>
    <x v="168"/>
    <x v="50"/>
    <x v="2"/>
    <x v="21"/>
    <x v="2"/>
    <x v="1"/>
    <x v="1"/>
  </r>
  <r>
    <x v="0"/>
    <x v="1"/>
    <x v="19"/>
    <x v="8"/>
    <x v="70"/>
    <x v="2"/>
    <x v="1"/>
    <x v="56"/>
    <x v="8"/>
    <x v="4"/>
    <x v="14"/>
    <x v="4"/>
    <x v="3"/>
    <x v="53"/>
    <x v="0"/>
    <x v="0"/>
    <x v="152"/>
    <x v="13"/>
    <x v="7"/>
    <x v="156"/>
    <x v="86"/>
    <x v="66"/>
    <x v="2"/>
    <x v="86"/>
    <x v="1"/>
    <x v="0"/>
    <x v="0"/>
  </r>
  <r>
    <x v="0"/>
    <x v="1"/>
    <x v="19"/>
    <x v="8"/>
    <x v="70"/>
    <x v="2"/>
    <x v="1"/>
    <x v="56"/>
    <x v="8"/>
    <x v="4"/>
    <x v="14"/>
    <x v="4"/>
    <x v="3"/>
    <x v="53"/>
    <x v="0"/>
    <x v="0"/>
    <x v="152"/>
    <x v="13"/>
    <x v="7"/>
    <x v="156"/>
    <x v="57"/>
    <x v="64"/>
    <x v="2"/>
    <x v="30"/>
    <x v="2"/>
    <x v="0"/>
    <x v="0"/>
  </r>
  <r>
    <x v="0"/>
    <x v="1"/>
    <x v="19"/>
    <x v="8"/>
    <x v="70"/>
    <x v="2"/>
    <x v="1"/>
    <x v="56"/>
    <x v="8"/>
    <x v="4"/>
    <x v="14"/>
    <x v="4"/>
    <x v="3"/>
    <x v="53"/>
    <x v="0"/>
    <x v="0"/>
    <x v="152"/>
    <x v="13"/>
    <x v="7"/>
    <x v="156"/>
    <x v="168"/>
    <x v="30"/>
    <x v="1"/>
    <x v="76"/>
    <x v="2"/>
    <x v="1"/>
    <x v="1"/>
  </r>
  <r>
    <x v="0"/>
    <x v="1"/>
    <x v="19"/>
    <x v="8"/>
    <x v="70"/>
    <x v="2"/>
    <x v="1"/>
    <x v="56"/>
    <x v="8"/>
    <x v="4"/>
    <x v="14"/>
    <x v="4"/>
    <x v="3"/>
    <x v="53"/>
    <x v="0"/>
    <x v="0"/>
    <x v="152"/>
    <x v="13"/>
    <x v="7"/>
    <x v="156"/>
    <x v="168"/>
    <x v="71"/>
    <x v="2"/>
    <x v="47"/>
    <x v="2"/>
    <x v="14"/>
    <x v="14"/>
  </r>
  <r>
    <x v="0"/>
    <x v="1"/>
    <x v="19"/>
    <x v="12"/>
    <x v="14"/>
    <x v="2"/>
    <x v="1"/>
    <x v="56"/>
    <x v="8"/>
    <x v="4"/>
    <x v="14"/>
    <x v="4"/>
    <x v="3"/>
    <x v="53"/>
    <x v="0"/>
    <x v="0"/>
    <x v="34"/>
    <x v="0"/>
    <x v="0"/>
    <x v="35"/>
    <x v="224"/>
    <x v="89"/>
    <x v="3"/>
    <x v="89"/>
    <x v="5"/>
    <x v="15"/>
    <x v="15"/>
  </r>
  <r>
    <x v="0"/>
    <x v="1"/>
    <x v="19"/>
    <x v="12"/>
    <x v="70"/>
    <x v="2"/>
    <x v="1"/>
    <x v="56"/>
    <x v="8"/>
    <x v="4"/>
    <x v="14"/>
    <x v="4"/>
    <x v="3"/>
    <x v="53"/>
    <x v="0"/>
    <x v="0"/>
    <x v="152"/>
    <x v="13"/>
    <x v="7"/>
    <x v="156"/>
    <x v="60"/>
    <x v="63"/>
    <x v="2"/>
    <x v="27"/>
    <x v="2"/>
    <x v="2"/>
    <x v="2"/>
  </r>
  <r>
    <x v="0"/>
    <x v="1"/>
    <x v="19"/>
    <x v="12"/>
    <x v="70"/>
    <x v="2"/>
    <x v="1"/>
    <x v="56"/>
    <x v="8"/>
    <x v="4"/>
    <x v="14"/>
    <x v="4"/>
    <x v="3"/>
    <x v="53"/>
    <x v="0"/>
    <x v="0"/>
    <x v="152"/>
    <x v="13"/>
    <x v="7"/>
    <x v="156"/>
    <x v="86"/>
    <x v="22"/>
    <x v="1"/>
    <x v="81"/>
    <x v="1"/>
    <x v="2"/>
    <x v="2"/>
  </r>
  <r>
    <x v="0"/>
    <x v="1"/>
    <x v="19"/>
    <x v="12"/>
    <x v="70"/>
    <x v="2"/>
    <x v="1"/>
    <x v="56"/>
    <x v="8"/>
    <x v="4"/>
    <x v="14"/>
    <x v="4"/>
    <x v="3"/>
    <x v="53"/>
    <x v="0"/>
    <x v="0"/>
    <x v="152"/>
    <x v="13"/>
    <x v="7"/>
    <x v="156"/>
    <x v="60"/>
    <x v="55"/>
    <x v="2"/>
    <x v="3"/>
    <x v="2"/>
    <x v="8"/>
    <x v="8"/>
  </r>
  <r>
    <x v="0"/>
    <x v="1"/>
    <x v="19"/>
    <x v="12"/>
    <x v="70"/>
    <x v="2"/>
    <x v="1"/>
    <x v="56"/>
    <x v="8"/>
    <x v="4"/>
    <x v="14"/>
    <x v="4"/>
    <x v="3"/>
    <x v="53"/>
    <x v="0"/>
    <x v="0"/>
    <x v="152"/>
    <x v="13"/>
    <x v="7"/>
    <x v="156"/>
    <x v="60"/>
    <x v="57"/>
    <x v="2"/>
    <x v="5"/>
    <x v="2"/>
    <x v="8"/>
    <x v="8"/>
  </r>
  <r>
    <x v="0"/>
    <x v="1"/>
    <x v="19"/>
    <x v="12"/>
    <x v="70"/>
    <x v="2"/>
    <x v="1"/>
    <x v="56"/>
    <x v="8"/>
    <x v="4"/>
    <x v="14"/>
    <x v="4"/>
    <x v="3"/>
    <x v="53"/>
    <x v="0"/>
    <x v="0"/>
    <x v="152"/>
    <x v="13"/>
    <x v="7"/>
    <x v="156"/>
    <x v="60"/>
    <x v="84"/>
    <x v="2"/>
    <x v="58"/>
    <x v="2"/>
    <x v="8"/>
    <x v="8"/>
  </r>
  <r>
    <x v="0"/>
    <x v="1"/>
    <x v="19"/>
    <x v="3"/>
    <x v="0"/>
    <x v="2"/>
    <x v="1"/>
    <x v="56"/>
    <x v="8"/>
    <x v="4"/>
    <x v="14"/>
    <x v="4"/>
    <x v="3"/>
    <x v="53"/>
    <x v="0"/>
    <x v="0"/>
    <x v="6"/>
    <x v="0"/>
    <x v="0"/>
    <x v="6"/>
    <x v="224"/>
    <x v="89"/>
    <x v="3"/>
    <x v="89"/>
    <x v="5"/>
    <x v="15"/>
    <x v="15"/>
  </r>
  <r>
    <x v="0"/>
    <x v="1"/>
    <x v="19"/>
    <x v="3"/>
    <x v="70"/>
    <x v="2"/>
    <x v="1"/>
    <x v="56"/>
    <x v="8"/>
    <x v="4"/>
    <x v="14"/>
    <x v="4"/>
    <x v="3"/>
    <x v="53"/>
    <x v="0"/>
    <x v="0"/>
    <x v="152"/>
    <x v="13"/>
    <x v="7"/>
    <x v="156"/>
    <x v="6"/>
    <x v="59"/>
    <x v="2"/>
    <x v="35"/>
    <x v="4"/>
    <x v="5"/>
    <x v="5"/>
  </r>
  <r>
    <x v="0"/>
    <x v="1"/>
    <x v="19"/>
    <x v="3"/>
    <x v="70"/>
    <x v="2"/>
    <x v="1"/>
    <x v="56"/>
    <x v="8"/>
    <x v="4"/>
    <x v="14"/>
    <x v="4"/>
    <x v="3"/>
    <x v="53"/>
    <x v="0"/>
    <x v="0"/>
    <x v="152"/>
    <x v="13"/>
    <x v="7"/>
    <x v="156"/>
    <x v="46"/>
    <x v="8"/>
    <x v="1"/>
    <x v="59"/>
    <x v="2"/>
    <x v="9"/>
    <x v="9"/>
  </r>
  <r>
    <x v="0"/>
    <x v="1"/>
    <x v="19"/>
    <x v="3"/>
    <x v="70"/>
    <x v="2"/>
    <x v="1"/>
    <x v="56"/>
    <x v="8"/>
    <x v="4"/>
    <x v="14"/>
    <x v="4"/>
    <x v="3"/>
    <x v="53"/>
    <x v="0"/>
    <x v="0"/>
    <x v="152"/>
    <x v="13"/>
    <x v="7"/>
    <x v="156"/>
    <x v="15"/>
    <x v="7"/>
    <x v="1"/>
    <x v="80"/>
    <x v="1"/>
    <x v="4"/>
    <x v="4"/>
  </r>
  <r>
    <x v="0"/>
    <x v="1"/>
    <x v="19"/>
    <x v="2"/>
    <x v="70"/>
    <x v="2"/>
    <x v="1"/>
    <x v="6"/>
    <x v="8"/>
    <x v="4"/>
    <x v="5"/>
    <x v="4"/>
    <x v="3"/>
    <x v="53"/>
    <x v="0"/>
    <x v="0"/>
    <x v="16"/>
    <x v="0"/>
    <x v="0"/>
    <x v="15"/>
    <x v="224"/>
    <x v="89"/>
    <x v="3"/>
    <x v="89"/>
    <x v="5"/>
    <x v="15"/>
    <x v="15"/>
  </r>
  <r>
    <x v="0"/>
    <x v="1"/>
    <x v="19"/>
    <x v="2"/>
    <x v="70"/>
    <x v="2"/>
    <x v="1"/>
    <x v="56"/>
    <x v="8"/>
    <x v="4"/>
    <x v="14"/>
    <x v="4"/>
    <x v="3"/>
    <x v="53"/>
    <x v="0"/>
    <x v="0"/>
    <x v="152"/>
    <x v="13"/>
    <x v="7"/>
    <x v="156"/>
    <x v="22"/>
    <x v="75"/>
    <x v="2"/>
    <x v="34"/>
    <x v="2"/>
    <x v="5"/>
    <x v="5"/>
  </r>
  <r>
    <x v="0"/>
    <x v="1"/>
    <x v="19"/>
    <x v="2"/>
    <x v="70"/>
    <x v="2"/>
    <x v="1"/>
    <x v="56"/>
    <x v="8"/>
    <x v="4"/>
    <x v="14"/>
    <x v="4"/>
    <x v="3"/>
    <x v="53"/>
    <x v="0"/>
    <x v="0"/>
    <x v="152"/>
    <x v="13"/>
    <x v="7"/>
    <x v="156"/>
    <x v="43"/>
    <x v="73"/>
    <x v="2"/>
    <x v="43"/>
    <x v="2"/>
    <x v="14"/>
    <x v="14"/>
  </r>
  <r>
    <x v="0"/>
    <x v="1"/>
    <x v="19"/>
    <x v="2"/>
    <x v="70"/>
    <x v="2"/>
    <x v="1"/>
    <x v="56"/>
    <x v="8"/>
    <x v="4"/>
    <x v="14"/>
    <x v="4"/>
    <x v="3"/>
    <x v="53"/>
    <x v="0"/>
    <x v="0"/>
    <x v="152"/>
    <x v="13"/>
    <x v="7"/>
    <x v="156"/>
    <x v="11"/>
    <x v="1"/>
    <x v="1"/>
    <x v="50"/>
    <x v="1"/>
    <x v="1"/>
    <x v="1"/>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1"/>
    <x v="31"/>
    <x v="14"/>
    <x v="70"/>
    <x v="2"/>
    <x v="1"/>
    <x v="56"/>
    <x v="8"/>
    <x v="4"/>
    <x v="14"/>
    <x v="4"/>
    <x v="3"/>
    <x v="53"/>
    <x v="0"/>
    <x v="0"/>
    <x v="152"/>
    <x v="13"/>
    <x v="7"/>
    <x v="156"/>
    <x v="224"/>
    <x v="89"/>
    <x v="3"/>
    <x v="89"/>
    <x v="5"/>
    <x v="15"/>
    <x v="15"/>
  </r>
  <r>
    <x v="0"/>
    <x v="1"/>
    <x v="31"/>
    <x v="9"/>
    <x v="9"/>
    <x v="2"/>
    <x v="1"/>
    <x v="56"/>
    <x v="8"/>
    <x v="4"/>
    <x v="14"/>
    <x v="4"/>
    <x v="3"/>
    <x v="53"/>
    <x v="0"/>
    <x v="0"/>
    <x v="26"/>
    <x v="0"/>
    <x v="0"/>
    <x v="25"/>
    <x v="224"/>
    <x v="89"/>
    <x v="3"/>
    <x v="89"/>
    <x v="5"/>
    <x v="15"/>
    <x v="15"/>
  </r>
  <r>
    <x v="0"/>
    <x v="1"/>
    <x v="31"/>
    <x v="9"/>
    <x v="70"/>
    <x v="2"/>
    <x v="1"/>
    <x v="56"/>
    <x v="8"/>
    <x v="4"/>
    <x v="14"/>
    <x v="4"/>
    <x v="3"/>
    <x v="53"/>
    <x v="0"/>
    <x v="0"/>
    <x v="152"/>
    <x v="13"/>
    <x v="7"/>
    <x v="156"/>
    <x v="39"/>
    <x v="72"/>
    <x v="2"/>
    <x v="42"/>
    <x v="2"/>
    <x v="0"/>
    <x v="0"/>
  </r>
  <r>
    <x v="0"/>
    <x v="1"/>
    <x v="31"/>
    <x v="9"/>
    <x v="70"/>
    <x v="2"/>
    <x v="1"/>
    <x v="56"/>
    <x v="8"/>
    <x v="4"/>
    <x v="14"/>
    <x v="4"/>
    <x v="3"/>
    <x v="53"/>
    <x v="0"/>
    <x v="0"/>
    <x v="152"/>
    <x v="13"/>
    <x v="7"/>
    <x v="156"/>
    <x v="39"/>
    <x v="53"/>
    <x v="2"/>
    <x v="14"/>
    <x v="2"/>
    <x v="0"/>
    <x v="0"/>
  </r>
  <r>
    <x v="0"/>
    <x v="1"/>
    <x v="31"/>
    <x v="9"/>
    <x v="70"/>
    <x v="2"/>
    <x v="1"/>
    <x v="56"/>
    <x v="8"/>
    <x v="4"/>
    <x v="14"/>
    <x v="4"/>
    <x v="3"/>
    <x v="53"/>
    <x v="0"/>
    <x v="0"/>
    <x v="152"/>
    <x v="13"/>
    <x v="7"/>
    <x v="156"/>
    <x v="39"/>
    <x v="27"/>
    <x v="1"/>
    <x v="29"/>
    <x v="2"/>
    <x v="0"/>
    <x v="0"/>
  </r>
  <r>
    <x v="0"/>
    <x v="1"/>
    <x v="31"/>
    <x v="9"/>
    <x v="70"/>
    <x v="2"/>
    <x v="1"/>
    <x v="56"/>
    <x v="8"/>
    <x v="4"/>
    <x v="14"/>
    <x v="4"/>
    <x v="3"/>
    <x v="53"/>
    <x v="0"/>
    <x v="0"/>
    <x v="152"/>
    <x v="13"/>
    <x v="7"/>
    <x v="156"/>
    <x v="39"/>
    <x v="67"/>
    <x v="2"/>
    <x v="73"/>
    <x v="2"/>
    <x v="0"/>
    <x v="0"/>
  </r>
  <r>
    <x v="0"/>
    <x v="1"/>
    <x v="31"/>
    <x v="9"/>
    <x v="70"/>
    <x v="2"/>
    <x v="1"/>
    <x v="56"/>
    <x v="8"/>
    <x v="4"/>
    <x v="14"/>
    <x v="4"/>
    <x v="3"/>
    <x v="53"/>
    <x v="0"/>
    <x v="0"/>
    <x v="152"/>
    <x v="13"/>
    <x v="7"/>
    <x v="156"/>
    <x v="39"/>
    <x v="45"/>
    <x v="1"/>
    <x v="28"/>
    <x v="2"/>
    <x v="6"/>
    <x v="6"/>
  </r>
  <r>
    <x v="0"/>
    <x v="1"/>
    <x v="31"/>
    <x v="8"/>
    <x v="70"/>
    <x v="2"/>
    <x v="1"/>
    <x v="27"/>
    <x v="8"/>
    <x v="4"/>
    <x v="4"/>
    <x v="4"/>
    <x v="3"/>
    <x v="53"/>
    <x v="0"/>
    <x v="0"/>
    <x v="73"/>
    <x v="0"/>
    <x v="0"/>
    <x v="77"/>
    <x v="224"/>
    <x v="89"/>
    <x v="3"/>
    <x v="89"/>
    <x v="5"/>
    <x v="15"/>
    <x v="15"/>
  </r>
  <r>
    <x v="0"/>
    <x v="1"/>
    <x v="31"/>
    <x v="8"/>
    <x v="70"/>
    <x v="2"/>
    <x v="1"/>
    <x v="56"/>
    <x v="8"/>
    <x v="4"/>
    <x v="14"/>
    <x v="4"/>
    <x v="3"/>
    <x v="53"/>
    <x v="0"/>
    <x v="0"/>
    <x v="152"/>
    <x v="13"/>
    <x v="7"/>
    <x v="156"/>
    <x v="128"/>
    <x v="27"/>
    <x v="1"/>
    <x v="29"/>
    <x v="2"/>
    <x v="0"/>
    <x v="0"/>
  </r>
  <r>
    <x v="0"/>
    <x v="1"/>
    <x v="31"/>
    <x v="8"/>
    <x v="70"/>
    <x v="2"/>
    <x v="1"/>
    <x v="56"/>
    <x v="8"/>
    <x v="4"/>
    <x v="14"/>
    <x v="4"/>
    <x v="3"/>
    <x v="53"/>
    <x v="0"/>
    <x v="0"/>
    <x v="152"/>
    <x v="13"/>
    <x v="7"/>
    <x v="156"/>
    <x v="128"/>
    <x v="68"/>
    <x v="2"/>
    <x v="74"/>
    <x v="2"/>
    <x v="0"/>
    <x v="0"/>
  </r>
  <r>
    <x v="0"/>
    <x v="1"/>
    <x v="31"/>
    <x v="8"/>
    <x v="70"/>
    <x v="2"/>
    <x v="1"/>
    <x v="56"/>
    <x v="8"/>
    <x v="4"/>
    <x v="14"/>
    <x v="4"/>
    <x v="3"/>
    <x v="53"/>
    <x v="0"/>
    <x v="0"/>
    <x v="152"/>
    <x v="13"/>
    <x v="7"/>
    <x v="156"/>
    <x v="128"/>
    <x v="45"/>
    <x v="1"/>
    <x v="28"/>
    <x v="2"/>
    <x v="7"/>
    <x v="7"/>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2"/>
    <x v="32"/>
    <x v="14"/>
    <x v="70"/>
    <x v="2"/>
    <x v="1"/>
    <x v="56"/>
    <x v="8"/>
    <x v="4"/>
    <x v="14"/>
    <x v="4"/>
    <x v="3"/>
    <x v="53"/>
    <x v="0"/>
    <x v="0"/>
    <x v="152"/>
    <x v="13"/>
    <x v="7"/>
    <x v="156"/>
    <x v="224"/>
    <x v="89"/>
    <x v="3"/>
    <x v="89"/>
    <x v="5"/>
    <x v="15"/>
    <x v="15"/>
  </r>
  <r>
    <x v="0"/>
    <x v="2"/>
    <x v="32"/>
    <x v="9"/>
    <x v="68"/>
    <x v="2"/>
    <x v="1"/>
    <x v="56"/>
    <x v="8"/>
    <x v="4"/>
    <x v="14"/>
    <x v="4"/>
    <x v="3"/>
    <x v="53"/>
    <x v="0"/>
    <x v="0"/>
    <x v="150"/>
    <x v="0"/>
    <x v="0"/>
    <x v="154"/>
    <x v="224"/>
    <x v="89"/>
    <x v="3"/>
    <x v="89"/>
    <x v="5"/>
    <x v="15"/>
    <x v="15"/>
  </r>
  <r>
    <x v="0"/>
    <x v="2"/>
    <x v="32"/>
    <x v="9"/>
    <x v="70"/>
    <x v="2"/>
    <x v="1"/>
    <x v="56"/>
    <x v="8"/>
    <x v="4"/>
    <x v="14"/>
    <x v="4"/>
    <x v="3"/>
    <x v="53"/>
    <x v="0"/>
    <x v="0"/>
    <x v="152"/>
    <x v="13"/>
    <x v="7"/>
    <x v="156"/>
    <x v="222"/>
    <x v="72"/>
    <x v="2"/>
    <x v="42"/>
    <x v="2"/>
    <x v="0"/>
    <x v="0"/>
  </r>
  <r>
    <x v="0"/>
    <x v="2"/>
    <x v="32"/>
    <x v="9"/>
    <x v="70"/>
    <x v="2"/>
    <x v="1"/>
    <x v="56"/>
    <x v="8"/>
    <x v="4"/>
    <x v="14"/>
    <x v="4"/>
    <x v="3"/>
    <x v="53"/>
    <x v="0"/>
    <x v="0"/>
    <x v="152"/>
    <x v="13"/>
    <x v="7"/>
    <x v="156"/>
    <x v="222"/>
    <x v="53"/>
    <x v="2"/>
    <x v="14"/>
    <x v="2"/>
    <x v="0"/>
    <x v="0"/>
  </r>
  <r>
    <x v="0"/>
    <x v="2"/>
    <x v="32"/>
    <x v="9"/>
    <x v="70"/>
    <x v="2"/>
    <x v="1"/>
    <x v="56"/>
    <x v="8"/>
    <x v="4"/>
    <x v="14"/>
    <x v="4"/>
    <x v="3"/>
    <x v="53"/>
    <x v="0"/>
    <x v="0"/>
    <x v="152"/>
    <x v="13"/>
    <x v="7"/>
    <x v="156"/>
    <x v="222"/>
    <x v="27"/>
    <x v="1"/>
    <x v="29"/>
    <x v="2"/>
    <x v="0"/>
    <x v="0"/>
  </r>
  <r>
    <x v="0"/>
    <x v="2"/>
    <x v="32"/>
    <x v="9"/>
    <x v="70"/>
    <x v="2"/>
    <x v="1"/>
    <x v="56"/>
    <x v="8"/>
    <x v="4"/>
    <x v="14"/>
    <x v="4"/>
    <x v="3"/>
    <x v="53"/>
    <x v="0"/>
    <x v="0"/>
    <x v="152"/>
    <x v="13"/>
    <x v="7"/>
    <x v="156"/>
    <x v="222"/>
    <x v="67"/>
    <x v="2"/>
    <x v="73"/>
    <x v="2"/>
    <x v="0"/>
    <x v="0"/>
  </r>
  <r>
    <x v="0"/>
    <x v="2"/>
    <x v="32"/>
    <x v="9"/>
    <x v="70"/>
    <x v="2"/>
    <x v="1"/>
    <x v="56"/>
    <x v="8"/>
    <x v="4"/>
    <x v="14"/>
    <x v="4"/>
    <x v="3"/>
    <x v="53"/>
    <x v="0"/>
    <x v="0"/>
    <x v="152"/>
    <x v="13"/>
    <x v="7"/>
    <x v="156"/>
    <x v="222"/>
    <x v="80"/>
    <x v="2"/>
    <x v="72"/>
    <x v="2"/>
    <x v="6"/>
    <x v="6"/>
  </r>
  <r>
    <x v="0"/>
    <x v="2"/>
    <x v="32"/>
    <x v="9"/>
    <x v="70"/>
    <x v="2"/>
    <x v="1"/>
    <x v="56"/>
    <x v="8"/>
    <x v="4"/>
    <x v="14"/>
    <x v="4"/>
    <x v="3"/>
    <x v="53"/>
    <x v="0"/>
    <x v="0"/>
    <x v="152"/>
    <x v="13"/>
    <x v="7"/>
    <x v="156"/>
    <x v="222"/>
    <x v="15"/>
    <x v="1"/>
    <x v="54"/>
    <x v="2"/>
    <x v="6"/>
    <x v="6"/>
  </r>
  <r>
    <x v="0"/>
    <x v="2"/>
    <x v="32"/>
    <x v="8"/>
    <x v="70"/>
    <x v="2"/>
    <x v="1"/>
    <x v="55"/>
    <x v="8"/>
    <x v="4"/>
    <x v="4"/>
    <x v="4"/>
    <x v="3"/>
    <x v="53"/>
    <x v="0"/>
    <x v="0"/>
    <x v="148"/>
    <x v="0"/>
    <x v="0"/>
    <x v="152"/>
    <x v="224"/>
    <x v="89"/>
    <x v="3"/>
    <x v="89"/>
    <x v="5"/>
    <x v="15"/>
    <x v="15"/>
  </r>
  <r>
    <x v="0"/>
    <x v="2"/>
    <x v="32"/>
    <x v="8"/>
    <x v="70"/>
    <x v="2"/>
    <x v="1"/>
    <x v="56"/>
    <x v="8"/>
    <x v="4"/>
    <x v="14"/>
    <x v="4"/>
    <x v="3"/>
    <x v="53"/>
    <x v="0"/>
    <x v="0"/>
    <x v="152"/>
    <x v="13"/>
    <x v="7"/>
    <x v="156"/>
    <x v="219"/>
    <x v="27"/>
    <x v="1"/>
    <x v="29"/>
    <x v="2"/>
    <x v="0"/>
    <x v="0"/>
  </r>
  <r>
    <x v="0"/>
    <x v="2"/>
    <x v="32"/>
    <x v="8"/>
    <x v="70"/>
    <x v="2"/>
    <x v="1"/>
    <x v="56"/>
    <x v="8"/>
    <x v="4"/>
    <x v="14"/>
    <x v="4"/>
    <x v="3"/>
    <x v="53"/>
    <x v="0"/>
    <x v="0"/>
    <x v="152"/>
    <x v="13"/>
    <x v="7"/>
    <x v="156"/>
    <x v="219"/>
    <x v="68"/>
    <x v="2"/>
    <x v="74"/>
    <x v="2"/>
    <x v="0"/>
    <x v="0"/>
  </r>
  <r>
    <x v="0"/>
    <x v="2"/>
    <x v="32"/>
    <x v="8"/>
    <x v="70"/>
    <x v="2"/>
    <x v="1"/>
    <x v="56"/>
    <x v="8"/>
    <x v="4"/>
    <x v="14"/>
    <x v="4"/>
    <x v="3"/>
    <x v="53"/>
    <x v="0"/>
    <x v="0"/>
    <x v="152"/>
    <x v="13"/>
    <x v="7"/>
    <x v="156"/>
    <x v="219"/>
    <x v="15"/>
    <x v="1"/>
    <x v="54"/>
    <x v="2"/>
    <x v="7"/>
    <x v="7"/>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2"/>
    <x v="33"/>
    <x v="14"/>
    <x v="70"/>
    <x v="2"/>
    <x v="1"/>
    <x v="56"/>
    <x v="8"/>
    <x v="4"/>
    <x v="14"/>
    <x v="4"/>
    <x v="3"/>
    <x v="53"/>
    <x v="0"/>
    <x v="0"/>
    <x v="152"/>
    <x v="13"/>
    <x v="7"/>
    <x v="156"/>
    <x v="224"/>
    <x v="89"/>
    <x v="3"/>
    <x v="89"/>
    <x v="5"/>
    <x v="15"/>
    <x v="15"/>
  </r>
  <r>
    <x v="0"/>
    <x v="2"/>
    <x v="33"/>
    <x v="9"/>
    <x v="12"/>
    <x v="2"/>
    <x v="1"/>
    <x v="56"/>
    <x v="8"/>
    <x v="4"/>
    <x v="14"/>
    <x v="4"/>
    <x v="3"/>
    <x v="53"/>
    <x v="0"/>
    <x v="0"/>
    <x v="30"/>
    <x v="0"/>
    <x v="0"/>
    <x v="31"/>
    <x v="224"/>
    <x v="89"/>
    <x v="3"/>
    <x v="89"/>
    <x v="5"/>
    <x v="15"/>
    <x v="15"/>
  </r>
  <r>
    <x v="0"/>
    <x v="2"/>
    <x v="33"/>
    <x v="9"/>
    <x v="70"/>
    <x v="2"/>
    <x v="1"/>
    <x v="56"/>
    <x v="8"/>
    <x v="4"/>
    <x v="14"/>
    <x v="4"/>
    <x v="3"/>
    <x v="53"/>
    <x v="0"/>
    <x v="0"/>
    <x v="152"/>
    <x v="13"/>
    <x v="7"/>
    <x v="156"/>
    <x v="49"/>
    <x v="72"/>
    <x v="2"/>
    <x v="42"/>
    <x v="2"/>
    <x v="0"/>
    <x v="0"/>
  </r>
  <r>
    <x v="0"/>
    <x v="2"/>
    <x v="33"/>
    <x v="9"/>
    <x v="70"/>
    <x v="2"/>
    <x v="1"/>
    <x v="56"/>
    <x v="8"/>
    <x v="4"/>
    <x v="14"/>
    <x v="4"/>
    <x v="3"/>
    <x v="53"/>
    <x v="0"/>
    <x v="0"/>
    <x v="152"/>
    <x v="13"/>
    <x v="7"/>
    <x v="156"/>
    <x v="49"/>
    <x v="53"/>
    <x v="2"/>
    <x v="14"/>
    <x v="2"/>
    <x v="0"/>
    <x v="0"/>
  </r>
  <r>
    <x v="0"/>
    <x v="2"/>
    <x v="33"/>
    <x v="9"/>
    <x v="70"/>
    <x v="2"/>
    <x v="1"/>
    <x v="56"/>
    <x v="8"/>
    <x v="4"/>
    <x v="14"/>
    <x v="4"/>
    <x v="3"/>
    <x v="53"/>
    <x v="0"/>
    <x v="0"/>
    <x v="152"/>
    <x v="13"/>
    <x v="7"/>
    <x v="156"/>
    <x v="49"/>
    <x v="27"/>
    <x v="1"/>
    <x v="29"/>
    <x v="2"/>
    <x v="0"/>
    <x v="0"/>
  </r>
  <r>
    <x v="0"/>
    <x v="2"/>
    <x v="33"/>
    <x v="9"/>
    <x v="70"/>
    <x v="2"/>
    <x v="1"/>
    <x v="56"/>
    <x v="8"/>
    <x v="4"/>
    <x v="14"/>
    <x v="4"/>
    <x v="3"/>
    <x v="53"/>
    <x v="0"/>
    <x v="0"/>
    <x v="152"/>
    <x v="13"/>
    <x v="7"/>
    <x v="156"/>
    <x v="49"/>
    <x v="67"/>
    <x v="2"/>
    <x v="73"/>
    <x v="2"/>
    <x v="0"/>
    <x v="0"/>
  </r>
  <r>
    <x v="0"/>
    <x v="2"/>
    <x v="33"/>
    <x v="9"/>
    <x v="70"/>
    <x v="2"/>
    <x v="1"/>
    <x v="56"/>
    <x v="8"/>
    <x v="4"/>
    <x v="14"/>
    <x v="4"/>
    <x v="3"/>
    <x v="53"/>
    <x v="0"/>
    <x v="0"/>
    <x v="152"/>
    <x v="13"/>
    <x v="7"/>
    <x v="156"/>
    <x v="49"/>
    <x v="80"/>
    <x v="2"/>
    <x v="72"/>
    <x v="2"/>
    <x v="6"/>
    <x v="6"/>
  </r>
  <r>
    <x v="0"/>
    <x v="2"/>
    <x v="33"/>
    <x v="9"/>
    <x v="70"/>
    <x v="2"/>
    <x v="1"/>
    <x v="56"/>
    <x v="8"/>
    <x v="4"/>
    <x v="14"/>
    <x v="4"/>
    <x v="3"/>
    <x v="53"/>
    <x v="0"/>
    <x v="0"/>
    <x v="152"/>
    <x v="13"/>
    <x v="7"/>
    <x v="156"/>
    <x v="49"/>
    <x v="15"/>
    <x v="1"/>
    <x v="54"/>
    <x v="2"/>
    <x v="6"/>
    <x v="6"/>
  </r>
  <r>
    <x v="0"/>
    <x v="2"/>
    <x v="33"/>
    <x v="8"/>
    <x v="70"/>
    <x v="2"/>
    <x v="1"/>
    <x v="21"/>
    <x v="8"/>
    <x v="4"/>
    <x v="4"/>
    <x v="4"/>
    <x v="3"/>
    <x v="53"/>
    <x v="0"/>
    <x v="0"/>
    <x v="48"/>
    <x v="0"/>
    <x v="0"/>
    <x v="52"/>
    <x v="224"/>
    <x v="89"/>
    <x v="3"/>
    <x v="89"/>
    <x v="5"/>
    <x v="15"/>
    <x v="15"/>
  </r>
  <r>
    <x v="0"/>
    <x v="2"/>
    <x v="33"/>
    <x v="8"/>
    <x v="70"/>
    <x v="2"/>
    <x v="1"/>
    <x v="56"/>
    <x v="8"/>
    <x v="4"/>
    <x v="14"/>
    <x v="4"/>
    <x v="3"/>
    <x v="53"/>
    <x v="0"/>
    <x v="0"/>
    <x v="152"/>
    <x v="13"/>
    <x v="7"/>
    <x v="156"/>
    <x v="93"/>
    <x v="27"/>
    <x v="1"/>
    <x v="29"/>
    <x v="2"/>
    <x v="0"/>
    <x v="0"/>
  </r>
  <r>
    <x v="0"/>
    <x v="2"/>
    <x v="33"/>
    <x v="8"/>
    <x v="70"/>
    <x v="2"/>
    <x v="1"/>
    <x v="56"/>
    <x v="8"/>
    <x v="4"/>
    <x v="14"/>
    <x v="4"/>
    <x v="3"/>
    <x v="53"/>
    <x v="0"/>
    <x v="0"/>
    <x v="152"/>
    <x v="13"/>
    <x v="7"/>
    <x v="156"/>
    <x v="93"/>
    <x v="68"/>
    <x v="2"/>
    <x v="74"/>
    <x v="2"/>
    <x v="0"/>
    <x v="0"/>
  </r>
  <r>
    <x v="0"/>
    <x v="2"/>
    <x v="33"/>
    <x v="8"/>
    <x v="70"/>
    <x v="2"/>
    <x v="1"/>
    <x v="56"/>
    <x v="8"/>
    <x v="4"/>
    <x v="14"/>
    <x v="4"/>
    <x v="3"/>
    <x v="53"/>
    <x v="0"/>
    <x v="0"/>
    <x v="152"/>
    <x v="13"/>
    <x v="7"/>
    <x v="156"/>
    <x v="93"/>
    <x v="15"/>
    <x v="1"/>
    <x v="54"/>
    <x v="2"/>
    <x v="7"/>
    <x v="7"/>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2"/>
    <x v="30"/>
    <x v="14"/>
    <x v="70"/>
    <x v="2"/>
    <x v="1"/>
    <x v="56"/>
    <x v="8"/>
    <x v="4"/>
    <x v="14"/>
    <x v="4"/>
    <x v="3"/>
    <x v="53"/>
    <x v="0"/>
    <x v="0"/>
    <x v="152"/>
    <x v="13"/>
    <x v="7"/>
    <x v="156"/>
    <x v="224"/>
    <x v="89"/>
    <x v="3"/>
    <x v="89"/>
    <x v="5"/>
    <x v="15"/>
    <x v="15"/>
  </r>
  <r>
    <x v="0"/>
    <x v="2"/>
    <x v="30"/>
    <x v="9"/>
    <x v="38"/>
    <x v="2"/>
    <x v="1"/>
    <x v="56"/>
    <x v="8"/>
    <x v="4"/>
    <x v="14"/>
    <x v="4"/>
    <x v="3"/>
    <x v="53"/>
    <x v="0"/>
    <x v="0"/>
    <x v="75"/>
    <x v="0"/>
    <x v="0"/>
    <x v="79"/>
    <x v="224"/>
    <x v="89"/>
    <x v="3"/>
    <x v="89"/>
    <x v="5"/>
    <x v="15"/>
    <x v="15"/>
  </r>
  <r>
    <x v="0"/>
    <x v="2"/>
    <x v="30"/>
    <x v="9"/>
    <x v="70"/>
    <x v="2"/>
    <x v="1"/>
    <x v="56"/>
    <x v="8"/>
    <x v="4"/>
    <x v="14"/>
    <x v="4"/>
    <x v="3"/>
    <x v="53"/>
    <x v="0"/>
    <x v="0"/>
    <x v="152"/>
    <x v="13"/>
    <x v="7"/>
    <x v="156"/>
    <x v="131"/>
    <x v="72"/>
    <x v="2"/>
    <x v="42"/>
    <x v="2"/>
    <x v="0"/>
    <x v="0"/>
  </r>
  <r>
    <x v="0"/>
    <x v="2"/>
    <x v="30"/>
    <x v="9"/>
    <x v="70"/>
    <x v="2"/>
    <x v="1"/>
    <x v="56"/>
    <x v="8"/>
    <x v="4"/>
    <x v="14"/>
    <x v="4"/>
    <x v="3"/>
    <x v="53"/>
    <x v="0"/>
    <x v="0"/>
    <x v="152"/>
    <x v="13"/>
    <x v="7"/>
    <x v="156"/>
    <x v="131"/>
    <x v="53"/>
    <x v="2"/>
    <x v="14"/>
    <x v="2"/>
    <x v="0"/>
    <x v="0"/>
  </r>
  <r>
    <x v="0"/>
    <x v="2"/>
    <x v="30"/>
    <x v="9"/>
    <x v="70"/>
    <x v="2"/>
    <x v="1"/>
    <x v="56"/>
    <x v="8"/>
    <x v="4"/>
    <x v="14"/>
    <x v="4"/>
    <x v="3"/>
    <x v="53"/>
    <x v="0"/>
    <x v="0"/>
    <x v="152"/>
    <x v="13"/>
    <x v="7"/>
    <x v="156"/>
    <x v="131"/>
    <x v="27"/>
    <x v="1"/>
    <x v="29"/>
    <x v="2"/>
    <x v="0"/>
    <x v="0"/>
  </r>
  <r>
    <x v="0"/>
    <x v="2"/>
    <x v="30"/>
    <x v="9"/>
    <x v="70"/>
    <x v="2"/>
    <x v="1"/>
    <x v="56"/>
    <x v="8"/>
    <x v="4"/>
    <x v="14"/>
    <x v="4"/>
    <x v="3"/>
    <x v="53"/>
    <x v="0"/>
    <x v="0"/>
    <x v="152"/>
    <x v="13"/>
    <x v="7"/>
    <x v="156"/>
    <x v="131"/>
    <x v="67"/>
    <x v="2"/>
    <x v="73"/>
    <x v="2"/>
    <x v="0"/>
    <x v="0"/>
  </r>
  <r>
    <x v="0"/>
    <x v="2"/>
    <x v="30"/>
    <x v="9"/>
    <x v="70"/>
    <x v="2"/>
    <x v="1"/>
    <x v="56"/>
    <x v="8"/>
    <x v="4"/>
    <x v="14"/>
    <x v="4"/>
    <x v="3"/>
    <x v="53"/>
    <x v="0"/>
    <x v="0"/>
    <x v="152"/>
    <x v="13"/>
    <x v="7"/>
    <x v="156"/>
    <x v="131"/>
    <x v="80"/>
    <x v="2"/>
    <x v="72"/>
    <x v="2"/>
    <x v="6"/>
    <x v="6"/>
  </r>
  <r>
    <x v="0"/>
    <x v="2"/>
    <x v="30"/>
    <x v="9"/>
    <x v="70"/>
    <x v="2"/>
    <x v="1"/>
    <x v="56"/>
    <x v="8"/>
    <x v="4"/>
    <x v="14"/>
    <x v="4"/>
    <x v="3"/>
    <x v="53"/>
    <x v="0"/>
    <x v="0"/>
    <x v="152"/>
    <x v="13"/>
    <x v="7"/>
    <x v="156"/>
    <x v="131"/>
    <x v="15"/>
    <x v="1"/>
    <x v="54"/>
    <x v="2"/>
    <x v="6"/>
    <x v="6"/>
  </r>
  <r>
    <x v="0"/>
    <x v="2"/>
    <x v="30"/>
    <x v="8"/>
    <x v="70"/>
    <x v="2"/>
    <x v="1"/>
    <x v="35"/>
    <x v="8"/>
    <x v="4"/>
    <x v="1"/>
    <x v="4"/>
    <x v="3"/>
    <x v="53"/>
    <x v="0"/>
    <x v="0"/>
    <x v="38"/>
    <x v="0"/>
    <x v="0"/>
    <x v="40"/>
    <x v="224"/>
    <x v="89"/>
    <x v="3"/>
    <x v="89"/>
    <x v="5"/>
    <x v="15"/>
    <x v="15"/>
  </r>
  <r>
    <x v="0"/>
    <x v="2"/>
    <x v="30"/>
    <x v="8"/>
    <x v="70"/>
    <x v="2"/>
    <x v="1"/>
    <x v="56"/>
    <x v="8"/>
    <x v="4"/>
    <x v="14"/>
    <x v="4"/>
    <x v="3"/>
    <x v="53"/>
    <x v="0"/>
    <x v="0"/>
    <x v="152"/>
    <x v="13"/>
    <x v="7"/>
    <x v="156"/>
    <x v="69"/>
    <x v="27"/>
    <x v="1"/>
    <x v="29"/>
    <x v="2"/>
    <x v="0"/>
    <x v="0"/>
  </r>
  <r>
    <x v="0"/>
    <x v="2"/>
    <x v="30"/>
    <x v="8"/>
    <x v="70"/>
    <x v="2"/>
    <x v="1"/>
    <x v="56"/>
    <x v="8"/>
    <x v="4"/>
    <x v="14"/>
    <x v="4"/>
    <x v="3"/>
    <x v="53"/>
    <x v="0"/>
    <x v="0"/>
    <x v="152"/>
    <x v="13"/>
    <x v="7"/>
    <x v="156"/>
    <x v="69"/>
    <x v="68"/>
    <x v="2"/>
    <x v="74"/>
    <x v="2"/>
    <x v="0"/>
    <x v="0"/>
  </r>
  <r>
    <x v="0"/>
    <x v="2"/>
    <x v="30"/>
    <x v="8"/>
    <x v="70"/>
    <x v="2"/>
    <x v="1"/>
    <x v="56"/>
    <x v="8"/>
    <x v="4"/>
    <x v="14"/>
    <x v="4"/>
    <x v="3"/>
    <x v="53"/>
    <x v="0"/>
    <x v="0"/>
    <x v="152"/>
    <x v="13"/>
    <x v="7"/>
    <x v="156"/>
    <x v="69"/>
    <x v="15"/>
    <x v="1"/>
    <x v="54"/>
    <x v="2"/>
    <x v="7"/>
    <x v="7"/>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2"/>
    <x v="41"/>
    <x v="14"/>
    <x v="70"/>
    <x v="2"/>
    <x v="1"/>
    <x v="56"/>
    <x v="8"/>
    <x v="4"/>
    <x v="14"/>
    <x v="4"/>
    <x v="3"/>
    <x v="53"/>
    <x v="0"/>
    <x v="0"/>
    <x v="152"/>
    <x v="13"/>
    <x v="7"/>
    <x v="156"/>
    <x v="224"/>
    <x v="89"/>
    <x v="3"/>
    <x v="89"/>
    <x v="5"/>
    <x v="15"/>
    <x v="15"/>
  </r>
  <r>
    <x v="0"/>
    <x v="2"/>
    <x v="41"/>
    <x v="9"/>
    <x v="15"/>
    <x v="2"/>
    <x v="1"/>
    <x v="56"/>
    <x v="8"/>
    <x v="4"/>
    <x v="14"/>
    <x v="4"/>
    <x v="3"/>
    <x v="53"/>
    <x v="0"/>
    <x v="0"/>
    <x v="37"/>
    <x v="0"/>
    <x v="0"/>
    <x v="39"/>
    <x v="224"/>
    <x v="89"/>
    <x v="3"/>
    <x v="89"/>
    <x v="5"/>
    <x v="15"/>
    <x v="15"/>
  </r>
  <r>
    <x v="0"/>
    <x v="2"/>
    <x v="41"/>
    <x v="9"/>
    <x v="70"/>
    <x v="2"/>
    <x v="1"/>
    <x v="56"/>
    <x v="8"/>
    <x v="4"/>
    <x v="14"/>
    <x v="4"/>
    <x v="3"/>
    <x v="53"/>
    <x v="0"/>
    <x v="0"/>
    <x v="152"/>
    <x v="13"/>
    <x v="7"/>
    <x v="156"/>
    <x v="67"/>
    <x v="72"/>
    <x v="2"/>
    <x v="42"/>
    <x v="2"/>
    <x v="0"/>
    <x v="0"/>
  </r>
  <r>
    <x v="0"/>
    <x v="2"/>
    <x v="41"/>
    <x v="9"/>
    <x v="70"/>
    <x v="2"/>
    <x v="1"/>
    <x v="56"/>
    <x v="8"/>
    <x v="4"/>
    <x v="14"/>
    <x v="4"/>
    <x v="3"/>
    <x v="53"/>
    <x v="0"/>
    <x v="0"/>
    <x v="152"/>
    <x v="13"/>
    <x v="7"/>
    <x v="156"/>
    <x v="67"/>
    <x v="53"/>
    <x v="2"/>
    <x v="14"/>
    <x v="2"/>
    <x v="0"/>
    <x v="0"/>
  </r>
  <r>
    <x v="0"/>
    <x v="2"/>
    <x v="41"/>
    <x v="9"/>
    <x v="70"/>
    <x v="2"/>
    <x v="1"/>
    <x v="56"/>
    <x v="8"/>
    <x v="4"/>
    <x v="14"/>
    <x v="4"/>
    <x v="3"/>
    <x v="53"/>
    <x v="0"/>
    <x v="0"/>
    <x v="152"/>
    <x v="13"/>
    <x v="7"/>
    <x v="156"/>
    <x v="67"/>
    <x v="65"/>
    <x v="2"/>
    <x v="31"/>
    <x v="2"/>
    <x v="0"/>
    <x v="0"/>
  </r>
  <r>
    <x v="0"/>
    <x v="2"/>
    <x v="41"/>
    <x v="8"/>
    <x v="70"/>
    <x v="2"/>
    <x v="1"/>
    <x v="25"/>
    <x v="8"/>
    <x v="4"/>
    <x v="6"/>
    <x v="4"/>
    <x v="3"/>
    <x v="53"/>
    <x v="0"/>
    <x v="0"/>
    <x v="79"/>
    <x v="0"/>
    <x v="0"/>
    <x v="83"/>
    <x v="224"/>
    <x v="89"/>
    <x v="3"/>
    <x v="89"/>
    <x v="5"/>
    <x v="15"/>
    <x v="15"/>
  </r>
  <r>
    <x v="0"/>
    <x v="2"/>
    <x v="41"/>
    <x v="8"/>
    <x v="70"/>
    <x v="2"/>
    <x v="1"/>
    <x v="56"/>
    <x v="8"/>
    <x v="4"/>
    <x v="14"/>
    <x v="4"/>
    <x v="3"/>
    <x v="53"/>
    <x v="0"/>
    <x v="0"/>
    <x v="152"/>
    <x v="13"/>
    <x v="7"/>
    <x v="156"/>
    <x v="136"/>
    <x v="54"/>
    <x v="2"/>
    <x v="11"/>
    <x v="2"/>
    <x v="1"/>
    <x v="1"/>
  </r>
  <r>
    <x v="0"/>
    <x v="2"/>
    <x v="41"/>
    <x v="8"/>
    <x v="70"/>
    <x v="2"/>
    <x v="1"/>
    <x v="56"/>
    <x v="8"/>
    <x v="4"/>
    <x v="14"/>
    <x v="4"/>
    <x v="3"/>
    <x v="53"/>
    <x v="0"/>
    <x v="0"/>
    <x v="152"/>
    <x v="13"/>
    <x v="7"/>
    <x v="156"/>
    <x v="136"/>
    <x v="50"/>
    <x v="2"/>
    <x v="21"/>
    <x v="2"/>
    <x v="1"/>
    <x v="1"/>
  </r>
  <r>
    <x v="0"/>
    <x v="2"/>
    <x v="41"/>
    <x v="8"/>
    <x v="70"/>
    <x v="2"/>
    <x v="1"/>
    <x v="56"/>
    <x v="8"/>
    <x v="4"/>
    <x v="14"/>
    <x v="4"/>
    <x v="3"/>
    <x v="53"/>
    <x v="0"/>
    <x v="0"/>
    <x v="152"/>
    <x v="13"/>
    <x v="7"/>
    <x v="156"/>
    <x v="136"/>
    <x v="65"/>
    <x v="2"/>
    <x v="31"/>
    <x v="2"/>
    <x v="7"/>
    <x v="7"/>
  </r>
  <r>
    <x v="0"/>
    <x v="2"/>
    <x v="41"/>
    <x v="12"/>
    <x v="15"/>
    <x v="2"/>
    <x v="1"/>
    <x v="56"/>
    <x v="8"/>
    <x v="4"/>
    <x v="14"/>
    <x v="4"/>
    <x v="3"/>
    <x v="53"/>
    <x v="0"/>
    <x v="0"/>
    <x v="37"/>
    <x v="0"/>
    <x v="0"/>
    <x v="39"/>
    <x v="224"/>
    <x v="89"/>
    <x v="3"/>
    <x v="89"/>
    <x v="5"/>
    <x v="15"/>
    <x v="15"/>
  </r>
  <r>
    <x v="0"/>
    <x v="2"/>
    <x v="41"/>
    <x v="12"/>
    <x v="70"/>
    <x v="2"/>
    <x v="1"/>
    <x v="56"/>
    <x v="8"/>
    <x v="4"/>
    <x v="14"/>
    <x v="4"/>
    <x v="3"/>
    <x v="53"/>
    <x v="0"/>
    <x v="0"/>
    <x v="152"/>
    <x v="13"/>
    <x v="7"/>
    <x v="156"/>
    <x v="67"/>
    <x v="14"/>
    <x v="1"/>
    <x v="12"/>
    <x v="2"/>
    <x v="2"/>
    <x v="2"/>
  </r>
  <r>
    <x v="0"/>
    <x v="2"/>
    <x v="41"/>
    <x v="12"/>
    <x v="70"/>
    <x v="2"/>
    <x v="1"/>
    <x v="56"/>
    <x v="8"/>
    <x v="4"/>
    <x v="14"/>
    <x v="4"/>
    <x v="3"/>
    <x v="53"/>
    <x v="0"/>
    <x v="0"/>
    <x v="152"/>
    <x v="13"/>
    <x v="7"/>
    <x v="156"/>
    <x v="67"/>
    <x v="50"/>
    <x v="2"/>
    <x v="21"/>
    <x v="2"/>
    <x v="2"/>
    <x v="2"/>
  </r>
  <r>
    <x v="0"/>
    <x v="2"/>
    <x v="41"/>
    <x v="12"/>
    <x v="70"/>
    <x v="2"/>
    <x v="1"/>
    <x v="56"/>
    <x v="8"/>
    <x v="4"/>
    <x v="14"/>
    <x v="4"/>
    <x v="3"/>
    <x v="53"/>
    <x v="0"/>
    <x v="0"/>
    <x v="152"/>
    <x v="13"/>
    <x v="7"/>
    <x v="156"/>
    <x v="67"/>
    <x v="65"/>
    <x v="2"/>
    <x v="31"/>
    <x v="2"/>
    <x v="7"/>
    <x v="7"/>
  </r>
  <r>
    <x v="0"/>
    <x v="2"/>
    <x v="41"/>
    <x v="10"/>
    <x v="22"/>
    <x v="2"/>
    <x v="1"/>
    <x v="56"/>
    <x v="8"/>
    <x v="4"/>
    <x v="14"/>
    <x v="4"/>
    <x v="3"/>
    <x v="53"/>
    <x v="0"/>
    <x v="0"/>
    <x v="50"/>
    <x v="0"/>
    <x v="0"/>
    <x v="54"/>
    <x v="224"/>
    <x v="89"/>
    <x v="3"/>
    <x v="89"/>
    <x v="5"/>
    <x v="15"/>
    <x v="15"/>
  </r>
  <r>
    <x v="0"/>
    <x v="2"/>
    <x v="41"/>
    <x v="10"/>
    <x v="70"/>
    <x v="2"/>
    <x v="1"/>
    <x v="56"/>
    <x v="8"/>
    <x v="4"/>
    <x v="14"/>
    <x v="4"/>
    <x v="3"/>
    <x v="53"/>
    <x v="0"/>
    <x v="0"/>
    <x v="152"/>
    <x v="13"/>
    <x v="7"/>
    <x v="156"/>
    <x v="97"/>
    <x v="28"/>
    <x v="1"/>
    <x v="46"/>
    <x v="3"/>
    <x v="14"/>
    <x v="1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2"/>
    <x v="40"/>
    <x v="14"/>
    <x v="70"/>
    <x v="2"/>
    <x v="1"/>
    <x v="56"/>
    <x v="8"/>
    <x v="4"/>
    <x v="14"/>
    <x v="4"/>
    <x v="3"/>
    <x v="53"/>
    <x v="0"/>
    <x v="0"/>
    <x v="152"/>
    <x v="13"/>
    <x v="7"/>
    <x v="156"/>
    <x v="224"/>
    <x v="89"/>
    <x v="3"/>
    <x v="89"/>
    <x v="5"/>
    <x v="15"/>
    <x v="15"/>
  </r>
  <r>
    <x v="0"/>
    <x v="2"/>
    <x v="40"/>
    <x v="9"/>
    <x v="15"/>
    <x v="2"/>
    <x v="1"/>
    <x v="56"/>
    <x v="8"/>
    <x v="4"/>
    <x v="14"/>
    <x v="4"/>
    <x v="3"/>
    <x v="53"/>
    <x v="0"/>
    <x v="0"/>
    <x v="37"/>
    <x v="0"/>
    <x v="0"/>
    <x v="39"/>
    <x v="224"/>
    <x v="89"/>
    <x v="3"/>
    <x v="89"/>
    <x v="5"/>
    <x v="15"/>
    <x v="15"/>
  </r>
  <r>
    <x v="0"/>
    <x v="2"/>
    <x v="40"/>
    <x v="9"/>
    <x v="70"/>
    <x v="2"/>
    <x v="1"/>
    <x v="56"/>
    <x v="8"/>
    <x v="4"/>
    <x v="14"/>
    <x v="4"/>
    <x v="3"/>
    <x v="53"/>
    <x v="0"/>
    <x v="0"/>
    <x v="152"/>
    <x v="13"/>
    <x v="7"/>
    <x v="156"/>
    <x v="67"/>
    <x v="72"/>
    <x v="2"/>
    <x v="42"/>
    <x v="2"/>
    <x v="0"/>
    <x v="0"/>
  </r>
  <r>
    <x v="0"/>
    <x v="2"/>
    <x v="40"/>
    <x v="9"/>
    <x v="70"/>
    <x v="2"/>
    <x v="1"/>
    <x v="56"/>
    <x v="8"/>
    <x v="4"/>
    <x v="14"/>
    <x v="4"/>
    <x v="3"/>
    <x v="53"/>
    <x v="0"/>
    <x v="0"/>
    <x v="152"/>
    <x v="13"/>
    <x v="7"/>
    <x v="156"/>
    <x v="67"/>
    <x v="53"/>
    <x v="2"/>
    <x v="14"/>
    <x v="2"/>
    <x v="0"/>
    <x v="0"/>
  </r>
  <r>
    <x v="0"/>
    <x v="2"/>
    <x v="40"/>
    <x v="9"/>
    <x v="70"/>
    <x v="2"/>
    <x v="1"/>
    <x v="56"/>
    <x v="8"/>
    <x v="4"/>
    <x v="14"/>
    <x v="4"/>
    <x v="3"/>
    <x v="53"/>
    <x v="0"/>
    <x v="0"/>
    <x v="152"/>
    <x v="13"/>
    <x v="7"/>
    <x v="156"/>
    <x v="67"/>
    <x v="65"/>
    <x v="2"/>
    <x v="31"/>
    <x v="2"/>
    <x v="0"/>
    <x v="0"/>
  </r>
  <r>
    <x v="0"/>
    <x v="2"/>
    <x v="40"/>
    <x v="8"/>
    <x v="70"/>
    <x v="2"/>
    <x v="1"/>
    <x v="25"/>
    <x v="8"/>
    <x v="4"/>
    <x v="6"/>
    <x v="4"/>
    <x v="3"/>
    <x v="53"/>
    <x v="0"/>
    <x v="0"/>
    <x v="79"/>
    <x v="0"/>
    <x v="0"/>
    <x v="83"/>
    <x v="224"/>
    <x v="89"/>
    <x v="3"/>
    <x v="89"/>
    <x v="5"/>
    <x v="15"/>
    <x v="15"/>
  </r>
  <r>
    <x v="0"/>
    <x v="2"/>
    <x v="40"/>
    <x v="8"/>
    <x v="70"/>
    <x v="2"/>
    <x v="1"/>
    <x v="56"/>
    <x v="8"/>
    <x v="4"/>
    <x v="14"/>
    <x v="4"/>
    <x v="3"/>
    <x v="53"/>
    <x v="0"/>
    <x v="0"/>
    <x v="152"/>
    <x v="13"/>
    <x v="7"/>
    <x v="156"/>
    <x v="136"/>
    <x v="54"/>
    <x v="2"/>
    <x v="11"/>
    <x v="2"/>
    <x v="1"/>
    <x v="1"/>
  </r>
  <r>
    <x v="0"/>
    <x v="2"/>
    <x v="40"/>
    <x v="8"/>
    <x v="70"/>
    <x v="2"/>
    <x v="1"/>
    <x v="56"/>
    <x v="8"/>
    <x v="4"/>
    <x v="14"/>
    <x v="4"/>
    <x v="3"/>
    <x v="53"/>
    <x v="0"/>
    <x v="0"/>
    <x v="152"/>
    <x v="13"/>
    <x v="7"/>
    <x v="156"/>
    <x v="136"/>
    <x v="50"/>
    <x v="2"/>
    <x v="21"/>
    <x v="2"/>
    <x v="1"/>
    <x v="1"/>
  </r>
  <r>
    <x v="0"/>
    <x v="2"/>
    <x v="40"/>
    <x v="8"/>
    <x v="70"/>
    <x v="2"/>
    <x v="1"/>
    <x v="56"/>
    <x v="8"/>
    <x v="4"/>
    <x v="14"/>
    <x v="4"/>
    <x v="3"/>
    <x v="53"/>
    <x v="0"/>
    <x v="0"/>
    <x v="152"/>
    <x v="13"/>
    <x v="7"/>
    <x v="156"/>
    <x v="136"/>
    <x v="65"/>
    <x v="2"/>
    <x v="31"/>
    <x v="2"/>
    <x v="7"/>
    <x v="7"/>
  </r>
  <r>
    <x v="0"/>
    <x v="2"/>
    <x v="40"/>
    <x v="12"/>
    <x v="15"/>
    <x v="2"/>
    <x v="1"/>
    <x v="56"/>
    <x v="8"/>
    <x v="4"/>
    <x v="14"/>
    <x v="4"/>
    <x v="3"/>
    <x v="53"/>
    <x v="0"/>
    <x v="0"/>
    <x v="37"/>
    <x v="0"/>
    <x v="0"/>
    <x v="39"/>
    <x v="224"/>
    <x v="89"/>
    <x v="3"/>
    <x v="89"/>
    <x v="5"/>
    <x v="15"/>
    <x v="15"/>
  </r>
  <r>
    <x v="0"/>
    <x v="2"/>
    <x v="40"/>
    <x v="12"/>
    <x v="70"/>
    <x v="2"/>
    <x v="1"/>
    <x v="56"/>
    <x v="8"/>
    <x v="4"/>
    <x v="14"/>
    <x v="4"/>
    <x v="3"/>
    <x v="53"/>
    <x v="0"/>
    <x v="0"/>
    <x v="152"/>
    <x v="13"/>
    <x v="7"/>
    <x v="156"/>
    <x v="67"/>
    <x v="14"/>
    <x v="1"/>
    <x v="12"/>
    <x v="2"/>
    <x v="2"/>
    <x v="2"/>
  </r>
  <r>
    <x v="0"/>
    <x v="2"/>
    <x v="40"/>
    <x v="12"/>
    <x v="70"/>
    <x v="2"/>
    <x v="1"/>
    <x v="56"/>
    <x v="8"/>
    <x v="4"/>
    <x v="14"/>
    <x v="4"/>
    <x v="3"/>
    <x v="53"/>
    <x v="0"/>
    <x v="0"/>
    <x v="152"/>
    <x v="13"/>
    <x v="7"/>
    <x v="156"/>
    <x v="67"/>
    <x v="50"/>
    <x v="2"/>
    <x v="21"/>
    <x v="2"/>
    <x v="2"/>
    <x v="2"/>
  </r>
  <r>
    <x v="0"/>
    <x v="2"/>
    <x v="40"/>
    <x v="12"/>
    <x v="70"/>
    <x v="2"/>
    <x v="1"/>
    <x v="56"/>
    <x v="8"/>
    <x v="4"/>
    <x v="14"/>
    <x v="4"/>
    <x v="3"/>
    <x v="53"/>
    <x v="0"/>
    <x v="0"/>
    <x v="152"/>
    <x v="13"/>
    <x v="7"/>
    <x v="156"/>
    <x v="67"/>
    <x v="65"/>
    <x v="2"/>
    <x v="31"/>
    <x v="2"/>
    <x v="7"/>
    <x v="7"/>
  </r>
  <r>
    <x v="0"/>
    <x v="2"/>
    <x v="40"/>
    <x v="10"/>
    <x v="22"/>
    <x v="2"/>
    <x v="1"/>
    <x v="56"/>
    <x v="8"/>
    <x v="4"/>
    <x v="14"/>
    <x v="4"/>
    <x v="3"/>
    <x v="53"/>
    <x v="0"/>
    <x v="0"/>
    <x v="50"/>
    <x v="0"/>
    <x v="0"/>
    <x v="54"/>
    <x v="224"/>
    <x v="89"/>
    <x v="3"/>
    <x v="89"/>
    <x v="5"/>
    <x v="15"/>
    <x v="15"/>
  </r>
  <r>
    <x v="0"/>
    <x v="2"/>
    <x v="40"/>
    <x v="10"/>
    <x v="70"/>
    <x v="2"/>
    <x v="1"/>
    <x v="56"/>
    <x v="8"/>
    <x v="4"/>
    <x v="14"/>
    <x v="4"/>
    <x v="3"/>
    <x v="53"/>
    <x v="0"/>
    <x v="0"/>
    <x v="152"/>
    <x v="13"/>
    <x v="7"/>
    <x v="156"/>
    <x v="97"/>
    <x v="28"/>
    <x v="1"/>
    <x v="46"/>
    <x v="3"/>
    <x v="14"/>
    <x v="14"/>
  </r>
  <r>
    <x v="1"/>
    <x v="5"/>
    <x v="53"/>
    <x v="14"/>
    <x v="70"/>
    <x v="2"/>
    <x v="1"/>
    <x v="56"/>
    <x v="8"/>
    <x v="4"/>
    <x v="14"/>
    <x v="4"/>
    <x v="3"/>
    <x v="53"/>
    <x v="0"/>
    <x v="0"/>
    <x v="152"/>
    <x v="13"/>
    <x v="7"/>
    <x v="156"/>
    <x v="224"/>
    <x v="89"/>
    <x v="3"/>
    <x v="89"/>
    <x v="5"/>
    <x v="15"/>
    <x v="15"/>
  </r>
  <r>
    <x v="1"/>
    <x v="5"/>
    <x v="53"/>
    <x v="14"/>
    <x v="70"/>
    <x v="2"/>
    <x v="1"/>
    <x v="56"/>
    <x v="8"/>
    <x v="4"/>
    <x v="14"/>
    <x v="4"/>
    <x v="3"/>
    <x v="53"/>
    <x v="0"/>
    <x v="0"/>
    <x v="152"/>
    <x v="13"/>
    <x v="7"/>
    <x v="156"/>
    <x v="224"/>
    <x v="89"/>
    <x v="3"/>
    <x v="89"/>
    <x v="5"/>
    <x v="15"/>
    <x v="15"/>
  </r>
  <r>
    <x v="0"/>
    <x v="2"/>
    <x v="7"/>
    <x v="14"/>
    <x v="70"/>
    <x v="2"/>
    <x v="1"/>
    <x v="56"/>
    <x v="8"/>
    <x v="4"/>
    <x v="14"/>
    <x v="4"/>
    <x v="3"/>
    <x v="53"/>
    <x v="0"/>
    <x v="0"/>
    <x v="152"/>
    <x v="13"/>
    <x v="7"/>
    <x v="156"/>
    <x v="224"/>
    <x v="89"/>
    <x v="3"/>
    <x v="89"/>
    <x v="5"/>
    <x v="15"/>
    <x v="15"/>
  </r>
  <r>
    <x v="0"/>
    <x v="2"/>
    <x v="7"/>
    <x v="8"/>
    <x v="70"/>
    <x v="2"/>
    <x v="1"/>
    <x v="16"/>
    <x v="8"/>
    <x v="4"/>
    <x v="4"/>
    <x v="4"/>
    <x v="3"/>
    <x v="53"/>
    <x v="0"/>
    <x v="0"/>
    <x v="39"/>
    <x v="0"/>
    <x v="0"/>
    <x v="41"/>
    <x v="224"/>
    <x v="89"/>
    <x v="3"/>
    <x v="89"/>
    <x v="5"/>
    <x v="15"/>
    <x v="15"/>
  </r>
  <r>
    <x v="0"/>
    <x v="2"/>
    <x v="7"/>
    <x v="8"/>
    <x v="70"/>
    <x v="2"/>
    <x v="1"/>
    <x v="56"/>
    <x v="8"/>
    <x v="4"/>
    <x v="14"/>
    <x v="4"/>
    <x v="3"/>
    <x v="53"/>
    <x v="0"/>
    <x v="0"/>
    <x v="152"/>
    <x v="13"/>
    <x v="7"/>
    <x v="156"/>
    <x v="72"/>
    <x v="54"/>
    <x v="2"/>
    <x v="11"/>
    <x v="2"/>
    <x v="3"/>
    <x v="3"/>
  </r>
  <r>
    <x v="0"/>
    <x v="2"/>
    <x v="7"/>
    <x v="8"/>
    <x v="70"/>
    <x v="2"/>
    <x v="1"/>
    <x v="56"/>
    <x v="8"/>
    <x v="4"/>
    <x v="14"/>
    <x v="4"/>
    <x v="3"/>
    <x v="53"/>
    <x v="0"/>
    <x v="0"/>
    <x v="152"/>
    <x v="13"/>
    <x v="7"/>
    <x v="156"/>
    <x v="72"/>
    <x v="49"/>
    <x v="2"/>
    <x v="49"/>
    <x v="2"/>
    <x v="3"/>
    <x v="3"/>
  </r>
  <r>
    <x v="0"/>
    <x v="2"/>
    <x v="7"/>
    <x v="8"/>
    <x v="70"/>
    <x v="2"/>
    <x v="1"/>
    <x v="56"/>
    <x v="8"/>
    <x v="4"/>
    <x v="14"/>
    <x v="4"/>
    <x v="3"/>
    <x v="53"/>
    <x v="0"/>
    <x v="0"/>
    <x v="152"/>
    <x v="13"/>
    <x v="7"/>
    <x v="156"/>
    <x v="72"/>
    <x v="56"/>
    <x v="2"/>
    <x v="2"/>
    <x v="2"/>
    <x v="11"/>
    <x v="11"/>
  </r>
  <r>
    <x v="0"/>
    <x v="2"/>
    <x v="7"/>
    <x v="8"/>
    <x v="70"/>
    <x v="2"/>
    <x v="1"/>
    <x v="56"/>
    <x v="8"/>
    <x v="4"/>
    <x v="14"/>
    <x v="4"/>
    <x v="3"/>
    <x v="53"/>
    <x v="0"/>
    <x v="0"/>
    <x v="152"/>
    <x v="13"/>
    <x v="7"/>
    <x v="156"/>
    <x v="72"/>
    <x v="62"/>
    <x v="2"/>
    <x v="84"/>
    <x v="2"/>
    <x v="11"/>
    <x v="11"/>
  </r>
  <r>
    <x v="0"/>
    <x v="2"/>
    <x v="7"/>
    <x v="8"/>
    <x v="70"/>
    <x v="2"/>
    <x v="1"/>
    <x v="56"/>
    <x v="8"/>
    <x v="4"/>
    <x v="14"/>
    <x v="4"/>
    <x v="3"/>
    <x v="53"/>
    <x v="0"/>
    <x v="0"/>
    <x v="152"/>
    <x v="13"/>
    <x v="7"/>
    <x v="156"/>
    <x v="72"/>
    <x v="85"/>
    <x v="2"/>
    <x v="57"/>
    <x v="2"/>
    <x v="11"/>
    <x v="11"/>
  </r>
</pivotCacheRecords>
</file>

<file path=xl/pivotTables/_rels/pivotTable1.xml.rels><?xml version="1.0" encoding="UTF-8"?>
<Relationships xmlns="http://schemas.openxmlformats.org/package/2006/relationships"><Relationship Id="rId1" Type="http://schemas.openxmlformats.org/officeDocument/2006/relationships/pivotCacheDefinition" Target="../pivotCache/pivotCacheDefinition1.xml"/>
</Relationships>
</file>

<file path=xl/pivotTables/pivotTable1.xml><?xml version="1.0" encoding="utf-8"?>
<pivotTableDefinition xmlns="http://schemas.openxmlformats.org/spreadsheetml/2006/main" name="DataPilot1" cacheId="1" applyNumberFormats="0" applyBorderFormats="0" applyFontFormats="0" applyPatternFormats="0" applyAlignmentFormats="0" applyWidthHeightFormats="0" dataCaption="Values" useAutoFormatting="0" itemPrintTitles="1" indent="0" outline="0" outlineData="0" compact="0" compactData="0">
  <location ref="A3:F103" firstHeaderRow="1" firstDataRow="1" firstDataCol="5"/>
  <pivotFields count="27">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dataField="1" compact="0" showAll="0" outline="0"/>
    <pivotField axis="axisRow" compact="0" showAll="0" defaultSubtotal="0" outline="0">
      <items count="90">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s>
    </pivotField>
    <pivotField axis="axisRow" compact="0" showAll="0" defaultSubtotal="0" outline="0">
      <items count="4">
        <item x="0"/>
        <item x="1"/>
        <item x="2"/>
        <item x="3"/>
      </items>
    </pivotField>
    <pivotField axis="axisRow" compact="0" showAll="0" defaultSubtotal="0" outline="0">
      <items count="90">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s>
    </pivotField>
    <pivotField axis="axisRow" compact="0" showAll="0" defaultSubtotal="0" outline="0">
      <items count="6">
        <item x="0"/>
        <item x="1"/>
        <item x="2"/>
        <item x="3"/>
        <item x="4"/>
        <item x="5"/>
      </items>
    </pivotField>
    <pivotField compact="0" showAll="0"/>
    <pivotField axis="axisRow" compact="0" showAll="0" defaultSubtotal="0" outline="0">
      <items count="16">
        <item x="0"/>
        <item x="1"/>
        <item x="2"/>
        <item x="3"/>
        <item x="4"/>
        <item x="5"/>
        <item x="6"/>
        <item x="7"/>
        <item x="8"/>
        <item x="9"/>
        <item x="10"/>
        <item x="11"/>
        <item x="12"/>
        <item x="13"/>
        <item x="14"/>
        <item x="15"/>
      </items>
    </pivotField>
  </pivotFields>
  <rowFields count="5">
    <field x="26"/>
    <field x="21"/>
    <field x="22"/>
    <field x="23"/>
    <field x="24"/>
  </rowFields>
  <dataFields count="1">
    <dataField name="Soma - QTDE ORÇADA" fld="20" subtotal="sum" numFmtId="167"/>
  </dataFields>
  <pivotTableStyleInfo name="PivotStyleLight16" showRowHeaders="1" showColHeaders="1" showRowStripes="0" showColStripes="0" showLastColumn="1"/>
</pivotTableDefinition>
</file>

<file path=xl/worksheets/_rels/sheet4.xml.rels><?xml version="1.0" encoding="UTF-8"?>
<Relationships xmlns="http://schemas.openxmlformats.org/package/2006/relationships"><Relationship Id="rId1" Type="http://schemas.openxmlformats.org/officeDocument/2006/relationships/drawing" Target="../drawings/drawing1.xml"/>
</Relationships>
</file>

<file path=xl/worksheets/_rels/sheet5.xml.rels><?xml version="1.0" encoding="UTF-8"?>
<Relationships xmlns="http://schemas.openxmlformats.org/package/2006/relationships"><Relationship Id="rId1" Type="http://schemas.openxmlformats.org/officeDocument/2006/relationships/pivotTable" Target="../pivotTables/pivotTable1.xml"/>
</Relationships>
</file>

<file path=xl/worksheets/_rels/sheet6.xml.rels><?xml version="1.0" encoding="UTF-8"?>
<Relationships xmlns="http://schemas.openxmlformats.org/package/2006/relationships"><Relationship Id="rId1" Type="http://schemas.openxmlformats.org/officeDocument/2006/relationships/drawing" Target="../drawings/drawing2.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FFFF00"/>
    <pageSetUpPr fitToPage="false"/>
  </sheetPr>
  <dimension ref="A1:BL1048576"/>
  <sheetViews>
    <sheetView showFormulas="false" showGridLines="true" showRowColHeaders="true" showZeros="true" rightToLeft="false" tabSelected="false" showOutlineSymbols="true" defaultGridColor="true" view="normal" topLeftCell="A16" colorId="64" zoomScale="100" zoomScaleNormal="100" zoomScalePageLayoutView="100" workbookViewId="0">
      <selection pane="topLeft" activeCell="C37" activeCellId="0" sqref="C37"/>
    </sheetView>
  </sheetViews>
  <sheetFormatPr defaultColWidth="9.25390625" defaultRowHeight="14.4" zeroHeight="false" outlineLevelRow="0" outlineLevelCol="0"/>
  <cols>
    <col collapsed="false" customWidth="true" hidden="false" outlineLevel="0" max="1" min="1" style="0" width="2.45"/>
    <col collapsed="false" customWidth="true" hidden="false" outlineLevel="0" max="2" min="2" style="1" width="7.22"/>
    <col collapsed="false" customWidth="true" hidden="false" outlineLevel="0" max="3" min="3" style="0" width="87.77"/>
    <col collapsed="false" customWidth="true" hidden="false" outlineLevel="0" max="64" min="4" style="0" width="11.89"/>
  </cols>
  <sheetData>
    <row r="1" customFormat="false" ht="14.4" hidden="false" customHeight="false" outlineLevel="0" collapsed="false">
      <c r="B1" s="2" t="s">
        <v>0</v>
      </c>
      <c r="C1" s="2"/>
    </row>
    <row r="3" customFormat="false" ht="14.4" hidden="false" customHeight="false" outlineLevel="0" collapsed="false">
      <c r="B3" s="3" t="s">
        <v>1</v>
      </c>
      <c r="C3" s="4" t="s">
        <v>2</v>
      </c>
    </row>
    <row r="4" s="5" customFormat="true" ht="14.4" hidden="false" customHeight="false" outlineLevel="0" collapsed="false">
      <c r="B4" s="6" t="s">
        <v>3</v>
      </c>
      <c r="C4" s="7" t="s">
        <v>4</v>
      </c>
    </row>
    <row r="5" customFormat="false" ht="14.4" hidden="false" customHeight="false" outlineLevel="0" collapsed="false">
      <c r="A5" s="8"/>
      <c r="B5" s="9" t="s">
        <v>5</v>
      </c>
      <c r="C5" s="10" t="s">
        <v>6</v>
      </c>
      <c r="D5" s="8"/>
      <c r="E5" s="8"/>
      <c r="F5" s="8"/>
      <c r="G5" s="8"/>
      <c r="H5" s="8"/>
      <c r="I5" s="8"/>
      <c r="J5" s="8"/>
      <c r="K5" s="8"/>
      <c r="L5" s="8"/>
      <c r="M5" s="8"/>
      <c r="N5" s="8"/>
      <c r="O5" s="8"/>
      <c r="P5" s="8"/>
      <c r="Q5" s="8"/>
      <c r="R5" s="8"/>
      <c r="S5" s="8"/>
      <c r="T5" s="8"/>
      <c r="U5" s="8"/>
      <c r="V5" s="8"/>
      <c r="W5" s="8"/>
      <c r="X5" s="8"/>
      <c r="Y5" s="8"/>
      <c r="Z5" s="8"/>
      <c r="AA5" s="8"/>
      <c r="AB5" s="8"/>
      <c r="AC5" s="8"/>
      <c r="AD5" s="8"/>
      <c r="AE5" s="8"/>
      <c r="AF5" s="8"/>
      <c r="AG5" s="8"/>
      <c r="AH5" s="8"/>
      <c r="AI5" s="8"/>
      <c r="AJ5" s="8"/>
      <c r="AK5" s="8"/>
      <c r="AL5" s="8"/>
      <c r="AM5" s="8"/>
      <c r="AN5" s="8"/>
      <c r="AO5" s="8"/>
      <c r="AP5" s="8"/>
      <c r="AQ5" s="8"/>
      <c r="AR5" s="8"/>
      <c r="AS5" s="8"/>
      <c r="AT5" s="8"/>
      <c r="AU5" s="8"/>
      <c r="AV5" s="8"/>
      <c r="AW5" s="8"/>
      <c r="AX5" s="8"/>
      <c r="AY5" s="8"/>
      <c r="AZ5" s="8"/>
      <c r="BA5" s="8"/>
      <c r="BB5" s="8"/>
      <c r="BC5" s="8"/>
      <c r="BD5" s="8"/>
      <c r="BE5" s="8"/>
      <c r="BF5" s="8"/>
      <c r="BG5" s="8"/>
      <c r="BH5" s="8"/>
      <c r="BI5" s="8"/>
    </row>
    <row r="6" customFormat="false" ht="14.4" hidden="false" customHeight="false" outlineLevel="0" collapsed="false">
      <c r="B6" s="9" t="s">
        <v>7</v>
      </c>
      <c r="C6" s="10" t="s">
        <v>8</v>
      </c>
    </row>
    <row r="7" customFormat="false" ht="14.4" hidden="false" customHeight="false" outlineLevel="0" collapsed="false">
      <c r="B7" s="9" t="s">
        <v>9</v>
      </c>
      <c r="C7" s="10" t="s">
        <v>10</v>
      </c>
    </row>
    <row r="8" customFormat="false" ht="14.4" hidden="false" customHeight="false" outlineLevel="0" collapsed="false">
      <c r="B8" s="9" t="s">
        <v>11</v>
      </c>
      <c r="C8" s="10" t="s">
        <v>12</v>
      </c>
    </row>
    <row r="9" customFormat="false" ht="14.4" hidden="false" customHeight="false" outlineLevel="0" collapsed="false">
      <c r="B9" s="9" t="s">
        <v>13</v>
      </c>
      <c r="C9" s="10" t="s">
        <v>14</v>
      </c>
    </row>
    <row r="10" customFormat="false" ht="14.4" hidden="false" customHeight="false" outlineLevel="0" collapsed="false">
      <c r="B10" s="9" t="s">
        <v>15</v>
      </c>
      <c r="C10" s="10" t="s">
        <v>16</v>
      </c>
    </row>
    <row r="11" customFormat="false" ht="14.4" hidden="false" customHeight="false" outlineLevel="0" collapsed="false">
      <c r="B11" s="9" t="s">
        <v>17</v>
      </c>
      <c r="C11" s="10" t="s">
        <v>18</v>
      </c>
    </row>
    <row r="12" customFormat="false" ht="14.4" hidden="false" customHeight="false" outlineLevel="0" collapsed="false">
      <c r="B12" s="9"/>
      <c r="C12" s="10"/>
    </row>
    <row r="13" s="11" customFormat="true" ht="14.4" hidden="false" customHeight="false" outlineLevel="0" collapsed="false">
      <c r="B13" s="6" t="s">
        <v>19</v>
      </c>
      <c r="C13" s="7" t="s">
        <v>20</v>
      </c>
    </row>
    <row r="14" customFormat="false" ht="13.8" hidden="false" customHeight="false" outlineLevel="0" collapsed="false">
      <c r="B14" s="9" t="s">
        <v>21</v>
      </c>
      <c r="C14" s="10" t="s">
        <v>22</v>
      </c>
    </row>
    <row r="15" customFormat="false" ht="13.8" hidden="false" customHeight="false" outlineLevel="0" collapsed="false">
      <c r="A15" s="8"/>
      <c r="B15" s="9" t="s">
        <v>23</v>
      </c>
      <c r="C15" s="10" t="s">
        <v>24</v>
      </c>
      <c r="D15" s="8"/>
      <c r="E15" s="8"/>
      <c r="F15" s="8"/>
      <c r="G15" s="8"/>
      <c r="H15" s="8"/>
      <c r="I15" s="8"/>
      <c r="J15" s="8"/>
      <c r="K15" s="8"/>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row>
    <row r="16" customFormat="false" ht="13.8" hidden="false" customHeight="false" outlineLevel="0" collapsed="false">
      <c r="A16" s="8"/>
      <c r="B16" s="9" t="s">
        <v>25</v>
      </c>
      <c r="C16" s="10" t="s">
        <v>26</v>
      </c>
      <c r="D16" s="8"/>
      <c r="E16" s="8"/>
      <c r="F16" s="8"/>
      <c r="G16" s="8"/>
      <c r="H16" s="8"/>
      <c r="I16" s="8"/>
      <c r="J16" s="8"/>
      <c r="K16" s="8"/>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row>
    <row r="17" customFormat="false" ht="13.8" hidden="false" customHeight="false" outlineLevel="0" collapsed="false">
      <c r="A17" s="8"/>
      <c r="B17" s="9" t="s">
        <v>27</v>
      </c>
      <c r="C17" s="10" t="s">
        <v>28</v>
      </c>
      <c r="D17" s="8"/>
      <c r="E17" s="8"/>
      <c r="F17" s="8"/>
      <c r="G17" s="8"/>
      <c r="H17" s="8"/>
      <c r="I17" s="8"/>
      <c r="J17" s="8"/>
      <c r="K17" s="8"/>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row>
    <row r="18" customFormat="false" ht="13.8" hidden="false" customHeight="false" outlineLevel="0" collapsed="false">
      <c r="A18" s="8"/>
      <c r="B18" s="9" t="s">
        <v>29</v>
      </c>
      <c r="C18" s="10" t="s">
        <v>30</v>
      </c>
      <c r="D18" s="8"/>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row>
    <row r="19" customFormat="false" ht="13.8" hidden="false" customHeight="false" outlineLevel="0" collapsed="false">
      <c r="A19" s="8"/>
      <c r="B19" s="9" t="s">
        <v>31</v>
      </c>
      <c r="C19" s="10" t="s">
        <v>32</v>
      </c>
      <c r="D19" s="8"/>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row>
    <row r="20" customFormat="false" ht="13.8" hidden="false" customHeight="false" outlineLevel="0" collapsed="false">
      <c r="A20" s="12"/>
      <c r="B20" s="9" t="s">
        <v>33</v>
      </c>
      <c r="C20" s="10" t="s">
        <v>34</v>
      </c>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3"/>
      <c r="BK20" s="13"/>
      <c r="BL20" s="13"/>
    </row>
    <row r="21" customFormat="false" ht="13.8" hidden="false" customHeight="false" outlineLevel="0" collapsed="false">
      <c r="A21" s="12"/>
      <c r="B21" s="9" t="s">
        <v>35</v>
      </c>
      <c r="C21" s="10" t="s">
        <v>36</v>
      </c>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row>
    <row r="22" customFormat="false" ht="13.8" hidden="false" customHeight="false" outlineLevel="0" collapsed="false">
      <c r="A22" s="12"/>
      <c r="B22" s="9" t="s">
        <v>37</v>
      </c>
      <c r="C22" s="10" t="s">
        <v>38</v>
      </c>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row>
    <row r="23" customFormat="false" ht="13.8" hidden="false" customHeight="false" outlineLevel="0" collapsed="false">
      <c r="A23" s="12"/>
      <c r="B23" s="9" t="s">
        <v>39</v>
      </c>
      <c r="C23" s="10" t="s">
        <v>40</v>
      </c>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row>
    <row r="24" customFormat="false" ht="13.8" hidden="false" customHeight="false" outlineLevel="0" collapsed="false">
      <c r="A24" s="13"/>
      <c r="B24" s="9" t="s">
        <v>41</v>
      </c>
      <c r="C24" s="10" t="s">
        <v>42</v>
      </c>
      <c r="D24" s="13"/>
      <c r="E24" s="13"/>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c r="BD24" s="13"/>
      <c r="BE24" s="13"/>
      <c r="BF24" s="13"/>
      <c r="BG24" s="13"/>
      <c r="BH24" s="13"/>
      <c r="BI24" s="13"/>
      <c r="BJ24" s="13"/>
      <c r="BK24" s="13"/>
      <c r="BL24" s="13"/>
    </row>
    <row r="25" customFormat="false" ht="13.8" hidden="false" customHeight="false" outlineLevel="0" collapsed="false">
      <c r="A25" s="13"/>
      <c r="B25" s="9" t="s">
        <v>43</v>
      </c>
      <c r="C25" s="10" t="s">
        <v>44</v>
      </c>
      <c r="D25" s="13"/>
      <c r="E25" s="13"/>
      <c r="F25" s="13"/>
      <c r="G25" s="13"/>
      <c r="H25" s="13"/>
      <c r="I25" s="13"/>
      <c r="J25" s="13"/>
      <c r="K25" s="13"/>
      <c r="L25" s="13"/>
      <c r="M25" s="13"/>
      <c r="N25" s="13"/>
      <c r="O25" s="13"/>
      <c r="P25" s="13"/>
      <c r="Q25" s="13"/>
      <c r="R25" s="13"/>
      <c r="S25" s="13"/>
      <c r="T25" s="13"/>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c r="BD25" s="13"/>
      <c r="BE25" s="13"/>
      <c r="BF25" s="13"/>
      <c r="BG25" s="13"/>
      <c r="BH25" s="13"/>
      <c r="BI25" s="13"/>
      <c r="BJ25" s="13"/>
      <c r="BK25" s="13"/>
      <c r="BL25" s="13"/>
    </row>
    <row r="26" customFormat="false" ht="13.8" hidden="false" customHeight="false" outlineLevel="0" collapsed="false">
      <c r="B26" s="9" t="s">
        <v>45</v>
      </c>
      <c r="C26" s="10" t="s">
        <v>46</v>
      </c>
    </row>
    <row r="27" customFormat="false" ht="13.8" hidden="false" customHeight="false" outlineLevel="0" collapsed="false">
      <c r="B27" s="9" t="s">
        <v>47</v>
      </c>
      <c r="C27" s="10" t="s">
        <v>48</v>
      </c>
    </row>
    <row r="28" customFormat="false" ht="13.8" hidden="false" customHeight="false" outlineLevel="0" collapsed="false">
      <c r="B28" s="9" t="s">
        <v>49</v>
      </c>
      <c r="C28" s="10" t="s">
        <v>50</v>
      </c>
    </row>
    <row r="29" customFormat="false" ht="13.8" hidden="false" customHeight="false" outlineLevel="0" collapsed="false">
      <c r="B29" s="9" t="s">
        <v>51</v>
      </c>
      <c r="C29" s="10" t="s">
        <v>52</v>
      </c>
    </row>
    <row r="30" customFormat="false" ht="13.8" hidden="false" customHeight="false" outlineLevel="0" collapsed="false">
      <c r="B30" s="9" t="s">
        <v>53</v>
      </c>
      <c r="C30" s="10" t="s">
        <v>54</v>
      </c>
    </row>
    <row r="31" customFormat="false" ht="13.8" hidden="false" customHeight="false" outlineLevel="0" collapsed="false">
      <c r="A31" s="12"/>
      <c r="B31" s="9" t="s">
        <v>55</v>
      </c>
      <c r="C31" s="10" t="s">
        <v>56</v>
      </c>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row>
    <row r="32" customFormat="false" ht="13.8" hidden="false" customHeight="false" outlineLevel="0" collapsed="false">
      <c r="B32" s="9" t="s">
        <v>57</v>
      </c>
      <c r="C32" s="10" t="s">
        <v>58</v>
      </c>
    </row>
    <row r="33" customFormat="false" ht="13.8" hidden="false" customHeight="false" outlineLevel="0" collapsed="false">
      <c r="B33" s="9" t="s">
        <v>59</v>
      </c>
      <c r="C33" s="10" t="s">
        <v>60</v>
      </c>
    </row>
    <row r="34" customFormat="false" ht="13.8" hidden="false" customHeight="false" outlineLevel="0" collapsed="false">
      <c r="B34" s="9" t="s">
        <v>61</v>
      </c>
      <c r="C34" s="10" t="s">
        <v>62</v>
      </c>
    </row>
    <row r="35" customFormat="false" ht="13.8" hidden="false" customHeight="false" outlineLevel="0" collapsed="false">
      <c r="B35" s="9" t="s">
        <v>63</v>
      </c>
      <c r="C35" s="10" t="s">
        <v>64</v>
      </c>
    </row>
    <row r="36" customFormat="false" ht="13.8" hidden="false" customHeight="false" outlineLevel="0" collapsed="false">
      <c r="B36" s="9" t="s">
        <v>65</v>
      </c>
      <c r="C36" s="10" t="s">
        <v>66</v>
      </c>
    </row>
    <row r="37" customFormat="false" ht="13.8" hidden="false" customHeight="false" outlineLevel="0" collapsed="false">
      <c r="B37" s="9" t="s">
        <v>67</v>
      </c>
      <c r="C37" s="10" t="s">
        <v>68</v>
      </c>
    </row>
    <row r="38" customFormat="false" ht="13.8" hidden="false" customHeight="false" outlineLevel="0" collapsed="false">
      <c r="B38" s="9" t="s">
        <v>69</v>
      </c>
      <c r="C38" s="10" t="s">
        <v>70</v>
      </c>
    </row>
    <row r="39" customFormat="false" ht="13.8" hidden="false" customHeight="false" outlineLevel="0" collapsed="false">
      <c r="B39" s="9" t="s">
        <v>71</v>
      </c>
      <c r="C39" s="10" t="s">
        <v>72</v>
      </c>
    </row>
    <row r="40" customFormat="false" ht="13.8" hidden="false" customHeight="false" outlineLevel="0" collapsed="false">
      <c r="A40" s="13"/>
      <c r="B40" s="9" t="s">
        <v>73</v>
      </c>
      <c r="C40" s="10" t="s">
        <v>74</v>
      </c>
      <c r="D40" s="13"/>
      <c r="E40" s="13"/>
      <c r="F40" s="13"/>
      <c r="G40" s="13"/>
      <c r="H40" s="13"/>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c r="BD40" s="13"/>
      <c r="BE40" s="13"/>
      <c r="BF40" s="13"/>
      <c r="BG40" s="13"/>
      <c r="BH40" s="13"/>
      <c r="BI40" s="13"/>
      <c r="BJ40" s="13"/>
      <c r="BK40" s="13"/>
      <c r="BL40" s="13"/>
    </row>
    <row r="41" customFormat="false" ht="13.8" hidden="false" customHeight="false" outlineLevel="0" collapsed="false">
      <c r="B41" s="9" t="s">
        <v>75</v>
      </c>
      <c r="C41" s="10" t="s">
        <v>76</v>
      </c>
    </row>
    <row r="42" customFormat="false" ht="13.8" hidden="false" customHeight="false" outlineLevel="0" collapsed="false">
      <c r="A42" s="13"/>
      <c r="B42" s="9" t="s">
        <v>77</v>
      </c>
      <c r="C42" s="10" t="s">
        <v>78</v>
      </c>
      <c r="D42" s="13"/>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c r="BD42" s="13"/>
      <c r="BE42" s="13"/>
      <c r="BF42" s="13"/>
      <c r="BG42" s="13"/>
      <c r="BH42" s="13"/>
      <c r="BI42" s="13"/>
      <c r="BJ42" s="13"/>
      <c r="BK42" s="13"/>
      <c r="BL42" s="13"/>
    </row>
    <row r="43" customFormat="false" ht="13.8" hidden="false" customHeight="false" outlineLevel="0" collapsed="false">
      <c r="B43" s="9" t="s">
        <v>79</v>
      </c>
      <c r="C43" s="10" t="s">
        <v>80</v>
      </c>
    </row>
    <row r="44" customFormat="false" ht="13.8" hidden="false" customHeight="false" outlineLevel="0" collapsed="false">
      <c r="A44" s="13"/>
      <c r="B44" s="9" t="s">
        <v>81</v>
      </c>
      <c r="C44" s="10" t="s">
        <v>82</v>
      </c>
      <c r="D44" s="13"/>
      <c r="E44" s="13"/>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c r="BD44" s="13"/>
      <c r="BE44" s="13"/>
      <c r="BF44" s="13"/>
      <c r="BG44" s="13"/>
      <c r="BH44" s="13"/>
      <c r="BI44" s="13"/>
      <c r="BJ44" s="13"/>
      <c r="BK44" s="13"/>
      <c r="BL44" s="13"/>
    </row>
    <row r="45" customFormat="false" ht="13.8" hidden="false" customHeight="false" outlineLevel="0" collapsed="false">
      <c r="A45" s="13"/>
      <c r="B45" s="9" t="s">
        <v>83</v>
      </c>
      <c r="C45" s="10" t="s">
        <v>84</v>
      </c>
      <c r="D45" s="13"/>
      <c r="E45" s="13"/>
      <c r="F45" s="13"/>
      <c r="G45" s="13"/>
      <c r="H45" s="13"/>
      <c r="I45" s="13"/>
      <c r="J45" s="13"/>
      <c r="K45" s="13"/>
      <c r="L45" s="13"/>
      <c r="M45" s="13"/>
      <c r="N45" s="13"/>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c r="BD45" s="13"/>
      <c r="BE45" s="13"/>
      <c r="BF45" s="13"/>
      <c r="BG45" s="13"/>
      <c r="BH45" s="13"/>
      <c r="BI45" s="13"/>
      <c r="BJ45" s="13"/>
      <c r="BK45" s="13"/>
      <c r="BL45" s="13"/>
    </row>
    <row r="46" customFormat="false" ht="13.8" hidden="false" customHeight="false" outlineLevel="0" collapsed="false">
      <c r="A46" s="13"/>
      <c r="B46" s="9" t="s">
        <v>85</v>
      </c>
      <c r="C46" s="10" t="s">
        <v>86</v>
      </c>
      <c r="D46" s="13"/>
      <c r="E46" s="13"/>
      <c r="F46" s="13"/>
      <c r="G46" s="13"/>
      <c r="H46" s="13"/>
      <c r="I46" s="13"/>
      <c r="J46" s="13"/>
      <c r="K46" s="13"/>
      <c r="L46" s="13"/>
      <c r="M46" s="13"/>
      <c r="N46" s="13"/>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c r="BD46" s="13"/>
      <c r="BE46" s="13"/>
      <c r="BF46" s="13"/>
      <c r="BG46" s="13"/>
      <c r="BH46" s="13"/>
      <c r="BI46" s="13"/>
      <c r="BJ46" s="13"/>
      <c r="BK46" s="13"/>
      <c r="BL46" s="13"/>
    </row>
    <row r="47" customFormat="false" ht="13.8" hidden="false" customHeight="false" outlineLevel="0" collapsed="false">
      <c r="B47" s="9" t="s">
        <v>87</v>
      </c>
      <c r="C47" s="10" t="s">
        <v>88</v>
      </c>
    </row>
    <row r="48" customFormat="false" ht="13.8" hidden="false" customHeight="false" outlineLevel="0" collapsed="false">
      <c r="A48" s="13"/>
      <c r="B48" s="9" t="s">
        <v>89</v>
      </c>
      <c r="C48" s="10" t="s">
        <v>90</v>
      </c>
      <c r="D48" s="13"/>
      <c r="E48" s="13"/>
      <c r="F48" s="13"/>
      <c r="G48" s="13"/>
      <c r="H48" s="13"/>
      <c r="I48" s="13"/>
      <c r="J48" s="13"/>
      <c r="K48" s="13"/>
      <c r="L48" s="13"/>
      <c r="M48" s="13"/>
      <c r="N48" s="13"/>
      <c r="O48" s="13"/>
      <c r="P48" s="13"/>
      <c r="Q48" s="13"/>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c r="BD48" s="13"/>
      <c r="BE48" s="13"/>
      <c r="BF48" s="13"/>
      <c r="BG48" s="13"/>
      <c r="BH48" s="13"/>
      <c r="BI48" s="13"/>
      <c r="BJ48" s="13"/>
      <c r="BK48" s="13"/>
      <c r="BL48" s="13"/>
    </row>
    <row r="49" customFormat="false" ht="13.8" hidden="false" customHeight="false" outlineLevel="0" collapsed="false">
      <c r="A49" s="13"/>
      <c r="B49" s="9" t="s">
        <v>91</v>
      </c>
      <c r="C49" s="10" t="s">
        <v>92</v>
      </c>
      <c r="D49" s="13"/>
      <c r="E49" s="13"/>
      <c r="F49" s="13"/>
      <c r="G49" s="13"/>
      <c r="H49" s="13"/>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c r="BD49" s="13"/>
      <c r="BE49" s="13"/>
      <c r="BF49" s="13"/>
      <c r="BG49" s="13"/>
      <c r="BH49" s="13"/>
      <c r="BI49" s="13"/>
      <c r="BJ49" s="13"/>
      <c r="BK49" s="13"/>
      <c r="BL49" s="13"/>
    </row>
    <row r="50" customFormat="false" ht="13.8" hidden="false" customHeight="false" outlineLevel="0" collapsed="false">
      <c r="B50" s="9" t="s">
        <v>93</v>
      </c>
      <c r="C50" s="10" t="s">
        <v>94</v>
      </c>
    </row>
    <row r="51" customFormat="false" ht="13.8" hidden="false" customHeight="false" outlineLevel="0" collapsed="false">
      <c r="B51" s="9" t="s">
        <v>95</v>
      </c>
      <c r="C51" s="10" t="s">
        <v>96</v>
      </c>
    </row>
    <row r="52" customFormat="false" ht="13.8" hidden="false" customHeight="false" outlineLevel="0" collapsed="false">
      <c r="B52" s="9" t="s">
        <v>97</v>
      </c>
      <c r="C52" s="10" t="s">
        <v>98</v>
      </c>
    </row>
    <row r="53" customFormat="false" ht="13.8" hidden="false" customHeight="false" outlineLevel="0" collapsed="false">
      <c r="B53" s="9" t="s">
        <v>99</v>
      </c>
      <c r="C53" s="10" t="s">
        <v>100</v>
      </c>
    </row>
    <row r="54" customFormat="false" ht="13.8" hidden="false" customHeight="false" outlineLevel="0" collapsed="false">
      <c r="B54" s="9" t="s">
        <v>101</v>
      </c>
      <c r="C54" s="10"/>
    </row>
    <row r="55" customFormat="false" ht="13.8" hidden="false" customHeight="false" outlineLevel="0" collapsed="false">
      <c r="B55" s="9"/>
      <c r="C55" s="10"/>
    </row>
    <row r="56" customFormat="false" ht="13.8" hidden="false" customHeight="false" outlineLevel="0" collapsed="false">
      <c r="B56" s="9"/>
      <c r="C56" s="10"/>
    </row>
    <row r="57" customFormat="false" ht="13.8" hidden="false" customHeight="false" outlineLevel="0" collapsed="false">
      <c r="B57" s="9"/>
      <c r="C57" s="10"/>
    </row>
    <row r="58" customFormat="false" ht="13.8" hidden="false" customHeight="false" outlineLevel="0" collapsed="false">
      <c r="B58" s="9"/>
      <c r="C58" s="10"/>
    </row>
    <row r="1048575" customFormat="false" ht="12.8" hidden="false" customHeight="false" outlineLevel="0" collapsed="false"/>
    <row r="1048576" customFormat="false" ht="12.8" hidden="false" customHeight="false" outlineLevel="0" collapsed="false"/>
  </sheetData>
  <mergeCells count="1">
    <mergeCell ref="B1:C1"/>
  </mergeCells>
  <printOptions headings="false" gridLines="false" gridLinesSet="true" horizontalCentered="false" verticalCentered="false"/>
  <pageMargins left="0.118055555555556" right="0.163888888888889" top="0.590277777777778" bottom="0.659027777777778" header="0.511805555555555" footer="0.39375"/>
  <pageSetup paperSize="9" scale="70" firstPageNumber="1" fitToWidth="1" fitToHeight="1" pageOrder="downThenOver" orientation="landscape" blackAndWhite="false" draft="false" cellComments="none" useFirstPageNumber="true" horizontalDpi="300" verticalDpi="300" copies="1"/>
  <headerFooter differentFirst="false" differentOddEven="false">
    <oddHeader/>
    <oddFooter>&amp;C&amp;"Times New Roman,Normal"&amp;12Página &amp;P</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FFFF00"/>
    <pageSetUpPr fitToPage="false"/>
  </sheetPr>
  <dimension ref="B1:E16881"/>
  <sheetViews>
    <sheetView showFormulas="false" showGridLines="false" showRowColHeaders="true" showZeros="true" rightToLeft="false" tabSelected="false" showOutlineSymbols="true" defaultGridColor="true" view="normal" topLeftCell="A16" colorId="64" zoomScale="100" zoomScaleNormal="100" zoomScalePageLayoutView="100" workbookViewId="0">
      <selection pane="topLeft" activeCell="D22" activeCellId="0" sqref="D22"/>
    </sheetView>
  </sheetViews>
  <sheetFormatPr defaultColWidth="9.25390625" defaultRowHeight="12.8" zeroHeight="false" outlineLevelRow="0" outlineLevelCol="0"/>
  <cols>
    <col collapsed="false" customWidth="true" hidden="false" outlineLevel="0" max="1" min="1" style="0" width="2.99"/>
    <col collapsed="false" customWidth="true" hidden="false" outlineLevel="0" max="2" min="2" style="14" width="11.89"/>
    <col collapsed="false" customWidth="true" hidden="false" outlineLevel="0" max="3" min="3" style="0" width="7"/>
    <col collapsed="false" customWidth="true" hidden="false" outlineLevel="0" max="4" min="4" style="0" width="82.22"/>
    <col collapsed="false" customWidth="true" hidden="false" outlineLevel="0" max="5" min="5" style="14" width="7.8"/>
    <col collapsed="false" customWidth="true" hidden="false" outlineLevel="0" max="6" min="6" style="15" width="23.42"/>
  </cols>
  <sheetData>
    <row r="1" customFormat="false" ht="14.9" hidden="false" customHeight="false" outlineLevel="0" collapsed="false">
      <c r="B1" s="16" t="s">
        <v>102</v>
      </c>
      <c r="C1" s="17" t="s">
        <v>103</v>
      </c>
      <c r="D1" s="18" t="s">
        <v>104</v>
      </c>
      <c r="E1" s="17" t="s">
        <v>105</v>
      </c>
    </row>
    <row r="2" customFormat="false" ht="12.8" hidden="false" customHeight="false" outlineLevel="0" collapsed="false">
      <c r="B2" s="19" t="s">
        <v>106</v>
      </c>
      <c r="C2" s="20" t="s">
        <v>107</v>
      </c>
      <c r="D2" s="21" t="s">
        <v>108</v>
      </c>
      <c r="E2" s="22" t="s">
        <v>109</v>
      </c>
    </row>
    <row r="3" customFormat="false" ht="12.8" hidden="false" customHeight="false" outlineLevel="0" collapsed="false">
      <c r="B3" s="19" t="s">
        <v>110</v>
      </c>
      <c r="C3" s="20" t="s">
        <v>107</v>
      </c>
      <c r="D3" s="21" t="s">
        <v>111</v>
      </c>
      <c r="E3" s="22" t="s">
        <v>109</v>
      </c>
    </row>
    <row r="4" customFormat="false" ht="23.85" hidden="false" customHeight="false" outlineLevel="0" collapsed="false">
      <c r="B4" s="19" t="s">
        <v>112</v>
      </c>
      <c r="C4" s="20" t="s">
        <v>107</v>
      </c>
      <c r="D4" s="21" t="s">
        <v>113</v>
      </c>
      <c r="E4" s="22" t="s">
        <v>109</v>
      </c>
    </row>
    <row r="5" customFormat="false" ht="23.85" hidden="false" customHeight="false" outlineLevel="0" collapsed="false">
      <c r="B5" s="19" t="s">
        <v>114</v>
      </c>
      <c r="C5" s="20" t="s">
        <v>107</v>
      </c>
      <c r="D5" s="21" t="s">
        <v>115</v>
      </c>
      <c r="E5" s="22" t="s">
        <v>109</v>
      </c>
    </row>
    <row r="6" customFormat="false" ht="35.05" hidden="false" customHeight="false" outlineLevel="0" collapsed="false">
      <c r="B6" s="19" t="s">
        <v>116</v>
      </c>
      <c r="C6" s="20" t="s">
        <v>107</v>
      </c>
      <c r="D6" s="21" t="s">
        <v>117</v>
      </c>
      <c r="E6" s="22" t="s">
        <v>118</v>
      </c>
    </row>
    <row r="7" customFormat="false" ht="23.85" hidden="false" customHeight="false" outlineLevel="0" collapsed="false">
      <c r="B7" s="19" t="s">
        <v>119</v>
      </c>
      <c r="C7" s="20" t="s">
        <v>107</v>
      </c>
      <c r="D7" s="21" t="s">
        <v>120</v>
      </c>
      <c r="E7" s="22" t="s">
        <v>121</v>
      </c>
    </row>
    <row r="8" customFormat="false" ht="35.05" hidden="false" customHeight="false" outlineLevel="0" collapsed="false">
      <c r="B8" s="19" t="s">
        <v>122</v>
      </c>
      <c r="C8" s="20" t="s">
        <v>107</v>
      </c>
      <c r="D8" s="21" t="s">
        <v>123</v>
      </c>
      <c r="E8" s="22" t="s">
        <v>121</v>
      </c>
    </row>
    <row r="9" customFormat="false" ht="35.05" hidden="false" customHeight="false" outlineLevel="0" collapsed="false">
      <c r="B9" s="19" t="s">
        <v>124</v>
      </c>
      <c r="C9" s="20" t="s">
        <v>107</v>
      </c>
      <c r="D9" s="21" t="s">
        <v>125</v>
      </c>
      <c r="E9" s="22" t="s">
        <v>121</v>
      </c>
    </row>
    <row r="10" customFormat="false" ht="12.8" hidden="false" customHeight="false" outlineLevel="0" collapsed="false">
      <c r="B10" s="19" t="s">
        <v>126</v>
      </c>
      <c r="C10" s="20" t="s">
        <v>107</v>
      </c>
      <c r="D10" s="21" t="s">
        <v>127</v>
      </c>
      <c r="E10" s="22" t="s">
        <v>109</v>
      </c>
    </row>
    <row r="11" customFormat="false" ht="35.05" hidden="false" customHeight="false" outlineLevel="0" collapsed="false">
      <c r="B11" s="19" t="s">
        <v>128</v>
      </c>
      <c r="C11" s="20" t="s">
        <v>107</v>
      </c>
      <c r="D11" s="21" t="s">
        <v>129</v>
      </c>
      <c r="E11" s="22" t="s">
        <v>121</v>
      </c>
    </row>
    <row r="12" customFormat="false" ht="35.05" hidden="false" customHeight="false" outlineLevel="0" collapsed="false">
      <c r="B12" s="19" t="s">
        <v>130</v>
      </c>
      <c r="C12" s="20" t="s">
        <v>107</v>
      </c>
      <c r="D12" s="21" t="s">
        <v>131</v>
      </c>
      <c r="E12" s="22" t="s">
        <v>121</v>
      </c>
    </row>
    <row r="13" customFormat="false" ht="12.8" hidden="false" customHeight="false" outlineLevel="0" collapsed="false">
      <c r="B13" s="19" t="s">
        <v>132</v>
      </c>
      <c r="C13" s="20" t="s">
        <v>107</v>
      </c>
      <c r="D13" s="21" t="s">
        <v>133</v>
      </c>
      <c r="E13" s="22" t="s">
        <v>121</v>
      </c>
    </row>
    <row r="14" customFormat="false" ht="35.05" hidden="false" customHeight="false" outlineLevel="0" collapsed="false">
      <c r="B14" s="19" t="s">
        <v>134</v>
      </c>
      <c r="C14" s="20" t="s">
        <v>107</v>
      </c>
      <c r="D14" s="21" t="s">
        <v>135</v>
      </c>
      <c r="E14" s="22" t="s">
        <v>121</v>
      </c>
    </row>
    <row r="15" customFormat="false" ht="35.05" hidden="false" customHeight="false" outlineLevel="0" collapsed="false">
      <c r="B15" s="19" t="s">
        <v>136</v>
      </c>
      <c r="C15" s="20" t="s">
        <v>107</v>
      </c>
      <c r="D15" s="21" t="s">
        <v>137</v>
      </c>
      <c r="E15" s="22" t="s">
        <v>121</v>
      </c>
    </row>
    <row r="16" customFormat="false" ht="35.05" hidden="false" customHeight="false" outlineLevel="0" collapsed="false">
      <c r="B16" s="19" t="s">
        <v>138</v>
      </c>
      <c r="C16" s="20" t="s">
        <v>107</v>
      </c>
      <c r="D16" s="23" t="s">
        <v>139</v>
      </c>
      <c r="E16" s="24" t="s">
        <v>121</v>
      </c>
    </row>
    <row r="17" customFormat="false" ht="35.05" hidden="false" customHeight="false" outlineLevel="0" collapsed="false">
      <c r="B17" s="19" t="s">
        <v>140</v>
      </c>
      <c r="C17" s="20" t="s">
        <v>107</v>
      </c>
      <c r="D17" s="21" t="s">
        <v>141</v>
      </c>
      <c r="E17" s="22"/>
    </row>
    <row r="18" customFormat="false" ht="35.05" hidden="false" customHeight="false" outlineLevel="0" collapsed="false">
      <c r="B18" s="19" t="s">
        <v>142</v>
      </c>
      <c r="C18" s="20" t="s">
        <v>107</v>
      </c>
      <c r="D18" s="21" t="s">
        <v>143</v>
      </c>
      <c r="E18" s="22"/>
    </row>
    <row r="19" customFormat="false" ht="35.05" hidden="false" customHeight="false" outlineLevel="0" collapsed="false">
      <c r="B19" s="19" t="s">
        <v>144</v>
      </c>
      <c r="C19" s="20" t="s">
        <v>107</v>
      </c>
      <c r="D19" s="21" t="s">
        <v>145</v>
      </c>
      <c r="E19" s="22"/>
    </row>
    <row r="20" customFormat="false" ht="35.05" hidden="false" customHeight="false" outlineLevel="0" collapsed="false">
      <c r="B20" s="19" t="s">
        <v>146</v>
      </c>
      <c r="C20" s="20" t="s">
        <v>107</v>
      </c>
      <c r="D20" s="21" t="s">
        <v>147</v>
      </c>
      <c r="E20" s="22"/>
    </row>
    <row r="21" customFormat="false" ht="35.05" hidden="false" customHeight="false" outlineLevel="0" collapsed="false">
      <c r="B21" s="19" t="s">
        <v>148</v>
      </c>
      <c r="C21" s="20" t="s">
        <v>107</v>
      </c>
      <c r="D21" s="21" t="s">
        <v>149</v>
      </c>
      <c r="E21" s="22"/>
    </row>
    <row r="22" customFormat="false" ht="35.05" hidden="false" customHeight="false" outlineLevel="0" collapsed="false">
      <c r="B22" s="19" t="s">
        <v>150</v>
      </c>
      <c r="C22" s="20" t="s">
        <v>107</v>
      </c>
      <c r="D22" s="21" t="s">
        <v>151</v>
      </c>
      <c r="E22" s="22"/>
    </row>
    <row r="23" customFormat="false" ht="12.8" hidden="false" customHeight="false" outlineLevel="0" collapsed="false">
      <c r="B23" s="19" t="s">
        <v>152</v>
      </c>
      <c r="C23" s="20" t="s">
        <v>107</v>
      </c>
      <c r="D23" s="21"/>
      <c r="E23" s="22"/>
    </row>
    <row r="24" customFormat="false" ht="12.8" hidden="false" customHeight="false" outlineLevel="0" collapsed="false">
      <c r="B24" s="19" t="s">
        <v>153</v>
      </c>
      <c r="C24" s="20" t="s">
        <v>107</v>
      </c>
      <c r="D24" s="21"/>
      <c r="E24" s="22"/>
    </row>
    <row r="25" customFormat="false" ht="12.8" hidden="false" customHeight="false" outlineLevel="0" collapsed="false">
      <c r="B25" s="19" t="s">
        <v>154</v>
      </c>
      <c r="C25" s="20" t="s">
        <v>107</v>
      </c>
      <c r="D25" s="21"/>
      <c r="E25" s="22"/>
    </row>
    <row r="26" customFormat="false" ht="12.8" hidden="false" customHeight="false" outlineLevel="0" collapsed="false">
      <c r="B26" s="19" t="s">
        <v>155</v>
      </c>
      <c r="C26" s="20" t="s">
        <v>107</v>
      </c>
      <c r="D26" s="21"/>
      <c r="E26" s="22"/>
    </row>
    <row r="27" customFormat="false" ht="12.8" hidden="false" customHeight="false" outlineLevel="0" collapsed="false">
      <c r="B27" s="19" t="s">
        <v>156</v>
      </c>
      <c r="C27" s="20" t="s">
        <v>107</v>
      </c>
      <c r="D27" s="21"/>
      <c r="E27" s="22"/>
    </row>
    <row r="28" customFormat="false" ht="12.8" hidden="false" customHeight="false" outlineLevel="0" collapsed="false">
      <c r="B28" s="19" t="s">
        <v>157</v>
      </c>
      <c r="C28" s="20" t="s">
        <v>107</v>
      </c>
      <c r="D28" s="21"/>
      <c r="E28" s="22"/>
    </row>
    <row r="29" customFormat="false" ht="12.8" hidden="false" customHeight="false" outlineLevel="0" collapsed="false">
      <c r="B29" s="19" t="s">
        <v>158</v>
      </c>
      <c r="C29" s="20" t="s">
        <v>107</v>
      </c>
      <c r="D29" s="21"/>
      <c r="E29" s="22"/>
    </row>
    <row r="30" customFormat="false" ht="12.8" hidden="false" customHeight="false" outlineLevel="0" collapsed="false">
      <c r="B30" s="19" t="s">
        <v>159</v>
      </c>
      <c r="C30" s="20" t="s">
        <v>107</v>
      </c>
      <c r="D30" s="21"/>
      <c r="E30" s="22"/>
    </row>
    <row r="31" customFormat="false" ht="12.8" hidden="false" customHeight="false" outlineLevel="0" collapsed="false">
      <c r="B31" s="19" t="s">
        <v>160</v>
      </c>
      <c r="C31" s="20" t="s">
        <v>107</v>
      </c>
      <c r="D31" s="21"/>
      <c r="E31" s="22"/>
    </row>
    <row r="32" customFormat="false" ht="12.8" hidden="false" customHeight="false" outlineLevel="0" collapsed="false">
      <c r="B32" s="19" t="s">
        <v>161</v>
      </c>
      <c r="C32" s="20" t="s">
        <v>107</v>
      </c>
      <c r="D32" s="21"/>
      <c r="E32" s="22"/>
    </row>
    <row r="33" customFormat="false" ht="12.8" hidden="false" customHeight="false" outlineLevel="0" collapsed="false">
      <c r="B33" s="19" t="s">
        <v>162</v>
      </c>
      <c r="C33" s="20" t="s">
        <v>107</v>
      </c>
      <c r="D33" s="21"/>
      <c r="E33" s="22"/>
    </row>
    <row r="34" customFormat="false" ht="12.8" hidden="false" customHeight="false" outlineLevel="0" collapsed="false">
      <c r="B34" s="19"/>
      <c r="C34" s="20"/>
      <c r="D34" s="21"/>
      <c r="E34" s="22"/>
    </row>
    <row r="35" customFormat="false" ht="12.8" hidden="false" customHeight="false" outlineLevel="0" collapsed="false">
      <c r="B35" s="19"/>
      <c r="C35" s="20"/>
      <c r="D35" s="21"/>
      <c r="E35" s="22"/>
    </row>
    <row r="36" customFormat="false" ht="12.8" hidden="false" customHeight="false" outlineLevel="0" collapsed="false">
      <c r="B36" s="19"/>
      <c r="C36" s="20"/>
      <c r="D36" s="21"/>
      <c r="E36" s="22"/>
    </row>
    <row r="37" customFormat="false" ht="12.8" hidden="false" customHeight="false" outlineLevel="0" collapsed="false">
      <c r="B37" s="25" t="n">
        <v>3</v>
      </c>
      <c r="C37" s="26" t="s">
        <v>163</v>
      </c>
      <c r="D37" s="27" t="s">
        <v>164</v>
      </c>
      <c r="E37" s="28" t="s">
        <v>109</v>
      </c>
    </row>
    <row r="38" customFormat="false" ht="23.85" hidden="false" customHeight="false" outlineLevel="0" collapsed="false">
      <c r="B38" s="29" t="n">
        <v>4</v>
      </c>
      <c r="C38" s="26" t="s">
        <v>163</v>
      </c>
      <c r="D38" s="27" t="s">
        <v>165</v>
      </c>
      <c r="E38" s="28" t="s">
        <v>109</v>
      </c>
    </row>
    <row r="39" customFormat="false" ht="12.8" hidden="false" customHeight="false" outlineLevel="0" collapsed="false">
      <c r="B39" s="25" t="n">
        <v>5</v>
      </c>
      <c r="C39" s="26" t="s">
        <v>163</v>
      </c>
      <c r="D39" s="27" t="s">
        <v>166</v>
      </c>
      <c r="E39" s="28" t="s">
        <v>121</v>
      </c>
    </row>
    <row r="40" customFormat="false" ht="12.8" hidden="false" customHeight="false" outlineLevel="0" collapsed="false">
      <c r="B40" s="25" t="n">
        <v>6</v>
      </c>
      <c r="C40" s="26" t="s">
        <v>163</v>
      </c>
      <c r="D40" s="27" t="s">
        <v>167</v>
      </c>
      <c r="E40" s="28" t="s">
        <v>168</v>
      </c>
    </row>
    <row r="41" customFormat="false" ht="12.8" hidden="false" customHeight="false" outlineLevel="0" collapsed="false">
      <c r="B41" s="25" t="n">
        <v>8</v>
      </c>
      <c r="C41" s="26" t="s">
        <v>163</v>
      </c>
      <c r="D41" s="27" t="s">
        <v>169</v>
      </c>
      <c r="E41" s="28" t="s">
        <v>168</v>
      </c>
    </row>
    <row r="42" customFormat="false" ht="12.8" hidden="false" customHeight="false" outlineLevel="0" collapsed="false">
      <c r="B42" s="25" t="n">
        <v>9</v>
      </c>
      <c r="C42" s="26" t="s">
        <v>163</v>
      </c>
      <c r="D42" s="27" t="s">
        <v>170</v>
      </c>
      <c r="E42" s="28" t="s">
        <v>109</v>
      </c>
    </row>
    <row r="43" customFormat="false" ht="12.8" hidden="false" customHeight="false" outlineLevel="0" collapsed="false">
      <c r="B43" s="25" t="n">
        <v>10</v>
      </c>
      <c r="C43" s="26" t="s">
        <v>163</v>
      </c>
      <c r="D43" s="27" t="s">
        <v>171</v>
      </c>
      <c r="E43" s="28" t="s">
        <v>109</v>
      </c>
    </row>
    <row r="44" customFormat="false" ht="12.8" hidden="false" customHeight="false" outlineLevel="0" collapsed="false">
      <c r="B44" s="25" t="n">
        <v>11</v>
      </c>
      <c r="C44" s="26" t="s">
        <v>163</v>
      </c>
      <c r="D44" s="27" t="s">
        <v>172</v>
      </c>
      <c r="E44" s="28" t="s">
        <v>109</v>
      </c>
    </row>
    <row r="45" customFormat="false" ht="12.8" hidden="false" customHeight="false" outlineLevel="0" collapsed="false">
      <c r="B45" s="25" t="n">
        <v>12</v>
      </c>
      <c r="C45" s="26" t="s">
        <v>163</v>
      </c>
      <c r="D45" s="27" t="s">
        <v>173</v>
      </c>
      <c r="E45" s="28" t="s">
        <v>109</v>
      </c>
    </row>
    <row r="46" customFormat="false" ht="12.8" hidden="false" customHeight="false" outlineLevel="0" collapsed="false">
      <c r="B46" s="25" t="n">
        <v>13</v>
      </c>
      <c r="C46" s="26" t="s">
        <v>163</v>
      </c>
      <c r="D46" s="27" t="s">
        <v>174</v>
      </c>
      <c r="E46" s="28" t="s">
        <v>168</v>
      </c>
    </row>
    <row r="47" customFormat="false" ht="12.8" hidden="false" customHeight="false" outlineLevel="0" collapsed="false">
      <c r="B47" s="25" t="n">
        <v>15</v>
      </c>
      <c r="C47" s="26" t="s">
        <v>163</v>
      </c>
      <c r="D47" s="30" t="s">
        <v>175</v>
      </c>
      <c r="E47" s="28" t="s">
        <v>109</v>
      </c>
    </row>
    <row r="48" customFormat="false" ht="12.8" hidden="false" customHeight="false" outlineLevel="0" collapsed="false">
      <c r="B48" s="25" t="n">
        <v>16</v>
      </c>
      <c r="C48" s="26" t="s">
        <v>163</v>
      </c>
      <c r="D48" s="27" t="s">
        <v>176</v>
      </c>
      <c r="E48" s="28" t="s">
        <v>109</v>
      </c>
    </row>
    <row r="49" customFormat="false" ht="12.8" hidden="false" customHeight="false" outlineLevel="0" collapsed="false">
      <c r="B49" s="25" t="n">
        <v>17</v>
      </c>
      <c r="C49" s="26" t="s">
        <v>163</v>
      </c>
      <c r="D49" s="27" t="s">
        <v>177</v>
      </c>
      <c r="E49" s="28" t="s">
        <v>109</v>
      </c>
    </row>
    <row r="50" customFormat="false" ht="12.8" hidden="false" customHeight="false" outlineLevel="0" collapsed="false">
      <c r="B50" s="25" t="n">
        <v>18</v>
      </c>
      <c r="C50" s="26" t="s">
        <v>163</v>
      </c>
      <c r="D50" s="27" t="s">
        <v>178</v>
      </c>
      <c r="E50" s="28" t="s">
        <v>109</v>
      </c>
    </row>
    <row r="51" customFormat="false" ht="12.8" hidden="false" customHeight="false" outlineLevel="0" collapsed="false">
      <c r="B51" s="25" t="n">
        <v>19</v>
      </c>
      <c r="C51" s="26" t="s">
        <v>163</v>
      </c>
      <c r="D51" s="27" t="s">
        <v>179</v>
      </c>
      <c r="E51" s="28" t="s">
        <v>109</v>
      </c>
    </row>
    <row r="52" customFormat="false" ht="23.85" hidden="false" customHeight="false" outlineLevel="0" collapsed="false">
      <c r="B52" s="25" t="n">
        <v>20</v>
      </c>
      <c r="C52" s="26" t="s">
        <v>163</v>
      </c>
      <c r="D52" s="27" t="s">
        <v>180</v>
      </c>
      <c r="E52" s="28" t="s">
        <v>109</v>
      </c>
    </row>
    <row r="53" customFormat="false" ht="12.8" hidden="false" customHeight="false" outlineLevel="0" collapsed="false">
      <c r="B53" s="25" t="n">
        <v>21</v>
      </c>
      <c r="C53" s="26" t="s">
        <v>163</v>
      </c>
      <c r="D53" s="27" t="s">
        <v>181</v>
      </c>
      <c r="E53" s="28" t="s">
        <v>182</v>
      </c>
    </row>
    <row r="54" customFormat="false" ht="12.8" hidden="false" customHeight="false" outlineLevel="0" collapsed="false">
      <c r="B54" s="25" t="n">
        <v>22</v>
      </c>
      <c r="C54" s="26" t="s">
        <v>163</v>
      </c>
      <c r="D54" s="27" t="s">
        <v>183</v>
      </c>
      <c r="E54" s="28" t="s">
        <v>109</v>
      </c>
    </row>
    <row r="55" customFormat="false" ht="12.8" hidden="false" customHeight="false" outlineLevel="0" collapsed="false">
      <c r="B55" s="25" t="n">
        <v>23</v>
      </c>
      <c r="C55" s="26" t="s">
        <v>163</v>
      </c>
      <c r="D55" s="27" t="s">
        <v>184</v>
      </c>
      <c r="E55" s="28" t="s">
        <v>109</v>
      </c>
    </row>
    <row r="56" customFormat="false" ht="12.8" hidden="false" customHeight="false" outlineLevel="0" collapsed="false">
      <c r="B56" s="25" t="n">
        <v>24</v>
      </c>
      <c r="C56" s="26" t="s">
        <v>163</v>
      </c>
      <c r="D56" s="27" t="s">
        <v>185</v>
      </c>
      <c r="E56" s="28" t="s">
        <v>182</v>
      </c>
    </row>
    <row r="57" customFormat="false" ht="12.8" hidden="false" customHeight="false" outlineLevel="0" collapsed="false">
      <c r="B57" s="25" t="n">
        <v>25</v>
      </c>
      <c r="C57" s="26" t="s">
        <v>163</v>
      </c>
      <c r="D57" s="27" t="s">
        <v>186</v>
      </c>
      <c r="E57" s="28" t="s">
        <v>182</v>
      </c>
    </row>
    <row r="58" customFormat="false" ht="12.8" hidden="false" customHeight="false" outlineLevel="0" collapsed="false">
      <c r="B58" s="25" t="n">
        <v>26</v>
      </c>
      <c r="C58" s="26" t="s">
        <v>163</v>
      </c>
      <c r="D58" s="27" t="s">
        <v>187</v>
      </c>
      <c r="E58" s="28" t="s">
        <v>168</v>
      </c>
    </row>
    <row r="59" customFormat="false" ht="12.8" hidden="false" customHeight="false" outlineLevel="0" collapsed="false">
      <c r="B59" s="25" t="n">
        <v>29</v>
      </c>
      <c r="C59" s="26" t="s">
        <v>163</v>
      </c>
      <c r="D59" s="27" t="s">
        <v>188</v>
      </c>
      <c r="E59" s="28" t="s">
        <v>109</v>
      </c>
    </row>
    <row r="60" customFormat="false" ht="12.8" hidden="false" customHeight="false" outlineLevel="0" collapsed="false">
      <c r="B60" s="25" t="n">
        <v>30</v>
      </c>
      <c r="C60" s="26" t="s">
        <v>163</v>
      </c>
      <c r="D60" s="27" t="s">
        <v>189</v>
      </c>
      <c r="E60" s="28" t="s">
        <v>109</v>
      </c>
    </row>
    <row r="61" customFormat="false" ht="12.8" hidden="false" customHeight="false" outlineLevel="0" collapsed="false">
      <c r="B61" s="25" t="n">
        <v>31</v>
      </c>
      <c r="C61" s="26" t="s">
        <v>163</v>
      </c>
      <c r="D61" s="27" t="s">
        <v>190</v>
      </c>
      <c r="E61" s="28" t="s">
        <v>109</v>
      </c>
    </row>
    <row r="62" customFormat="false" ht="12.8" hidden="false" customHeight="false" outlineLevel="0" collapsed="false">
      <c r="B62" s="25" t="n">
        <v>32</v>
      </c>
      <c r="C62" s="26" t="s">
        <v>163</v>
      </c>
      <c r="D62" s="27" t="s">
        <v>191</v>
      </c>
      <c r="E62" s="28" t="s">
        <v>109</v>
      </c>
    </row>
    <row r="63" customFormat="false" ht="12.8" hidden="false" customHeight="false" outlineLevel="0" collapsed="false">
      <c r="B63" s="25" t="n">
        <v>33</v>
      </c>
      <c r="C63" s="26" t="s">
        <v>163</v>
      </c>
      <c r="D63" s="27" t="s">
        <v>192</v>
      </c>
      <c r="E63" s="28" t="s">
        <v>109</v>
      </c>
    </row>
    <row r="64" customFormat="false" ht="12.8" hidden="false" customHeight="false" outlineLevel="0" collapsed="false">
      <c r="B64" s="25" t="n">
        <v>34</v>
      </c>
      <c r="C64" s="26" t="s">
        <v>163</v>
      </c>
      <c r="D64" s="27" t="s">
        <v>193</v>
      </c>
      <c r="E64" s="28" t="s">
        <v>121</v>
      </c>
    </row>
    <row r="65" customFormat="false" ht="12.8" hidden="false" customHeight="false" outlineLevel="0" collapsed="false">
      <c r="B65" s="25" t="n">
        <v>35</v>
      </c>
      <c r="C65" s="26" t="s">
        <v>163</v>
      </c>
      <c r="D65" s="27" t="s">
        <v>194</v>
      </c>
      <c r="E65" s="28" t="s">
        <v>109</v>
      </c>
    </row>
    <row r="66" customFormat="false" ht="12.8" hidden="false" customHeight="false" outlineLevel="0" collapsed="false">
      <c r="B66" s="25" t="n">
        <v>36</v>
      </c>
      <c r="C66" s="26" t="s">
        <v>163</v>
      </c>
      <c r="D66" s="27" t="s">
        <v>195</v>
      </c>
      <c r="E66" s="28" t="s">
        <v>109</v>
      </c>
    </row>
    <row r="67" customFormat="false" ht="12.8" hidden="false" customHeight="false" outlineLevel="0" collapsed="false">
      <c r="B67" s="25" t="n">
        <v>37</v>
      </c>
      <c r="C67" s="26" t="s">
        <v>163</v>
      </c>
      <c r="D67" s="27" t="s">
        <v>196</v>
      </c>
      <c r="E67" s="28" t="s">
        <v>182</v>
      </c>
    </row>
    <row r="68" customFormat="false" ht="12.8" hidden="false" customHeight="false" outlineLevel="0" collapsed="false">
      <c r="B68" s="25" t="n">
        <v>38</v>
      </c>
      <c r="C68" s="26" t="s">
        <v>163</v>
      </c>
      <c r="D68" s="27" t="s">
        <v>197</v>
      </c>
      <c r="E68" s="28" t="s">
        <v>182</v>
      </c>
    </row>
    <row r="69" customFormat="false" ht="12.8" hidden="false" customHeight="false" outlineLevel="0" collapsed="false">
      <c r="B69" s="25" t="n">
        <v>39</v>
      </c>
      <c r="C69" s="26" t="s">
        <v>163</v>
      </c>
      <c r="D69" s="27" t="s">
        <v>198</v>
      </c>
      <c r="E69" s="28" t="s">
        <v>109</v>
      </c>
    </row>
    <row r="70" customFormat="false" ht="12.8" hidden="false" customHeight="false" outlineLevel="0" collapsed="false">
      <c r="B70" s="25" t="n">
        <v>40</v>
      </c>
      <c r="C70" s="26" t="s">
        <v>163</v>
      </c>
      <c r="D70" s="27" t="s">
        <v>199</v>
      </c>
      <c r="E70" s="28" t="s">
        <v>121</v>
      </c>
    </row>
    <row r="71" customFormat="false" ht="12.8" hidden="false" customHeight="false" outlineLevel="0" collapsed="false">
      <c r="B71" s="25" t="n">
        <v>41</v>
      </c>
      <c r="C71" s="26" t="s">
        <v>163</v>
      </c>
      <c r="D71" s="27" t="s">
        <v>200</v>
      </c>
      <c r="E71" s="28" t="s">
        <v>121</v>
      </c>
    </row>
    <row r="72" customFormat="false" ht="12.8" hidden="false" customHeight="false" outlineLevel="0" collapsed="false">
      <c r="B72" s="25" t="n">
        <v>42</v>
      </c>
      <c r="C72" s="26" t="s">
        <v>163</v>
      </c>
      <c r="D72" s="27" t="s">
        <v>201</v>
      </c>
      <c r="E72" s="28" t="s">
        <v>109</v>
      </c>
    </row>
    <row r="73" customFormat="false" ht="12.8" hidden="false" customHeight="false" outlineLevel="0" collapsed="false">
      <c r="B73" s="25" t="n">
        <v>43</v>
      </c>
      <c r="C73" s="26" t="s">
        <v>163</v>
      </c>
      <c r="D73" s="27" t="s">
        <v>202</v>
      </c>
      <c r="E73" s="28" t="s">
        <v>182</v>
      </c>
    </row>
    <row r="74" customFormat="false" ht="12.8" hidden="false" customHeight="false" outlineLevel="0" collapsed="false">
      <c r="B74" s="25" t="n">
        <v>44</v>
      </c>
      <c r="C74" s="26" t="s">
        <v>163</v>
      </c>
      <c r="D74" s="27" t="s">
        <v>203</v>
      </c>
      <c r="E74" s="28" t="s">
        <v>109</v>
      </c>
    </row>
    <row r="75" customFormat="false" ht="12.8" hidden="false" customHeight="false" outlineLevel="0" collapsed="false">
      <c r="B75" s="25" t="n">
        <v>45</v>
      </c>
      <c r="C75" s="26" t="s">
        <v>163</v>
      </c>
      <c r="D75" s="27" t="s">
        <v>204</v>
      </c>
      <c r="E75" s="28" t="s">
        <v>109</v>
      </c>
    </row>
    <row r="76" customFormat="false" ht="23.85" hidden="false" customHeight="false" outlineLevel="0" collapsed="false">
      <c r="B76" s="25" t="n">
        <v>46</v>
      </c>
      <c r="C76" s="26" t="s">
        <v>163</v>
      </c>
      <c r="D76" s="27" t="s">
        <v>205</v>
      </c>
      <c r="E76" s="28" t="s">
        <v>182</v>
      </c>
    </row>
    <row r="77" customFormat="false" ht="23.85" hidden="false" customHeight="false" outlineLevel="0" collapsed="false">
      <c r="B77" s="25" t="n">
        <v>47</v>
      </c>
      <c r="C77" s="26" t="s">
        <v>163</v>
      </c>
      <c r="D77" s="27" t="s">
        <v>206</v>
      </c>
      <c r="E77" s="28" t="s">
        <v>182</v>
      </c>
    </row>
    <row r="78" customFormat="false" ht="23.85" hidden="false" customHeight="false" outlineLevel="0" collapsed="false">
      <c r="B78" s="25" t="n">
        <v>48</v>
      </c>
      <c r="C78" s="26" t="s">
        <v>163</v>
      </c>
      <c r="D78" s="27" t="s">
        <v>207</v>
      </c>
      <c r="E78" s="28" t="s">
        <v>182</v>
      </c>
    </row>
    <row r="79" customFormat="false" ht="23.85" hidden="false" customHeight="false" outlineLevel="0" collapsed="false">
      <c r="B79" s="25" t="n">
        <v>49</v>
      </c>
      <c r="C79" s="26" t="s">
        <v>163</v>
      </c>
      <c r="D79" s="27" t="s">
        <v>208</v>
      </c>
      <c r="E79" s="28" t="s">
        <v>182</v>
      </c>
    </row>
    <row r="80" customFormat="false" ht="23.85" hidden="false" customHeight="false" outlineLevel="0" collapsed="false">
      <c r="B80" s="25" t="n">
        <v>50</v>
      </c>
      <c r="C80" s="26" t="s">
        <v>163</v>
      </c>
      <c r="D80" s="27" t="s">
        <v>209</v>
      </c>
      <c r="E80" s="28" t="s">
        <v>109</v>
      </c>
    </row>
    <row r="81" customFormat="false" ht="12.8" hidden="false" customHeight="false" outlineLevel="0" collapsed="false">
      <c r="B81" s="25" t="n">
        <v>51</v>
      </c>
      <c r="C81" s="26" t="s">
        <v>163</v>
      </c>
      <c r="D81" s="27" t="s">
        <v>210</v>
      </c>
      <c r="E81" s="28" t="s">
        <v>109</v>
      </c>
    </row>
    <row r="82" customFormat="false" ht="12.8" hidden="false" customHeight="false" outlineLevel="0" collapsed="false">
      <c r="B82" s="25" t="n">
        <v>52</v>
      </c>
      <c r="C82" s="26" t="s">
        <v>163</v>
      </c>
      <c r="D82" s="27" t="s">
        <v>211</v>
      </c>
      <c r="E82" s="28" t="s">
        <v>109</v>
      </c>
    </row>
    <row r="83" customFormat="false" ht="12.8" hidden="false" customHeight="false" outlineLevel="0" collapsed="false">
      <c r="B83" s="25" t="n">
        <v>53</v>
      </c>
      <c r="C83" s="26" t="s">
        <v>163</v>
      </c>
      <c r="D83" s="27" t="s">
        <v>212</v>
      </c>
      <c r="E83" s="28" t="s">
        <v>109</v>
      </c>
    </row>
    <row r="84" customFormat="false" ht="12.8" hidden="false" customHeight="false" outlineLevel="0" collapsed="false">
      <c r="B84" s="25" t="n">
        <v>54</v>
      </c>
      <c r="C84" s="26" t="s">
        <v>163</v>
      </c>
      <c r="D84" s="27" t="s">
        <v>213</v>
      </c>
      <c r="E84" s="28" t="s">
        <v>121</v>
      </c>
    </row>
    <row r="85" customFormat="false" ht="12.8" hidden="false" customHeight="false" outlineLevel="0" collapsed="false">
      <c r="B85" s="25" t="n">
        <v>55</v>
      </c>
      <c r="C85" s="26" t="s">
        <v>163</v>
      </c>
      <c r="D85" s="27" t="s">
        <v>214</v>
      </c>
      <c r="E85" s="28" t="s">
        <v>109</v>
      </c>
    </row>
    <row r="86" customFormat="false" ht="12.8" hidden="false" customHeight="false" outlineLevel="0" collapsed="false">
      <c r="B86" s="25" t="n">
        <v>56</v>
      </c>
      <c r="C86" s="26" t="s">
        <v>163</v>
      </c>
      <c r="D86" s="27" t="s">
        <v>215</v>
      </c>
      <c r="E86" s="28" t="s">
        <v>121</v>
      </c>
    </row>
    <row r="87" customFormat="false" ht="12.8" hidden="false" customHeight="false" outlineLevel="0" collapsed="false">
      <c r="B87" s="25" t="n">
        <v>57</v>
      </c>
      <c r="C87" s="26" t="s">
        <v>163</v>
      </c>
      <c r="D87" s="27" t="s">
        <v>216</v>
      </c>
      <c r="E87" s="28" t="s">
        <v>121</v>
      </c>
    </row>
    <row r="88" customFormat="false" ht="12.8" hidden="false" customHeight="false" outlineLevel="0" collapsed="false">
      <c r="B88" s="25" t="n">
        <v>59</v>
      </c>
      <c r="C88" s="26" t="s">
        <v>163</v>
      </c>
      <c r="D88" s="27" t="s">
        <v>217</v>
      </c>
      <c r="E88" s="28" t="s">
        <v>182</v>
      </c>
    </row>
    <row r="89" customFormat="false" ht="23.85" hidden="false" customHeight="false" outlineLevel="0" collapsed="false">
      <c r="B89" s="25" t="n">
        <v>61</v>
      </c>
      <c r="C89" s="26" t="s">
        <v>163</v>
      </c>
      <c r="D89" s="27" t="s">
        <v>218</v>
      </c>
      <c r="E89" s="28" t="s">
        <v>121</v>
      </c>
    </row>
    <row r="90" customFormat="false" ht="23.85" hidden="false" customHeight="false" outlineLevel="0" collapsed="false">
      <c r="B90" s="25" t="n">
        <v>62</v>
      </c>
      <c r="C90" s="26" t="s">
        <v>163</v>
      </c>
      <c r="D90" s="27" t="s">
        <v>219</v>
      </c>
      <c r="E90" s="28" t="s">
        <v>121</v>
      </c>
    </row>
    <row r="91" customFormat="false" ht="12.8" hidden="false" customHeight="false" outlineLevel="0" collapsed="false">
      <c r="B91" s="25" t="n">
        <v>63</v>
      </c>
      <c r="C91" s="26" t="s">
        <v>163</v>
      </c>
      <c r="D91" s="27" t="s">
        <v>220</v>
      </c>
      <c r="E91" s="28" t="s">
        <v>121</v>
      </c>
    </row>
    <row r="92" customFormat="false" ht="12.8" hidden="false" customHeight="false" outlineLevel="0" collapsed="false">
      <c r="B92" s="25" t="n">
        <v>64</v>
      </c>
      <c r="C92" s="26" t="s">
        <v>163</v>
      </c>
      <c r="D92" s="27" t="s">
        <v>221</v>
      </c>
      <c r="E92" s="28" t="s">
        <v>121</v>
      </c>
    </row>
    <row r="93" customFormat="false" ht="12.8" hidden="false" customHeight="false" outlineLevel="0" collapsed="false">
      <c r="B93" s="25" t="n">
        <v>65</v>
      </c>
      <c r="C93" s="26" t="s">
        <v>163</v>
      </c>
      <c r="D93" s="27" t="s">
        <v>222</v>
      </c>
      <c r="E93" s="28" t="s">
        <v>121</v>
      </c>
    </row>
    <row r="94" customFormat="false" ht="12.8" hidden="false" customHeight="false" outlineLevel="0" collapsed="false">
      <c r="B94" s="25" t="n">
        <v>66</v>
      </c>
      <c r="C94" s="26" t="s">
        <v>163</v>
      </c>
      <c r="D94" s="27" t="s">
        <v>223</v>
      </c>
      <c r="E94" s="28" t="s">
        <v>109</v>
      </c>
    </row>
    <row r="95" customFormat="false" ht="23.85" hidden="false" customHeight="false" outlineLevel="0" collapsed="false">
      <c r="B95" s="25" t="n">
        <v>68</v>
      </c>
      <c r="C95" s="26" t="s">
        <v>163</v>
      </c>
      <c r="D95" s="27" t="s">
        <v>224</v>
      </c>
      <c r="E95" s="28" t="s">
        <v>168</v>
      </c>
    </row>
    <row r="96" customFormat="false" ht="23.85" hidden="false" customHeight="false" outlineLevel="0" collapsed="false">
      <c r="B96" s="25" t="n">
        <v>69</v>
      </c>
      <c r="C96" s="26" t="s">
        <v>163</v>
      </c>
      <c r="D96" s="27" t="s">
        <v>225</v>
      </c>
      <c r="E96" s="28" t="s">
        <v>168</v>
      </c>
    </row>
    <row r="97" customFormat="false" ht="23.85" hidden="false" customHeight="false" outlineLevel="0" collapsed="false">
      <c r="B97" s="25" t="n">
        <v>70</v>
      </c>
      <c r="C97" s="26" t="s">
        <v>163</v>
      </c>
      <c r="D97" s="27" t="s">
        <v>226</v>
      </c>
      <c r="E97" s="28" t="s">
        <v>168</v>
      </c>
    </row>
    <row r="98" customFormat="false" ht="12.8" hidden="false" customHeight="false" outlineLevel="0" collapsed="false">
      <c r="B98" s="25" t="n">
        <v>71</v>
      </c>
      <c r="C98" s="26" t="s">
        <v>163</v>
      </c>
      <c r="D98" s="27" t="s">
        <v>227</v>
      </c>
      <c r="E98" s="28" t="s">
        <v>168</v>
      </c>
    </row>
    <row r="99" customFormat="false" ht="23.85" hidden="false" customHeight="false" outlineLevel="0" collapsed="false">
      <c r="B99" s="25" t="n">
        <v>72</v>
      </c>
      <c r="C99" s="26" t="s">
        <v>163</v>
      </c>
      <c r="D99" s="27" t="s">
        <v>228</v>
      </c>
      <c r="E99" s="28" t="s">
        <v>168</v>
      </c>
    </row>
    <row r="100" customFormat="false" ht="12.8" hidden="false" customHeight="false" outlineLevel="0" collapsed="false">
      <c r="B100" s="25" t="n">
        <v>74</v>
      </c>
      <c r="C100" s="26" t="s">
        <v>163</v>
      </c>
      <c r="D100" s="27" t="s">
        <v>229</v>
      </c>
      <c r="E100" s="28" t="s">
        <v>168</v>
      </c>
    </row>
    <row r="101" customFormat="false" ht="12.8" hidden="false" customHeight="false" outlineLevel="0" collapsed="false">
      <c r="B101" s="25" t="n">
        <v>75</v>
      </c>
      <c r="C101" s="26" t="s">
        <v>163</v>
      </c>
      <c r="D101" s="27" t="s">
        <v>230</v>
      </c>
      <c r="E101" s="28" t="s">
        <v>168</v>
      </c>
    </row>
    <row r="102" customFormat="false" ht="12.8" hidden="false" customHeight="false" outlineLevel="0" collapsed="false">
      <c r="B102" s="25" t="n">
        <v>76</v>
      </c>
      <c r="C102" s="26" t="s">
        <v>163</v>
      </c>
      <c r="D102" s="27" t="s">
        <v>231</v>
      </c>
      <c r="E102" s="28" t="s">
        <v>168</v>
      </c>
    </row>
    <row r="103" customFormat="false" ht="12.8" hidden="false" customHeight="false" outlineLevel="0" collapsed="false">
      <c r="B103" s="25" t="n">
        <v>77</v>
      </c>
      <c r="C103" s="26" t="s">
        <v>163</v>
      </c>
      <c r="D103" s="27" t="s">
        <v>232</v>
      </c>
      <c r="E103" s="28" t="s">
        <v>168</v>
      </c>
    </row>
    <row r="104" customFormat="false" ht="23.85" hidden="false" customHeight="false" outlineLevel="0" collapsed="false">
      <c r="B104" s="25" t="n">
        <v>78</v>
      </c>
      <c r="C104" s="26" t="s">
        <v>163</v>
      </c>
      <c r="D104" s="27" t="s">
        <v>233</v>
      </c>
      <c r="E104" s="28" t="s">
        <v>168</v>
      </c>
    </row>
    <row r="105" customFormat="false" ht="12.8" hidden="false" customHeight="false" outlineLevel="0" collapsed="false">
      <c r="B105" s="25" t="n">
        <v>79</v>
      </c>
      <c r="C105" s="26" t="s">
        <v>163</v>
      </c>
      <c r="D105" s="27" t="s">
        <v>234</v>
      </c>
      <c r="E105" s="28" t="s">
        <v>109</v>
      </c>
    </row>
    <row r="106" customFormat="false" ht="12.8" hidden="false" customHeight="false" outlineLevel="0" collapsed="false">
      <c r="B106" s="25" t="n">
        <v>80</v>
      </c>
      <c r="C106" s="26" t="s">
        <v>163</v>
      </c>
      <c r="D106" s="27" t="s">
        <v>235</v>
      </c>
      <c r="E106" s="28" t="s">
        <v>109</v>
      </c>
    </row>
    <row r="107" customFormat="false" ht="12.8" hidden="false" customHeight="false" outlineLevel="0" collapsed="false">
      <c r="B107" s="25" t="n">
        <v>81</v>
      </c>
      <c r="C107" s="26" t="s">
        <v>163</v>
      </c>
      <c r="D107" s="27" t="s">
        <v>236</v>
      </c>
      <c r="E107" s="28" t="s">
        <v>109</v>
      </c>
    </row>
    <row r="108" customFormat="false" ht="12.8" hidden="false" customHeight="false" outlineLevel="0" collapsed="false">
      <c r="B108" s="25" t="n">
        <v>82</v>
      </c>
      <c r="C108" s="26" t="s">
        <v>163</v>
      </c>
      <c r="D108" s="27" t="s">
        <v>237</v>
      </c>
      <c r="E108" s="28" t="s">
        <v>238</v>
      </c>
    </row>
    <row r="109" customFormat="false" ht="12.8" hidden="false" customHeight="false" outlineLevel="0" collapsed="false">
      <c r="B109" s="25" t="n">
        <v>83</v>
      </c>
      <c r="C109" s="26" t="s">
        <v>163</v>
      </c>
      <c r="D109" s="27" t="s">
        <v>239</v>
      </c>
      <c r="E109" s="28" t="s">
        <v>109</v>
      </c>
    </row>
    <row r="110" customFormat="false" ht="12.8" hidden="false" customHeight="false" outlineLevel="0" collapsed="false">
      <c r="B110" s="25" t="n">
        <v>84</v>
      </c>
      <c r="C110" s="26" t="s">
        <v>163</v>
      </c>
      <c r="D110" s="27" t="s">
        <v>240</v>
      </c>
      <c r="E110" s="28" t="s">
        <v>109</v>
      </c>
    </row>
    <row r="111" customFormat="false" ht="12.8" hidden="false" customHeight="false" outlineLevel="0" collapsed="false">
      <c r="B111" s="25" t="n">
        <v>85</v>
      </c>
      <c r="C111" s="26" t="s">
        <v>163</v>
      </c>
      <c r="D111" s="27" t="s">
        <v>241</v>
      </c>
      <c r="E111" s="28" t="s">
        <v>109</v>
      </c>
    </row>
    <row r="112" customFormat="false" ht="12.8" hidden="false" customHeight="false" outlineLevel="0" collapsed="false">
      <c r="B112" s="25" t="n">
        <v>86</v>
      </c>
      <c r="C112" s="26" t="s">
        <v>163</v>
      </c>
      <c r="D112" s="27" t="s">
        <v>242</v>
      </c>
      <c r="E112" s="28" t="s">
        <v>109</v>
      </c>
    </row>
    <row r="113" customFormat="false" ht="12.8" hidden="false" customHeight="false" outlineLevel="0" collapsed="false">
      <c r="B113" s="25" t="n">
        <v>87</v>
      </c>
      <c r="C113" s="26" t="s">
        <v>163</v>
      </c>
      <c r="D113" s="27" t="s">
        <v>243</v>
      </c>
      <c r="E113" s="28" t="s">
        <v>109</v>
      </c>
    </row>
    <row r="114" customFormat="false" ht="12.8" hidden="false" customHeight="false" outlineLevel="0" collapsed="false">
      <c r="B114" s="25" t="n">
        <v>88</v>
      </c>
      <c r="C114" s="26" t="s">
        <v>163</v>
      </c>
      <c r="D114" s="27" t="s">
        <v>244</v>
      </c>
      <c r="E114" s="28" t="s">
        <v>109</v>
      </c>
    </row>
    <row r="115" customFormat="false" ht="12.8" hidden="false" customHeight="false" outlineLevel="0" collapsed="false">
      <c r="B115" s="25" t="n">
        <v>89</v>
      </c>
      <c r="C115" s="26" t="s">
        <v>163</v>
      </c>
      <c r="D115" s="27" t="s">
        <v>245</v>
      </c>
      <c r="E115" s="28" t="s">
        <v>109</v>
      </c>
    </row>
    <row r="116" customFormat="false" ht="12.8" hidden="false" customHeight="false" outlineLevel="0" collapsed="false">
      <c r="B116" s="25" t="n">
        <v>90</v>
      </c>
      <c r="C116" s="26" t="s">
        <v>163</v>
      </c>
      <c r="D116" s="27" t="s">
        <v>246</v>
      </c>
      <c r="E116" s="28" t="s">
        <v>238</v>
      </c>
    </row>
    <row r="117" customFormat="false" ht="23.85" hidden="false" customHeight="false" outlineLevel="0" collapsed="false">
      <c r="B117" s="25" t="n">
        <v>91</v>
      </c>
      <c r="C117" s="26" t="s">
        <v>163</v>
      </c>
      <c r="D117" s="27" t="s">
        <v>247</v>
      </c>
      <c r="E117" s="28" t="s">
        <v>168</v>
      </c>
    </row>
    <row r="118" customFormat="false" ht="23.85" hidden="false" customHeight="false" outlineLevel="0" collapsed="false">
      <c r="B118" s="25" t="n">
        <v>92</v>
      </c>
      <c r="C118" s="26" t="s">
        <v>163</v>
      </c>
      <c r="D118" s="27" t="s">
        <v>248</v>
      </c>
      <c r="E118" s="28" t="s">
        <v>168</v>
      </c>
    </row>
    <row r="119" customFormat="false" ht="23.85" hidden="false" customHeight="false" outlineLevel="0" collapsed="false">
      <c r="B119" s="25" t="n">
        <v>93</v>
      </c>
      <c r="C119" s="26" t="s">
        <v>163</v>
      </c>
      <c r="D119" s="27" t="s">
        <v>249</v>
      </c>
      <c r="E119" s="28" t="s">
        <v>168</v>
      </c>
    </row>
    <row r="120" customFormat="false" ht="12.8" hidden="false" customHeight="false" outlineLevel="0" collapsed="false">
      <c r="B120" s="25" t="n">
        <v>94</v>
      </c>
      <c r="C120" s="26" t="s">
        <v>163</v>
      </c>
      <c r="D120" s="27" t="s">
        <v>250</v>
      </c>
      <c r="E120" s="28" t="s">
        <v>168</v>
      </c>
    </row>
    <row r="121" customFormat="false" ht="12.8" hidden="false" customHeight="false" outlineLevel="0" collapsed="false">
      <c r="B121" s="25" t="n">
        <v>95</v>
      </c>
      <c r="C121" s="26" t="s">
        <v>163</v>
      </c>
      <c r="D121" s="27" t="s">
        <v>251</v>
      </c>
      <c r="E121" s="28" t="s">
        <v>168</v>
      </c>
    </row>
    <row r="122" customFormat="false" ht="12.8" hidden="false" customHeight="false" outlineLevel="0" collapsed="false">
      <c r="B122" s="25" t="n">
        <v>96</v>
      </c>
      <c r="C122" s="26" t="s">
        <v>163</v>
      </c>
      <c r="D122" s="27" t="s">
        <v>252</v>
      </c>
      <c r="E122" s="28" t="s">
        <v>168</v>
      </c>
    </row>
    <row r="123" customFormat="false" ht="12.8" hidden="false" customHeight="false" outlineLevel="0" collapsed="false">
      <c r="B123" s="25" t="n">
        <v>98</v>
      </c>
      <c r="C123" s="26" t="s">
        <v>163</v>
      </c>
      <c r="D123" s="27" t="s">
        <v>253</v>
      </c>
      <c r="E123" s="28" t="s">
        <v>168</v>
      </c>
    </row>
    <row r="124" customFormat="false" ht="12.8" hidden="false" customHeight="false" outlineLevel="0" collapsed="false">
      <c r="B124" s="25" t="n">
        <v>99</v>
      </c>
      <c r="C124" s="26" t="s">
        <v>163</v>
      </c>
      <c r="D124" s="27" t="s">
        <v>254</v>
      </c>
      <c r="E124" s="28" t="s">
        <v>109</v>
      </c>
    </row>
    <row r="125" customFormat="false" ht="12.8" hidden="false" customHeight="false" outlineLevel="0" collapsed="false">
      <c r="B125" s="25" t="n">
        <v>100</v>
      </c>
      <c r="C125" s="26" t="s">
        <v>163</v>
      </c>
      <c r="D125" s="27" t="s">
        <v>255</v>
      </c>
      <c r="E125" s="28" t="s">
        <v>109</v>
      </c>
    </row>
    <row r="126" customFormat="false" ht="12.8" hidden="false" customHeight="false" outlineLevel="0" collapsed="false">
      <c r="B126" s="25" t="n">
        <v>101</v>
      </c>
      <c r="C126" s="26" t="s">
        <v>163</v>
      </c>
      <c r="D126" s="27" t="s">
        <v>256</v>
      </c>
      <c r="E126" s="28" t="s">
        <v>109</v>
      </c>
    </row>
    <row r="127" customFormat="false" ht="12.8" hidden="false" customHeight="false" outlineLevel="0" collapsed="false">
      <c r="B127" s="25" t="n">
        <v>102</v>
      </c>
      <c r="C127" s="26" t="s">
        <v>163</v>
      </c>
      <c r="D127" s="27" t="s">
        <v>257</v>
      </c>
      <c r="E127" s="28" t="s">
        <v>109</v>
      </c>
    </row>
    <row r="128" customFormat="false" ht="12.8" hidden="false" customHeight="false" outlineLevel="0" collapsed="false">
      <c r="B128" s="25" t="n">
        <v>103</v>
      </c>
      <c r="C128" s="26" t="s">
        <v>163</v>
      </c>
      <c r="D128" s="27" t="s">
        <v>258</v>
      </c>
      <c r="E128" s="28" t="s">
        <v>109</v>
      </c>
    </row>
    <row r="129" customFormat="false" ht="12.8" hidden="false" customHeight="false" outlineLevel="0" collapsed="false">
      <c r="B129" s="25" t="n">
        <v>104</v>
      </c>
      <c r="C129" s="26" t="s">
        <v>163</v>
      </c>
      <c r="D129" s="27" t="s">
        <v>259</v>
      </c>
      <c r="E129" s="28" t="s">
        <v>238</v>
      </c>
    </row>
    <row r="130" customFormat="false" ht="12.8" hidden="false" customHeight="false" outlineLevel="0" collapsed="false">
      <c r="B130" s="25" t="n">
        <v>105</v>
      </c>
      <c r="C130" s="26" t="s">
        <v>163</v>
      </c>
      <c r="D130" s="27" t="s">
        <v>260</v>
      </c>
      <c r="E130" s="28" t="s">
        <v>168</v>
      </c>
    </row>
    <row r="131" customFormat="false" ht="12.8" hidden="false" customHeight="false" outlineLevel="0" collapsed="false">
      <c r="B131" s="25" t="n">
        <v>106</v>
      </c>
      <c r="C131" s="26" t="s">
        <v>163</v>
      </c>
      <c r="D131" s="27" t="s">
        <v>261</v>
      </c>
      <c r="E131" s="28" t="s">
        <v>109</v>
      </c>
    </row>
    <row r="132" customFormat="false" ht="23.85" hidden="false" customHeight="false" outlineLevel="0" collapsed="false">
      <c r="B132" s="25" t="n">
        <v>107</v>
      </c>
      <c r="C132" s="26" t="s">
        <v>163</v>
      </c>
      <c r="D132" s="27" t="s">
        <v>262</v>
      </c>
      <c r="E132" s="28" t="s">
        <v>109</v>
      </c>
    </row>
    <row r="133" customFormat="false" ht="23.85" hidden="false" customHeight="false" outlineLevel="0" collapsed="false">
      <c r="B133" s="25" t="n">
        <v>108</v>
      </c>
      <c r="C133" s="26" t="s">
        <v>163</v>
      </c>
      <c r="D133" s="27" t="s">
        <v>263</v>
      </c>
      <c r="E133" s="28" t="s">
        <v>109</v>
      </c>
    </row>
    <row r="134" customFormat="false" ht="23.85" hidden="false" customHeight="false" outlineLevel="0" collapsed="false">
      <c r="B134" s="25" t="n">
        <v>109</v>
      </c>
      <c r="C134" s="26" t="s">
        <v>163</v>
      </c>
      <c r="D134" s="27" t="s">
        <v>264</v>
      </c>
      <c r="E134" s="28" t="s">
        <v>109</v>
      </c>
    </row>
    <row r="135" customFormat="false" ht="23.85" hidden="false" customHeight="false" outlineLevel="0" collapsed="false">
      <c r="B135" s="25" t="n">
        <v>110</v>
      </c>
      <c r="C135" s="26" t="s">
        <v>163</v>
      </c>
      <c r="D135" s="27" t="s">
        <v>265</v>
      </c>
      <c r="E135" s="28" t="s">
        <v>109</v>
      </c>
    </row>
    <row r="136" customFormat="false" ht="12.8" hidden="false" customHeight="false" outlineLevel="0" collapsed="false">
      <c r="B136" s="25" t="n">
        <v>112</v>
      </c>
      <c r="C136" s="26" t="s">
        <v>163</v>
      </c>
      <c r="D136" s="27" t="s">
        <v>266</v>
      </c>
      <c r="E136" s="28" t="s">
        <v>109</v>
      </c>
    </row>
    <row r="137" customFormat="false" ht="12.8" hidden="false" customHeight="false" outlineLevel="0" collapsed="false">
      <c r="B137" s="25" t="n">
        <v>113</v>
      </c>
      <c r="C137" s="26" t="s">
        <v>163</v>
      </c>
      <c r="D137" s="27" t="s">
        <v>267</v>
      </c>
      <c r="E137" s="28" t="s">
        <v>109</v>
      </c>
    </row>
    <row r="138" customFormat="false" ht="12.8" hidden="false" customHeight="false" outlineLevel="0" collapsed="false">
      <c r="B138" s="25" t="n">
        <v>114</v>
      </c>
      <c r="C138" s="26" t="s">
        <v>163</v>
      </c>
      <c r="D138" s="27" t="s">
        <v>268</v>
      </c>
      <c r="E138" s="28" t="s">
        <v>238</v>
      </c>
    </row>
    <row r="139" customFormat="false" ht="23.85" hidden="false" customHeight="false" outlineLevel="0" collapsed="false">
      <c r="B139" s="25" t="n">
        <v>115</v>
      </c>
      <c r="C139" s="26" t="s">
        <v>163</v>
      </c>
      <c r="D139" s="27" t="s">
        <v>269</v>
      </c>
      <c r="E139" s="28" t="s">
        <v>109</v>
      </c>
    </row>
    <row r="140" customFormat="false" ht="23.85" hidden="false" customHeight="false" outlineLevel="0" collapsed="false">
      <c r="B140" s="25" t="n">
        <v>116</v>
      </c>
      <c r="C140" s="26" t="s">
        <v>163</v>
      </c>
      <c r="D140" s="27" t="s">
        <v>270</v>
      </c>
      <c r="E140" s="28" t="s">
        <v>109</v>
      </c>
    </row>
    <row r="141" customFormat="false" ht="23.85" hidden="false" customHeight="false" outlineLevel="0" collapsed="false">
      <c r="B141" s="25" t="n">
        <v>119</v>
      </c>
      <c r="C141" s="26" t="s">
        <v>163</v>
      </c>
      <c r="D141" s="27" t="s">
        <v>271</v>
      </c>
      <c r="E141" s="28" t="s">
        <v>109</v>
      </c>
    </row>
    <row r="142" customFormat="false" ht="23.85" hidden="false" customHeight="false" outlineLevel="0" collapsed="false">
      <c r="B142" s="25" t="n">
        <v>120</v>
      </c>
      <c r="C142" s="26" t="s">
        <v>163</v>
      </c>
      <c r="D142" s="27" t="s">
        <v>272</v>
      </c>
      <c r="E142" s="28" t="s">
        <v>109</v>
      </c>
    </row>
    <row r="143" customFormat="false" ht="23.85" hidden="false" customHeight="false" outlineLevel="0" collapsed="false">
      <c r="B143" s="25" t="n">
        <v>121</v>
      </c>
      <c r="C143" s="26" t="s">
        <v>163</v>
      </c>
      <c r="D143" s="27" t="s">
        <v>273</v>
      </c>
      <c r="E143" s="28" t="s">
        <v>109</v>
      </c>
    </row>
    <row r="144" customFormat="false" ht="23.85" hidden="false" customHeight="false" outlineLevel="0" collapsed="false">
      <c r="B144" s="25" t="n">
        <v>122</v>
      </c>
      <c r="C144" s="26" t="s">
        <v>163</v>
      </c>
      <c r="D144" s="27" t="s">
        <v>274</v>
      </c>
      <c r="E144" s="28" t="s">
        <v>109</v>
      </c>
    </row>
    <row r="145" customFormat="false" ht="23.85" hidden="false" customHeight="false" outlineLevel="0" collapsed="false">
      <c r="B145" s="25" t="n">
        <v>123</v>
      </c>
      <c r="C145" s="26" t="s">
        <v>163</v>
      </c>
      <c r="D145" s="27" t="s">
        <v>275</v>
      </c>
      <c r="E145" s="28" t="s">
        <v>109</v>
      </c>
    </row>
    <row r="146" customFormat="false" ht="23.85" hidden="false" customHeight="false" outlineLevel="0" collapsed="false">
      <c r="B146" s="25" t="n">
        <v>124</v>
      </c>
      <c r="C146" s="26" t="s">
        <v>163</v>
      </c>
      <c r="D146" s="27" t="s">
        <v>276</v>
      </c>
      <c r="E146" s="28" t="s">
        <v>168</v>
      </c>
    </row>
    <row r="147" customFormat="false" ht="23.85" hidden="false" customHeight="false" outlineLevel="0" collapsed="false">
      <c r="B147" s="25" t="n">
        <v>125</v>
      </c>
      <c r="C147" s="26" t="s">
        <v>163</v>
      </c>
      <c r="D147" s="27" t="s">
        <v>277</v>
      </c>
      <c r="E147" s="28" t="s">
        <v>168</v>
      </c>
    </row>
    <row r="148" customFormat="false" ht="12.8" hidden="false" customHeight="false" outlineLevel="0" collapsed="false">
      <c r="B148" s="25" t="n">
        <v>126</v>
      </c>
      <c r="C148" s="26" t="s">
        <v>163</v>
      </c>
      <c r="D148" s="27" t="s">
        <v>278</v>
      </c>
      <c r="E148" s="28" t="s">
        <v>168</v>
      </c>
    </row>
    <row r="149" customFormat="false" ht="12.8" hidden="false" customHeight="false" outlineLevel="0" collapsed="false">
      <c r="B149" s="25" t="n">
        <v>127</v>
      </c>
      <c r="C149" s="26" t="s">
        <v>163</v>
      </c>
      <c r="D149" s="27" t="s">
        <v>279</v>
      </c>
      <c r="E149" s="28" t="s">
        <v>168</v>
      </c>
    </row>
    <row r="150" customFormat="false" ht="23.85" hidden="false" customHeight="false" outlineLevel="0" collapsed="false">
      <c r="B150" s="25" t="n">
        <v>128</v>
      </c>
      <c r="C150" s="26" t="s">
        <v>163</v>
      </c>
      <c r="D150" s="27" t="s">
        <v>280</v>
      </c>
      <c r="E150" s="28" t="s">
        <v>168</v>
      </c>
    </row>
    <row r="151" customFormat="false" ht="12.8" hidden="false" customHeight="false" outlineLevel="0" collapsed="false">
      <c r="B151" s="25" t="n">
        <v>129</v>
      </c>
      <c r="C151" s="26" t="s">
        <v>163</v>
      </c>
      <c r="D151" s="27" t="s">
        <v>281</v>
      </c>
      <c r="E151" s="28" t="s">
        <v>168</v>
      </c>
    </row>
    <row r="152" customFormat="false" ht="12.8" hidden="false" customHeight="false" outlineLevel="0" collapsed="false">
      <c r="B152" s="25" t="n">
        <v>130</v>
      </c>
      <c r="C152" s="26" t="s">
        <v>163</v>
      </c>
      <c r="D152" s="27" t="s">
        <v>282</v>
      </c>
      <c r="E152" s="28" t="s">
        <v>283</v>
      </c>
    </row>
    <row r="153" customFormat="false" ht="23.85" hidden="false" customHeight="false" outlineLevel="0" collapsed="false">
      <c r="B153" s="25" t="n">
        <v>131</v>
      </c>
      <c r="C153" s="26" t="s">
        <v>163</v>
      </c>
      <c r="D153" s="27" t="s">
        <v>284</v>
      </c>
      <c r="E153" s="28" t="s">
        <v>168</v>
      </c>
    </row>
    <row r="154" customFormat="false" ht="23.85" hidden="false" customHeight="false" outlineLevel="0" collapsed="false">
      <c r="B154" s="25" t="n">
        <v>134</v>
      </c>
      <c r="C154" s="26" t="s">
        <v>163</v>
      </c>
      <c r="D154" s="27" t="s">
        <v>285</v>
      </c>
      <c r="E154" s="28" t="s">
        <v>168</v>
      </c>
    </row>
    <row r="155" customFormat="false" ht="12.8" hidden="false" customHeight="false" outlineLevel="0" collapsed="false">
      <c r="B155" s="25" t="n">
        <v>135</v>
      </c>
      <c r="C155" s="26" t="s">
        <v>163</v>
      </c>
      <c r="D155" s="27" t="s">
        <v>286</v>
      </c>
      <c r="E155" s="28" t="s">
        <v>287</v>
      </c>
    </row>
    <row r="156" customFormat="false" ht="23.85" hidden="false" customHeight="false" outlineLevel="0" collapsed="false">
      <c r="B156" s="25" t="n">
        <v>136</v>
      </c>
      <c r="C156" s="26" t="s">
        <v>163</v>
      </c>
      <c r="D156" s="27" t="s">
        <v>288</v>
      </c>
      <c r="E156" s="28" t="s">
        <v>168</v>
      </c>
    </row>
    <row r="157" customFormat="false" ht="23.85" hidden="false" customHeight="false" outlineLevel="0" collapsed="false">
      <c r="B157" s="25" t="n">
        <v>139</v>
      </c>
      <c r="C157" s="26" t="s">
        <v>163</v>
      </c>
      <c r="D157" s="27" t="s">
        <v>289</v>
      </c>
      <c r="E157" s="28" t="s">
        <v>290</v>
      </c>
    </row>
    <row r="158" customFormat="false" ht="23.85" hidden="false" customHeight="false" outlineLevel="0" collapsed="false">
      <c r="B158" s="25" t="n">
        <v>140</v>
      </c>
      <c r="C158" s="26" t="s">
        <v>163</v>
      </c>
      <c r="D158" s="27" t="s">
        <v>291</v>
      </c>
      <c r="E158" s="28" t="s">
        <v>290</v>
      </c>
    </row>
    <row r="159" customFormat="false" ht="23.85" hidden="false" customHeight="false" outlineLevel="0" collapsed="false">
      <c r="B159" s="25" t="n">
        <v>141</v>
      </c>
      <c r="C159" s="26" t="s">
        <v>163</v>
      </c>
      <c r="D159" s="27" t="s">
        <v>292</v>
      </c>
      <c r="E159" s="28" t="s">
        <v>290</v>
      </c>
    </row>
    <row r="160" customFormat="false" ht="23.85" hidden="false" customHeight="false" outlineLevel="0" collapsed="false">
      <c r="B160" s="25" t="n">
        <v>145</v>
      </c>
      <c r="C160" s="26" t="s">
        <v>163</v>
      </c>
      <c r="D160" s="27" t="s">
        <v>293</v>
      </c>
      <c r="E160" s="28" t="s">
        <v>109</v>
      </c>
    </row>
    <row r="161" customFormat="false" ht="23.85" hidden="false" customHeight="false" outlineLevel="0" collapsed="false">
      <c r="B161" s="25" t="n">
        <v>146</v>
      </c>
      <c r="C161" s="26" t="s">
        <v>163</v>
      </c>
      <c r="D161" s="27" t="s">
        <v>294</v>
      </c>
      <c r="E161" s="28" t="s">
        <v>109</v>
      </c>
    </row>
    <row r="162" customFormat="false" ht="12.8" hidden="false" customHeight="false" outlineLevel="0" collapsed="false">
      <c r="B162" s="25" t="n">
        <v>147</v>
      </c>
      <c r="C162" s="26" t="s">
        <v>163</v>
      </c>
      <c r="D162" s="27" t="s">
        <v>295</v>
      </c>
      <c r="E162" s="28" t="s">
        <v>182</v>
      </c>
    </row>
    <row r="163" customFormat="false" ht="23.85" hidden="false" customHeight="false" outlineLevel="0" collapsed="false">
      <c r="B163" s="25" t="n">
        <v>151</v>
      </c>
      <c r="C163" s="26" t="s">
        <v>163</v>
      </c>
      <c r="D163" s="27" t="s">
        <v>296</v>
      </c>
      <c r="E163" s="28" t="s">
        <v>109</v>
      </c>
    </row>
    <row r="164" customFormat="false" ht="23.85" hidden="false" customHeight="false" outlineLevel="0" collapsed="false">
      <c r="B164" s="25" t="n">
        <v>153</v>
      </c>
      <c r="C164" s="26" t="s">
        <v>163</v>
      </c>
      <c r="D164" s="27" t="s">
        <v>297</v>
      </c>
      <c r="E164" s="28" t="s">
        <v>109</v>
      </c>
    </row>
    <row r="165" customFormat="false" ht="23.85" hidden="false" customHeight="false" outlineLevel="0" collapsed="false">
      <c r="B165" s="25" t="n">
        <v>154</v>
      </c>
      <c r="C165" s="26" t="s">
        <v>163</v>
      </c>
      <c r="D165" s="27" t="s">
        <v>298</v>
      </c>
      <c r="E165" s="28" t="s">
        <v>109</v>
      </c>
    </row>
    <row r="166" customFormat="false" ht="23.85" hidden="false" customHeight="false" outlineLevel="0" collapsed="false">
      <c r="B166" s="25" t="n">
        <v>155</v>
      </c>
      <c r="C166" s="26" t="s">
        <v>163</v>
      </c>
      <c r="D166" s="27" t="s">
        <v>299</v>
      </c>
      <c r="E166" s="28" t="s">
        <v>109</v>
      </c>
    </row>
    <row r="167" customFormat="false" ht="23.85" hidden="false" customHeight="false" outlineLevel="0" collapsed="false">
      <c r="B167" s="25" t="n">
        <v>156</v>
      </c>
      <c r="C167" s="26" t="s">
        <v>163</v>
      </c>
      <c r="D167" s="27" t="s">
        <v>300</v>
      </c>
      <c r="E167" s="28" t="s">
        <v>109</v>
      </c>
    </row>
    <row r="168" customFormat="false" ht="23.85" hidden="false" customHeight="false" outlineLevel="0" collapsed="false">
      <c r="B168" s="25" t="n">
        <v>157</v>
      </c>
      <c r="C168" s="26" t="s">
        <v>163</v>
      </c>
      <c r="D168" s="27" t="s">
        <v>301</v>
      </c>
      <c r="E168" s="28" t="s">
        <v>109</v>
      </c>
    </row>
    <row r="169" customFormat="false" ht="23.85" hidden="false" customHeight="false" outlineLevel="0" collapsed="false">
      <c r="B169" s="25" t="n">
        <v>158</v>
      </c>
      <c r="C169" s="26" t="s">
        <v>163</v>
      </c>
      <c r="D169" s="27" t="s">
        <v>302</v>
      </c>
      <c r="E169" s="28" t="s">
        <v>109</v>
      </c>
    </row>
    <row r="170" customFormat="false" ht="23.85" hidden="false" customHeight="false" outlineLevel="0" collapsed="false">
      <c r="B170" s="25" t="n">
        <v>160</v>
      </c>
      <c r="C170" s="26" t="s">
        <v>163</v>
      </c>
      <c r="D170" s="27" t="s">
        <v>303</v>
      </c>
      <c r="E170" s="28" t="s">
        <v>109</v>
      </c>
    </row>
    <row r="171" customFormat="false" ht="23.85" hidden="false" customHeight="false" outlineLevel="0" collapsed="false">
      <c r="B171" s="25" t="n">
        <v>161</v>
      </c>
      <c r="C171" s="26" t="s">
        <v>163</v>
      </c>
      <c r="D171" s="27" t="s">
        <v>304</v>
      </c>
      <c r="E171" s="28" t="s">
        <v>109</v>
      </c>
    </row>
    <row r="172" customFormat="false" ht="23.85" hidden="false" customHeight="false" outlineLevel="0" collapsed="false">
      <c r="B172" s="25" t="n">
        <v>162</v>
      </c>
      <c r="C172" s="26" t="s">
        <v>163</v>
      </c>
      <c r="D172" s="27" t="s">
        <v>305</v>
      </c>
      <c r="E172" s="28" t="s">
        <v>109</v>
      </c>
    </row>
    <row r="173" customFormat="false" ht="23.85" hidden="false" customHeight="false" outlineLevel="0" collapsed="false">
      <c r="B173" s="25" t="n">
        <v>163</v>
      </c>
      <c r="C173" s="26" t="s">
        <v>163</v>
      </c>
      <c r="D173" s="27" t="s">
        <v>306</v>
      </c>
      <c r="E173" s="28" t="s">
        <v>109</v>
      </c>
    </row>
    <row r="174" customFormat="false" ht="23.85" hidden="false" customHeight="false" outlineLevel="0" collapsed="false">
      <c r="B174" s="25" t="n">
        <v>165</v>
      </c>
      <c r="C174" s="26" t="s">
        <v>163</v>
      </c>
      <c r="D174" s="27" t="s">
        <v>307</v>
      </c>
      <c r="E174" s="28" t="s">
        <v>109</v>
      </c>
    </row>
    <row r="175" customFormat="false" ht="23.85" hidden="false" customHeight="false" outlineLevel="0" collapsed="false">
      <c r="B175" s="25" t="n">
        <v>167</v>
      </c>
      <c r="C175" s="26" t="s">
        <v>163</v>
      </c>
      <c r="D175" s="27" t="s">
        <v>308</v>
      </c>
      <c r="E175" s="28" t="s">
        <v>182</v>
      </c>
    </row>
    <row r="176" customFormat="false" ht="23.85" hidden="false" customHeight="false" outlineLevel="0" collapsed="false">
      <c r="B176" s="25" t="n">
        <v>168</v>
      </c>
      <c r="C176" s="26" t="s">
        <v>163</v>
      </c>
      <c r="D176" s="27" t="s">
        <v>309</v>
      </c>
      <c r="E176" s="28" t="s">
        <v>238</v>
      </c>
    </row>
    <row r="177" customFormat="false" ht="12.8" hidden="false" customHeight="false" outlineLevel="0" collapsed="false">
      <c r="B177" s="25" t="n">
        <v>169</v>
      </c>
      <c r="C177" s="26" t="s">
        <v>163</v>
      </c>
      <c r="D177" s="27" t="s">
        <v>310</v>
      </c>
      <c r="E177" s="28" t="s">
        <v>109</v>
      </c>
    </row>
    <row r="178" customFormat="false" ht="12.8" hidden="false" customHeight="false" outlineLevel="0" collapsed="false">
      <c r="B178" s="25" t="n">
        <v>170</v>
      </c>
      <c r="C178" s="26" t="s">
        <v>163</v>
      </c>
      <c r="D178" s="27" t="s">
        <v>311</v>
      </c>
      <c r="E178" s="28" t="s">
        <v>109</v>
      </c>
    </row>
    <row r="179" customFormat="false" ht="12.8" hidden="false" customHeight="false" outlineLevel="0" collapsed="false">
      <c r="B179" s="25" t="n">
        <v>171</v>
      </c>
      <c r="C179" s="26" t="s">
        <v>163</v>
      </c>
      <c r="D179" s="27" t="s">
        <v>312</v>
      </c>
      <c r="E179" s="28" t="s">
        <v>109</v>
      </c>
    </row>
    <row r="180" customFormat="false" ht="23.85" hidden="false" customHeight="false" outlineLevel="0" collapsed="false">
      <c r="B180" s="25" t="n">
        <v>173</v>
      </c>
      <c r="C180" s="26" t="s">
        <v>163</v>
      </c>
      <c r="D180" s="27" t="s">
        <v>313</v>
      </c>
      <c r="E180" s="28" t="s">
        <v>109</v>
      </c>
    </row>
    <row r="181" customFormat="false" ht="12.8" hidden="false" customHeight="false" outlineLevel="0" collapsed="false">
      <c r="B181" s="25" t="n">
        <v>174</v>
      </c>
      <c r="C181" s="26" t="s">
        <v>163</v>
      </c>
      <c r="D181" s="27" t="s">
        <v>314</v>
      </c>
      <c r="E181" s="28" t="s">
        <v>109</v>
      </c>
    </row>
    <row r="182" customFormat="false" ht="23.85" hidden="false" customHeight="false" outlineLevel="0" collapsed="false">
      <c r="B182" s="25" t="n">
        <v>178</v>
      </c>
      <c r="C182" s="26" t="s">
        <v>163</v>
      </c>
      <c r="D182" s="27" t="s">
        <v>315</v>
      </c>
      <c r="E182" s="28" t="s">
        <v>316</v>
      </c>
    </row>
    <row r="183" customFormat="false" ht="12.8" hidden="false" customHeight="false" outlineLevel="0" collapsed="false">
      <c r="B183" s="25" t="n">
        <v>180</v>
      </c>
      <c r="C183" s="26" t="s">
        <v>163</v>
      </c>
      <c r="D183" s="27" t="s">
        <v>317</v>
      </c>
      <c r="E183" s="28" t="s">
        <v>109</v>
      </c>
    </row>
    <row r="184" customFormat="false" ht="12.8" hidden="false" customHeight="false" outlineLevel="0" collapsed="false">
      <c r="B184" s="25" t="n">
        <v>190</v>
      </c>
      <c r="C184" s="26" t="s">
        <v>163</v>
      </c>
      <c r="D184" s="27" t="s">
        <v>318</v>
      </c>
      <c r="E184" s="28" t="s">
        <v>109</v>
      </c>
    </row>
    <row r="185" customFormat="false" ht="23.85" hidden="false" customHeight="false" outlineLevel="0" collapsed="false">
      <c r="B185" s="25" t="n">
        <v>191</v>
      </c>
      <c r="C185" s="26" t="s">
        <v>163</v>
      </c>
      <c r="D185" s="27" t="s">
        <v>319</v>
      </c>
      <c r="E185" s="28" t="s">
        <v>109</v>
      </c>
    </row>
    <row r="186" customFormat="false" ht="12.8" hidden="false" customHeight="false" outlineLevel="0" collapsed="false">
      <c r="B186" s="25" t="n">
        <v>192</v>
      </c>
      <c r="C186" s="26" t="s">
        <v>163</v>
      </c>
      <c r="D186" s="27" t="s">
        <v>320</v>
      </c>
      <c r="E186" s="28" t="s">
        <v>182</v>
      </c>
    </row>
    <row r="187" customFormat="false" ht="23.85" hidden="false" customHeight="false" outlineLevel="0" collapsed="false">
      <c r="B187" s="25" t="n">
        <v>193</v>
      </c>
      <c r="C187" s="26" t="s">
        <v>163</v>
      </c>
      <c r="D187" s="27" t="s">
        <v>321</v>
      </c>
      <c r="E187" s="28" t="s">
        <v>182</v>
      </c>
    </row>
    <row r="188" customFormat="false" ht="23.85" hidden="false" customHeight="false" outlineLevel="0" collapsed="false">
      <c r="B188" s="25" t="n">
        <v>194</v>
      </c>
      <c r="C188" s="26" t="s">
        <v>163</v>
      </c>
      <c r="D188" s="27" t="s">
        <v>322</v>
      </c>
      <c r="E188" s="28" t="s">
        <v>182</v>
      </c>
    </row>
    <row r="189" customFormat="false" ht="23.85" hidden="false" customHeight="false" outlineLevel="0" collapsed="false">
      <c r="B189" s="25" t="n">
        <v>195</v>
      </c>
      <c r="C189" s="26" t="s">
        <v>163</v>
      </c>
      <c r="D189" s="27" t="s">
        <v>323</v>
      </c>
      <c r="E189" s="28" t="s">
        <v>109</v>
      </c>
    </row>
    <row r="190" customFormat="false" ht="23.85" hidden="false" customHeight="false" outlineLevel="0" collapsed="false">
      <c r="B190" s="25" t="n">
        <v>196</v>
      </c>
      <c r="C190" s="26" t="s">
        <v>163</v>
      </c>
      <c r="D190" s="27" t="s">
        <v>324</v>
      </c>
      <c r="E190" s="28" t="s">
        <v>109</v>
      </c>
    </row>
    <row r="191" customFormat="false" ht="23.85" hidden="false" customHeight="false" outlineLevel="0" collapsed="false">
      <c r="B191" s="25" t="n">
        <v>197</v>
      </c>
      <c r="C191" s="26" t="s">
        <v>163</v>
      </c>
      <c r="D191" s="27" t="s">
        <v>325</v>
      </c>
      <c r="E191" s="28" t="s">
        <v>109</v>
      </c>
    </row>
    <row r="192" customFormat="false" ht="23.85" hidden="false" customHeight="false" outlineLevel="0" collapsed="false">
      <c r="B192" s="25" t="n">
        <v>198</v>
      </c>
      <c r="C192" s="26" t="s">
        <v>163</v>
      </c>
      <c r="D192" s="27" t="s">
        <v>326</v>
      </c>
      <c r="E192" s="28" t="s">
        <v>109</v>
      </c>
    </row>
    <row r="193" customFormat="false" ht="23.85" hidden="false" customHeight="false" outlineLevel="0" collapsed="false">
      <c r="B193" s="25" t="n">
        <v>199</v>
      </c>
      <c r="C193" s="26" t="s">
        <v>163</v>
      </c>
      <c r="D193" s="27" t="s">
        <v>327</v>
      </c>
      <c r="E193" s="28" t="s">
        <v>109</v>
      </c>
    </row>
    <row r="194" customFormat="false" ht="12.8" hidden="false" customHeight="false" outlineLevel="0" collapsed="false">
      <c r="B194" s="25" t="n">
        <v>200</v>
      </c>
      <c r="C194" s="26" t="s">
        <v>163</v>
      </c>
      <c r="D194" s="27" t="s">
        <v>328</v>
      </c>
      <c r="E194" s="28" t="s">
        <v>109</v>
      </c>
    </row>
    <row r="195" customFormat="false" ht="23.85" hidden="false" customHeight="false" outlineLevel="0" collapsed="false">
      <c r="B195" s="25" t="n">
        <v>201</v>
      </c>
      <c r="C195" s="26" t="s">
        <v>163</v>
      </c>
      <c r="D195" s="27" t="s">
        <v>329</v>
      </c>
      <c r="E195" s="28" t="s">
        <v>182</v>
      </c>
    </row>
    <row r="196" customFormat="false" ht="23.85" hidden="false" customHeight="false" outlineLevel="0" collapsed="false">
      <c r="B196" s="25" t="n">
        <v>202</v>
      </c>
      <c r="C196" s="26" t="s">
        <v>163</v>
      </c>
      <c r="D196" s="27" t="s">
        <v>330</v>
      </c>
      <c r="E196" s="28" t="s">
        <v>182</v>
      </c>
    </row>
    <row r="197" customFormat="false" ht="23.85" hidden="false" customHeight="false" outlineLevel="0" collapsed="false">
      <c r="B197" s="25" t="n">
        <v>203</v>
      </c>
      <c r="C197" s="26" t="s">
        <v>163</v>
      </c>
      <c r="D197" s="27" t="s">
        <v>331</v>
      </c>
      <c r="E197" s="28" t="s">
        <v>182</v>
      </c>
    </row>
    <row r="198" customFormat="false" ht="12.8" hidden="false" customHeight="false" outlineLevel="0" collapsed="false">
      <c r="B198" s="25" t="n">
        <v>204</v>
      </c>
      <c r="C198" s="26" t="s">
        <v>163</v>
      </c>
      <c r="D198" s="27" t="s">
        <v>332</v>
      </c>
      <c r="E198" s="28" t="s">
        <v>182</v>
      </c>
    </row>
    <row r="199" customFormat="false" ht="12.8" hidden="false" customHeight="false" outlineLevel="0" collapsed="false">
      <c r="B199" s="25" t="n">
        <v>205</v>
      </c>
      <c r="C199" s="26" t="s">
        <v>163</v>
      </c>
      <c r="D199" s="27" t="s">
        <v>333</v>
      </c>
      <c r="E199" s="28" t="s">
        <v>182</v>
      </c>
    </row>
    <row r="200" customFormat="false" ht="23.85" hidden="false" customHeight="false" outlineLevel="0" collapsed="false">
      <c r="B200" s="25" t="n">
        <v>206</v>
      </c>
      <c r="C200" s="26" t="s">
        <v>163</v>
      </c>
      <c r="D200" s="27" t="s">
        <v>334</v>
      </c>
      <c r="E200" s="28" t="s">
        <v>182</v>
      </c>
    </row>
    <row r="201" customFormat="false" ht="12.8" hidden="false" customHeight="false" outlineLevel="0" collapsed="false">
      <c r="B201" s="25" t="n">
        <v>207</v>
      </c>
      <c r="C201" s="26" t="s">
        <v>163</v>
      </c>
      <c r="D201" s="27" t="s">
        <v>335</v>
      </c>
      <c r="E201" s="28" t="s">
        <v>182</v>
      </c>
    </row>
    <row r="202" customFormat="false" ht="23.85" hidden="false" customHeight="false" outlineLevel="0" collapsed="false">
      <c r="B202" s="25" t="n">
        <v>208</v>
      </c>
      <c r="C202" s="26" t="s">
        <v>163</v>
      </c>
      <c r="D202" s="27" t="s">
        <v>336</v>
      </c>
      <c r="E202" s="28" t="s">
        <v>109</v>
      </c>
    </row>
    <row r="203" customFormat="false" ht="12.8" hidden="false" customHeight="false" outlineLevel="0" collapsed="false">
      <c r="B203" s="25" t="n">
        <v>209</v>
      </c>
      <c r="C203" s="26" t="s">
        <v>163</v>
      </c>
      <c r="D203" s="27" t="s">
        <v>337</v>
      </c>
      <c r="E203" s="28" t="s">
        <v>121</v>
      </c>
    </row>
    <row r="204" customFormat="false" ht="12.8" hidden="false" customHeight="false" outlineLevel="0" collapsed="false">
      <c r="B204" s="25" t="n">
        <v>210</v>
      </c>
      <c r="C204" s="26" t="s">
        <v>163</v>
      </c>
      <c r="D204" s="27" t="s">
        <v>338</v>
      </c>
      <c r="E204" s="28" t="s">
        <v>121</v>
      </c>
    </row>
    <row r="205" customFormat="false" ht="12.8" hidden="false" customHeight="false" outlineLevel="0" collapsed="false">
      <c r="B205" s="25" t="n">
        <v>211</v>
      </c>
      <c r="C205" s="26" t="s">
        <v>163</v>
      </c>
      <c r="D205" s="27" t="s">
        <v>339</v>
      </c>
      <c r="E205" s="28" t="s">
        <v>121</v>
      </c>
    </row>
    <row r="206" customFormat="false" ht="12.8" hidden="false" customHeight="false" outlineLevel="0" collapsed="false">
      <c r="B206" s="25" t="n">
        <v>212</v>
      </c>
      <c r="C206" s="26" t="s">
        <v>163</v>
      </c>
      <c r="D206" s="27" t="s">
        <v>340</v>
      </c>
      <c r="E206" s="28" t="s">
        <v>121</v>
      </c>
    </row>
    <row r="207" customFormat="false" ht="23.85" hidden="false" customHeight="false" outlineLevel="0" collapsed="false">
      <c r="B207" s="25" t="n">
        <v>213</v>
      </c>
      <c r="C207" s="26" t="s">
        <v>163</v>
      </c>
      <c r="D207" s="27" t="s">
        <v>341</v>
      </c>
      <c r="E207" s="28" t="s">
        <v>182</v>
      </c>
    </row>
    <row r="208" customFormat="false" ht="23.85" hidden="false" customHeight="false" outlineLevel="0" collapsed="false">
      <c r="B208" s="25" t="n">
        <v>214</v>
      </c>
      <c r="C208" s="26" t="s">
        <v>163</v>
      </c>
      <c r="D208" s="27" t="s">
        <v>342</v>
      </c>
      <c r="E208" s="28" t="s">
        <v>109</v>
      </c>
    </row>
    <row r="209" customFormat="false" ht="12.8" hidden="false" customHeight="false" outlineLevel="0" collapsed="false">
      <c r="B209" s="25" t="n">
        <v>222</v>
      </c>
      <c r="C209" s="26" t="s">
        <v>163</v>
      </c>
      <c r="D209" s="27" t="s">
        <v>343</v>
      </c>
      <c r="E209" s="28" t="s">
        <v>290</v>
      </c>
    </row>
    <row r="210" customFormat="false" ht="12.8" hidden="false" customHeight="false" outlineLevel="0" collapsed="false">
      <c r="B210" s="25" t="n">
        <v>223</v>
      </c>
      <c r="C210" s="26" t="s">
        <v>163</v>
      </c>
      <c r="D210" s="27" t="s">
        <v>344</v>
      </c>
      <c r="E210" s="28" t="s">
        <v>290</v>
      </c>
    </row>
    <row r="211" customFormat="false" ht="12.8" hidden="false" customHeight="false" outlineLevel="0" collapsed="false">
      <c r="B211" s="25" t="n">
        <v>224</v>
      </c>
      <c r="C211" s="26" t="s">
        <v>163</v>
      </c>
      <c r="D211" s="27" t="s">
        <v>345</v>
      </c>
      <c r="E211" s="28" t="s">
        <v>290</v>
      </c>
    </row>
    <row r="212" customFormat="false" ht="12.8" hidden="false" customHeight="false" outlineLevel="0" collapsed="false">
      <c r="B212" s="25" t="n">
        <v>225</v>
      </c>
      <c r="C212" s="26" t="s">
        <v>163</v>
      </c>
      <c r="D212" s="27" t="s">
        <v>346</v>
      </c>
      <c r="E212" s="28" t="s">
        <v>290</v>
      </c>
    </row>
    <row r="213" customFormat="false" ht="12.8" hidden="false" customHeight="false" outlineLevel="0" collapsed="false">
      <c r="B213" s="25" t="n">
        <v>226</v>
      </c>
      <c r="C213" s="26" t="s">
        <v>163</v>
      </c>
      <c r="D213" s="27" t="s">
        <v>347</v>
      </c>
      <c r="E213" s="28" t="s">
        <v>290</v>
      </c>
    </row>
    <row r="214" customFormat="false" ht="12.8" hidden="false" customHeight="false" outlineLevel="0" collapsed="false">
      <c r="B214" s="25" t="n">
        <v>227</v>
      </c>
      <c r="C214" s="26" t="s">
        <v>163</v>
      </c>
      <c r="D214" s="27" t="s">
        <v>348</v>
      </c>
      <c r="E214" s="28" t="s">
        <v>238</v>
      </c>
    </row>
    <row r="215" customFormat="false" ht="23.85" hidden="false" customHeight="false" outlineLevel="0" collapsed="false">
      <c r="B215" s="25" t="n">
        <v>228</v>
      </c>
      <c r="C215" s="26" t="s">
        <v>163</v>
      </c>
      <c r="D215" s="27" t="s">
        <v>349</v>
      </c>
      <c r="E215" s="28" t="s">
        <v>238</v>
      </c>
    </row>
    <row r="216" customFormat="false" ht="23.85" hidden="false" customHeight="false" outlineLevel="0" collapsed="false">
      <c r="B216" s="25" t="n">
        <v>230</v>
      </c>
      <c r="C216" s="26" t="s">
        <v>163</v>
      </c>
      <c r="D216" s="27" t="s">
        <v>350</v>
      </c>
      <c r="E216" s="28" t="s">
        <v>109</v>
      </c>
    </row>
    <row r="217" customFormat="false" ht="12.8" hidden="false" customHeight="false" outlineLevel="0" collapsed="false">
      <c r="B217" s="25" t="n">
        <v>231</v>
      </c>
      <c r="C217" s="26" t="s">
        <v>163</v>
      </c>
      <c r="D217" s="27" t="s">
        <v>351</v>
      </c>
      <c r="E217" s="28" t="s">
        <v>109</v>
      </c>
    </row>
    <row r="218" customFormat="false" ht="12.8" hidden="false" customHeight="false" outlineLevel="0" collapsed="false">
      <c r="B218" s="25" t="n">
        <v>232</v>
      </c>
      <c r="C218" s="26" t="s">
        <v>163</v>
      </c>
      <c r="D218" s="27" t="s">
        <v>352</v>
      </c>
      <c r="E218" s="28" t="s">
        <v>109</v>
      </c>
    </row>
    <row r="219" customFormat="false" ht="12.8" hidden="false" customHeight="false" outlineLevel="0" collapsed="false">
      <c r="B219" s="25" t="n">
        <v>233</v>
      </c>
      <c r="C219" s="26" t="s">
        <v>163</v>
      </c>
      <c r="D219" s="27" t="s">
        <v>353</v>
      </c>
      <c r="E219" s="28" t="s">
        <v>109</v>
      </c>
    </row>
    <row r="220" customFormat="false" ht="12.8" hidden="false" customHeight="false" outlineLevel="0" collapsed="false">
      <c r="B220" s="25" t="n">
        <v>234</v>
      </c>
      <c r="C220" s="26" t="s">
        <v>163</v>
      </c>
      <c r="D220" s="27" t="s">
        <v>354</v>
      </c>
      <c r="E220" s="28" t="s">
        <v>109</v>
      </c>
    </row>
    <row r="221" customFormat="false" ht="23.85" hidden="false" customHeight="false" outlineLevel="0" collapsed="false">
      <c r="B221" s="25" t="n">
        <v>235</v>
      </c>
      <c r="C221" s="26" t="s">
        <v>163</v>
      </c>
      <c r="D221" s="27" t="s">
        <v>355</v>
      </c>
      <c r="E221" s="28" t="s">
        <v>109</v>
      </c>
    </row>
    <row r="222" customFormat="false" ht="12.8" hidden="false" customHeight="false" outlineLevel="0" collapsed="false">
      <c r="B222" s="25" t="n">
        <v>236</v>
      </c>
      <c r="C222" s="26" t="s">
        <v>163</v>
      </c>
      <c r="D222" s="27" t="s">
        <v>356</v>
      </c>
      <c r="E222" s="28" t="s">
        <v>109</v>
      </c>
    </row>
    <row r="223" customFormat="false" ht="12.8" hidden="false" customHeight="false" outlineLevel="0" collapsed="false">
      <c r="B223" s="25" t="n">
        <v>237</v>
      </c>
      <c r="C223" s="26" t="s">
        <v>163</v>
      </c>
      <c r="D223" s="27" t="s">
        <v>357</v>
      </c>
      <c r="E223" s="28" t="s">
        <v>109</v>
      </c>
    </row>
    <row r="224" customFormat="false" ht="12.8" hidden="false" customHeight="false" outlineLevel="0" collapsed="false">
      <c r="B224" s="25" t="n">
        <v>238</v>
      </c>
      <c r="C224" s="26" t="s">
        <v>163</v>
      </c>
      <c r="D224" s="27" t="s">
        <v>358</v>
      </c>
      <c r="E224" s="28" t="s">
        <v>109</v>
      </c>
    </row>
    <row r="225" customFormat="false" ht="23.85" hidden="false" customHeight="false" outlineLevel="0" collapsed="false">
      <c r="B225" s="25" t="n">
        <v>244</v>
      </c>
      <c r="C225" s="26" t="s">
        <v>163</v>
      </c>
      <c r="D225" s="27" t="s">
        <v>359</v>
      </c>
      <c r="E225" s="28" t="s">
        <v>109</v>
      </c>
    </row>
    <row r="226" customFormat="false" ht="12.8" hidden="false" customHeight="false" outlineLevel="0" collapsed="false">
      <c r="B226" s="25" t="n">
        <v>245</v>
      </c>
      <c r="C226" s="26" t="s">
        <v>163</v>
      </c>
      <c r="D226" s="27" t="s">
        <v>360</v>
      </c>
      <c r="E226" s="28" t="s">
        <v>109</v>
      </c>
    </row>
    <row r="227" customFormat="false" ht="12.8" hidden="false" customHeight="false" outlineLevel="0" collapsed="false">
      <c r="B227" s="25" t="n">
        <v>247</v>
      </c>
      <c r="C227" s="26" t="s">
        <v>163</v>
      </c>
      <c r="D227" s="27" t="s">
        <v>361</v>
      </c>
      <c r="E227" s="28" t="s">
        <v>182</v>
      </c>
    </row>
    <row r="228" customFormat="false" ht="12.8" hidden="false" customHeight="false" outlineLevel="0" collapsed="false">
      <c r="B228" s="25" t="n">
        <v>248</v>
      </c>
      <c r="C228" s="26" t="s">
        <v>163</v>
      </c>
      <c r="D228" s="27" t="s">
        <v>362</v>
      </c>
      <c r="E228" s="28" t="s">
        <v>182</v>
      </c>
    </row>
    <row r="229" customFormat="false" ht="12.8" hidden="false" customHeight="false" outlineLevel="0" collapsed="false">
      <c r="B229" s="25" t="n">
        <v>249</v>
      </c>
      <c r="C229" s="26" t="s">
        <v>163</v>
      </c>
      <c r="D229" s="27" t="s">
        <v>363</v>
      </c>
      <c r="E229" s="28" t="s">
        <v>182</v>
      </c>
    </row>
    <row r="230" customFormat="false" ht="12.8" hidden="false" customHeight="false" outlineLevel="0" collapsed="false">
      <c r="B230" s="25" t="n">
        <v>250</v>
      </c>
      <c r="C230" s="26" t="s">
        <v>163</v>
      </c>
      <c r="D230" s="27" t="s">
        <v>364</v>
      </c>
      <c r="E230" s="28" t="s">
        <v>182</v>
      </c>
    </row>
    <row r="231" customFormat="false" ht="12.8" hidden="false" customHeight="false" outlineLevel="0" collapsed="false">
      <c r="B231" s="25" t="n">
        <v>251</v>
      </c>
      <c r="C231" s="26" t="s">
        <v>163</v>
      </c>
      <c r="D231" s="27" t="s">
        <v>365</v>
      </c>
      <c r="E231" s="28" t="s">
        <v>182</v>
      </c>
    </row>
    <row r="232" customFormat="false" ht="12.8" hidden="false" customHeight="false" outlineLevel="0" collapsed="false">
      <c r="B232" s="25" t="n">
        <v>252</v>
      </c>
      <c r="C232" s="26" t="s">
        <v>163</v>
      </c>
      <c r="D232" s="27" t="s">
        <v>366</v>
      </c>
      <c r="E232" s="28" t="s">
        <v>182</v>
      </c>
    </row>
    <row r="233" customFormat="false" ht="12.8" hidden="false" customHeight="false" outlineLevel="0" collapsed="false">
      <c r="B233" s="25" t="n">
        <v>253</v>
      </c>
      <c r="C233" s="26" t="s">
        <v>163</v>
      </c>
      <c r="D233" s="27" t="s">
        <v>367</v>
      </c>
      <c r="E233" s="28" t="s">
        <v>182</v>
      </c>
    </row>
    <row r="234" customFormat="false" ht="12.8" hidden="false" customHeight="false" outlineLevel="0" collapsed="false">
      <c r="B234" s="25" t="n">
        <v>254</v>
      </c>
      <c r="C234" s="26" t="s">
        <v>163</v>
      </c>
      <c r="D234" s="27" t="s">
        <v>368</v>
      </c>
      <c r="E234" s="28" t="s">
        <v>182</v>
      </c>
    </row>
    <row r="235" customFormat="false" ht="12.8" hidden="false" customHeight="false" outlineLevel="0" collapsed="false">
      <c r="B235" s="25" t="n">
        <v>257</v>
      </c>
      <c r="C235" s="26" t="s">
        <v>163</v>
      </c>
      <c r="D235" s="27" t="s">
        <v>369</v>
      </c>
      <c r="E235" s="28" t="s">
        <v>121</v>
      </c>
    </row>
    <row r="236" customFormat="false" ht="12.8" hidden="false" customHeight="false" outlineLevel="0" collapsed="false">
      <c r="B236" s="25" t="n">
        <v>258</v>
      </c>
      <c r="C236" s="26" t="s">
        <v>163</v>
      </c>
      <c r="D236" s="27" t="s">
        <v>370</v>
      </c>
      <c r="E236" s="28" t="s">
        <v>121</v>
      </c>
    </row>
    <row r="237" customFormat="false" ht="23.85" hidden="false" customHeight="false" outlineLevel="0" collapsed="false">
      <c r="B237" s="25" t="n">
        <v>267</v>
      </c>
      <c r="C237" s="26" t="s">
        <v>163</v>
      </c>
      <c r="D237" s="27" t="s">
        <v>371</v>
      </c>
      <c r="E237" s="28" t="s">
        <v>109</v>
      </c>
    </row>
    <row r="238" customFormat="false" ht="12.8" hidden="false" customHeight="false" outlineLevel="0" collapsed="false">
      <c r="B238" s="25" t="n">
        <v>278</v>
      </c>
      <c r="C238" s="26" t="s">
        <v>163</v>
      </c>
      <c r="D238" s="27" t="s">
        <v>372</v>
      </c>
      <c r="E238" s="28" t="s">
        <v>109</v>
      </c>
    </row>
    <row r="239" customFormat="false" ht="12.8" hidden="false" customHeight="false" outlineLevel="0" collapsed="false">
      <c r="B239" s="25" t="n">
        <v>280</v>
      </c>
      <c r="C239" s="26" t="s">
        <v>163</v>
      </c>
      <c r="D239" s="27" t="s">
        <v>373</v>
      </c>
      <c r="E239" s="28" t="s">
        <v>182</v>
      </c>
    </row>
    <row r="240" customFormat="false" ht="23.85" hidden="false" customHeight="false" outlineLevel="0" collapsed="false">
      <c r="B240" s="25" t="n">
        <v>283</v>
      </c>
      <c r="C240" s="26" t="s">
        <v>163</v>
      </c>
      <c r="D240" s="27" t="s">
        <v>374</v>
      </c>
      <c r="E240" s="28" t="s">
        <v>109</v>
      </c>
    </row>
    <row r="241" customFormat="false" ht="23.85" hidden="false" customHeight="false" outlineLevel="0" collapsed="false">
      <c r="B241" s="25" t="n">
        <v>284</v>
      </c>
      <c r="C241" s="26" t="s">
        <v>163</v>
      </c>
      <c r="D241" s="27" t="s">
        <v>375</v>
      </c>
      <c r="E241" s="28" t="s">
        <v>109</v>
      </c>
    </row>
    <row r="242" customFormat="false" ht="12.8" hidden="false" customHeight="false" outlineLevel="0" collapsed="false">
      <c r="B242" s="25" t="n">
        <v>289</v>
      </c>
      <c r="C242" s="26" t="s">
        <v>163</v>
      </c>
      <c r="D242" s="27" t="s">
        <v>376</v>
      </c>
      <c r="E242" s="28" t="s">
        <v>182</v>
      </c>
    </row>
    <row r="243" customFormat="false" ht="12.8" hidden="false" customHeight="false" outlineLevel="0" collapsed="false">
      <c r="B243" s="25" t="n">
        <v>290</v>
      </c>
      <c r="C243" s="26" t="s">
        <v>163</v>
      </c>
      <c r="D243" s="27" t="s">
        <v>377</v>
      </c>
      <c r="E243" s="28" t="s">
        <v>182</v>
      </c>
    </row>
    <row r="244" customFormat="false" ht="12.8" hidden="false" customHeight="false" outlineLevel="0" collapsed="false">
      <c r="B244" s="25" t="n">
        <v>291</v>
      </c>
      <c r="C244" s="26" t="s">
        <v>163</v>
      </c>
      <c r="D244" s="27" t="s">
        <v>378</v>
      </c>
      <c r="E244" s="28" t="s">
        <v>182</v>
      </c>
    </row>
    <row r="245" customFormat="false" ht="12.8" hidden="false" customHeight="false" outlineLevel="0" collapsed="false">
      <c r="B245" s="25" t="n">
        <v>293</v>
      </c>
      <c r="C245" s="26" t="s">
        <v>163</v>
      </c>
      <c r="D245" s="27" t="s">
        <v>379</v>
      </c>
      <c r="E245" s="28" t="s">
        <v>182</v>
      </c>
    </row>
    <row r="246" customFormat="false" ht="12.8" hidden="false" customHeight="false" outlineLevel="0" collapsed="false">
      <c r="B246" s="25" t="n">
        <v>294</v>
      </c>
      <c r="C246" s="26" t="s">
        <v>163</v>
      </c>
      <c r="D246" s="27" t="s">
        <v>380</v>
      </c>
      <c r="E246" s="28" t="s">
        <v>182</v>
      </c>
    </row>
    <row r="247" customFormat="false" ht="12.8" hidden="false" customHeight="false" outlineLevel="0" collapsed="false">
      <c r="B247" s="25" t="n">
        <v>298</v>
      </c>
      <c r="C247" s="26" t="s">
        <v>163</v>
      </c>
      <c r="D247" s="27" t="s">
        <v>381</v>
      </c>
      <c r="E247" s="28" t="s">
        <v>109</v>
      </c>
    </row>
    <row r="248" customFormat="false" ht="12.8" hidden="false" customHeight="false" outlineLevel="0" collapsed="false">
      <c r="B248" s="25" t="n">
        <v>299</v>
      </c>
      <c r="C248" s="26" t="s">
        <v>163</v>
      </c>
      <c r="D248" s="27" t="s">
        <v>382</v>
      </c>
      <c r="E248" s="28" t="s">
        <v>182</v>
      </c>
    </row>
    <row r="249" customFormat="false" ht="12.8" hidden="false" customHeight="false" outlineLevel="0" collapsed="false">
      <c r="B249" s="25" t="n">
        <v>300</v>
      </c>
      <c r="C249" s="26" t="s">
        <v>163</v>
      </c>
      <c r="D249" s="27" t="s">
        <v>383</v>
      </c>
      <c r="E249" s="28" t="s">
        <v>109</v>
      </c>
    </row>
    <row r="250" customFormat="false" ht="12.8" hidden="false" customHeight="false" outlineLevel="0" collapsed="false">
      <c r="B250" s="25" t="n">
        <v>301</v>
      </c>
      <c r="C250" s="26" t="s">
        <v>163</v>
      </c>
      <c r="D250" s="27" t="s">
        <v>384</v>
      </c>
      <c r="E250" s="28" t="s">
        <v>109</v>
      </c>
    </row>
    <row r="251" customFormat="false" ht="12.8" hidden="false" customHeight="false" outlineLevel="0" collapsed="false">
      <c r="B251" s="25" t="n">
        <v>304</v>
      </c>
      <c r="C251" s="26" t="s">
        <v>163</v>
      </c>
      <c r="D251" s="27" t="s">
        <v>385</v>
      </c>
      <c r="E251" s="28" t="s">
        <v>182</v>
      </c>
    </row>
    <row r="252" customFormat="false" ht="23.85" hidden="false" customHeight="false" outlineLevel="0" collapsed="false">
      <c r="B252" s="25" t="n">
        <v>305</v>
      </c>
      <c r="C252" s="26" t="s">
        <v>163</v>
      </c>
      <c r="D252" s="27" t="s">
        <v>386</v>
      </c>
      <c r="E252" s="28" t="s">
        <v>182</v>
      </c>
    </row>
    <row r="253" customFormat="false" ht="23.85" hidden="false" customHeight="false" outlineLevel="0" collapsed="false">
      <c r="B253" s="25" t="n">
        <v>310</v>
      </c>
      <c r="C253" s="26" t="s">
        <v>163</v>
      </c>
      <c r="D253" s="27" t="s">
        <v>387</v>
      </c>
      <c r="E253" s="28" t="s">
        <v>182</v>
      </c>
    </row>
    <row r="254" customFormat="false" ht="23.85" hidden="false" customHeight="false" outlineLevel="0" collapsed="false">
      <c r="B254" s="25" t="n">
        <v>311</v>
      </c>
      <c r="C254" s="26" t="s">
        <v>163</v>
      </c>
      <c r="D254" s="27" t="s">
        <v>388</v>
      </c>
      <c r="E254" s="28" t="s">
        <v>121</v>
      </c>
    </row>
    <row r="255" customFormat="false" ht="12.8" hidden="false" customHeight="false" outlineLevel="0" collapsed="false">
      <c r="B255" s="25" t="n">
        <v>312</v>
      </c>
      <c r="C255" s="26" t="s">
        <v>163</v>
      </c>
      <c r="D255" s="27" t="s">
        <v>389</v>
      </c>
      <c r="E255" s="28" t="s">
        <v>121</v>
      </c>
    </row>
    <row r="256" customFormat="false" ht="12.8" hidden="false" customHeight="false" outlineLevel="0" collapsed="false">
      <c r="B256" s="25" t="n">
        <v>313</v>
      </c>
      <c r="C256" s="26" t="s">
        <v>163</v>
      </c>
      <c r="D256" s="27" t="s">
        <v>390</v>
      </c>
      <c r="E256" s="28" t="s">
        <v>121</v>
      </c>
    </row>
    <row r="257" customFormat="false" ht="12.8" hidden="false" customHeight="false" outlineLevel="0" collapsed="false">
      <c r="B257" s="25" t="n">
        <v>314</v>
      </c>
      <c r="C257" s="26" t="s">
        <v>163</v>
      </c>
      <c r="D257" s="27" t="s">
        <v>391</v>
      </c>
      <c r="E257" s="28" t="s">
        <v>121</v>
      </c>
    </row>
    <row r="258" customFormat="false" ht="12.8" hidden="false" customHeight="false" outlineLevel="0" collapsed="false">
      <c r="B258" s="25" t="n">
        <v>315</v>
      </c>
      <c r="C258" s="26" t="s">
        <v>163</v>
      </c>
      <c r="D258" s="27" t="s">
        <v>392</v>
      </c>
      <c r="E258" s="28" t="s">
        <v>121</v>
      </c>
    </row>
    <row r="259" customFormat="false" ht="23.85" hidden="false" customHeight="false" outlineLevel="0" collapsed="false">
      <c r="B259" s="25" t="n">
        <v>316</v>
      </c>
      <c r="C259" s="26" t="s">
        <v>163</v>
      </c>
      <c r="D259" s="27" t="s">
        <v>393</v>
      </c>
      <c r="E259" s="28" t="s">
        <v>121</v>
      </c>
    </row>
    <row r="260" customFormat="false" ht="12.8" hidden="false" customHeight="false" outlineLevel="0" collapsed="false">
      <c r="B260" s="25" t="n">
        <v>321</v>
      </c>
      <c r="C260" s="26" t="s">
        <v>163</v>
      </c>
      <c r="D260" s="27" t="s">
        <v>394</v>
      </c>
      <c r="E260" s="28" t="s">
        <v>121</v>
      </c>
    </row>
    <row r="261" customFormat="false" ht="12.8" hidden="false" customHeight="false" outlineLevel="0" collapsed="false">
      <c r="B261" s="25" t="n">
        <v>323</v>
      </c>
      <c r="C261" s="26" t="s">
        <v>163</v>
      </c>
      <c r="D261" s="27" t="s">
        <v>395</v>
      </c>
      <c r="E261" s="28" t="s">
        <v>121</v>
      </c>
    </row>
    <row r="262" customFormat="false" ht="12.8" hidden="false" customHeight="false" outlineLevel="0" collapsed="false">
      <c r="B262" s="25" t="n">
        <v>324</v>
      </c>
      <c r="C262" s="26" t="s">
        <v>163</v>
      </c>
      <c r="D262" s="27" t="s">
        <v>396</v>
      </c>
      <c r="E262" s="28" t="s">
        <v>121</v>
      </c>
    </row>
    <row r="263" customFormat="false" ht="12.8" hidden="false" customHeight="false" outlineLevel="0" collapsed="false">
      <c r="B263" s="25" t="n">
        <v>325</v>
      </c>
      <c r="C263" s="26" t="s">
        <v>163</v>
      </c>
      <c r="D263" s="27" t="s">
        <v>397</v>
      </c>
      <c r="E263" s="28" t="s">
        <v>121</v>
      </c>
    </row>
    <row r="264" customFormat="false" ht="12.8" hidden="false" customHeight="false" outlineLevel="0" collapsed="false">
      <c r="B264" s="25" t="n">
        <v>326</v>
      </c>
      <c r="C264" s="26" t="s">
        <v>163</v>
      </c>
      <c r="D264" s="27" t="s">
        <v>398</v>
      </c>
      <c r="E264" s="28" t="s">
        <v>121</v>
      </c>
    </row>
    <row r="265" customFormat="false" ht="12.8" hidden="false" customHeight="false" outlineLevel="0" collapsed="false">
      <c r="B265" s="25" t="n">
        <v>327</v>
      </c>
      <c r="C265" s="26" t="s">
        <v>163</v>
      </c>
      <c r="D265" s="27" t="s">
        <v>399</v>
      </c>
      <c r="E265" s="28" t="s">
        <v>121</v>
      </c>
    </row>
    <row r="266" customFormat="false" ht="12.8" hidden="false" customHeight="false" outlineLevel="0" collapsed="false">
      <c r="B266" s="25" t="n">
        <v>328</v>
      </c>
      <c r="C266" s="26" t="s">
        <v>163</v>
      </c>
      <c r="D266" s="27" t="s">
        <v>400</v>
      </c>
      <c r="E266" s="28" t="s">
        <v>121</v>
      </c>
    </row>
    <row r="267" customFormat="false" ht="12.8" hidden="false" customHeight="false" outlineLevel="0" collapsed="false">
      <c r="B267" s="25" t="n">
        <v>329</v>
      </c>
      <c r="C267" s="26" t="s">
        <v>163</v>
      </c>
      <c r="D267" s="27" t="s">
        <v>389</v>
      </c>
      <c r="E267" s="28" t="s">
        <v>121</v>
      </c>
    </row>
    <row r="268" customFormat="false" ht="12.8" hidden="false" customHeight="false" outlineLevel="0" collapsed="false">
      <c r="B268" s="25" t="n">
        <v>330</v>
      </c>
      <c r="C268" s="26" t="s">
        <v>163</v>
      </c>
      <c r="D268" s="27" t="s">
        <v>401</v>
      </c>
      <c r="E268" s="28" t="s">
        <v>121</v>
      </c>
    </row>
    <row r="269" customFormat="false" ht="12.8" hidden="false" customHeight="false" outlineLevel="0" collapsed="false">
      <c r="B269" s="25" t="n">
        <v>332</v>
      </c>
      <c r="C269" s="26" t="s">
        <v>163</v>
      </c>
      <c r="D269" s="27" t="s">
        <v>402</v>
      </c>
      <c r="E269" s="28" t="s">
        <v>121</v>
      </c>
    </row>
    <row r="270" customFormat="false" ht="12.8" hidden="false" customHeight="false" outlineLevel="0" collapsed="false">
      <c r="B270" s="25" t="n">
        <v>333</v>
      </c>
      <c r="C270" s="26" t="s">
        <v>163</v>
      </c>
      <c r="D270" s="27" t="s">
        <v>403</v>
      </c>
      <c r="E270" s="28" t="s">
        <v>121</v>
      </c>
    </row>
    <row r="271" customFormat="false" ht="23.85" hidden="false" customHeight="false" outlineLevel="0" collapsed="false">
      <c r="B271" s="25" t="n">
        <v>335</v>
      </c>
      <c r="C271" s="26" t="s">
        <v>163</v>
      </c>
      <c r="D271" s="27" t="s">
        <v>404</v>
      </c>
      <c r="E271" s="28" t="s">
        <v>121</v>
      </c>
    </row>
    <row r="272" customFormat="false" ht="23.85" hidden="false" customHeight="false" outlineLevel="0" collapsed="false">
      <c r="B272" s="25" t="n">
        <v>336</v>
      </c>
      <c r="C272" s="26" t="s">
        <v>163</v>
      </c>
      <c r="D272" s="27" t="s">
        <v>405</v>
      </c>
      <c r="E272" s="28" t="s">
        <v>121</v>
      </c>
    </row>
    <row r="273" customFormat="false" ht="12.8" hidden="false" customHeight="false" outlineLevel="0" collapsed="false">
      <c r="B273" s="25" t="n">
        <v>337</v>
      </c>
      <c r="C273" s="26" t="s">
        <v>163</v>
      </c>
      <c r="D273" s="27" t="s">
        <v>406</v>
      </c>
      <c r="E273" s="28" t="s">
        <v>121</v>
      </c>
    </row>
    <row r="274" customFormat="false" ht="12.8" hidden="false" customHeight="false" outlineLevel="0" collapsed="false">
      <c r="B274" s="25" t="n">
        <v>338</v>
      </c>
      <c r="C274" s="26" t="s">
        <v>163</v>
      </c>
      <c r="D274" s="27" t="s">
        <v>407</v>
      </c>
      <c r="E274" s="28" t="s">
        <v>121</v>
      </c>
    </row>
    <row r="275" customFormat="false" ht="12.8" hidden="false" customHeight="false" outlineLevel="0" collapsed="false">
      <c r="B275" s="25" t="n">
        <v>339</v>
      </c>
      <c r="C275" s="26" t="s">
        <v>163</v>
      </c>
      <c r="D275" s="27" t="s">
        <v>408</v>
      </c>
      <c r="E275" s="28" t="s">
        <v>121</v>
      </c>
    </row>
    <row r="276" customFormat="false" ht="12.8" hidden="false" customHeight="false" outlineLevel="0" collapsed="false">
      <c r="B276" s="25" t="n">
        <v>340</v>
      </c>
      <c r="C276" s="26" t="s">
        <v>163</v>
      </c>
      <c r="D276" s="27" t="s">
        <v>409</v>
      </c>
      <c r="E276" s="28" t="s">
        <v>121</v>
      </c>
    </row>
    <row r="277" customFormat="false" ht="12.8" hidden="false" customHeight="false" outlineLevel="0" collapsed="false">
      <c r="B277" s="25" t="n">
        <v>341</v>
      </c>
      <c r="C277" s="26" t="s">
        <v>163</v>
      </c>
      <c r="D277" s="27" t="s">
        <v>410</v>
      </c>
      <c r="E277" s="28" t="s">
        <v>121</v>
      </c>
    </row>
    <row r="278" customFormat="false" ht="12.8" hidden="false" customHeight="false" outlineLevel="0" collapsed="false">
      <c r="B278" s="25" t="n">
        <v>342</v>
      </c>
      <c r="C278" s="26" t="s">
        <v>163</v>
      </c>
      <c r="D278" s="27" t="s">
        <v>411</v>
      </c>
      <c r="E278" s="28" t="s">
        <v>121</v>
      </c>
    </row>
    <row r="279" customFormat="false" ht="12.8" hidden="false" customHeight="false" outlineLevel="0" collapsed="false">
      <c r="B279" s="25" t="n">
        <v>344</v>
      </c>
      <c r="C279" s="26" t="s">
        <v>163</v>
      </c>
      <c r="D279" s="27" t="s">
        <v>412</v>
      </c>
      <c r="E279" s="28" t="s">
        <v>121</v>
      </c>
    </row>
    <row r="280" customFormat="false" ht="12.8" hidden="false" customHeight="false" outlineLevel="0" collapsed="false">
      <c r="B280" s="25" t="n">
        <v>346</v>
      </c>
      <c r="C280" s="26" t="s">
        <v>163</v>
      </c>
      <c r="D280" s="27" t="s">
        <v>413</v>
      </c>
      <c r="E280" s="28" t="s">
        <v>121</v>
      </c>
    </row>
    <row r="281" customFormat="false" ht="12.8" hidden="false" customHeight="false" outlineLevel="0" collapsed="false">
      <c r="B281" s="25" t="n">
        <v>352</v>
      </c>
      <c r="C281" s="26" t="s">
        <v>163</v>
      </c>
      <c r="D281" s="27" t="s">
        <v>414</v>
      </c>
      <c r="E281" s="28" t="s">
        <v>182</v>
      </c>
    </row>
    <row r="282" customFormat="false" ht="12.8" hidden="false" customHeight="false" outlineLevel="0" collapsed="false">
      <c r="B282" s="25" t="n">
        <v>353</v>
      </c>
      <c r="C282" s="26" t="s">
        <v>163</v>
      </c>
      <c r="D282" s="27" t="s">
        <v>415</v>
      </c>
      <c r="E282" s="28" t="s">
        <v>182</v>
      </c>
    </row>
    <row r="283" customFormat="false" ht="12.8" hidden="false" customHeight="false" outlineLevel="0" collapsed="false">
      <c r="B283" s="25" t="n">
        <v>354</v>
      </c>
      <c r="C283" s="26" t="s">
        <v>163</v>
      </c>
      <c r="D283" s="27" t="s">
        <v>416</v>
      </c>
      <c r="E283" s="28" t="s">
        <v>182</v>
      </c>
    </row>
    <row r="284" customFormat="false" ht="12.8" hidden="false" customHeight="false" outlineLevel="0" collapsed="false">
      <c r="B284" s="25" t="n">
        <v>355</v>
      </c>
      <c r="C284" s="26" t="s">
        <v>163</v>
      </c>
      <c r="D284" s="27" t="s">
        <v>417</v>
      </c>
      <c r="E284" s="28" t="s">
        <v>182</v>
      </c>
    </row>
    <row r="285" customFormat="false" ht="12.8" hidden="false" customHeight="false" outlineLevel="0" collapsed="false">
      <c r="B285" s="25" t="n">
        <v>356</v>
      </c>
      <c r="C285" s="26" t="s">
        <v>163</v>
      </c>
      <c r="D285" s="27" t="s">
        <v>418</v>
      </c>
      <c r="E285" s="28" t="s">
        <v>182</v>
      </c>
    </row>
    <row r="286" customFormat="false" ht="12.8" hidden="false" customHeight="false" outlineLevel="0" collapsed="false">
      <c r="B286" s="25" t="n">
        <v>357</v>
      </c>
      <c r="C286" s="26" t="s">
        <v>163</v>
      </c>
      <c r="D286" s="27" t="s">
        <v>419</v>
      </c>
      <c r="E286" s="28" t="s">
        <v>182</v>
      </c>
    </row>
    <row r="287" customFormat="false" ht="12.8" hidden="false" customHeight="false" outlineLevel="0" collapsed="false">
      <c r="B287" s="25" t="n">
        <v>358</v>
      </c>
      <c r="C287" s="26" t="s">
        <v>163</v>
      </c>
      <c r="D287" s="27" t="s">
        <v>420</v>
      </c>
      <c r="E287" s="28" t="s">
        <v>182</v>
      </c>
    </row>
    <row r="288" customFormat="false" ht="12.8" hidden="false" customHeight="false" outlineLevel="0" collapsed="false">
      <c r="B288" s="25" t="n">
        <v>359</v>
      </c>
      <c r="C288" s="26" t="s">
        <v>163</v>
      </c>
      <c r="D288" s="27" t="s">
        <v>421</v>
      </c>
      <c r="E288" s="28" t="s">
        <v>182</v>
      </c>
    </row>
    <row r="289" customFormat="false" ht="12.8" hidden="false" customHeight="false" outlineLevel="0" collapsed="false">
      <c r="B289" s="25" t="n">
        <v>360</v>
      </c>
      <c r="C289" s="26" t="s">
        <v>163</v>
      </c>
      <c r="D289" s="27" t="s">
        <v>422</v>
      </c>
      <c r="E289" s="28" t="s">
        <v>182</v>
      </c>
    </row>
    <row r="290" customFormat="false" ht="12.8" hidden="false" customHeight="false" outlineLevel="0" collapsed="false">
      <c r="B290" s="25" t="n">
        <v>361</v>
      </c>
      <c r="C290" s="26" t="s">
        <v>163</v>
      </c>
      <c r="D290" s="27" t="s">
        <v>423</v>
      </c>
      <c r="E290" s="28" t="s">
        <v>121</v>
      </c>
    </row>
    <row r="291" customFormat="false" ht="12.8" hidden="false" customHeight="false" outlineLevel="0" collapsed="false">
      <c r="B291" s="25" t="n">
        <v>362</v>
      </c>
      <c r="C291" s="26" t="s">
        <v>163</v>
      </c>
      <c r="D291" s="27" t="s">
        <v>424</v>
      </c>
      <c r="E291" s="28" t="s">
        <v>121</v>
      </c>
    </row>
    <row r="292" customFormat="false" ht="12.8" hidden="false" customHeight="false" outlineLevel="0" collapsed="false">
      <c r="B292" s="25" t="n">
        <v>363</v>
      </c>
      <c r="C292" s="26" t="s">
        <v>163</v>
      </c>
      <c r="D292" s="27" t="s">
        <v>425</v>
      </c>
      <c r="E292" s="28" t="s">
        <v>121</v>
      </c>
    </row>
    <row r="293" customFormat="false" ht="12.8" hidden="false" customHeight="false" outlineLevel="0" collapsed="false">
      <c r="B293" s="25" t="n">
        <v>364</v>
      </c>
      <c r="C293" s="26" t="s">
        <v>163</v>
      </c>
      <c r="D293" s="27" t="s">
        <v>426</v>
      </c>
      <c r="E293" s="28" t="s">
        <v>121</v>
      </c>
    </row>
    <row r="294" customFormat="false" ht="12.8" hidden="false" customHeight="false" outlineLevel="0" collapsed="false">
      <c r="B294" s="25" t="n">
        <v>365</v>
      </c>
      <c r="C294" s="26" t="s">
        <v>163</v>
      </c>
      <c r="D294" s="27" t="s">
        <v>427</v>
      </c>
      <c r="E294" s="28" t="s">
        <v>121</v>
      </c>
    </row>
    <row r="295" customFormat="false" ht="12.8" hidden="false" customHeight="false" outlineLevel="0" collapsed="false">
      <c r="B295" s="25" t="n">
        <v>366</v>
      </c>
      <c r="C295" s="26" t="s">
        <v>163</v>
      </c>
      <c r="D295" s="27" t="s">
        <v>428</v>
      </c>
      <c r="E295" s="28" t="s">
        <v>121</v>
      </c>
    </row>
    <row r="296" customFormat="false" ht="12.8" hidden="false" customHeight="false" outlineLevel="0" collapsed="false">
      <c r="B296" s="25" t="n">
        <v>367</v>
      </c>
      <c r="C296" s="26" t="s">
        <v>163</v>
      </c>
      <c r="D296" s="27" t="s">
        <v>429</v>
      </c>
      <c r="E296" s="28" t="s">
        <v>121</v>
      </c>
    </row>
    <row r="297" customFormat="false" ht="12.8" hidden="false" customHeight="false" outlineLevel="0" collapsed="false">
      <c r="B297" s="25" t="n">
        <v>368</v>
      </c>
      <c r="C297" s="26" t="s">
        <v>163</v>
      </c>
      <c r="D297" s="27" t="s">
        <v>430</v>
      </c>
      <c r="E297" s="28" t="s">
        <v>121</v>
      </c>
    </row>
    <row r="298" customFormat="false" ht="12.8" hidden="false" customHeight="false" outlineLevel="0" collapsed="false">
      <c r="B298" s="25" t="n">
        <v>369</v>
      </c>
      <c r="C298" s="26" t="s">
        <v>163</v>
      </c>
      <c r="D298" s="27" t="s">
        <v>431</v>
      </c>
      <c r="E298" s="28" t="s">
        <v>121</v>
      </c>
    </row>
    <row r="299" customFormat="false" ht="12.8" hidden="false" customHeight="false" outlineLevel="0" collapsed="false">
      <c r="B299" s="25" t="n">
        <v>370</v>
      </c>
      <c r="C299" s="26" t="s">
        <v>163</v>
      </c>
      <c r="D299" s="27" t="s">
        <v>432</v>
      </c>
      <c r="E299" s="28" t="s">
        <v>121</v>
      </c>
    </row>
    <row r="300" customFormat="false" ht="12.8" hidden="false" customHeight="false" outlineLevel="0" collapsed="false">
      <c r="B300" s="25" t="n">
        <v>371</v>
      </c>
      <c r="C300" s="26" t="s">
        <v>163</v>
      </c>
      <c r="D300" s="27" t="s">
        <v>433</v>
      </c>
      <c r="E300" s="28" t="s">
        <v>121</v>
      </c>
    </row>
    <row r="301" customFormat="false" ht="12.8" hidden="false" customHeight="false" outlineLevel="0" collapsed="false">
      <c r="B301" s="25" t="n">
        <v>372</v>
      </c>
      <c r="C301" s="26" t="s">
        <v>163</v>
      </c>
      <c r="D301" s="27" t="s">
        <v>434</v>
      </c>
      <c r="E301" s="28" t="s">
        <v>121</v>
      </c>
    </row>
    <row r="302" customFormat="false" ht="12.8" hidden="false" customHeight="false" outlineLevel="0" collapsed="false">
      <c r="B302" s="25" t="n">
        <v>373</v>
      </c>
      <c r="C302" s="26" t="s">
        <v>163</v>
      </c>
      <c r="D302" s="27" t="s">
        <v>435</v>
      </c>
      <c r="E302" s="28" t="s">
        <v>121</v>
      </c>
    </row>
    <row r="303" customFormat="false" ht="12.8" hidden="false" customHeight="false" outlineLevel="0" collapsed="false">
      <c r="B303" s="25" t="n">
        <v>374</v>
      </c>
      <c r="C303" s="26" t="s">
        <v>163</v>
      </c>
      <c r="D303" s="27" t="s">
        <v>436</v>
      </c>
      <c r="E303" s="28" t="s">
        <v>121</v>
      </c>
    </row>
    <row r="304" customFormat="false" ht="12.8" hidden="false" customHeight="false" outlineLevel="0" collapsed="false">
      <c r="B304" s="25" t="n">
        <v>375</v>
      </c>
      <c r="C304" s="26" t="s">
        <v>163</v>
      </c>
      <c r="D304" s="27" t="s">
        <v>437</v>
      </c>
      <c r="E304" s="28" t="s">
        <v>121</v>
      </c>
    </row>
    <row r="305" customFormat="false" ht="12.8" hidden="false" customHeight="false" outlineLevel="0" collapsed="false">
      <c r="B305" s="25" t="n">
        <v>376</v>
      </c>
      <c r="C305" s="26" t="s">
        <v>163</v>
      </c>
      <c r="D305" s="27" t="s">
        <v>438</v>
      </c>
      <c r="E305" s="28" t="s">
        <v>121</v>
      </c>
    </row>
    <row r="306" customFormat="false" ht="12.8" hidden="false" customHeight="false" outlineLevel="0" collapsed="false">
      <c r="B306" s="25" t="n">
        <v>377</v>
      </c>
      <c r="C306" s="26" t="s">
        <v>163</v>
      </c>
      <c r="D306" s="27" t="s">
        <v>439</v>
      </c>
      <c r="E306" s="28" t="s">
        <v>121</v>
      </c>
    </row>
    <row r="307" customFormat="false" ht="12.8" hidden="false" customHeight="false" outlineLevel="0" collapsed="false">
      <c r="B307" s="25" t="n">
        <v>378</v>
      </c>
      <c r="C307" s="26" t="s">
        <v>163</v>
      </c>
      <c r="D307" s="27" t="s">
        <v>440</v>
      </c>
      <c r="E307" s="28" t="s">
        <v>121</v>
      </c>
    </row>
    <row r="308" customFormat="false" ht="12.8" hidden="false" customHeight="false" outlineLevel="0" collapsed="false">
      <c r="B308" s="25" t="n">
        <v>379</v>
      </c>
      <c r="C308" s="26" t="s">
        <v>163</v>
      </c>
      <c r="D308" s="27" t="s">
        <v>441</v>
      </c>
      <c r="E308" s="28" t="s">
        <v>121</v>
      </c>
    </row>
    <row r="309" customFormat="false" ht="12.8" hidden="false" customHeight="false" outlineLevel="0" collapsed="false">
      <c r="B309" s="25" t="n">
        <v>380</v>
      </c>
      <c r="C309" s="26" t="s">
        <v>163</v>
      </c>
      <c r="D309" s="27" t="s">
        <v>442</v>
      </c>
      <c r="E309" s="28" t="s">
        <v>121</v>
      </c>
    </row>
    <row r="310" customFormat="false" ht="12.8" hidden="false" customHeight="false" outlineLevel="0" collapsed="false">
      <c r="B310" s="25" t="n">
        <v>381</v>
      </c>
      <c r="C310" s="26" t="s">
        <v>163</v>
      </c>
      <c r="D310" s="27" t="s">
        <v>443</v>
      </c>
      <c r="E310" s="28" t="s">
        <v>121</v>
      </c>
    </row>
    <row r="311" customFormat="false" ht="12.8" hidden="false" customHeight="false" outlineLevel="0" collapsed="false">
      <c r="B311" s="25" t="n">
        <v>382</v>
      </c>
      <c r="C311" s="26" t="s">
        <v>163</v>
      </c>
      <c r="D311" s="27" t="s">
        <v>444</v>
      </c>
      <c r="E311" s="28" t="s">
        <v>121</v>
      </c>
    </row>
    <row r="312" customFormat="false" ht="12.8" hidden="false" customHeight="false" outlineLevel="0" collapsed="false">
      <c r="B312" s="25" t="n">
        <v>383</v>
      </c>
      <c r="C312" s="26" t="s">
        <v>163</v>
      </c>
      <c r="D312" s="27" t="s">
        <v>445</v>
      </c>
      <c r="E312" s="28" t="s">
        <v>121</v>
      </c>
    </row>
    <row r="313" customFormat="false" ht="12.8" hidden="false" customHeight="false" outlineLevel="0" collapsed="false">
      <c r="B313" s="25" t="n">
        <v>388</v>
      </c>
      <c r="C313" s="26" t="s">
        <v>163</v>
      </c>
      <c r="D313" s="27" t="s">
        <v>446</v>
      </c>
      <c r="E313" s="28" t="s">
        <v>121</v>
      </c>
    </row>
    <row r="314" customFormat="false" ht="12.8" hidden="false" customHeight="false" outlineLevel="0" collapsed="false">
      <c r="B314" s="25" t="n">
        <v>389</v>
      </c>
      <c r="C314" s="26" t="s">
        <v>163</v>
      </c>
      <c r="D314" s="27" t="s">
        <v>447</v>
      </c>
      <c r="E314" s="28" t="s">
        <v>121</v>
      </c>
    </row>
    <row r="315" customFormat="false" ht="12.8" hidden="false" customHeight="false" outlineLevel="0" collapsed="false">
      <c r="B315" s="25" t="n">
        <v>390</v>
      </c>
      <c r="C315" s="26" t="s">
        <v>163</v>
      </c>
      <c r="D315" s="27" t="s">
        <v>448</v>
      </c>
      <c r="E315" s="28" t="s">
        <v>121</v>
      </c>
    </row>
    <row r="316" customFormat="false" ht="12.8" hidden="false" customHeight="false" outlineLevel="0" collapsed="false">
      <c r="B316" s="25" t="n">
        <v>391</v>
      </c>
      <c r="C316" s="26" t="s">
        <v>163</v>
      </c>
      <c r="D316" s="27" t="s">
        <v>449</v>
      </c>
      <c r="E316" s="28" t="s">
        <v>121</v>
      </c>
    </row>
    <row r="317" customFormat="false" ht="12.8" hidden="false" customHeight="false" outlineLevel="0" collapsed="false">
      <c r="B317" s="25" t="n">
        <v>392</v>
      </c>
      <c r="C317" s="26" t="s">
        <v>163</v>
      </c>
      <c r="D317" s="27" t="s">
        <v>450</v>
      </c>
      <c r="E317" s="28" t="s">
        <v>121</v>
      </c>
    </row>
    <row r="318" customFormat="false" ht="12.8" hidden="false" customHeight="false" outlineLevel="0" collapsed="false">
      <c r="B318" s="25" t="n">
        <v>393</v>
      </c>
      <c r="C318" s="26" t="s">
        <v>163</v>
      </c>
      <c r="D318" s="27" t="s">
        <v>451</v>
      </c>
      <c r="E318" s="28" t="s">
        <v>121</v>
      </c>
    </row>
    <row r="319" customFormat="false" ht="12.8" hidden="false" customHeight="false" outlineLevel="0" collapsed="false">
      <c r="B319" s="25" t="n">
        <v>395</v>
      </c>
      <c r="C319" s="26" t="s">
        <v>163</v>
      </c>
      <c r="D319" s="27" t="s">
        <v>452</v>
      </c>
      <c r="E319" s="28" t="s">
        <v>453</v>
      </c>
    </row>
    <row r="320" customFormat="false" ht="23.85" hidden="false" customHeight="false" outlineLevel="0" collapsed="false">
      <c r="B320" s="25" t="n">
        <v>398</v>
      </c>
      <c r="C320" s="26" t="s">
        <v>163</v>
      </c>
      <c r="D320" s="27" t="s">
        <v>454</v>
      </c>
      <c r="E320" s="28" t="s">
        <v>121</v>
      </c>
    </row>
    <row r="321" customFormat="false" ht="12.8" hidden="false" customHeight="false" outlineLevel="0" collapsed="false">
      <c r="B321" s="25" t="n">
        <v>399</v>
      </c>
      <c r="C321" s="26" t="s">
        <v>163</v>
      </c>
      <c r="D321" s="27" t="s">
        <v>455</v>
      </c>
      <c r="E321" s="28" t="s">
        <v>182</v>
      </c>
    </row>
    <row r="322" customFormat="false" ht="12.8" hidden="false" customHeight="false" outlineLevel="0" collapsed="false">
      <c r="B322" s="25" t="n">
        <v>400</v>
      </c>
      <c r="C322" s="26" t="s">
        <v>163</v>
      </c>
      <c r="D322" s="27" t="s">
        <v>456</v>
      </c>
      <c r="E322" s="28" t="s">
        <v>182</v>
      </c>
    </row>
    <row r="323" customFormat="false" ht="12.8" hidden="false" customHeight="false" outlineLevel="0" collapsed="false">
      <c r="B323" s="25" t="n">
        <v>401</v>
      </c>
      <c r="C323" s="26" t="s">
        <v>163</v>
      </c>
      <c r="D323" s="27" t="s">
        <v>457</v>
      </c>
      <c r="E323" s="28" t="s">
        <v>182</v>
      </c>
    </row>
    <row r="324" customFormat="false" ht="12.8" hidden="false" customHeight="false" outlineLevel="0" collapsed="false">
      <c r="B324" s="25" t="n">
        <v>402</v>
      </c>
      <c r="C324" s="26" t="s">
        <v>163</v>
      </c>
      <c r="D324" s="27" t="s">
        <v>458</v>
      </c>
      <c r="E324" s="28" t="s">
        <v>182</v>
      </c>
    </row>
    <row r="325" customFormat="false" ht="12.8" hidden="false" customHeight="false" outlineLevel="0" collapsed="false">
      <c r="B325" s="25" t="n">
        <v>403</v>
      </c>
      <c r="C325" s="26" t="s">
        <v>163</v>
      </c>
      <c r="D325" s="27" t="s">
        <v>459</v>
      </c>
      <c r="E325" s="28" t="s">
        <v>182</v>
      </c>
    </row>
    <row r="326" customFormat="false" ht="12.8" hidden="false" customHeight="false" outlineLevel="0" collapsed="false">
      <c r="B326" s="25" t="n">
        <v>404</v>
      </c>
      <c r="C326" s="26" t="s">
        <v>163</v>
      </c>
      <c r="D326" s="27" t="s">
        <v>460</v>
      </c>
      <c r="E326" s="28" t="s">
        <v>182</v>
      </c>
    </row>
    <row r="327" customFormat="false" ht="12.8" hidden="false" customHeight="false" outlineLevel="0" collapsed="false">
      <c r="B327" s="25" t="n">
        <v>405</v>
      </c>
      <c r="C327" s="26" t="s">
        <v>163</v>
      </c>
      <c r="D327" s="27" t="s">
        <v>461</v>
      </c>
      <c r="E327" s="28" t="s">
        <v>182</v>
      </c>
    </row>
    <row r="328" customFormat="false" ht="12.8" hidden="false" customHeight="false" outlineLevel="0" collapsed="false">
      <c r="B328" s="25" t="n">
        <v>406</v>
      </c>
      <c r="C328" s="26" t="s">
        <v>163</v>
      </c>
      <c r="D328" s="27" t="s">
        <v>462</v>
      </c>
      <c r="E328" s="28" t="s">
        <v>182</v>
      </c>
    </row>
    <row r="329" customFormat="false" ht="12.8" hidden="false" customHeight="false" outlineLevel="0" collapsed="false">
      <c r="B329" s="25" t="n">
        <v>407</v>
      </c>
      <c r="C329" s="26" t="s">
        <v>163</v>
      </c>
      <c r="D329" s="27" t="s">
        <v>463</v>
      </c>
      <c r="E329" s="28" t="s">
        <v>182</v>
      </c>
    </row>
    <row r="330" customFormat="false" ht="12.8" hidden="false" customHeight="false" outlineLevel="0" collapsed="false">
      <c r="B330" s="25" t="n">
        <v>408</v>
      </c>
      <c r="C330" s="26" t="s">
        <v>163</v>
      </c>
      <c r="D330" s="27" t="s">
        <v>464</v>
      </c>
      <c r="E330" s="28" t="s">
        <v>182</v>
      </c>
    </row>
    <row r="331" customFormat="false" ht="12.8" hidden="false" customHeight="false" outlineLevel="0" collapsed="false">
      <c r="B331" s="25" t="n">
        <v>409</v>
      </c>
      <c r="C331" s="26" t="s">
        <v>163</v>
      </c>
      <c r="D331" s="27" t="s">
        <v>465</v>
      </c>
      <c r="E331" s="28" t="s">
        <v>182</v>
      </c>
    </row>
    <row r="332" customFormat="false" ht="12.8" hidden="false" customHeight="false" outlineLevel="0" collapsed="false">
      <c r="B332" s="25" t="n">
        <v>410</v>
      </c>
      <c r="C332" s="26" t="s">
        <v>163</v>
      </c>
      <c r="D332" s="27" t="s">
        <v>466</v>
      </c>
      <c r="E332" s="28" t="s">
        <v>182</v>
      </c>
    </row>
    <row r="333" customFormat="false" ht="12.8" hidden="false" customHeight="false" outlineLevel="0" collapsed="false">
      <c r="B333" s="25" t="n">
        <v>411</v>
      </c>
      <c r="C333" s="26" t="s">
        <v>163</v>
      </c>
      <c r="D333" s="27" t="s">
        <v>467</v>
      </c>
      <c r="E333" s="28" t="s">
        <v>182</v>
      </c>
    </row>
    <row r="334" customFormat="false" ht="12.8" hidden="false" customHeight="false" outlineLevel="0" collapsed="false">
      <c r="B334" s="25" t="n">
        <v>412</v>
      </c>
      <c r="C334" s="26" t="s">
        <v>163</v>
      </c>
      <c r="D334" s="27" t="s">
        <v>468</v>
      </c>
      <c r="E334" s="28" t="s">
        <v>182</v>
      </c>
    </row>
    <row r="335" customFormat="false" ht="12.8" hidden="false" customHeight="false" outlineLevel="0" collapsed="false">
      <c r="B335" s="25" t="n">
        <v>413</v>
      </c>
      <c r="C335" s="26" t="s">
        <v>163</v>
      </c>
      <c r="D335" s="27" t="s">
        <v>469</v>
      </c>
      <c r="E335" s="28" t="s">
        <v>182</v>
      </c>
    </row>
    <row r="336" customFormat="false" ht="12.8" hidden="false" customHeight="false" outlineLevel="0" collapsed="false">
      <c r="B336" s="25" t="n">
        <v>414</v>
      </c>
      <c r="C336" s="26" t="s">
        <v>163</v>
      </c>
      <c r="D336" s="27" t="s">
        <v>470</v>
      </c>
      <c r="E336" s="28" t="s">
        <v>182</v>
      </c>
    </row>
    <row r="337" customFormat="false" ht="12.8" hidden="false" customHeight="false" outlineLevel="0" collapsed="false">
      <c r="B337" s="25" t="n">
        <v>415</v>
      </c>
      <c r="C337" s="26" t="s">
        <v>163</v>
      </c>
      <c r="D337" s="27" t="s">
        <v>471</v>
      </c>
      <c r="E337" s="28" t="s">
        <v>182</v>
      </c>
    </row>
    <row r="338" customFormat="false" ht="12.8" hidden="false" customHeight="false" outlineLevel="0" collapsed="false">
      <c r="B338" s="25" t="n">
        <v>416</v>
      </c>
      <c r="C338" s="26" t="s">
        <v>163</v>
      </c>
      <c r="D338" s="27" t="s">
        <v>472</v>
      </c>
      <c r="E338" s="28" t="s">
        <v>182</v>
      </c>
    </row>
    <row r="339" customFormat="false" ht="12.8" hidden="false" customHeight="false" outlineLevel="0" collapsed="false">
      <c r="B339" s="25" t="n">
        <v>417</v>
      </c>
      <c r="C339" s="26" t="s">
        <v>163</v>
      </c>
      <c r="D339" s="27" t="s">
        <v>473</v>
      </c>
      <c r="E339" s="28" t="s">
        <v>182</v>
      </c>
    </row>
    <row r="340" customFormat="false" ht="12.8" hidden="false" customHeight="false" outlineLevel="0" collapsed="false">
      <c r="B340" s="25" t="n">
        <v>418</v>
      </c>
      <c r="C340" s="26" t="s">
        <v>163</v>
      </c>
      <c r="D340" s="27" t="s">
        <v>474</v>
      </c>
      <c r="E340" s="28" t="s">
        <v>182</v>
      </c>
    </row>
    <row r="341" customFormat="false" ht="12.8" hidden="false" customHeight="false" outlineLevel="0" collapsed="false">
      <c r="B341" s="25" t="n">
        <v>419</v>
      </c>
      <c r="C341" s="26" t="s">
        <v>163</v>
      </c>
      <c r="D341" s="27" t="s">
        <v>475</v>
      </c>
      <c r="E341" s="28" t="s">
        <v>182</v>
      </c>
    </row>
    <row r="342" customFormat="false" ht="12.8" hidden="false" customHeight="false" outlineLevel="0" collapsed="false">
      <c r="B342" s="25" t="n">
        <v>420</v>
      </c>
      <c r="C342" s="26" t="s">
        <v>163</v>
      </c>
      <c r="D342" s="27" t="s">
        <v>476</v>
      </c>
      <c r="E342" s="28" t="s">
        <v>182</v>
      </c>
    </row>
    <row r="343" customFormat="false" ht="12.8" hidden="false" customHeight="false" outlineLevel="0" collapsed="false">
      <c r="B343" s="25" t="n">
        <v>421</v>
      </c>
      <c r="C343" s="26" t="s">
        <v>163</v>
      </c>
      <c r="D343" s="27" t="s">
        <v>477</v>
      </c>
      <c r="E343" s="28" t="s">
        <v>182</v>
      </c>
    </row>
    <row r="344" customFormat="false" ht="12.8" hidden="false" customHeight="false" outlineLevel="0" collapsed="false">
      <c r="B344" s="25" t="n">
        <v>422</v>
      </c>
      <c r="C344" s="26" t="s">
        <v>163</v>
      </c>
      <c r="D344" s="27" t="s">
        <v>478</v>
      </c>
      <c r="E344" s="28" t="s">
        <v>182</v>
      </c>
    </row>
    <row r="345" customFormat="false" ht="23.85" hidden="false" customHeight="false" outlineLevel="0" collapsed="false">
      <c r="B345" s="25" t="n">
        <v>424</v>
      </c>
      <c r="C345" s="26" t="s">
        <v>163</v>
      </c>
      <c r="D345" s="27" t="s">
        <v>479</v>
      </c>
      <c r="E345" s="28" t="s">
        <v>121</v>
      </c>
    </row>
    <row r="346" customFormat="false" ht="23.85" hidden="false" customHeight="false" outlineLevel="0" collapsed="false">
      <c r="B346" s="25" t="n">
        <v>425</v>
      </c>
      <c r="C346" s="26" t="s">
        <v>163</v>
      </c>
      <c r="D346" s="27" t="s">
        <v>480</v>
      </c>
      <c r="E346" s="28" t="s">
        <v>121</v>
      </c>
    </row>
    <row r="347" customFormat="false" ht="12.8" hidden="false" customHeight="false" outlineLevel="0" collapsed="false">
      <c r="B347" s="25" t="n">
        <v>426</v>
      </c>
      <c r="C347" s="26" t="s">
        <v>163</v>
      </c>
      <c r="D347" s="27" t="s">
        <v>481</v>
      </c>
      <c r="E347" s="28" t="s">
        <v>121</v>
      </c>
    </row>
    <row r="348" customFormat="false" ht="12.8" hidden="false" customHeight="false" outlineLevel="0" collapsed="false">
      <c r="B348" s="25" t="n">
        <v>427</v>
      </c>
      <c r="C348" s="26" t="s">
        <v>163</v>
      </c>
      <c r="D348" s="27" t="s">
        <v>482</v>
      </c>
      <c r="E348" s="28" t="s">
        <v>121</v>
      </c>
    </row>
    <row r="349" customFormat="false" ht="12.8" hidden="false" customHeight="false" outlineLevel="0" collapsed="false">
      <c r="B349" s="25" t="n">
        <v>428</v>
      </c>
      <c r="C349" s="26" t="s">
        <v>163</v>
      </c>
      <c r="D349" s="27" t="s">
        <v>483</v>
      </c>
      <c r="E349" s="28" t="s">
        <v>121</v>
      </c>
    </row>
    <row r="350" customFormat="false" ht="12.8" hidden="false" customHeight="false" outlineLevel="0" collapsed="false">
      <c r="B350" s="25" t="n">
        <v>431</v>
      </c>
      <c r="C350" s="26" t="s">
        <v>163</v>
      </c>
      <c r="D350" s="27" t="s">
        <v>484</v>
      </c>
      <c r="E350" s="28" t="s">
        <v>121</v>
      </c>
    </row>
    <row r="351" customFormat="false" ht="12.8" hidden="false" customHeight="false" outlineLevel="0" collapsed="false">
      <c r="B351" s="25" t="n">
        <v>432</v>
      </c>
      <c r="C351" s="26" t="s">
        <v>163</v>
      </c>
      <c r="D351" s="27" t="s">
        <v>485</v>
      </c>
      <c r="E351" s="28" t="s">
        <v>182</v>
      </c>
    </row>
    <row r="352" customFormat="false" ht="12.8" hidden="false" customHeight="false" outlineLevel="0" collapsed="false">
      <c r="B352" s="25" t="n">
        <v>433</v>
      </c>
      <c r="C352" s="26" t="s">
        <v>163</v>
      </c>
      <c r="D352" s="27" t="s">
        <v>486</v>
      </c>
      <c r="E352" s="28" t="s">
        <v>121</v>
      </c>
    </row>
    <row r="353" customFormat="false" ht="23.85" hidden="false" customHeight="false" outlineLevel="0" collapsed="false">
      <c r="B353" s="25" t="n">
        <v>435</v>
      </c>
      <c r="C353" s="26" t="s">
        <v>163</v>
      </c>
      <c r="D353" s="27" t="s">
        <v>487</v>
      </c>
      <c r="E353" s="28" t="s">
        <v>182</v>
      </c>
    </row>
    <row r="354" customFormat="false" ht="23.85" hidden="false" customHeight="false" outlineLevel="0" collapsed="false">
      <c r="B354" s="25" t="n">
        <v>436</v>
      </c>
      <c r="C354" s="26" t="s">
        <v>163</v>
      </c>
      <c r="D354" s="27" t="s">
        <v>488</v>
      </c>
      <c r="E354" s="28" t="s">
        <v>182</v>
      </c>
    </row>
    <row r="355" customFormat="false" ht="23.85" hidden="false" customHeight="false" outlineLevel="0" collapsed="false">
      <c r="B355" s="25" t="n">
        <v>437</v>
      </c>
      <c r="C355" s="26" t="s">
        <v>163</v>
      </c>
      <c r="D355" s="27" t="s">
        <v>489</v>
      </c>
      <c r="E355" s="28" t="s">
        <v>182</v>
      </c>
    </row>
    <row r="356" customFormat="false" ht="23.85" hidden="false" customHeight="false" outlineLevel="0" collapsed="false">
      <c r="B356" s="25" t="n">
        <v>438</v>
      </c>
      <c r="C356" s="26" t="s">
        <v>163</v>
      </c>
      <c r="D356" s="27" t="s">
        <v>490</v>
      </c>
      <c r="E356" s="28" t="s">
        <v>182</v>
      </c>
    </row>
    <row r="357" customFormat="false" ht="23.85" hidden="false" customHeight="false" outlineLevel="0" collapsed="false">
      <c r="B357" s="25" t="n">
        <v>439</v>
      </c>
      <c r="C357" s="26" t="s">
        <v>163</v>
      </c>
      <c r="D357" s="27" t="s">
        <v>491</v>
      </c>
      <c r="E357" s="28" t="s">
        <v>182</v>
      </c>
    </row>
    <row r="358" customFormat="false" ht="23.85" hidden="false" customHeight="false" outlineLevel="0" collapsed="false">
      <c r="B358" s="25" t="n">
        <v>440</v>
      </c>
      <c r="C358" s="26" t="s">
        <v>163</v>
      </c>
      <c r="D358" s="27" t="s">
        <v>492</v>
      </c>
      <c r="E358" s="28" t="s">
        <v>182</v>
      </c>
    </row>
    <row r="359" customFormat="false" ht="12.8" hidden="false" customHeight="false" outlineLevel="0" collapsed="false">
      <c r="B359" s="25" t="n">
        <v>441</v>
      </c>
      <c r="C359" s="26" t="s">
        <v>163</v>
      </c>
      <c r="D359" s="27" t="s">
        <v>493</v>
      </c>
      <c r="E359" s="28" t="s">
        <v>121</v>
      </c>
    </row>
    <row r="360" customFormat="false" ht="12.8" hidden="false" customHeight="false" outlineLevel="0" collapsed="false">
      <c r="B360" s="25" t="n">
        <v>442</v>
      </c>
      <c r="C360" s="26" t="s">
        <v>163</v>
      </c>
      <c r="D360" s="27" t="s">
        <v>494</v>
      </c>
      <c r="E360" s="28" t="s">
        <v>121</v>
      </c>
    </row>
    <row r="361" customFormat="false" ht="12.8" hidden="false" customHeight="false" outlineLevel="0" collapsed="false">
      <c r="B361" s="25" t="n">
        <v>443</v>
      </c>
      <c r="C361" s="26" t="s">
        <v>163</v>
      </c>
      <c r="D361" s="27" t="s">
        <v>495</v>
      </c>
      <c r="E361" s="28" t="s">
        <v>121</v>
      </c>
    </row>
    <row r="362" customFormat="false" ht="12.8" hidden="false" customHeight="false" outlineLevel="0" collapsed="false">
      <c r="B362" s="25" t="n">
        <v>444</v>
      </c>
      <c r="C362" s="26" t="s">
        <v>163</v>
      </c>
      <c r="D362" s="27" t="s">
        <v>496</v>
      </c>
      <c r="E362" s="28" t="s">
        <v>121</v>
      </c>
    </row>
    <row r="363" customFormat="false" ht="12.8" hidden="false" customHeight="false" outlineLevel="0" collapsed="false">
      <c r="B363" s="25" t="n">
        <v>445</v>
      </c>
      <c r="C363" s="26" t="s">
        <v>163</v>
      </c>
      <c r="D363" s="27" t="s">
        <v>497</v>
      </c>
      <c r="E363" s="28" t="s">
        <v>121</v>
      </c>
    </row>
    <row r="364" customFormat="false" ht="12.8" hidden="false" customHeight="false" outlineLevel="0" collapsed="false">
      <c r="B364" s="25" t="n">
        <v>446</v>
      </c>
      <c r="C364" s="26" t="s">
        <v>163</v>
      </c>
      <c r="D364" s="27" t="s">
        <v>498</v>
      </c>
      <c r="E364" s="28" t="s">
        <v>121</v>
      </c>
    </row>
    <row r="365" customFormat="false" ht="12.8" hidden="false" customHeight="false" outlineLevel="0" collapsed="false">
      <c r="B365" s="25" t="n">
        <v>447</v>
      </c>
      <c r="C365" s="26" t="s">
        <v>163</v>
      </c>
      <c r="D365" s="27" t="s">
        <v>499</v>
      </c>
      <c r="E365" s="28" t="s">
        <v>121</v>
      </c>
    </row>
    <row r="366" customFormat="false" ht="12.8" hidden="false" customHeight="false" outlineLevel="0" collapsed="false">
      <c r="B366" s="25" t="n">
        <v>448</v>
      </c>
      <c r="C366" s="26" t="s">
        <v>163</v>
      </c>
      <c r="D366" s="27" t="s">
        <v>500</v>
      </c>
      <c r="E366" s="28" t="s">
        <v>121</v>
      </c>
    </row>
    <row r="367" customFormat="false" ht="12.8" hidden="false" customHeight="false" outlineLevel="0" collapsed="false">
      <c r="B367" s="25" t="n">
        <v>449</v>
      </c>
      <c r="C367" s="26" t="s">
        <v>163</v>
      </c>
      <c r="D367" s="27" t="s">
        <v>501</v>
      </c>
      <c r="E367" s="28" t="s">
        <v>121</v>
      </c>
    </row>
    <row r="368" customFormat="false" ht="23.85" hidden="false" customHeight="false" outlineLevel="0" collapsed="false">
      <c r="B368" s="25" t="n">
        <v>450</v>
      </c>
      <c r="C368" s="26" t="s">
        <v>163</v>
      </c>
      <c r="D368" s="27" t="s">
        <v>502</v>
      </c>
      <c r="E368" s="28" t="s">
        <v>121</v>
      </c>
    </row>
    <row r="369" customFormat="false" ht="12.8" hidden="false" customHeight="false" outlineLevel="0" collapsed="false">
      <c r="B369" s="25" t="n">
        <v>451</v>
      </c>
      <c r="C369" s="26" t="s">
        <v>163</v>
      </c>
      <c r="D369" s="27" t="s">
        <v>503</v>
      </c>
      <c r="E369" s="28" t="s">
        <v>121</v>
      </c>
    </row>
    <row r="370" customFormat="false" ht="12.8" hidden="false" customHeight="false" outlineLevel="0" collapsed="false">
      <c r="B370" s="25" t="n">
        <v>452</v>
      </c>
      <c r="C370" s="26" t="s">
        <v>163</v>
      </c>
      <c r="D370" s="27" t="s">
        <v>504</v>
      </c>
      <c r="E370" s="28" t="s">
        <v>121</v>
      </c>
    </row>
    <row r="371" customFormat="false" ht="12.8" hidden="false" customHeight="false" outlineLevel="0" collapsed="false">
      <c r="B371" s="25" t="n">
        <v>453</v>
      </c>
      <c r="C371" s="26" t="s">
        <v>163</v>
      </c>
      <c r="D371" s="27" t="s">
        <v>505</v>
      </c>
      <c r="E371" s="28" t="s">
        <v>121</v>
      </c>
    </row>
    <row r="372" customFormat="false" ht="12.8" hidden="false" customHeight="false" outlineLevel="0" collapsed="false">
      <c r="B372" s="25" t="n">
        <v>454</v>
      </c>
      <c r="C372" s="26" t="s">
        <v>163</v>
      </c>
      <c r="D372" s="27" t="s">
        <v>506</v>
      </c>
      <c r="E372" s="28" t="s">
        <v>121</v>
      </c>
    </row>
    <row r="373" customFormat="false" ht="12.8" hidden="false" customHeight="false" outlineLevel="0" collapsed="false">
      <c r="B373" s="25" t="n">
        <v>455</v>
      </c>
      <c r="C373" s="26" t="s">
        <v>163</v>
      </c>
      <c r="D373" s="27" t="s">
        <v>507</v>
      </c>
      <c r="E373" s="28" t="s">
        <v>121</v>
      </c>
    </row>
    <row r="374" customFormat="false" ht="12.8" hidden="false" customHeight="false" outlineLevel="0" collapsed="false">
      <c r="B374" s="25" t="n">
        <v>456</v>
      </c>
      <c r="C374" s="26" t="s">
        <v>163</v>
      </c>
      <c r="D374" s="27" t="s">
        <v>508</v>
      </c>
      <c r="E374" s="28" t="s">
        <v>121</v>
      </c>
    </row>
    <row r="375" customFormat="false" ht="12.8" hidden="false" customHeight="false" outlineLevel="0" collapsed="false">
      <c r="B375" s="25" t="n">
        <v>457</v>
      </c>
      <c r="C375" s="26" t="s">
        <v>163</v>
      </c>
      <c r="D375" s="27" t="s">
        <v>509</v>
      </c>
      <c r="E375" s="28" t="s">
        <v>121</v>
      </c>
    </row>
    <row r="376" customFormat="false" ht="23.85" hidden="false" customHeight="false" outlineLevel="0" collapsed="false">
      <c r="B376" s="25" t="n">
        <v>458</v>
      </c>
      <c r="C376" s="26" t="s">
        <v>163</v>
      </c>
      <c r="D376" s="27" t="s">
        <v>510</v>
      </c>
      <c r="E376" s="28" t="s">
        <v>121</v>
      </c>
    </row>
    <row r="377" customFormat="false" ht="23.85" hidden="false" customHeight="false" outlineLevel="0" collapsed="false">
      <c r="B377" s="25" t="n">
        <v>461</v>
      </c>
      <c r="C377" s="26" t="s">
        <v>163</v>
      </c>
      <c r="D377" s="27" t="s">
        <v>511</v>
      </c>
      <c r="E377" s="28" t="s">
        <v>121</v>
      </c>
    </row>
    <row r="378" customFormat="false" ht="23.85" hidden="false" customHeight="false" outlineLevel="0" collapsed="false">
      <c r="B378" s="25" t="n">
        <v>462</v>
      </c>
      <c r="C378" s="26" t="s">
        <v>163</v>
      </c>
      <c r="D378" s="27" t="s">
        <v>512</v>
      </c>
      <c r="E378" s="28" t="s">
        <v>121</v>
      </c>
    </row>
    <row r="379" customFormat="false" ht="23.85" hidden="false" customHeight="false" outlineLevel="0" collapsed="false">
      <c r="B379" s="25" t="n">
        <v>463</v>
      </c>
      <c r="C379" s="26" t="s">
        <v>163</v>
      </c>
      <c r="D379" s="27" t="s">
        <v>513</v>
      </c>
      <c r="E379" s="28" t="s">
        <v>121</v>
      </c>
    </row>
    <row r="380" customFormat="false" ht="23.85" hidden="false" customHeight="false" outlineLevel="0" collapsed="false">
      <c r="B380" s="25" t="n">
        <v>464</v>
      </c>
      <c r="C380" s="26" t="s">
        <v>163</v>
      </c>
      <c r="D380" s="27" t="s">
        <v>514</v>
      </c>
      <c r="E380" s="28" t="s">
        <v>121</v>
      </c>
    </row>
    <row r="381" customFormat="false" ht="23.85" hidden="false" customHeight="false" outlineLevel="0" collapsed="false">
      <c r="B381" s="25" t="n">
        <v>465</v>
      </c>
      <c r="C381" s="26" t="s">
        <v>163</v>
      </c>
      <c r="D381" s="27" t="s">
        <v>515</v>
      </c>
      <c r="E381" s="28" t="s">
        <v>121</v>
      </c>
    </row>
    <row r="382" customFormat="false" ht="23.85" hidden="false" customHeight="false" outlineLevel="0" collapsed="false">
      <c r="B382" s="25" t="n">
        <v>466</v>
      </c>
      <c r="C382" s="26" t="s">
        <v>163</v>
      </c>
      <c r="D382" s="27" t="s">
        <v>516</v>
      </c>
      <c r="E382" s="28" t="s">
        <v>121</v>
      </c>
    </row>
    <row r="383" customFormat="false" ht="23.85" hidden="false" customHeight="false" outlineLevel="0" collapsed="false">
      <c r="B383" s="25" t="n">
        <v>467</v>
      </c>
      <c r="C383" s="26" t="s">
        <v>163</v>
      </c>
      <c r="D383" s="27" t="s">
        <v>517</v>
      </c>
      <c r="E383" s="28" t="s">
        <v>121</v>
      </c>
    </row>
    <row r="384" customFormat="false" ht="23.85" hidden="false" customHeight="false" outlineLevel="0" collapsed="false">
      <c r="B384" s="25" t="n">
        <v>468</v>
      </c>
      <c r="C384" s="26" t="s">
        <v>163</v>
      </c>
      <c r="D384" s="27" t="s">
        <v>518</v>
      </c>
      <c r="E384" s="28" t="s">
        <v>121</v>
      </c>
    </row>
    <row r="385" customFormat="false" ht="12.8" hidden="false" customHeight="false" outlineLevel="0" collapsed="false">
      <c r="B385" s="25" t="n">
        <v>469</v>
      </c>
      <c r="C385" s="26" t="s">
        <v>163</v>
      </c>
      <c r="D385" s="27" t="s">
        <v>519</v>
      </c>
      <c r="E385" s="28" t="s">
        <v>121</v>
      </c>
    </row>
    <row r="386" customFormat="false" ht="12.8" hidden="false" customHeight="false" outlineLevel="0" collapsed="false">
      <c r="B386" s="25" t="n">
        <v>470</v>
      </c>
      <c r="C386" s="26" t="s">
        <v>163</v>
      </c>
      <c r="D386" s="27" t="s">
        <v>520</v>
      </c>
      <c r="E386" s="28" t="s">
        <v>121</v>
      </c>
    </row>
    <row r="387" customFormat="false" ht="12.8" hidden="false" customHeight="false" outlineLevel="0" collapsed="false">
      <c r="B387" s="25" t="n">
        <v>471</v>
      </c>
      <c r="C387" s="26" t="s">
        <v>163</v>
      </c>
      <c r="D387" s="27" t="s">
        <v>521</v>
      </c>
      <c r="E387" s="28" t="s">
        <v>121</v>
      </c>
    </row>
    <row r="388" customFormat="false" ht="12.8" hidden="false" customHeight="false" outlineLevel="0" collapsed="false">
      <c r="B388" s="25" t="n">
        <v>472</v>
      </c>
      <c r="C388" s="26" t="s">
        <v>163</v>
      </c>
      <c r="D388" s="27" t="s">
        <v>522</v>
      </c>
      <c r="E388" s="28" t="s">
        <v>121</v>
      </c>
    </row>
    <row r="389" customFormat="false" ht="12.8" hidden="false" customHeight="false" outlineLevel="0" collapsed="false">
      <c r="B389" s="25" t="n">
        <v>473</v>
      </c>
      <c r="C389" s="26" t="s">
        <v>163</v>
      </c>
      <c r="D389" s="27" t="s">
        <v>523</v>
      </c>
      <c r="E389" s="28" t="s">
        <v>121</v>
      </c>
    </row>
    <row r="390" customFormat="false" ht="12.8" hidden="false" customHeight="false" outlineLevel="0" collapsed="false">
      <c r="B390" s="25" t="n">
        <v>474</v>
      </c>
      <c r="C390" s="26" t="s">
        <v>163</v>
      </c>
      <c r="D390" s="27" t="s">
        <v>524</v>
      </c>
      <c r="E390" s="28" t="s">
        <v>121</v>
      </c>
    </row>
    <row r="391" customFormat="false" ht="12.8" hidden="false" customHeight="false" outlineLevel="0" collapsed="false">
      <c r="B391" s="25" t="n">
        <v>476</v>
      </c>
      <c r="C391" s="26" t="s">
        <v>163</v>
      </c>
      <c r="D391" s="27" t="s">
        <v>525</v>
      </c>
      <c r="E391" s="28" t="s">
        <v>121</v>
      </c>
    </row>
    <row r="392" customFormat="false" ht="23.85" hidden="false" customHeight="false" outlineLevel="0" collapsed="false">
      <c r="B392" s="25" t="n">
        <v>477</v>
      </c>
      <c r="C392" s="26" t="s">
        <v>163</v>
      </c>
      <c r="D392" s="27" t="s">
        <v>526</v>
      </c>
      <c r="E392" s="28" t="s">
        <v>121</v>
      </c>
    </row>
    <row r="393" customFormat="false" ht="12.8" hidden="false" customHeight="false" outlineLevel="0" collapsed="false">
      <c r="B393" s="25" t="n">
        <v>478</v>
      </c>
      <c r="C393" s="26" t="s">
        <v>163</v>
      </c>
      <c r="D393" s="27" t="s">
        <v>527</v>
      </c>
      <c r="E393" s="28" t="s">
        <v>121</v>
      </c>
    </row>
    <row r="394" customFormat="false" ht="12.8" hidden="false" customHeight="false" outlineLevel="0" collapsed="false">
      <c r="B394" s="25" t="n">
        <v>479</v>
      </c>
      <c r="C394" s="26" t="s">
        <v>163</v>
      </c>
      <c r="D394" s="27" t="s">
        <v>528</v>
      </c>
      <c r="E394" s="28" t="s">
        <v>121</v>
      </c>
    </row>
    <row r="395" customFormat="false" ht="12.8" hidden="false" customHeight="false" outlineLevel="0" collapsed="false">
      <c r="B395" s="25" t="n">
        <v>480</v>
      </c>
      <c r="C395" s="26" t="s">
        <v>163</v>
      </c>
      <c r="D395" s="27" t="s">
        <v>529</v>
      </c>
      <c r="E395" s="28" t="s">
        <v>121</v>
      </c>
    </row>
    <row r="396" customFormat="false" ht="23.85" hidden="false" customHeight="false" outlineLevel="0" collapsed="false">
      <c r="B396" s="25" t="n">
        <v>486</v>
      </c>
      <c r="C396" s="26" t="s">
        <v>163</v>
      </c>
      <c r="D396" s="27" t="s">
        <v>530</v>
      </c>
      <c r="E396" s="28" t="s">
        <v>121</v>
      </c>
    </row>
    <row r="397" customFormat="false" ht="12.8" hidden="false" customHeight="false" outlineLevel="0" collapsed="false">
      <c r="B397" s="25" t="n">
        <v>487</v>
      </c>
      <c r="C397" s="26" t="s">
        <v>163</v>
      </c>
      <c r="D397" s="27" t="s">
        <v>531</v>
      </c>
      <c r="E397" s="28" t="s">
        <v>121</v>
      </c>
    </row>
    <row r="398" customFormat="false" ht="23.85" hidden="false" customHeight="false" outlineLevel="0" collapsed="false">
      <c r="B398" s="25" t="n">
        <v>492</v>
      </c>
      <c r="C398" s="26" t="s">
        <v>163</v>
      </c>
      <c r="D398" s="27" t="s">
        <v>532</v>
      </c>
      <c r="E398" s="28" t="s">
        <v>121</v>
      </c>
    </row>
    <row r="399" customFormat="false" ht="12.8" hidden="false" customHeight="false" outlineLevel="0" collapsed="false">
      <c r="B399" s="25" t="n">
        <v>502</v>
      </c>
      <c r="C399" s="26" t="s">
        <v>163</v>
      </c>
      <c r="D399" s="27" t="s">
        <v>533</v>
      </c>
      <c r="E399" s="28" t="s">
        <v>121</v>
      </c>
    </row>
    <row r="400" customFormat="false" ht="12.8" hidden="false" customHeight="false" outlineLevel="0" collapsed="false">
      <c r="B400" s="25" t="n">
        <v>503</v>
      </c>
      <c r="C400" s="26" t="s">
        <v>163</v>
      </c>
      <c r="D400" s="27" t="s">
        <v>534</v>
      </c>
      <c r="E400" s="28" t="s">
        <v>121</v>
      </c>
    </row>
    <row r="401" customFormat="false" ht="12.8" hidden="false" customHeight="false" outlineLevel="0" collapsed="false">
      <c r="B401" s="25" t="n">
        <v>504</v>
      </c>
      <c r="C401" s="26" t="s">
        <v>163</v>
      </c>
      <c r="D401" s="27" t="s">
        <v>535</v>
      </c>
      <c r="E401" s="28" t="s">
        <v>121</v>
      </c>
    </row>
    <row r="402" customFormat="false" ht="12.8" hidden="false" customHeight="false" outlineLevel="0" collapsed="false">
      <c r="B402" s="25" t="n">
        <v>505</v>
      </c>
      <c r="C402" s="26" t="s">
        <v>163</v>
      </c>
      <c r="D402" s="27" t="s">
        <v>536</v>
      </c>
      <c r="E402" s="28" t="s">
        <v>121</v>
      </c>
    </row>
    <row r="403" customFormat="false" ht="12.8" hidden="false" customHeight="false" outlineLevel="0" collapsed="false">
      <c r="B403" s="25" t="n">
        <v>506</v>
      </c>
      <c r="C403" s="26" t="s">
        <v>163</v>
      </c>
      <c r="D403" s="27" t="s">
        <v>537</v>
      </c>
      <c r="E403" s="28" t="s">
        <v>121</v>
      </c>
    </row>
    <row r="404" customFormat="false" ht="12.8" hidden="false" customHeight="false" outlineLevel="0" collapsed="false">
      <c r="B404" s="25" t="n">
        <v>507</v>
      </c>
      <c r="C404" s="26" t="s">
        <v>163</v>
      </c>
      <c r="D404" s="27" t="s">
        <v>538</v>
      </c>
      <c r="E404" s="28" t="s">
        <v>121</v>
      </c>
    </row>
    <row r="405" customFormat="false" ht="12.8" hidden="false" customHeight="false" outlineLevel="0" collapsed="false">
      <c r="B405" s="25" t="n">
        <v>508</v>
      </c>
      <c r="C405" s="26" t="s">
        <v>163</v>
      </c>
      <c r="D405" s="27" t="s">
        <v>539</v>
      </c>
      <c r="E405" s="28" t="s">
        <v>121</v>
      </c>
    </row>
    <row r="406" customFormat="false" ht="12.8" hidden="false" customHeight="false" outlineLevel="0" collapsed="false">
      <c r="B406" s="25" t="n">
        <v>513</v>
      </c>
      <c r="C406" s="26" t="s">
        <v>163</v>
      </c>
      <c r="D406" s="27" t="s">
        <v>540</v>
      </c>
      <c r="E406" s="28" t="s">
        <v>121</v>
      </c>
    </row>
    <row r="407" customFormat="false" ht="12.8" hidden="false" customHeight="false" outlineLevel="0" collapsed="false">
      <c r="B407" s="25" t="n">
        <v>514</v>
      </c>
      <c r="C407" s="26" t="s">
        <v>163</v>
      </c>
      <c r="D407" s="27" t="s">
        <v>541</v>
      </c>
      <c r="E407" s="28" t="s">
        <v>121</v>
      </c>
    </row>
    <row r="408" customFormat="false" ht="12.8" hidden="false" customHeight="false" outlineLevel="0" collapsed="false">
      <c r="B408" s="25" t="n">
        <v>519</v>
      </c>
      <c r="C408" s="26" t="s">
        <v>163</v>
      </c>
      <c r="D408" s="27" t="s">
        <v>542</v>
      </c>
      <c r="E408" s="28" t="s">
        <v>182</v>
      </c>
    </row>
    <row r="409" customFormat="false" ht="12.8" hidden="false" customHeight="false" outlineLevel="0" collapsed="false">
      <c r="B409" s="25" t="n">
        <v>520</v>
      </c>
      <c r="C409" s="26" t="s">
        <v>163</v>
      </c>
      <c r="D409" s="27" t="s">
        <v>543</v>
      </c>
      <c r="E409" s="28" t="s">
        <v>121</v>
      </c>
    </row>
    <row r="410" customFormat="false" ht="12.8" hidden="false" customHeight="false" outlineLevel="0" collapsed="false">
      <c r="B410" s="25" t="n">
        <v>523</v>
      </c>
      <c r="C410" s="26" t="s">
        <v>163</v>
      </c>
      <c r="D410" s="27" t="s">
        <v>544</v>
      </c>
      <c r="E410" s="28" t="s">
        <v>121</v>
      </c>
    </row>
    <row r="411" customFormat="false" ht="12.8" hidden="false" customHeight="false" outlineLevel="0" collapsed="false">
      <c r="B411" s="25" t="n">
        <v>524</v>
      </c>
      <c r="C411" s="26" t="s">
        <v>163</v>
      </c>
      <c r="D411" s="27" t="s">
        <v>545</v>
      </c>
      <c r="E411" s="28" t="s">
        <v>121</v>
      </c>
    </row>
    <row r="412" customFormat="false" ht="12.8" hidden="false" customHeight="false" outlineLevel="0" collapsed="false">
      <c r="B412" s="25" t="n">
        <v>525</v>
      </c>
      <c r="C412" s="26" t="s">
        <v>163</v>
      </c>
      <c r="D412" s="27" t="s">
        <v>546</v>
      </c>
      <c r="E412" s="28" t="s">
        <v>121</v>
      </c>
    </row>
    <row r="413" customFormat="false" ht="12.8" hidden="false" customHeight="false" outlineLevel="0" collapsed="false">
      <c r="B413" s="25" t="n">
        <v>526</v>
      </c>
      <c r="C413" s="26" t="s">
        <v>163</v>
      </c>
      <c r="D413" s="27" t="s">
        <v>547</v>
      </c>
      <c r="E413" s="28" t="s">
        <v>121</v>
      </c>
    </row>
    <row r="414" customFormat="false" ht="12.8" hidden="false" customHeight="false" outlineLevel="0" collapsed="false">
      <c r="B414" s="25" t="n">
        <v>527</v>
      </c>
      <c r="C414" s="26" t="s">
        <v>163</v>
      </c>
      <c r="D414" s="27" t="s">
        <v>548</v>
      </c>
      <c r="E414" s="28" t="s">
        <v>121</v>
      </c>
    </row>
    <row r="415" customFormat="false" ht="23.85" hidden="false" customHeight="false" outlineLevel="0" collapsed="false">
      <c r="B415" s="25" t="n">
        <v>528</v>
      </c>
      <c r="C415" s="26" t="s">
        <v>163</v>
      </c>
      <c r="D415" s="27" t="s">
        <v>549</v>
      </c>
      <c r="E415" s="28" t="s">
        <v>121</v>
      </c>
    </row>
    <row r="416" customFormat="false" ht="23.85" hidden="false" customHeight="false" outlineLevel="0" collapsed="false">
      <c r="B416" s="25" t="n">
        <v>529</v>
      </c>
      <c r="C416" s="26" t="s">
        <v>163</v>
      </c>
      <c r="D416" s="27" t="s">
        <v>550</v>
      </c>
      <c r="E416" s="28" t="s">
        <v>121</v>
      </c>
    </row>
    <row r="417" customFormat="false" ht="23.85" hidden="false" customHeight="false" outlineLevel="0" collapsed="false">
      <c r="B417" s="25" t="n">
        <v>533</v>
      </c>
      <c r="C417" s="26" t="s">
        <v>163</v>
      </c>
      <c r="D417" s="27" t="s">
        <v>551</v>
      </c>
      <c r="E417" s="28" t="s">
        <v>121</v>
      </c>
    </row>
    <row r="418" customFormat="false" ht="23.85" hidden="false" customHeight="false" outlineLevel="0" collapsed="false">
      <c r="B418" s="25" t="n">
        <v>536</v>
      </c>
      <c r="C418" s="26" t="s">
        <v>163</v>
      </c>
      <c r="D418" s="27" t="s">
        <v>552</v>
      </c>
      <c r="E418" s="28" t="s">
        <v>121</v>
      </c>
    </row>
    <row r="419" customFormat="false" ht="23.85" hidden="false" customHeight="false" outlineLevel="0" collapsed="false">
      <c r="B419" s="25" t="n">
        <v>537</v>
      </c>
      <c r="C419" s="26" t="s">
        <v>163</v>
      </c>
      <c r="D419" s="27" t="s">
        <v>553</v>
      </c>
      <c r="E419" s="28" t="s">
        <v>121</v>
      </c>
    </row>
    <row r="420" customFormat="false" ht="23.85" hidden="false" customHeight="false" outlineLevel="0" collapsed="false">
      <c r="B420" s="25" t="n">
        <v>538</v>
      </c>
      <c r="C420" s="26" t="s">
        <v>163</v>
      </c>
      <c r="D420" s="27" t="s">
        <v>554</v>
      </c>
      <c r="E420" s="28" t="s">
        <v>121</v>
      </c>
    </row>
    <row r="421" customFormat="false" ht="23.85" hidden="false" customHeight="false" outlineLevel="0" collapsed="false">
      <c r="B421" s="25" t="n">
        <v>539</v>
      </c>
      <c r="C421" s="26" t="s">
        <v>163</v>
      </c>
      <c r="D421" s="27" t="s">
        <v>555</v>
      </c>
      <c r="E421" s="28" t="s">
        <v>121</v>
      </c>
    </row>
    <row r="422" customFormat="false" ht="23.85" hidden="false" customHeight="false" outlineLevel="0" collapsed="false">
      <c r="B422" s="25" t="n">
        <v>540</v>
      </c>
      <c r="C422" s="26" t="s">
        <v>163</v>
      </c>
      <c r="D422" s="27" t="s">
        <v>556</v>
      </c>
      <c r="E422" s="28" t="s">
        <v>121</v>
      </c>
    </row>
    <row r="423" customFormat="false" ht="12.8" hidden="false" customHeight="false" outlineLevel="0" collapsed="false">
      <c r="B423" s="25" t="n">
        <v>541</v>
      </c>
      <c r="C423" s="26" t="s">
        <v>163</v>
      </c>
      <c r="D423" s="27" t="s">
        <v>557</v>
      </c>
      <c r="E423" s="28" t="s">
        <v>121</v>
      </c>
    </row>
    <row r="424" customFormat="false" ht="23.85" hidden="false" customHeight="false" outlineLevel="0" collapsed="false">
      <c r="B424" s="25" t="n">
        <v>542</v>
      </c>
      <c r="C424" s="26" t="s">
        <v>163</v>
      </c>
      <c r="D424" s="27" t="s">
        <v>558</v>
      </c>
      <c r="E424" s="28" t="s">
        <v>121</v>
      </c>
    </row>
    <row r="425" customFormat="false" ht="23.85" hidden="false" customHeight="false" outlineLevel="0" collapsed="false">
      <c r="B425" s="25" t="n">
        <v>543</v>
      </c>
      <c r="C425" s="26" t="s">
        <v>163</v>
      </c>
      <c r="D425" s="27" t="s">
        <v>559</v>
      </c>
      <c r="E425" s="28" t="s">
        <v>121</v>
      </c>
    </row>
    <row r="426" customFormat="false" ht="23.85" hidden="false" customHeight="false" outlineLevel="0" collapsed="false">
      <c r="B426" s="25" t="n">
        <v>544</v>
      </c>
      <c r="C426" s="26" t="s">
        <v>163</v>
      </c>
      <c r="D426" s="27" t="s">
        <v>560</v>
      </c>
      <c r="E426" s="28" t="s">
        <v>121</v>
      </c>
    </row>
    <row r="427" customFormat="false" ht="12.8" hidden="false" customHeight="false" outlineLevel="0" collapsed="false">
      <c r="B427" s="25" t="n">
        <v>552</v>
      </c>
      <c r="C427" s="26" t="s">
        <v>163</v>
      </c>
      <c r="D427" s="27" t="s">
        <v>561</v>
      </c>
      <c r="E427" s="28" t="s">
        <v>121</v>
      </c>
    </row>
    <row r="428" customFormat="false" ht="12.8" hidden="false" customHeight="false" outlineLevel="0" collapsed="false">
      <c r="B428" s="25" t="n">
        <v>553</v>
      </c>
      <c r="C428" s="26" t="s">
        <v>163</v>
      </c>
      <c r="D428" s="27" t="s">
        <v>562</v>
      </c>
      <c r="E428" s="28" t="s">
        <v>121</v>
      </c>
    </row>
    <row r="429" customFormat="false" ht="12.8" hidden="false" customHeight="false" outlineLevel="0" collapsed="false">
      <c r="B429" s="25" t="n">
        <v>554</v>
      </c>
      <c r="C429" s="26" t="s">
        <v>163</v>
      </c>
      <c r="D429" s="27" t="s">
        <v>563</v>
      </c>
      <c r="E429" s="28" t="s">
        <v>121</v>
      </c>
    </row>
    <row r="430" customFormat="false" ht="12.8" hidden="false" customHeight="false" outlineLevel="0" collapsed="false">
      <c r="B430" s="25" t="n">
        <v>555</v>
      </c>
      <c r="C430" s="26" t="s">
        <v>163</v>
      </c>
      <c r="D430" s="27" t="s">
        <v>564</v>
      </c>
      <c r="E430" s="28" t="s">
        <v>121</v>
      </c>
    </row>
    <row r="431" customFormat="false" ht="12.8" hidden="false" customHeight="false" outlineLevel="0" collapsed="false">
      <c r="B431" s="25" t="n">
        <v>556</v>
      </c>
      <c r="C431" s="26" t="s">
        <v>163</v>
      </c>
      <c r="D431" s="27" t="s">
        <v>565</v>
      </c>
      <c r="E431" s="28" t="s">
        <v>121</v>
      </c>
    </row>
    <row r="432" customFormat="false" ht="12.8" hidden="false" customHeight="false" outlineLevel="0" collapsed="false">
      <c r="B432" s="25" t="n">
        <v>557</v>
      </c>
      <c r="C432" s="26" t="s">
        <v>163</v>
      </c>
      <c r="D432" s="27" t="s">
        <v>566</v>
      </c>
      <c r="E432" s="28" t="s">
        <v>121</v>
      </c>
    </row>
    <row r="433" customFormat="false" ht="23.85" hidden="false" customHeight="false" outlineLevel="0" collapsed="false">
      <c r="B433" s="25" t="n">
        <v>558</v>
      </c>
      <c r="C433" s="26" t="s">
        <v>163</v>
      </c>
      <c r="D433" s="27" t="s">
        <v>567</v>
      </c>
      <c r="E433" s="28" t="s">
        <v>121</v>
      </c>
    </row>
    <row r="434" customFormat="false" ht="12.8" hidden="false" customHeight="false" outlineLevel="0" collapsed="false">
      <c r="B434" s="25" t="n">
        <v>560</v>
      </c>
      <c r="C434" s="26" t="s">
        <v>163</v>
      </c>
      <c r="D434" s="27" t="s">
        <v>568</v>
      </c>
      <c r="E434" s="28" t="s">
        <v>121</v>
      </c>
    </row>
    <row r="435" customFormat="false" ht="23.85" hidden="false" customHeight="false" outlineLevel="0" collapsed="false">
      <c r="B435" s="25" t="n">
        <v>561</v>
      </c>
      <c r="C435" s="26" t="s">
        <v>163</v>
      </c>
      <c r="D435" s="27" t="s">
        <v>569</v>
      </c>
      <c r="E435" s="28" t="s">
        <v>121</v>
      </c>
    </row>
    <row r="436" customFormat="false" ht="23.85" hidden="false" customHeight="false" outlineLevel="0" collapsed="false">
      <c r="B436" s="25" t="n">
        <v>562</v>
      </c>
      <c r="C436" s="26" t="s">
        <v>163</v>
      </c>
      <c r="D436" s="27" t="s">
        <v>570</v>
      </c>
      <c r="E436" s="28" t="s">
        <v>121</v>
      </c>
    </row>
    <row r="437" customFormat="false" ht="12.8" hidden="false" customHeight="false" outlineLevel="0" collapsed="false">
      <c r="B437" s="25" t="n">
        <v>564</v>
      </c>
      <c r="C437" s="26" t="s">
        <v>163</v>
      </c>
      <c r="D437" s="27" t="s">
        <v>571</v>
      </c>
      <c r="E437" s="28" t="s">
        <v>121</v>
      </c>
    </row>
    <row r="438" customFormat="false" ht="12.8" hidden="false" customHeight="false" outlineLevel="0" collapsed="false">
      <c r="B438" s="25" t="n">
        <v>566</v>
      </c>
      <c r="C438" s="26" t="s">
        <v>163</v>
      </c>
      <c r="D438" s="27" t="s">
        <v>572</v>
      </c>
      <c r="E438" s="28" t="s">
        <v>121</v>
      </c>
    </row>
    <row r="439" customFormat="false" ht="12.8" hidden="false" customHeight="false" outlineLevel="0" collapsed="false">
      <c r="B439" s="25" t="n">
        <v>568</v>
      </c>
      <c r="C439" s="26" t="s">
        <v>163</v>
      </c>
      <c r="D439" s="27" t="s">
        <v>573</v>
      </c>
      <c r="E439" s="28" t="s">
        <v>121</v>
      </c>
    </row>
    <row r="440" customFormat="false" ht="23.85" hidden="false" customHeight="false" outlineLevel="0" collapsed="false">
      <c r="B440" s="25" t="n">
        <v>570</v>
      </c>
      <c r="C440" s="26" t="s">
        <v>163</v>
      </c>
      <c r="D440" s="27" t="s">
        <v>574</v>
      </c>
      <c r="E440" s="28" t="s">
        <v>121</v>
      </c>
    </row>
    <row r="441" customFormat="false" ht="23.85" hidden="false" customHeight="false" outlineLevel="0" collapsed="false">
      <c r="B441" s="25" t="n">
        <v>574</v>
      </c>
      <c r="C441" s="26" t="s">
        <v>163</v>
      </c>
      <c r="D441" s="27" t="s">
        <v>575</v>
      </c>
      <c r="E441" s="28" t="s">
        <v>121</v>
      </c>
    </row>
    <row r="442" customFormat="false" ht="23.85" hidden="false" customHeight="false" outlineLevel="0" collapsed="false">
      <c r="B442" s="25" t="n">
        <v>575</v>
      </c>
      <c r="C442" s="26" t="s">
        <v>163</v>
      </c>
      <c r="D442" s="27" t="s">
        <v>576</v>
      </c>
      <c r="E442" s="28" t="s">
        <v>121</v>
      </c>
    </row>
    <row r="443" customFormat="false" ht="23.85" hidden="false" customHeight="false" outlineLevel="0" collapsed="false">
      <c r="B443" s="25" t="n">
        <v>576</v>
      </c>
      <c r="C443" s="26" t="s">
        <v>163</v>
      </c>
      <c r="D443" s="27" t="s">
        <v>577</v>
      </c>
      <c r="E443" s="28" t="s">
        <v>121</v>
      </c>
    </row>
    <row r="444" customFormat="false" ht="23.85" hidden="false" customHeight="false" outlineLevel="0" collapsed="false">
      <c r="B444" s="25" t="n">
        <v>577</v>
      </c>
      <c r="C444" s="26" t="s">
        <v>163</v>
      </c>
      <c r="D444" s="27" t="s">
        <v>578</v>
      </c>
      <c r="E444" s="28" t="s">
        <v>121</v>
      </c>
    </row>
    <row r="445" customFormat="false" ht="23.85" hidden="false" customHeight="false" outlineLevel="0" collapsed="false">
      <c r="B445" s="25" t="n">
        <v>582</v>
      </c>
      <c r="C445" s="26" t="s">
        <v>163</v>
      </c>
      <c r="D445" s="27" t="s">
        <v>579</v>
      </c>
      <c r="E445" s="28" t="s">
        <v>121</v>
      </c>
    </row>
    <row r="446" customFormat="false" ht="23.85" hidden="false" customHeight="false" outlineLevel="0" collapsed="false">
      <c r="B446" s="25" t="n">
        <v>583</v>
      </c>
      <c r="C446" s="26" t="s">
        <v>163</v>
      </c>
      <c r="D446" s="27" t="s">
        <v>580</v>
      </c>
      <c r="E446" s="28" t="s">
        <v>121</v>
      </c>
    </row>
    <row r="447" customFormat="false" ht="23.85" hidden="false" customHeight="false" outlineLevel="0" collapsed="false">
      <c r="B447" s="25" t="n">
        <v>584</v>
      </c>
      <c r="C447" s="26" t="s">
        <v>163</v>
      </c>
      <c r="D447" s="27" t="s">
        <v>581</v>
      </c>
      <c r="E447" s="28" t="s">
        <v>121</v>
      </c>
    </row>
    <row r="448" customFormat="false" ht="23.85" hidden="false" customHeight="false" outlineLevel="0" collapsed="false">
      <c r="B448" s="25" t="n">
        <v>585</v>
      </c>
      <c r="C448" s="26" t="s">
        <v>163</v>
      </c>
      <c r="D448" s="27" t="s">
        <v>582</v>
      </c>
      <c r="E448" s="28" t="s">
        <v>121</v>
      </c>
    </row>
    <row r="449" customFormat="false" ht="23.85" hidden="false" customHeight="false" outlineLevel="0" collapsed="false">
      <c r="B449" s="25" t="n">
        <v>586</v>
      </c>
      <c r="C449" s="26" t="s">
        <v>163</v>
      </c>
      <c r="D449" s="27" t="s">
        <v>583</v>
      </c>
      <c r="E449" s="28" t="s">
        <v>121</v>
      </c>
    </row>
    <row r="450" customFormat="false" ht="23.85" hidden="false" customHeight="false" outlineLevel="0" collapsed="false">
      <c r="B450" s="25" t="n">
        <v>587</v>
      </c>
      <c r="C450" s="26" t="s">
        <v>163</v>
      </c>
      <c r="D450" s="27" t="s">
        <v>584</v>
      </c>
      <c r="E450" s="28" t="s">
        <v>121</v>
      </c>
    </row>
    <row r="451" customFormat="false" ht="12.8" hidden="false" customHeight="false" outlineLevel="0" collapsed="false">
      <c r="B451" s="25" t="n">
        <v>588</v>
      </c>
      <c r="C451" s="26" t="s">
        <v>163</v>
      </c>
      <c r="D451" s="27" t="s">
        <v>585</v>
      </c>
      <c r="E451" s="28" t="s">
        <v>121</v>
      </c>
    </row>
    <row r="452" customFormat="false" ht="12.8" hidden="false" customHeight="false" outlineLevel="0" collapsed="false">
      <c r="B452" s="25" t="n">
        <v>589</v>
      </c>
      <c r="C452" s="26" t="s">
        <v>163</v>
      </c>
      <c r="D452" s="27" t="s">
        <v>586</v>
      </c>
      <c r="E452" s="28" t="s">
        <v>121</v>
      </c>
    </row>
    <row r="453" customFormat="false" ht="12.8" hidden="false" customHeight="false" outlineLevel="0" collapsed="false">
      <c r="B453" s="25" t="n">
        <v>590</v>
      </c>
      <c r="C453" s="26" t="s">
        <v>163</v>
      </c>
      <c r="D453" s="27" t="s">
        <v>587</v>
      </c>
      <c r="E453" s="28" t="s">
        <v>121</v>
      </c>
    </row>
    <row r="454" customFormat="false" ht="12.8" hidden="false" customHeight="false" outlineLevel="0" collapsed="false">
      <c r="B454" s="25" t="n">
        <v>591</v>
      </c>
      <c r="C454" s="26" t="s">
        <v>163</v>
      </c>
      <c r="D454" s="27" t="s">
        <v>588</v>
      </c>
      <c r="E454" s="28" t="s">
        <v>121</v>
      </c>
    </row>
    <row r="455" customFormat="false" ht="12.8" hidden="false" customHeight="false" outlineLevel="0" collapsed="false">
      <c r="B455" s="25" t="n">
        <v>592</v>
      </c>
      <c r="C455" s="26" t="s">
        <v>163</v>
      </c>
      <c r="D455" s="27" t="s">
        <v>589</v>
      </c>
      <c r="E455" s="28" t="s">
        <v>121</v>
      </c>
    </row>
    <row r="456" customFormat="false" ht="12.8" hidden="false" customHeight="false" outlineLevel="0" collapsed="false">
      <c r="B456" s="25" t="n">
        <v>593</v>
      </c>
      <c r="C456" s="26" t="s">
        <v>163</v>
      </c>
      <c r="D456" s="27" t="s">
        <v>590</v>
      </c>
      <c r="E456" s="28" t="s">
        <v>121</v>
      </c>
    </row>
    <row r="457" customFormat="false" ht="12.8" hidden="false" customHeight="false" outlineLevel="0" collapsed="false">
      <c r="B457" s="25" t="n">
        <v>594</v>
      </c>
      <c r="C457" s="26" t="s">
        <v>163</v>
      </c>
      <c r="D457" s="27" t="s">
        <v>591</v>
      </c>
      <c r="E457" s="28" t="s">
        <v>121</v>
      </c>
    </row>
    <row r="458" customFormat="false" ht="12.8" hidden="false" customHeight="false" outlineLevel="0" collapsed="false">
      <c r="B458" s="25" t="n">
        <v>595</v>
      </c>
      <c r="C458" s="26" t="s">
        <v>163</v>
      </c>
      <c r="D458" s="27" t="s">
        <v>592</v>
      </c>
      <c r="E458" s="28" t="s">
        <v>121</v>
      </c>
    </row>
    <row r="459" customFormat="false" ht="12.8" hidden="false" customHeight="false" outlineLevel="0" collapsed="false">
      <c r="B459" s="25" t="n">
        <v>596</v>
      </c>
      <c r="C459" s="26" t="s">
        <v>163</v>
      </c>
      <c r="D459" s="27" t="s">
        <v>593</v>
      </c>
      <c r="E459" s="28" t="s">
        <v>121</v>
      </c>
    </row>
    <row r="460" customFormat="false" ht="12.8" hidden="false" customHeight="false" outlineLevel="0" collapsed="false">
      <c r="B460" s="25" t="n">
        <v>597</v>
      </c>
      <c r="C460" s="26" t="s">
        <v>163</v>
      </c>
      <c r="D460" s="27" t="s">
        <v>594</v>
      </c>
      <c r="E460" s="28" t="s">
        <v>121</v>
      </c>
    </row>
    <row r="461" customFormat="false" ht="12.8" hidden="false" customHeight="false" outlineLevel="0" collapsed="false">
      <c r="B461" s="25" t="n">
        <v>598</v>
      </c>
      <c r="C461" s="26" t="s">
        <v>163</v>
      </c>
      <c r="D461" s="27" t="s">
        <v>595</v>
      </c>
      <c r="E461" s="28" t="s">
        <v>121</v>
      </c>
    </row>
    <row r="462" customFormat="false" ht="12.8" hidden="false" customHeight="false" outlineLevel="0" collapsed="false">
      <c r="B462" s="25" t="n">
        <v>599</v>
      </c>
      <c r="C462" s="26" t="s">
        <v>163</v>
      </c>
      <c r="D462" s="27" t="s">
        <v>596</v>
      </c>
      <c r="E462" s="28" t="s">
        <v>121</v>
      </c>
    </row>
    <row r="463" customFormat="false" ht="23.85" hidden="false" customHeight="false" outlineLevel="0" collapsed="false">
      <c r="B463" s="25" t="n">
        <v>600</v>
      </c>
      <c r="C463" s="26" t="s">
        <v>163</v>
      </c>
      <c r="D463" s="27" t="s">
        <v>597</v>
      </c>
      <c r="E463" s="28" t="s">
        <v>121</v>
      </c>
    </row>
    <row r="464" customFormat="false" ht="23.85" hidden="false" customHeight="false" outlineLevel="0" collapsed="false">
      <c r="B464" s="25" t="n">
        <v>601</v>
      </c>
      <c r="C464" s="26" t="s">
        <v>163</v>
      </c>
      <c r="D464" s="27" t="s">
        <v>598</v>
      </c>
      <c r="E464" s="28" t="s">
        <v>121</v>
      </c>
    </row>
    <row r="465" customFormat="false" ht="23.85" hidden="false" customHeight="false" outlineLevel="0" collapsed="false">
      <c r="B465" s="25" t="n">
        <v>602</v>
      </c>
      <c r="C465" s="26" t="s">
        <v>163</v>
      </c>
      <c r="D465" s="27" t="s">
        <v>599</v>
      </c>
      <c r="E465" s="28" t="s">
        <v>121</v>
      </c>
    </row>
    <row r="466" customFormat="false" ht="12.8" hidden="false" customHeight="false" outlineLevel="0" collapsed="false">
      <c r="B466" s="25" t="n">
        <v>603</v>
      </c>
      <c r="C466" s="26" t="s">
        <v>163</v>
      </c>
      <c r="D466" s="27" t="s">
        <v>600</v>
      </c>
      <c r="E466" s="28" t="s">
        <v>121</v>
      </c>
    </row>
    <row r="467" customFormat="false" ht="12.8" hidden="false" customHeight="false" outlineLevel="0" collapsed="false">
      <c r="B467" s="25" t="n">
        <v>604</v>
      </c>
      <c r="C467" s="26" t="s">
        <v>163</v>
      </c>
      <c r="D467" s="27" t="s">
        <v>601</v>
      </c>
      <c r="E467" s="28" t="s">
        <v>121</v>
      </c>
    </row>
    <row r="468" customFormat="false" ht="12.8" hidden="false" customHeight="false" outlineLevel="0" collapsed="false">
      <c r="B468" s="25" t="n">
        <v>605</v>
      </c>
      <c r="C468" s="26" t="s">
        <v>163</v>
      </c>
      <c r="D468" s="27" t="s">
        <v>602</v>
      </c>
      <c r="E468" s="28" t="s">
        <v>121</v>
      </c>
    </row>
    <row r="469" customFormat="false" ht="12.8" hidden="false" customHeight="false" outlineLevel="0" collapsed="false">
      <c r="B469" s="25" t="n">
        <v>606</v>
      </c>
      <c r="C469" s="26" t="s">
        <v>163</v>
      </c>
      <c r="D469" s="27" t="s">
        <v>603</v>
      </c>
      <c r="E469" s="28" t="s">
        <v>121</v>
      </c>
    </row>
    <row r="470" customFormat="false" ht="12.8" hidden="false" customHeight="false" outlineLevel="0" collapsed="false">
      <c r="B470" s="25" t="n">
        <v>607</v>
      </c>
      <c r="C470" s="26" t="s">
        <v>163</v>
      </c>
      <c r="D470" s="27" t="s">
        <v>604</v>
      </c>
      <c r="E470" s="28" t="s">
        <v>121</v>
      </c>
    </row>
    <row r="471" customFormat="false" ht="12.8" hidden="false" customHeight="false" outlineLevel="0" collapsed="false">
      <c r="B471" s="25" t="n">
        <v>608</v>
      </c>
      <c r="C471" s="26" t="s">
        <v>163</v>
      </c>
      <c r="D471" s="27" t="s">
        <v>605</v>
      </c>
      <c r="E471" s="28" t="s">
        <v>121</v>
      </c>
    </row>
    <row r="472" customFormat="false" ht="12.8" hidden="false" customHeight="false" outlineLevel="0" collapsed="false">
      <c r="B472" s="25" t="n">
        <v>609</v>
      </c>
      <c r="C472" s="26" t="s">
        <v>163</v>
      </c>
      <c r="D472" s="27" t="s">
        <v>606</v>
      </c>
      <c r="E472" s="28" t="s">
        <v>121</v>
      </c>
    </row>
    <row r="473" customFormat="false" ht="23.85" hidden="false" customHeight="false" outlineLevel="0" collapsed="false">
      <c r="B473" s="25" t="n">
        <v>611</v>
      </c>
      <c r="C473" s="26" t="s">
        <v>163</v>
      </c>
      <c r="D473" s="27" t="s">
        <v>607</v>
      </c>
      <c r="E473" s="28" t="s">
        <v>121</v>
      </c>
    </row>
    <row r="474" customFormat="false" ht="23.85" hidden="false" customHeight="false" outlineLevel="0" collapsed="false">
      <c r="B474" s="25" t="n">
        <v>613</v>
      </c>
      <c r="C474" s="26" t="s">
        <v>163</v>
      </c>
      <c r="D474" s="27" t="s">
        <v>608</v>
      </c>
      <c r="E474" s="28" t="s">
        <v>121</v>
      </c>
    </row>
    <row r="475" customFormat="false" ht="23.85" hidden="false" customHeight="false" outlineLevel="0" collapsed="false">
      <c r="B475" s="25" t="n">
        <v>614</v>
      </c>
      <c r="C475" s="26" t="s">
        <v>163</v>
      </c>
      <c r="D475" s="27" t="s">
        <v>609</v>
      </c>
      <c r="E475" s="28" t="s">
        <v>121</v>
      </c>
    </row>
    <row r="476" customFormat="false" ht="23.85" hidden="false" customHeight="false" outlineLevel="0" collapsed="false">
      <c r="B476" s="25" t="n">
        <v>615</v>
      </c>
      <c r="C476" s="26" t="s">
        <v>163</v>
      </c>
      <c r="D476" s="27" t="s">
        <v>610</v>
      </c>
      <c r="E476" s="28" t="s">
        <v>121</v>
      </c>
    </row>
    <row r="477" customFormat="false" ht="23.85" hidden="false" customHeight="false" outlineLevel="0" collapsed="false">
      <c r="B477" s="25" t="n">
        <v>616</v>
      </c>
      <c r="C477" s="26" t="s">
        <v>163</v>
      </c>
      <c r="D477" s="27" t="s">
        <v>611</v>
      </c>
      <c r="E477" s="28" t="s">
        <v>121</v>
      </c>
    </row>
    <row r="478" customFormat="false" ht="23.85" hidden="false" customHeight="false" outlineLevel="0" collapsed="false">
      <c r="B478" s="25" t="n">
        <v>618</v>
      </c>
      <c r="C478" s="26" t="s">
        <v>163</v>
      </c>
      <c r="D478" s="27" t="s">
        <v>612</v>
      </c>
      <c r="E478" s="28" t="s">
        <v>121</v>
      </c>
    </row>
    <row r="479" customFormat="false" ht="23.85" hidden="false" customHeight="false" outlineLevel="0" collapsed="false">
      <c r="B479" s="25" t="n">
        <v>619</v>
      </c>
      <c r="C479" s="26" t="s">
        <v>163</v>
      </c>
      <c r="D479" s="27" t="s">
        <v>613</v>
      </c>
      <c r="E479" s="28" t="s">
        <v>121</v>
      </c>
    </row>
    <row r="480" customFormat="false" ht="12.8" hidden="false" customHeight="false" outlineLevel="0" collapsed="false">
      <c r="B480" s="25" t="n">
        <v>622</v>
      </c>
      <c r="C480" s="26" t="s">
        <v>163</v>
      </c>
      <c r="D480" s="27" t="s">
        <v>614</v>
      </c>
      <c r="E480" s="28" t="s">
        <v>121</v>
      </c>
    </row>
    <row r="481" customFormat="false" ht="12.8" hidden="false" customHeight="false" outlineLevel="0" collapsed="false">
      <c r="B481" s="25" t="n">
        <v>623</v>
      </c>
      <c r="C481" s="26" t="s">
        <v>163</v>
      </c>
      <c r="D481" s="27" t="s">
        <v>615</v>
      </c>
      <c r="E481" s="28" t="s">
        <v>121</v>
      </c>
    </row>
    <row r="482" customFormat="false" ht="12.8" hidden="false" customHeight="false" outlineLevel="0" collapsed="false">
      <c r="B482" s="25" t="n">
        <v>624</v>
      </c>
      <c r="C482" s="26" t="s">
        <v>163</v>
      </c>
      <c r="D482" s="27" t="s">
        <v>616</v>
      </c>
      <c r="E482" s="28" t="s">
        <v>617</v>
      </c>
    </row>
    <row r="483" customFormat="false" ht="12.8" hidden="false" customHeight="false" outlineLevel="0" collapsed="false">
      <c r="B483" s="25" t="n">
        <v>625</v>
      </c>
      <c r="C483" s="26" t="s">
        <v>163</v>
      </c>
      <c r="D483" s="27" t="s">
        <v>618</v>
      </c>
      <c r="E483" s="28" t="s">
        <v>617</v>
      </c>
    </row>
    <row r="484" customFormat="false" ht="12.8" hidden="false" customHeight="false" outlineLevel="0" collapsed="false">
      <c r="B484" s="25" t="n">
        <v>626</v>
      </c>
      <c r="C484" s="26" t="s">
        <v>163</v>
      </c>
      <c r="D484" s="27" t="s">
        <v>619</v>
      </c>
      <c r="E484" s="28" t="s">
        <v>617</v>
      </c>
    </row>
    <row r="485" customFormat="false" ht="12.8" hidden="false" customHeight="false" outlineLevel="0" collapsed="false">
      <c r="B485" s="25" t="n">
        <v>627</v>
      </c>
      <c r="C485" s="26" t="s">
        <v>163</v>
      </c>
      <c r="D485" s="27" t="s">
        <v>620</v>
      </c>
      <c r="E485" s="28" t="s">
        <v>617</v>
      </c>
    </row>
    <row r="486" customFormat="false" ht="12.8" hidden="false" customHeight="false" outlineLevel="0" collapsed="false">
      <c r="B486" s="25" t="n">
        <v>628</v>
      </c>
      <c r="C486" s="26" t="s">
        <v>163</v>
      </c>
      <c r="D486" s="27" t="s">
        <v>621</v>
      </c>
      <c r="E486" s="28" t="s">
        <v>617</v>
      </c>
    </row>
    <row r="487" customFormat="false" ht="12.8" hidden="false" customHeight="false" outlineLevel="0" collapsed="false">
      <c r="B487" s="25" t="n">
        <v>629</v>
      </c>
      <c r="C487" s="26" t="s">
        <v>163</v>
      </c>
      <c r="D487" s="27" t="s">
        <v>622</v>
      </c>
      <c r="E487" s="28" t="s">
        <v>617</v>
      </c>
    </row>
    <row r="488" customFormat="false" ht="12.8" hidden="false" customHeight="false" outlineLevel="0" collapsed="false">
      <c r="B488" s="25" t="n">
        <v>630</v>
      </c>
      <c r="C488" s="26" t="s">
        <v>163</v>
      </c>
      <c r="D488" s="27" t="s">
        <v>623</v>
      </c>
      <c r="E488" s="28" t="s">
        <v>617</v>
      </c>
    </row>
    <row r="489" customFormat="false" ht="12.8" hidden="false" customHeight="false" outlineLevel="0" collapsed="false">
      <c r="B489" s="25" t="n">
        <v>631</v>
      </c>
      <c r="C489" s="26" t="s">
        <v>163</v>
      </c>
      <c r="D489" s="27" t="s">
        <v>624</v>
      </c>
      <c r="E489" s="28" t="s">
        <v>617</v>
      </c>
    </row>
    <row r="490" customFormat="false" ht="12.8" hidden="false" customHeight="false" outlineLevel="0" collapsed="false">
      <c r="B490" s="25" t="n">
        <v>632</v>
      </c>
      <c r="C490" s="26" t="s">
        <v>163</v>
      </c>
      <c r="D490" s="27" t="s">
        <v>625</v>
      </c>
      <c r="E490" s="28" t="s">
        <v>617</v>
      </c>
    </row>
    <row r="491" customFormat="false" ht="23.85" hidden="false" customHeight="false" outlineLevel="0" collapsed="false">
      <c r="B491" s="25" t="n">
        <v>633</v>
      </c>
      <c r="C491" s="26" t="s">
        <v>163</v>
      </c>
      <c r="D491" s="27" t="s">
        <v>626</v>
      </c>
      <c r="E491" s="28" t="s">
        <v>121</v>
      </c>
    </row>
    <row r="492" customFormat="false" ht="23.85" hidden="false" customHeight="false" outlineLevel="0" collapsed="false">
      <c r="B492" s="25" t="n">
        <v>634</v>
      </c>
      <c r="C492" s="26" t="s">
        <v>163</v>
      </c>
      <c r="D492" s="27" t="s">
        <v>627</v>
      </c>
      <c r="E492" s="28" t="s">
        <v>121</v>
      </c>
    </row>
    <row r="493" customFormat="false" ht="23.85" hidden="false" customHeight="false" outlineLevel="0" collapsed="false">
      <c r="B493" s="25" t="n">
        <v>635</v>
      </c>
      <c r="C493" s="26" t="s">
        <v>163</v>
      </c>
      <c r="D493" s="27" t="s">
        <v>628</v>
      </c>
      <c r="E493" s="28" t="s">
        <v>121</v>
      </c>
    </row>
    <row r="494" customFormat="false" ht="12.8" hidden="false" customHeight="false" outlineLevel="0" collapsed="false">
      <c r="B494" s="25" t="n">
        <v>636</v>
      </c>
      <c r="C494" s="26" t="s">
        <v>163</v>
      </c>
      <c r="D494" s="27" t="s">
        <v>629</v>
      </c>
      <c r="E494" s="28" t="s">
        <v>121</v>
      </c>
    </row>
    <row r="495" customFormat="false" ht="23.85" hidden="false" customHeight="false" outlineLevel="0" collapsed="false">
      <c r="B495" s="25" t="n">
        <v>637</v>
      </c>
      <c r="C495" s="26" t="s">
        <v>163</v>
      </c>
      <c r="D495" s="27" t="s">
        <v>630</v>
      </c>
      <c r="E495" s="28" t="s">
        <v>121</v>
      </c>
    </row>
    <row r="496" customFormat="false" ht="12.8" hidden="false" customHeight="false" outlineLevel="0" collapsed="false">
      <c r="B496" s="25" t="n">
        <v>638</v>
      </c>
      <c r="C496" s="26" t="s">
        <v>163</v>
      </c>
      <c r="D496" s="27" t="s">
        <v>631</v>
      </c>
      <c r="E496" s="28" t="s">
        <v>121</v>
      </c>
    </row>
    <row r="497" customFormat="false" ht="12.8" hidden="false" customHeight="false" outlineLevel="0" collapsed="false">
      <c r="B497" s="25" t="n">
        <v>639</v>
      </c>
      <c r="C497" s="26" t="s">
        <v>163</v>
      </c>
      <c r="D497" s="27" t="s">
        <v>632</v>
      </c>
      <c r="E497" s="28" t="s">
        <v>121</v>
      </c>
    </row>
    <row r="498" customFormat="false" ht="12.8" hidden="false" customHeight="false" outlineLevel="0" collapsed="false">
      <c r="B498" s="25" t="n">
        <v>640</v>
      </c>
      <c r="C498" s="26" t="s">
        <v>163</v>
      </c>
      <c r="D498" s="27" t="s">
        <v>633</v>
      </c>
      <c r="E498" s="28" t="s">
        <v>121</v>
      </c>
    </row>
    <row r="499" customFormat="false" ht="23.85" hidden="false" customHeight="false" outlineLevel="0" collapsed="false">
      <c r="B499" s="25" t="n">
        <v>641</v>
      </c>
      <c r="C499" s="26" t="s">
        <v>163</v>
      </c>
      <c r="D499" s="27" t="s">
        <v>634</v>
      </c>
      <c r="E499" s="28" t="s">
        <v>121</v>
      </c>
    </row>
    <row r="500" customFormat="false" ht="12.8" hidden="false" customHeight="false" outlineLevel="0" collapsed="false">
      <c r="B500" s="25" t="n">
        <v>642</v>
      </c>
      <c r="C500" s="26" t="s">
        <v>163</v>
      </c>
      <c r="D500" s="27" t="s">
        <v>635</v>
      </c>
      <c r="E500" s="28" t="s">
        <v>121</v>
      </c>
    </row>
    <row r="501" customFormat="false" ht="12.8" hidden="false" customHeight="false" outlineLevel="0" collapsed="false">
      <c r="B501" s="25" t="n">
        <v>643</v>
      </c>
      <c r="C501" s="26" t="s">
        <v>163</v>
      </c>
      <c r="D501" s="27" t="s">
        <v>636</v>
      </c>
      <c r="E501" s="28" t="s">
        <v>121</v>
      </c>
    </row>
    <row r="502" customFormat="false" ht="23.85" hidden="false" customHeight="false" outlineLevel="0" collapsed="false">
      <c r="B502" s="25" t="n">
        <v>644</v>
      </c>
      <c r="C502" s="26" t="s">
        <v>163</v>
      </c>
      <c r="D502" s="27" t="s">
        <v>637</v>
      </c>
      <c r="E502" s="28" t="s">
        <v>121</v>
      </c>
    </row>
    <row r="503" customFormat="false" ht="23.85" hidden="false" customHeight="false" outlineLevel="0" collapsed="false">
      <c r="B503" s="25" t="n">
        <v>645</v>
      </c>
      <c r="C503" s="26" t="s">
        <v>163</v>
      </c>
      <c r="D503" s="27" t="s">
        <v>638</v>
      </c>
      <c r="E503" s="28" t="s">
        <v>121</v>
      </c>
    </row>
    <row r="504" customFormat="false" ht="23.85" hidden="false" customHeight="false" outlineLevel="0" collapsed="false">
      <c r="B504" s="25" t="n">
        <v>646</v>
      </c>
      <c r="C504" s="26" t="s">
        <v>163</v>
      </c>
      <c r="D504" s="27" t="s">
        <v>639</v>
      </c>
      <c r="E504" s="28" t="s">
        <v>121</v>
      </c>
    </row>
    <row r="505" customFormat="false" ht="23.85" hidden="false" customHeight="false" outlineLevel="0" collapsed="false">
      <c r="B505" s="25" t="n">
        <v>647</v>
      </c>
      <c r="C505" s="26" t="s">
        <v>163</v>
      </c>
      <c r="D505" s="27" t="s">
        <v>640</v>
      </c>
      <c r="E505" s="28" t="s">
        <v>121</v>
      </c>
    </row>
    <row r="506" customFormat="false" ht="12.8" hidden="false" customHeight="false" outlineLevel="0" collapsed="false">
      <c r="B506" s="25" t="n">
        <v>648</v>
      </c>
      <c r="C506" s="26" t="s">
        <v>163</v>
      </c>
      <c r="D506" s="27" t="s">
        <v>641</v>
      </c>
      <c r="E506" s="28" t="s">
        <v>121</v>
      </c>
    </row>
    <row r="507" customFormat="false" ht="12.8" hidden="false" customHeight="false" outlineLevel="0" collapsed="false">
      <c r="B507" s="25" t="n">
        <v>649</v>
      </c>
      <c r="C507" s="26" t="s">
        <v>163</v>
      </c>
      <c r="D507" s="27" t="s">
        <v>642</v>
      </c>
      <c r="E507" s="28" t="s">
        <v>182</v>
      </c>
    </row>
    <row r="508" customFormat="false" ht="12.8" hidden="false" customHeight="false" outlineLevel="0" collapsed="false">
      <c r="B508" s="25" t="n">
        <v>650</v>
      </c>
      <c r="C508" s="26" t="s">
        <v>163</v>
      </c>
      <c r="D508" s="27" t="s">
        <v>643</v>
      </c>
      <c r="E508" s="28" t="s">
        <v>121</v>
      </c>
    </row>
    <row r="509" customFormat="false" ht="12.8" hidden="false" customHeight="false" outlineLevel="0" collapsed="false">
      <c r="B509" s="25" t="n">
        <v>651</v>
      </c>
      <c r="C509" s="26" t="s">
        <v>163</v>
      </c>
      <c r="D509" s="27" t="s">
        <v>644</v>
      </c>
      <c r="E509" s="28" t="s">
        <v>121</v>
      </c>
    </row>
    <row r="510" customFormat="false" ht="12.8" hidden="false" customHeight="false" outlineLevel="0" collapsed="false">
      <c r="B510" s="25" t="n">
        <v>652</v>
      </c>
      <c r="C510" s="26" t="s">
        <v>163</v>
      </c>
      <c r="D510" s="27" t="s">
        <v>645</v>
      </c>
      <c r="E510" s="28" t="s">
        <v>121</v>
      </c>
    </row>
    <row r="511" customFormat="false" ht="12.8" hidden="false" customHeight="false" outlineLevel="0" collapsed="false">
      <c r="B511" s="25" t="n">
        <v>653</v>
      </c>
      <c r="C511" s="26" t="s">
        <v>163</v>
      </c>
      <c r="D511" s="27" t="s">
        <v>646</v>
      </c>
      <c r="E511" s="28" t="s">
        <v>121</v>
      </c>
    </row>
    <row r="512" customFormat="false" ht="12.8" hidden="false" customHeight="false" outlineLevel="0" collapsed="false">
      <c r="B512" s="25" t="n">
        <v>654</v>
      </c>
      <c r="C512" s="26" t="s">
        <v>163</v>
      </c>
      <c r="D512" s="27" t="s">
        <v>647</v>
      </c>
      <c r="E512" s="28" t="s">
        <v>121</v>
      </c>
    </row>
    <row r="513" customFormat="false" ht="12.8" hidden="false" customHeight="false" outlineLevel="0" collapsed="false">
      <c r="B513" s="25" t="n">
        <v>660</v>
      </c>
      <c r="C513" s="26" t="s">
        <v>163</v>
      </c>
      <c r="D513" s="27" t="s">
        <v>648</v>
      </c>
      <c r="E513" s="28" t="s">
        <v>121</v>
      </c>
    </row>
    <row r="514" customFormat="false" ht="12.8" hidden="false" customHeight="false" outlineLevel="0" collapsed="false">
      <c r="B514" s="25" t="n">
        <v>662</v>
      </c>
      <c r="C514" s="26" t="s">
        <v>163</v>
      </c>
      <c r="D514" s="27" t="s">
        <v>649</v>
      </c>
      <c r="E514" s="28" t="s">
        <v>182</v>
      </c>
    </row>
    <row r="515" customFormat="false" ht="12.8" hidden="false" customHeight="false" outlineLevel="0" collapsed="false">
      <c r="B515" s="25" t="n">
        <v>663</v>
      </c>
      <c r="C515" s="26" t="s">
        <v>163</v>
      </c>
      <c r="D515" s="27" t="s">
        <v>650</v>
      </c>
      <c r="E515" s="28" t="s">
        <v>182</v>
      </c>
    </row>
    <row r="516" customFormat="false" ht="12.8" hidden="false" customHeight="false" outlineLevel="0" collapsed="false">
      <c r="B516" s="25" t="n">
        <v>665</v>
      </c>
      <c r="C516" s="26" t="s">
        <v>163</v>
      </c>
      <c r="D516" s="27" t="s">
        <v>651</v>
      </c>
      <c r="E516" s="28" t="s">
        <v>121</v>
      </c>
    </row>
    <row r="517" customFormat="false" ht="12.8" hidden="false" customHeight="false" outlineLevel="0" collapsed="false">
      <c r="B517" s="25" t="n">
        <v>666</v>
      </c>
      <c r="C517" s="26" t="s">
        <v>163</v>
      </c>
      <c r="D517" s="27" t="s">
        <v>652</v>
      </c>
      <c r="E517" s="28" t="s">
        <v>121</v>
      </c>
    </row>
    <row r="518" customFormat="false" ht="12.8" hidden="false" customHeight="false" outlineLevel="0" collapsed="false">
      <c r="B518" s="25" t="n">
        <v>667</v>
      </c>
      <c r="C518" s="26" t="s">
        <v>163</v>
      </c>
      <c r="D518" s="27" t="s">
        <v>653</v>
      </c>
      <c r="E518" s="28" t="s">
        <v>121</v>
      </c>
    </row>
    <row r="519" customFormat="false" ht="12.8" hidden="false" customHeight="false" outlineLevel="0" collapsed="false">
      <c r="B519" s="25" t="n">
        <v>668</v>
      </c>
      <c r="C519" s="26" t="s">
        <v>163</v>
      </c>
      <c r="D519" s="27" t="s">
        <v>654</v>
      </c>
      <c r="E519" s="28" t="s">
        <v>182</v>
      </c>
    </row>
    <row r="520" customFormat="false" ht="23.85" hidden="false" customHeight="false" outlineLevel="0" collapsed="false">
      <c r="B520" s="25" t="n">
        <v>670</v>
      </c>
      <c r="C520" s="26" t="s">
        <v>163</v>
      </c>
      <c r="D520" s="27" t="s">
        <v>655</v>
      </c>
      <c r="E520" s="28" t="s">
        <v>121</v>
      </c>
    </row>
    <row r="521" customFormat="false" ht="12.8" hidden="false" customHeight="false" outlineLevel="0" collapsed="false">
      <c r="B521" s="25" t="n">
        <v>671</v>
      </c>
      <c r="C521" s="26" t="s">
        <v>163</v>
      </c>
      <c r="D521" s="27" t="s">
        <v>656</v>
      </c>
      <c r="E521" s="28" t="s">
        <v>121</v>
      </c>
    </row>
    <row r="522" customFormat="false" ht="23.85" hidden="false" customHeight="false" outlineLevel="0" collapsed="false">
      <c r="B522" s="25" t="n">
        <v>672</v>
      </c>
      <c r="C522" s="26" t="s">
        <v>163</v>
      </c>
      <c r="D522" s="27" t="s">
        <v>657</v>
      </c>
      <c r="E522" s="28" t="s">
        <v>121</v>
      </c>
    </row>
    <row r="523" customFormat="false" ht="23.85" hidden="false" customHeight="false" outlineLevel="0" collapsed="false">
      <c r="B523" s="25" t="n">
        <v>673</v>
      </c>
      <c r="C523" s="26" t="s">
        <v>163</v>
      </c>
      <c r="D523" s="27" t="s">
        <v>658</v>
      </c>
      <c r="E523" s="28" t="s">
        <v>121</v>
      </c>
    </row>
    <row r="524" customFormat="false" ht="23.85" hidden="false" customHeight="false" outlineLevel="0" collapsed="false">
      <c r="B524" s="25" t="n">
        <v>674</v>
      </c>
      <c r="C524" s="26" t="s">
        <v>163</v>
      </c>
      <c r="D524" s="27" t="s">
        <v>659</v>
      </c>
      <c r="E524" s="28" t="s">
        <v>121</v>
      </c>
    </row>
    <row r="525" customFormat="false" ht="12.8" hidden="false" customHeight="false" outlineLevel="0" collapsed="false">
      <c r="B525" s="25" t="n">
        <v>675</v>
      </c>
      <c r="C525" s="26" t="s">
        <v>163</v>
      </c>
      <c r="D525" s="27" t="s">
        <v>660</v>
      </c>
      <c r="E525" s="28" t="s">
        <v>121</v>
      </c>
    </row>
    <row r="526" customFormat="false" ht="12.8" hidden="false" customHeight="false" outlineLevel="0" collapsed="false">
      <c r="B526" s="25" t="n">
        <v>676</v>
      </c>
      <c r="C526" s="26" t="s">
        <v>163</v>
      </c>
      <c r="D526" s="27" t="s">
        <v>661</v>
      </c>
      <c r="E526" s="28" t="s">
        <v>121</v>
      </c>
    </row>
    <row r="527" customFormat="false" ht="12.8" hidden="false" customHeight="false" outlineLevel="0" collapsed="false">
      <c r="B527" s="25" t="n">
        <v>677</v>
      </c>
      <c r="C527" s="26" t="s">
        <v>163</v>
      </c>
      <c r="D527" s="27" t="s">
        <v>662</v>
      </c>
      <c r="E527" s="28" t="s">
        <v>121</v>
      </c>
    </row>
    <row r="528" customFormat="false" ht="12.8" hidden="false" customHeight="false" outlineLevel="0" collapsed="false">
      <c r="B528" s="25" t="n">
        <v>678</v>
      </c>
      <c r="C528" s="26" t="s">
        <v>163</v>
      </c>
      <c r="D528" s="27" t="s">
        <v>663</v>
      </c>
      <c r="E528" s="28" t="s">
        <v>121</v>
      </c>
    </row>
    <row r="529" customFormat="false" ht="12.8" hidden="false" customHeight="false" outlineLevel="0" collapsed="false">
      <c r="B529" s="25" t="n">
        <v>679</v>
      </c>
      <c r="C529" s="26" t="s">
        <v>163</v>
      </c>
      <c r="D529" s="27" t="s">
        <v>664</v>
      </c>
      <c r="E529" s="28" t="s">
        <v>121</v>
      </c>
    </row>
    <row r="530" customFormat="false" ht="23.85" hidden="false" customHeight="false" outlineLevel="0" collapsed="false">
      <c r="B530" s="25" t="n">
        <v>681</v>
      </c>
      <c r="C530" s="26" t="s">
        <v>163</v>
      </c>
      <c r="D530" s="27" t="s">
        <v>665</v>
      </c>
      <c r="E530" s="28" t="s">
        <v>121</v>
      </c>
    </row>
    <row r="531" customFormat="false" ht="12.8" hidden="false" customHeight="false" outlineLevel="0" collapsed="false">
      <c r="B531" s="25" t="n">
        <v>682</v>
      </c>
      <c r="C531" s="26" t="s">
        <v>163</v>
      </c>
      <c r="D531" s="27" t="s">
        <v>666</v>
      </c>
      <c r="E531" s="28" t="s">
        <v>121</v>
      </c>
    </row>
    <row r="532" customFormat="false" ht="12.8" hidden="false" customHeight="false" outlineLevel="0" collapsed="false">
      <c r="B532" s="25" t="n">
        <v>684</v>
      </c>
      <c r="C532" s="26" t="s">
        <v>163</v>
      </c>
      <c r="D532" s="27" t="s">
        <v>667</v>
      </c>
      <c r="E532" s="28" t="s">
        <v>121</v>
      </c>
    </row>
    <row r="533" customFormat="false" ht="23.85" hidden="false" customHeight="false" outlineLevel="0" collapsed="false">
      <c r="B533" s="25" t="n">
        <v>685</v>
      </c>
      <c r="C533" s="26" t="s">
        <v>163</v>
      </c>
      <c r="D533" s="27" t="s">
        <v>668</v>
      </c>
      <c r="E533" s="28" t="s">
        <v>121</v>
      </c>
    </row>
    <row r="534" customFormat="false" ht="12.8" hidden="false" customHeight="false" outlineLevel="0" collapsed="false">
      <c r="B534" s="25" t="n">
        <v>687</v>
      </c>
      <c r="C534" s="26" t="s">
        <v>163</v>
      </c>
      <c r="D534" s="27" t="s">
        <v>669</v>
      </c>
      <c r="E534" s="28" t="s">
        <v>121</v>
      </c>
    </row>
    <row r="535" customFormat="false" ht="12.8" hidden="false" customHeight="false" outlineLevel="0" collapsed="false">
      <c r="B535" s="25" t="n">
        <v>688</v>
      </c>
      <c r="C535" s="26" t="s">
        <v>163</v>
      </c>
      <c r="D535" s="27" t="s">
        <v>670</v>
      </c>
      <c r="E535" s="28" t="s">
        <v>121</v>
      </c>
    </row>
    <row r="536" customFormat="false" ht="12.8" hidden="false" customHeight="false" outlineLevel="0" collapsed="false">
      <c r="B536" s="25" t="n">
        <v>689</v>
      </c>
      <c r="C536" s="26" t="s">
        <v>163</v>
      </c>
      <c r="D536" s="27" t="s">
        <v>671</v>
      </c>
      <c r="E536" s="28" t="s">
        <v>121</v>
      </c>
    </row>
    <row r="537" customFormat="false" ht="12.8" hidden="false" customHeight="false" outlineLevel="0" collapsed="false">
      <c r="B537" s="25" t="n">
        <v>690</v>
      </c>
      <c r="C537" s="26" t="s">
        <v>163</v>
      </c>
      <c r="D537" s="27" t="s">
        <v>672</v>
      </c>
      <c r="E537" s="28" t="s">
        <v>121</v>
      </c>
    </row>
    <row r="538" customFormat="false" ht="23.85" hidden="false" customHeight="false" outlineLevel="0" collapsed="false">
      <c r="B538" s="25" t="n">
        <v>691</v>
      </c>
      <c r="C538" s="26" t="s">
        <v>163</v>
      </c>
      <c r="D538" s="27" t="s">
        <v>673</v>
      </c>
      <c r="E538" s="28" t="s">
        <v>121</v>
      </c>
    </row>
    <row r="539" customFormat="false" ht="12.8" hidden="false" customHeight="false" outlineLevel="0" collapsed="false">
      <c r="B539" s="25" t="n">
        <v>692</v>
      </c>
      <c r="C539" s="26" t="s">
        <v>163</v>
      </c>
      <c r="D539" s="27" t="s">
        <v>674</v>
      </c>
      <c r="E539" s="28" t="s">
        <v>121</v>
      </c>
    </row>
    <row r="540" customFormat="false" ht="12.8" hidden="false" customHeight="false" outlineLevel="0" collapsed="false">
      <c r="B540" s="25" t="n">
        <v>693</v>
      </c>
      <c r="C540" s="26" t="s">
        <v>163</v>
      </c>
      <c r="D540" s="27" t="s">
        <v>675</v>
      </c>
      <c r="E540" s="28" t="s">
        <v>121</v>
      </c>
    </row>
    <row r="541" customFormat="false" ht="12.8" hidden="false" customHeight="false" outlineLevel="0" collapsed="false">
      <c r="B541" s="25" t="n">
        <v>698</v>
      </c>
      <c r="C541" s="26" t="s">
        <v>163</v>
      </c>
      <c r="D541" s="27" t="s">
        <v>676</v>
      </c>
      <c r="E541" s="28" t="s">
        <v>121</v>
      </c>
    </row>
    <row r="542" customFormat="false" ht="12.8" hidden="false" customHeight="false" outlineLevel="0" collapsed="false">
      <c r="B542" s="25" t="n">
        <v>699</v>
      </c>
      <c r="C542" s="26" t="s">
        <v>163</v>
      </c>
      <c r="D542" s="27" t="s">
        <v>677</v>
      </c>
      <c r="E542" s="28" t="s">
        <v>121</v>
      </c>
    </row>
    <row r="543" customFormat="false" ht="12.8" hidden="false" customHeight="false" outlineLevel="0" collapsed="false">
      <c r="B543" s="25" t="n">
        <v>704</v>
      </c>
      <c r="C543" s="26" t="s">
        <v>163</v>
      </c>
      <c r="D543" s="27" t="s">
        <v>678</v>
      </c>
      <c r="E543" s="28" t="s">
        <v>121</v>
      </c>
    </row>
    <row r="544" customFormat="false" ht="12.8" hidden="false" customHeight="false" outlineLevel="0" collapsed="false">
      <c r="B544" s="25" t="n">
        <v>705</v>
      </c>
      <c r="C544" s="26" t="s">
        <v>163</v>
      </c>
      <c r="D544" s="27" t="s">
        <v>679</v>
      </c>
      <c r="E544" s="28" t="s">
        <v>121</v>
      </c>
    </row>
    <row r="545" customFormat="false" ht="23.85" hidden="false" customHeight="false" outlineLevel="0" collapsed="false">
      <c r="B545" s="25" t="n">
        <v>706</v>
      </c>
      <c r="C545" s="26" t="s">
        <v>163</v>
      </c>
      <c r="D545" s="27" t="s">
        <v>680</v>
      </c>
      <c r="E545" s="28" t="s">
        <v>121</v>
      </c>
    </row>
    <row r="546" customFormat="false" ht="12.8" hidden="false" customHeight="false" outlineLevel="0" collapsed="false">
      <c r="B546" s="25" t="n">
        <v>707</v>
      </c>
      <c r="C546" s="26" t="s">
        <v>163</v>
      </c>
      <c r="D546" s="27" t="s">
        <v>681</v>
      </c>
      <c r="E546" s="28" t="s">
        <v>121</v>
      </c>
    </row>
    <row r="547" customFormat="false" ht="23.85" hidden="false" customHeight="false" outlineLevel="0" collapsed="false">
      <c r="B547" s="25" t="n">
        <v>708</v>
      </c>
      <c r="C547" s="26" t="s">
        <v>163</v>
      </c>
      <c r="D547" s="27" t="s">
        <v>682</v>
      </c>
      <c r="E547" s="28" t="s">
        <v>121</v>
      </c>
    </row>
    <row r="548" customFormat="false" ht="12.8" hidden="false" customHeight="false" outlineLevel="0" collapsed="false">
      <c r="B548" s="25" t="n">
        <v>711</v>
      </c>
      <c r="C548" s="26" t="s">
        <v>163</v>
      </c>
      <c r="D548" s="27" t="s">
        <v>683</v>
      </c>
      <c r="E548" s="28" t="s">
        <v>121</v>
      </c>
    </row>
    <row r="549" customFormat="false" ht="23.85" hidden="false" customHeight="false" outlineLevel="0" collapsed="false">
      <c r="B549" s="25" t="n">
        <v>712</v>
      </c>
      <c r="C549" s="26" t="s">
        <v>163</v>
      </c>
      <c r="D549" s="27" t="s">
        <v>684</v>
      </c>
      <c r="E549" s="28" t="s">
        <v>121</v>
      </c>
    </row>
    <row r="550" customFormat="false" ht="23.85" hidden="false" customHeight="false" outlineLevel="0" collapsed="false">
      <c r="B550" s="25" t="n">
        <v>714</v>
      </c>
      <c r="C550" s="26" t="s">
        <v>163</v>
      </c>
      <c r="D550" s="27" t="s">
        <v>685</v>
      </c>
      <c r="E550" s="28" t="s">
        <v>121</v>
      </c>
    </row>
    <row r="551" customFormat="false" ht="12.8" hidden="false" customHeight="false" outlineLevel="0" collapsed="false">
      <c r="B551" s="25" t="n">
        <v>715</v>
      </c>
      <c r="C551" s="26" t="s">
        <v>163</v>
      </c>
      <c r="D551" s="27" t="s">
        <v>686</v>
      </c>
      <c r="E551" s="28" t="s">
        <v>121</v>
      </c>
    </row>
    <row r="552" customFormat="false" ht="23.85" hidden="false" customHeight="false" outlineLevel="0" collapsed="false">
      <c r="B552" s="25" t="n">
        <v>716</v>
      </c>
      <c r="C552" s="26" t="s">
        <v>163</v>
      </c>
      <c r="D552" s="27" t="s">
        <v>687</v>
      </c>
      <c r="E552" s="28" t="s">
        <v>121</v>
      </c>
    </row>
    <row r="553" customFormat="false" ht="23.85" hidden="false" customHeight="false" outlineLevel="0" collapsed="false">
      <c r="B553" s="25" t="n">
        <v>717</v>
      </c>
      <c r="C553" s="26" t="s">
        <v>163</v>
      </c>
      <c r="D553" s="27" t="s">
        <v>688</v>
      </c>
      <c r="E553" s="28" t="s">
        <v>121</v>
      </c>
    </row>
    <row r="554" customFormat="false" ht="23.85" hidden="false" customHeight="false" outlineLevel="0" collapsed="false">
      <c r="B554" s="25" t="n">
        <v>718</v>
      </c>
      <c r="C554" s="26" t="s">
        <v>163</v>
      </c>
      <c r="D554" s="27" t="s">
        <v>689</v>
      </c>
      <c r="E554" s="28" t="s">
        <v>121</v>
      </c>
    </row>
    <row r="555" customFormat="false" ht="12.8" hidden="false" customHeight="false" outlineLevel="0" collapsed="false">
      <c r="B555" s="25" t="n">
        <v>720</v>
      </c>
      <c r="C555" s="26" t="s">
        <v>163</v>
      </c>
      <c r="D555" s="27" t="s">
        <v>690</v>
      </c>
      <c r="E555" s="28" t="s">
        <v>121</v>
      </c>
    </row>
    <row r="556" customFormat="false" ht="12.8" hidden="false" customHeight="false" outlineLevel="0" collapsed="false">
      <c r="B556" s="25" t="n">
        <v>721</v>
      </c>
      <c r="C556" s="26" t="s">
        <v>163</v>
      </c>
      <c r="D556" s="27" t="s">
        <v>691</v>
      </c>
      <c r="E556" s="28" t="s">
        <v>121</v>
      </c>
    </row>
    <row r="557" customFormat="false" ht="23.85" hidden="false" customHeight="false" outlineLevel="0" collapsed="false">
      <c r="B557" s="25" t="n">
        <v>723</v>
      </c>
      <c r="C557" s="26" t="s">
        <v>163</v>
      </c>
      <c r="D557" s="27" t="s">
        <v>692</v>
      </c>
      <c r="E557" s="28" t="s">
        <v>121</v>
      </c>
    </row>
    <row r="558" customFormat="false" ht="23.85" hidden="false" customHeight="false" outlineLevel="0" collapsed="false">
      <c r="B558" s="25" t="n">
        <v>724</v>
      </c>
      <c r="C558" s="26" t="s">
        <v>163</v>
      </c>
      <c r="D558" s="27" t="s">
        <v>693</v>
      </c>
      <c r="E558" s="28" t="s">
        <v>121</v>
      </c>
    </row>
    <row r="559" customFormat="false" ht="23.85" hidden="false" customHeight="false" outlineLevel="0" collapsed="false">
      <c r="B559" s="25" t="n">
        <v>725</v>
      </c>
      <c r="C559" s="26" t="s">
        <v>163</v>
      </c>
      <c r="D559" s="27" t="s">
        <v>694</v>
      </c>
      <c r="E559" s="28" t="s">
        <v>121</v>
      </c>
    </row>
    <row r="560" customFormat="false" ht="12.8" hidden="false" customHeight="false" outlineLevel="0" collapsed="false">
      <c r="B560" s="25" t="n">
        <v>726</v>
      </c>
      <c r="C560" s="26" t="s">
        <v>163</v>
      </c>
      <c r="D560" s="27" t="s">
        <v>695</v>
      </c>
      <c r="E560" s="28" t="s">
        <v>121</v>
      </c>
    </row>
    <row r="561" customFormat="false" ht="23.85" hidden="false" customHeight="false" outlineLevel="0" collapsed="false">
      <c r="B561" s="25" t="n">
        <v>729</v>
      </c>
      <c r="C561" s="26" t="s">
        <v>163</v>
      </c>
      <c r="D561" s="27" t="s">
        <v>696</v>
      </c>
      <c r="E561" s="28" t="s">
        <v>121</v>
      </c>
    </row>
    <row r="562" customFormat="false" ht="12.8" hidden="false" customHeight="false" outlineLevel="0" collapsed="false">
      <c r="B562" s="25" t="n">
        <v>730</v>
      </c>
      <c r="C562" s="26" t="s">
        <v>163</v>
      </c>
      <c r="D562" s="27" t="s">
        <v>697</v>
      </c>
      <c r="E562" s="28" t="s">
        <v>121</v>
      </c>
    </row>
    <row r="563" customFormat="false" ht="23.85" hidden="false" customHeight="false" outlineLevel="0" collapsed="false">
      <c r="B563" s="25" t="n">
        <v>731</v>
      </c>
      <c r="C563" s="26" t="s">
        <v>163</v>
      </c>
      <c r="D563" s="27" t="s">
        <v>698</v>
      </c>
      <c r="E563" s="28" t="s">
        <v>121</v>
      </c>
    </row>
    <row r="564" customFormat="false" ht="23.85" hidden="false" customHeight="false" outlineLevel="0" collapsed="false">
      <c r="B564" s="25" t="n">
        <v>732</v>
      </c>
      <c r="C564" s="26" t="s">
        <v>163</v>
      </c>
      <c r="D564" s="27" t="s">
        <v>699</v>
      </c>
      <c r="E564" s="28" t="s">
        <v>121</v>
      </c>
    </row>
    <row r="565" customFormat="false" ht="23.85" hidden="false" customHeight="false" outlineLevel="0" collapsed="false">
      <c r="B565" s="25" t="n">
        <v>733</v>
      </c>
      <c r="C565" s="26" t="s">
        <v>163</v>
      </c>
      <c r="D565" s="27" t="s">
        <v>700</v>
      </c>
      <c r="E565" s="28" t="s">
        <v>121</v>
      </c>
    </row>
    <row r="566" customFormat="false" ht="23.85" hidden="false" customHeight="false" outlineLevel="0" collapsed="false">
      <c r="B566" s="25" t="n">
        <v>734</v>
      </c>
      <c r="C566" s="26" t="s">
        <v>163</v>
      </c>
      <c r="D566" s="27" t="s">
        <v>701</v>
      </c>
      <c r="E566" s="28" t="s">
        <v>121</v>
      </c>
    </row>
    <row r="567" customFormat="false" ht="23.85" hidden="false" customHeight="false" outlineLevel="0" collapsed="false">
      <c r="B567" s="25" t="n">
        <v>736</v>
      </c>
      <c r="C567" s="26" t="s">
        <v>163</v>
      </c>
      <c r="D567" s="27" t="s">
        <v>702</v>
      </c>
      <c r="E567" s="28" t="s">
        <v>121</v>
      </c>
    </row>
    <row r="568" customFormat="false" ht="23.85" hidden="false" customHeight="false" outlineLevel="0" collapsed="false">
      <c r="B568" s="25" t="n">
        <v>737</v>
      </c>
      <c r="C568" s="26" t="s">
        <v>163</v>
      </c>
      <c r="D568" s="27" t="s">
        <v>703</v>
      </c>
      <c r="E568" s="28" t="s">
        <v>121</v>
      </c>
    </row>
    <row r="569" customFormat="false" ht="12.8" hidden="false" customHeight="false" outlineLevel="0" collapsed="false">
      <c r="B569" s="25" t="n">
        <v>743</v>
      </c>
      <c r="C569" s="26" t="s">
        <v>163</v>
      </c>
      <c r="D569" s="27" t="s">
        <v>704</v>
      </c>
      <c r="E569" s="28" t="s">
        <v>121</v>
      </c>
    </row>
    <row r="570" customFormat="false" ht="23.85" hidden="false" customHeight="false" outlineLevel="0" collapsed="false">
      <c r="B570" s="25" t="n">
        <v>744</v>
      </c>
      <c r="C570" s="26" t="s">
        <v>163</v>
      </c>
      <c r="D570" s="27" t="s">
        <v>705</v>
      </c>
      <c r="E570" s="28" t="s">
        <v>121</v>
      </c>
    </row>
    <row r="571" customFormat="false" ht="23.85" hidden="false" customHeight="false" outlineLevel="0" collapsed="false">
      <c r="B571" s="25" t="n">
        <v>747</v>
      </c>
      <c r="C571" s="26" t="s">
        <v>163</v>
      </c>
      <c r="D571" s="27" t="s">
        <v>706</v>
      </c>
      <c r="E571" s="28" t="s">
        <v>121</v>
      </c>
    </row>
    <row r="572" customFormat="false" ht="23.85" hidden="false" customHeight="false" outlineLevel="0" collapsed="false">
      <c r="B572" s="25" t="n">
        <v>748</v>
      </c>
      <c r="C572" s="26" t="s">
        <v>163</v>
      </c>
      <c r="D572" s="27" t="s">
        <v>707</v>
      </c>
      <c r="E572" s="28" t="s">
        <v>121</v>
      </c>
    </row>
    <row r="573" customFormat="false" ht="23.85" hidden="false" customHeight="false" outlineLevel="0" collapsed="false">
      <c r="B573" s="25" t="n">
        <v>749</v>
      </c>
      <c r="C573" s="26" t="s">
        <v>163</v>
      </c>
      <c r="D573" s="27" t="s">
        <v>708</v>
      </c>
      <c r="E573" s="28" t="s">
        <v>121</v>
      </c>
    </row>
    <row r="574" customFormat="false" ht="23.85" hidden="false" customHeight="false" outlineLevel="0" collapsed="false">
      <c r="B574" s="25" t="n">
        <v>750</v>
      </c>
      <c r="C574" s="26" t="s">
        <v>163</v>
      </c>
      <c r="D574" s="27" t="s">
        <v>709</v>
      </c>
      <c r="E574" s="28" t="s">
        <v>121</v>
      </c>
    </row>
    <row r="575" customFormat="false" ht="23.85" hidden="false" customHeight="false" outlineLevel="0" collapsed="false">
      <c r="B575" s="25" t="n">
        <v>751</v>
      </c>
      <c r="C575" s="26" t="s">
        <v>163</v>
      </c>
      <c r="D575" s="27" t="s">
        <v>710</v>
      </c>
      <c r="E575" s="28" t="s">
        <v>121</v>
      </c>
    </row>
    <row r="576" customFormat="false" ht="23.85" hidden="false" customHeight="false" outlineLevel="0" collapsed="false">
      <c r="B576" s="25" t="n">
        <v>752</v>
      </c>
      <c r="C576" s="26" t="s">
        <v>163</v>
      </c>
      <c r="D576" s="27" t="s">
        <v>711</v>
      </c>
      <c r="E576" s="28" t="s">
        <v>121</v>
      </c>
    </row>
    <row r="577" customFormat="false" ht="23.85" hidden="false" customHeight="false" outlineLevel="0" collapsed="false">
      <c r="B577" s="25" t="n">
        <v>753</v>
      </c>
      <c r="C577" s="26" t="s">
        <v>163</v>
      </c>
      <c r="D577" s="27" t="s">
        <v>712</v>
      </c>
      <c r="E577" s="28" t="s">
        <v>121</v>
      </c>
    </row>
    <row r="578" customFormat="false" ht="12.8" hidden="false" customHeight="false" outlineLevel="0" collapsed="false">
      <c r="B578" s="25" t="n">
        <v>755</v>
      </c>
      <c r="C578" s="26" t="s">
        <v>163</v>
      </c>
      <c r="D578" s="27" t="s">
        <v>713</v>
      </c>
      <c r="E578" s="28" t="s">
        <v>121</v>
      </c>
    </row>
    <row r="579" customFormat="false" ht="23.85" hidden="false" customHeight="false" outlineLevel="0" collapsed="false">
      <c r="B579" s="25" t="n">
        <v>756</v>
      </c>
      <c r="C579" s="26" t="s">
        <v>163</v>
      </c>
      <c r="D579" s="27" t="s">
        <v>714</v>
      </c>
      <c r="E579" s="28" t="s">
        <v>121</v>
      </c>
    </row>
    <row r="580" customFormat="false" ht="23.85" hidden="false" customHeight="false" outlineLevel="0" collapsed="false">
      <c r="B580" s="25" t="n">
        <v>757</v>
      </c>
      <c r="C580" s="26" t="s">
        <v>163</v>
      </c>
      <c r="D580" s="27" t="s">
        <v>715</v>
      </c>
      <c r="E580" s="28" t="s">
        <v>121</v>
      </c>
    </row>
    <row r="581" customFormat="false" ht="12.8" hidden="false" customHeight="false" outlineLevel="0" collapsed="false">
      <c r="B581" s="25" t="n">
        <v>758</v>
      </c>
      <c r="C581" s="26" t="s">
        <v>163</v>
      </c>
      <c r="D581" s="27" t="s">
        <v>716</v>
      </c>
      <c r="E581" s="28" t="s">
        <v>121</v>
      </c>
    </row>
    <row r="582" customFormat="false" ht="23.85" hidden="false" customHeight="false" outlineLevel="0" collapsed="false">
      <c r="B582" s="25" t="n">
        <v>759</v>
      </c>
      <c r="C582" s="26" t="s">
        <v>163</v>
      </c>
      <c r="D582" s="27" t="s">
        <v>717</v>
      </c>
      <c r="E582" s="28" t="s">
        <v>121</v>
      </c>
    </row>
    <row r="583" customFormat="false" ht="23.85" hidden="false" customHeight="false" outlineLevel="0" collapsed="false">
      <c r="B583" s="25" t="n">
        <v>760</v>
      </c>
      <c r="C583" s="26" t="s">
        <v>163</v>
      </c>
      <c r="D583" s="27" t="s">
        <v>718</v>
      </c>
      <c r="E583" s="28" t="s">
        <v>121</v>
      </c>
    </row>
    <row r="584" customFormat="false" ht="12.8" hidden="false" customHeight="false" outlineLevel="0" collapsed="false">
      <c r="B584" s="25" t="n">
        <v>761</v>
      </c>
      <c r="C584" s="26" t="s">
        <v>163</v>
      </c>
      <c r="D584" s="27" t="s">
        <v>719</v>
      </c>
      <c r="E584" s="28" t="s">
        <v>121</v>
      </c>
    </row>
    <row r="585" customFormat="false" ht="23.85" hidden="false" customHeight="false" outlineLevel="0" collapsed="false">
      <c r="B585" s="25" t="n">
        <v>762</v>
      </c>
      <c r="C585" s="26" t="s">
        <v>163</v>
      </c>
      <c r="D585" s="27" t="s">
        <v>720</v>
      </c>
      <c r="E585" s="28" t="s">
        <v>182</v>
      </c>
    </row>
    <row r="586" customFormat="false" ht="23.85" hidden="false" customHeight="false" outlineLevel="0" collapsed="false">
      <c r="B586" s="25" t="n">
        <v>763</v>
      </c>
      <c r="C586" s="26" t="s">
        <v>163</v>
      </c>
      <c r="D586" s="27" t="s">
        <v>721</v>
      </c>
      <c r="E586" s="28" t="s">
        <v>182</v>
      </c>
    </row>
    <row r="587" customFormat="false" ht="23.85" hidden="false" customHeight="false" outlineLevel="0" collapsed="false">
      <c r="B587" s="25" t="n">
        <v>764</v>
      </c>
      <c r="C587" s="26" t="s">
        <v>163</v>
      </c>
      <c r="D587" s="27" t="s">
        <v>722</v>
      </c>
      <c r="E587" s="28" t="s">
        <v>182</v>
      </c>
    </row>
    <row r="588" customFormat="false" ht="23.85" hidden="false" customHeight="false" outlineLevel="0" collapsed="false">
      <c r="B588" s="25" t="n">
        <v>765</v>
      </c>
      <c r="C588" s="26" t="s">
        <v>163</v>
      </c>
      <c r="D588" s="27" t="s">
        <v>723</v>
      </c>
      <c r="E588" s="28" t="s">
        <v>121</v>
      </c>
    </row>
    <row r="589" customFormat="false" ht="12.8" hidden="false" customHeight="false" outlineLevel="0" collapsed="false">
      <c r="B589" s="25" t="n">
        <v>766</v>
      </c>
      <c r="C589" s="26" t="s">
        <v>163</v>
      </c>
      <c r="D589" s="27" t="s">
        <v>724</v>
      </c>
      <c r="E589" s="28" t="s">
        <v>121</v>
      </c>
    </row>
    <row r="590" customFormat="false" ht="12.8" hidden="false" customHeight="false" outlineLevel="0" collapsed="false">
      <c r="B590" s="25" t="n">
        <v>767</v>
      </c>
      <c r="C590" s="26" t="s">
        <v>163</v>
      </c>
      <c r="D590" s="27" t="s">
        <v>725</v>
      </c>
      <c r="E590" s="28" t="s">
        <v>182</v>
      </c>
    </row>
    <row r="591" customFormat="false" ht="12.8" hidden="false" customHeight="false" outlineLevel="0" collapsed="false">
      <c r="B591" s="25" t="n">
        <v>768</v>
      </c>
      <c r="C591" s="26" t="s">
        <v>163</v>
      </c>
      <c r="D591" s="27" t="s">
        <v>726</v>
      </c>
      <c r="E591" s="28" t="s">
        <v>182</v>
      </c>
    </row>
    <row r="592" customFormat="false" ht="12.8" hidden="false" customHeight="false" outlineLevel="0" collapsed="false">
      <c r="B592" s="25" t="n">
        <v>769</v>
      </c>
      <c r="C592" s="26" t="s">
        <v>163</v>
      </c>
      <c r="D592" s="27" t="s">
        <v>727</v>
      </c>
      <c r="E592" s="28" t="s">
        <v>121</v>
      </c>
    </row>
    <row r="593" customFormat="false" ht="12.8" hidden="false" customHeight="false" outlineLevel="0" collapsed="false">
      <c r="B593" s="25" t="n">
        <v>770</v>
      </c>
      <c r="C593" s="26" t="s">
        <v>163</v>
      </c>
      <c r="D593" s="27" t="s">
        <v>728</v>
      </c>
      <c r="E593" s="28" t="s">
        <v>121</v>
      </c>
    </row>
    <row r="594" customFormat="false" ht="12.8" hidden="false" customHeight="false" outlineLevel="0" collapsed="false">
      <c r="B594" s="25" t="n">
        <v>771</v>
      </c>
      <c r="C594" s="26" t="s">
        <v>163</v>
      </c>
      <c r="D594" s="27" t="s">
        <v>729</v>
      </c>
      <c r="E594" s="28" t="s">
        <v>121</v>
      </c>
    </row>
    <row r="595" customFormat="false" ht="12.8" hidden="false" customHeight="false" outlineLevel="0" collapsed="false">
      <c r="B595" s="25" t="n">
        <v>772</v>
      </c>
      <c r="C595" s="26" t="s">
        <v>163</v>
      </c>
      <c r="D595" s="27" t="s">
        <v>730</v>
      </c>
      <c r="E595" s="28" t="s">
        <v>121</v>
      </c>
    </row>
    <row r="596" customFormat="false" ht="12.8" hidden="false" customHeight="false" outlineLevel="0" collapsed="false">
      <c r="B596" s="25" t="n">
        <v>773</v>
      </c>
      <c r="C596" s="26" t="s">
        <v>163</v>
      </c>
      <c r="D596" s="27" t="s">
        <v>731</v>
      </c>
      <c r="E596" s="28" t="s">
        <v>121</v>
      </c>
    </row>
    <row r="597" customFormat="false" ht="12.8" hidden="false" customHeight="false" outlineLevel="0" collapsed="false">
      <c r="B597" s="25" t="n">
        <v>774</v>
      </c>
      <c r="C597" s="26" t="s">
        <v>163</v>
      </c>
      <c r="D597" s="27" t="s">
        <v>732</v>
      </c>
      <c r="E597" s="28" t="s">
        <v>121</v>
      </c>
    </row>
    <row r="598" customFormat="false" ht="12.8" hidden="false" customHeight="false" outlineLevel="0" collapsed="false">
      <c r="B598" s="25" t="n">
        <v>775</v>
      </c>
      <c r="C598" s="26" t="s">
        <v>163</v>
      </c>
      <c r="D598" s="27" t="s">
        <v>733</v>
      </c>
      <c r="E598" s="28" t="s">
        <v>121</v>
      </c>
    </row>
    <row r="599" customFormat="false" ht="12.8" hidden="false" customHeight="false" outlineLevel="0" collapsed="false">
      <c r="B599" s="25" t="n">
        <v>776</v>
      </c>
      <c r="C599" s="26" t="s">
        <v>163</v>
      </c>
      <c r="D599" s="27" t="s">
        <v>734</v>
      </c>
      <c r="E599" s="28" t="s">
        <v>121</v>
      </c>
    </row>
    <row r="600" customFormat="false" ht="12.8" hidden="false" customHeight="false" outlineLevel="0" collapsed="false">
      <c r="B600" s="25" t="n">
        <v>777</v>
      </c>
      <c r="C600" s="26" t="s">
        <v>163</v>
      </c>
      <c r="D600" s="27" t="s">
        <v>735</v>
      </c>
      <c r="E600" s="28" t="s">
        <v>121</v>
      </c>
    </row>
    <row r="601" customFormat="false" ht="12.8" hidden="false" customHeight="false" outlineLevel="0" collapsed="false">
      <c r="B601" s="25" t="n">
        <v>778</v>
      </c>
      <c r="C601" s="26" t="s">
        <v>163</v>
      </c>
      <c r="D601" s="27" t="s">
        <v>736</v>
      </c>
      <c r="E601" s="28" t="s">
        <v>121</v>
      </c>
    </row>
    <row r="602" customFormat="false" ht="12.8" hidden="false" customHeight="false" outlineLevel="0" collapsed="false">
      <c r="B602" s="25" t="n">
        <v>779</v>
      </c>
      <c r="C602" s="26" t="s">
        <v>163</v>
      </c>
      <c r="D602" s="27" t="s">
        <v>737</v>
      </c>
      <c r="E602" s="28" t="s">
        <v>121</v>
      </c>
    </row>
    <row r="603" customFormat="false" ht="12.8" hidden="false" customHeight="false" outlineLevel="0" collapsed="false">
      <c r="B603" s="25" t="n">
        <v>780</v>
      </c>
      <c r="C603" s="26" t="s">
        <v>163</v>
      </c>
      <c r="D603" s="27" t="s">
        <v>738</v>
      </c>
      <c r="E603" s="28" t="s">
        <v>121</v>
      </c>
    </row>
    <row r="604" customFormat="false" ht="23.85" hidden="false" customHeight="false" outlineLevel="0" collapsed="false">
      <c r="B604" s="25" t="n">
        <v>783</v>
      </c>
      <c r="C604" s="26" t="s">
        <v>163</v>
      </c>
      <c r="D604" s="27" t="s">
        <v>739</v>
      </c>
      <c r="E604" s="28" t="s">
        <v>121</v>
      </c>
    </row>
    <row r="605" customFormat="false" ht="12.8" hidden="false" customHeight="false" outlineLevel="0" collapsed="false">
      <c r="B605" s="25" t="n">
        <v>784</v>
      </c>
      <c r="C605" s="26" t="s">
        <v>163</v>
      </c>
      <c r="D605" s="27" t="s">
        <v>740</v>
      </c>
      <c r="E605" s="28" t="s">
        <v>121</v>
      </c>
    </row>
    <row r="606" customFormat="false" ht="12.8" hidden="false" customHeight="false" outlineLevel="0" collapsed="false">
      <c r="B606" s="25" t="n">
        <v>785</v>
      </c>
      <c r="C606" s="26" t="s">
        <v>163</v>
      </c>
      <c r="D606" s="27" t="s">
        <v>741</v>
      </c>
      <c r="E606" s="28" t="s">
        <v>121</v>
      </c>
    </row>
    <row r="607" customFormat="false" ht="12.8" hidden="false" customHeight="false" outlineLevel="0" collapsed="false">
      <c r="B607" s="25" t="n">
        <v>786</v>
      </c>
      <c r="C607" s="26" t="s">
        <v>163</v>
      </c>
      <c r="D607" s="27" t="s">
        <v>742</v>
      </c>
      <c r="E607" s="28" t="s">
        <v>121</v>
      </c>
    </row>
    <row r="608" customFormat="false" ht="12.8" hidden="false" customHeight="false" outlineLevel="0" collapsed="false">
      <c r="B608" s="25" t="n">
        <v>787</v>
      </c>
      <c r="C608" s="26" t="s">
        <v>163</v>
      </c>
      <c r="D608" s="27" t="s">
        <v>743</v>
      </c>
      <c r="E608" s="28" t="s">
        <v>121</v>
      </c>
    </row>
    <row r="609" customFormat="false" ht="12.8" hidden="false" customHeight="false" outlineLevel="0" collapsed="false">
      <c r="B609" s="25" t="n">
        <v>788</v>
      </c>
      <c r="C609" s="26" t="s">
        <v>163</v>
      </c>
      <c r="D609" s="27" t="s">
        <v>744</v>
      </c>
      <c r="E609" s="28" t="s">
        <v>121</v>
      </c>
    </row>
    <row r="610" customFormat="false" ht="23.85" hidden="false" customHeight="false" outlineLevel="0" collapsed="false">
      <c r="B610" s="25" t="n">
        <v>789</v>
      </c>
      <c r="C610" s="26" t="s">
        <v>163</v>
      </c>
      <c r="D610" s="27" t="s">
        <v>745</v>
      </c>
      <c r="E610" s="28" t="s">
        <v>121</v>
      </c>
    </row>
    <row r="611" customFormat="false" ht="12.8" hidden="false" customHeight="false" outlineLevel="0" collapsed="false">
      <c r="B611" s="25" t="n">
        <v>790</v>
      </c>
      <c r="C611" s="26" t="s">
        <v>163</v>
      </c>
      <c r="D611" s="27" t="s">
        <v>746</v>
      </c>
      <c r="E611" s="28" t="s">
        <v>121</v>
      </c>
    </row>
    <row r="612" customFormat="false" ht="12.8" hidden="false" customHeight="false" outlineLevel="0" collapsed="false">
      <c r="B612" s="25" t="n">
        <v>791</v>
      </c>
      <c r="C612" s="26" t="s">
        <v>163</v>
      </c>
      <c r="D612" s="27" t="s">
        <v>747</v>
      </c>
      <c r="E612" s="28" t="s">
        <v>121</v>
      </c>
    </row>
    <row r="613" customFormat="false" ht="12.8" hidden="false" customHeight="false" outlineLevel="0" collapsed="false">
      <c r="B613" s="25" t="n">
        <v>792</v>
      </c>
      <c r="C613" s="26" t="s">
        <v>163</v>
      </c>
      <c r="D613" s="27" t="s">
        <v>748</v>
      </c>
      <c r="E613" s="28" t="s">
        <v>121</v>
      </c>
    </row>
    <row r="614" customFormat="false" ht="23.85" hidden="false" customHeight="false" outlineLevel="0" collapsed="false">
      <c r="B614" s="25" t="n">
        <v>793</v>
      </c>
      <c r="C614" s="26" t="s">
        <v>163</v>
      </c>
      <c r="D614" s="27" t="s">
        <v>749</v>
      </c>
      <c r="E614" s="28" t="s">
        <v>121</v>
      </c>
    </row>
    <row r="615" customFormat="false" ht="12.8" hidden="false" customHeight="false" outlineLevel="0" collapsed="false">
      <c r="B615" s="25" t="n">
        <v>794</v>
      </c>
      <c r="C615" s="26" t="s">
        <v>163</v>
      </c>
      <c r="D615" s="27" t="s">
        <v>750</v>
      </c>
      <c r="E615" s="28" t="s">
        <v>121</v>
      </c>
    </row>
    <row r="616" customFormat="false" ht="12.8" hidden="false" customHeight="false" outlineLevel="0" collapsed="false">
      <c r="B616" s="25" t="n">
        <v>795</v>
      </c>
      <c r="C616" s="26" t="s">
        <v>163</v>
      </c>
      <c r="D616" s="27" t="s">
        <v>751</v>
      </c>
      <c r="E616" s="28" t="s">
        <v>121</v>
      </c>
    </row>
    <row r="617" customFormat="false" ht="12.8" hidden="false" customHeight="false" outlineLevel="0" collapsed="false">
      <c r="B617" s="25" t="n">
        <v>796</v>
      </c>
      <c r="C617" s="26" t="s">
        <v>163</v>
      </c>
      <c r="D617" s="27" t="s">
        <v>752</v>
      </c>
      <c r="E617" s="28" t="s">
        <v>121</v>
      </c>
    </row>
    <row r="618" customFormat="false" ht="12.8" hidden="false" customHeight="false" outlineLevel="0" collapsed="false">
      <c r="B618" s="25" t="n">
        <v>798</v>
      </c>
      <c r="C618" s="26" t="s">
        <v>163</v>
      </c>
      <c r="D618" s="27" t="s">
        <v>753</v>
      </c>
      <c r="E618" s="28" t="s">
        <v>121</v>
      </c>
    </row>
    <row r="619" customFormat="false" ht="23.85" hidden="false" customHeight="false" outlineLevel="0" collapsed="false">
      <c r="B619" s="25" t="n">
        <v>799</v>
      </c>
      <c r="C619" s="26" t="s">
        <v>163</v>
      </c>
      <c r="D619" s="27" t="s">
        <v>754</v>
      </c>
      <c r="E619" s="28" t="s">
        <v>121</v>
      </c>
    </row>
    <row r="620" customFormat="false" ht="12.8" hidden="false" customHeight="false" outlineLevel="0" collapsed="false">
      <c r="B620" s="25" t="n">
        <v>801</v>
      </c>
      <c r="C620" s="26" t="s">
        <v>163</v>
      </c>
      <c r="D620" s="27" t="s">
        <v>755</v>
      </c>
      <c r="E620" s="28" t="s">
        <v>121</v>
      </c>
    </row>
    <row r="621" customFormat="false" ht="12.8" hidden="false" customHeight="false" outlineLevel="0" collapsed="false">
      <c r="B621" s="25" t="n">
        <v>802</v>
      </c>
      <c r="C621" s="26" t="s">
        <v>163</v>
      </c>
      <c r="D621" s="27" t="s">
        <v>756</v>
      </c>
      <c r="E621" s="28" t="s">
        <v>121</v>
      </c>
    </row>
    <row r="622" customFormat="false" ht="12.8" hidden="false" customHeight="false" outlineLevel="0" collapsed="false">
      <c r="B622" s="25" t="n">
        <v>805</v>
      </c>
      <c r="C622" s="26" t="s">
        <v>163</v>
      </c>
      <c r="D622" s="27" t="s">
        <v>757</v>
      </c>
      <c r="E622" s="28" t="s">
        <v>121</v>
      </c>
    </row>
    <row r="623" customFormat="false" ht="12.8" hidden="false" customHeight="false" outlineLevel="0" collapsed="false">
      <c r="B623" s="25" t="n">
        <v>807</v>
      </c>
      <c r="C623" s="26" t="s">
        <v>163</v>
      </c>
      <c r="D623" s="27" t="s">
        <v>758</v>
      </c>
      <c r="E623" s="28" t="s">
        <v>121</v>
      </c>
    </row>
    <row r="624" customFormat="false" ht="12.8" hidden="false" customHeight="false" outlineLevel="0" collapsed="false">
      <c r="B624" s="25" t="n">
        <v>808</v>
      </c>
      <c r="C624" s="26" t="s">
        <v>163</v>
      </c>
      <c r="D624" s="27" t="s">
        <v>759</v>
      </c>
      <c r="E624" s="28" t="s">
        <v>121</v>
      </c>
    </row>
    <row r="625" customFormat="false" ht="12.8" hidden="false" customHeight="false" outlineLevel="0" collapsed="false">
      <c r="B625" s="25" t="n">
        <v>809</v>
      </c>
      <c r="C625" s="26" t="s">
        <v>163</v>
      </c>
      <c r="D625" s="27" t="s">
        <v>760</v>
      </c>
      <c r="E625" s="28" t="s">
        <v>121</v>
      </c>
    </row>
    <row r="626" customFormat="false" ht="12.8" hidden="false" customHeight="false" outlineLevel="0" collapsed="false">
      <c r="B626" s="25" t="n">
        <v>810</v>
      </c>
      <c r="C626" s="26" t="s">
        <v>163</v>
      </c>
      <c r="D626" s="27" t="s">
        <v>761</v>
      </c>
      <c r="E626" s="28" t="s">
        <v>121</v>
      </c>
    </row>
    <row r="627" customFormat="false" ht="12.8" hidden="false" customHeight="false" outlineLevel="0" collapsed="false">
      <c r="B627" s="25" t="n">
        <v>811</v>
      </c>
      <c r="C627" s="26" t="s">
        <v>163</v>
      </c>
      <c r="D627" s="27" t="s">
        <v>762</v>
      </c>
      <c r="E627" s="28" t="s">
        <v>121</v>
      </c>
    </row>
    <row r="628" customFormat="false" ht="12.8" hidden="false" customHeight="false" outlineLevel="0" collapsed="false">
      <c r="B628" s="25" t="n">
        <v>816</v>
      </c>
      <c r="C628" s="26" t="s">
        <v>163</v>
      </c>
      <c r="D628" s="27" t="s">
        <v>763</v>
      </c>
      <c r="E628" s="28" t="s">
        <v>121</v>
      </c>
    </row>
    <row r="629" customFormat="false" ht="23.85" hidden="false" customHeight="false" outlineLevel="0" collapsed="false">
      <c r="B629" s="25" t="n">
        <v>817</v>
      </c>
      <c r="C629" s="26" t="s">
        <v>163</v>
      </c>
      <c r="D629" s="27" t="s">
        <v>764</v>
      </c>
      <c r="E629" s="28" t="s">
        <v>121</v>
      </c>
    </row>
    <row r="630" customFormat="false" ht="23.85" hidden="false" customHeight="false" outlineLevel="0" collapsed="false">
      <c r="B630" s="25" t="n">
        <v>818</v>
      </c>
      <c r="C630" s="26" t="s">
        <v>163</v>
      </c>
      <c r="D630" s="27" t="s">
        <v>765</v>
      </c>
      <c r="E630" s="28" t="s">
        <v>121</v>
      </c>
    </row>
    <row r="631" customFormat="false" ht="12.8" hidden="false" customHeight="false" outlineLevel="0" collapsed="false">
      <c r="B631" s="25" t="n">
        <v>819</v>
      </c>
      <c r="C631" s="26" t="s">
        <v>163</v>
      </c>
      <c r="D631" s="27" t="s">
        <v>766</v>
      </c>
      <c r="E631" s="28" t="s">
        <v>121</v>
      </c>
    </row>
    <row r="632" customFormat="false" ht="12.8" hidden="false" customHeight="false" outlineLevel="0" collapsed="false">
      <c r="B632" s="25" t="n">
        <v>820</v>
      </c>
      <c r="C632" s="26" t="s">
        <v>163</v>
      </c>
      <c r="D632" s="27" t="s">
        <v>767</v>
      </c>
      <c r="E632" s="28" t="s">
        <v>121</v>
      </c>
    </row>
    <row r="633" customFormat="false" ht="12.8" hidden="false" customHeight="false" outlineLevel="0" collapsed="false">
      <c r="B633" s="25" t="n">
        <v>822</v>
      </c>
      <c r="C633" s="26" t="s">
        <v>163</v>
      </c>
      <c r="D633" s="27" t="s">
        <v>768</v>
      </c>
      <c r="E633" s="28" t="s">
        <v>182</v>
      </c>
    </row>
    <row r="634" customFormat="false" ht="12.8" hidden="false" customHeight="false" outlineLevel="0" collapsed="false">
      <c r="B634" s="25" t="n">
        <v>823</v>
      </c>
      <c r="C634" s="26" t="s">
        <v>163</v>
      </c>
      <c r="D634" s="27" t="s">
        <v>769</v>
      </c>
      <c r="E634" s="28" t="s">
        <v>182</v>
      </c>
    </row>
    <row r="635" customFormat="false" ht="23.85" hidden="false" customHeight="false" outlineLevel="0" collapsed="false">
      <c r="B635" s="25" t="n">
        <v>824</v>
      </c>
      <c r="C635" s="26" t="s">
        <v>163</v>
      </c>
      <c r="D635" s="27" t="s">
        <v>770</v>
      </c>
      <c r="E635" s="28" t="s">
        <v>121</v>
      </c>
    </row>
    <row r="636" customFormat="false" ht="12.8" hidden="false" customHeight="false" outlineLevel="0" collapsed="false">
      <c r="B636" s="25" t="n">
        <v>825</v>
      </c>
      <c r="C636" s="26" t="s">
        <v>163</v>
      </c>
      <c r="D636" s="27" t="s">
        <v>771</v>
      </c>
      <c r="E636" s="28" t="s">
        <v>121</v>
      </c>
    </row>
    <row r="637" customFormat="false" ht="12.8" hidden="false" customHeight="false" outlineLevel="0" collapsed="false">
      <c r="B637" s="25" t="n">
        <v>826</v>
      </c>
      <c r="C637" s="26" t="s">
        <v>163</v>
      </c>
      <c r="D637" s="27" t="s">
        <v>772</v>
      </c>
      <c r="E637" s="28" t="s">
        <v>121</v>
      </c>
    </row>
    <row r="638" customFormat="false" ht="12.8" hidden="false" customHeight="false" outlineLevel="0" collapsed="false">
      <c r="B638" s="25" t="n">
        <v>827</v>
      </c>
      <c r="C638" s="26" t="s">
        <v>163</v>
      </c>
      <c r="D638" s="27" t="s">
        <v>773</v>
      </c>
      <c r="E638" s="28" t="s">
        <v>121</v>
      </c>
    </row>
    <row r="639" customFormat="false" ht="12.8" hidden="false" customHeight="false" outlineLevel="0" collapsed="false">
      <c r="B639" s="25" t="n">
        <v>828</v>
      </c>
      <c r="C639" s="26" t="s">
        <v>163</v>
      </c>
      <c r="D639" s="27" t="s">
        <v>774</v>
      </c>
      <c r="E639" s="28" t="s">
        <v>121</v>
      </c>
    </row>
    <row r="640" customFormat="false" ht="12.8" hidden="false" customHeight="false" outlineLevel="0" collapsed="false">
      <c r="B640" s="25" t="n">
        <v>829</v>
      </c>
      <c r="C640" s="26" t="s">
        <v>163</v>
      </c>
      <c r="D640" s="27" t="s">
        <v>775</v>
      </c>
      <c r="E640" s="28" t="s">
        <v>121</v>
      </c>
    </row>
    <row r="641" customFormat="false" ht="12.8" hidden="false" customHeight="false" outlineLevel="0" collapsed="false">
      <c r="B641" s="25" t="n">
        <v>830</v>
      </c>
      <c r="C641" s="26" t="s">
        <v>163</v>
      </c>
      <c r="D641" s="27" t="s">
        <v>776</v>
      </c>
      <c r="E641" s="28" t="s">
        <v>121</v>
      </c>
    </row>
    <row r="642" customFormat="false" ht="12.8" hidden="false" customHeight="false" outlineLevel="0" collapsed="false">
      <c r="B642" s="25" t="n">
        <v>831</v>
      </c>
      <c r="C642" s="26" t="s">
        <v>163</v>
      </c>
      <c r="D642" s="27" t="s">
        <v>777</v>
      </c>
      <c r="E642" s="28" t="s">
        <v>121</v>
      </c>
    </row>
    <row r="643" customFormat="false" ht="12.8" hidden="false" customHeight="false" outlineLevel="0" collapsed="false">
      <c r="B643" s="25" t="n">
        <v>832</v>
      </c>
      <c r="C643" s="26" t="s">
        <v>163</v>
      </c>
      <c r="D643" s="27" t="s">
        <v>778</v>
      </c>
      <c r="E643" s="28" t="s">
        <v>121</v>
      </c>
    </row>
    <row r="644" customFormat="false" ht="12.8" hidden="false" customHeight="false" outlineLevel="0" collapsed="false">
      <c r="B644" s="25" t="n">
        <v>833</v>
      </c>
      <c r="C644" s="26" t="s">
        <v>163</v>
      </c>
      <c r="D644" s="27" t="s">
        <v>779</v>
      </c>
      <c r="E644" s="28" t="s">
        <v>121</v>
      </c>
    </row>
    <row r="645" customFormat="false" ht="12.8" hidden="false" customHeight="false" outlineLevel="0" collapsed="false">
      <c r="B645" s="25" t="n">
        <v>834</v>
      </c>
      <c r="C645" s="26" t="s">
        <v>163</v>
      </c>
      <c r="D645" s="27" t="s">
        <v>780</v>
      </c>
      <c r="E645" s="28" t="s">
        <v>121</v>
      </c>
    </row>
    <row r="646" customFormat="false" ht="12.8" hidden="false" customHeight="false" outlineLevel="0" collapsed="false">
      <c r="B646" s="25" t="n">
        <v>837</v>
      </c>
      <c r="C646" s="26" t="s">
        <v>163</v>
      </c>
      <c r="D646" s="27" t="s">
        <v>781</v>
      </c>
      <c r="E646" s="28" t="s">
        <v>121</v>
      </c>
    </row>
    <row r="647" customFormat="false" ht="12.8" hidden="false" customHeight="false" outlineLevel="0" collapsed="false">
      <c r="B647" s="25" t="n">
        <v>838</v>
      </c>
      <c r="C647" s="26" t="s">
        <v>163</v>
      </c>
      <c r="D647" s="27" t="s">
        <v>782</v>
      </c>
      <c r="E647" s="28" t="s">
        <v>121</v>
      </c>
    </row>
    <row r="648" customFormat="false" ht="12.8" hidden="false" customHeight="false" outlineLevel="0" collapsed="false">
      <c r="B648" s="25" t="n">
        <v>839</v>
      </c>
      <c r="C648" s="26" t="s">
        <v>163</v>
      </c>
      <c r="D648" s="27" t="s">
        <v>783</v>
      </c>
      <c r="E648" s="28" t="s">
        <v>121</v>
      </c>
    </row>
    <row r="649" customFormat="false" ht="12.8" hidden="false" customHeight="false" outlineLevel="0" collapsed="false">
      <c r="B649" s="25" t="n">
        <v>840</v>
      </c>
      <c r="C649" s="26" t="s">
        <v>163</v>
      </c>
      <c r="D649" s="27" t="s">
        <v>784</v>
      </c>
      <c r="E649" s="28" t="s">
        <v>121</v>
      </c>
    </row>
    <row r="650" customFormat="false" ht="12.8" hidden="false" customHeight="false" outlineLevel="0" collapsed="false">
      <c r="B650" s="25" t="n">
        <v>841</v>
      </c>
      <c r="C650" s="26" t="s">
        <v>163</v>
      </c>
      <c r="D650" s="27" t="s">
        <v>785</v>
      </c>
      <c r="E650" s="28" t="s">
        <v>121</v>
      </c>
    </row>
    <row r="651" customFormat="false" ht="12.8" hidden="false" customHeight="false" outlineLevel="0" collapsed="false">
      <c r="B651" s="25" t="n">
        <v>842</v>
      </c>
      <c r="C651" s="26" t="s">
        <v>163</v>
      </c>
      <c r="D651" s="27" t="s">
        <v>786</v>
      </c>
      <c r="E651" s="28" t="s">
        <v>121</v>
      </c>
    </row>
    <row r="652" customFormat="false" ht="12.8" hidden="false" customHeight="false" outlineLevel="0" collapsed="false">
      <c r="B652" s="25" t="n">
        <v>843</v>
      </c>
      <c r="C652" s="26" t="s">
        <v>163</v>
      </c>
      <c r="D652" s="27" t="s">
        <v>787</v>
      </c>
      <c r="E652" s="28" t="s">
        <v>121</v>
      </c>
    </row>
    <row r="653" customFormat="false" ht="12.8" hidden="false" customHeight="false" outlineLevel="0" collapsed="false">
      <c r="B653" s="25" t="n">
        <v>844</v>
      </c>
      <c r="C653" s="26" t="s">
        <v>163</v>
      </c>
      <c r="D653" s="27" t="s">
        <v>788</v>
      </c>
      <c r="E653" s="28" t="s">
        <v>121</v>
      </c>
    </row>
    <row r="654" customFormat="false" ht="12.8" hidden="false" customHeight="false" outlineLevel="0" collapsed="false">
      <c r="B654" s="25" t="n">
        <v>845</v>
      </c>
      <c r="C654" s="26" t="s">
        <v>163</v>
      </c>
      <c r="D654" s="27" t="s">
        <v>789</v>
      </c>
      <c r="E654" s="28" t="s">
        <v>121</v>
      </c>
    </row>
    <row r="655" customFormat="false" ht="12.8" hidden="false" customHeight="false" outlineLevel="0" collapsed="false">
      <c r="B655" s="25" t="n">
        <v>848</v>
      </c>
      <c r="C655" s="26" t="s">
        <v>163</v>
      </c>
      <c r="D655" s="27" t="s">
        <v>790</v>
      </c>
      <c r="E655" s="28" t="s">
        <v>121</v>
      </c>
    </row>
    <row r="656" customFormat="false" ht="12.8" hidden="false" customHeight="false" outlineLevel="0" collapsed="false">
      <c r="B656" s="25" t="n">
        <v>850</v>
      </c>
      <c r="C656" s="26" t="s">
        <v>163</v>
      </c>
      <c r="D656" s="27" t="s">
        <v>791</v>
      </c>
      <c r="E656" s="28" t="s">
        <v>121</v>
      </c>
    </row>
    <row r="657" customFormat="false" ht="12.8" hidden="false" customHeight="false" outlineLevel="0" collapsed="false">
      <c r="B657" s="25" t="n">
        <v>851</v>
      </c>
      <c r="C657" s="26" t="s">
        <v>163</v>
      </c>
      <c r="D657" s="27" t="s">
        <v>792</v>
      </c>
      <c r="E657" s="28" t="s">
        <v>121</v>
      </c>
    </row>
    <row r="658" customFormat="false" ht="12.8" hidden="false" customHeight="false" outlineLevel="0" collapsed="false">
      <c r="B658" s="25" t="n">
        <v>852</v>
      </c>
      <c r="C658" s="26" t="s">
        <v>163</v>
      </c>
      <c r="D658" s="27" t="s">
        <v>793</v>
      </c>
      <c r="E658" s="28" t="s">
        <v>121</v>
      </c>
    </row>
    <row r="659" customFormat="false" ht="12.8" hidden="false" customHeight="false" outlineLevel="0" collapsed="false">
      <c r="B659" s="25" t="n">
        <v>853</v>
      </c>
      <c r="C659" s="26" t="s">
        <v>163</v>
      </c>
      <c r="D659" s="27" t="s">
        <v>794</v>
      </c>
      <c r="E659" s="28" t="s">
        <v>121</v>
      </c>
    </row>
    <row r="660" customFormat="false" ht="12.8" hidden="false" customHeight="false" outlineLevel="0" collapsed="false">
      <c r="B660" s="25" t="n">
        <v>857</v>
      </c>
      <c r="C660" s="26" t="s">
        <v>163</v>
      </c>
      <c r="D660" s="27" t="s">
        <v>795</v>
      </c>
      <c r="E660" s="28" t="s">
        <v>121</v>
      </c>
    </row>
    <row r="661" customFormat="false" ht="12.8" hidden="false" customHeight="false" outlineLevel="0" collapsed="false">
      <c r="B661" s="25" t="n">
        <v>858</v>
      </c>
      <c r="C661" s="26" t="s">
        <v>163</v>
      </c>
      <c r="D661" s="27" t="s">
        <v>796</v>
      </c>
      <c r="E661" s="28" t="s">
        <v>121</v>
      </c>
    </row>
    <row r="662" customFormat="false" ht="12.8" hidden="false" customHeight="false" outlineLevel="0" collapsed="false">
      <c r="B662" s="25" t="n">
        <v>859</v>
      </c>
      <c r="C662" s="26" t="s">
        <v>163</v>
      </c>
      <c r="D662" s="27" t="s">
        <v>797</v>
      </c>
      <c r="E662" s="28" t="s">
        <v>121</v>
      </c>
    </row>
    <row r="663" customFormat="false" ht="12.8" hidden="false" customHeight="false" outlineLevel="0" collapsed="false">
      <c r="B663" s="25" t="n">
        <v>860</v>
      </c>
      <c r="C663" s="26" t="s">
        <v>163</v>
      </c>
      <c r="D663" s="27" t="s">
        <v>798</v>
      </c>
      <c r="E663" s="28" t="s">
        <v>121</v>
      </c>
    </row>
    <row r="664" customFormat="false" ht="12.8" hidden="false" customHeight="false" outlineLevel="0" collapsed="false">
      <c r="B664" s="25" t="n">
        <v>868</v>
      </c>
      <c r="C664" s="26" t="s">
        <v>163</v>
      </c>
      <c r="D664" s="27" t="s">
        <v>799</v>
      </c>
      <c r="E664" s="28" t="s">
        <v>121</v>
      </c>
    </row>
    <row r="665" customFormat="false" ht="12.8" hidden="false" customHeight="false" outlineLevel="0" collapsed="false">
      <c r="B665" s="25" t="n">
        <v>869</v>
      </c>
      <c r="C665" s="26" t="s">
        <v>163</v>
      </c>
      <c r="D665" s="27" t="s">
        <v>800</v>
      </c>
      <c r="E665" s="28" t="s">
        <v>121</v>
      </c>
    </row>
    <row r="666" customFormat="false" ht="12.8" hidden="false" customHeight="false" outlineLevel="0" collapsed="false">
      <c r="B666" s="25" t="n">
        <v>873</v>
      </c>
      <c r="C666" s="26" t="s">
        <v>163</v>
      </c>
      <c r="D666" s="27" t="s">
        <v>801</v>
      </c>
      <c r="E666" s="28" t="s">
        <v>121</v>
      </c>
    </row>
    <row r="667" customFormat="false" ht="12.8" hidden="false" customHeight="false" outlineLevel="0" collapsed="false">
      <c r="B667" s="25" t="n">
        <v>878</v>
      </c>
      <c r="C667" s="26" t="s">
        <v>163</v>
      </c>
      <c r="D667" s="27" t="s">
        <v>802</v>
      </c>
      <c r="E667" s="28" t="s">
        <v>121</v>
      </c>
    </row>
    <row r="668" customFormat="false" ht="12.8" hidden="false" customHeight="false" outlineLevel="0" collapsed="false">
      <c r="B668" s="25" t="n">
        <v>880</v>
      </c>
      <c r="C668" s="26" t="s">
        <v>163</v>
      </c>
      <c r="D668" s="27" t="s">
        <v>803</v>
      </c>
      <c r="E668" s="28" t="s">
        <v>121</v>
      </c>
    </row>
    <row r="669" customFormat="false" ht="12.8" hidden="false" customHeight="false" outlineLevel="0" collapsed="false">
      <c r="B669" s="25" t="n">
        <v>881</v>
      </c>
      <c r="C669" s="26" t="s">
        <v>163</v>
      </c>
      <c r="D669" s="27" t="s">
        <v>804</v>
      </c>
      <c r="E669" s="28" t="s">
        <v>121</v>
      </c>
    </row>
    <row r="670" customFormat="false" ht="12.8" hidden="false" customHeight="false" outlineLevel="0" collapsed="false">
      <c r="B670" s="25" t="n">
        <v>882</v>
      </c>
      <c r="C670" s="26" t="s">
        <v>163</v>
      </c>
      <c r="D670" s="27" t="s">
        <v>805</v>
      </c>
      <c r="E670" s="28" t="s">
        <v>121</v>
      </c>
    </row>
    <row r="671" customFormat="false" ht="12.8" hidden="false" customHeight="false" outlineLevel="0" collapsed="false">
      <c r="B671" s="25" t="n">
        <v>883</v>
      </c>
      <c r="C671" s="26" t="s">
        <v>163</v>
      </c>
      <c r="D671" s="27" t="s">
        <v>806</v>
      </c>
      <c r="E671" s="28" t="s">
        <v>121</v>
      </c>
    </row>
    <row r="672" customFormat="false" ht="23.85" hidden="false" customHeight="false" outlineLevel="0" collapsed="false">
      <c r="B672" s="25" t="n">
        <v>884</v>
      </c>
      <c r="C672" s="26" t="s">
        <v>163</v>
      </c>
      <c r="D672" s="27" t="s">
        <v>807</v>
      </c>
      <c r="E672" s="28" t="s">
        <v>182</v>
      </c>
    </row>
    <row r="673" customFormat="false" ht="23.85" hidden="false" customHeight="false" outlineLevel="0" collapsed="false">
      <c r="B673" s="25" t="n">
        <v>885</v>
      </c>
      <c r="C673" s="26" t="s">
        <v>163</v>
      </c>
      <c r="D673" s="27" t="s">
        <v>808</v>
      </c>
      <c r="E673" s="28" t="s">
        <v>182</v>
      </c>
    </row>
    <row r="674" customFormat="false" ht="23.85" hidden="false" customHeight="false" outlineLevel="0" collapsed="false">
      <c r="B674" s="25" t="n">
        <v>886</v>
      </c>
      <c r="C674" s="26" t="s">
        <v>163</v>
      </c>
      <c r="D674" s="27" t="s">
        <v>809</v>
      </c>
      <c r="E674" s="28" t="s">
        <v>182</v>
      </c>
    </row>
    <row r="675" customFormat="false" ht="23.85" hidden="false" customHeight="false" outlineLevel="0" collapsed="false">
      <c r="B675" s="25" t="n">
        <v>887</v>
      </c>
      <c r="C675" s="26" t="s">
        <v>163</v>
      </c>
      <c r="D675" s="27" t="s">
        <v>810</v>
      </c>
      <c r="E675" s="28" t="s">
        <v>182</v>
      </c>
    </row>
    <row r="676" customFormat="false" ht="23.85" hidden="false" customHeight="false" outlineLevel="0" collapsed="false">
      <c r="B676" s="25" t="n">
        <v>888</v>
      </c>
      <c r="C676" s="26" t="s">
        <v>163</v>
      </c>
      <c r="D676" s="27" t="s">
        <v>811</v>
      </c>
      <c r="E676" s="28" t="s">
        <v>182</v>
      </c>
    </row>
    <row r="677" customFormat="false" ht="23.85" hidden="false" customHeight="false" outlineLevel="0" collapsed="false">
      <c r="B677" s="25" t="n">
        <v>889</v>
      </c>
      <c r="C677" s="26" t="s">
        <v>163</v>
      </c>
      <c r="D677" s="27" t="s">
        <v>812</v>
      </c>
      <c r="E677" s="28" t="s">
        <v>182</v>
      </c>
    </row>
    <row r="678" customFormat="false" ht="23.85" hidden="false" customHeight="false" outlineLevel="0" collapsed="false">
      <c r="B678" s="25" t="n">
        <v>890</v>
      </c>
      <c r="C678" s="26" t="s">
        <v>163</v>
      </c>
      <c r="D678" s="27" t="s">
        <v>813</v>
      </c>
      <c r="E678" s="28" t="s">
        <v>182</v>
      </c>
    </row>
    <row r="679" customFormat="false" ht="23.85" hidden="false" customHeight="false" outlineLevel="0" collapsed="false">
      <c r="B679" s="25" t="n">
        <v>891</v>
      </c>
      <c r="C679" s="26" t="s">
        <v>163</v>
      </c>
      <c r="D679" s="27" t="s">
        <v>814</v>
      </c>
      <c r="E679" s="28" t="s">
        <v>182</v>
      </c>
    </row>
    <row r="680" customFormat="false" ht="23.85" hidden="false" customHeight="false" outlineLevel="0" collapsed="false">
      <c r="B680" s="25" t="n">
        <v>892</v>
      </c>
      <c r="C680" s="26" t="s">
        <v>163</v>
      </c>
      <c r="D680" s="27" t="s">
        <v>815</v>
      </c>
      <c r="E680" s="28" t="s">
        <v>182</v>
      </c>
    </row>
    <row r="681" customFormat="false" ht="23.85" hidden="false" customHeight="false" outlineLevel="0" collapsed="false">
      <c r="B681" s="25" t="n">
        <v>893</v>
      </c>
      <c r="C681" s="26" t="s">
        <v>163</v>
      </c>
      <c r="D681" s="27" t="s">
        <v>816</v>
      </c>
      <c r="E681" s="28" t="s">
        <v>182</v>
      </c>
    </row>
    <row r="682" customFormat="false" ht="12.8" hidden="false" customHeight="false" outlineLevel="0" collapsed="false">
      <c r="B682" s="25" t="n">
        <v>894</v>
      </c>
      <c r="C682" s="26" t="s">
        <v>163</v>
      </c>
      <c r="D682" s="27" t="s">
        <v>817</v>
      </c>
      <c r="E682" s="28" t="s">
        <v>121</v>
      </c>
    </row>
    <row r="683" customFormat="false" ht="12.8" hidden="false" customHeight="false" outlineLevel="0" collapsed="false">
      <c r="B683" s="25" t="n">
        <v>895</v>
      </c>
      <c r="C683" s="26" t="s">
        <v>163</v>
      </c>
      <c r="D683" s="27" t="s">
        <v>818</v>
      </c>
      <c r="E683" s="28" t="s">
        <v>121</v>
      </c>
    </row>
    <row r="684" customFormat="false" ht="12.8" hidden="false" customHeight="false" outlineLevel="0" collapsed="false">
      <c r="B684" s="25" t="n">
        <v>896</v>
      </c>
      <c r="C684" s="26" t="s">
        <v>163</v>
      </c>
      <c r="D684" s="27" t="s">
        <v>819</v>
      </c>
      <c r="E684" s="28" t="s">
        <v>121</v>
      </c>
    </row>
    <row r="685" customFormat="false" ht="12.8" hidden="false" customHeight="false" outlineLevel="0" collapsed="false">
      <c r="B685" s="25" t="n">
        <v>897</v>
      </c>
      <c r="C685" s="26" t="s">
        <v>163</v>
      </c>
      <c r="D685" s="27" t="s">
        <v>820</v>
      </c>
      <c r="E685" s="28" t="s">
        <v>121</v>
      </c>
    </row>
    <row r="686" customFormat="false" ht="12.8" hidden="false" customHeight="false" outlineLevel="0" collapsed="false">
      <c r="B686" s="25" t="n">
        <v>898</v>
      </c>
      <c r="C686" s="26" t="s">
        <v>163</v>
      </c>
      <c r="D686" s="27" t="s">
        <v>821</v>
      </c>
      <c r="E686" s="28" t="s">
        <v>121</v>
      </c>
    </row>
    <row r="687" customFormat="false" ht="12.8" hidden="false" customHeight="false" outlineLevel="0" collapsed="false">
      <c r="B687" s="25" t="n">
        <v>899</v>
      </c>
      <c r="C687" s="26" t="s">
        <v>163</v>
      </c>
      <c r="D687" s="27" t="s">
        <v>822</v>
      </c>
      <c r="E687" s="28" t="s">
        <v>121</v>
      </c>
    </row>
    <row r="688" customFormat="false" ht="12.8" hidden="false" customHeight="false" outlineLevel="0" collapsed="false">
      <c r="B688" s="25" t="n">
        <v>900</v>
      </c>
      <c r="C688" s="26" t="s">
        <v>163</v>
      </c>
      <c r="D688" s="27" t="s">
        <v>823</v>
      </c>
      <c r="E688" s="28" t="s">
        <v>121</v>
      </c>
    </row>
    <row r="689" customFormat="false" ht="12.8" hidden="false" customHeight="false" outlineLevel="0" collapsed="false">
      <c r="B689" s="25" t="n">
        <v>901</v>
      </c>
      <c r="C689" s="26" t="s">
        <v>163</v>
      </c>
      <c r="D689" s="27" t="s">
        <v>824</v>
      </c>
      <c r="E689" s="28" t="s">
        <v>121</v>
      </c>
    </row>
    <row r="690" customFormat="false" ht="12.8" hidden="false" customHeight="false" outlineLevel="0" collapsed="false">
      <c r="B690" s="25" t="n">
        <v>902</v>
      </c>
      <c r="C690" s="26" t="s">
        <v>163</v>
      </c>
      <c r="D690" s="27" t="s">
        <v>825</v>
      </c>
      <c r="E690" s="28" t="s">
        <v>121</v>
      </c>
    </row>
    <row r="691" customFormat="false" ht="12.8" hidden="false" customHeight="false" outlineLevel="0" collapsed="false">
      <c r="B691" s="25" t="n">
        <v>903</v>
      </c>
      <c r="C691" s="26" t="s">
        <v>163</v>
      </c>
      <c r="D691" s="27" t="s">
        <v>826</v>
      </c>
      <c r="E691" s="28" t="s">
        <v>121</v>
      </c>
    </row>
    <row r="692" customFormat="false" ht="12.8" hidden="false" customHeight="false" outlineLevel="0" collapsed="false">
      <c r="B692" s="25" t="n">
        <v>904</v>
      </c>
      <c r="C692" s="26" t="s">
        <v>163</v>
      </c>
      <c r="D692" s="27" t="s">
        <v>827</v>
      </c>
      <c r="E692" s="28" t="s">
        <v>121</v>
      </c>
    </row>
    <row r="693" customFormat="false" ht="12.8" hidden="false" customHeight="false" outlineLevel="0" collapsed="false">
      <c r="B693" s="25" t="n">
        <v>905</v>
      </c>
      <c r="C693" s="26" t="s">
        <v>163</v>
      </c>
      <c r="D693" s="27" t="s">
        <v>828</v>
      </c>
      <c r="E693" s="28" t="s">
        <v>121</v>
      </c>
    </row>
    <row r="694" customFormat="false" ht="12.8" hidden="false" customHeight="false" outlineLevel="0" collapsed="false">
      <c r="B694" s="25" t="n">
        <v>906</v>
      </c>
      <c r="C694" s="26" t="s">
        <v>163</v>
      </c>
      <c r="D694" s="27" t="s">
        <v>829</v>
      </c>
      <c r="E694" s="28" t="s">
        <v>121</v>
      </c>
    </row>
    <row r="695" customFormat="false" ht="12.8" hidden="false" customHeight="false" outlineLevel="0" collapsed="false">
      <c r="B695" s="25" t="n">
        <v>907</v>
      </c>
      <c r="C695" s="26" t="s">
        <v>163</v>
      </c>
      <c r="D695" s="27" t="s">
        <v>830</v>
      </c>
      <c r="E695" s="28" t="s">
        <v>121</v>
      </c>
    </row>
    <row r="696" customFormat="false" ht="12.8" hidden="false" customHeight="false" outlineLevel="0" collapsed="false">
      <c r="B696" s="25" t="n">
        <v>908</v>
      </c>
      <c r="C696" s="26" t="s">
        <v>163</v>
      </c>
      <c r="D696" s="27" t="s">
        <v>831</v>
      </c>
      <c r="E696" s="28" t="s">
        <v>121</v>
      </c>
    </row>
    <row r="697" customFormat="false" ht="12.8" hidden="false" customHeight="false" outlineLevel="0" collapsed="false">
      <c r="B697" s="25" t="n">
        <v>909</v>
      </c>
      <c r="C697" s="26" t="s">
        <v>163</v>
      </c>
      <c r="D697" s="27" t="s">
        <v>832</v>
      </c>
      <c r="E697" s="28" t="s">
        <v>121</v>
      </c>
    </row>
    <row r="698" customFormat="false" ht="12.8" hidden="false" customHeight="false" outlineLevel="0" collapsed="false">
      <c r="B698" s="25" t="n">
        <v>910</v>
      </c>
      <c r="C698" s="26" t="s">
        <v>163</v>
      </c>
      <c r="D698" s="27" t="s">
        <v>833</v>
      </c>
      <c r="E698" s="28" t="s">
        <v>121</v>
      </c>
    </row>
    <row r="699" customFormat="false" ht="12.8" hidden="false" customHeight="false" outlineLevel="0" collapsed="false">
      <c r="B699" s="25" t="n">
        <v>911</v>
      </c>
      <c r="C699" s="26" t="s">
        <v>163</v>
      </c>
      <c r="D699" s="27" t="s">
        <v>834</v>
      </c>
      <c r="E699" s="28" t="s">
        <v>121</v>
      </c>
    </row>
    <row r="700" customFormat="false" ht="12.8" hidden="false" customHeight="false" outlineLevel="0" collapsed="false">
      <c r="B700" s="25" t="n">
        <v>912</v>
      </c>
      <c r="C700" s="26" t="s">
        <v>163</v>
      </c>
      <c r="D700" s="27" t="s">
        <v>835</v>
      </c>
      <c r="E700" s="28" t="s">
        <v>121</v>
      </c>
    </row>
    <row r="701" customFormat="false" ht="12.8" hidden="false" customHeight="false" outlineLevel="0" collapsed="false">
      <c r="B701" s="25" t="n">
        <v>914</v>
      </c>
      <c r="C701" s="26" t="s">
        <v>163</v>
      </c>
      <c r="D701" s="27" t="s">
        <v>836</v>
      </c>
      <c r="E701" s="28" t="s">
        <v>121</v>
      </c>
    </row>
    <row r="702" customFormat="false" ht="12.8" hidden="false" customHeight="false" outlineLevel="0" collapsed="false">
      <c r="B702" s="25" t="n">
        <v>915</v>
      </c>
      <c r="C702" s="26" t="s">
        <v>163</v>
      </c>
      <c r="D702" s="27" t="s">
        <v>837</v>
      </c>
      <c r="E702" s="28" t="s">
        <v>121</v>
      </c>
    </row>
    <row r="703" customFormat="false" ht="12.8" hidden="false" customHeight="false" outlineLevel="0" collapsed="false">
      <c r="B703" s="25" t="n">
        <v>916</v>
      </c>
      <c r="C703" s="26" t="s">
        <v>163</v>
      </c>
      <c r="D703" s="27" t="s">
        <v>838</v>
      </c>
      <c r="E703" s="28" t="s">
        <v>121</v>
      </c>
    </row>
    <row r="704" customFormat="false" ht="12.8" hidden="false" customHeight="false" outlineLevel="0" collapsed="false">
      <c r="B704" s="25" t="n">
        <v>917</v>
      </c>
      <c r="C704" s="26" t="s">
        <v>163</v>
      </c>
      <c r="D704" s="27" t="s">
        <v>839</v>
      </c>
      <c r="E704" s="28" t="s">
        <v>121</v>
      </c>
    </row>
    <row r="705" customFormat="false" ht="12.8" hidden="false" customHeight="false" outlineLevel="0" collapsed="false">
      <c r="B705" s="25" t="n">
        <v>918</v>
      </c>
      <c r="C705" s="26" t="s">
        <v>163</v>
      </c>
      <c r="D705" s="27" t="s">
        <v>840</v>
      </c>
      <c r="E705" s="28" t="s">
        <v>121</v>
      </c>
    </row>
    <row r="706" customFormat="false" ht="12.8" hidden="false" customHeight="false" outlineLevel="0" collapsed="false">
      <c r="B706" s="25" t="n">
        <v>919</v>
      </c>
      <c r="C706" s="26" t="s">
        <v>163</v>
      </c>
      <c r="D706" s="27" t="s">
        <v>841</v>
      </c>
      <c r="E706" s="28" t="s">
        <v>121</v>
      </c>
    </row>
    <row r="707" customFormat="false" ht="12.8" hidden="false" customHeight="false" outlineLevel="0" collapsed="false">
      <c r="B707" s="25" t="n">
        <v>920</v>
      </c>
      <c r="C707" s="26" t="s">
        <v>163</v>
      </c>
      <c r="D707" s="27" t="s">
        <v>842</v>
      </c>
      <c r="E707" s="28" t="s">
        <v>121</v>
      </c>
    </row>
    <row r="708" customFormat="false" ht="12.8" hidden="false" customHeight="false" outlineLevel="0" collapsed="false">
      <c r="B708" s="25" t="n">
        <v>921</v>
      </c>
      <c r="C708" s="26" t="s">
        <v>163</v>
      </c>
      <c r="D708" s="27" t="s">
        <v>843</v>
      </c>
      <c r="E708" s="28" t="s">
        <v>121</v>
      </c>
    </row>
    <row r="709" customFormat="false" ht="12.8" hidden="false" customHeight="false" outlineLevel="0" collapsed="false">
      <c r="B709" s="25" t="n">
        <v>922</v>
      </c>
      <c r="C709" s="26" t="s">
        <v>163</v>
      </c>
      <c r="D709" s="27" t="s">
        <v>844</v>
      </c>
      <c r="E709" s="28" t="s">
        <v>121</v>
      </c>
    </row>
    <row r="710" customFormat="false" ht="12.8" hidden="false" customHeight="false" outlineLevel="0" collapsed="false">
      <c r="B710" s="25" t="n">
        <v>923</v>
      </c>
      <c r="C710" s="26" t="s">
        <v>163</v>
      </c>
      <c r="D710" s="27" t="s">
        <v>845</v>
      </c>
      <c r="E710" s="28" t="s">
        <v>121</v>
      </c>
    </row>
    <row r="711" customFormat="false" ht="12.8" hidden="false" customHeight="false" outlineLevel="0" collapsed="false">
      <c r="B711" s="25" t="n">
        <v>924</v>
      </c>
      <c r="C711" s="26" t="s">
        <v>163</v>
      </c>
      <c r="D711" s="27" t="s">
        <v>846</v>
      </c>
      <c r="E711" s="28" t="s">
        <v>121</v>
      </c>
    </row>
    <row r="712" customFormat="false" ht="12.8" hidden="false" customHeight="false" outlineLevel="0" collapsed="false">
      <c r="B712" s="25" t="n">
        <v>925</v>
      </c>
      <c r="C712" s="26" t="s">
        <v>163</v>
      </c>
      <c r="D712" s="27" t="s">
        <v>847</v>
      </c>
      <c r="E712" s="28" t="s">
        <v>121</v>
      </c>
    </row>
    <row r="713" customFormat="false" ht="12.8" hidden="false" customHeight="false" outlineLevel="0" collapsed="false">
      <c r="B713" s="25" t="n">
        <v>926</v>
      </c>
      <c r="C713" s="26" t="s">
        <v>163</v>
      </c>
      <c r="D713" s="27" t="s">
        <v>848</v>
      </c>
      <c r="E713" s="28" t="s">
        <v>121</v>
      </c>
    </row>
    <row r="714" customFormat="false" ht="12.8" hidden="false" customHeight="false" outlineLevel="0" collapsed="false">
      <c r="B714" s="25" t="n">
        <v>927</v>
      </c>
      <c r="C714" s="26" t="s">
        <v>163</v>
      </c>
      <c r="D714" s="27" t="s">
        <v>849</v>
      </c>
      <c r="E714" s="28" t="s">
        <v>121</v>
      </c>
    </row>
    <row r="715" customFormat="false" ht="12.8" hidden="false" customHeight="false" outlineLevel="0" collapsed="false">
      <c r="B715" s="25" t="n">
        <v>928</v>
      </c>
      <c r="C715" s="26" t="s">
        <v>163</v>
      </c>
      <c r="D715" s="27" t="s">
        <v>850</v>
      </c>
      <c r="E715" s="28" t="s">
        <v>121</v>
      </c>
    </row>
    <row r="716" customFormat="false" ht="12.8" hidden="false" customHeight="false" outlineLevel="0" collapsed="false">
      <c r="B716" s="25" t="n">
        <v>929</v>
      </c>
      <c r="C716" s="26" t="s">
        <v>163</v>
      </c>
      <c r="D716" s="27" t="s">
        <v>851</v>
      </c>
      <c r="E716" s="28" t="s">
        <v>121</v>
      </c>
    </row>
    <row r="717" customFormat="false" ht="12.8" hidden="false" customHeight="false" outlineLevel="0" collapsed="false">
      <c r="B717" s="25" t="n">
        <v>930</v>
      </c>
      <c r="C717" s="26" t="s">
        <v>163</v>
      </c>
      <c r="D717" s="27" t="s">
        <v>852</v>
      </c>
      <c r="E717" s="28" t="s">
        <v>121</v>
      </c>
    </row>
    <row r="718" customFormat="false" ht="12.8" hidden="false" customHeight="false" outlineLevel="0" collapsed="false">
      <c r="B718" s="25" t="n">
        <v>931</v>
      </c>
      <c r="C718" s="26" t="s">
        <v>163</v>
      </c>
      <c r="D718" s="27" t="s">
        <v>853</v>
      </c>
      <c r="E718" s="28" t="s">
        <v>121</v>
      </c>
    </row>
    <row r="719" customFormat="false" ht="12.8" hidden="false" customHeight="false" outlineLevel="0" collapsed="false">
      <c r="B719" s="25" t="n">
        <v>932</v>
      </c>
      <c r="C719" s="26" t="s">
        <v>163</v>
      </c>
      <c r="D719" s="27" t="s">
        <v>854</v>
      </c>
      <c r="E719" s="28" t="s">
        <v>121</v>
      </c>
    </row>
    <row r="720" customFormat="false" ht="12.8" hidden="false" customHeight="false" outlineLevel="0" collapsed="false">
      <c r="B720" s="25" t="n">
        <v>933</v>
      </c>
      <c r="C720" s="26" t="s">
        <v>163</v>
      </c>
      <c r="D720" s="27" t="s">
        <v>855</v>
      </c>
      <c r="E720" s="28" t="s">
        <v>121</v>
      </c>
    </row>
    <row r="721" customFormat="false" ht="12.8" hidden="false" customHeight="false" outlineLevel="0" collapsed="false">
      <c r="B721" s="25" t="n">
        <v>934</v>
      </c>
      <c r="C721" s="26" t="s">
        <v>163</v>
      </c>
      <c r="D721" s="27" t="s">
        <v>856</v>
      </c>
      <c r="E721" s="28" t="s">
        <v>121</v>
      </c>
    </row>
    <row r="722" customFormat="false" ht="12.8" hidden="false" customHeight="false" outlineLevel="0" collapsed="false">
      <c r="B722" s="25" t="n">
        <v>935</v>
      </c>
      <c r="C722" s="26" t="s">
        <v>163</v>
      </c>
      <c r="D722" s="27" t="s">
        <v>857</v>
      </c>
      <c r="E722" s="28" t="s">
        <v>121</v>
      </c>
    </row>
    <row r="723" customFormat="false" ht="12.8" hidden="false" customHeight="false" outlineLevel="0" collapsed="false">
      <c r="B723" s="25" t="n">
        <v>936</v>
      </c>
      <c r="C723" s="26" t="s">
        <v>163</v>
      </c>
      <c r="D723" s="27" t="s">
        <v>858</v>
      </c>
      <c r="E723" s="28" t="s">
        <v>121</v>
      </c>
    </row>
    <row r="724" customFormat="false" ht="12.8" hidden="false" customHeight="false" outlineLevel="0" collapsed="false">
      <c r="B724" s="25" t="n">
        <v>937</v>
      </c>
      <c r="C724" s="26" t="s">
        <v>163</v>
      </c>
      <c r="D724" s="27" t="s">
        <v>859</v>
      </c>
      <c r="E724" s="28" t="s">
        <v>121</v>
      </c>
    </row>
    <row r="725" customFormat="false" ht="12.8" hidden="false" customHeight="false" outlineLevel="0" collapsed="false">
      <c r="B725" s="25" t="n">
        <v>938</v>
      </c>
      <c r="C725" s="26" t="s">
        <v>163</v>
      </c>
      <c r="D725" s="27" t="s">
        <v>860</v>
      </c>
      <c r="E725" s="28" t="s">
        <v>121</v>
      </c>
    </row>
    <row r="726" customFormat="false" ht="12.8" hidden="false" customHeight="false" outlineLevel="0" collapsed="false">
      <c r="B726" s="25" t="n">
        <v>939</v>
      </c>
      <c r="C726" s="26" t="s">
        <v>163</v>
      </c>
      <c r="D726" s="27" t="s">
        <v>861</v>
      </c>
      <c r="E726" s="28" t="s">
        <v>121</v>
      </c>
    </row>
    <row r="727" customFormat="false" ht="12.8" hidden="false" customHeight="false" outlineLevel="0" collapsed="false">
      <c r="B727" s="25" t="n">
        <v>940</v>
      </c>
      <c r="C727" s="26" t="s">
        <v>163</v>
      </c>
      <c r="D727" s="27" t="s">
        <v>862</v>
      </c>
      <c r="E727" s="28" t="s">
        <v>121</v>
      </c>
    </row>
    <row r="728" customFormat="false" ht="12.8" hidden="false" customHeight="false" outlineLevel="0" collapsed="false">
      <c r="B728" s="25" t="n">
        <v>941</v>
      </c>
      <c r="C728" s="26" t="s">
        <v>163</v>
      </c>
      <c r="D728" s="27" t="s">
        <v>863</v>
      </c>
      <c r="E728" s="28" t="s">
        <v>121</v>
      </c>
    </row>
    <row r="729" customFormat="false" ht="12.8" hidden="false" customHeight="false" outlineLevel="0" collapsed="false">
      <c r="B729" s="25" t="n">
        <v>942</v>
      </c>
      <c r="C729" s="26" t="s">
        <v>163</v>
      </c>
      <c r="D729" s="27" t="s">
        <v>864</v>
      </c>
      <c r="E729" s="28" t="s">
        <v>121</v>
      </c>
    </row>
    <row r="730" customFormat="false" ht="12.8" hidden="false" customHeight="false" outlineLevel="0" collapsed="false">
      <c r="B730" s="25" t="n">
        <v>943</v>
      </c>
      <c r="C730" s="26" t="s">
        <v>163</v>
      </c>
      <c r="D730" s="27" t="s">
        <v>865</v>
      </c>
      <c r="E730" s="28" t="s">
        <v>121</v>
      </c>
    </row>
    <row r="731" customFormat="false" ht="12.8" hidden="false" customHeight="false" outlineLevel="0" collapsed="false">
      <c r="B731" s="25" t="n">
        <v>944</v>
      </c>
      <c r="C731" s="26" t="s">
        <v>163</v>
      </c>
      <c r="D731" s="27" t="s">
        <v>866</v>
      </c>
      <c r="E731" s="28" t="s">
        <v>121</v>
      </c>
    </row>
    <row r="732" customFormat="false" ht="12.8" hidden="false" customHeight="false" outlineLevel="0" collapsed="false">
      <c r="B732" s="25" t="n">
        <v>945</v>
      </c>
      <c r="C732" s="26" t="s">
        <v>163</v>
      </c>
      <c r="D732" s="27" t="s">
        <v>867</v>
      </c>
      <c r="E732" s="28" t="s">
        <v>121</v>
      </c>
    </row>
    <row r="733" customFormat="false" ht="12.8" hidden="false" customHeight="false" outlineLevel="0" collapsed="false">
      <c r="B733" s="25" t="n">
        <v>946</v>
      </c>
      <c r="C733" s="26" t="s">
        <v>163</v>
      </c>
      <c r="D733" s="27" t="s">
        <v>868</v>
      </c>
      <c r="E733" s="28" t="s">
        <v>121</v>
      </c>
    </row>
    <row r="734" customFormat="false" ht="12.8" hidden="false" customHeight="false" outlineLevel="0" collapsed="false">
      <c r="B734" s="25" t="n">
        <v>947</v>
      </c>
      <c r="C734" s="26" t="s">
        <v>163</v>
      </c>
      <c r="D734" s="27" t="s">
        <v>869</v>
      </c>
      <c r="E734" s="28" t="s">
        <v>121</v>
      </c>
    </row>
    <row r="735" customFormat="false" ht="12.8" hidden="false" customHeight="false" outlineLevel="0" collapsed="false">
      <c r="B735" s="25" t="n">
        <v>948</v>
      </c>
      <c r="C735" s="26" t="s">
        <v>163</v>
      </c>
      <c r="D735" s="27" t="s">
        <v>870</v>
      </c>
      <c r="E735" s="28" t="s">
        <v>121</v>
      </c>
    </row>
    <row r="736" customFormat="false" ht="12.8" hidden="false" customHeight="false" outlineLevel="0" collapsed="false">
      <c r="B736" s="25" t="n">
        <v>949</v>
      </c>
      <c r="C736" s="26" t="s">
        <v>163</v>
      </c>
      <c r="D736" s="27" t="s">
        <v>871</v>
      </c>
      <c r="E736" s="28" t="s">
        <v>121</v>
      </c>
    </row>
    <row r="737" customFormat="false" ht="12.8" hidden="false" customHeight="false" outlineLevel="0" collapsed="false">
      <c r="B737" s="25" t="n">
        <v>950</v>
      </c>
      <c r="C737" s="26" t="s">
        <v>163</v>
      </c>
      <c r="D737" s="27" t="s">
        <v>872</v>
      </c>
      <c r="E737" s="28" t="s">
        <v>121</v>
      </c>
    </row>
    <row r="738" customFormat="false" ht="12.8" hidden="false" customHeight="false" outlineLevel="0" collapsed="false">
      <c r="B738" s="25" t="n">
        <v>951</v>
      </c>
      <c r="C738" s="26" t="s">
        <v>163</v>
      </c>
      <c r="D738" s="27" t="s">
        <v>873</v>
      </c>
      <c r="E738" s="28" t="s">
        <v>121</v>
      </c>
    </row>
    <row r="739" customFormat="false" ht="12.8" hidden="false" customHeight="false" outlineLevel="0" collapsed="false">
      <c r="B739" s="25" t="n">
        <v>952</v>
      </c>
      <c r="C739" s="26" t="s">
        <v>163</v>
      </c>
      <c r="D739" s="27" t="s">
        <v>874</v>
      </c>
      <c r="E739" s="28" t="s">
        <v>121</v>
      </c>
    </row>
    <row r="740" customFormat="false" ht="12.8" hidden="false" customHeight="false" outlineLevel="0" collapsed="false">
      <c r="B740" s="25" t="n">
        <v>953</v>
      </c>
      <c r="C740" s="26" t="s">
        <v>163</v>
      </c>
      <c r="D740" s="27" t="s">
        <v>875</v>
      </c>
      <c r="E740" s="28" t="s">
        <v>121</v>
      </c>
    </row>
    <row r="741" customFormat="false" ht="12.8" hidden="false" customHeight="false" outlineLevel="0" collapsed="false">
      <c r="B741" s="25" t="n">
        <v>954</v>
      </c>
      <c r="C741" s="26" t="s">
        <v>163</v>
      </c>
      <c r="D741" s="27" t="s">
        <v>876</v>
      </c>
      <c r="E741" s="28" t="s">
        <v>121</v>
      </c>
    </row>
    <row r="742" customFormat="false" ht="12.8" hidden="false" customHeight="false" outlineLevel="0" collapsed="false">
      <c r="B742" s="25" t="n">
        <v>955</v>
      </c>
      <c r="C742" s="26" t="s">
        <v>163</v>
      </c>
      <c r="D742" s="27" t="s">
        <v>877</v>
      </c>
      <c r="E742" s="28" t="s">
        <v>121</v>
      </c>
    </row>
    <row r="743" customFormat="false" ht="12.8" hidden="false" customHeight="false" outlineLevel="0" collapsed="false">
      <c r="B743" s="25" t="n">
        <v>956</v>
      </c>
      <c r="C743" s="26" t="s">
        <v>163</v>
      </c>
      <c r="D743" s="27" t="s">
        <v>878</v>
      </c>
      <c r="E743" s="28" t="s">
        <v>121</v>
      </c>
    </row>
    <row r="744" customFormat="false" ht="12.8" hidden="false" customHeight="false" outlineLevel="0" collapsed="false">
      <c r="B744" s="25" t="n">
        <v>957</v>
      </c>
      <c r="C744" s="26" t="s">
        <v>163</v>
      </c>
      <c r="D744" s="27" t="s">
        <v>879</v>
      </c>
      <c r="E744" s="28" t="s">
        <v>121</v>
      </c>
    </row>
    <row r="745" customFormat="false" ht="12.8" hidden="false" customHeight="false" outlineLevel="0" collapsed="false">
      <c r="B745" s="25" t="n">
        <v>958</v>
      </c>
      <c r="C745" s="26" t="s">
        <v>163</v>
      </c>
      <c r="D745" s="27" t="s">
        <v>880</v>
      </c>
      <c r="E745" s="28" t="s">
        <v>121</v>
      </c>
    </row>
    <row r="746" customFormat="false" ht="12.8" hidden="false" customHeight="false" outlineLevel="0" collapsed="false">
      <c r="B746" s="25" t="n">
        <v>959</v>
      </c>
      <c r="C746" s="26" t="s">
        <v>163</v>
      </c>
      <c r="D746" s="27" t="s">
        <v>881</v>
      </c>
      <c r="E746" s="28" t="s">
        <v>121</v>
      </c>
    </row>
    <row r="747" customFormat="false" ht="12.8" hidden="false" customHeight="false" outlineLevel="0" collapsed="false">
      <c r="B747" s="25" t="n">
        <v>960</v>
      </c>
      <c r="C747" s="26" t="s">
        <v>163</v>
      </c>
      <c r="D747" s="27" t="s">
        <v>882</v>
      </c>
      <c r="E747" s="28" t="s">
        <v>121</v>
      </c>
    </row>
    <row r="748" customFormat="false" ht="12.8" hidden="false" customHeight="false" outlineLevel="0" collapsed="false">
      <c r="B748" s="25" t="n">
        <v>961</v>
      </c>
      <c r="C748" s="26" t="s">
        <v>163</v>
      </c>
      <c r="D748" s="27" t="s">
        <v>883</v>
      </c>
      <c r="E748" s="28" t="s">
        <v>121</v>
      </c>
    </row>
    <row r="749" customFormat="false" ht="12.8" hidden="false" customHeight="false" outlineLevel="0" collapsed="false">
      <c r="B749" s="25" t="n">
        <v>962</v>
      </c>
      <c r="C749" s="26" t="s">
        <v>163</v>
      </c>
      <c r="D749" s="27" t="s">
        <v>884</v>
      </c>
      <c r="E749" s="28" t="s">
        <v>121</v>
      </c>
    </row>
    <row r="750" customFormat="false" ht="12.8" hidden="false" customHeight="false" outlineLevel="0" collapsed="false">
      <c r="B750" s="25" t="n">
        <v>963</v>
      </c>
      <c r="C750" s="26" t="s">
        <v>163</v>
      </c>
      <c r="D750" s="27" t="s">
        <v>885</v>
      </c>
      <c r="E750" s="28" t="s">
        <v>121</v>
      </c>
    </row>
    <row r="751" customFormat="false" ht="12.8" hidden="false" customHeight="false" outlineLevel="0" collapsed="false">
      <c r="B751" s="25" t="n">
        <v>964</v>
      </c>
      <c r="C751" s="26" t="s">
        <v>163</v>
      </c>
      <c r="D751" s="27" t="s">
        <v>886</v>
      </c>
      <c r="E751" s="28" t="s">
        <v>121</v>
      </c>
    </row>
    <row r="752" customFormat="false" ht="12.8" hidden="false" customHeight="false" outlineLevel="0" collapsed="false">
      <c r="B752" s="25" t="n">
        <v>965</v>
      </c>
      <c r="C752" s="26" t="s">
        <v>163</v>
      </c>
      <c r="D752" s="27" t="s">
        <v>887</v>
      </c>
      <c r="E752" s="28" t="s">
        <v>121</v>
      </c>
    </row>
    <row r="753" customFormat="false" ht="12.8" hidden="false" customHeight="false" outlineLevel="0" collapsed="false">
      <c r="B753" s="25" t="n">
        <v>966</v>
      </c>
      <c r="C753" s="26" t="s">
        <v>163</v>
      </c>
      <c r="D753" s="27" t="s">
        <v>888</v>
      </c>
      <c r="E753" s="28" t="s">
        <v>121</v>
      </c>
    </row>
    <row r="754" customFormat="false" ht="12.8" hidden="false" customHeight="false" outlineLevel="0" collapsed="false">
      <c r="B754" s="25" t="n">
        <v>967</v>
      </c>
      <c r="C754" s="26" t="s">
        <v>163</v>
      </c>
      <c r="D754" s="27" t="s">
        <v>889</v>
      </c>
      <c r="E754" s="28" t="s">
        <v>121</v>
      </c>
    </row>
    <row r="755" customFormat="false" ht="12.8" hidden="false" customHeight="false" outlineLevel="0" collapsed="false">
      <c r="B755" s="25" t="n">
        <v>968</v>
      </c>
      <c r="C755" s="26" t="s">
        <v>163</v>
      </c>
      <c r="D755" s="27" t="s">
        <v>890</v>
      </c>
      <c r="E755" s="28" t="s">
        <v>121</v>
      </c>
    </row>
    <row r="756" customFormat="false" ht="12.8" hidden="false" customHeight="false" outlineLevel="0" collapsed="false">
      <c r="B756" s="25" t="n">
        <v>969</v>
      </c>
      <c r="C756" s="26" t="s">
        <v>163</v>
      </c>
      <c r="D756" s="27" t="s">
        <v>891</v>
      </c>
      <c r="E756" s="28" t="s">
        <v>121</v>
      </c>
    </row>
    <row r="757" customFormat="false" ht="12.8" hidden="false" customHeight="false" outlineLevel="0" collapsed="false">
      <c r="B757" s="25" t="n">
        <v>971</v>
      </c>
      <c r="C757" s="26" t="s">
        <v>163</v>
      </c>
      <c r="D757" s="27" t="s">
        <v>892</v>
      </c>
      <c r="E757" s="28" t="s">
        <v>121</v>
      </c>
    </row>
    <row r="758" customFormat="false" ht="12.8" hidden="false" customHeight="false" outlineLevel="0" collapsed="false">
      <c r="B758" s="25" t="n">
        <v>972</v>
      </c>
      <c r="C758" s="26" t="s">
        <v>163</v>
      </c>
      <c r="D758" s="27" t="s">
        <v>893</v>
      </c>
      <c r="E758" s="28" t="s">
        <v>121</v>
      </c>
    </row>
    <row r="759" customFormat="false" ht="12.8" hidden="false" customHeight="false" outlineLevel="0" collapsed="false">
      <c r="B759" s="25" t="n">
        <v>973</v>
      </c>
      <c r="C759" s="26" t="s">
        <v>163</v>
      </c>
      <c r="D759" s="27" t="s">
        <v>894</v>
      </c>
      <c r="E759" s="28" t="s">
        <v>121</v>
      </c>
    </row>
    <row r="760" customFormat="false" ht="12.8" hidden="false" customHeight="false" outlineLevel="0" collapsed="false">
      <c r="B760" s="25" t="n">
        <v>974</v>
      </c>
      <c r="C760" s="26" t="s">
        <v>163</v>
      </c>
      <c r="D760" s="27" t="s">
        <v>895</v>
      </c>
      <c r="E760" s="28" t="s">
        <v>121</v>
      </c>
    </row>
    <row r="761" customFormat="false" ht="12.8" hidden="false" customHeight="false" outlineLevel="0" collapsed="false">
      <c r="B761" s="25" t="n">
        <v>975</v>
      </c>
      <c r="C761" s="26" t="s">
        <v>163</v>
      </c>
      <c r="D761" s="27" t="s">
        <v>896</v>
      </c>
      <c r="E761" s="28" t="s">
        <v>121</v>
      </c>
    </row>
    <row r="762" customFormat="false" ht="12.8" hidden="false" customHeight="false" outlineLevel="0" collapsed="false">
      <c r="B762" s="25" t="n">
        <v>976</v>
      </c>
      <c r="C762" s="26" t="s">
        <v>163</v>
      </c>
      <c r="D762" s="27" t="s">
        <v>897</v>
      </c>
      <c r="E762" s="28" t="s">
        <v>121</v>
      </c>
    </row>
    <row r="763" customFormat="false" ht="12.8" hidden="false" customHeight="false" outlineLevel="0" collapsed="false">
      <c r="B763" s="25" t="n">
        <v>977</v>
      </c>
      <c r="C763" s="26" t="s">
        <v>163</v>
      </c>
      <c r="D763" s="27" t="s">
        <v>898</v>
      </c>
      <c r="E763" s="28" t="s">
        <v>121</v>
      </c>
    </row>
    <row r="764" customFormat="false" ht="12.8" hidden="false" customHeight="false" outlineLevel="0" collapsed="false">
      <c r="B764" s="25" t="n">
        <v>978</v>
      </c>
      <c r="C764" s="26" t="s">
        <v>163</v>
      </c>
      <c r="D764" s="27" t="s">
        <v>899</v>
      </c>
      <c r="E764" s="28" t="s">
        <v>121</v>
      </c>
    </row>
    <row r="765" customFormat="false" ht="12.8" hidden="false" customHeight="false" outlineLevel="0" collapsed="false">
      <c r="B765" s="25" t="n">
        <v>979</v>
      </c>
      <c r="C765" s="26" t="s">
        <v>163</v>
      </c>
      <c r="D765" s="27" t="s">
        <v>900</v>
      </c>
      <c r="E765" s="28" t="s">
        <v>121</v>
      </c>
    </row>
    <row r="766" customFormat="false" ht="12.8" hidden="false" customHeight="false" outlineLevel="0" collapsed="false">
      <c r="B766" s="25" t="n">
        <v>981</v>
      </c>
      <c r="C766" s="26" t="s">
        <v>163</v>
      </c>
      <c r="D766" s="27" t="s">
        <v>901</v>
      </c>
      <c r="E766" s="28" t="s">
        <v>121</v>
      </c>
    </row>
    <row r="767" customFormat="false" ht="12.8" hidden="false" customHeight="false" outlineLevel="0" collapsed="false">
      <c r="B767" s="25" t="n">
        <v>982</v>
      </c>
      <c r="C767" s="26" t="s">
        <v>163</v>
      </c>
      <c r="D767" s="27" t="s">
        <v>902</v>
      </c>
      <c r="E767" s="28" t="s">
        <v>121</v>
      </c>
    </row>
    <row r="768" customFormat="false" ht="12.8" hidden="false" customHeight="false" outlineLevel="0" collapsed="false">
      <c r="B768" s="25" t="n">
        <v>983</v>
      </c>
      <c r="C768" s="26" t="s">
        <v>163</v>
      </c>
      <c r="D768" s="27" t="s">
        <v>903</v>
      </c>
      <c r="E768" s="28" t="s">
        <v>121</v>
      </c>
    </row>
    <row r="769" customFormat="false" ht="12.8" hidden="false" customHeight="false" outlineLevel="0" collapsed="false">
      <c r="B769" s="25" t="n">
        <v>984</v>
      </c>
      <c r="C769" s="26" t="s">
        <v>163</v>
      </c>
      <c r="D769" s="27" t="s">
        <v>904</v>
      </c>
      <c r="E769" s="28" t="s">
        <v>121</v>
      </c>
    </row>
    <row r="770" customFormat="false" ht="12.8" hidden="false" customHeight="false" outlineLevel="0" collapsed="false">
      <c r="B770" s="25" t="n">
        <v>985</v>
      </c>
      <c r="C770" s="26" t="s">
        <v>163</v>
      </c>
      <c r="D770" s="27" t="s">
        <v>905</v>
      </c>
      <c r="E770" s="28" t="s">
        <v>121</v>
      </c>
    </row>
    <row r="771" customFormat="false" ht="12.8" hidden="false" customHeight="false" outlineLevel="0" collapsed="false">
      <c r="B771" s="25" t="n">
        <v>986</v>
      </c>
      <c r="C771" s="26" t="s">
        <v>163</v>
      </c>
      <c r="D771" s="27" t="s">
        <v>906</v>
      </c>
      <c r="E771" s="28" t="s">
        <v>121</v>
      </c>
    </row>
    <row r="772" customFormat="false" ht="12.8" hidden="false" customHeight="false" outlineLevel="0" collapsed="false">
      <c r="B772" s="25" t="n">
        <v>987</v>
      </c>
      <c r="C772" s="26" t="s">
        <v>163</v>
      </c>
      <c r="D772" s="27" t="s">
        <v>907</v>
      </c>
      <c r="E772" s="28" t="s">
        <v>121</v>
      </c>
    </row>
    <row r="773" customFormat="false" ht="12.8" hidden="false" customHeight="false" outlineLevel="0" collapsed="false">
      <c r="B773" s="25" t="n">
        <v>988</v>
      </c>
      <c r="C773" s="26" t="s">
        <v>163</v>
      </c>
      <c r="D773" s="27" t="s">
        <v>908</v>
      </c>
      <c r="E773" s="28" t="s">
        <v>121</v>
      </c>
    </row>
    <row r="774" customFormat="false" ht="12.8" hidden="false" customHeight="false" outlineLevel="0" collapsed="false">
      <c r="B774" s="25" t="n">
        <v>989</v>
      </c>
      <c r="C774" s="26" t="s">
        <v>163</v>
      </c>
      <c r="D774" s="27" t="s">
        <v>909</v>
      </c>
      <c r="E774" s="28" t="s">
        <v>121</v>
      </c>
    </row>
    <row r="775" customFormat="false" ht="12.8" hidden="false" customHeight="false" outlineLevel="0" collapsed="false">
      <c r="B775" s="25" t="n">
        <v>990</v>
      </c>
      <c r="C775" s="26" t="s">
        <v>163</v>
      </c>
      <c r="D775" s="27" t="s">
        <v>910</v>
      </c>
      <c r="E775" s="28" t="s">
        <v>121</v>
      </c>
    </row>
    <row r="776" customFormat="false" ht="12.8" hidden="false" customHeight="false" outlineLevel="0" collapsed="false">
      <c r="B776" s="25" t="n">
        <v>991</v>
      </c>
      <c r="C776" s="26" t="s">
        <v>163</v>
      </c>
      <c r="D776" s="27" t="s">
        <v>911</v>
      </c>
      <c r="E776" s="28" t="s">
        <v>121</v>
      </c>
    </row>
    <row r="777" customFormat="false" ht="12.8" hidden="false" customHeight="false" outlineLevel="0" collapsed="false">
      <c r="B777" s="25" t="n">
        <v>992</v>
      </c>
      <c r="C777" s="26" t="s">
        <v>163</v>
      </c>
      <c r="D777" s="27" t="s">
        <v>912</v>
      </c>
      <c r="E777" s="28" t="s">
        <v>121</v>
      </c>
    </row>
    <row r="778" customFormat="false" ht="12.8" hidden="false" customHeight="false" outlineLevel="0" collapsed="false">
      <c r="B778" s="25" t="n">
        <v>993</v>
      </c>
      <c r="C778" s="26" t="s">
        <v>163</v>
      </c>
      <c r="D778" s="27" t="s">
        <v>913</v>
      </c>
      <c r="E778" s="28" t="s">
        <v>121</v>
      </c>
    </row>
    <row r="779" customFormat="false" ht="12.8" hidden="false" customHeight="false" outlineLevel="0" collapsed="false">
      <c r="B779" s="25" t="n">
        <v>994</v>
      </c>
      <c r="C779" s="26" t="s">
        <v>163</v>
      </c>
      <c r="D779" s="27" t="s">
        <v>914</v>
      </c>
      <c r="E779" s="28" t="s">
        <v>121</v>
      </c>
    </row>
    <row r="780" customFormat="false" ht="12.8" hidden="false" customHeight="false" outlineLevel="0" collapsed="false">
      <c r="B780" s="25" t="n">
        <v>995</v>
      </c>
      <c r="C780" s="26" t="s">
        <v>163</v>
      </c>
      <c r="D780" s="27" t="s">
        <v>915</v>
      </c>
      <c r="E780" s="28" t="s">
        <v>121</v>
      </c>
    </row>
    <row r="781" customFormat="false" ht="12.8" hidden="false" customHeight="false" outlineLevel="0" collapsed="false">
      <c r="B781" s="25" t="n">
        <v>996</v>
      </c>
      <c r="C781" s="26" t="s">
        <v>163</v>
      </c>
      <c r="D781" s="27" t="s">
        <v>916</v>
      </c>
      <c r="E781" s="28" t="s">
        <v>121</v>
      </c>
    </row>
    <row r="782" customFormat="false" ht="12.8" hidden="false" customHeight="false" outlineLevel="0" collapsed="false">
      <c r="B782" s="25" t="n">
        <v>997</v>
      </c>
      <c r="C782" s="26" t="s">
        <v>163</v>
      </c>
      <c r="D782" s="27" t="s">
        <v>917</v>
      </c>
      <c r="E782" s="28" t="s">
        <v>121</v>
      </c>
    </row>
    <row r="783" customFormat="false" ht="12.8" hidden="false" customHeight="false" outlineLevel="0" collapsed="false">
      <c r="B783" s="25" t="n">
        <v>998</v>
      </c>
      <c r="C783" s="26" t="s">
        <v>163</v>
      </c>
      <c r="D783" s="27" t="s">
        <v>918</v>
      </c>
      <c r="E783" s="28" t="s">
        <v>121</v>
      </c>
    </row>
    <row r="784" customFormat="false" ht="12.8" hidden="false" customHeight="false" outlineLevel="0" collapsed="false">
      <c r="B784" s="25" t="n">
        <v>999</v>
      </c>
      <c r="C784" s="26" t="s">
        <v>163</v>
      </c>
      <c r="D784" s="27" t="s">
        <v>919</v>
      </c>
      <c r="E784" s="28" t="s">
        <v>121</v>
      </c>
    </row>
    <row r="785" customFormat="false" ht="12.8" hidden="false" customHeight="false" outlineLevel="0" collapsed="false">
      <c r="B785" s="25" t="n">
        <v>1000</v>
      </c>
      <c r="C785" s="26" t="s">
        <v>163</v>
      </c>
      <c r="D785" s="27" t="s">
        <v>920</v>
      </c>
      <c r="E785" s="28" t="s">
        <v>121</v>
      </c>
    </row>
    <row r="786" customFormat="false" ht="12.8" hidden="false" customHeight="false" outlineLevel="0" collapsed="false">
      <c r="B786" s="25" t="n">
        <v>1001</v>
      </c>
      <c r="C786" s="26" t="s">
        <v>163</v>
      </c>
      <c r="D786" s="27" t="s">
        <v>921</v>
      </c>
      <c r="E786" s="28" t="s">
        <v>121</v>
      </c>
    </row>
    <row r="787" customFormat="false" ht="12.8" hidden="false" customHeight="false" outlineLevel="0" collapsed="false">
      <c r="B787" s="25" t="n">
        <v>1002</v>
      </c>
      <c r="C787" s="26" t="s">
        <v>163</v>
      </c>
      <c r="D787" s="27" t="s">
        <v>922</v>
      </c>
      <c r="E787" s="28" t="s">
        <v>121</v>
      </c>
    </row>
    <row r="788" customFormat="false" ht="12.8" hidden="false" customHeight="false" outlineLevel="0" collapsed="false">
      <c r="B788" s="25" t="n">
        <v>1003</v>
      </c>
      <c r="C788" s="26" t="s">
        <v>163</v>
      </c>
      <c r="D788" s="27" t="s">
        <v>923</v>
      </c>
      <c r="E788" s="28" t="s">
        <v>121</v>
      </c>
    </row>
    <row r="789" customFormat="false" ht="12.8" hidden="false" customHeight="false" outlineLevel="0" collapsed="false">
      <c r="B789" s="25" t="n">
        <v>1005</v>
      </c>
      <c r="C789" s="26" t="s">
        <v>163</v>
      </c>
      <c r="D789" s="27" t="s">
        <v>924</v>
      </c>
      <c r="E789" s="28" t="s">
        <v>121</v>
      </c>
    </row>
    <row r="790" customFormat="false" ht="12.8" hidden="false" customHeight="false" outlineLevel="0" collapsed="false">
      <c r="B790" s="25" t="n">
        <v>1006</v>
      </c>
      <c r="C790" s="26" t="s">
        <v>163</v>
      </c>
      <c r="D790" s="27" t="s">
        <v>925</v>
      </c>
      <c r="E790" s="28" t="s">
        <v>121</v>
      </c>
    </row>
    <row r="791" customFormat="false" ht="12.8" hidden="false" customHeight="false" outlineLevel="0" collapsed="false">
      <c r="B791" s="25" t="n">
        <v>1009</v>
      </c>
      <c r="C791" s="26" t="s">
        <v>163</v>
      </c>
      <c r="D791" s="27" t="s">
        <v>926</v>
      </c>
      <c r="E791" s="28" t="s">
        <v>121</v>
      </c>
    </row>
    <row r="792" customFormat="false" ht="12.8" hidden="false" customHeight="false" outlineLevel="0" collapsed="false">
      <c r="B792" s="25" t="n">
        <v>1010</v>
      </c>
      <c r="C792" s="26" t="s">
        <v>163</v>
      </c>
      <c r="D792" s="27" t="s">
        <v>927</v>
      </c>
      <c r="E792" s="28" t="s">
        <v>121</v>
      </c>
    </row>
    <row r="793" customFormat="false" ht="12.8" hidden="false" customHeight="false" outlineLevel="0" collapsed="false">
      <c r="B793" s="25" t="n">
        <v>1011</v>
      </c>
      <c r="C793" s="26" t="s">
        <v>163</v>
      </c>
      <c r="D793" s="27" t="s">
        <v>928</v>
      </c>
      <c r="E793" s="28" t="s">
        <v>121</v>
      </c>
    </row>
    <row r="794" customFormat="false" ht="12.8" hidden="false" customHeight="false" outlineLevel="0" collapsed="false">
      <c r="B794" s="25" t="n">
        <v>1012</v>
      </c>
      <c r="C794" s="26" t="s">
        <v>163</v>
      </c>
      <c r="D794" s="27" t="s">
        <v>929</v>
      </c>
      <c r="E794" s="28" t="s">
        <v>121</v>
      </c>
    </row>
    <row r="795" customFormat="false" ht="12.8" hidden="false" customHeight="false" outlineLevel="0" collapsed="false">
      <c r="B795" s="25" t="n">
        <v>1014</v>
      </c>
      <c r="C795" s="26" t="s">
        <v>163</v>
      </c>
      <c r="D795" s="27" t="s">
        <v>930</v>
      </c>
      <c r="E795" s="28" t="s">
        <v>121</v>
      </c>
    </row>
    <row r="796" customFormat="false" ht="12.8" hidden="false" customHeight="false" outlineLevel="0" collapsed="false">
      <c r="B796" s="25" t="n">
        <v>1015</v>
      </c>
      <c r="C796" s="26" t="s">
        <v>163</v>
      </c>
      <c r="D796" s="27" t="s">
        <v>931</v>
      </c>
      <c r="E796" s="28" t="s">
        <v>121</v>
      </c>
    </row>
    <row r="797" customFormat="false" ht="12.8" hidden="false" customHeight="false" outlineLevel="0" collapsed="false">
      <c r="B797" s="25" t="n">
        <v>1016</v>
      </c>
      <c r="C797" s="26" t="s">
        <v>163</v>
      </c>
      <c r="D797" s="27" t="s">
        <v>932</v>
      </c>
      <c r="E797" s="28" t="s">
        <v>121</v>
      </c>
    </row>
    <row r="798" customFormat="false" ht="12.8" hidden="false" customHeight="false" outlineLevel="0" collapsed="false">
      <c r="B798" s="25" t="n">
        <v>1017</v>
      </c>
      <c r="C798" s="26" t="s">
        <v>163</v>
      </c>
      <c r="D798" s="27" t="s">
        <v>933</v>
      </c>
      <c r="E798" s="28" t="s">
        <v>121</v>
      </c>
    </row>
    <row r="799" customFormat="false" ht="12.8" hidden="false" customHeight="false" outlineLevel="0" collapsed="false">
      <c r="B799" s="25" t="n">
        <v>1018</v>
      </c>
      <c r="C799" s="26" t="s">
        <v>163</v>
      </c>
      <c r="D799" s="27" t="s">
        <v>934</v>
      </c>
      <c r="E799" s="28" t="s">
        <v>121</v>
      </c>
    </row>
    <row r="800" customFormat="false" ht="12.8" hidden="false" customHeight="false" outlineLevel="0" collapsed="false">
      <c r="B800" s="25" t="n">
        <v>1019</v>
      </c>
      <c r="C800" s="26" t="s">
        <v>163</v>
      </c>
      <c r="D800" s="27" t="s">
        <v>935</v>
      </c>
      <c r="E800" s="28" t="s">
        <v>121</v>
      </c>
    </row>
    <row r="801" customFormat="false" ht="12.8" hidden="false" customHeight="false" outlineLevel="0" collapsed="false">
      <c r="B801" s="25" t="n">
        <v>1020</v>
      </c>
      <c r="C801" s="26" t="s">
        <v>163</v>
      </c>
      <c r="D801" s="27" t="s">
        <v>936</v>
      </c>
      <c r="E801" s="28" t="s">
        <v>121</v>
      </c>
    </row>
    <row r="802" customFormat="false" ht="12.8" hidden="false" customHeight="false" outlineLevel="0" collapsed="false">
      <c r="B802" s="25" t="n">
        <v>1021</v>
      </c>
      <c r="C802" s="26" t="s">
        <v>163</v>
      </c>
      <c r="D802" s="27" t="s">
        <v>937</v>
      </c>
      <c r="E802" s="28" t="s">
        <v>121</v>
      </c>
    </row>
    <row r="803" customFormat="false" ht="23.85" hidden="false" customHeight="false" outlineLevel="0" collapsed="false">
      <c r="B803" s="25" t="n">
        <v>1022</v>
      </c>
      <c r="C803" s="26" t="s">
        <v>163</v>
      </c>
      <c r="D803" s="27" t="s">
        <v>938</v>
      </c>
      <c r="E803" s="28" t="s">
        <v>121</v>
      </c>
    </row>
    <row r="804" customFormat="false" ht="12.8" hidden="false" customHeight="false" outlineLevel="0" collapsed="false">
      <c r="B804" s="25" t="n">
        <v>1023</v>
      </c>
      <c r="C804" s="26" t="s">
        <v>163</v>
      </c>
      <c r="D804" s="27" t="s">
        <v>939</v>
      </c>
      <c r="E804" s="28" t="s">
        <v>121</v>
      </c>
    </row>
    <row r="805" customFormat="false" ht="12.8" hidden="false" customHeight="false" outlineLevel="0" collapsed="false">
      <c r="B805" s="25" t="n">
        <v>1024</v>
      </c>
      <c r="C805" s="26" t="s">
        <v>163</v>
      </c>
      <c r="D805" s="27" t="s">
        <v>940</v>
      </c>
      <c r="E805" s="28" t="s">
        <v>121</v>
      </c>
    </row>
    <row r="806" customFormat="false" ht="12.8" hidden="false" customHeight="false" outlineLevel="0" collapsed="false">
      <c r="B806" s="25" t="n">
        <v>1025</v>
      </c>
      <c r="C806" s="26" t="s">
        <v>163</v>
      </c>
      <c r="D806" s="27" t="s">
        <v>941</v>
      </c>
      <c r="E806" s="28" t="s">
        <v>121</v>
      </c>
    </row>
    <row r="807" customFormat="false" ht="12.8" hidden="false" customHeight="false" outlineLevel="0" collapsed="false">
      <c r="B807" s="25" t="n">
        <v>1026</v>
      </c>
      <c r="C807" s="26" t="s">
        <v>163</v>
      </c>
      <c r="D807" s="27" t="s">
        <v>942</v>
      </c>
      <c r="E807" s="28" t="s">
        <v>121</v>
      </c>
    </row>
    <row r="808" customFormat="false" ht="12.8" hidden="false" customHeight="false" outlineLevel="0" collapsed="false">
      <c r="B808" s="25" t="n">
        <v>1027</v>
      </c>
      <c r="C808" s="26" t="s">
        <v>163</v>
      </c>
      <c r="D808" s="27" t="s">
        <v>943</v>
      </c>
      <c r="E808" s="28" t="s">
        <v>182</v>
      </c>
    </row>
    <row r="809" customFormat="false" ht="12.8" hidden="false" customHeight="false" outlineLevel="0" collapsed="false">
      <c r="B809" s="25" t="n">
        <v>1028</v>
      </c>
      <c r="C809" s="26" t="s">
        <v>163</v>
      </c>
      <c r="D809" s="27" t="s">
        <v>944</v>
      </c>
      <c r="E809" s="28" t="s">
        <v>182</v>
      </c>
    </row>
    <row r="810" customFormat="false" ht="12.8" hidden="false" customHeight="false" outlineLevel="0" collapsed="false">
      <c r="B810" s="25" t="n">
        <v>1029</v>
      </c>
      <c r="C810" s="26" t="s">
        <v>163</v>
      </c>
      <c r="D810" s="27" t="s">
        <v>945</v>
      </c>
      <c r="E810" s="28" t="s">
        <v>182</v>
      </c>
    </row>
    <row r="811" customFormat="false" ht="12.8" hidden="false" customHeight="false" outlineLevel="0" collapsed="false">
      <c r="B811" s="25" t="n">
        <v>1030</v>
      </c>
      <c r="C811" s="26" t="s">
        <v>163</v>
      </c>
      <c r="D811" s="27" t="s">
        <v>946</v>
      </c>
      <c r="E811" s="28" t="s">
        <v>182</v>
      </c>
    </row>
    <row r="812" customFormat="false" ht="12.8" hidden="false" customHeight="false" outlineLevel="0" collapsed="false">
      <c r="B812" s="25" t="n">
        <v>1031</v>
      </c>
      <c r="C812" s="26" t="s">
        <v>163</v>
      </c>
      <c r="D812" s="27" t="s">
        <v>947</v>
      </c>
      <c r="E812" s="28" t="s">
        <v>182</v>
      </c>
    </row>
    <row r="813" customFormat="false" ht="12.8" hidden="false" customHeight="false" outlineLevel="0" collapsed="false">
      <c r="B813" s="25" t="n">
        <v>1032</v>
      </c>
      <c r="C813" s="26" t="s">
        <v>163</v>
      </c>
      <c r="D813" s="27" t="s">
        <v>948</v>
      </c>
      <c r="E813" s="28" t="s">
        <v>182</v>
      </c>
    </row>
    <row r="814" customFormat="false" ht="12.8" hidden="false" customHeight="false" outlineLevel="0" collapsed="false">
      <c r="B814" s="25" t="n">
        <v>1033</v>
      </c>
      <c r="C814" s="26" t="s">
        <v>163</v>
      </c>
      <c r="D814" s="27" t="s">
        <v>949</v>
      </c>
      <c r="E814" s="28" t="s">
        <v>182</v>
      </c>
    </row>
    <row r="815" customFormat="false" ht="12.8" hidden="false" customHeight="false" outlineLevel="0" collapsed="false">
      <c r="B815" s="25" t="n">
        <v>1034</v>
      </c>
      <c r="C815" s="26" t="s">
        <v>163</v>
      </c>
      <c r="D815" s="27" t="s">
        <v>950</v>
      </c>
      <c r="E815" s="28" t="s">
        <v>182</v>
      </c>
    </row>
    <row r="816" customFormat="false" ht="12.8" hidden="false" customHeight="false" outlineLevel="0" collapsed="false">
      <c r="B816" s="25" t="n">
        <v>1035</v>
      </c>
      <c r="C816" s="26" t="s">
        <v>163</v>
      </c>
      <c r="D816" s="27" t="s">
        <v>951</v>
      </c>
      <c r="E816" s="28" t="s">
        <v>182</v>
      </c>
    </row>
    <row r="817" customFormat="false" ht="12.8" hidden="false" customHeight="false" outlineLevel="0" collapsed="false">
      <c r="B817" s="25" t="n">
        <v>1036</v>
      </c>
      <c r="C817" s="26" t="s">
        <v>163</v>
      </c>
      <c r="D817" s="27" t="s">
        <v>952</v>
      </c>
      <c r="E817" s="28" t="s">
        <v>121</v>
      </c>
    </row>
    <row r="818" customFormat="false" ht="12.8" hidden="false" customHeight="false" outlineLevel="0" collapsed="false">
      <c r="B818" s="25" t="n">
        <v>1037</v>
      </c>
      <c r="C818" s="26" t="s">
        <v>163</v>
      </c>
      <c r="D818" s="27" t="s">
        <v>953</v>
      </c>
      <c r="E818" s="28" t="s">
        <v>121</v>
      </c>
    </row>
    <row r="819" customFormat="false" ht="12.8" hidden="false" customHeight="false" outlineLevel="0" collapsed="false">
      <c r="B819" s="25" t="n">
        <v>1038</v>
      </c>
      <c r="C819" s="26" t="s">
        <v>163</v>
      </c>
      <c r="D819" s="27" t="s">
        <v>954</v>
      </c>
      <c r="E819" s="28" t="s">
        <v>121</v>
      </c>
    </row>
    <row r="820" customFormat="false" ht="12.8" hidden="false" customHeight="false" outlineLevel="0" collapsed="false">
      <c r="B820" s="25" t="n">
        <v>1039</v>
      </c>
      <c r="C820" s="26" t="s">
        <v>163</v>
      </c>
      <c r="D820" s="27" t="s">
        <v>955</v>
      </c>
      <c r="E820" s="28" t="s">
        <v>121</v>
      </c>
    </row>
    <row r="821" customFormat="false" ht="12.8" hidden="false" customHeight="false" outlineLevel="0" collapsed="false">
      <c r="B821" s="25" t="n">
        <v>1040</v>
      </c>
      <c r="C821" s="26" t="s">
        <v>163</v>
      </c>
      <c r="D821" s="27" t="s">
        <v>956</v>
      </c>
      <c r="E821" s="28" t="s">
        <v>121</v>
      </c>
    </row>
    <row r="822" customFormat="false" ht="12.8" hidden="false" customHeight="false" outlineLevel="0" collapsed="false">
      <c r="B822" s="25" t="n">
        <v>1041</v>
      </c>
      <c r="C822" s="26" t="s">
        <v>163</v>
      </c>
      <c r="D822" s="27" t="s">
        <v>957</v>
      </c>
      <c r="E822" s="28" t="s">
        <v>121</v>
      </c>
    </row>
    <row r="823" customFormat="false" ht="12.8" hidden="false" customHeight="false" outlineLevel="0" collapsed="false">
      <c r="B823" s="25" t="n">
        <v>1042</v>
      </c>
      <c r="C823" s="26" t="s">
        <v>163</v>
      </c>
      <c r="D823" s="27" t="s">
        <v>958</v>
      </c>
      <c r="E823" s="28" t="s">
        <v>121</v>
      </c>
    </row>
    <row r="824" customFormat="false" ht="12.8" hidden="false" customHeight="false" outlineLevel="0" collapsed="false">
      <c r="B824" s="25" t="n">
        <v>1043</v>
      </c>
      <c r="C824" s="26" t="s">
        <v>163</v>
      </c>
      <c r="D824" s="27" t="s">
        <v>959</v>
      </c>
      <c r="E824" s="28" t="s">
        <v>121</v>
      </c>
    </row>
    <row r="825" customFormat="false" ht="12.8" hidden="false" customHeight="false" outlineLevel="0" collapsed="false">
      <c r="B825" s="25" t="n">
        <v>1044</v>
      </c>
      <c r="C825" s="26" t="s">
        <v>163</v>
      </c>
      <c r="D825" s="27" t="s">
        <v>960</v>
      </c>
      <c r="E825" s="28" t="s">
        <v>121</v>
      </c>
    </row>
    <row r="826" customFormat="false" ht="12.8" hidden="false" customHeight="false" outlineLevel="0" collapsed="false">
      <c r="B826" s="25" t="n">
        <v>1045</v>
      </c>
      <c r="C826" s="26" t="s">
        <v>163</v>
      </c>
      <c r="D826" s="27" t="s">
        <v>961</v>
      </c>
      <c r="E826" s="28" t="s">
        <v>121</v>
      </c>
    </row>
    <row r="827" customFormat="false" ht="12.8" hidden="false" customHeight="false" outlineLevel="0" collapsed="false">
      <c r="B827" s="25" t="n">
        <v>1046</v>
      </c>
      <c r="C827" s="26" t="s">
        <v>163</v>
      </c>
      <c r="D827" s="27" t="s">
        <v>962</v>
      </c>
      <c r="E827" s="28" t="s">
        <v>121</v>
      </c>
    </row>
    <row r="828" customFormat="false" ht="12.8" hidden="false" customHeight="false" outlineLevel="0" collapsed="false">
      <c r="B828" s="25" t="n">
        <v>1047</v>
      </c>
      <c r="C828" s="26" t="s">
        <v>163</v>
      </c>
      <c r="D828" s="27" t="s">
        <v>963</v>
      </c>
      <c r="E828" s="28" t="s">
        <v>121</v>
      </c>
    </row>
    <row r="829" customFormat="false" ht="23.85" hidden="false" customHeight="false" outlineLevel="0" collapsed="false">
      <c r="B829" s="25" t="n">
        <v>1048</v>
      </c>
      <c r="C829" s="26" t="s">
        <v>163</v>
      </c>
      <c r="D829" s="27" t="s">
        <v>964</v>
      </c>
      <c r="E829" s="28" t="s">
        <v>121</v>
      </c>
    </row>
    <row r="830" customFormat="false" ht="23.85" hidden="false" customHeight="false" outlineLevel="0" collapsed="false">
      <c r="B830" s="25" t="n">
        <v>1049</v>
      </c>
      <c r="C830" s="26" t="s">
        <v>163</v>
      </c>
      <c r="D830" s="27" t="s">
        <v>965</v>
      </c>
      <c r="E830" s="28" t="s">
        <v>121</v>
      </c>
    </row>
    <row r="831" customFormat="false" ht="23.85" hidden="false" customHeight="false" outlineLevel="0" collapsed="false">
      <c r="B831" s="25" t="n">
        <v>1050</v>
      </c>
      <c r="C831" s="26" t="s">
        <v>163</v>
      </c>
      <c r="D831" s="27" t="s">
        <v>966</v>
      </c>
      <c r="E831" s="28" t="s">
        <v>121</v>
      </c>
    </row>
    <row r="832" customFormat="false" ht="23.85" hidden="false" customHeight="false" outlineLevel="0" collapsed="false">
      <c r="B832" s="25" t="n">
        <v>1051</v>
      </c>
      <c r="C832" s="26" t="s">
        <v>163</v>
      </c>
      <c r="D832" s="27" t="s">
        <v>967</v>
      </c>
      <c r="E832" s="28" t="s">
        <v>121</v>
      </c>
    </row>
    <row r="833" customFormat="false" ht="23.85" hidden="false" customHeight="false" outlineLevel="0" collapsed="false">
      <c r="B833" s="25" t="n">
        <v>1052</v>
      </c>
      <c r="C833" s="26" t="s">
        <v>163</v>
      </c>
      <c r="D833" s="27" t="s">
        <v>968</v>
      </c>
      <c r="E833" s="28" t="s">
        <v>121</v>
      </c>
    </row>
    <row r="834" customFormat="false" ht="12.8" hidden="false" customHeight="false" outlineLevel="0" collapsed="false">
      <c r="B834" s="25" t="n">
        <v>1053</v>
      </c>
      <c r="C834" s="26" t="s">
        <v>163</v>
      </c>
      <c r="D834" s="27" t="s">
        <v>969</v>
      </c>
      <c r="E834" s="28" t="s">
        <v>121</v>
      </c>
    </row>
    <row r="835" customFormat="false" ht="12.8" hidden="false" customHeight="false" outlineLevel="0" collapsed="false">
      <c r="B835" s="25" t="n">
        <v>1054</v>
      </c>
      <c r="C835" s="26" t="s">
        <v>163</v>
      </c>
      <c r="D835" s="27" t="s">
        <v>970</v>
      </c>
      <c r="E835" s="28" t="s">
        <v>121</v>
      </c>
    </row>
    <row r="836" customFormat="false" ht="12.8" hidden="false" customHeight="false" outlineLevel="0" collapsed="false">
      <c r="B836" s="25" t="n">
        <v>1055</v>
      </c>
      <c r="C836" s="26" t="s">
        <v>163</v>
      </c>
      <c r="D836" s="27" t="s">
        <v>971</v>
      </c>
      <c r="E836" s="28" t="s">
        <v>121</v>
      </c>
    </row>
    <row r="837" customFormat="false" ht="12.8" hidden="false" customHeight="false" outlineLevel="0" collapsed="false">
      <c r="B837" s="25" t="n">
        <v>1056</v>
      </c>
      <c r="C837" s="26" t="s">
        <v>163</v>
      </c>
      <c r="D837" s="27" t="s">
        <v>972</v>
      </c>
      <c r="E837" s="28" t="s">
        <v>121</v>
      </c>
    </row>
    <row r="838" customFormat="false" ht="12.8" hidden="false" customHeight="false" outlineLevel="0" collapsed="false">
      <c r="B838" s="25" t="n">
        <v>1057</v>
      </c>
      <c r="C838" s="26" t="s">
        <v>163</v>
      </c>
      <c r="D838" s="27" t="s">
        <v>973</v>
      </c>
      <c r="E838" s="28" t="s">
        <v>121</v>
      </c>
    </row>
    <row r="839" customFormat="false" ht="12.8" hidden="false" customHeight="false" outlineLevel="0" collapsed="false">
      <c r="B839" s="25" t="n">
        <v>1058</v>
      </c>
      <c r="C839" s="26" t="s">
        <v>163</v>
      </c>
      <c r="D839" s="27" t="s">
        <v>974</v>
      </c>
      <c r="E839" s="28" t="s">
        <v>121</v>
      </c>
    </row>
    <row r="840" customFormat="false" ht="12.8" hidden="false" customHeight="false" outlineLevel="0" collapsed="false">
      <c r="B840" s="25" t="n">
        <v>1059</v>
      </c>
      <c r="C840" s="26" t="s">
        <v>163</v>
      </c>
      <c r="D840" s="27" t="s">
        <v>975</v>
      </c>
      <c r="E840" s="28" t="s">
        <v>121</v>
      </c>
    </row>
    <row r="841" customFormat="false" ht="12.8" hidden="false" customHeight="false" outlineLevel="0" collapsed="false">
      <c r="B841" s="25" t="n">
        <v>1060</v>
      </c>
      <c r="C841" s="26" t="s">
        <v>163</v>
      </c>
      <c r="D841" s="27" t="s">
        <v>976</v>
      </c>
      <c r="E841" s="28" t="s">
        <v>121</v>
      </c>
    </row>
    <row r="842" customFormat="false" ht="12.8" hidden="false" customHeight="false" outlineLevel="0" collapsed="false">
      <c r="B842" s="25" t="n">
        <v>1061</v>
      </c>
      <c r="C842" s="26" t="s">
        <v>163</v>
      </c>
      <c r="D842" s="27" t="s">
        <v>977</v>
      </c>
      <c r="E842" s="28" t="s">
        <v>121</v>
      </c>
    </row>
    <row r="843" customFormat="false" ht="23.85" hidden="false" customHeight="false" outlineLevel="0" collapsed="false">
      <c r="B843" s="25" t="n">
        <v>1063</v>
      </c>
      <c r="C843" s="26" t="s">
        <v>163</v>
      </c>
      <c r="D843" s="27" t="s">
        <v>978</v>
      </c>
      <c r="E843" s="28" t="s">
        <v>121</v>
      </c>
    </row>
    <row r="844" customFormat="false" ht="23.85" hidden="false" customHeight="false" outlineLevel="0" collapsed="false">
      <c r="B844" s="25" t="n">
        <v>1064</v>
      </c>
      <c r="C844" s="26" t="s">
        <v>163</v>
      </c>
      <c r="D844" s="27" t="s">
        <v>979</v>
      </c>
      <c r="E844" s="28" t="s">
        <v>121</v>
      </c>
    </row>
    <row r="845" customFormat="false" ht="23.85" hidden="false" customHeight="false" outlineLevel="0" collapsed="false">
      <c r="B845" s="25" t="n">
        <v>1065</v>
      </c>
      <c r="C845" s="26" t="s">
        <v>163</v>
      </c>
      <c r="D845" s="27" t="s">
        <v>980</v>
      </c>
      <c r="E845" s="28" t="s">
        <v>121</v>
      </c>
    </row>
    <row r="846" customFormat="false" ht="23.85" hidden="false" customHeight="false" outlineLevel="0" collapsed="false">
      <c r="B846" s="25" t="n">
        <v>1066</v>
      </c>
      <c r="C846" s="26" t="s">
        <v>163</v>
      </c>
      <c r="D846" s="27" t="s">
        <v>981</v>
      </c>
      <c r="E846" s="28" t="s">
        <v>121</v>
      </c>
    </row>
    <row r="847" customFormat="false" ht="23.85" hidden="false" customHeight="false" outlineLevel="0" collapsed="false">
      <c r="B847" s="25" t="n">
        <v>1067</v>
      </c>
      <c r="C847" s="26" t="s">
        <v>163</v>
      </c>
      <c r="D847" s="27" t="s">
        <v>982</v>
      </c>
      <c r="E847" s="28" t="s">
        <v>121</v>
      </c>
    </row>
    <row r="848" customFormat="false" ht="23.85" hidden="false" customHeight="false" outlineLevel="0" collapsed="false">
      <c r="B848" s="25" t="n">
        <v>1068</v>
      </c>
      <c r="C848" s="26" t="s">
        <v>163</v>
      </c>
      <c r="D848" s="27" t="s">
        <v>983</v>
      </c>
      <c r="E848" s="28" t="s">
        <v>121</v>
      </c>
    </row>
    <row r="849" customFormat="false" ht="23.85" hidden="false" customHeight="false" outlineLevel="0" collapsed="false">
      <c r="B849" s="25" t="n">
        <v>1069</v>
      </c>
      <c r="C849" s="26" t="s">
        <v>163</v>
      </c>
      <c r="D849" s="27" t="s">
        <v>984</v>
      </c>
      <c r="E849" s="28" t="s">
        <v>121</v>
      </c>
    </row>
    <row r="850" customFormat="false" ht="23.85" hidden="false" customHeight="false" outlineLevel="0" collapsed="false">
      <c r="B850" s="25" t="n">
        <v>1070</v>
      </c>
      <c r="C850" s="26" t="s">
        <v>163</v>
      </c>
      <c r="D850" s="27" t="s">
        <v>985</v>
      </c>
      <c r="E850" s="28" t="s">
        <v>121</v>
      </c>
    </row>
    <row r="851" customFormat="false" ht="12.8" hidden="false" customHeight="false" outlineLevel="0" collapsed="false">
      <c r="B851" s="25" t="n">
        <v>1071</v>
      </c>
      <c r="C851" s="26" t="s">
        <v>163</v>
      </c>
      <c r="D851" s="27" t="s">
        <v>986</v>
      </c>
      <c r="E851" s="28" t="s">
        <v>121</v>
      </c>
    </row>
    <row r="852" customFormat="false" ht="12.8" hidden="false" customHeight="false" outlineLevel="0" collapsed="false">
      <c r="B852" s="25" t="n">
        <v>1072</v>
      </c>
      <c r="C852" s="26" t="s">
        <v>163</v>
      </c>
      <c r="D852" s="27" t="s">
        <v>987</v>
      </c>
      <c r="E852" s="28" t="s">
        <v>121</v>
      </c>
    </row>
    <row r="853" customFormat="false" ht="12.8" hidden="false" customHeight="false" outlineLevel="0" collapsed="false">
      <c r="B853" s="25" t="n">
        <v>1073</v>
      </c>
      <c r="C853" s="26" t="s">
        <v>163</v>
      </c>
      <c r="D853" s="27" t="s">
        <v>988</v>
      </c>
      <c r="E853" s="28" t="s">
        <v>121</v>
      </c>
    </row>
    <row r="854" customFormat="false" ht="12.8" hidden="false" customHeight="false" outlineLevel="0" collapsed="false">
      <c r="B854" s="25" t="n">
        <v>1074</v>
      </c>
      <c r="C854" s="26" t="s">
        <v>163</v>
      </c>
      <c r="D854" s="27" t="s">
        <v>989</v>
      </c>
      <c r="E854" s="28" t="s">
        <v>121</v>
      </c>
    </row>
    <row r="855" customFormat="false" ht="12.8" hidden="false" customHeight="false" outlineLevel="0" collapsed="false">
      <c r="B855" s="25" t="n">
        <v>1075</v>
      </c>
      <c r="C855" s="26" t="s">
        <v>163</v>
      </c>
      <c r="D855" s="27" t="s">
        <v>990</v>
      </c>
      <c r="E855" s="28" t="s">
        <v>121</v>
      </c>
    </row>
    <row r="856" customFormat="false" ht="23.85" hidden="false" customHeight="false" outlineLevel="0" collapsed="false">
      <c r="B856" s="25" t="n">
        <v>1076</v>
      </c>
      <c r="C856" s="26" t="s">
        <v>163</v>
      </c>
      <c r="D856" s="27" t="s">
        <v>991</v>
      </c>
      <c r="E856" s="28" t="s">
        <v>121</v>
      </c>
    </row>
    <row r="857" customFormat="false" ht="23.85" hidden="false" customHeight="false" outlineLevel="0" collapsed="false">
      <c r="B857" s="25" t="n">
        <v>1077</v>
      </c>
      <c r="C857" s="26" t="s">
        <v>163</v>
      </c>
      <c r="D857" s="27" t="s">
        <v>992</v>
      </c>
      <c r="E857" s="28" t="s">
        <v>121</v>
      </c>
    </row>
    <row r="858" customFormat="false" ht="23.85" hidden="false" customHeight="false" outlineLevel="0" collapsed="false">
      <c r="B858" s="25" t="n">
        <v>1078</v>
      </c>
      <c r="C858" s="26" t="s">
        <v>163</v>
      </c>
      <c r="D858" s="27" t="s">
        <v>993</v>
      </c>
      <c r="E858" s="28" t="s">
        <v>121</v>
      </c>
    </row>
    <row r="859" customFormat="false" ht="12.8" hidden="false" customHeight="false" outlineLevel="0" collapsed="false">
      <c r="B859" s="25" t="n">
        <v>1079</v>
      </c>
      <c r="C859" s="26" t="s">
        <v>163</v>
      </c>
      <c r="D859" s="27" t="s">
        <v>994</v>
      </c>
      <c r="E859" s="28" t="s">
        <v>121</v>
      </c>
    </row>
    <row r="860" customFormat="false" ht="23.85" hidden="false" customHeight="false" outlineLevel="0" collapsed="false">
      <c r="B860" s="25" t="n">
        <v>1080</v>
      </c>
      <c r="C860" s="26" t="s">
        <v>163</v>
      </c>
      <c r="D860" s="27" t="s">
        <v>995</v>
      </c>
      <c r="E860" s="28" t="s">
        <v>121</v>
      </c>
    </row>
    <row r="861" customFormat="false" ht="12.8" hidden="false" customHeight="false" outlineLevel="0" collapsed="false">
      <c r="B861" s="25" t="n">
        <v>1081</v>
      </c>
      <c r="C861" s="26" t="s">
        <v>163</v>
      </c>
      <c r="D861" s="27" t="s">
        <v>996</v>
      </c>
      <c r="E861" s="28" t="s">
        <v>121</v>
      </c>
    </row>
    <row r="862" customFormat="false" ht="23.85" hidden="false" customHeight="false" outlineLevel="0" collapsed="false">
      <c r="B862" s="25" t="n">
        <v>1082</v>
      </c>
      <c r="C862" s="26" t="s">
        <v>163</v>
      </c>
      <c r="D862" s="27" t="s">
        <v>997</v>
      </c>
      <c r="E862" s="28" t="s">
        <v>121</v>
      </c>
    </row>
    <row r="863" customFormat="false" ht="12.8" hidden="false" customHeight="false" outlineLevel="0" collapsed="false">
      <c r="B863" s="25" t="n">
        <v>1083</v>
      </c>
      <c r="C863" s="26" t="s">
        <v>163</v>
      </c>
      <c r="D863" s="27" t="s">
        <v>998</v>
      </c>
      <c r="E863" s="28" t="s">
        <v>121</v>
      </c>
    </row>
    <row r="864" customFormat="false" ht="12.8" hidden="false" customHeight="false" outlineLevel="0" collapsed="false">
      <c r="B864" s="25" t="n">
        <v>1084</v>
      </c>
      <c r="C864" s="26" t="s">
        <v>163</v>
      </c>
      <c r="D864" s="27" t="s">
        <v>999</v>
      </c>
      <c r="E864" s="28" t="s">
        <v>121</v>
      </c>
    </row>
    <row r="865" customFormat="false" ht="12.8" hidden="false" customHeight="false" outlineLevel="0" collapsed="false">
      <c r="B865" s="25" t="n">
        <v>1085</v>
      </c>
      <c r="C865" s="26" t="s">
        <v>163</v>
      </c>
      <c r="D865" s="27" t="s">
        <v>1000</v>
      </c>
      <c r="E865" s="28" t="s">
        <v>121</v>
      </c>
    </row>
    <row r="866" customFormat="false" ht="12.8" hidden="false" customHeight="false" outlineLevel="0" collapsed="false">
      <c r="B866" s="25" t="n">
        <v>1086</v>
      </c>
      <c r="C866" s="26" t="s">
        <v>163</v>
      </c>
      <c r="D866" s="27" t="s">
        <v>1001</v>
      </c>
      <c r="E866" s="28" t="s">
        <v>121</v>
      </c>
    </row>
    <row r="867" customFormat="false" ht="23.85" hidden="false" customHeight="false" outlineLevel="0" collapsed="false">
      <c r="B867" s="25" t="n">
        <v>1087</v>
      </c>
      <c r="C867" s="26" t="s">
        <v>163</v>
      </c>
      <c r="D867" s="27" t="s">
        <v>1002</v>
      </c>
      <c r="E867" s="28" t="s">
        <v>121</v>
      </c>
    </row>
    <row r="868" customFormat="false" ht="12.8" hidden="false" customHeight="false" outlineLevel="0" collapsed="false">
      <c r="B868" s="25" t="n">
        <v>1088</v>
      </c>
      <c r="C868" s="26" t="s">
        <v>163</v>
      </c>
      <c r="D868" s="27" t="s">
        <v>1003</v>
      </c>
      <c r="E868" s="28" t="s">
        <v>121</v>
      </c>
    </row>
    <row r="869" customFormat="false" ht="12.8" hidden="false" customHeight="false" outlineLevel="0" collapsed="false">
      <c r="B869" s="25" t="n">
        <v>1089</v>
      </c>
      <c r="C869" s="26" t="s">
        <v>163</v>
      </c>
      <c r="D869" s="27" t="s">
        <v>1004</v>
      </c>
      <c r="E869" s="28" t="s">
        <v>121</v>
      </c>
    </row>
    <row r="870" customFormat="false" ht="23.85" hidden="false" customHeight="false" outlineLevel="0" collapsed="false">
      <c r="B870" s="25" t="n">
        <v>1090</v>
      </c>
      <c r="C870" s="26" t="s">
        <v>163</v>
      </c>
      <c r="D870" s="27" t="s">
        <v>1005</v>
      </c>
      <c r="E870" s="28" t="s">
        <v>121</v>
      </c>
    </row>
    <row r="871" customFormat="false" ht="23.85" hidden="false" customHeight="false" outlineLevel="0" collapsed="false">
      <c r="B871" s="25" t="n">
        <v>1091</v>
      </c>
      <c r="C871" s="26" t="s">
        <v>163</v>
      </c>
      <c r="D871" s="27" t="s">
        <v>1006</v>
      </c>
      <c r="E871" s="28" t="s">
        <v>121</v>
      </c>
    </row>
    <row r="872" customFormat="false" ht="23.85" hidden="false" customHeight="false" outlineLevel="0" collapsed="false">
      <c r="B872" s="25" t="n">
        <v>1092</v>
      </c>
      <c r="C872" s="26" t="s">
        <v>163</v>
      </c>
      <c r="D872" s="27" t="s">
        <v>1007</v>
      </c>
      <c r="E872" s="28" t="s">
        <v>121</v>
      </c>
    </row>
    <row r="873" customFormat="false" ht="12.8" hidden="false" customHeight="false" outlineLevel="0" collapsed="false">
      <c r="B873" s="25" t="n">
        <v>1093</v>
      </c>
      <c r="C873" s="26" t="s">
        <v>163</v>
      </c>
      <c r="D873" s="27" t="s">
        <v>1008</v>
      </c>
      <c r="E873" s="28" t="s">
        <v>121</v>
      </c>
    </row>
    <row r="874" customFormat="false" ht="12.8" hidden="false" customHeight="false" outlineLevel="0" collapsed="false">
      <c r="B874" s="25" t="n">
        <v>1094</v>
      </c>
      <c r="C874" s="26" t="s">
        <v>163</v>
      </c>
      <c r="D874" s="27" t="s">
        <v>1009</v>
      </c>
      <c r="E874" s="28" t="s">
        <v>121</v>
      </c>
    </row>
    <row r="875" customFormat="false" ht="12.8" hidden="false" customHeight="false" outlineLevel="0" collapsed="false">
      <c r="B875" s="25" t="n">
        <v>1095</v>
      </c>
      <c r="C875" s="26" t="s">
        <v>163</v>
      </c>
      <c r="D875" s="27" t="s">
        <v>1010</v>
      </c>
      <c r="E875" s="28" t="s">
        <v>121</v>
      </c>
    </row>
    <row r="876" customFormat="false" ht="12.8" hidden="false" customHeight="false" outlineLevel="0" collapsed="false">
      <c r="B876" s="25" t="n">
        <v>1096</v>
      </c>
      <c r="C876" s="26" t="s">
        <v>163</v>
      </c>
      <c r="D876" s="27" t="s">
        <v>1011</v>
      </c>
      <c r="E876" s="28" t="s">
        <v>121</v>
      </c>
    </row>
    <row r="877" customFormat="false" ht="12.8" hidden="false" customHeight="false" outlineLevel="0" collapsed="false">
      <c r="B877" s="25" t="n">
        <v>1097</v>
      </c>
      <c r="C877" s="26" t="s">
        <v>163</v>
      </c>
      <c r="D877" s="27" t="s">
        <v>1012</v>
      </c>
      <c r="E877" s="28" t="s">
        <v>121</v>
      </c>
    </row>
    <row r="878" customFormat="false" ht="12.8" hidden="false" customHeight="false" outlineLevel="0" collapsed="false">
      <c r="B878" s="25" t="n">
        <v>1098</v>
      </c>
      <c r="C878" s="26" t="s">
        <v>163</v>
      </c>
      <c r="D878" s="27" t="s">
        <v>1013</v>
      </c>
      <c r="E878" s="28" t="s">
        <v>121</v>
      </c>
    </row>
    <row r="879" customFormat="false" ht="12.8" hidden="false" customHeight="false" outlineLevel="0" collapsed="false">
      <c r="B879" s="25" t="n">
        <v>1099</v>
      </c>
      <c r="C879" s="26" t="s">
        <v>163</v>
      </c>
      <c r="D879" s="27" t="s">
        <v>1014</v>
      </c>
      <c r="E879" s="28" t="s">
        <v>121</v>
      </c>
    </row>
    <row r="880" customFormat="false" ht="12.8" hidden="false" customHeight="false" outlineLevel="0" collapsed="false">
      <c r="B880" s="25" t="n">
        <v>1100</v>
      </c>
      <c r="C880" s="26" t="s">
        <v>163</v>
      </c>
      <c r="D880" s="27" t="s">
        <v>1015</v>
      </c>
      <c r="E880" s="28" t="s">
        <v>121</v>
      </c>
    </row>
    <row r="881" customFormat="false" ht="12.8" hidden="false" customHeight="false" outlineLevel="0" collapsed="false">
      <c r="B881" s="25" t="n">
        <v>1101</v>
      </c>
      <c r="C881" s="26" t="s">
        <v>163</v>
      </c>
      <c r="D881" s="27" t="s">
        <v>1016</v>
      </c>
      <c r="E881" s="28" t="s">
        <v>121</v>
      </c>
    </row>
    <row r="882" customFormat="false" ht="12.8" hidden="false" customHeight="false" outlineLevel="0" collapsed="false">
      <c r="B882" s="25" t="n">
        <v>1102</v>
      </c>
      <c r="C882" s="26" t="s">
        <v>163</v>
      </c>
      <c r="D882" s="27" t="s">
        <v>1017</v>
      </c>
      <c r="E882" s="28" t="s">
        <v>121</v>
      </c>
    </row>
    <row r="883" customFormat="false" ht="12.8" hidden="false" customHeight="false" outlineLevel="0" collapsed="false">
      <c r="B883" s="25" t="n">
        <v>1103</v>
      </c>
      <c r="C883" s="26" t="s">
        <v>163</v>
      </c>
      <c r="D883" s="27" t="s">
        <v>1018</v>
      </c>
      <c r="E883" s="28" t="s">
        <v>121</v>
      </c>
    </row>
    <row r="884" customFormat="false" ht="12.8" hidden="false" customHeight="false" outlineLevel="0" collapsed="false">
      <c r="B884" s="25" t="n">
        <v>1104</v>
      </c>
      <c r="C884" s="26" t="s">
        <v>163</v>
      </c>
      <c r="D884" s="27" t="s">
        <v>1019</v>
      </c>
      <c r="E884" s="28" t="s">
        <v>121</v>
      </c>
    </row>
    <row r="885" customFormat="false" ht="12.8" hidden="false" customHeight="false" outlineLevel="0" collapsed="false">
      <c r="B885" s="25" t="n">
        <v>1105</v>
      </c>
      <c r="C885" s="26" t="s">
        <v>163</v>
      </c>
      <c r="D885" s="27" t="s">
        <v>1020</v>
      </c>
      <c r="E885" s="28" t="s">
        <v>121</v>
      </c>
    </row>
    <row r="886" customFormat="false" ht="12.8" hidden="false" customHeight="false" outlineLevel="0" collapsed="false">
      <c r="B886" s="25" t="n">
        <v>1106</v>
      </c>
      <c r="C886" s="26" t="s">
        <v>163</v>
      </c>
      <c r="D886" s="27" t="s">
        <v>1021</v>
      </c>
      <c r="E886" s="28" t="s">
        <v>121</v>
      </c>
    </row>
    <row r="887" customFormat="false" ht="12.8" hidden="false" customHeight="false" outlineLevel="0" collapsed="false">
      <c r="B887" s="25" t="n">
        <v>1107</v>
      </c>
      <c r="C887" s="26" t="s">
        <v>163</v>
      </c>
      <c r="D887" s="27" t="s">
        <v>1022</v>
      </c>
      <c r="E887" s="28" t="s">
        <v>121</v>
      </c>
    </row>
    <row r="888" customFormat="false" ht="12.8" hidden="false" customHeight="false" outlineLevel="0" collapsed="false">
      <c r="B888" s="25" t="n">
        <v>1108</v>
      </c>
      <c r="C888" s="26" t="s">
        <v>163</v>
      </c>
      <c r="D888" s="27" t="s">
        <v>1023</v>
      </c>
      <c r="E888" s="28" t="s">
        <v>121</v>
      </c>
    </row>
    <row r="889" customFormat="false" ht="12.8" hidden="false" customHeight="false" outlineLevel="0" collapsed="false">
      <c r="B889" s="25" t="n">
        <v>1109</v>
      </c>
      <c r="C889" s="26" t="s">
        <v>163</v>
      </c>
      <c r="D889" s="27" t="s">
        <v>1024</v>
      </c>
      <c r="E889" s="28" t="s">
        <v>121</v>
      </c>
    </row>
    <row r="890" customFormat="false" ht="12.8" hidden="false" customHeight="false" outlineLevel="0" collapsed="false">
      <c r="B890" s="25" t="n">
        <v>1110</v>
      </c>
      <c r="C890" s="26" t="s">
        <v>163</v>
      </c>
      <c r="D890" s="27" t="s">
        <v>1025</v>
      </c>
      <c r="E890" s="28" t="s">
        <v>121</v>
      </c>
    </row>
    <row r="891" customFormat="false" ht="12.8" hidden="false" customHeight="false" outlineLevel="0" collapsed="false">
      <c r="B891" s="25" t="n">
        <v>1111</v>
      </c>
      <c r="C891" s="26" t="s">
        <v>163</v>
      </c>
      <c r="D891" s="27" t="s">
        <v>1026</v>
      </c>
      <c r="E891" s="28" t="s">
        <v>121</v>
      </c>
    </row>
    <row r="892" customFormat="false" ht="12.8" hidden="false" customHeight="false" outlineLevel="0" collapsed="false">
      <c r="B892" s="25" t="n">
        <v>1112</v>
      </c>
      <c r="C892" s="26" t="s">
        <v>163</v>
      </c>
      <c r="D892" s="27" t="s">
        <v>1027</v>
      </c>
      <c r="E892" s="28" t="s">
        <v>121</v>
      </c>
    </row>
    <row r="893" customFormat="false" ht="12.8" hidden="false" customHeight="false" outlineLevel="0" collapsed="false">
      <c r="B893" s="25" t="n">
        <v>1113</v>
      </c>
      <c r="C893" s="26" t="s">
        <v>163</v>
      </c>
      <c r="D893" s="27" t="s">
        <v>1028</v>
      </c>
      <c r="E893" s="28" t="s">
        <v>121</v>
      </c>
    </row>
    <row r="894" customFormat="false" ht="12.8" hidden="false" customHeight="false" outlineLevel="0" collapsed="false">
      <c r="B894" s="25" t="n">
        <v>1114</v>
      </c>
      <c r="C894" s="26" t="s">
        <v>163</v>
      </c>
      <c r="D894" s="27" t="s">
        <v>1029</v>
      </c>
      <c r="E894" s="28" t="s">
        <v>121</v>
      </c>
    </row>
    <row r="895" customFormat="false" ht="12.8" hidden="false" customHeight="false" outlineLevel="0" collapsed="false">
      <c r="B895" s="25" t="n">
        <v>1115</v>
      </c>
      <c r="C895" s="26" t="s">
        <v>163</v>
      </c>
      <c r="D895" s="27" t="s">
        <v>1030</v>
      </c>
      <c r="E895" s="28" t="s">
        <v>121</v>
      </c>
    </row>
    <row r="896" customFormat="false" ht="12.8" hidden="false" customHeight="false" outlineLevel="0" collapsed="false">
      <c r="B896" s="25" t="n">
        <v>1116</v>
      </c>
      <c r="C896" s="26" t="s">
        <v>163</v>
      </c>
      <c r="D896" s="27" t="s">
        <v>1031</v>
      </c>
      <c r="E896" s="28" t="s">
        <v>121</v>
      </c>
    </row>
    <row r="897" customFormat="false" ht="12.8" hidden="false" customHeight="false" outlineLevel="0" collapsed="false">
      <c r="B897" s="25" t="n">
        <v>1117</v>
      </c>
      <c r="C897" s="26" t="s">
        <v>163</v>
      </c>
      <c r="D897" s="27" t="s">
        <v>1032</v>
      </c>
      <c r="E897" s="28" t="s">
        <v>121</v>
      </c>
    </row>
    <row r="898" customFormat="false" ht="12.8" hidden="false" customHeight="false" outlineLevel="0" collapsed="false">
      <c r="B898" s="25" t="n">
        <v>1118</v>
      </c>
      <c r="C898" s="26" t="s">
        <v>163</v>
      </c>
      <c r="D898" s="27" t="s">
        <v>1033</v>
      </c>
      <c r="E898" s="28" t="s">
        <v>121</v>
      </c>
    </row>
    <row r="899" customFormat="false" ht="12.8" hidden="false" customHeight="false" outlineLevel="0" collapsed="false">
      <c r="B899" s="25" t="n">
        <v>1119</v>
      </c>
      <c r="C899" s="26" t="s">
        <v>163</v>
      </c>
      <c r="D899" s="27" t="s">
        <v>1034</v>
      </c>
      <c r="E899" s="28" t="s">
        <v>121</v>
      </c>
    </row>
    <row r="900" customFormat="false" ht="12.8" hidden="false" customHeight="false" outlineLevel="0" collapsed="false">
      <c r="B900" s="25" t="n">
        <v>1120</v>
      </c>
      <c r="C900" s="26" t="s">
        <v>163</v>
      </c>
      <c r="D900" s="27" t="s">
        <v>1035</v>
      </c>
      <c r="E900" s="28" t="s">
        <v>121</v>
      </c>
    </row>
    <row r="901" customFormat="false" ht="12.8" hidden="false" customHeight="false" outlineLevel="0" collapsed="false">
      <c r="B901" s="25" t="n">
        <v>1121</v>
      </c>
      <c r="C901" s="26" t="s">
        <v>163</v>
      </c>
      <c r="D901" s="27" t="s">
        <v>1036</v>
      </c>
      <c r="E901" s="28" t="s">
        <v>121</v>
      </c>
    </row>
    <row r="902" customFormat="false" ht="12.8" hidden="false" customHeight="false" outlineLevel="0" collapsed="false">
      <c r="B902" s="25" t="n">
        <v>1122</v>
      </c>
      <c r="C902" s="26" t="s">
        <v>163</v>
      </c>
      <c r="D902" s="27" t="s">
        <v>1037</v>
      </c>
      <c r="E902" s="28" t="s">
        <v>121</v>
      </c>
    </row>
    <row r="903" customFormat="false" ht="12.8" hidden="false" customHeight="false" outlineLevel="0" collapsed="false">
      <c r="B903" s="25" t="n">
        <v>1123</v>
      </c>
      <c r="C903" s="26" t="s">
        <v>163</v>
      </c>
      <c r="D903" s="27" t="s">
        <v>1038</v>
      </c>
      <c r="E903" s="28" t="s">
        <v>121</v>
      </c>
    </row>
    <row r="904" customFormat="false" ht="12.8" hidden="false" customHeight="false" outlineLevel="0" collapsed="false">
      <c r="B904" s="25" t="n">
        <v>1124</v>
      </c>
      <c r="C904" s="26" t="s">
        <v>163</v>
      </c>
      <c r="D904" s="27" t="s">
        <v>1039</v>
      </c>
      <c r="E904" s="28" t="s">
        <v>121</v>
      </c>
    </row>
    <row r="905" customFormat="false" ht="12.8" hidden="false" customHeight="false" outlineLevel="0" collapsed="false">
      <c r="B905" s="25" t="n">
        <v>1125</v>
      </c>
      <c r="C905" s="26" t="s">
        <v>163</v>
      </c>
      <c r="D905" s="27" t="s">
        <v>1040</v>
      </c>
      <c r="E905" s="28" t="s">
        <v>121</v>
      </c>
    </row>
    <row r="906" customFormat="false" ht="12.8" hidden="false" customHeight="false" outlineLevel="0" collapsed="false">
      <c r="B906" s="25" t="n">
        <v>1126</v>
      </c>
      <c r="C906" s="26" t="s">
        <v>163</v>
      </c>
      <c r="D906" s="27" t="s">
        <v>1041</v>
      </c>
      <c r="E906" s="28" t="s">
        <v>121</v>
      </c>
    </row>
    <row r="907" customFormat="false" ht="12.8" hidden="false" customHeight="false" outlineLevel="0" collapsed="false">
      <c r="B907" s="25" t="n">
        <v>1127</v>
      </c>
      <c r="C907" s="26" t="s">
        <v>163</v>
      </c>
      <c r="D907" s="27" t="s">
        <v>1042</v>
      </c>
      <c r="E907" s="28" t="s">
        <v>121</v>
      </c>
    </row>
    <row r="908" customFormat="false" ht="12.8" hidden="false" customHeight="false" outlineLevel="0" collapsed="false">
      <c r="B908" s="25" t="n">
        <v>1128</v>
      </c>
      <c r="C908" s="26" t="s">
        <v>163</v>
      </c>
      <c r="D908" s="27" t="s">
        <v>1043</v>
      </c>
      <c r="E908" s="28" t="s">
        <v>121</v>
      </c>
    </row>
    <row r="909" customFormat="false" ht="12.8" hidden="false" customHeight="false" outlineLevel="0" collapsed="false">
      <c r="B909" s="25" t="n">
        <v>1129</v>
      </c>
      <c r="C909" s="26" t="s">
        <v>163</v>
      </c>
      <c r="D909" s="27" t="s">
        <v>1044</v>
      </c>
      <c r="E909" s="28" t="s">
        <v>121</v>
      </c>
    </row>
    <row r="910" customFormat="false" ht="12.8" hidden="false" customHeight="false" outlineLevel="0" collapsed="false">
      <c r="B910" s="25" t="n">
        <v>1130</v>
      </c>
      <c r="C910" s="26" t="s">
        <v>163</v>
      </c>
      <c r="D910" s="27" t="s">
        <v>1045</v>
      </c>
      <c r="E910" s="28" t="s">
        <v>121</v>
      </c>
    </row>
    <row r="911" customFormat="false" ht="12.8" hidden="false" customHeight="false" outlineLevel="0" collapsed="false">
      <c r="B911" s="25" t="n">
        <v>1131</v>
      </c>
      <c r="C911" s="26" t="s">
        <v>163</v>
      </c>
      <c r="D911" s="27" t="s">
        <v>1046</v>
      </c>
      <c r="E911" s="28" t="s">
        <v>121</v>
      </c>
    </row>
    <row r="912" customFormat="false" ht="12.8" hidden="false" customHeight="false" outlineLevel="0" collapsed="false">
      <c r="B912" s="25" t="n">
        <v>1132</v>
      </c>
      <c r="C912" s="26" t="s">
        <v>163</v>
      </c>
      <c r="D912" s="27" t="s">
        <v>1047</v>
      </c>
      <c r="E912" s="28" t="s">
        <v>121</v>
      </c>
    </row>
    <row r="913" customFormat="false" ht="12.8" hidden="false" customHeight="false" outlineLevel="0" collapsed="false">
      <c r="B913" s="25" t="n">
        <v>1133</v>
      </c>
      <c r="C913" s="26" t="s">
        <v>163</v>
      </c>
      <c r="D913" s="27" t="s">
        <v>1048</v>
      </c>
      <c r="E913" s="28" t="s">
        <v>121</v>
      </c>
    </row>
    <row r="914" customFormat="false" ht="12.8" hidden="false" customHeight="false" outlineLevel="0" collapsed="false">
      <c r="B914" s="25" t="n">
        <v>1134</v>
      </c>
      <c r="C914" s="26" t="s">
        <v>163</v>
      </c>
      <c r="D914" s="27" t="s">
        <v>1049</v>
      </c>
      <c r="E914" s="28" t="s">
        <v>121</v>
      </c>
    </row>
    <row r="915" customFormat="false" ht="12.8" hidden="false" customHeight="false" outlineLevel="0" collapsed="false">
      <c r="B915" s="25" t="n">
        <v>1135</v>
      </c>
      <c r="C915" s="26" t="s">
        <v>163</v>
      </c>
      <c r="D915" s="27" t="s">
        <v>1050</v>
      </c>
      <c r="E915" s="28" t="s">
        <v>121</v>
      </c>
    </row>
    <row r="916" customFormat="false" ht="12.8" hidden="false" customHeight="false" outlineLevel="0" collapsed="false">
      <c r="B916" s="25" t="n">
        <v>1136</v>
      </c>
      <c r="C916" s="26" t="s">
        <v>163</v>
      </c>
      <c r="D916" s="27" t="s">
        <v>1051</v>
      </c>
      <c r="E916" s="28" t="s">
        <v>121</v>
      </c>
    </row>
    <row r="917" customFormat="false" ht="12.8" hidden="false" customHeight="false" outlineLevel="0" collapsed="false">
      <c r="B917" s="25" t="n">
        <v>1137</v>
      </c>
      <c r="C917" s="26" t="s">
        <v>163</v>
      </c>
      <c r="D917" s="27" t="s">
        <v>1052</v>
      </c>
      <c r="E917" s="28" t="s">
        <v>121</v>
      </c>
    </row>
    <row r="918" customFormat="false" ht="12.8" hidden="false" customHeight="false" outlineLevel="0" collapsed="false">
      <c r="B918" s="25" t="n">
        <v>1138</v>
      </c>
      <c r="C918" s="26" t="s">
        <v>163</v>
      </c>
      <c r="D918" s="27" t="s">
        <v>1053</v>
      </c>
      <c r="E918" s="28" t="s">
        <v>121</v>
      </c>
    </row>
    <row r="919" customFormat="false" ht="12.8" hidden="false" customHeight="false" outlineLevel="0" collapsed="false">
      <c r="B919" s="25" t="n">
        <v>1139</v>
      </c>
      <c r="C919" s="26" t="s">
        <v>163</v>
      </c>
      <c r="D919" s="27" t="s">
        <v>1054</v>
      </c>
      <c r="E919" s="28" t="s">
        <v>121</v>
      </c>
    </row>
    <row r="920" customFormat="false" ht="12.8" hidden="false" customHeight="false" outlineLevel="0" collapsed="false">
      <c r="B920" s="25" t="n">
        <v>1140</v>
      </c>
      <c r="C920" s="26" t="s">
        <v>163</v>
      </c>
      <c r="D920" s="27" t="s">
        <v>1055</v>
      </c>
      <c r="E920" s="28" t="s">
        <v>121</v>
      </c>
    </row>
    <row r="921" customFormat="false" ht="12.8" hidden="false" customHeight="false" outlineLevel="0" collapsed="false">
      <c r="B921" s="25" t="n">
        <v>1141</v>
      </c>
      <c r="C921" s="26" t="s">
        <v>163</v>
      </c>
      <c r="D921" s="27" t="s">
        <v>1056</v>
      </c>
      <c r="E921" s="28" t="s">
        <v>121</v>
      </c>
    </row>
    <row r="922" customFormat="false" ht="12.8" hidden="false" customHeight="false" outlineLevel="0" collapsed="false">
      <c r="B922" s="25" t="n">
        <v>1142</v>
      </c>
      <c r="C922" s="26" t="s">
        <v>163</v>
      </c>
      <c r="D922" s="27" t="s">
        <v>1057</v>
      </c>
      <c r="E922" s="28" t="s">
        <v>121</v>
      </c>
    </row>
    <row r="923" customFormat="false" ht="12.8" hidden="false" customHeight="false" outlineLevel="0" collapsed="false">
      <c r="B923" s="25" t="n">
        <v>1143</v>
      </c>
      <c r="C923" s="26" t="s">
        <v>163</v>
      </c>
      <c r="D923" s="27" t="s">
        <v>1058</v>
      </c>
      <c r="E923" s="28" t="s">
        <v>121</v>
      </c>
    </row>
    <row r="924" customFormat="false" ht="12.8" hidden="false" customHeight="false" outlineLevel="0" collapsed="false">
      <c r="B924" s="25" t="n">
        <v>1144</v>
      </c>
      <c r="C924" s="26" t="s">
        <v>163</v>
      </c>
      <c r="D924" s="27" t="s">
        <v>1059</v>
      </c>
      <c r="E924" s="28" t="s">
        <v>121</v>
      </c>
    </row>
    <row r="925" customFormat="false" ht="12.8" hidden="false" customHeight="false" outlineLevel="0" collapsed="false">
      <c r="B925" s="25" t="n">
        <v>1146</v>
      </c>
      <c r="C925" s="26" t="s">
        <v>163</v>
      </c>
      <c r="D925" s="27" t="s">
        <v>1060</v>
      </c>
      <c r="E925" s="28" t="s">
        <v>121</v>
      </c>
    </row>
    <row r="926" customFormat="false" ht="12.8" hidden="false" customHeight="false" outlineLevel="0" collapsed="false">
      <c r="B926" s="25" t="n">
        <v>1147</v>
      </c>
      <c r="C926" s="26" t="s">
        <v>163</v>
      </c>
      <c r="D926" s="27" t="s">
        <v>1061</v>
      </c>
      <c r="E926" s="28" t="s">
        <v>121</v>
      </c>
    </row>
    <row r="927" customFormat="false" ht="12.8" hidden="false" customHeight="false" outlineLevel="0" collapsed="false">
      <c r="B927" s="25" t="n">
        <v>1148</v>
      </c>
      <c r="C927" s="26" t="s">
        <v>163</v>
      </c>
      <c r="D927" s="27" t="s">
        <v>1062</v>
      </c>
      <c r="E927" s="28" t="s">
        <v>121</v>
      </c>
    </row>
    <row r="928" customFormat="false" ht="12.8" hidden="false" customHeight="false" outlineLevel="0" collapsed="false">
      <c r="B928" s="25" t="n">
        <v>1149</v>
      </c>
      <c r="C928" s="26" t="s">
        <v>163</v>
      </c>
      <c r="D928" s="27" t="s">
        <v>1063</v>
      </c>
      <c r="E928" s="28" t="s">
        <v>121</v>
      </c>
    </row>
    <row r="929" customFormat="false" ht="12.8" hidden="false" customHeight="false" outlineLevel="0" collapsed="false">
      <c r="B929" s="25" t="n">
        <v>1150</v>
      </c>
      <c r="C929" s="26" t="s">
        <v>163</v>
      </c>
      <c r="D929" s="27" t="s">
        <v>1064</v>
      </c>
      <c r="E929" s="28" t="s">
        <v>121</v>
      </c>
    </row>
    <row r="930" customFormat="false" ht="12.8" hidden="false" customHeight="false" outlineLevel="0" collapsed="false">
      <c r="B930" s="25" t="n">
        <v>1151</v>
      </c>
      <c r="C930" s="26" t="s">
        <v>163</v>
      </c>
      <c r="D930" s="27" t="s">
        <v>1065</v>
      </c>
      <c r="E930" s="28" t="s">
        <v>121</v>
      </c>
    </row>
    <row r="931" customFormat="false" ht="12.8" hidden="false" customHeight="false" outlineLevel="0" collapsed="false">
      <c r="B931" s="25" t="n">
        <v>1152</v>
      </c>
      <c r="C931" s="26" t="s">
        <v>163</v>
      </c>
      <c r="D931" s="27" t="s">
        <v>1066</v>
      </c>
      <c r="E931" s="28" t="s">
        <v>121</v>
      </c>
    </row>
    <row r="932" customFormat="false" ht="12.8" hidden="false" customHeight="false" outlineLevel="0" collapsed="false">
      <c r="B932" s="25" t="n">
        <v>1153</v>
      </c>
      <c r="C932" s="26" t="s">
        <v>163</v>
      </c>
      <c r="D932" s="27" t="s">
        <v>1067</v>
      </c>
      <c r="E932" s="28" t="s">
        <v>121</v>
      </c>
    </row>
    <row r="933" customFormat="false" ht="12.8" hidden="false" customHeight="false" outlineLevel="0" collapsed="false">
      <c r="B933" s="25" t="n">
        <v>1154</v>
      </c>
      <c r="C933" s="26" t="s">
        <v>163</v>
      </c>
      <c r="D933" s="27" t="s">
        <v>1068</v>
      </c>
      <c r="E933" s="28" t="s">
        <v>121</v>
      </c>
    </row>
    <row r="934" customFormat="false" ht="12.8" hidden="false" customHeight="false" outlineLevel="0" collapsed="false">
      <c r="B934" s="25" t="n">
        <v>1155</v>
      </c>
      <c r="C934" s="26" t="s">
        <v>163</v>
      </c>
      <c r="D934" s="27" t="s">
        <v>1069</v>
      </c>
      <c r="E934" s="28" t="s">
        <v>121</v>
      </c>
    </row>
    <row r="935" customFormat="false" ht="12.8" hidden="false" customHeight="false" outlineLevel="0" collapsed="false">
      <c r="B935" s="25" t="n">
        <v>1156</v>
      </c>
      <c r="C935" s="26" t="s">
        <v>163</v>
      </c>
      <c r="D935" s="27" t="s">
        <v>1070</v>
      </c>
      <c r="E935" s="28" t="s">
        <v>121</v>
      </c>
    </row>
    <row r="936" customFormat="false" ht="12.8" hidden="false" customHeight="false" outlineLevel="0" collapsed="false">
      <c r="B936" s="25" t="n">
        <v>1157</v>
      </c>
      <c r="C936" s="26" t="s">
        <v>163</v>
      </c>
      <c r="D936" s="27" t="s">
        <v>1071</v>
      </c>
      <c r="E936" s="28" t="s">
        <v>121</v>
      </c>
    </row>
    <row r="937" customFormat="false" ht="12.8" hidden="false" customHeight="false" outlineLevel="0" collapsed="false">
      <c r="B937" s="25" t="n">
        <v>1158</v>
      </c>
      <c r="C937" s="26" t="s">
        <v>163</v>
      </c>
      <c r="D937" s="27" t="s">
        <v>1072</v>
      </c>
      <c r="E937" s="28" t="s">
        <v>121</v>
      </c>
    </row>
    <row r="938" customFormat="false" ht="12.8" hidden="false" customHeight="false" outlineLevel="0" collapsed="false">
      <c r="B938" s="25" t="n">
        <v>1159</v>
      </c>
      <c r="C938" s="26" t="s">
        <v>163</v>
      </c>
      <c r="D938" s="27" t="s">
        <v>1073</v>
      </c>
      <c r="E938" s="28" t="s">
        <v>121</v>
      </c>
    </row>
    <row r="939" customFormat="false" ht="12.8" hidden="false" customHeight="false" outlineLevel="0" collapsed="false">
      <c r="B939" s="25" t="n">
        <v>1160</v>
      </c>
      <c r="C939" s="26" t="s">
        <v>163</v>
      </c>
      <c r="D939" s="27" t="s">
        <v>1074</v>
      </c>
      <c r="E939" s="28" t="s">
        <v>121</v>
      </c>
    </row>
    <row r="940" customFormat="false" ht="12.8" hidden="false" customHeight="false" outlineLevel="0" collapsed="false">
      <c r="B940" s="25" t="n">
        <v>1161</v>
      </c>
      <c r="C940" s="26" t="s">
        <v>163</v>
      </c>
      <c r="D940" s="27" t="s">
        <v>1075</v>
      </c>
      <c r="E940" s="28" t="s">
        <v>121</v>
      </c>
    </row>
    <row r="941" customFormat="false" ht="12.8" hidden="false" customHeight="false" outlineLevel="0" collapsed="false">
      <c r="B941" s="25" t="n">
        <v>1162</v>
      </c>
      <c r="C941" s="26" t="s">
        <v>163</v>
      </c>
      <c r="D941" s="27" t="s">
        <v>1076</v>
      </c>
      <c r="E941" s="28" t="s">
        <v>121</v>
      </c>
    </row>
    <row r="942" customFormat="false" ht="12.8" hidden="false" customHeight="false" outlineLevel="0" collapsed="false">
      <c r="B942" s="25" t="n">
        <v>1164</v>
      </c>
      <c r="C942" s="26" t="s">
        <v>163</v>
      </c>
      <c r="D942" s="27" t="s">
        <v>1077</v>
      </c>
      <c r="E942" s="28" t="s">
        <v>121</v>
      </c>
    </row>
    <row r="943" customFormat="false" ht="12.8" hidden="false" customHeight="false" outlineLevel="0" collapsed="false">
      <c r="B943" s="25" t="n">
        <v>1165</v>
      </c>
      <c r="C943" s="26" t="s">
        <v>163</v>
      </c>
      <c r="D943" s="27" t="s">
        <v>1078</v>
      </c>
      <c r="E943" s="28" t="s">
        <v>121</v>
      </c>
    </row>
    <row r="944" customFormat="false" ht="12.8" hidden="false" customHeight="false" outlineLevel="0" collapsed="false">
      <c r="B944" s="25" t="n">
        <v>1166</v>
      </c>
      <c r="C944" s="26" t="s">
        <v>163</v>
      </c>
      <c r="D944" s="27" t="s">
        <v>1079</v>
      </c>
      <c r="E944" s="28" t="s">
        <v>121</v>
      </c>
    </row>
    <row r="945" customFormat="false" ht="12.8" hidden="false" customHeight="false" outlineLevel="0" collapsed="false">
      <c r="B945" s="25" t="n">
        <v>1167</v>
      </c>
      <c r="C945" s="26" t="s">
        <v>163</v>
      </c>
      <c r="D945" s="27" t="s">
        <v>1080</v>
      </c>
      <c r="E945" s="28" t="s">
        <v>121</v>
      </c>
    </row>
    <row r="946" customFormat="false" ht="12.8" hidden="false" customHeight="false" outlineLevel="0" collapsed="false">
      <c r="B946" s="25" t="n">
        <v>1168</v>
      </c>
      <c r="C946" s="26" t="s">
        <v>163</v>
      </c>
      <c r="D946" s="27" t="s">
        <v>1081</v>
      </c>
      <c r="E946" s="28" t="s">
        <v>121</v>
      </c>
    </row>
    <row r="947" customFormat="false" ht="12.8" hidden="false" customHeight="false" outlineLevel="0" collapsed="false">
      <c r="B947" s="25" t="n">
        <v>1169</v>
      </c>
      <c r="C947" s="26" t="s">
        <v>163</v>
      </c>
      <c r="D947" s="27" t="s">
        <v>1082</v>
      </c>
      <c r="E947" s="28" t="s">
        <v>121</v>
      </c>
    </row>
    <row r="948" customFormat="false" ht="12.8" hidden="false" customHeight="false" outlineLevel="0" collapsed="false">
      <c r="B948" s="25" t="n">
        <v>1170</v>
      </c>
      <c r="C948" s="26" t="s">
        <v>163</v>
      </c>
      <c r="D948" s="27" t="s">
        <v>1083</v>
      </c>
      <c r="E948" s="28" t="s">
        <v>121</v>
      </c>
    </row>
    <row r="949" customFormat="false" ht="12.8" hidden="false" customHeight="false" outlineLevel="0" collapsed="false">
      <c r="B949" s="25" t="n">
        <v>1171</v>
      </c>
      <c r="C949" s="26" t="s">
        <v>163</v>
      </c>
      <c r="D949" s="27" t="s">
        <v>1084</v>
      </c>
      <c r="E949" s="28" t="s">
        <v>121</v>
      </c>
    </row>
    <row r="950" customFormat="false" ht="12.8" hidden="false" customHeight="false" outlineLevel="0" collapsed="false">
      <c r="B950" s="25" t="n">
        <v>1172</v>
      </c>
      <c r="C950" s="26" t="s">
        <v>163</v>
      </c>
      <c r="D950" s="27" t="s">
        <v>1085</v>
      </c>
      <c r="E950" s="28" t="s">
        <v>121</v>
      </c>
    </row>
    <row r="951" customFormat="false" ht="12.8" hidden="false" customHeight="false" outlineLevel="0" collapsed="false">
      <c r="B951" s="25" t="n">
        <v>1173</v>
      </c>
      <c r="C951" s="26" t="s">
        <v>163</v>
      </c>
      <c r="D951" s="27" t="s">
        <v>1086</v>
      </c>
      <c r="E951" s="28" t="s">
        <v>121</v>
      </c>
    </row>
    <row r="952" customFormat="false" ht="12.8" hidden="false" customHeight="false" outlineLevel="0" collapsed="false">
      <c r="B952" s="25" t="n">
        <v>1174</v>
      </c>
      <c r="C952" s="26" t="s">
        <v>163</v>
      </c>
      <c r="D952" s="27" t="s">
        <v>1087</v>
      </c>
      <c r="E952" s="28" t="s">
        <v>121</v>
      </c>
    </row>
    <row r="953" customFormat="false" ht="12.8" hidden="false" customHeight="false" outlineLevel="0" collapsed="false">
      <c r="B953" s="25" t="n">
        <v>1175</v>
      </c>
      <c r="C953" s="26" t="s">
        <v>163</v>
      </c>
      <c r="D953" s="27" t="s">
        <v>1088</v>
      </c>
      <c r="E953" s="28" t="s">
        <v>121</v>
      </c>
    </row>
    <row r="954" customFormat="false" ht="12.8" hidden="false" customHeight="false" outlineLevel="0" collapsed="false">
      <c r="B954" s="25" t="n">
        <v>1176</v>
      </c>
      <c r="C954" s="26" t="s">
        <v>163</v>
      </c>
      <c r="D954" s="27" t="s">
        <v>1089</v>
      </c>
      <c r="E954" s="28" t="s">
        <v>121</v>
      </c>
    </row>
    <row r="955" customFormat="false" ht="12.8" hidden="false" customHeight="false" outlineLevel="0" collapsed="false">
      <c r="B955" s="25" t="n">
        <v>1177</v>
      </c>
      <c r="C955" s="26" t="s">
        <v>163</v>
      </c>
      <c r="D955" s="27" t="s">
        <v>1090</v>
      </c>
      <c r="E955" s="28" t="s">
        <v>121</v>
      </c>
    </row>
    <row r="956" customFormat="false" ht="12.8" hidden="false" customHeight="false" outlineLevel="0" collapsed="false">
      <c r="B956" s="25" t="n">
        <v>1178</v>
      </c>
      <c r="C956" s="26" t="s">
        <v>163</v>
      </c>
      <c r="D956" s="27" t="s">
        <v>1091</v>
      </c>
      <c r="E956" s="28" t="s">
        <v>121</v>
      </c>
    </row>
    <row r="957" customFormat="false" ht="12.8" hidden="false" customHeight="false" outlineLevel="0" collapsed="false">
      <c r="B957" s="25" t="n">
        <v>1179</v>
      </c>
      <c r="C957" s="26" t="s">
        <v>163</v>
      </c>
      <c r="D957" s="27" t="s">
        <v>1092</v>
      </c>
      <c r="E957" s="28" t="s">
        <v>121</v>
      </c>
    </row>
    <row r="958" customFormat="false" ht="12.8" hidden="false" customHeight="false" outlineLevel="0" collapsed="false">
      <c r="B958" s="25" t="n">
        <v>1180</v>
      </c>
      <c r="C958" s="26" t="s">
        <v>163</v>
      </c>
      <c r="D958" s="27" t="s">
        <v>1093</v>
      </c>
      <c r="E958" s="28" t="s">
        <v>121</v>
      </c>
    </row>
    <row r="959" customFormat="false" ht="12.8" hidden="false" customHeight="false" outlineLevel="0" collapsed="false">
      <c r="B959" s="25" t="n">
        <v>1181</v>
      </c>
      <c r="C959" s="26" t="s">
        <v>163</v>
      </c>
      <c r="D959" s="27" t="s">
        <v>1094</v>
      </c>
      <c r="E959" s="28" t="s">
        <v>121</v>
      </c>
    </row>
    <row r="960" customFormat="false" ht="12.8" hidden="false" customHeight="false" outlineLevel="0" collapsed="false">
      <c r="B960" s="25" t="n">
        <v>1182</v>
      </c>
      <c r="C960" s="26" t="s">
        <v>163</v>
      </c>
      <c r="D960" s="27" t="s">
        <v>1095</v>
      </c>
      <c r="E960" s="28" t="s">
        <v>121</v>
      </c>
    </row>
    <row r="961" customFormat="false" ht="12.8" hidden="false" customHeight="false" outlineLevel="0" collapsed="false">
      <c r="B961" s="25" t="n">
        <v>1183</v>
      </c>
      <c r="C961" s="26" t="s">
        <v>163</v>
      </c>
      <c r="D961" s="27" t="s">
        <v>1096</v>
      </c>
      <c r="E961" s="28" t="s">
        <v>121</v>
      </c>
    </row>
    <row r="962" customFormat="false" ht="12.8" hidden="false" customHeight="false" outlineLevel="0" collapsed="false">
      <c r="B962" s="25" t="n">
        <v>1184</v>
      </c>
      <c r="C962" s="26" t="s">
        <v>163</v>
      </c>
      <c r="D962" s="27" t="s">
        <v>1097</v>
      </c>
      <c r="E962" s="28" t="s">
        <v>121</v>
      </c>
    </row>
    <row r="963" customFormat="false" ht="12.8" hidden="false" customHeight="false" outlineLevel="0" collapsed="false">
      <c r="B963" s="25" t="n">
        <v>1185</v>
      </c>
      <c r="C963" s="26" t="s">
        <v>163</v>
      </c>
      <c r="D963" s="27" t="s">
        <v>1098</v>
      </c>
      <c r="E963" s="28" t="s">
        <v>121</v>
      </c>
    </row>
    <row r="964" customFormat="false" ht="12.8" hidden="false" customHeight="false" outlineLevel="0" collapsed="false">
      <c r="B964" s="25" t="n">
        <v>1186</v>
      </c>
      <c r="C964" s="26" t="s">
        <v>163</v>
      </c>
      <c r="D964" s="27" t="s">
        <v>1099</v>
      </c>
      <c r="E964" s="28" t="s">
        <v>121</v>
      </c>
    </row>
    <row r="965" customFormat="false" ht="12.8" hidden="false" customHeight="false" outlineLevel="0" collapsed="false">
      <c r="B965" s="25" t="n">
        <v>1187</v>
      </c>
      <c r="C965" s="26" t="s">
        <v>163</v>
      </c>
      <c r="D965" s="27" t="s">
        <v>1100</v>
      </c>
      <c r="E965" s="28" t="s">
        <v>121</v>
      </c>
    </row>
    <row r="966" customFormat="false" ht="12.8" hidden="false" customHeight="false" outlineLevel="0" collapsed="false">
      <c r="B966" s="25" t="n">
        <v>1188</v>
      </c>
      <c r="C966" s="26" t="s">
        <v>163</v>
      </c>
      <c r="D966" s="27" t="s">
        <v>1101</v>
      </c>
      <c r="E966" s="28" t="s">
        <v>121</v>
      </c>
    </row>
    <row r="967" customFormat="false" ht="12.8" hidden="false" customHeight="false" outlineLevel="0" collapsed="false">
      <c r="B967" s="25" t="n">
        <v>1190</v>
      </c>
      <c r="C967" s="26" t="s">
        <v>163</v>
      </c>
      <c r="D967" s="27" t="s">
        <v>1102</v>
      </c>
      <c r="E967" s="28" t="s">
        <v>121</v>
      </c>
    </row>
    <row r="968" customFormat="false" ht="12.8" hidden="false" customHeight="false" outlineLevel="0" collapsed="false">
      <c r="B968" s="25" t="n">
        <v>1191</v>
      </c>
      <c r="C968" s="26" t="s">
        <v>163</v>
      </c>
      <c r="D968" s="27" t="s">
        <v>1103</v>
      </c>
      <c r="E968" s="28" t="s">
        <v>121</v>
      </c>
    </row>
    <row r="969" customFormat="false" ht="12.8" hidden="false" customHeight="false" outlineLevel="0" collapsed="false">
      <c r="B969" s="25" t="n">
        <v>1192</v>
      </c>
      <c r="C969" s="26" t="s">
        <v>163</v>
      </c>
      <c r="D969" s="27" t="s">
        <v>1104</v>
      </c>
      <c r="E969" s="28" t="s">
        <v>121</v>
      </c>
    </row>
    <row r="970" customFormat="false" ht="12.8" hidden="false" customHeight="false" outlineLevel="0" collapsed="false">
      <c r="B970" s="25" t="n">
        <v>1193</v>
      </c>
      <c r="C970" s="26" t="s">
        <v>163</v>
      </c>
      <c r="D970" s="27" t="s">
        <v>1105</v>
      </c>
      <c r="E970" s="28" t="s">
        <v>121</v>
      </c>
    </row>
    <row r="971" customFormat="false" ht="12.8" hidden="false" customHeight="false" outlineLevel="0" collapsed="false">
      <c r="B971" s="25" t="n">
        <v>1194</v>
      </c>
      <c r="C971" s="26" t="s">
        <v>163</v>
      </c>
      <c r="D971" s="27" t="s">
        <v>1106</v>
      </c>
      <c r="E971" s="28" t="s">
        <v>121</v>
      </c>
    </row>
    <row r="972" customFormat="false" ht="12.8" hidden="false" customHeight="false" outlineLevel="0" collapsed="false">
      <c r="B972" s="25" t="n">
        <v>1195</v>
      </c>
      <c r="C972" s="26" t="s">
        <v>163</v>
      </c>
      <c r="D972" s="27" t="s">
        <v>1107</v>
      </c>
      <c r="E972" s="28" t="s">
        <v>121</v>
      </c>
    </row>
    <row r="973" customFormat="false" ht="12.8" hidden="false" customHeight="false" outlineLevel="0" collapsed="false">
      <c r="B973" s="25" t="n">
        <v>1196</v>
      </c>
      <c r="C973" s="26" t="s">
        <v>163</v>
      </c>
      <c r="D973" s="27" t="s">
        <v>1108</v>
      </c>
      <c r="E973" s="28" t="s">
        <v>121</v>
      </c>
    </row>
    <row r="974" customFormat="false" ht="12.8" hidden="false" customHeight="false" outlineLevel="0" collapsed="false">
      <c r="B974" s="25" t="n">
        <v>1197</v>
      </c>
      <c r="C974" s="26" t="s">
        <v>163</v>
      </c>
      <c r="D974" s="27" t="s">
        <v>1109</v>
      </c>
      <c r="E974" s="28" t="s">
        <v>121</v>
      </c>
    </row>
    <row r="975" customFormat="false" ht="12.8" hidden="false" customHeight="false" outlineLevel="0" collapsed="false">
      <c r="B975" s="25" t="n">
        <v>1198</v>
      </c>
      <c r="C975" s="26" t="s">
        <v>163</v>
      </c>
      <c r="D975" s="27" t="s">
        <v>1110</v>
      </c>
      <c r="E975" s="28" t="s">
        <v>121</v>
      </c>
    </row>
    <row r="976" customFormat="false" ht="12.8" hidden="false" customHeight="false" outlineLevel="0" collapsed="false">
      <c r="B976" s="25" t="n">
        <v>1199</v>
      </c>
      <c r="C976" s="26" t="s">
        <v>163</v>
      </c>
      <c r="D976" s="27" t="s">
        <v>1111</v>
      </c>
      <c r="E976" s="28" t="s">
        <v>121</v>
      </c>
    </row>
    <row r="977" customFormat="false" ht="12.8" hidden="false" customHeight="false" outlineLevel="0" collapsed="false">
      <c r="B977" s="25" t="n">
        <v>1200</v>
      </c>
      <c r="C977" s="26" t="s">
        <v>163</v>
      </c>
      <c r="D977" s="27" t="s">
        <v>1112</v>
      </c>
      <c r="E977" s="28" t="s">
        <v>121</v>
      </c>
    </row>
    <row r="978" customFormat="false" ht="12.8" hidden="false" customHeight="false" outlineLevel="0" collapsed="false">
      <c r="B978" s="25" t="n">
        <v>1201</v>
      </c>
      <c r="C978" s="26" t="s">
        <v>163</v>
      </c>
      <c r="D978" s="27" t="s">
        <v>1113</v>
      </c>
      <c r="E978" s="28" t="s">
        <v>121</v>
      </c>
    </row>
    <row r="979" customFormat="false" ht="12.8" hidden="false" customHeight="false" outlineLevel="0" collapsed="false">
      <c r="B979" s="25" t="n">
        <v>1204</v>
      </c>
      <c r="C979" s="26" t="s">
        <v>163</v>
      </c>
      <c r="D979" s="27" t="s">
        <v>1114</v>
      </c>
      <c r="E979" s="28" t="s">
        <v>121</v>
      </c>
    </row>
    <row r="980" customFormat="false" ht="12.8" hidden="false" customHeight="false" outlineLevel="0" collapsed="false">
      <c r="B980" s="25" t="n">
        <v>1205</v>
      </c>
      <c r="C980" s="26" t="s">
        <v>163</v>
      </c>
      <c r="D980" s="27" t="s">
        <v>1115</v>
      </c>
      <c r="E980" s="28" t="s">
        <v>121</v>
      </c>
    </row>
    <row r="981" customFormat="false" ht="12.8" hidden="false" customHeight="false" outlineLevel="0" collapsed="false">
      <c r="B981" s="25" t="n">
        <v>1206</v>
      </c>
      <c r="C981" s="26" t="s">
        <v>163</v>
      </c>
      <c r="D981" s="27" t="s">
        <v>1116</v>
      </c>
      <c r="E981" s="28" t="s">
        <v>121</v>
      </c>
    </row>
    <row r="982" customFormat="false" ht="12.8" hidden="false" customHeight="false" outlineLevel="0" collapsed="false">
      <c r="B982" s="25" t="n">
        <v>1208</v>
      </c>
      <c r="C982" s="26" t="s">
        <v>163</v>
      </c>
      <c r="D982" s="27" t="s">
        <v>1117</v>
      </c>
      <c r="E982" s="28" t="s">
        <v>121</v>
      </c>
    </row>
    <row r="983" customFormat="false" ht="12.8" hidden="false" customHeight="false" outlineLevel="0" collapsed="false">
      <c r="B983" s="25" t="n">
        <v>1209</v>
      </c>
      <c r="C983" s="26" t="s">
        <v>163</v>
      </c>
      <c r="D983" s="27" t="s">
        <v>1118</v>
      </c>
      <c r="E983" s="28" t="s">
        <v>121</v>
      </c>
    </row>
    <row r="984" customFormat="false" ht="12.8" hidden="false" customHeight="false" outlineLevel="0" collapsed="false">
      <c r="B984" s="25" t="n">
        <v>1210</v>
      </c>
      <c r="C984" s="26" t="s">
        <v>163</v>
      </c>
      <c r="D984" s="27" t="s">
        <v>1119</v>
      </c>
      <c r="E984" s="28" t="s">
        <v>121</v>
      </c>
    </row>
    <row r="985" customFormat="false" ht="12.8" hidden="false" customHeight="false" outlineLevel="0" collapsed="false">
      <c r="B985" s="25" t="n">
        <v>1212</v>
      </c>
      <c r="C985" s="26" t="s">
        <v>163</v>
      </c>
      <c r="D985" s="27" t="s">
        <v>1120</v>
      </c>
      <c r="E985" s="28" t="s">
        <v>121</v>
      </c>
    </row>
    <row r="986" customFormat="false" ht="12.8" hidden="false" customHeight="false" outlineLevel="0" collapsed="false">
      <c r="B986" s="25" t="n">
        <v>1213</v>
      </c>
      <c r="C986" s="26" t="s">
        <v>163</v>
      </c>
      <c r="D986" s="27" t="s">
        <v>1121</v>
      </c>
      <c r="E986" s="28" t="s">
        <v>182</v>
      </c>
    </row>
    <row r="987" customFormat="false" ht="12.8" hidden="false" customHeight="false" outlineLevel="0" collapsed="false">
      <c r="B987" s="25" t="n">
        <v>1214</v>
      </c>
      <c r="C987" s="26" t="s">
        <v>163</v>
      </c>
      <c r="D987" s="27" t="s">
        <v>1122</v>
      </c>
      <c r="E987" s="28" t="s">
        <v>182</v>
      </c>
    </row>
    <row r="988" customFormat="false" ht="12.8" hidden="false" customHeight="false" outlineLevel="0" collapsed="false">
      <c r="B988" s="25" t="n">
        <v>1215</v>
      </c>
      <c r="C988" s="26" t="s">
        <v>163</v>
      </c>
      <c r="D988" s="27" t="s">
        <v>1123</v>
      </c>
      <c r="E988" s="28" t="s">
        <v>182</v>
      </c>
    </row>
    <row r="989" customFormat="false" ht="12.8" hidden="false" customHeight="false" outlineLevel="0" collapsed="false">
      <c r="B989" s="25" t="n">
        <v>1216</v>
      </c>
      <c r="C989" s="26" t="s">
        <v>163</v>
      </c>
      <c r="D989" s="27" t="s">
        <v>1124</v>
      </c>
      <c r="E989" s="28" t="s">
        <v>182</v>
      </c>
    </row>
    <row r="990" customFormat="false" ht="12.8" hidden="false" customHeight="false" outlineLevel="0" collapsed="false">
      <c r="B990" s="25" t="n">
        <v>1217</v>
      </c>
      <c r="C990" s="26" t="s">
        <v>163</v>
      </c>
      <c r="D990" s="27" t="s">
        <v>1125</v>
      </c>
      <c r="E990" s="28" t="s">
        <v>182</v>
      </c>
    </row>
    <row r="991" customFormat="false" ht="12.8" hidden="false" customHeight="false" outlineLevel="0" collapsed="false">
      <c r="B991" s="25" t="n">
        <v>1218</v>
      </c>
      <c r="C991" s="26" t="s">
        <v>163</v>
      </c>
      <c r="D991" s="27" t="s">
        <v>1126</v>
      </c>
      <c r="E991" s="28" t="s">
        <v>182</v>
      </c>
    </row>
    <row r="992" customFormat="false" ht="12.8" hidden="false" customHeight="false" outlineLevel="0" collapsed="false">
      <c r="B992" s="25" t="n">
        <v>1219</v>
      </c>
      <c r="C992" s="26" t="s">
        <v>163</v>
      </c>
      <c r="D992" s="27" t="s">
        <v>1127</v>
      </c>
      <c r="E992" s="28" t="s">
        <v>182</v>
      </c>
    </row>
    <row r="993" customFormat="false" ht="12.8" hidden="false" customHeight="false" outlineLevel="0" collapsed="false">
      <c r="B993" s="25" t="n">
        <v>1220</v>
      </c>
      <c r="C993" s="26" t="s">
        <v>163</v>
      </c>
      <c r="D993" s="27" t="s">
        <v>1128</v>
      </c>
      <c r="E993" s="28" t="s">
        <v>182</v>
      </c>
    </row>
    <row r="994" customFormat="false" ht="12.8" hidden="false" customHeight="false" outlineLevel="0" collapsed="false">
      <c r="B994" s="25" t="n">
        <v>1221</v>
      </c>
      <c r="C994" s="26" t="s">
        <v>163</v>
      </c>
      <c r="D994" s="27" t="s">
        <v>1129</v>
      </c>
      <c r="E994" s="28" t="s">
        <v>182</v>
      </c>
    </row>
    <row r="995" customFormat="false" ht="12.8" hidden="false" customHeight="false" outlineLevel="0" collapsed="false">
      <c r="B995" s="25" t="n">
        <v>1222</v>
      </c>
      <c r="C995" s="26" t="s">
        <v>163</v>
      </c>
      <c r="D995" s="27" t="s">
        <v>1130</v>
      </c>
      <c r="E995" s="28" t="s">
        <v>121</v>
      </c>
    </row>
    <row r="996" customFormat="false" ht="12.8" hidden="false" customHeight="false" outlineLevel="0" collapsed="false">
      <c r="B996" s="25" t="n">
        <v>1223</v>
      </c>
      <c r="C996" s="26" t="s">
        <v>163</v>
      </c>
      <c r="D996" s="27" t="s">
        <v>1131</v>
      </c>
      <c r="E996" s="28" t="s">
        <v>121</v>
      </c>
    </row>
    <row r="997" customFormat="false" ht="12.8" hidden="false" customHeight="false" outlineLevel="0" collapsed="false">
      <c r="B997" s="25" t="n">
        <v>1224</v>
      </c>
      <c r="C997" s="26" t="s">
        <v>163</v>
      </c>
      <c r="D997" s="27" t="s">
        <v>1132</v>
      </c>
      <c r="E997" s="28" t="s">
        <v>121</v>
      </c>
    </row>
    <row r="998" customFormat="false" ht="23.85" hidden="false" customHeight="false" outlineLevel="0" collapsed="false">
      <c r="B998" s="25" t="n">
        <v>1225</v>
      </c>
      <c r="C998" s="26" t="s">
        <v>163</v>
      </c>
      <c r="D998" s="27" t="s">
        <v>1133</v>
      </c>
      <c r="E998" s="28" t="s">
        <v>121</v>
      </c>
    </row>
    <row r="999" customFormat="false" ht="12.8" hidden="false" customHeight="false" outlineLevel="0" collapsed="false">
      <c r="B999" s="25" t="n">
        <v>1226</v>
      </c>
      <c r="C999" s="26" t="s">
        <v>163</v>
      </c>
      <c r="D999" s="27" t="s">
        <v>1134</v>
      </c>
      <c r="E999" s="28" t="s">
        <v>121</v>
      </c>
    </row>
    <row r="1000" customFormat="false" ht="23.85" hidden="false" customHeight="false" outlineLevel="0" collapsed="false">
      <c r="B1000" s="25" t="n">
        <v>1227</v>
      </c>
      <c r="C1000" s="26" t="s">
        <v>163</v>
      </c>
      <c r="D1000" s="27" t="s">
        <v>1135</v>
      </c>
      <c r="E1000" s="28" t="s">
        <v>121</v>
      </c>
    </row>
    <row r="1001" customFormat="false" ht="12.8" hidden="false" customHeight="false" outlineLevel="0" collapsed="false">
      <c r="B1001" s="25" t="n">
        <v>1228</v>
      </c>
      <c r="C1001" s="26" t="s">
        <v>163</v>
      </c>
      <c r="D1001" s="27" t="s">
        <v>1136</v>
      </c>
      <c r="E1001" s="28" t="s">
        <v>121</v>
      </c>
    </row>
    <row r="1002" customFormat="false" ht="12.8" hidden="false" customHeight="false" outlineLevel="0" collapsed="false">
      <c r="B1002" s="25" t="n">
        <v>1229</v>
      </c>
      <c r="C1002" s="26" t="s">
        <v>163</v>
      </c>
      <c r="D1002" s="27" t="s">
        <v>1137</v>
      </c>
      <c r="E1002" s="28" t="s">
        <v>121</v>
      </c>
    </row>
    <row r="1003" customFormat="false" ht="12.8" hidden="false" customHeight="false" outlineLevel="0" collapsed="false">
      <c r="B1003" s="25" t="n">
        <v>1230</v>
      </c>
      <c r="C1003" s="26" t="s">
        <v>163</v>
      </c>
      <c r="D1003" s="27" t="s">
        <v>1138</v>
      </c>
      <c r="E1003" s="28" t="s">
        <v>121</v>
      </c>
    </row>
    <row r="1004" customFormat="false" ht="12.8" hidden="false" customHeight="false" outlineLevel="0" collapsed="false">
      <c r="B1004" s="25" t="n">
        <v>1232</v>
      </c>
      <c r="C1004" s="26" t="s">
        <v>163</v>
      </c>
      <c r="D1004" s="27" t="s">
        <v>1139</v>
      </c>
      <c r="E1004" s="28" t="s">
        <v>121</v>
      </c>
    </row>
    <row r="1005" customFormat="false" ht="12.8" hidden="false" customHeight="false" outlineLevel="0" collapsed="false">
      <c r="B1005" s="25" t="n">
        <v>1233</v>
      </c>
      <c r="C1005" s="26" t="s">
        <v>163</v>
      </c>
      <c r="D1005" s="27" t="s">
        <v>1140</v>
      </c>
      <c r="E1005" s="28" t="s">
        <v>121</v>
      </c>
    </row>
    <row r="1006" customFormat="false" ht="12.8" hidden="false" customHeight="false" outlineLevel="0" collapsed="false">
      <c r="B1006" s="25" t="n">
        <v>1234</v>
      </c>
      <c r="C1006" s="26" t="s">
        <v>163</v>
      </c>
      <c r="D1006" s="27" t="s">
        <v>1141</v>
      </c>
      <c r="E1006" s="28" t="s">
        <v>121</v>
      </c>
    </row>
    <row r="1007" customFormat="false" ht="12.8" hidden="false" customHeight="false" outlineLevel="0" collapsed="false">
      <c r="B1007" s="25" t="n">
        <v>1235</v>
      </c>
      <c r="C1007" s="26" t="s">
        <v>163</v>
      </c>
      <c r="D1007" s="27" t="s">
        <v>1142</v>
      </c>
      <c r="E1007" s="28" t="s">
        <v>121</v>
      </c>
    </row>
    <row r="1008" customFormat="false" ht="12.8" hidden="false" customHeight="false" outlineLevel="0" collapsed="false">
      <c r="B1008" s="25" t="n">
        <v>1236</v>
      </c>
      <c r="C1008" s="26" t="s">
        <v>163</v>
      </c>
      <c r="D1008" s="27" t="s">
        <v>1143</v>
      </c>
      <c r="E1008" s="28" t="s">
        <v>121</v>
      </c>
    </row>
    <row r="1009" customFormat="false" ht="12.8" hidden="false" customHeight="false" outlineLevel="0" collapsed="false">
      <c r="B1009" s="25" t="n">
        <v>1237</v>
      </c>
      <c r="C1009" s="26" t="s">
        <v>163</v>
      </c>
      <c r="D1009" s="27" t="s">
        <v>1144</v>
      </c>
      <c r="E1009" s="28" t="s">
        <v>121</v>
      </c>
    </row>
    <row r="1010" customFormat="false" ht="12.8" hidden="false" customHeight="false" outlineLevel="0" collapsed="false">
      <c r="B1010" s="25" t="n">
        <v>1238</v>
      </c>
      <c r="C1010" s="26" t="s">
        <v>163</v>
      </c>
      <c r="D1010" s="27" t="s">
        <v>1145</v>
      </c>
      <c r="E1010" s="28" t="s">
        <v>121</v>
      </c>
    </row>
    <row r="1011" customFormat="false" ht="12.8" hidden="false" customHeight="false" outlineLevel="0" collapsed="false">
      <c r="B1011" s="25" t="n">
        <v>1239</v>
      </c>
      <c r="C1011" s="26" t="s">
        <v>163</v>
      </c>
      <c r="D1011" s="27" t="s">
        <v>1146</v>
      </c>
      <c r="E1011" s="28" t="s">
        <v>121</v>
      </c>
    </row>
    <row r="1012" customFormat="false" ht="12.8" hidden="false" customHeight="false" outlineLevel="0" collapsed="false">
      <c r="B1012" s="25" t="n">
        <v>1240</v>
      </c>
      <c r="C1012" s="26" t="s">
        <v>163</v>
      </c>
      <c r="D1012" s="27" t="s">
        <v>1147</v>
      </c>
      <c r="E1012" s="28" t="s">
        <v>121</v>
      </c>
    </row>
    <row r="1013" customFormat="false" ht="12.8" hidden="false" customHeight="false" outlineLevel="0" collapsed="false">
      <c r="B1013" s="25" t="n">
        <v>1241</v>
      </c>
      <c r="C1013" s="26" t="s">
        <v>163</v>
      </c>
      <c r="D1013" s="27" t="s">
        <v>1148</v>
      </c>
      <c r="E1013" s="28" t="s">
        <v>121</v>
      </c>
    </row>
    <row r="1014" customFormat="false" ht="12.8" hidden="false" customHeight="false" outlineLevel="0" collapsed="false">
      <c r="B1014" s="25" t="n">
        <v>1242</v>
      </c>
      <c r="C1014" s="26" t="s">
        <v>163</v>
      </c>
      <c r="D1014" s="27" t="s">
        <v>1149</v>
      </c>
      <c r="E1014" s="28" t="s">
        <v>121</v>
      </c>
    </row>
    <row r="1015" customFormat="false" ht="12.8" hidden="false" customHeight="false" outlineLevel="0" collapsed="false">
      <c r="B1015" s="25" t="n">
        <v>1243</v>
      </c>
      <c r="C1015" s="26" t="s">
        <v>163</v>
      </c>
      <c r="D1015" s="27" t="s">
        <v>1150</v>
      </c>
      <c r="E1015" s="28" t="s">
        <v>121</v>
      </c>
    </row>
    <row r="1016" customFormat="false" ht="12.8" hidden="false" customHeight="false" outlineLevel="0" collapsed="false">
      <c r="B1016" s="25" t="n">
        <v>1244</v>
      </c>
      <c r="C1016" s="26" t="s">
        <v>163</v>
      </c>
      <c r="D1016" s="27" t="s">
        <v>1151</v>
      </c>
      <c r="E1016" s="28" t="s">
        <v>121</v>
      </c>
    </row>
    <row r="1017" customFormat="false" ht="12.8" hidden="false" customHeight="false" outlineLevel="0" collapsed="false">
      <c r="B1017" s="25" t="n">
        <v>1245</v>
      </c>
      <c r="C1017" s="26" t="s">
        <v>163</v>
      </c>
      <c r="D1017" s="27" t="s">
        <v>1152</v>
      </c>
      <c r="E1017" s="28" t="s">
        <v>121</v>
      </c>
    </row>
    <row r="1018" customFormat="false" ht="12.8" hidden="false" customHeight="false" outlineLevel="0" collapsed="false">
      <c r="B1018" s="25" t="n">
        <v>1246</v>
      </c>
      <c r="C1018" s="26" t="s">
        <v>163</v>
      </c>
      <c r="D1018" s="27" t="s">
        <v>1153</v>
      </c>
      <c r="E1018" s="28" t="s">
        <v>121</v>
      </c>
    </row>
    <row r="1019" customFormat="false" ht="12.8" hidden="false" customHeight="false" outlineLevel="0" collapsed="false">
      <c r="B1019" s="25" t="n">
        <v>1247</v>
      </c>
      <c r="C1019" s="26" t="s">
        <v>163</v>
      </c>
      <c r="D1019" s="27" t="s">
        <v>1154</v>
      </c>
      <c r="E1019" s="28" t="s">
        <v>121</v>
      </c>
    </row>
    <row r="1020" customFormat="false" ht="12.8" hidden="false" customHeight="false" outlineLevel="0" collapsed="false">
      <c r="B1020" s="25" t="n">
        <v>1254</v>
      </c>
      <c r="C1020" s="26" t="s">
        <v>163</v>
      </c>
      <c r="D1020" s="27" t="s">
        <v>1155</v>
      </c>
      <c r="E1020" s="28" t="s">
        <v>121</v>
      </c>
    </row>
    <row r="1021" customFormat="false" ht="12.8" hidden="false" customHeight="false" outlineLevel="0" collapsed="false">
      <c r="B1021" s="25" t="n">
        <v>1255</v>
      </c>
      <c r="C1021" s="26" t="s">
        <v>163</v>
      </c>
      <c r="D1021" s="27" t="s">
        <v>1156</v>
      </c>
      <c r="E1021" s="28" t="s">
        <v>121</v>
      </c>
    </row>
    <row r="1022" customFormat="false" ht="12.8" hidden="false" customHeight="false" outlineLevel="0" collapsed="false">
      <c r="B1022" s="25" t="n">
        <v>1256</v>
      </c>
      <c r="C1022" s="26" t="s">
        <v>163</v>
      </c>
      <c r="D1022" s="27" t="s">
        <v>1157</v>
      </c>
      <c r="E1022" s="28" t="s">
        <v>121</v>
      </c>
    </row>
    <row r="1023" customFormat="false" ht="12.8" hidden="false" customHeight="false" outlineLevel="0" collapsed="false">
      <c r="B1023" s="25" t="n">
        <v>1257</v>
      </c>
      <c r="C1023" s="26" t="s">
        <v>163</v>
      </c>
      <c r="D1023" s="27" t="s">
        <v>1158</v>
      </c>
      <c r="E1023" s="28" t="s">
        <v>121</v>
      </c>
    </row>
    <row r="1024" customFormat="false" ht="12.8" hidden="false" customHeight="false" outlineLevel="0" collapsed="false">
      <c r="B1024" s="25" t="n">
        <v>1258</v>
      </c>
      <c r="C1024" s="26" t="s">
        <v>163</v>
      </c>
      <c r="D1024" s="27" t="s">
        <v>1159</v>
      </c>
      <c r="E1024" s="28" t="s">
        <v>121</v>
      </c>
    </row>
    <row r="1025" customFormat="false" ht="12.8" hidden="false" customHeight="false" outlineLevel="0" collapsed="false">
      <c r="B1025" s="25" t="n">
        <v>1259</v>
      </c>
      <c r="C1025" s="26" t="s">
        <v>163</v>
      </c>
      <c r="D1025" s="27" t="s">
        <v>1160</v>
      </c>
      <c r="E1025" s="28" t="s">
        <v>121</v>
      </c>
    </row>
    <row r="1026" customFormat="false" ht="12.8" hidden="false" customHeight="false" outlineLevel="0" collapsed="false">
      <c r="B1026" s="25" t="n">
        <v>1260</v>
      </c>
      <c r="C1026" s="26" t="s">
        <v>163</v>
      </c>
      <c r="D1026" s="27" t="s">
        <v>1161</v>
      </c>
      <c r="E1026" s="28" t="s">
        <v>121</v>
      </c>
    </row>
    <row r="1027" customFormat="false" ht="12.8" hidden="false" customHeight="false" outlineLevel="0" collapsed="false">
      <c r="B1027" s="25" t="n">
        <v>1261</v>
      </c>
      <c r="C1027" s="26" t="s">
        <v>163</v>
      </c>
      <c r="D1027" s="27" t="s">
        <v>1162</v>
      </c>
      <c r="E1027" s="28" t="s">
        <v>121</v>
      </c>
    </row>
    <row r="1028" customFormat="false" ht="12.8" hidden="false" customHeight="false" outlineLevel="0" collapsed="false">
      <c r="B1028" s="25" t="n">
        <v>1262</v>
      </c>
      <c r="C1028" s="26" t="s">
        <v>163</v>
      </c>
      <c r="D1028" s="27" t="s">
        <v>1163</v>
      </c>
      <c r="E1028" s="28" t="s">
        <v>121</v>
      </c>
    </row>
    <row r="1029" customFormat="false" ht="12.8" hidden="false" customHeight="false" outlineLevel="0" collapsed="false">
      <c r="B1029" s="25" t="n">
        <v>1263</v>
      </c>
      <c r="C1029" s="26" t="s">
        <v>163</v>
      </c>
      <c r="D1029" s="27" t="s">
        <v>1164</v>
      </c>
      <c r="E1029" s="28" t="s">
        <v>121</v>
      </c>
    </row>
    <row r="1030" customFormat="false" ht="12.8" hidden="false" customHeight="false" outlineLevel="0" collapsed="false">
      <c r="B1030" s="25" t="n">
        <v>1264</v>
      </c>
      <c r="C1030" s="26" t="s">
        <v>163</v>
      </c>
      <c r="D1030" s="27" t="s">
        <v>1165</v>
      </c>
      <c r="E1030" s="28" t="s">
        <v>121</v>
      </c>
    </row>
    <row r="1031" customFormat="false" ht="12.8" hidden="false" customHeight="false" outlineLevel="0" collapsed="false">
      <c r="B1031" s="25" t="n">
        <v>1265</v>
      </c>
      <c r="C1031" s="26" t="s">
        <v>163</v>
      </c>
      <c r="D1031" s="27" t="s">
        <v>1166</v>
      </c>
      <c r="E1031" s="28" t="s">
        <v>121</v>
      </c>
    </row>
    <row r="1032" customFormat="false" ht="12.8" hidden="false" customHeight="false" outlineLevel="0" collapsed="false">
      <c r="B1032" s="25" t="n">
        <v>1266</v>
      </c>
      <c r="C1032" s="26" t="s">
        <v>163</v>
      </c>
      <c r="D1032" s="27" t="s">
        <v>1167</v>
      </c>
      <c r="E1032" s="28" t="s">
        <v>121</v>
      </c>
    </row>
    <row r="1033" customFormat="false" ht="12.8" hidden="false" customHeight="false" outlineLevel="0" collapsed="false">
      <c r="B1033" s="25" t="n">
        <v>1267</v>
      </c>
      <c r="C1033" s="26" t="s">
        <v>163</v>
      </c>
      <c r="D1033" s="27" t="s">
        <v>1168</v>
      </c>
      <c r="E1033" s="28" t="s">
        <v>121</v>
      </c>
    </row>
    <row r="1034" customFormat="false" ht="12.8" hidden="false" customHeight="false" outlineLevel="0" collapsed="false">
      <c r="B1034" s="25" t="n">
        <v>1268</v>
      </c>
      <c r="C1034" s="26" t="s">
        <v>163</v>
      </c>
      <c r="D1034" s="27" t="s">
        <v>1169</v>
      </c>
      <c r="E1034" s="28" t="s">
        <v>121</v>
      </c>
    </row>
    <row r="1035" customFormat="false" ht="12.8" hidden="false" customHeight="false" outlineLevel="0" collapsed="false">
      <c r="B1035" s="25" t="n">
        <v>1269</v>
      </c>
      <c r="C1035" s="26" t="s">
        <v>163</v>
      </c>
      <c r="D1035" s="27" t="s">
        <v>1170</v>
      </c>
      <c r="E1035" s="28" t="s">
        <v>121</v>
      </c>
    </row>
    <row r="1036" customFormat="false" ht="12.8" hidden="false" customHeight="false" outlineLevel="0" collapsed="false">
      <c r="B1036" s="25" t="n">
        <v>1270</v>
      </c>
      <c r="C1036" s="26" t="s">
        <v>163</v>
      </c>
      <c r="D1036" s="27" t="s">
        <v>1171</v>
      </c>
      <c r="E1036" s="28" t="s">
        <v>121</v>
      </c>
    </row>
    <row r="1037" customFormat="false" ht="12.8" hidden="false" customHeight="false" outlineLevel="0" collapsed="false">
      <c r="B1037" s="25" t="n">
        <v>1271</v>
      </c>
      <c r="C1037" s="26" t="s">
        <v>163</v>
      </c>
      <c r="D1037" s="27" t="s">
        <v>1172</v>
      </c>
      <c r="E1037" s="28" t="s">
        <v>121</v>
      </c>
    </row>
    <row r="1038" customFormat="false" ht="12.8" hidden="false" customHeight="false" outlineLevel="0" collapsed="false">
      <c r="B1038" s="25" t="n">
        <v>1272</v>
      </c>
      <c r="C1038" s="26" t="s">
        <v>163</v>
      </c>
      <c r="D1038" s="27" t="s">
        <v>1173</v>
      </c>
      <c r="E1038" s="28" t="s">
        <v>121</v>
      </c>
    </row>
    <row r="1039" customFormat="false" ht="12.8" hidden="false" customHeight="false" outlineLevel="0" collapsed="false">
      <c r="B1039" s="25" t="n">
        <v>1273</v>
      </c>
      <c r="C1039" s="26" t="s">
        <v>163</v>
      </c>
      <c r="D1039" s="27" t="s">
        <v>1174</v>
      </c>
      <c r="E1039" s="28" t="s">
        <v>121</v>
      </c>
    </row>
    <row r="1040" customFormat="false" ht="12.8" hidden="false" customHeight="false" outlineLevel="0" collapsed="false">
      <c r="B1040" s="25" t="n">
        <v>1274</v>
      </c>
      <c r="C1040" s="26" t="s">
        <v>163</v>
      </c>
      <c r="D1040" s="27" t="s">
        <v>1175</v>
      </c>
      <c r="E1040" s="28" t="s">
        <v>121</v>
      </c>
    </row>
    <row r="1041" customFormat="false" ht="12.8" hidden="false" customHeight="false" outlineLevel="0" collapsed="false">
      <c r="B1041" s="25" t="n">
        <v>1275</v>
      </c>
      <c r="C1041" s="26" t="s">
        <v>163</v>
      </c>
      <c r="D1041" s="27" t="s">
        <v>1176</v>
      </c>
      <c r="E1041" s="28" t="s">
        <v>121</v>
      </c>
    </row>
    <row r="1042" customFormat="false" ht="12.8" hidden="false" customHeight="false" outlineLevel="0" collapsed="false">
      <c r="B1042" s="25" t="n">
        <v>1276</v>
      </c>
      <c r="C1042" s="26" t="s">
        <v>163</v>
      </c>
      <c r="D1042" s="27" t="s">
        <v>1177</v>
      </c>
      <c r="E1042" s="28" t="s">
        <v>121</v>
      </c>
    </row>
    <row r="1043" customFormat="false" ht="12.8" hidden="false" customHeight="false" outlineLevel="0" collapsed="false">
      <c r="B1043" s="25" t="n">
        <v>1277</v>
      </c>
      <c r="C1043" s="26" t="s">
        <v>163</v>
      </c>
      <c r="D1043" s="27" t="s">
        <v>1178</v>
      </c>
      <c r="E1043" s="28" t="s">
        <v>121</v>
      </c>
    </row>
    <row r="1044" customFormat="false" ht="12.8" hidden="false" customHeight="false" outlineLevel="0" collapsed="false">
      <c r="B1044" s="25" t="n">
        <v>1278</v>
      </c>
      <c r="C1044" s="26" t="s">
        <v>163</v>
      </c>
      <c r="D1044" s="27" t="s">
        <v>1179</v>
      </c>
      <c r="E1044" s="28" t="s">
        <v>121</v>
      </c>
    </row>
    <row r="1045" customFormat="false" ht="12.8" hidden="false" customHeight="false" outlineLevel="0" collapsed="false">
      <c r="B1045" s="25" t="n">
        <v>1279</v>
      </c>
      <c r="C1045" s="26" t="s">
        <v>163</v>
      </c>
      <c r="D1045" s="27" t="s">
        <v>1180</v>
      </c>
      <c r="E1045" s="28" t="s">
        <v>121</v>
      </c>
    </row>
    <row r="1046" customFormat="false" ht="12.8" hidden="false" customHeight="false" outlineLevel="0" collapsed="false">
      <c r="B1046" s="25" t="n">
        <v>1280</v>
      </c>
      <c r="C1046" s="26" t="s">
        <v>163</v>
      </c>
      <c r="D1046" s="27" t="s">
        <v>1181</v>
      </c>
      <c r="E1046" s="28" t="s">
        <v>121</v>
      </c>
    </row>
    <row r="1047" customFormat="false" ht="12.8" hidden="false" customHeight="false" outlineLevel="0" collapsed="false">
      <c r="B1047" s="25" t="n">
        <v>1281</v>
      </c>
      <c r="C1047" s="26" t="s">
        <v>163</v>
      </c>
      <c r="D1047" s="27" t="s">
        <v>1182</v>
      </c>
      <c r="E1047" s="28" t="s">
        <v>121</v>
      </c>
    </row>
    <row r="1048" customFormat="false" ht="12.8" hidden="false" customHeight="false" outlineLevel="0" collapsed="false">
      <c r="B1048" s="25" t="n">
        <v>1282</v>
      </c>
      <c r="C1048" s="26" t="s">
        <v>163</v>
      </c>
      <c r="D1048" s="27" t="s">
        <v>1183</v>
      </c>
      <c r="E1048" s="28" t="s">
        <v>121</v>
      </c>
    </row>
    <row r="1049" customFormat="false" ht="12.8" hidden="false" customHeight="false" outlineLevel="0" collapsed="false">
      <c r="B1049" s="25" t="n">
        <v>1283</v>
      </c>
      <c r="C1049" s="26" t="s">
        <v>163</v>
      </c>
      <c r="D1049" s="27" t="s">
        <v>1184</v>
      </c>
      <c r="E1049" s="28" t="s">
        <v>121</v>
      </c>
    </row>
    <row r="1050" customFormat="false" ht="12.8" hidden="false" customHeight="false" outlineLevel="0" collapsed="false">
      <c r="B1050" s="25" t="n">
        <v>1284</v>
      </c>
      <c r="C1050" s="26" t="s">
        <v>163</v>
      </c>
      <c r="D1050" s="27" t="s">
        <v>1185</v>
      </c>
      <c r="E1050" s="28" t="s">
        <v>121</v>
      </c>
    </row>
    <row r="1051" customFormat="false" ht="12.8" hidden="false" customHeight="false" outlineLevel="0" collapsed="false">
      <c r="B1051" s="25" t="n">
        <v>1285</v>
      </c>
      <c r="C1051" s="26" t="s">
        <v>163</v>
      </c>
      <c r="D1051" s="27" t="s">
        <v>1186</v>
      </c>
      <c r="E1051" s="28" t="s">
        <v>121</v>
      </c>
    </row>
    <row r="1052" customFormat="false" ht="12.8" hidden="false" customHeight="false" outlineLevel="0" collapsed="false">
      <c r="B1052" s="25" t="n">
        <v>1286</v>
      </c>
      <c r="C1052" s="26" t="s">
        <v>163</v>
      </c>
      <c r="D1052" s="27" t="s">
        <v>1187</v>
      </c>
      <c r="E1052" s="28" t="s">
        <v>121</v>
      </c>
    </row>
    <row r="1053" customFormat="false" ht="12.8" hidden="false" customHeight="false" outlineLevel="0" collapsed="false">
      <c r="B1053" s="25" t="n">
        <v>1287</v>
      </c>
      <c r="C1053" s="26" t="s">
        <v>163</v>
      </c>
      <c r="D1053" s="27" t="s">
        <v>1188</v>
      </c>
      <c r="E1053" s="28" t="s">
        <v>121</v>
      </c>
    </row>
    <row r="1054" customFormat="false" ht="12.8" hidden="false" customHeight="false" outlineLevel="0" collapsed="false">
      <c r="B1054" s="25" t="n">
        <v>1288</v>
      </c>
      <c r="C1054" s="26" t="s">
        <v>163</v>
      </c>
      <c r="D1054" s="27" t="s">
        <v>1189</v>
      </c>
      <c r="E1054" s="28" t="s">
        <v>121</v>
      </c>
    </row>
    <row r="1055" customFormat="false" ht="12.8" hidden="false" customHeight="false" outlineLevel="0" collapsed="false">
      <c r="B1055" s="25" t="n">
        <v>1289</v>
      </c>
      <c r="C1055" s="26" t="s">
        <v>163</v>
      </c>
      <c r="D1055" s="27" t="s">
        <v>1190</v>
      </c>
      <c r="E1055" s="28" t="s">
        <v>121</v>
      </c>
    </row>
    <row r="1056" customFormat="false" ht="12.8" hidden="false" customHeight="false" outlineLevel="0" collapsed="false">
      <c r="B1056" s="25" t="n">
        <v>1290</v>
      </c>
      <c r="C1056" s="26" t="s">
        <v>163</v>
      </c>
      <c r="D1056" s="27" t="s">
        <v>1191</v>
      </c>
      <c r="E1056" s="28" t="s">
        <v>121</v>
      </c>
    </row>
    <row r="1057" customFormat="false" ht="12.8" hidden="false" customHeight="false" outlineLevel="0" collapsed="false">
      <c r="B1057" s="25" t="n">
        <v>1291</v>
      </c>
      <c r="C1057" s="26" t="s">
        <v>163</v>
      </c>
      <c r="D1057" s="27" t="s">
        <v>1192</v>
      </c>
      <c r="E1057" s="28" t="s">
        <v>121</v>
      </c>
    </row>
    <row r="1058" customFormat="false" ht="12.8" hidden="false" customHeight="false" outlineLevel="0" collapsed="false">
      <c r="B1058" s="25" t="n">
        <v>1292</v>
      </c>
      <c r="C1058" s="26" t="s">
        <v>163</v>
      </c>
      <c r="D1058" s="27" t="s">
        <v>1193</v>
      </c>
      <c r="E1058" s="28" t="s">
        <v>121</v>
      </c>
    </row>
    <row r="1059" customFormat="false" ht="12.8" hidden="false" customHeight="false" outlineLevel="0" collapsed="false">
      <c r="B1059" s="25" t="n">
        <v>1295</v>
      </c>
      <c r="C1059" s="26" t="s">
        <v>163</v>
      </c>
      <c r="D1059" s="27" t="s">
        <v>1194</v>
      </c>
      <c r="E1059" s="28" t="s">
        <v>121</v>
      </c>
    </row>
    <row r="1060" customFormat="false" ht="12.8" hidden="false" customHeight="false" outlineLevel="0" collapsed="false">
      <c r="B1060" s="25" t="n">
        <v>1296</v>
      </c>
      <c r="C1060" s="26" t="s">
        <v>163</v>
      </c>
      <c r="D1060" s="27" t="s">
        <v>1195</v>
      </c>
      <c r="E1060" s="28" t="s">
        <v>121</v>
      </c>
    </row>
    <row r="1061" customFormat="false" ht="12.8" hidden="false" customHeight="false" outlineLevel="0" collapsed="false">
      <c r="B1061" s="25" t="n">
        <v>1297</v>
      </c>
      <c r="C1061" s="26" t="s">
        <v>163</v>
      </c>
      <c r="D1061" s="27" t="s">
        <v>1196</v>
      </c>
      <c r="E1061" s="28" t="s">
        <v>121</v>
      </c>
    </row>
    <row r="1062" customFormat="false" ht="12.8" hidden="false" customHeight="false" outlineLevel="0" collapsed="false">
      <c r="B1062" s="25" t="n">
        <v>1299</v>
      </c>
      <c r="C1062" s="26" t="s">
        <v>163</v>
      </c>
      <c r="D1062" s="27" t="s">
        <v>1197</v>
      </c>
      <c r="E1062" s="28" t="s">
        <v>121</v>
      </c>
    </row>
    <row r="1063" customFormat="false" ht="12.8" hidden="false" customHeight="false" outlineLevel="0" collapsed="false">
      <c r="B1063" s="25" t="n">
        <v>1300</v>
      </c>
      <c r="C1063" s="26" t="s">
        <v>163</v>
      </c>
      <c r="D1063" s="27" t="s">
        <v>1198</v>
      </c>
      <c r="E1063" s="28" t="s">
        <v>121</v>
      </c>
    </row>
    <row r="1064" customFormat="false" ht="12.8" hidden="false" customHeight="false" outlineLevel="0" collapsed="false">
      <c r="B1064" s="25" t="n">
        <v>1301</v>
      </c>
      <c r="C1064" s="26" t="s">
        <v>163</v>
      </c>
      <c r="D1064" s="27" t="s">
        <v>1199</v>
      </c>
      <c r="E1064" s="28" t="s">
        <v>121</v>
      </c>
    </row>
    <row r="1065" customFormat="false" ht="12.8" hidden="false" customHeight="false" outlineLevel="0" collapsed="false">
      <c r="B1065" s="25" t="n">
        <v>1302</v>
      </c>
      <c r="C1065" s="26" t="s">
        <v>163</v>
      </c>
      <c r="D1065" s="27" t="s">
        <v>1200</v>
      </c>
      <c r="E1065" s="28" t="s">
        <v>121</v>
      </c>
    </row>
    <row r="1066" customFormat="false" ht="12.8" hidden="false" customHeight="false" outlineLevel="0" collapsed="false">
      <c r="B1066" s="25" t="n">
        <v>1303</v>
      </c>
      <c r="C1066" s="26" t="s">
        <v>163</v>
      </c>
      <c r="D1066" s="27" t="s">
        <v>1201</v>
      </c>
      <c r="E1066" s="28" t="s">
        <v>121</v>
      </c>
    </row>
    <row r="1067" customFormat="false" ht="12.8" hidden="false" customHeight="false" outlineLevel="0" collapsed="false">
      <c r="B1067" s="25" t="n">
        <v>1304</v>
      </c>
      <c r="C1067" s="26" t="s">
        <v>163</v>
      </c>
      <c r="D1067" s="27" t="s">
        <v>1202</v>
      </c>
      <c r="E1067" s="28" t="s">
        <v>121</v>
      </c>
    </row>
    <row r="1068" customFormat="false" ht="12.8" hidden="false" customHeight="false" outlineLevel="0" collapsed="false">
      <c r="B1068" s="25" t="n">
        <v>1305</v>
      </c>
      <c r="C1068" s="26" t="s">
        <v>163</v>
      </c>
      <c r="D1068" s="27" t="s">
        <v>1203</v>
      </c>
      <c r="E1068" s="28" t="s">
        <v>121</v>
      </c>
    </row>
    <row r="1069" customFormat="false" ht="12.8" hidden="false" customHeight="false" outlineLevel="0" collapsed="false">
      <c r="B1069" s="25" t="n">
        <v>1306</v>
      </c>
      <c r="C1069" s="26" t="s">
        <v>163</v>
      </c>
      <c r="D1069" s="27" t="s">
        <v>1204</v>
      </c>
      <c r="E1069" s="28" t="s">
        <v>121</v>
      </c>
    </row>
    <row r="1070" customFormat="false" ht="12.8" hidden="false" customHeight="false" outlineLevel="0" collapsed="false">
      <c r="B1070" s="25" t="n">
        <v>1307</v>
      </c>
      <c r="C1070" s="26" t="s">
        <v>163</v>
      </c>
      <c r="D1070" s="27" t="s">
        <v>1205</v>
      </c>
      <c r="E1070" s="28" t="s">
        <v>121</v>
      </c>
    </row>
    <row r="1071" customFormat="false" ht="12.8" hidden="false" customHeight="false" outlineLevel="0" collapsed="false">
      <c r="B1071" s="25" t="n">
        <v>1308</v>
      </c>
      <c r="C1071" s="26" t="s">
        <v>163</v>
      </c>
      <c r="D1071" s="27" t="s">
        <v>1206</v>
      </c>
      <c r="E1071" s="28" t="s">
        <v>121</v>
      </c>
    </row>
    <row r="1072" customFormat="false" ht="12.8" hidden="false" customHeight="false" outlineLevel="0" collapsed="false">
      <c r="B1072" s="25" t="n">
        <v>1309</v>
      </c>
      <c r="C1072" s="26" t="s">
        <v>163</v>
      </c>
      <c r="D1072" s="27" t="s">
        <v>1207</v>
      </c>
      <c r="E1072" s="28" t="s">
        <v>121</v>
      </c>
    </row>
    <row r="1073" customFormat="false" ht="12.8" hidden="false" customHeight="false" outlineLevel="0" collapsed="false">
      <c r="B1073" s="25" t="n">
        <v>1310</v>
      </c>
      <c r="C1073" s="26" t="s">
        <v>163</v>
      </c>
      <c r="D1073" s="27" t="s">
        <v>1208</v>
      </c>
      <c r="E1073" s="28" t="s">
        <v>121</v>
      </c>
    </row>
    <row r="1074" customFormat="false" ht="12.8" hidden="false" customHeight="false" outlineLevel="0" collapsed="false">
      <c r="B1074" s="25" t="n">
        <v>1311</v>
      </c>
      <c r="C1074" s="26" t="s">
        <v>163</v>
      </c>
      <c r="D1074" s="27" t="s">
        <v>1209</v>
      </c>
      <c r="E1074" s="28" t="s">
        <v>121</v>
      </c>
    </row>
    <row r="1075" customFormat="false" ht="12.8" hidden="false" customHeight="false" outlineLevel="0" collapsed="false">
      <c r="B1075" s="25" t="n">
        <v>1312</v>
      </c>
      <c r="C1075" s="26" t="s">
        <v>163</v>
      </c>
      <c r="D1075" s="27" t="s">
        <v>1210</v>
      </c>
      <c r="E1075" s="28" t="s">
        <v>121</v>
      </c>
    </row>
    <row r="1076" customFormat="false" ht="12.8" hidden="false" customHeight="false" outlineLevel="0" collapsed="false">
      <c r="B1076" s="25" t="n">
        <v>1313</v>
      </c>
      <c r="C1076" s="26" t="s">
        <v>163</v>
      </c>
      <c r="D1076" s="27" t="s">
        <v>1211</v>
      </c>
      <c r="E1076" s="28" t="s">
        <v>121</v>
      </c>
    </row>
    <row r="1077" customFormat="false" ht="12.8" hidden="false" customHeight="false" outlineLevel="0" collapsed="false">
      <c r="B1077" s="25" t="n">
        <v>1314</v>
      </c>
      <c r="C1077" s="26" t="s">
        <v>163</v>
      </c>
      <c r="D1077" s="27" t="s">
        <v>1212</v>
      </c>
      <c r="E1077" s="28" t="s">
        <v>121</v>
      </c>
    </row>
    <row r="1078" customFormat="false" ht="12.8" hidden="false" customHeight="false" outlineLevel="0" collapsed="false">
      <c r="B1078" s="25" t="n">
        <v>1315</v>
      </c>
      <c r="C1078" s="26" t="s">
        <v>163</v>
      </c>
      <c r="D1078" s="27" t="s">
        <v>1213</v>
      </c>
      <c r="E1078" s="28" t="s">
        <v>121</v>
      </c>
    </row>
    <row r="1079" customFormat="false" ht="12.8" hidden="false" customHeight="false" outlineLevel="0" collapsed="false">
      <c r="B1079" s="25" t="n">
        <v>1316</v>
      </c>
      <c r="C1079" s="26" t="s">
        <v>163</v>
      </c>
      <c r="D1079" s="27" t="s">
        <v>1214</v>
      </c>
      <c r="E1079" s="28" t="s">
        <v>121</v>
      </c>
    </row>
    <row r="1080" customFormat="false" ht="12.8" hidden="false" customHeight="false" outlineLevel="0" collapsed="false">
      <c r="B1080" s="25" t="n">
        <v>1317</v>
      </c>
      <c r="C1080" s="26" t="s">
        <v>163</v>
      </c>
      <c r="D1080" s="27" t="s">
        <v>1215</v>
      </c>
      <c r="E1080" s="28" t="s">
        <v>121</v>
      </c>
    </row>
    <row r="1081" customFormat="false" ht="12.8" hidden="false" customHeight="false" outlineLevel="0" collapsed="false">
      <c r="B1081" s="25" t="n">
        <v>1318</v>
      </c>
      <c r="C1081" s="26" t="s">
        <v>163</v>
      </c>
      <c r="D1081" s="27" t="s">
        <v>1216</v>
      </c>
      <c r="E1081" s="28" t="s">
        <v>121</v>
      </c>
    </row>
    <row r="1082" customFormat="false" ht="12.8" hidden="false" customHeight="false" outlineLevel="0" collapsed="false">
      <c r="B1082" s="25" t="n">
        <v>1319</v>
      </c>
      <c r="C1082" s="26" t="s">
        <v>163</v>
      </c>
      <c r="D1082" s="27" t="s">
        <v>1217</v>
      </c>
      <c r="E1082" s="28" t="s">
        <v>121</v>
      </c>
    </row>
    <row r="1083" customFormat="false" ht="12.8" hidden="false" customHeight="false" outlineLevel="0" collapsed="false">
      <c r="B1083" s="25" t="n">
        <v>1320</v>
      </c>
      <c r="C1083" s="26" t="s">
        <v>163</v>
      </c>
      <c r="D1083" s="27" t="s">
        <v>1218</v>
      </c>
      <c r="E1083" s="28" t="s">
        <v>121</v>
      </c>
    </row>
    <row r="1084" customFormat="false" ht="12.8" hidden="false" customHeight="false" outlineLevel="0" collapsed="false">
      <c r="B1084" s="25" t="n">
        <v>1321</v>
      </c>
      <c r="C1084" s="26" t="s">
        <v>163</v>
      </c>
      <c r="D1084" s="27" t="s">
        <v>1219</v>
      </c>
      <c r="E1084" s="28" t="s">
        <v>121</v>
      </c>
    </row>
    <row r="1085" customFormat="false" ht="12.8" hidden="false" customHeight="false" outlineLevel="0" collapsed="false">
      <c r="B1085" s="25" t="n">
        <v>1322</v>
      </c>
      <c r="C1085" s="26" t="s">
        <v>163</v>
      </c>
      <c r="D1085" s="27" t="s">
        <v>1220</v>
      </c>
      <c r="E1085" s="28" t="s">
        <v>121</v>
      </c>
    </row>
    <row r="1086" customFormat="false" ht="12.8" hidden="false" customHeight="false" outlineLevel="0" collapsed="false">
      <c r="B1086" s="25" t="n">
        <v>1323</v>
      </c>
      <c r="C1086" s="26" t="s">
        <v>163</v>
      </c>
      <c r="D1086" s="27" t="s">
        <v>1221</v>
      </c>
      <c r="E1086" s="28" t="s">
        <v>121</v>
      </c>
    </row>
    <row r="1087" customFormat="false" ht="12.8" hidden="false" customHeight="false" outlineLevel="0" collapsed="false">
      <c r="B1087" s="25" t="n">
        <v>1324</v>
      </c>
      <c r="C1087" s="26" t="s">
        <v>163</v>
      </c>
      <c r="D1087" s="27" t="s">
        <v>1222</v>
      </c>
      <c r="E1087" s="28" t="s">
        <v>121</v>
      </c>
    </row>
    <row r="1088" customFormat="false" ht="12.8" hidden="false" customHeight="false" outlineLevel="0" collapsed="false">
      <c r="B1088" s="25" t="n">
        <v>1325</v>
      </c>
      <c r="C1088" s="26" t="s">
        <v>163</v>
      </c>
      <c r="D1088" s="27" t="s">
        <v>1223</v>
      </c>
      <c r="E1088" s="28" t="s">
        <v>121</v>
      </c>
    </row>
    <row r="1089" customFormat="false" ht="12.8" hidden="false" customHeight="false" outlineLevel="0" collapsed="false">
      <c r="B1089" s="25" t="n">
        <v>1326</v>
      </c>
      <c r="C1089" s="26" t="s">
        <v>163</v>
      </c>
      <c r="D1089" s="27" t="s">
        <v>1224</v>
      </c>
      <c r="E1089" s="28" t="s">
        <v>121</v>
      </c>
    </row>
    <row r="1090" customFormat="false" ht="12.8" hidden="false" customHeight="false" outlineLevel="0" collapsed="false">
      <c r="B1090" s="25" t="n">
        <v>1327</v>
      </c>
      <c r="C1090" s="26" t="s">
        <v>163</v>
      </c>
      <c r="D1090" s="27" t="s">
        <v>1225</v>
      </c>
      <c r="E1090" s="28" t="s">
        <v>121</v>
      </c>
    </row>
    <row r="1091" customFormat="false" ht="12.8" hidden="false" customHeight="false" outlineLevel="0" collapsed="false">
      <c r="B1091" s="25" t="n">
        <v>1328</v>
      </c>
      <c r="C1091" s="26" t="s">
        <v>163</v>
      </c>
      <c r="D1091" s="27" t="s">
        <v>1226</v>
      </c>
      <c r="E1091" s="28" t="s">
        <v>121</v>
      </c>
    </row>
    <row r="1092" customFormat="false" ht="12.8" hidden="false" customHeight="false" outlineLevel="0" collapsed="false">
      <c r="B1092" s="25" t="n">
        <v>1329</v>
      </c>
      <c r="C1092" s="26" t="s">
        <v>163</v>
      </c>
      <c r="D1092" s="27" t="s">
        <v>1227</v>
      </c>
      <c r="E1092" s="28" t="s">
        <v>121</v>
      </c>
    </row>
    <row r="1093" customFormat="false" ht="12.8" hidden="false" customHeight="false" outlineLevel="0" collapsed="false">
      <c r="B1093" s="25" t="n">
        <v>1330</v>
      </c>
      <c r="C1093" s="26" t="s">
        <v>163</v>
      </c>
      <c r="D1093" s="27" t="s">
        <v>1228</v>
      </c>
      <c r="E1093" s="28" t="s">
        <v>121</v>
      </c>
    </row>
    <row r="1094" customFormat="false" ht="12.8" hidden="false" customHeight="false" outlineLevel="0" collapsed="false">
      <c r="B1094" s="25" t="n">
        <v>1331</v>
      </c>
      <c r="C1094" s="26" t="s">
        <v>163</v>
      </c>
      <c r="D1094" s="27" t="s">
        <v>1229</v>
      </c>
      <c r="E1094" s="28" t="s">
        <v>121</v>
      </c>
    </row>
    <row r="1095" customFormat="false" ht="12.8" hidden="false" customHeight="false" outlineLevel="0" collapsed="false">
      <c r="B1095" s="25" t="n">
        <v>1332</v>
      </c>
      <c r="C1095" s="26" t="s">
        <v>163</v>
      </c>
      <c r="D1095" s="27" t="s">
        <v>1230</v>
      </c>
      <c r="E1095" s="28" t="s">
        <v>121</v>
      </c>
    </row>
    <row r="1096" customFormat="false" ht="12.8" hidden="false" customHeight="false" outlineLevel="0" collapsed="false">
      <c r="B1096" s="25" t="n">
        <v>1333</v>
      </c>
      <c r="C1096" s="26" t="s">
        <v>163</v>
      </c>
      <c r="D1096" s="27" t="s">
        <v>1231</v>
      </c>
      <c r="E1096" s="28" t="s">
        <v>121</v>
      </c>
    </row>
    <row r="1097" customFormat="false" ht="12.8" hidden="false" customHeight="false" outlineLevel="0" collapsed="false">
      <c r="B1097" s="25" t="n">
        <v>1334</v>
      </c>
      <c r="C1097" s="26" t="s">
        <v>163</v>
      </c>
      <c r="D1097" s="27" t="s">
        <v>1232</v>
      </c>
      <c r="E1097" s="28" t="s">
        <v>121</v>
      </c>
    </row>
    <row r="1098" customFormat="false" ht="12.8" hidden="false" customHeight="false" outlineLevel="0" collapsed="false">
      <c r="B1098" s="25" t="n">
        <v>1335</v>
      </c>
      <c r="C1098" s="26" t="s">
        <v>163</v>
      </c>
      <c r="D1098" s="27" t="s">
        <v>1233</v>
      </c>
      <c r="E1098" s="28" t="s">
        <v>121</v>
      </c>
    </row>
    <row r="1099" customFormat="false" ht="12.8" hidden="false" customHeight="false" outlineLevel="0" collapsed="false">
      <c r="B1099" s="25" t="n">
        <v>1336</v>
      </c>
      <c r="C1099" s="26" t="s">
        <v>163</v>
      </c>
      <c r="D1099" s="27" t="s">
        <v>1234</v>
      </c>
      <c r="E1099" s="28" t="s">
        <v>121</v>
      </c>
    </row>
    <row r="1100" customFormat="false" ht="12.8" hidden="false" customHeight="false" outlineLevel="0" collapsed="false">
      <c r="B1100" s="25" t="n">
        <v>1337</v>
      </c>
      <c r="C1100" s="26" t="s">
        <v>163</v>
      </c>
      <c r="D1100" s="27" t="s">
        <v>1235</v>
      </c>
      <c r="E1100" s="28" t="s">
        <v>121</v>
      </c>
    </row>
    <row r="1101" customFormat="false" ht="12.8" hidden="false" customHeight="false" outlineLevel="0" collapsed="false">
      <c r="B1101" s="25" t="n">
        <v>1339</v>
      </c>
      <c r="C1101" s="26" t="s">
        <v>163</v>
      </c>
      <c r="D1101" s="27" t="s">
        <v>1236</v>
      </c>
      <c r="E1101" s="28" t="s">
        <v>121</v>
      </c>
    </row>
    <row r="1102" customFormat="false" ht="12.8" hidden="false" customHeight="false" outlineLevel="0" collapsed="false">
      <c r="B1102" s="25" t="n">
        <v>1340</v>
      </c>
      <c r="C1102" s="26" t="s">
        <v>163</v>
      </c>
      <c r="D1102" s="27" t="s">
        <v>1237</v>
      </c>
      <c r="E1102" s="28" t="s">
        <v>121</v>
      </c>
    </row>
    <row r="1103" customFormat="false" ht="12.8" hidden="false" customHeight="false" outlineLevel="0" collapsed="false">
      <c r="B1103" s="25" t="n">
        <v>1344</v>
      </c>
      <c r="C1103" s="26" t="s">
        <v>163</v>
      </c>
      <c r="D1103" s="27" t="s">
        <v>1238</v>
      </c>
      <c r="E1103" s="28" t="s">
        <v>121</v>
      </c>
    </row>
    <row r="1104" customFormat="false" ht="12.8" hidden="false" customHeight="false" outlineLevel="0" collapsed="false">
      <c r="B1104" s="25" t="n">
        <v>1345</v>
      </c>
      <c r="C1104" s="26" t="s">
        <v>163</v>
      </c>
      <c r="D1104" s="27" t="s">
        <v>1239</v>
      </c>
      <c r="E1104" s="28" t="s">
        <v>121</v>
      </c>
    </row>
    <row r="1105" customFormat="false" ht="12.8" hidden="false" customHeight="false" outlineLevel="0" collapsed="false">
      <c r="B1105" s="25" t="n">
        <v>1346</v>
      </c>
      <c r="C1105" s="26" t="s">
        <v>163</v>
      </c>
      <c r="D1105" s="27" t="s">
        <v>1240</v>
      </c>
      <c r="E1105" s="28" t="s">
        <v>121</v>
      </c>
    </row>
    <row r="1106" customFormat="false" ht="12.8" hidden="false" customHeight="false" outlineLevel="0" collapsed="false">
      <c r="B1106" s="25" t="n">
        <v>1347</v>
      </c>
      <c r="C1106" s="26" t="s">
        <v>163</v>
      </c>
      <c r="D1106" s="27" t="s">
        <v>1241</v>
      </c>
      <c r="E1106" s="28" t="s">
        <v>121</v>
      </c>
    </row>
    <row r="1107" customFormat="false" ht="12.8" hidden="false" customHeight="false" outlineLevel="0" collapsed="false">
      <c r="B1107" s="25" t="n">
        <v>1348</v>
      </c>
      <c r="C1107" s="26" t="s">
        <v>163</v>
      </c>
      <c r="D1107" s="27" t="s">
        <v>1242</v>
      </c>
      <c r="E1107" s="28" t="s">
        <v>121</v>
      </c>
    </row>
    <row r="1108" customFormat="false" ht="12.8" hidden="false" customHeight="false" outlineLevel="0" collapsed="false">
      <c r="B1108" s="25" t="n">
        <v>1349</v>
      </c>
      <c r="C1108" s="26" t="s">
        <v>163</v>
      </c>
      <c r="D1108" s="27" t="s">
        <v>1243</v>
      </c>
      <c r="E1108" s="28" t="s">
        <v>182</v>
      </c>
    </row>
    <row r="1109" customFormat="false" ht="12.8" hidden="false" customHeight="false" outlineLevel="0" collapsed="false">
      <c r="B1109" s="25" t="n">
        <v>1350</v>
      </c>
      <c r="C1109" s="26" t="s">
        <v>163</v>
      </c>
      <c r="D1109" s="27" t="s">
        <v>1244</v>
      </c>
      <c r="E1109" s="28" t="s">
        <v>121</v>
      </c>
    </row>
    <row r="1110" customFormat="false" ht="12.8" hidden="false" customHeight="false" outlineLevel="0" collapsed="false">
      <c r="B1110" s="25" t="n">
        <v>1351</v>
      </c>
      <c r="C1110" s="26" t="s">
        <v>163</v>
      </c>
      <c r="D1110" s="27" t="s">
        <v>1245</v>
      </c>
      <c r="E1110" s="28" t="s">
        <v>121</v>
      </c>
    </row>
    <row r="1111" customFormat="false" ht="12.8" hidden="false" customHeight="false" outlineLevel="0" collapsed="false">
      <c r="B1111" s="25" t="n">
        <v>1352</v>
      </c>
      <c r="C1111" s="26" t="s">
        <v>163</v>
      </c>
      <c r="D1111" s="27" t="s">
        <v>1246</v>
      </c>
      <c r="E1111" s="28" t="s">
        <v>121</v>
      </c>
    </row>
    <row r="1112" customFormat="false" ht="12.8" hidden="false" customHeight="false" outlineLevel="0" collapsed="false">
      <c r="B1112" s="25" t="n">
        <v>1353</v>
      </c>
      <c r="C1112" s="26" t="s">
        <v>163</v>
      </c>
      <c r="D1112" s="27" t="s">
        <v>1247</v>
      </c>
      <c r="E1112" s="28" t="s">
        <v>121</v>
      </c>
    </row>
    <row r="1113" customFormat="false" ht="12.8" hidden="false" customHeight="false" outlineLevel="0" collapsed="false">
      <c r="B1113" s="25" t="n">
        <v>1354</v>
      </c>
      <c r="C1113" s="26" t="s">
        <v>163</v>
      </c>
      <c r="D1113" s="27" t="s">
        <v>1248</v>
      </c>
      <c r="E1113" s="28" t="s">
        <v>121</v>
      </c>
    </row>
    <row r="1114" customFormat="false" ht="12.8" hidden="false" customHeight="false" outlineLevel="0" collapsed="false">
      <c r="B1114" s="25" t="n">
        <v>1355</v>
      </c>
      <c r="C1114" s="26" t="s">
        <v>163</v>
      </c>
      <c r="D1114" s="27" t="s">
        <v>1249</v>
      </c>
      <c r="E1114" s="28" t="s">
        <v>121</v>
      </c>
    </row>
    <row r="1115" customFormat="false" ht="12.8" hidden="false" customHeight="false" outlineLevel="0" collapsed="false">
      <c r="B1115" s="25" t="n">
        <v>1356</v>
      </c>
      <c r="C1115" s="26" t="s">
        <v>163</v>
      </c>
      <c r="D1115" s="27" t="s">
        <v>1250</v>
      </c>
      <c r="E1115" s="28" t="s">
        <v>121</v>
      </c>
    </row>
    <row r="1116" customFormat="false" ht="12.8" hidden="false" customHeight="false" outlineLevel="0" collapsed="false">
      <c r="B1116" s="25" t="n">
        <v>1357</v>
      </c>
      <c r="C1116" s="26" t="s">
        <v>163</v>
      </c>
      <c r="D1116" s="27" t="s">
        <v>1251</v>
      </c>
      <c r="E1116" s="28" t="s">
        <v>121</v>
      </c>
    </row>
    <row r="1117" customFormat="false" ht="12.8" hidden="false" customHeight="false" outlineLevel="0" collapsed="false">
      <c r="B1117" s="25" t="n">
        <v>1358</v>
      </c>
      <c r="C1117" s="26" t="s">
        <v>163</v>
      </c>
      <c r="D1117" s="27" t="s">
        <v>1252</v>
      </c>
      <c r="E1117" s="28" t="s">
        <v>182</v>
      </c>
    </row>
    <row r="1118" customFormat="false" ht="12.8" hidden="false" customHeight="false" outlineLevel="0" collapsed="false">
      <c r="B1118" s="25" t="n">
        <v>1359</v>
      </c>
      <c r="C1118" s="26" t="s">
        <v>163</v>
      </c>
      <c r="D1118" s="27" t="s">
        <v>1253</v>
      </c>
      <c r="E1118" s="28" t="s">
        <v>182</v>
      </c>
    </row>
    <row r="1119" customFormat="false" ht="12.8" hidden="false" customHeight="false" outlineLevel="0" collapsed="false">
      <c r="B1119" s="25" t="n">
        <v>1360</v>
      </c>
      <c r="C1119" s="26" t="s">
        <v>163</v>
      </c>
      <c r="D1119" s="27" t="s">
        <v>1254</v>
      </c>
      <c r="E1119" s="28" t="s">
        <v>182</v>
      </c>
    </row>
    <row r="1120" customFormat="false" ht="12.8" hidden="false" customHeight="false" outlineLevel="0" collapsed="false">
      <c r="B1120" s="25" t="n">
        <v>1361</v>
      </c>
      <c r="C1120" s="26" t="s">
        <v>163</v>
      </c>
      <c r="D1120" s="27" t="s">
        <v>1255</v>
      </c>
      <c r="E1120" s="28" t="s">
        <v>182</v>
      </c>
    </row>
    <row r="1121" customFormat="false" ht="12.8" hidden="false" customHeight="false" outlineLevel="0" collapsed="false">
      <c r="B1121" s="25" t="n">
        <v>1362</v>
      </c>
      <c r="C1121" s="26" t="s">
        <v>163</v>
      </c>
      <c r="D1121" s="27" t="s">
        <v>1256</v>
      </c>
      <c r="E1121" s="28" t="s">
        <v>182</v>
      </c>
    </row>
    <row r="1122" customFormat="false" ht="12.8" hidden="false" customHeight="false" outlineLevel="0" collapsed="false">
      <c r="B1122" s="25" t="n">
        <v>1363</v>
      </c>
      <c r="C1122" s="26" t="s">
        <v>163</v>
      </c>
      <c r="D1122" s="27" t="s">
        <v>1257</v>
      </c>
      <c r="E1122" s="28" t="s">
        <v>182</v>
      </c>
    </row>
    <row r="1123" customFormat="false" ht="12.8" hidden="false" customHeight="false" outlineLevel="0" collapsed="false">
      <c r="B1123" s="25" t="n">
        <v>1364</v>
      </c>
      <c r="C1123" s="26" t="s">
        <v>163</v>
      </c>
      <c r="D1123" s="27" t="s">
        <v>1258</v>
      </c>
      <c r="E1123" s="28" t="s">
        <v>182</v>
      </c>
    </row>
    <row r="1124" customFormat="false" ht="12.8" hidden="false" customHeight="false" outlineLevel="0" collapsed="false">
      <c r="B1124" s="25" t="n">
        <v>1365</v>
      </c>
      <c r="C1124" s="26" t="s">
        <v>163</v>
      </c>
      <c r="D1124" s="27" t="s">
        <v>1259</v>
      </c>
      <c r="E1124" s="28" t="s">
        <v>182</v>
      </c>
    </row>
    <row r="1125" customFormat="false" ht="12.8" hidden="false" customHeight="false" outlineLevel="0" collapsed="false">
      <c r="B1125" s="25" t="n">
        <v>1366</v>
      </c>
      <c r="C1125" s="26" t="s">
        <v>163</v>
      </c>
      <c r="D1125" s="27" t="s">
        <v>1260</v>
      </c>
      <c r="E1125" s="28" t="s">
        <v>182</v>
      </c>
    </row>
    <row r="1126" customFormat="false" ht="12.8" hidden="false" customHeight="false" outlineLevel="0" collapsed="false">
      <c r="B1126" s="25" t="n">
        <v>1367</v>
      </c>
      <c r="C1126" s="26" t="s">
        <v>163</v>
      </c>
      <c r="D1126" s="27" t="s">
        <v>1261</v>
      </c>
      <c r="E1126" s="28" t="s">
        <v>182</v>
      </c>
    </row>
    <row r="1127" customFormat="false" ht="12.8" hidden="false" customHeight="false" outlineLevel="0" collapsed="false">
      <c r="B1127" s="25" t="n">
        <v>1368</v>
      </c>
      <c r="C1127" s="26" t="s">
        <v>163</v>
      </c>
      <c r="D1127" s="27" t="s">
        <v>1262</v>
      </c>
      <c r="E1127" s="28" t="s">
        <v>121</v>
      </c>
    </row>
    <row r="1128" customFormat="false" ht="12.8" hidden="false" customHeight="false" outlineLevel="0" collapsed="false">
      <c r="B1128" s="25" t="n">
        <v>1369</v>
      </c>
      <c r="C1128" s="26" t="s">
        <v>163</v>
      </c>
      <c r="D1128" s="27" t="s">
        <v>1263</v>
      </c>
      <c r="E1128" s="28" t="s">
        <v>121</v>
      </c>
    </row>
    <row r="1129" customFormat="false" ht="12.8" hidden="false" customHeight="false" outlineLevel="0" collapsed="false">
      <c r="B1129" s="25" t="n">
        <v>1370</v>
      </c>
      <c r="C1129" s="26" t="s">
        <v>163</v>
      </c>
      <c r="D1129" s="27" t="s">
        <v>1264</v>
      </c>
      <c r="E1129" s="28" t="s">
        <v>121</v>
      </c>
    </row>
    <row r="1130" customFormat="false" ht="12.8" hidden="false" customHeight="false" outlineLevel="0" collapsed="false">
      <c r="B1130" s="25" t="n">
        <v>1371</v>
      </c>
      <c r="C1130" s="26" t="s">
        <v>163</v>
      </c>
      <c r="D1130" s="27" t="s">
        <v>1265</v>
      </c>
      <c r="E1130" s="28" t="s">
        <v>121</v>
      </c>
    </row>
    <row r="1131" customFormat="false" ht="12.8" hidden="false" customHeight="false" outlineLevel="0" collapsed="false">
      <c r="B1131" s="25" t="n">
        <v>1372</v>
      </c>
      <c r="C1131" s="26" t="s">
        <v>163</v>
      </c>
      <c r="D1131" s="27" t="s">
        <v>1266</v>
      </c>
      <c r="E1131" s="28" t="s">
        <v>121</v>
      </c>
    </row>
    <row r="1132" customFormat="false" ht="12.8" hidden="false" customHeight="false" outlineLevel="0" collapsed="false">
      <c r="B1132" s="25" t="n">
        <v>1373</v>
      </c>
      <c r="C1132" s="26" t="s">
        <v>163</v>
      </c>
      <c r="D1132" s="27" t="s">
        <v>1267</v>
      </c>
      <c r="E1132" s="28" t="s">
        <v>121</v>
      </c>
    </row>
    <row r="1133" customFormat="false" ht="12.8" hidden="false" customHeight="false" outlineLevel="0" collapsed="false">
      <c r="B1133" s="25" t="n">
        <v>1374</v>
      </c>
      <c r="C1133" s="26" t="s">
        <v>163</v>
      </c>
      <c r="D1133" s="27" t="s">
        <v>1268</v>
      </c>
      <c r="E1133" s="28" t="s">
        <v>121</v>
      </c>
    </row>
    <row r="1134" customFormat="false" ht="12.8" hidden="false" customHeight="false" outlineLevel="0" collapsed="false">
      <c r="B1134" s="25" t="n">
        <v>1375</v>
      </c>
      <c r="C1134" s="26" t="s">
        <v>163</v>
      </c>
      <c r="D1134" s="27" t="s">
        <v>1269</v>
      </c>
      <c r="E1134" s="28" t="s">
        <v>121</v>
      </c>
    </row>
    <row r="1135" customFormat="false" ht="12.8" hidden="false" customHeight="false" outlineLevel="0" collapsed="false">
      <c r="B1135" s="25" t="n">
        <v>1376</v>
      </c>
      <c r="C1135" s="26" t="s">
        <v>163</v>
      </c>
      <c r="D1135" s="27" t="s">
        <v>1270</v>
      </c>
      <c r="E1135" s="28" t="s">
        <v>121</v>
      </c>
    </row>
    <row r="1136" customFormat="false" ht="12.8" hidden="false" customHeight="false" outlineLevel="0" collapsed="false">
      <c r="B1136" s="25" t="n">
        <v>1377</v>
      </c>
      <c r="C1136" s="26" t="s">
        <v>163</v>
      </c>
      <c r="D1136" s="27" t="s">
        <v>1271</v>
      </c>
      <c r="E1136" s="28" t="s">
        <v>121</v>
      </c>
    </row>
    <row r="1137" customFormat="false" ht="12.8" hidden="false" customHeight="false" outlineLevel="0" collapsed="false">
      <c r="B1137" s="25" t="n">
        <v>1413</v>
      </c>
      <c r="C1137" s="26" t="s">
        <v>163</v>
      </c>
      <c r="D1137" s="27" t="s">
        <v>1272</v>
      </c>
      <c r="E1137" s="28" t="s">
        <v>121</v>
      </c>
    </row>
    <row r="1138" customFormat="false" ht="12.8" hidden="false" customHeight="false" outlineLevel="0" collapsed="false">
      <c r="B1138" s="25" t="n">
        <v>1414</v>
      </c>
      <c r="C1138" s="26" t="s">
        <v>163</v>
      </c>
      <c r="D1138" s="27" t="s">
        <v>1273</v>
      </c>
      <c r="E1138" s="28" t="s">
        <v>121</v>
      </c>
    </row>
    <row r="1139" customFormat="false" ht="12.8" hidden="false" customHeight="false" outlineLevel="0" collapsed="false">
      <c r="B1139" s="25" t="n">
        <v>1415</v>
      </c>
      <c r="C1139" s="26" t="s">
        <v>163</v>
      </c>
      <c r="D1139" s="27" t="s">
        <v>1274</v>
      </c>
      <c r="E1139" s="28" t="s">
        <v>121</v>
      </c>
    </row>
    <row r="1140" customFormat="false" ht="12.8" hidden="false" customHeight="false" outlineLevel="0" collapsed="false">
      <c r="B1140" s="25" t="n">
        <v>1416</v>
      </c>
      <c r="C1140" s="26" t="s">
        <v>163</v>
      </c>
      <c r="D1140" s="27" t="s">
        <v>1275</v>
      </c>
      <c r="E1140" s="28" t="s">
        <v>121</v>
      </c>
    </row>
    <row r="1141" customFormat="false" ht="12.8" hidden="false" customHeight="false" outlineLevel="0" collapsed="false">
      <c r="B1141" s="25" t="n">
        <v>1417</v>
      </c>
      <c r="C1141" s="26" t="s">
        <v>163</v>
      </c>
      <c r="D1141" s="27" t="s">
        <v>1276</v>
      </c>
      <c r="E1141" s="28" t="s">
        <v>121</v>
      </c>
    </row>
    <row r="1142" customFormat="false" ht="12.8" hidden="false" customHeight="false" outlineLevel="0" collapsed="false">
      <c r="B1142" s="25" t="n">
        <v>1418</v>
      </c>
      <c r="C1142" s="26" t="s">
        <v>163</v>
      </c>
      <c r="D1142" s="27" t="s">
        <v>1277</v>
      </c>
      <c r="E1142" s="28" t="s">
        <v>121</v>
      </c>
    </row>
    <row r="1143" customFormat="false" ht="12.8" hidden="false" customHeight="false" outlineLevel="0" collapsed="false">
      <c r="B1143" s="25" t="n">
        <v>1419</v>
      </c>
      <c r="C1143" s="26" t="s">
        <v>163</v>
      </c>
      <c r="D1143" s="27" t="s">
        <v>1278</v>
      </c>
      <c r="E1143" s="28" t="s">
        <v>121</v>
      </c>
    </row>
    <row r="1144" customFormat="false" ht="12.8" hidden="false" customHeight="false" outlineLevel="0" collapsed="false">
      <c r="B1144" s="25" t="n">
        <v>1420</v>
      </c>
      <c r="C1144" s="26" t="s">
        <v>163</v>
      </c>
      <c r="D1144" s="27" t="s">
        <v>1279</v>
      </c>
      <c r="E1144" s="28" t="s">
        <v>121</v>
      </c>
    </row>
    <row r="1145" customFormat="false" ht="12.8" hidden="false" customHeight="false" outlineLevel="0" collapsed="false">
      <c r="B1145" s="25" t="n">
        <v>1421</v>
      </c>
      <c r="C1145" s="26" t="s">
        <v>163</v>
      </c>
      <c r="D1145" s="27" t="s">
        <v>1280</v>
      </c>
      <c r="E1145" s="28" t="s">
        <v>121</v>
      </c>
    </row>
    <row r="1146" customFormat="false" ht="12.8" hidden="false" customHeight="false" outlineLevel="0" collapsed="false">
      <c r="B1146" s="25" t="n">
        <v>1423</v>
      </c>
      <c r="C1146" s="26" t="s">
        <v>163</v>
      </c>
      <c r="D1146" s="27" t="s">
        <v>1281</v>
      </c>
      <c r="E1146" s="28" t="s">
        <v>121</v>
      </c>
    </row>
    <row r="1147" customFormat="false" ht="23.85" hidden="false" customHeight="false" outlineLevel="0" collapsed="false">
      <c r="B1147" s="25" t="n">
        <v>1424</v>
      </c>
      <c r="C1147" s="26" t="s">
        <v>163</v>
      </c>
      <c r="D1147" s="27" t="s">
        <v>1282</v>
      </c>
      <c r="E1147" s="28" t="s">
        <v>121</v>
      </c>
    </row>
    <row r="1148" customFormat="false" ht="23.85" hidden="false" customHeight="false" outlineLevel="0" collapsed="false">
      <c r="B1148" s="25" t="n">
        <v>1428</v>
      </c>
      <c r="C1148" s="26" t="s">
        <v>163</v>
      </c>
      <c r="D1148" s="27" t="s">
        <v>1283</v>
      </c>
      <c r="E1148" s="28" t="s">
        <v>182</v>
      </c>
    </row>
    <row r="1149" customFormat="false" ht="12.8" hidden="false" customHeight="false" outlineLevel="0" collapsed="false">
      <c r="B1149" s="25" t="n">
        <v>1429</v>
      </c>
      <c r="C1149" s="26" t="s">
        <v>163</v>
      </c>
      <c r="D1149" s="27" t="s">
        <v>1284</v>
      </c>
      <c r="E1149" s="28" t="s">
        <v>121</v>
      </c>
    </row>
    <row r="1150" customFormat="false" ht="12.8" hidden="false" customHeight="false" outlineLevel="0" collapsed="false">
      <c r="B1150" s="25" t="n">
        <v>1430</v>
      </c>
      <c r="C1150" s="26" t="s">
        <v>163</v>
      </c>
      <c r="D1150" s="27" t="s">
        <v>1285</v>
      </c>
      <c r="E1150" s="28" t="s">
        <v>121</v>
      </c>
    </row>
    <row r="1151" customFormat="false" ht="12.8" hidden="false" customHeight="false" outlineLevel="0" collapsed="false">
      <c r="B1151" s="25" t="n">
        <v>1431</v>
      </c>
      <c r="C1151" s="26" t="s">
        <v>163</v>
      </c>
      <c r="D1151" s="27" t="s">
        <v>1286</v>
      </c>
      <c r="E1151" s="28" t="s">
        <v>121</v>
      </c>
    </row>
    <row r="1152" customFormat="false" ht="23.85" hidden="false" customHeight="false" outlineLevel="0" collapsed="false">
      <c r="B1152" s="25" t="n">
        <v>1432</v>
      </c>
      <c r="C1152" s="26" t="s">
        <v>163</v>
      </c>
      <c r="D1152" s="27" t="s">
        <v>1287</v>
      </c>
      <c r="E1152" s="28" t="s">
        <v>121</v>
      </c>
    </row>
    <row r="1153" customFormat="false" ht="23.85" hidden="false" customHeight="false" outlineLevel="0" collapsed="false">
      <c r="B1153" s="25" t="n">
        <v>1433</v>
      </c>
      <c r="C1153" s="26" t="s">
        <v>163</v>
      </c>
      <c r="D1153" s="27" t="s">
        <v>1288</v>
      </c>
      <c r="E1153" s="28" t="s">
        <v>121</v>
      </c>
    </row>
    <row r="1154" customFormat="false" ht="23.85" hidden="false" customHeight="false" outlineLevel="0" collapsed="false">
      <c r="B1154" s="25" t="n">
        <v>1434</v>
      </c>
      <c r="C1154" s="26" t="s">
        <v>163</v>
      </c>
      <c r="D1154" s="27" t="s">
        <v>1289</v>
      </c>
      <c r="E1154" s="28" t="s">
        <v>121</v>
      </c>
    </row>
    <row r="1155" customFormat="false" ht="12.8" hidden="false" customHeight="false" outlineLevel="0" collapsed="false">
      <c r="B1155" s="25" t="n">
        <v>1442</v>
      </c>
      <c r="C1155" s="26" t="s">
        <v>163</v>
      </c>
      <c r="D1155" s="27" t="s">
        <v>1290</v>
      </c>
      <c r="E1155" s="28" t="s">
        <v>121</v>
      </c>
    </row>
    <row r="1156" customFormat="false" ht="12.8" hidden="false" customHeight="false" outlineLevel="0" collapsed="false">
      <c r="B1156" s="25" t="n">
        <v>1444</v>
      </c>
      <c r="C1156" s="26" t="s">
        <v>163</v>
      </c>
      <c r="D1156" s="27" t="s">
        <v>1291</v>
      </c>
      <c r="E1156" s="28" t="s">
        <v>121</v>
      </c>
    </row>
    <row r="1157" customFormat="false" ht="12.8" hidden="false" customHeight="false" outlineLevel="0" collapsed="false">
      <c r="B1157" s="25" t="n">
        <v>1446</v>
      </c>
      <c r="C1157" s="26" t="s">
        <v>163</v>
      </c>
      <c r="D1157" s="27" t="s">
        <v>1292</v>
      </c>
      <c r="E1157" s="28" t="s">
        <v>121</v>
      </c>
    </row>
    <row r="1158" customFormat="false" ht="12.8" hidden="false" customHeight="false" outlineLevel="0" collapsed="false">
      <c r="B1158" s="25" t="n">
        <v>1447</v>
      </c>
      <c r="C1158" s="26" t="s">
        <v>163</v>
      </c>
      <c r="D1158" s="27" t="s">
        <v>1293</v>
      </c>
      <c r="E1158" s="28" t="s">
        <v>121</v>
      </c>
    </row>
    <row r="1159" customFormat="false" ht="12.8" hidden="false" customHeight="false" outlineLevel="0" collapsed="false">
      <c r="B1159" s="25" t="n">
        <v>1448</v>
      </c>
      <c r="C1159" s="26" t="s">
        <v>163</v>
      </c>
      <c r="D1159" s="27" t="s">
        <v>1294</v>
      </c>
      <c r="E1159" s="28" t="s">
        <v>121</v>
      </c>
    </row>
    <row r="1160" customFormat="false" ht="23.85" hidden="false" customHeight="false" outlineLevel="0" collapsed="false">
      <c r="B1160" s="25" t="n">
        <v>1449</v>
      </c>
      <c r="C1160" s="26" t="s">
        <v>163</v>
      </c>
      <c r="D1160" s="27" t="s">
        <v>1295</v>
      </c>
      <c r="E1160" s="28" t="s">
        <v>121</v>
      </c>
    </row>
    <row r="1161" customFormat="false" ht="23.85" hidden="false" customHeight="false" outlineLevel="0" collapsed="false">
      <c r="B1161" s="25" t="n">
        <v>1450</v>
      </c>
      <c r="C1161" s="26" t="s">
        <v>163</v>
      </c>
      <c r="D1161" s="27" t="s">
        <v>1296</v>
      </c>
      <c r="E1161" s="28" t="s">
        <v>121</v>
      </c>
    </row>
    <row r="1162" customFormat="false" ht="23.85" hidden="false" customHeight="false" outlineLevel="0" collapsed="false">
      <c r="B1162" s="25" t="n">
        <v>1452</v>
      </c>
      <c r="C1162" s="26" t="s">
        <v>163</v>
      </c>
      <c r="D1162" s="27" t="s">
        <v>1297</v>
      </c>
      <c r="E1162" s="28" t="s">
        <v>121</v>
      </c>
    </row>
    <row r="1163" customFormat="false" ht="12.8" hidden="false" customHeight="false" outlineLevel="0" collapsed="false">
      <c r="B1163" s="25" t="n">
        <v>1455</v>
      </c>
      <c r="C1163" s="26" t="s">
        <v>163</v>
      </c>
      <c r="D1163" s="27" t="s">
        <v>1298</v>
      </c>
      <c r="E1163" s="28" t="s">
        <v>121</v>
      </c>
    </row>
    <row r="1164" customFormat="false" ht="12.8" hidden="false" customHeight="false" outlineLevel="0" collapsed="false">
      <c r="B1164" s="25" t="n">
        <v>1456</v>
      </c>
      <c r="C1164" s="26" t="s">
        <v>163</v>
      </c>
      <c r="D1164" s="27" t="s">
        <v>1299</v>
      </c>
      <c r="E1164" s="28" t="s">
        <v>121</v>
      </c>
    </row>
    <row r="1165" customFormat="false" ht="12.8" hidden="false" customHeight="false" outlineLevel="0" collapsed="false">
      <c r="B1165" s="25" t="n">
        <v>1457</v>
      </c>
      <c r="C1165" s="26" t="s">
        <v>163</v>
      </c>
      <c r="D1165" s="27" t="s">
        <v>1300</v>
      </c>
      <c r="E1165" s="28" t="s">
        <v>121</v>
      </c>
    </row>
    <row r="1166" customFormat="false" ht="12.8" hidden="false" customHeight="false" outlineLevel="0" collapsed="false">
      <c r="B1166" s="25" t="n">
        <v>1458</v>
      </c>
      <c r="C1166" s="26" t="s">
        <v>163</v>
      </c>
      <c r="D1166" s="27" t="s">
        <v>1301</v>
      </c>
      <c r="E1166" s="28" t="s">
        <v>121</v>
      </c>
    </row>
    <row r="1167" customFormat="false" ht="12.8" hidden="false" customHeight="false" outlineLevel="0" collapsed="false">
      <c r="B1167" s="25" t="n">
        <v>1459</v>
      </c>
      <c r="C1167" s="26" t="s">
        <v>163</v>
      </c>
      <c r="D1167" s="27" t="s">
        <v>1302</v>
      </c>
      <c r="E1167" s="28" t="s">
        <v>121</v>
      </c>
    </row>
    <row r="1168" customFormat="false" ht="12.8" hidden="false" customHeight="false" outlineLevel="0" collapsed="false">
      <c r="B1168" s="25" t="n">
        <v>1460</v>
      </c>
      <c r="C1168" s="26" t="s">
        <v>163</v>
      </c>
      <c r="D1168" s="27" t="s">
        <v>1303</v>
      </c>
      <c r="E1168" s="28" t="s">
        <v>121</v>
      </c>
    </row>
    <row r="1169" customFormat="false" ht="12.8" hidden="false" customHeight="false" outlineLevel="0" collapsed="false">
      <c r="B1169" s="25" t="n">
        <v>1461</v>
      </c>
      <c r="C1169" s="26" t="s">
        <v>163</v>
      </c>
      <c r="D1169" s="27" t="s">
        <v>1304</v>
      </c>
      <c r="E1169" s="28" t="s">
        <v>121</v>
      </c>
    </row>
    <row r="1170" customFormat="false" ht="12.8" hidden="false" customHeight="false" outlineLevel="0" collapsed="false">
      <c r="B1170" s="25" t="n">
        <v>1462</v>
      </c>
      <c r="C1170" s="26" t="s">
        <v>163</v>
      </c>
      <c r="D1170" s="27" t="s">
        <v>1305</v>
      </c>
      <c r="E1170" s="28" t="s">
        <v>121</v>
      </c>
    </row>
    <row r="1171" customFormat="false" ht="12.8" hidden="false" customHeight="false" outlineLevel="0" collapsed="false">
      <c r="B1171" s="25" t="n">
        <v>1463</v>
      </c>
      <c r="C1171" s="26" t="s">
        <v>163</v>
      </c>
      <c r="D1171" s="27" t="s">
        <v>1306</v>
      </c>
      <c r="E1171" s="28" t="s">
        <v>121</v>
      </c>
    </row>
    <row r="1172" customFormat="false" ht="12.8" hidden="false" customHeight="false" outlineLevel="0" collapsed="false">
      <c r="B1172" s="25" t="n">
        <v>1464</v>
      </c>
      <c r="C1172" s="26" t="s">
        <v>163</v>
      </c>
      <c r="D1172" s="27" t="s">
        <v>1307</v>
      </c>
      <c r="E1172" s="28" t="s">
        <v>121</v>
      </c>
    </row>
    <row r="1173" customFormat="false" ht="12.8" hidden="false" customHeight="false" outlineLevel="0" collapsed="false">
      <c r="B1173" s="25" t="n">
        <v>1465</v>
      </c>
      <c r="C1173" s="26" t="s">
        <v>163</v>
      </c>
      <c r="D1173" s="27" t="s">
        <v>1308</v>
      </c>
      <c r="E1173" s="28" t="s">
        <v>121</v>
      </c>
    </row>
    <row r="1174" customFormat="false" ht="12.8" hidden="false" customHeight="false" outlineLevel="0" collapsed="false">
      <c r="B1174" s="25" t="n">
        <v>1466</v>
      </c>
      <c r="C1174" s="26" t="s">
        <v>163</v>
      </c>
      <c r="D1174" s="27" t="s">
        <v>1309</v>
      </c>
      <c r="E1174" s="28" t="s">
        <v>121</v>
      </c>
    </row>
    <row r="1175" customFormat="false" ht="12.8" hidden="false" customHeight="false" outlineLevel="0" collapsed="false">
      <c r="B1175" s="25" t="n">
        <v>1467</v>
      </c>
      <c r="C1175" s="26" t="s">
        <v>163</v>
      </c>
      <c r="D1175" s="27" t="s">
        <v>1310</v>
      </c>
      <c r="E1175" s="28" t="s">
        <v>121</v>
      </c>
    </row>
    <row r="1176" customFormat="false" ht="12.8" hidden="false" customHeight="false" outlineLevel="0" collapsed="false">
      <c r="B1176" s="25" t="n">
        <v>1468</v>
      </c>
      <c r="C1176" s="26" t="s">
        <v>163</v>
      </c>
      <c r="D1176" s="27" t="s">
        <v>1311</v>
      </c>
      <c r="E1176" s="28" t="s">
        <v>121</v>
      </c>
    </row>
    <row r="1177" customFormat="false" ht="12.8" hidden="false" customHeight="false" outlineLevel="0" collapsed="false">
      <c r="B1177" s="25" t="n">
        <v>1471</v>
      </c>
      <c r="C1177" s="26" t="s">
        <v>163</v>
      </c>
      <c r="D1177" s="27" t="s">
        <v>1312</v>
      </c>
      <c r="E1177" s="28" t="s">
        <v>121</v>
      </c>
    </row>
    <row r="1178" customFormat="false" ht="12.8" hidden="false" customHeight="false" outlineLevel="0" collapsed="false">
      <c r="B1178" s="25" t="n">
        <v>1472</v>
      </c>
      <c r="C1178" s="26" t="s">
        <v>163</v>
      </c>
      <c r="D1178" s="27" t="s">
        <v>1313</v>
      </c>
      <c r="E1178" s="28" t="s">
        <v>121</v>
      </c>
    </row>
    <row r="1179" customFormat="false" ht="12.8" hidden="false" customHeight="false" outlineLevel="0" collapsed="false">
      <c r="B1179" s="25" t="n">
        <v>1473</v>
      </c>
      <c r="C1179" s="26" t="s">
        <v>163</v>
      </c>
      <c r="D1179" s="27" t="s">
        <v>1314</v>
      </c>
      <c r="E1179" s="28" t="s">
        <v>121</v>
      </c>
    </row>
    <row r="1180" customFormat="false" ht="12.8" hidden="false" customHeight="false" outlineLevel="0" collapsed="false">
      <c r="B1180" s="25" t="n">
        <v>1474</v>
      </c>
      <c r="C1180" s="26" t="s">
        <v>163</v>
      </c>
      <c r="D1180" s="27" t="s">
        <v>1315</v>
      </c>
      <c r="E1180" s="28" t="s">
        <v>121</v>
      </c>
    </row>
    <row r="1181" customFormat="false" ht="12.8" hidden="false" customHeight="false" outlineLevel="0" collapsed="false">
      <c r="B1181" s="25" t="n">
        <v>1475</v>
      </c>
      <c r="C1181" s="26" t="s">
        <v>163</v>
      </c>
      <c r="D1181" s="27" t="s">
        <v>1316</v>
      </c>
      <c r="E1181" s="28" t="s">
        <v>121</v>
      </c>
    </row>
    <row r="1182" customFormat="false" ht="12.8" hidden="false" customHeight="false" outlineLevel="0" collapsed="false">
      <c r="B1182" s="25" t="n">
        <v>1476</v>
      </c>
      <c r="C1182" s="26" t="s">
        <v>163</v>
      </c>
      <c r="D1182" s="27" t="s">
        <v>1317</v>
      </c>
      <c r="E1182" s="28" t="s">
        <v>121</v>
      </c>
    </row>
    <row r="1183" customFormat="false" ht="12.8" hidden="false" customHeight="false" outlineLevel="0" collapsed="false">
      <c r="B1183" s="25" t="n">
        <v>1477</v>
      </c>
      <c r="C1183" s="26" t="s">
        <v>163</v>
      </c>
      <c r="D1183" s="27" t="s">
        <v>1318</v>
      </c>
      <c r="E1183" s="28" t="s">
        <v>121</v>
      </c>
    </row>
    <row r="1184" customFormat="false" ht="12.8" hidden="false" customHeight="false" outlineLevel="0" collapsed="false">
      <c r="B1184" s="25" t="n">
        <v>1478</v>
      </c>
      <c r="C1184" s="26" t="s">
        <v>163</v>
      </c>
      <c r="D1184" s="27" t="s">
        <v>1319</v>
      </c>
      <c r="E1184" s="28" t="s">
        <v>121</v>
      </c>
    </row>
    <row r="1185" customFormat="false" ht="12.8" hidden="false" customHeight="false" outlineLevel="0" collapsed="false">
      <c r="B1185" s="25" t="n">
        <v>1479</v>
      </c>
      <c r="C1185" s="26" t="s">
        <v>163</v>
      </c>
      <c r="D1185" s="27" t="s">
        <v>1320</v>
      </c>
      <c r="E1185" s="28" t="s">
        <v>121</v>
      </c>
    </row>
    <row r="1186" customFormat="false" ht="12.8" hidden="false" customHeight="false" outlineLevel="0" collapsed="false">
      <c r="B1186" s="25" t="n">
        <v>1480</v>
      </c>
      <c r="C1186" s="26" t="s">
        <v>163</v>
      </c>
      <c r="D1186" s="27" t="s">
        <v>1321</v>
      </c>
      <c r="E1186" s="28" t="s">
        <v>121</v>
      </c>
    </row>
    <row r="1187" customFormat="false" ht="12.8" hidden="false" customHeight="false" outlineLevel="0" collapsed="false">
      <c r="B1187" s="25" t="n">
        <v>1481</v>
      </c>
      <c r="C1187" s="26" t="s">
        <v>163</v>
      </c>
      <c r="D1187" s="27" t="s">
        <v>1322</v>
      </c>
      <c r="E1187" s="28" t="s">
        <v>121</v>
      </c>
    </row>
    <row r="1188" customFormat="false" ht="12.8" hidden="false" customHeight="false" outlineLevel="0" collapsed="false">
      <c r="B1188" s="25" t="n">
        <v>1482</v>
      </c>
      <c r="C1188" s="26" t="s">
        <v>163</v>
      </c>
      <c r="D1188" s="27" t="s">
        <v>1323</v>
      </c>
      <c r="E1188" s="28" t="s">
        <v>121</v>
      </c>
    </row>
    <row r="1189" customFormat="false" ht="12.8" hidden="false" customHeight="false" outlineLevel="0" collapsed="false">
      <c r="B1189" s="25" t="n">
        <v>1483</v>
      </c>
      <c r="C1189" s="26" t="s">
        <v>163</v>
      </c>
      <c r="D1189" s="27" t="s">
        <v>1324</v>
      </c>
      <c r="E1189" s="28" t="s">
        <v>121</v>
      </c>
    </row>
    <row r="1190" customFormat="false" ht="12.8" hidden="false" customHeight="false" outlineLevel="0" collapsed="false">
      <c r="B1190" s="25" t="n">
        <v>1484</v>
      </c>
      <c r="C1190" s="26" t="s">
        <v>163</v>
      </c>
      <c r="D1190" s="27" t="s">
        <v>1325</v>
      </c>
      <c r="E1190" s="28" t="s">
        <v>121</v>
      </c>
    </row>
    <row r="1191" customFormat="false" ht="12.8" hidden="false" customHeight="false" outlineLevel="0" collapsed="false">
      <c r="B1191" s="25" t="n">
        <v>1485</v>
      </c>
      <c r="C1191" s="26" t="s">
        <v>163</v>
      </c>
      <c r="D1191" s="27" t="s">
        <v>1326</v>
      </c>
      <c r="E1191" s="28" t="s">
        <v>121</v>
      </c>
    </row>
    <row r="1192" customFormat="false" ht="12.8" hidden="false" customHeight="false" outlineLevel="0" collapsed="false">
      <c r="B1192" s="25" t="n">
        <v>1486</v>
      </c>
      <c r="C1192" s="26" t="s">
        <v>163</v>
      </c>
      <c r="D1192" s="27" t="s">
        <v>1327</v>
      </c>
      <c r="E1192" s="28" t="s">
        <v>121</v>
      </c>
    </row>
    <row r="1193" customFormat="false" ht="12.8" hidden="false" customHeight="false" outlineLevel="0" collapsed="false">
      <c r="B1193" s="25" t="n">
        <v>1487</v>
      </c>
      <c r="C1193" s="26" t="s">
        <v>163</v>
      </c>
      <c r="D1193" s="27" t="s">
        <v>1328</v>
      </c>
      <c r="E1193" s="28" t="s">
        <v>121</v>
      </c>
    </row>
    <row r="1194" customFormat="false" ht="12.8" hidden="false" customHeight="false" outlineLevel="0" collapsed="false">
      <c r="B1194" s="25" t="n">
        <v>1488</v>
      </c>
      <c r="C1194" s="26" t="s">
        <v>163</v>
      </c>
      <c r="D1194" s="27" t="s">
        <v>1329</v>
      </c>
      <c r="E1194" s="28" t="s">
        <v>121</v>
      </c>
    </row>
    <row r="1195" customFormat="false" ht="23.85" hidden="false" customHeight="false" outlineLevel="0" collapsed="false">
      <c r="B1195" s="25" t="n">
        <v>1489</v>
      </c>
      <c r="C1195" s="26" t="s">
        <v>163</v>
      </c>
      <c r="D1195" s="27" t="s">
        <v>1330</v>
      </c>
      <c r="E1195" s="28" t="s">
        <v>121</v>
      </c>
    </row>
    <row r="1196" customFormat="false" ht="23.85" hidden="false" customHeight="false" outlineLevel="0" collapsed="false">
      <c r="B1196" s="25" t="n">
        <v>1490</v>
      </c>
      <c r="C1196" s="26" t="s">
        <v>163</v>
      </c>
      <c r="D1196" s="27" t="s">
        <v>1331</v>
      </c>
      <c r="E1196" s="28" t="s">
        <v>121</v>
      </c>
    </row>
    <row r="1197" customFormat="false" ht="12.8" hidden="false" customHeight="false" outlineLevel="0" collapsed="false">
      <c r="B1197" s="25" t="n">
        <v>1494</v>
      </c>
      <c r="C1197" s="26" t="s">
        <v>163</v>
      </c>
      <c r="D1197" s="27" t="s">
        <v>1332</v>
      </c>
      <c r="E1197" s="28" t="s">
        <v>121</v>
      </c>
    </row>
    <row r="1198" customFormat="false" ht="12.8" hidden="false" customHeight="false" outlineLevel="0" collapsed="false">
      <c r="B1198" s="25" t="n">
        <v>1495</v>
      </c>
      <c r="C1198" s="26" t="s">
        <v>163</v>
      </c>
      <c r="D1198" s="27" t="s">
        <v>1333</v>
      </c>
      <c r="E1198" s="28" t="s">
        <v>121</v>
      </c>
    </row>
    <row r="1199" customFormat="false" ht="12.8" hidden="false" customHeight="false" outlineLevel="0" collapsed="false">
      <c r="B1199" s="25" t="n">
        <v>1497</v>
      </c>
      <c r="C1199" s="26" t="s">
        <v>163</v>
      </c>
      <c r="D1199" s="27" t="s">
        <v>1334</v>
      </c>
      <c r="E1199" s="28" t="s">
        <v>121</v>
      </c>
    </row>
    <row r="1200" customFormat="false" ht="12.8" hidden="false" customHeight="false" outlineLevel="0" collapsed="false">
      <c r="B1200" s="25" t="n">
        <v>1501</v>
      </c>
      <c r="C1200" s="26" t="s">
        <v>163</v>
      </c>
      <c r="D1200" s="27" t="s">
        <v>1335</v>
      </c>
      <c r="E1200" s="28" t="s">
        <v>121</v>
      </c>
    </row>
    <row r="1201" customFormat="false" ht="12.8" hidden="false" customHeight="false" outlineLevel="0" collapsed="false">
      <c r="B1201" s="25" t="n">
        <v>1503</v>
      </c>
      <c r="C1201" s="26" t="s">
        <v>163</v>
      </c>
      <c r="D1201" s="27" t="s">
        <v>1336</v>
      </c>
      <c r="E1201" s="28" t="s">
        <v>121</v>
      </c>
    </row>
    <row r="1202" customFormat="false" ht="23.85" hidden="false" customHeight="false" outlineLevel="0" collapsed="false">
      <c r="B1202" s="25" t="n">
        <v>1504</v>
      </c>
      <c r="C1202" s="26" t="s">
        <v>163</v>
      </c>
      <c r="D1202" s="27" t="s">
        <v>1337</v>
      </c>
      <c r="E1202" s="28" t="s">
        <v>121</v>
      </c>
    </row>
    <row r="1203" customFormat="false" ht="23.85" hidden="false" customHeight="false" outlineLevel="0" collapsed="false">
      <c r="B1203" s="25" t="n">
        <v>1505</v>
      </c>
      <c r="C1203" s="26" t="s">
        <v>163</v>
      </c>
      <c r="D1203" s="27" t="s">
        <v>1338</v>
      </c>
      <c r="E1203" s="28" t="s">
        <v>121</v>
      </c>
    </row>
    <row r="1204" customFormat="false" ht="12.8" hidden="false" customHeight="false" outlineLevel="0" collapsed="false">
      <c r="B1204" s="25" t="n">
        <v>1508</v>
      </c>
      <c r="C1204" s="26" t="s">
        <v>163</v>
      </c>
      <c r="D1204" s="27" t="s">
        <v>1339</v>
      </c>
      <c r="E1204" s="28" t="s">
        <v>121</v>
      </c>
    </row>
    <row r="1205" customFormat="false" ht="23.85" hidden="false" customHeight="false" outlineLevel="0" collapsed="false">
      <c r="B1205" s="25" t="n">
        <v>1510</v>
      </c>
      <c r="C1205" s="26" t="s">
        <v>163</v>
      </c>
      <c r="D1205" s="27" t="s">
        <v>1340</v>
      </c>
      <c r="E1205" s="28" t="s">
        <v>121</v>
      </c>
    </row>
    <row r="1206" customFormat="false" ht="23.85" hidden="false" customHeight="false" outlineLevel="0" collapsed="false">
      <c r="B1206" s="25" t="n">
        <v>1511</v>
      </c>
      <c r="C1206" s="26" t="s">
        <v>163</v>
      </c>
      <c r="D1206" s="27" t="s">
        <v>1341</v>
      </c>
      <c r="E1206" s="28" t="s">
        <v>121</v>
      </c>
    </row>
    <row r="1207" customFormat="false" ht="12.8" hidden="false" customHeight="false" outlineLevel="0" collapsed="false">
      <c r="B1207" s="25" t="n">
        <v>1512</v>
      </c>
      <c r="C1207" s="26" t="s">
        <v>163</v>
      </c>
      <c r="D1207" s="27" t="s">
        <v>1342</v>
      </c>
      <c r="E1207" s="28" t="s">
        <v>121</v>
      </c>
    </row>
    <row r="1208" customFormat="false" ht="12.8" hidden="false" customHeight="false" outlineLevel="0" collapsed="false">
      <c r="B1208" s="25" t="n">
        <v>1515</v>
      </c>
      <c r="C1208" s="26" t="s">
        <v>163</v>
      </c>
      <c r="D1208" s="27" t="s">
        <v>1343</v>
      </c>
      <c r="E1208" s="28" t="s">
        <v>121</v>
      </c>
    </row>
    <row r="1209" customFormat="false" ht="12.8" hidden="false" customHeight="false" outlineLevel="0" collapsed="false">
      <c r="B1209" s="25" t="n">
        <v>1516</v>
      </c>
      <c r="C1209" s="26" t="s">
        <v>163</v>
      </c>
      <c r="D1209" s="27" t="s">
        <v>1344</v>
      </c>
      <c r="E1209" s="28" t="s">
        <v>121</v>
      </c>
    </row>
    <row r="1210" customFormat="false" ht="23.85" hidden="false" customHeight="false" outlineLevel="0" collapsed="false">
      <c r="B1210" s="25" t="n">
        <v>1517</v>
      </c>
      <c r="C1210" s="26" t="s">
        <v>163</v>
      </c>
      <c r="D1210" s="27" t="s">
        <v>1345</v>
      </c>
      <c r="E1210" s="28" t="s">
        <v>121</v>
      </c>
    </row>
    <row r="1211" customFormat="false" ht="12.8" hidden="false" customHeight="false" outlineLevel="0" collapsed="false">
      <c r="B1211" s="25" t="n">
        <v>1518</v>
      </c>
      <c r="C1211" s="26" t="s">
        <v>163</v>
      </c>
      <c r="D1211" s="27" t="s">
        <v>1346</v>
      </c>
      <c r="E1211" s="28" t="s">
        <v>121</v>
      </c>
    </row>
    <row r="1212" customFormat="false" ht="12.8" hidden="false" customHeight="false" outlineLevel="0" collapsed="false">
      <c r="B1212" s="25" t="n">
        <v>1519</v>
      </c>
      <c r="C1212" s="26" t="s">
        <v>163</v>
      </c>
      <c r="D1212" s="27" t="s">
        <v>1347</v>
      </c>
      <c r="E1212" s="28" t="s">
        <v>121</v>
      </c>
    </row>
    <row r="1213" customFormat="false" ht="12.8" hidden="false" customHeight="false" outlineLevel="0" collapsed="false">
      <c r="B1213" s="25" t="n">
        <v>1520</v>
      </c>
      <c r="C1213" s="26" t="s">
        <v>163</v>
      </c>
      <c r="D1213" s="27" t="s">
        <v>1348</v>
      </c>
      <c r="E1213" s="28" t="s">
        <v>182</v>
      </c>
    </row>
    <row r="1214" customFormat="false" ht="12.8" hidden="false" customHeight="false" outlineLevel="0" collapsed="false">
      <c r="B1214" s="25" t="n">
        <v>1521</v>
      </c>
      <c r="C1214" s="26" t="s">
        <v>163</v>
      </c>
      <c r="D1214" s="27" t="s">
        <v>1349</v>
      </c>
      <c r="E1214" s="28" t="s">
        <v>121</v>
      </c>
    </row>
    <row r="1215" customFormat="false" ht="23.85" hidden="false" customHeight="false" outlineLevel="0" collapsed="false">
      <c r="B1215" s="25" t="n">
        <v>1523</v>
      </c>
      <c r="C1215" s="26" t="s">
        <v>163</v>
      </c>
      <c r="D1215" s="27" t="s">
        <v>1350</v>
      </c>
      <c r="E1215" s="28" t="s">
        <v>121</v>
      </c>
    </row>
    <row r="1216" customFormat="false" ht="12.8" hidden="false" customHeight="false" outlineLevel="0" collapsed="false">
      <c r="B1216" s="25" t="n">
        <v>1524</v>
      </c>
      <c r="C1216" s="26" t="s">
        <v>163</v>
      </c>
      <c r="D1216" s="27" t="s">
        <v>1351</v>
      </c>
      <c r="E1216" s="28" t="s">
        <v>182</v>
      </c>
    </row>
    <row r="1217" customFormat="false" ht="12.8" hidden="false" customHeight="false" outlineLevel="0" collapsed="false">
      <c r="B1217" s="25" t="n">
        <v>1525</v>
      </c>
      <c r="C1217" s="26" t="s">
        <v>163</v>
      </c>
      <c r="D1217" s="27" t="s">
        <v>1352</v>
      </c>
      <c r="E1217" s="28" t="s">
        <v>182</v>
      </c>
    </row>
    <row r="1218" customFormat="false" ht="12.8" hidden="false" customHeight="false" outlineLevel="0" collapsed="false">
      <c r="B1218" s="25" t="n">
        <v>1526</v>
      </c>
      <c r="C1218" s="26" t="s">
        <v>163</v>
      </c>
      <c r="D1218" s="27" t="s">
        <v>1353</v>
      </c>
      <c r="E1218" s="28" t="s">
        <v>182</v>
      </c>
    </row>
    <row r="1219" customFormat="false" ht="12.8" hidden="false" customHeight="false" outlineLevel="0" collapsed="false">
      <c r="B1219" s="25" t="n">
        <v>1527</v>
      </c>
      <c r="C1219" s="26" t="s">
        <v>163</v>
      </c>
      <c r="D1219" s="27" t="s">
        <v>1354</v>
      </c>
      <c r="E1219" s="28" t="s">
        <v>182</v>
      </c>
    </row>
    <row r="1220" customFormat="false" ht="12.8" hidden="false" customHeight="false" outlineLevel="0" collapsed="false">
      <c r="B1220" s="25" t="n">
        <v>1528</v>
      </c>
      <c r="C1220" s="26" t="s">
        <v>163</v>
      </c>
      <c r="D1220" s="27" t="s">
        <v>1355</v>
      </c>
      <c r="E1220" s="28" t="s">
        <v>182</v>
      </c>
    </row>
    <row r="1221" customFormat="false" ht="12.8" hidden="false" customHeight="false" outlineLevel="0" collapsed="false">
      <c r="B1221" s="25" t="n">
        <v>1529</v>
      </c>
      <c r="C1221" s="26" t="s">
        <v>163</v>
      </c>
      <c r="D1221" s="27" t="s">
        <v>1356</v>
      </c>
      <c r="E1221" s="28" t="s">
        <v>182</v>
      </c>
    </row>
    <row r="1222" customFormat="false" ht="12.8" hidden="false" customHeight="false" outlineLevel="0" collapsed="false">
      <c r="B1222" s="25" t="n">
        <v>1530</v>
      </c>
      <c r="C1222" s="26" t="s">
        <v>163</v>
      </c>
      <c r="D1222" s="27" t="s">
        <v>1357</v>
      </c>
      <c r="E1222" s="28" t="s">
        <v>182</v>
      </c>
    </row>
    <row r="1223" customFormat="false" ht="12.8" hidden="false" customHeight="false" outlineLevel="0" collapsed="false">
      <c r="B1223" s="25" t="n">
        <v>1531</v>
      </c>
      <c r="C1223" s="26" t="s">
        <v>163</v>
      </c>
      <c r="D1223" s="27" t="s">
        <v>1358</v>
      </c>
      <c r="E1223" s="28" t="s">
        <v>182</v>
      </c>
    </row>
    <row r="1224" customFormat="false" ht="12.8" hidden="false" customHeight="false" outlineLevel="0" collapsed="false">
      <c r="B1224" s="25" t="n">
        <v>1532</v>
      </c>
      <c r="C1224" s="26" t="s">
        <v>163</v>
      </c>
      <c r="D1224" s="27" t="s">
        <v>1359</v>
      </c>
      <c r="E1224" s="28" t="s">
        <v>182</v>
      </c>
    </row>
    <row r="1225" customFormat="false" ht="12.8" hidden="false" customHeight="false" outlineLevel="0" collapsed="false">
      <c r="B1225" s="25" t="n">
        <v>1533</v>
      </c>
      <c r="C1225" s="26" t="s">
        <v>163</v>
      </c>
      <c r="D1225" s="27" t="s">
        <v>1360</v>
      </c>
      <c r="E1225" s="28" t="s">
        <v>182</v>
      </c>
    </row>
    <row r="1226" customFormat="false" ht="12.8" hidden="false" customHeight="false" outlineLevel="0" collapsed="false">
      <c r="B1226" s="25" t="n">
        <v>1534</v>
      </c>
      <c r="C1226" s="26" t="s">
        <v>163</v>
      </c>
      <c r="D1226" s="27" t="s">
        <v>1361</v>
      </c>
      <c r="E1226" s="28" t="s">
        <v>121</v>
      </c>
    </row>
    <row r="1227" customFormat="false" ht="12.8" hidden="false" customHeight="false" outlineLevel="0" collapsed="false">
      <c r="B1227" s="25" t="n">
        <v>1535</v>
      </c>
      <c r="C1227" s="26" t="s">
        <v>163</v>
      </c>
      <c r="D1227" s="27" t="s">
        <v>1362</v>
      </c>
      <c r="E1227" s="28" t="s">
        <v>121</v>
      </c>
    </row>
    <row r="1228" customFormat="false" ht="12.8" hidden="false" customHeight="false" outlineLevel="0" collapsed="false">
      <c r="B1228" s="25" t="n">
        <v>1536</v>
      </c>
      <c r="C1228" s="26" t="s">
        <v>163</v>
      </c>
      <c r="D1228" s="27" t="s">
        <v>1363</v>
      </c>
      <c r="E1228" s="28" t="s">
        <v>121</v>
      </c>
    </row>
    <row r="1229" customFormat="false" ht="12.8" hidden="false" customHeight="false" outlineLevel="0" collapsed="false">
      <c r="B1229" s="25" t="n">
        <v>1537</v>
      </c>
      <c r="C1229" s="26" t="s">
        <v>163</v>
      </c>
      <c r="D1229" s="27" t="s">
        <v>1364</v>
      </c>
      <c r="E1229" s="28" t="s">
        <v>121</v>
      </c>
    </row>
    <row r="1230" customFormat="false" ht="12.8" hidden="false" customHeight="false" outlineLevel="0" collapsed="false">
      <c r="B1230" s="25" t="n">
        <v>1538</v>
      </c>
      <c r="C1230" s="26" t="s">
        <v>163</v>
      </c>
      <c r="D1230" s="27" t="s">
        <v>1365</v>
      </c>
      <c r="E1230" s="28" t="s">
        <v>121</v>
      </c>
    </row>
    <row r="1231" customFormat="false" ht="12.8" hidden="false" customHeight="false" outlineLevel="0" collapsed="false">
      <c r="B1231" s="25" t="n">
        <v>1539</v>
      </c>
      <c r="C1231" s="26" t="s">
        <v>163</v>
      </c>
      <c r="D1231" s="27" t="s">
        <v>1366</v>
      </c>
      <c r="E1231" s="28" t="s">
        <v>121</v>
      </c>
    </row>
    <row r="1232" customFormat="false" ht="12.8" hidden="false" customHeight="false" outlineLevel="0" collapsed="false">
      <c r="B1232" s="25" t="n">
        <v>1540</v>
      </c>
      <c r="C1232" s="26" t="s">
        <v>163</v>
      </c>
      <c r="D1232" s="27" t="s">
        <v>1367</v>
      </c>
      <c r="E1232" s="28" t="s">
        <v>121</v>
      </c>
    </row>
    <row r="1233" customFormat="false" ht="12.8" hidden="false" customHeight="false" outlineLevel="0" collapsed="false">
      <c r="B1233" s="25" t="n">
        <v>1541</v>
      </c>
      <c r="C1233" s="26" t="s">
        <v>163</v>
      </c>
      <c r="D1233" s="27" t="s">
        <v>1368</v>
      </c>
      <c r="E1233" s="28" t="s">
        <v>121</v>
      </c>
    </row>
    <row r="1234" customFormat="false" ht="12.8" hidden="false" customHeight="false" outlineLevel="0" collapsed="false">
      <c r="B1234" s="25" t="n">
        <v>1542</v>
      </c>
      <c r="C1234" s="26" t="s">
        <v>163</v>
      </c>
      <c r="D1234" s="27" t="s">
        <v>1369</v>
      </c>
      <c r="E1234" s="28" t="s">
        <v>121</v>
      </c>
    </row>
    <row r="1235" customFormat="false" ht="12.8" hidden="false" customHeight="false" outlineLevel="0" collapsed="false">
      <c r="B1235" s="25" t="n">
        <v>1543</v>
      </c>
      <c r="C1235" s="26" t="s">
        <v>163</v>
      </c>
      <c r="D1235" s="27" t="s">
        <v>1370</v>
      </c>
      <c r="E1235" s="28" t="s">
        <v>121</v>
      </c>
    </row>
    <row r="1236" customFormat="false" ht="12.8" hidden="false" customHeight="false" outlineLevel="0" collapsed="false">
      <c r="B1236" s="25" t="n">
        <v>1544</v>
      </c>
      <c r="C1236" s="26" t="s">
        <v>163</v>
      </c>
      <c r="D1236" s="27" t="s">
        <v>1371</v>
      </c>
      <c r="E1236" s="28" t="s">
        <v>121</v>
      </c>
    </row>
    <row r="1237" customFormat="false" ht="12.8" hidden="false" customHeight="false" outlineLevel="0" collapsed="false">
      <c r="B1237" s="25" t="n">
        <v>1545</v>
      </c>
      <c r="C1237" s="26" t="s">
        <v>163</v>
      </c>
      <c r="D1237" s="27" t="s">
        <v>1372</v>
      </c>
      <c r="E1237" s="28" t="s">
        <v>121</v>
      </c>
    </row>
    <row r="1238" customFormat="false" ht="12.8" hidden="false" customHeight="false" outlineLevel="0" collapsed="false">
      <c r="B1238" s="25" t="n">
        <v>1546</v>
      </c>
      <c r="C1238" s="26" t="s">
        <v>163</v>
      </c>
      <c r="D1238" s="27" t="s">
        <v>1373</v>
      </c>
      <c r="E1238" s="28" t="s">
        <v>121</v>
      </c>
    </row>
    <row r="1239" customFormat="false" ht="12.8" hidden="false" customHeight="false" outlineLevel="0" collapsed="false">
      <c r="B1239" s="25" t="n">
        <v>1547</v>
      </c>
      <c r="C1239" s="26" t="s">
        <v>163</v>
      </c>
      <c r="D1239" s="27" t="s">
        <v>1374</v>
      </c>
      <c r="E1239" s="28" t="s">
        <v>121</v>
      </c>
    </row>
    <row r="1240" customFormat="false" ht="12.8" hidden="false" customHeight="false" outlineLevel="0" collapsed="false">
      <c r="B1240" s="25" t="n">
        <v>1548</v>
      </c>
      <c r="C1240" s="26" t="s">
        <v>163</v>
      </c>
      <c r="D1240" s="27" t="s">
        <v>1375</v>
      </c>
      <c r="E1240" s="28" t="s">
        <v>121</v>
      </c>
    </row>
    <row r="1241" customFormat="false" ht="12.8" hidden="false" customHeight="false" outlineLevel="0" collapsed="false">
      <c r="B1241" s="25" t="n">
        <v>1549</v>
      </c>
      <c r="C1241" s="26" t="s">
        <v>163</v>
      </c>
      <c r="D1241" s="27" t="s">
        <v>1376</v>
      </c>
      <c r="E1241" s="28" t="s">
        <v>121</v>
      </c>
    </row>
    <row r="1242" customFormat="false" ht="12.8" hidden="false" customHeight="false" outlineLevel="0" collapsed="false">
      <c r="B1242" s="25" t="n">
        <v>1550</v>
      </c>
      <c r="C1242" s="26" t="s">
        <v>163</v>
      </c>
      <c r="D1242" s="27" t="s">
        <v>1377</v>
      </c>
      <c r="E1242" s="28" t="s">
        <v>121</v>
      </c>
    </row>
    <row r="1243" customFormat="false" ht="12.8" hidden="false" customHeight="false" outlineLevel="0" collapsed="false">
      <c r="B1243" s="25" t="n">
        <v>1551</v>
      </c>
      <c r="C1243" s="26" t="s">
        <v>163</v>
      </c>
      <c r="D1243" s="27" t="s">
        <v>1378</v>
      </c>
      <c r="E1243" s="28" t="s">
        <v>121</v>
      </c>
    </row>
    <row r="1244" customFormat="false" ht="12.8" hidden="false" customHeight="false" outlineLevel="0" collapsed="false">
      <c r="B1244" s="25" t="n">
        <v>1552</v>
      </c>
      <c r="C1244" s="26" t="s">
        <v>163</v>
      </c>
      <c r="D1244" s="27" t="s">
        <v>1379</v>
      </c>
      <c r="E1244" s="28" t="s">
        <v>121</v>
      </c>
    </row>
    <row r="1245" customFormat="false" ht="12.8" hidden="false" customHeight="false" outlineLevel="0" collapsed="false">
      <c r="B1245" s="25" t="n">
        <v>1553</v>
      </c>
      <c r="C1245" s="26" t="s">
        <v>163</v>
      </c>
      <c r="D1245" s="27" t="s">
        <v>1380</v>
      </c>
      <c r="E1245" s="28" t="s">
        <v>121</v>
      </c>
    </row>
    <row r="1246" customFormat="false" ht="12.8" hidden="false" customHeight="false" outlineLevel="0" collapsed="false">
      <c r="B1246" s="25" t="n">
        <v>1554</v>
      </c>
      <c r="C1246" s="26" t="s">
        <v>163</v>
      </c>
      <c r="D1246" s="27" t="s">
        <v>1381</v>
      </c>
      <c r="E1246" s="28" t="s">
        <v>121</v>
      </c>
    </row>
    <row r="1247" customFormat="false" ht="12.8" hidden="false" customHeight="false" outlineLevel="0" collapsed="false">
      <c r="B1247" s="25" t="n">
        <v>1555</v>
      </c>
      <c r="C1247" s="26" t="s">
        <v>163</v>
      </c>
      <c r="D1247" s="27" t="s">
        <v>1382</v>
      </c>
      <c r="E1247" s="28" t="s">
        <v>121</v>
      </c>
    </row>
    <row r="1248" customFormat="false" ht="12.8" hidden="false" customHeight="false" outlineLevel="0" collapsed="false">
      <c r="B1248" s="25" t="n">
        <v>1556</v>
      </c>
      <c r="C1248" s="26" t="s">
        <v>163</v>
      </c>
      <c r="D1248" s="27" t="s">
        <v>1383</v>
      </c>
      <c r="E1248" s="28" t="s">
        <v>121</v>
      </c>
    </row>
    <row r="1249" customFormat="false" ht="12.8" hidden="false" customHeight="false" outlineLevel="0" collapsed="false">
      <c r="B1249" s="25" t="n">
        <v>1557</v>
      </c>
      <c r="C1249" s="26" t="s">
        <v>163</v>
      </c>
      <c r="D1249" s="27" t="s">
        <v>1384</v>
      </c>
      <c r="E1249" s="28" t="s">
        <v>121</v>
      </c>
    </row>
    <row r="1250" customFormat="false" ht="23.85" hidden="false" customHeight="false" outlineLevel="0" collapsed="false">
      <c r="B1250" s="25" t="n">
        <v>1558</v>
      </c>
      <c r="C1250" s="26" t="s">
        <v>163</v>
      </c>
      <c r="D1250" s="27" t="s">
        <v>1385</v>
      </c>
      <c r="E1250" s="28" t="s">
        <v>121</v>
      </c>
    </row>
    <row r="1251" customFormat="false" ht="12.8" hidden="false" customHeight="false" outlineLevel="0" collapsed="false">
      <c r="B1251" s="25" t="n">
        <v>1559</v>
      </c>
      <c r="C1251" s="26" t="s">
        <v>163</v>
      </c>
      <c r="D1251" s="27" t="s">
        <v>1386</v>
      </c>
      <c r="E1251" s="28" t="s">
        <v>121</v>
      </c>
    </row>
    <row r="1252" customFormat="false" ht="23.85" hidden="false" customHeight="false" outlineLevel="0" collapsed="false">
      <c r="B1252" s="25" t="n">
        <v>1560</v>
      </c>
      <c r="C1252" s="26" t="s">
        <v>163</v>
      </c>
      <c r="D1252" s="27" t="s">
        <v>1387</v>
      </c>
      <c r="E1252" s="28" t="s">
        <v>121</v>
      </c>
    </row>
    <row r="1253" customFormat="false" ht="12.8" hidden="false" customHeight="false" outlineLevel="0" collapsed="false">
      <c r="B1253" s="25" t="n">
        <v>1561</v>
      </c>
      <c r="C1253" s="26" t="s">
        <v>163</v>
      </c>
      <c r="D1253" s="27" t="s">
        <v>1388</v>
      </c>
      <c r="E1253" s="28" t="s">
        <v>121</v>
      </c>
    </row>
    <row r="1254" customFormat="false" ht="12.8" hidden="false" customHeight="false" outlineLevel="0" collapsed="false">
      <c r="B1254" s="25" t="n">
        <v>1562</v>
      </c>
      <c r="C1254" s="26" t="s">
        <v>163</v>
      </c>
      <c r="D1254" s="27" t="s">
        <v>1389</v>
      </c>
      <c r="E1254" s="28" t="s">
        <v>121</v>
      </c>
    </row>
    <row r="1255" customFormat="false" ht="12.8" hidden="false" customHeight="false" outlineLevel="0" collapsed="false">
      <c r="B1255" s="25" t="n">
        <v>1563</v>
      </c>
      <c r="C1255" s="26" t="s">
        <v>163</v>
      </c>
      <c r="D1255" s="27" t="s">
        <v>1390</v>
      </c>
      <c r="E1255" s="28" t="s">
        <v>121</v>
      </c>
    </row>
    <row r="1256" customFormat="false" ht="12.8" hidden="false" customHeight="false" outlineLevel="0" collapsed="false">
      <c r="B1256" s="25" t="n">
        <v>1564</v>
      </c>
      <c r="C1256" s="26" t="s">
        <v>163</v>
      </c>
      <c r="D1256" s="27" t="s">
        <v>1391</v>
      </c>
      <c r="E1256" s="28" t="s">
        <v>121</v>
      </c>
    </row>
    <row r="1257" customFormat="false" ht="23.85" hidden="false" customHeight="false" outlineLevel="0" collapsed="false">
      <c r="B1257" s="25" t="n">
        <v>1565</v>
      </c>
      <c r="C1257" s="26" t="s">
        <v>163</v>
      </c>
      <c r="D1257" s="27" t="s">
        <v>1392</v>
      </c>
      <c r="E1257" s="28" t="s">
        <v>121</v>
      </c>
    </row>
    <row r="1258" customFormat="false" ht="12.8" hidden="false" customHeight="false" outlineLevel="0" collapsed="false">
      <c r="B1258" s="25" t="n">
        <v>1566</v>
      </c>
      <c r="C1258" s="26" t="s">
        <v>163</v>
      </c>
      <c r="D1258" s="27" t="s">
        <v>1393</v>
      </c>
      <c r="E1258" s="28" t="s">
        <v>121</v>
      </c>
    </row>
    <row r="1259" customFormat="false" ht="12.8" hidden="false" customHeight="false" outlineLevel="0" collapsed="false">
      <c r="B1259" s="25" t="n">
        <v>1567</v>
      </c>
      <c r="C1259" s="26" t="s">
        <v>163</v>
      </c>
      <c r="D1259" s="27" t="s">
        <v>1394</v>
      </c>
      <c r="E1259" s="28" t="s">
        <v>121</v>
      </c>
    </row>
    <row r="1260" customFormat="false" ht="12.8" hidden="false" customHeight="false" outlineLevel="0" collapsed="false">
      <c r="B1260" s="25" t="n">
        <v>1568</v>
      </c>
      <c r="C1260" s="26" t="s">
        <v>163</v>
      </c>
      <c r="D1260" s="27" t="s">
        <v>1395</v>
      </c>
      <c r="E1260" s="28" t="s">
        <v>121</v>
      </c>
    </row>
    <row r="1261" customFormat="false" ht="12.8" hidden="false" customHeight="false" outlineLevel="0" collapsed="false">
      <c r="B1261" s="25" t="n">
        <v>1569</v>
      </c>
      <c r="C1261" s="26" t="s">
        <v>163</v>
      </c>
      <c r="D1261" s="27" t="s">
        <v>1396</v>
      </c>
      <c r="E1261" s="28" t="s">
        <v>121</v>
      </c>
    </row>
    <row r="1262" customFormat="false" ht="12.8" hidden="false" customHeight="false" outlineLevel="0" collapsed="false">
      <c r="B1262" s="25" t="n">
        <v>1570</v>
      </c>
      <c r="C1262" s="26" t="s">
        <v>163</v>
      </c>
      <c r="D1262" s="27" t="s">
        <v>1397</v>
      </c>
      <c r="E1262" s="28" t="s">
        <v>121</v>
      </c>
    </row>
    <row r="1263" customFormat="false" ht="12.8" hidden="false" customHeight="false" outlineLevel="0" collapsed="false">
      <c r="B1263" s="25" t="n">
        <v>1571</v>
      </c>
      <c r="C1263" s="26" t="s">
        <v>163</v>
      </c>
      <c r="D1263" s="27" t="s">
        <v>1398</v>
      </c>
      <c r="E1263" s="28" t="s">
        <v>121</v>
      </c>
    </row>
    <row r="1264" customFormat="false" ht="12.8" hidden="false" customHeight="false" outlineLevel="0" collapsed="false">
      <c r="B1264" s="25" t="n">
        <v>1572</v>
      </c>
      <c r="C1264" s="26" t="s">
        <v>163</v>
      </c>
      <c r="D1264" s="27" t="s">
        <v>1399</v>
      </c>
      <c r="E1264" s="28" t="s">
        <v>121</v>
      </c>
    </row>
    <row r="1265" customFormat="false" ht="12.8" hidden="false" customHeight="false" outlineLevel="0" collapsed="false">
      <c r="B1265" s="25" t="n">
        <v>1573</v>
      </c>
      <c r="C1265" s="26" t="s">
        <v>163</v>
      </c>
      <c r="D1265" s="27" t="s">
        <v>1400</v>
      </c>
      <c r="E1265" s="28" t="s">
        <v>121</v>
      </c>
    </row>
    <row r="1266" customFormat="false" ht="12.8" hidden="false" customHeight="false" outlineLevel="0" collapsed="false">
      <c r="B1266" s="25" t="n">
        <v>1574</v>
      </c>
      <c r="C1266" s="26" t="s">
        <v>163</v>
      </c>
      <c r="D1266" s="27" t="s">
        <v>1401</v>
      </c>
      <c r="E1266" s="28" t="s">
        <v>121</v>
      </c>
    </row>
    <row r="1267" customFormat="false" ht="12.8" hidden="false" customHeight="false" outlineLevel="0" collapsed="false">
      <c r="B1267" s="25" t="n">
        <v>1575</v>
      </c>
      <c r="C1267" s="26" t="s">
        <v>163</v>
      </c>
      <c r="D1267" s="27" t="s">
        <v>1402</v>
      </c>
      <c r="E1267" s="28" t="s">
        <v>121</v>
      </c>
    </row>
    <row r="1268" customFormat="false" ht="12.8" hidden="false" customHeight="false" outlineLevel="0" collapsed="false">
      <c r="B1268" s="25" t="n">
        <v>1576</v>
      </c>
      <c r="C1268" s="26" t="s">
        <v>163</v>
      </c>
      <c r="D1268" s="27" t="s">
        <v>1403</v>
      </c>
      <c r="E1268" s="28" t="s">
        <v>121</v>
      </c>
    </row>
    <row r="1269" customFormat="false" ht="12.8" hidden="false" customHeight="false" outlineLevel="0" collapsed="false">
      <c r="B1269" s="25" t="n">
        <v>1577</v>
      </c>
      <c r="C1269" s="26" t="s">
        <v>163</v>
      </c>
      <c r="D1269" s="27" t="s">
        <v>1404</v>
      </c>
      <c r="E1269" s="28" t="s">
        <v>121</v>
      </c>
    </row>
    <row r="1270" customFormat="false" ht="12.8" hidden="false" customHeight="false" outlineLevel="0" collapsed="false">
      <c r="B1270" s="25" t="n">
        <v>1578</v>
      </c>
      <c r="C1270" s="26" t="s">
        <v>163</v>
      </c>
      <c r="D1270" s="27" t="s">
        <v>1405</v>
      </c>
      <c r="E1270" s="28" t="s">
        <v>121</v>
      </c>
    </row>
    <row r="1271" customFormat="false" ht="12.8" hidden="false" customHeight="false" outlineLevel="0" collapsed="false">
      <c r="B1271" s="25" t="n">
        <v>1579</v>
      </c>
      <c r="C1271" s="26" t="s">
        <v>163</v>
      </c>
      <c r="D1271" s="27" t="s">
        <v>1406</v>
      </c>
      <c r="E1271" s="28" t="s">
        <v>121</v>
      </c>
    </row>
    <row r="1272" customFormat="false" ht="12.8" hidden="false" customHeight="false" outlineLevel="0" collapsed="false">
      <c r="B1272" s="25" t="n">
        <v>1580</v>
      </c>
      <c r="C1272" s="26" t="s">
        <v>163</v>
      </c>
      <c r="D1272" s="27" t="s">
        <v>1407</v>
      </c>
      <c r="E1272" s="28" t="s">
        <v>121</v>
      </c>
    </row>
    <row r="1273" customFormat="false" ht="12.8" hidden="false" customHeight="false" outlineLevel="0" collapsed="false">
      <c r="B1273" s="25" t="n">
        <v>1581</v>
      </c>
      <c r="C1273" s="26" t="s">
        <v>163</v>
      </c>
      <c r="D1273" s="27" t="s">
        <v>1408</v>
      </c>
      <c r="E1273" s="28" t="s">
        <v>121</v>
      </c>
    </row>
    <row r="1274" customFormat="false" ht="12.8" hidden="false" customHeight="false" outlineLevel="0" collapsed="false">
      <c r="B1274" s="25" t="n">
        <v>1582</v>
      </c>
      <c r="C1274" s="26" t="s">
        <v>163</v>
      </c>
      <c r="D1274" s="27" t="s">
        <v>1409</v>
      </c>
      <c r="E1274" s="28" t="s">
        <v>121</v>
      </c>
    </row>
    <row r="1275" customFormat="false" ht="12.8" hidden="false" customHeight="false" outlineLevel="0" collapsed="false">
      <c r="B1275" s="25" t="n">
        <v>1583</v>
      </c>
      <c r="C1275" s="26" t="s">
        <v>163</v>
      </c>
      <c r="D1275" s="27" t="s">
        <v>1410</v>
      </c>
      <c r="E1275" s="28" t="s">
        <v>121</v>
      </c>
    </row>
    <row r="1276" customFormat="false" ht="12.8" hidden="false" customHeight="false" outlineLevel="0" collapsed="false">
      <c r="B1276" s="25" t="n">
        <v>1584</v>
      </c>
      <c r="C1276" s="26" t="s">
        <v>163</v>
      </c>
      <c r="D1276" s="27" t="s">
        <v>1411</v>
      </c>
      <c r="E1276" s="28" t="s">
        <v>121</v>
      </c>
    </row>
    <row r="1277" customFormat="false" ht="12.8" hidden="false" customHeight="false" outlineLevel="0" collapsed="false">
      <c r="B1277" s="25" t="n">
        <v>1585</v>
      </c>
      <c r="C1277" s="26" t="s">
        <v>163</v>
      </c>
      <c r="D1277" s="27" t="s">
        <v>1412</v>
      </c>
      <c r="E1277" s="28" t="s">
        <v>121</v>
      </c>
    </row>
    <row r="1278" customFormat="false" ht="23.85" hidden="false" customHeight="false" outlineLevel="0" collapsed="false">
      <c r="B1278" s="25" t="n">
        <v>1586</v>
      </c>
      <c r="C1278" s="26" t="s">
        <v>163</v>
      </c>
      <c r="D1278" s="27" t="s">
        <v>1413</v>
      </c>
      <c r="E1278" s="28" t="s">
        <v>121</v>
      </c>
    </row>
    <row r="1279" customFormat="false" ht="12.8" hidden="false" customHeight="false" outlineLevel="0" collapsed="false">
      <c r="B1279" s="25" t="n">
        <v>1587</v>
      </c>
      <c r="C1279" s="26" t="s">
        <v>163</v>
      </c>
      <c r="D1279" s="27" t="s">
        <v>1414</v>
      </c>
      <c r="E1279" s="28" t="s">
        <v>121</v>
      </c>
    </row>
    <row r="1280" customFormat="false" ht="12.8" hidden="false" customHeight="false" outlineLevel="0" collapsed="false">
      <c r="B1280" s="25" t="n">
        <v>1588</v>
      </c>
      <c r="C1280" s="26" t="s">
        <v>163</v>
      </c>
      <c r="D1280" s="27" t="s">
        <v>1415</v>
      </c>
      <c r="E1280" s="28" t="s">
        <v>121</v>
      </c>
    </row>
    <row r="1281" customFormat="false" ht="12.8" hidden="false" customHeight="false" outlineLevel="0" collapsed="false">
      <c r="B1281" s="25" t="n">
        <v>1589</v>
      </c>
      <c r="C1281" s="26" t="s">
        <v>163</v>
      </c>
      <c r="D1281" s="27" t="s">
        <v>1416</v>
      </c>
      <c r="E1281" s="28" t="s">
        <v>121</v>
      </c>
    </row>
    <row r="1282" customFormat="false" ht="12.8" hidden="false" customHeight="false" outlineLevel="0" collapsed="false">
      <c r="B1282" s="25" t="n">
        <v>1590</v>
      </c>
      <c r="C1282" s="26" t="s">
        <v>163</v>
      </c>
      <c r="D1282" s="27" t="s">
        <v>1417</v>
      </c>
      <c r="E1282" s="28" t="s">
        <v>121</v>
      </c>
    </row>
    <row r="1283" customFormat="false" ht="12.8" hidden="false" customHeight="false" outlineLevel="0" collapsed="false">
      <c r="B1283" s="25" t="n">
        <v>1591</v>
      </c>
      <c r="C1283" s="26" t="s">
        <v>163</v>
      </c>
      <c r="D1283" s="27" t="s">
        <v>1418</v>
      </c>
      <c r="E1283" s="28" t="s">
        <v>121</v>
      </c>
    </row>
    <row r="1284" customFormat="false" ht="12.8" hidden="false" customHeight="false" outlineLevel="0" collapsed="false">
      <c r="B1284" s="25" t="n">
        <v>1592</v>
      </c>
      <c r="C1284" s="26" t="s">
        <v>163</v>
      </c>
      <c r="D1284" s="27" t="s">
        <v>1419</v>
      </c>
      <c r="E1284" s="28" t="s">
        <v>121</v>
      </c>
    </row>
    <row r="1285" customFormat="false" ht="12.8" hidden="false" customHeight="false" outlineLevel="0" collapsed="false">
      <c r="B1285" s="25" t="n">
        <v>1593</v>
      </c>
      <c r="C1285" s="26" t="s">
        <v>163</v>
      </c>
      <c r="D1285" s="27" t="s">
        <v>1420</v>
      </c>
      <c r="E1285" s="28" t="s">
        <v>121</v>
      </c>
    </row>
    <row r="1286" customFormat="false" ht="12.8" hidden="false" customHeight="false" outlineLevel="0" collapsed="false">
      <c r="B1286" s="25" t="n">
        <v>1594</v>
      </c>
      <c r="C1286" s="26" t="s">
        <v>163</v>
      </c>
      <c r="D1286" s="27" t="s">
        <v>1421</v>
      </c>
      <c r="E1286" s="28" t="s">
        <v>121</v>
      </c>
    </row>
    <row r="1287" customFormat="false" ht="23.85" hidden="false" customHeight="false" outlineLevel="0" collapsed="false">
      <c r="B1287" s="25" t="n">
        <v>1595</v>
      </c>
      <c r="C1287" s="26" t="s">
        <v>163</v>
      </c>
      <c r="D1287" s="27" t="s">
        <v>1422</v>
      </c>
      <c r="E1287" s="28" t="s">
        <v>121</v>
      </c>
    </row>
    <row r="1288" customFormat="false" ht="23.85" hidden="false" customHeight="false" outlineLevel="0" collapsed="false">
      <c r="B1288" s="25" t="n">
        <v>1596</v>
      </c>
      <c r="C1288" s="26" t="s">
        <v>163</v>
      </c>
      <c r="D1288" s="27" t="s">
        <v>1423</v>
      </c>
      <c r="E1288" s="28" t="s">
        <v>121</v>
      </c>
    </row>
    <row r="1289" customFormat="false" ht="23.85" hidden="false" customHeight="false" outlineLevel="0" collapsed="false">
      <c r="B1289" s="25" t="n">
        <v>1597</v>
      </c>
      <c r="C1289" s="26" t="s">
        <v>163</v>
      </c>
      <c r="D1289" s="27" t="s">
        <v>1424</v>
      </c>
      <c r="E1289" s="28" t="s">
        <v>121</v>
      </c>
    </row>
    <row r="1290" customFormat="false" ht="23.85" hidden="false" customHeight="false" outlineLevel="0" collapsed="false">
      <c r="B1290" s="25" t="n">
        <v>1598</v>
      </c>
      <c r="C1290" s="26" t="s">
        <v>163</v>
      </c>
      <c r="D1290" s="27" t="s">
        <v>1425</v>
      </c>
      <c r="E1290" s="28" t="s">
        <v>121</v>
      </c>
    </row>
    <row r="1291" customFormat="false" ht="12.8" hidden="false" customHeight="false" outlineLevel="0" collapsed="false">
      <c r="B1291" s="25" t="n">
        <v>1599</v>
      </c>
      <c r="C1291" s="26" t="s">
        <v>163</v>
      </c>
      <c r="D1291" s="27" t="s">
        <v>1426</v>
      </c>
      <c r="E1291" s="28" t="s">
        <v>121</v>
      </c>
    </row>
    <row r="1292" customFormat="false" ht="12.8" hidden="false" customHeight="false" outlineLevel="0" collapsed="false">
      <c r="B1292" s="25" t="n">
        <v>1600</v>
      </c>
      <c r="C1292" s="26" t="s">
        <v>163</v>
      </c>
      <c r="D1292" s="27" t="s">
        <v>1427</v>
      </c>
      <c r="E1292" s="28" t="s">
        <v>121</v>
      </c>
    </row>
    <row r="1293" customFormat="false" ht="12.8" hidden="false" customHeight="false" outlineLevel="0" collapsed="false">
      <c r="B1293" s="25" t="n">
        <v>1601</v>
      </c>
      <c r="C1293" s="26" t="s">
        <v>163</v>
      </c>
      <c r="D1293" s="27" t="s">
        <v>1428</v>
      </c>
      <c r="E1293" s="28" t="s">
        <v>121</v>
      </c>
    </row>
    <row r="1294" customFormat="false" ht="12.8" hidden="false" customHeight="false" outlineLevel="0" collapsed="false">
      <c r="B1294" s="25" t="n">
        <v>1602</v>
      </c>
      <c r="C1294" s="26" t="s">
        <v>163</v>
      </c>
      <c r="D1294" s="27" t="s">
        <v>1429</v>
      </c>
      <c r="E1294" s="28" t="s">
        <v>121</v>
      </c>
    </row>
    <row r="1295" customFormat="false" ht="12.8" hidden="false" customHeight="false" outlineLevel="0" collapsed="false">
      <c r="B1295" s="25" t="n">
        <v>1603</v>
      </c>
      <c r="C1295" s="26" t="s">
        <v>163</v>
      </c>
      <c r="D1295" s="27" t="s">
        <v>1430</v>
      </c>
      <c r="E1295" s="28" t="s">
        <v>121</v>
      </c>
    </row>
    <row r="1296" customFormat="false" ht="12.8" hidden="false" customHeight="false" outlineLevel="0" collapsed="false">
      <c r="B1296" s="25" t="n">
        <v>1605</v>
      </c>
      <c r="C1296" s="26" t="s">
        <v>163</v>
      </c>
      <c r="D1296" s="27" t="s">
        <v>1431</v>
      </c>
      <c r="E1296" s="28" t="s">
        <v>121</v>
      </c>
    </row>
    <row r="1297" customFormat="false" ht="12.8" hidden="false" customHeight="false" outlineLevel="0" collapsed="false">
      <c r="B1297" s="25" t="n">
        <v>1606</v>
      </c>
      <c r="C1297" s="26" t="s">
        <v>163</v>
      </c>
      <c r="D1297" s="27" t="s">
        <v>1432</v>
      </c>
      <c r="E1297" s="28" t="s">
        <v>121</v>
      </c>
    </row>
    <row r="1298" customFormat="false" ht="12.8" hidden="false" customHeight="false" outlineLevel="0" collapsed="false">
      <c r="B1298" s="25" t="n">
        <v>1607</v>
      </c>
      <c r="C1298" s="26" t="s">
        <v>163</v>
      </c>
      <c r="D1298" s="27" t="s">
        <v>1433</v>
      </c>
      <c r="E1298" s="28" t="s">
        <v>121</v>
      </c>
    </row>
    <row r="1299" customFormat="false" ht="12.8" hidden="false" customHeight="false" outlineLevel="0" collapsed="false">
      <c r="B1299" s="25" t="n">
        <v>1608</v>
      </c>
      <c r="C1299" s="26" t="s">
        <v>163</v>
      </c>
      <c r="D1299" s="27" t="s">
        <v>1434</v>
      </c>
      <c r="E1299" s="28" t="s">
        <v>121</v>
      </c>
    </row>
    <row r="1300" customFormat="false" ht="12.8" hidden="false" customHeight="false" outlineLevel="0" collapsed="false">
      <c r="B1300" s="25" t="n">
        <v>1609</v>
      </c>
      <c r="C1300" s="26" t="s">
        <v>163</v>
      </c>
      <c r="D1300" s="27" t="s">
        <v>1435</v>
      </c>
      <c r="E1300" s="28" t="s">
        <v>121</v>
      </c>
    </row>
    <row r="1301" customFormat="false" ht="12.8" hidden="false" customHeight="false" outlineLevel="0" collapsed="false">
      <c r="B1301" s="25" t="n">
        <v>1610</v>
      </c>
      <c r="C1301" s="26" t="s">
        <v>163</v>
      </c>
      <c r="D1301" s="27" t="s">
        <v>1436</v>
      </c>
      <c r="E1301" s="28" t="s">
        <v>121</v>
      </c>
    </row>
    <row r="1302" customFormat="false" ht="12.8" hidden="false" customHeight="false" outlineLevel="0" collapsed="false">
      <c r="B1302" s="25" t="n">
        <v>1611</v>
      </c>
      <c r="C1302" s="26" t="s">
        <v>163</v>
      </c>
      <c r="D1302" s="27" t="s">
        <v>1437</v>
      </c>
      <c r="E1302" s="28" t="s">
        <v>121</v>
      </c>
    </row>
    <row r="1303" customFormat="false" ht="12.8" hidden="false" customHeight="false" outlineLevel="0" collapsed="false">
      <c r="B1303" s="25" t="n">
        <v>1612</v>
      </c>
      <c r="C1303" s="26" t="s">
        <v>163</v>
      </c>
      <c r="D1303" s="27" t="s">
        <v>1438</v>
      </c>
      <c r="E1303" s="28" t="s">
        <v>121</v>
      </c>
    </row>
    <row r="1304" customFormat="false" ht="12.8" hidden="false" customHeight="false" outlineLevel="0" collapsed="false">
      <c r="B1304" s="25" t="n">
        <v>1613</v>
      </c>
      <c r="C1304" s="26" t="s">
        <v>163</v>
      </c>
      <c r="D1304" s="27" t="s">
        <v>1439</v>
      </c>
      <c r="E1304" s="28" t="s">
        <v>121</v>
      </c>
    </row>
    <row r="1305" customFormat="false" ht="12.8" hidden="false" customHeight="false" outlineLevel="0" collapsed="false">
      <c r="B1305" s="25" t="n">
        <v>1614</v>
      </c>
      <c r="C1305" s="26" t="s">
        <v>163</v>
      </c>
      <c r="D1305" s="27" t="s">
        <v>1440</v>
      </c>
      <c r="E1305" s="28" t="s">
        <v>121</v>
      </c>
    </row>
    <row r="1306" customFormat="false" ht="12.8" hidden="false" customHeight="false" outlineLevel="0" collapsed="false">
      <c r="B1306" s="25" t="n">
        <v>1615</v>
      </c>
      <c r="C1306" s="26" t="s">
        <v>163</v>
      </c>
      <c r="D1306" s="27" t="s">
        <v>1441</v>
      </c>
      <c r="E1306" s="28" t="s">
        <v>121</v>
      </c>
    </row>
    <row r="1307" customFormat="false" ht="12.8" hidden="false" customHeight="false" outlineLevel="0" collapsed="false">
      <c r="B1307" s="25" t="n">
        <v>1616</v>
      </c>
      <c r="C1307" s="26" t="s">
        <v>163</v>
      </c>
      <c r="D1307" s="27" t="s">
        <v>1442</v>
      </c>
      <c r="E1307" s="28" t="s">
        <v>121</v>
      </c>
    </row>
    <row r="1308" customFormat="false" ht="12.8" hidden="false" customHeight="false" outlineLevel="0" collapsed="false">
      <c r="B1308" s="25" t="n">
        <v>1617</v>
      </c>
      <c r="C1308" s="26" t="s">
        <v>163</v>
      </c>
      <c r="D1308" s="27" t="s">
        <v>1443</v>
      </c>
      <c r="E1308" s="28" t="s">
        <v>121</v>
      </c>
    </row>
    <row r="1309" customFormat="false" ht="23.85" hidden="false" customHeight="false" outlineLevel="0" collapsed="false">
      <c r="B1309" s="25" t="n">
        <v>1618</v>
      </c>
      <c r="C1309" s="26" t="s">
        <v>163</v>
      </c>
      <c r="D1309" s="27" t="s">
        <v>1444</v>
      </c>
      <c r="E1309" s="28" t="s">
        <v>121</v>
      </c>
    </row>
    <row r="1310" customFormat="false" ht="12.8" hidden="false" customHeight="false" outlineLevel="0" collapsed="false">
      <c r="B1310" s="25" t="n">
        <v>1619</v>
      </c>
      <c r="C1310" s="26" t="s">
        <v>163</v>
      </c>
      <c r="D1310" s="27" t="s">
        <v>1445</v>
      </c>
      <c r="E1310" s="28" t="s">
        <v>121</v>
      </c>
    </row>
    <row r="1311" customFormat="false" ht="12.8" hidden="false" customHeight="false" outlineLevel="0" collapsed="false">
      <c r="B1311" s="25" t="n">
        <v>1620</v>
      </c>
      <c r="C1311" s="26" t="s">
        <v>163</v>
      </c>
      <c r="D1311" s="27" t="s">
        <v>1446</v>
      </c>
      <c r="E1311" s="28" t="s">
        <v>121</v>
      </c>
    </row>
    <row r="1312" customFormat="false" ht="12.8" hidden="false" customHeight="false" outlineLevel="0" collapsed="false">
      <c r="B1312" s="25" t="n">
        <v>1621</v>
      </c>
      <c r="C1312" s="26" t="s">
        <v>163</v>
      </c>
      <c r="D1312" s="27" t="s">
        <v>1447</v>
      </c>
      <c r="E1312" s="28" t="s">
        <v>121</v>
      </c>
    </row>
    <row r="1313" customFormat="false" ht="12.8" hidden="false" customHeight="false" outlineLevel="0" collapsed="false">
      <c r="B1313" s="25" t="n">
        <v>1622</v>
      </c>
      <c r="C1313" s="26" t="s">
        <v>163</v>
      </c>
      <c r="D1313" s="27" t="s">
        <v>1448</v>
      </c>
      <c r="E1313" s="28" t="s">
        <v>121</v>
      </c>
    </row>
    <row r="1314" customFormat="false" ht="12.8" hidden="false" customHeight="false" outlineLevel="0" collapsed="false">
      <c r="B1314" s="25" t="n">
        <v>1623</v>
      </c>
      <c r="C1314" s="26" t="s">
        <v>163</v>
      </c>
      <c r="D1314" s="27" t="s">
        <v>1449</v>
      </c>
      <c r="E1314" s="28" t="s">
        <v>121</v>
      </c>
    </row>
    <row r="1315" customFormat="false" ht="12.8" hidden="false" customHeight="false" outlineLevel="0" collapsed="false">
      <c r="B1315" s="25" t="n">
        <v>1624</v>
      </c>
      <c r="C1315" s="26" t="s">
        <v>163</v>
      </c>
      <c r="D1315" s="27" t="s">
        <v>1450</v>
      </c>
      <c r="E1315" s="28" t="s">
        <v>121</v>
      </c>
    </row>
    <row r="1316" customFormat="false" ht="12.8" hidden="false" customHeight="false" outlineLevel="0" collapsed="false">
      <c r="B1316" s="25" t="n">
        <v>1625</v>
      </c>
      <c r="C1316" s="26" t="s">
        <v>163</v>
      </c>
      <c r="D1316" s="27" t="s">
        <v>1451</v>
      </c>
      <c r="E1316" s="28" t="s">
        <v>121</v>
      </c>
    </row>
    <row r="1317" customFormat="false" ht="12.8" hidden="false" customHeight="false" outlineLevel="0" collapsed="false">
      <c r="B1317" s="25" t="n">
        <v>1626</v>
      </c>
      <c r="C1317" s="26" t="s">
        <v>163</v>
      </c>
      <c r="D1317" s="27" t="s">
        <v>1452</v>
      </c>
      <c r="E1317" s="28" t="s">
        <v>121</v>
      </c>
    </row>
    <row r="1318" customFormat="false" ht="12.8" hidden="false" customHeight="false" outlineLevel="0" collapsed="false">
      <c r="B1318" s="25" t="n">
        <v>1627</v>
      </c>
      <c r="C1318" s="26" t="s">
        <v>163</v>
      </c>
      <c r="D1318" s="27" t="s">
        <v>1453</v>
      </c>
      <c r="E1318" s="28" t="s">
        <v>121</v>
      </c>
    </row>
    <row r="1319" customFormat="false" ht="12.8" hidden="false" customHeight="false" outlineLevel="0" collapsed="false">
      <c r="B1319" s="25" t="n">
        <v>1628</v>
      </c>
      <c r="C1319" s="26" t="s">
        <v>163</v>
      </c>
      <c r="D1319" s="27" t="s">
        <v>1454</v>
      </c>
      <c r="E1319" s="28" t="s">
        <v>121</v>
      </c>
    </row>
    <row r="1320" customFormat="false" ht="12.8" hidden="false" customHeight="false" outlineLevel="0" collapsed="false">
      <c r="B1320" s="25" t="n">
        <v>1629</v>
      </c>
      <c r="C1320" s="26" t="s">
        <v>163</v>
      </c>
      <c r="D1320" s="27" t="s">
        <v>1455</v>
      </c>
      <c r="E1320" s="28" t="s">
        <v>121</v>
      </c>
    </row>
    <row r="1321" customFormat="false" ht="12.8" hidden="false" customHeight="false" outlineLevel="0" collapsed="false">
      <c r="B1321" s="25" t="n">
        <v>1630</v>
      </c>
      <c r="C1321" s="26" t="s">
        <v>163</v>
      </c>
      <c r="D1321" s="27" t="s">
        <v>1456</v>
      </c>
      <c r="E1321" s="28" t="s">
        <v>121</v>
      </c>
    </row>
    <row r="1322" customFormat="false" ht="12.8" hidden="false" customHeight="false" outlineLevel="0" collapsed="false">
      <c r="B1322" s="25" t="n">
        <v>1631</v>
      </c>
      <c r="C1322" s="26" t="s">
        <v>163</v>
      </c>
      <c r="D1322" s="27" t="s">
        <v>1457</v>
      </c>
      <c r="E1322" s="28" t="s">
        <v>121</v>
      </c>
    </row>
    <row r="1323" customFormat="false" ht="23.85" hidden="false" customHeight="false" outlineLevel="0" collapsed="false">
      <c r="B1323" s="25" t="n">
        <v>1632</v>
      </c>
      <c r="C1323" s="26" t="s">
        <v>163</v>
      </c>
      <c r="D1323" s="27" t="s">
        <v>1458</v>
      </c>
      <c r="E1323" s="28" t="s">
        <v>121</v>
      </c>
    </row>
    <row r="1324" customFormat="false" ht="12.8" hidden="false" customHeight="false" outlineLevel="0" collapsed="false">
      <c r="B1324" s="25" t="n">
        <v>1633</v>
      </c>
      <c r="C1324" s="26" t="s">
        <v>163</v>
      </c>
      <c r="D1324" s="27" t="s">
        <v>1459</v>
      </c>
      <c r="E1324" s="28" t="s">
        <v>121</v>
      </c>
    </row>
    <row r="1325" customFormat="false" ht="23.85" hidden="false" customHeight="false" outlineLevel="0" collapsed="false">
      <c r="B1325" s="25" t="n">
        <v>1634</v>
      </c>
      <c r="C1325" s="26" t="s">
        <v>163</v>
      </c>
      <c r="D1325" s="27" t="s">
        <v>1460</v>
      </c>
      <c r="E1325" s="28" t="s">
        <v>121</v>
      </c>
    </row>
    <row r="1326" customFormat="false" ht="12.8" hidden="false" customHeight="false" outlineLevel="0" collapsed="false">
      <c r="B1326" s="25" t="n">
        <v>1635</v>
      </c>
      <c r="C1326" s="26" t="s">
        <v>163</v>
      </c>
      <c r="D1326" s="27" t="s">
        <v>1461</v>
      </c>
      <c r="E1326" s="28" t="s">
        <v>121</v>
      </c>
    </row>
    <row r="1327" customFormat="false" ht="12.8" hidden="false" customHeight="false" outlineLevel="0" collapsed="false">
      <c r="B1327" s="25" t="n">
        <v>1636</v>
      </c>
      <c r="C1327" s="26" t="s">
        <v>163</v>
      </c>
      <c r="D1327" s="27" t="s">
        <v>1462</v>
      </c>
      <c r="E1327" s="28" t="s">
        <v>121</v>
      </c>
    </row>
    <row r="1328" customFormat="false" ht="12.8" hidden="false" customHeight="false" outlineLevel="0" collapsed="false">
      <c r="B1328" s="25" t="n">
        <v>1637</v>
      </c>
      <c r="C1328" s="26" t="s">
        <v>163</v>
      </c>
      <c r="D1328" s="27" t="s">
        <v>1463</v>
      </c>
      <c r="E1328" s="28" t="s">
        <v>121</v>
      </c>
    </row>
    <row r="1329" customFormat="false" ht="12.8" hidden="false" customHeight="false" outlineLevel="0" collapsed="false">
      <c r="B1329" s="25" t="n">
        <v>1638</v>
      </c>
      <c r="C1329" s="26" t="s">
        <v>163</v>
      </c>
      <c r="D1329" s="27" t="s">
        <v>1464</v>
      </c>
      <c r="E1329" s="28" t="s">
        <v>121</v>
      </c>
    </row>
    <row r="1330" customFormat="false" ht="23.85" hidden="false" customHeight="false" outlineLevel="0" collapsed="false">
      <c r="B1330" s="25" t="n">
        <v>1639</v>
      </c>
      <c r="C1330" s="26" t="s">
        <v>163</v>
      </c>
      <c r="D1330" s="27" t="s">
        <v>1465</v>
      </c>
      <c r="E1330" s="28" t="s">
        <v>121</v>
      </c>
    </row>
    <row r="1331" customFormat="false" ht="12.8" hidden="false" customHeight="false" outlineLevel="0" collapsed="false">
      <c r="B1331" s="25" t="n">
        <v>1640</v>
      </c>
      <c r="C1331" s="26" t="s">
        <v>163</v>
      </c>
      <c r="D1331" s="27" t="s">
        <v>1466</v>
      </c>
      <c r="E1331" s="28" t="s">
        <v>121</v>
      </c>
    </row>
    <row r="1332" customFormat="false" ht="12.8" hidden="false" customHeight="false" outlineLevel="0" collapsed="false">
      <c r="B1332" s="25" t="n">
        <v>1641</v>
      </c>
      <c r="C1332" s="26" t="s">
        <v>163</v>
      </c>
      <c r="D1332" s="27" t="s">
        <v>1467</v>
      </c>
      <c r="E1332" s="28" t="s">
        <v>121</v>
      </c>
    </row>
    <row r="1333" customFormat="false" ht="12.8" hidden="false" customHeight="false" outlineLevel="0" collapsed="false">
      <c r="B1333" s="25" t="n">
        <v>1642</v>
      </c>
      <c r="C1333" s="26" t="s">
        <v>163</v>
      </c>
      <c r="D1333" s="27" t="s">
        <v>1468</v>
      </c>
      <c r="E1333" s="28" t="s">
        <v>121</v>
      </c>
    </row>
    <row r="1334" customFormat="false" ht="12.8" hidden="false" customHeight="false" outlineLevel="0" collapsed="false">
      <c r="B1334" s="25" t="n">
        <v>1643</v>
      </c>
      <c r="C1334" s="26" t="s">
        <v>163</v>
      </c>
      <c r="D1334" s="27" t="s">
        <v>1469</v>
      </c>
      <c r="E1334" s="28" t="s">
        <v>121</v>
      </c>
    </row>
    <row r="1335" customFormat="false" ht="12.8" hidden="false" customHeight="false" outlineLevel="0" collapsed="false">
      <c r="B1335" s="25" t="n">
        <v>1644</v>
      </c>
      <c r="C1335" s="26" t="s">
        <v>163</v>
      </c>
      <c r="D1335" s="27" t="s">
        <v>1470</v>
      </c>
      <c r="E1335" s="28" t="s">
        <v>121</v>
      </c>
    </row>
    <row r="1336" customFormat="false" ht="12.8" hidden="false" customHeight="false" outlineLevel="0" collapsed="false">
      <c r="B1336" s="25" t="n">
        <v>1645</v>
      </c>
      <c r="C1336" s="26" t="s">
        <v>163</v>
      </c>
      <c r="D1336" s="27" t="s">
        <v>1471</v>
      </c>
      <c r="E1336" s="28" t="s">
        <v>121</v>
      </c>
    </row>
    <row r="1337" customFormat="false" ht="12.8" hidden="false" customHeight="false" outlineLevel="0" collapsed="false">
      <c r="B1337" s="25" t="n">
        <v>1646</v>
      </c>
      <c r="C1337" s="26" t="s">
        <v>163</v>
      </c>
      <c r="D1337" s="27" t="s">
        <v>1472</v>
      </c>
      <c r="E1337" s="28" t="s">
        <v>121</v>
      </c>
    </row>
    <row r="1338" customFormat="false" ht="12.8" hidden="false" customHeight="false" outlineLevel="0" collapsed="false">
      <c r="B1338" s="25" t="n">
        <v>1647</v>
      </c>
      <c r="C1338" s="26" t="s">
        <v>163</v>
      </c>
      <c r="D1338" s="27" t="s">
        <v>1473</v>
      </c>
      <c r="E1338" s="28" t="s">
        <v>121</v>
      </c>
    </row>
    <row r="1339" customFormat="false" ht="12.8" hidden="false" customHeight="false" outlineLevel="0" collapsed="false">
      <c r="B1339" s="25" t="n">
        <v>1648</v>
      </c>
      <c r="C1339" s="26" t="s">
        <v>163</v>
      </c>
      <c r="D1339" s="27" t="s">
        <v>1474</v>
      </c>
      <c r="E1339" s="28" t="s">
        <v>121</v>
      </c>
    </row>
    <row r="1340" customFormat="false" ht="12.8" hidden="false" customHeight="false" outlineLevel="0" collapsed="false">
      <c r="B1340" s="25" t="n">
        <v>1649</v>
      </c>
      <c r="C1340" s="26" t="s">
        <v>163</v>
      </c>
      <c r="D1340" s="27" t="s">
        <v>1475</v>
      </c>
      <c r="E1340" s="28" t="s">
        <v>121</v>
      </c>
    </row>
    <row r="1341" customFormat="false" ht="12.8" hidden="false" customHeight="false" outlineLevel="0" collapsed="false">
      <c r="B1341" s="25" t="n">
        <v>1650</v>
      </c>
      <c r="C1341" s="26" t="s">
        <v>163</v>
      </c>
      <c r="D1341" s="27" t="s">
        <v>1476</v>
      </c>
      <c r="E1341" s="28" t="s">
        <v>121</v>
      </c>
    </row>
    <row r="1342" customFormat="false" ht="12.8" hidden="false" customHeight="false" outlineLevel="0" collapsed="false">
      <c r="B1342" s="25" t="n">
        <v>1651</v>
      </c>
      <c r="C1342" s="26" t="s">
        <v>163</v>
      </c>
      <c r="D1342" s="27" t="s">
        <v>1477</v>
      </c>
      <c r="E1342" s="28" t="s">
        <v>121</v>
      </c>
    </row>
    <row r="1343" customFormat="false" ht="12.8" hidden="false" customHeight="false" outlineLevel="0" collapsed="false">
      <c r="B1343" s="25" t="n">
        <v>1652</v>
      </c>
      <c r="C1343" s="26" t="s">
        <v>163</v>
      </c>
      <c r="D1343" s="27" t="s">
        <v>1478</v>
      </c>
      <c r="E1343" s="28" t="s">
        <v>121</v>
      </c>
    </row>
    <row r="1344" customFormat="false" ht="12.8" hidden="false" customHeight="false" outlineLevel="0" collapsed="false">
      <c r="B1344" s="25" t="n">
        <v>1653</v>
      </c>
      <c r="C1344" s="26" t="s">
        <v>163</v>
      </c>
      <c r="D1344" s="27" t="s">
        <v>1479</v>
      </c>
      <c r="E1344" s="28" t="s">
        <v>121</v>
      </c>
    </row>
    <row r="1345" customFormat="false" ht="12.8" hidden="false" customHeight="false" outlineLevel="0" collapsed="false">
      <c r="B1345" s="25" t="n">
        <v>1654</v>
      </c>
      <c r="C1345" s="26" t="s">
        <v>163</v>
      </c>
      <c r="D1345" s="27" t="s">
        <v>1480</v>
      </c>
      <c r="E1345" s="28" t="s">
        <v>121</v>
      </c>
    </row>
    <row r="1346" customFormat="false" ht="12.8" hidden="false" customHeight="false" outlineLevel="0" collapsed="false">
      <c r="B1346" s="25" t="n">
        <v>1655</v>
      </c>
      <c r="C1346" s="26" t="s">
        <v>163</v>
      </c>
      <c r="D1346" s="27" t="s">
        <v>1481</v>
      </c>
      <c r="E1346" s="28" t="s">
        <v>121</v>
      </c>
    </row>
    <row r="1347" customFormat="false" ht="12.8" hidden="false" customHeight="false" outlineLevel="0" collapsed="false">
      <c r="B1347" s="25" t="n">
        <v>1656</v>
      </c>
      <c r="C1347" s="26" t="s">
        <v>163</v>
      </c>
      <c r="D1347" s="27" t="s">
        <v>1482</v>
      </c>
      <c r="E1347" s="28" t="s">
        <v>121</v>
      </c>
    </row>
    <row r="1348" customFormat="false" ht="12.8" hidden="false" customHeight="false" outlineLevel="0" collapsed="false">
      <c r="B1348" s="25" t="n">
        <v>1657</v>
      </c>
      <c r="C1348" s="26" t="s">
        <v>163</v>
      </c>
      <c r="D1348" s="27" t="s">
        <v>1483</v>
      </c>
      <c r="E1348" s="28" t="s">
        <v>121</v>
      </c>
    </row>
    <row r="1349" customFormat="false" ht="12.8" hidden="false" customHeight="false" outlineLevel="0" collapsed="false">
      <c r="B1349" s="25" t="n">
        <v>1658</v>
      </c>
      <c r="C1349" s="26" t="s">
        <v>163</v>
      </c>
      <c r="D1349" s="27" t="s">
        <v>1484</v>
      </c>
      <c r="E1349" s="28" t="s">
        <v>121</v>
      </c>
    </row>
    <row r="1350" customFormat="false" ht="23.85" hidden="false" customHeight="false" outlineLevel="0" collapsed="false">
      <c r="B1350" s="25" t="n">
        <v>1659</v>
      </c>
      <c r="C1350" s="26" t="s">
        <v>163</v>
      </c>
      <c r="D1350" s="27" t="s">
        <v>1485</v>
      </c>
      <c r="E1350" s="28" t="s">
        <v>121</v>
      </c>
    </row>
    <row r="1351" customFormat="false" ht="12.8" hidden="false" customHeight="false" outlineLevel="0" collapsed="false">
      <c r="B1351" s="25" t="n">
        <v>1660</v>
      </c>
      <c r="C1351" s="26" t="s">
        <v>163</v>
      </c>
      <c r="D1351" s="27" t="s">
        <v>1486</v>
      </c>
      <c r="E1351" s="28" t="s">
        <v>121</v>
      </c>
    </row>
    <row r="1352" customFormat="false" ht="12.8" hidden="false" customHeight="false" outlineLevel="0" collapsed="false">
      <c r="B1352" s="25" t="n">
        <v>1661</v>
      </c>
      <c r="C1352" s="26" t="s">
        <v>163</v>
      </c>
      <c r="D1352" s="27" t="s">
        <v>1487</v>
      </c>
      <c r="E1352" s="28" t="s">
        <v>121</v>
      </c>
    </row>
    <row r="1353" customFormat="false" ht="12.8" hidden="false" customHeight="false" outlineLevel="0" collapsed="false">
      <c r="B1353" s="25" t="n">
        <v>1662</v>
      </c>
      <c r="C1353" s="26" t="s">
        <v>163</v>
      </c>
      <c r="D1353" s="27" t="s">
        <v>1488</v>
      </c>
      <c r="E1353" s="28" t="s">
        <v>121</v>
      </c>
    </row>
    <row r="1354" customFormat="false" ht="12.8" hidden="false" customHeight="false" outlineLevel="0" collapsed="false">
      <c r="B1354" s="25" t="n">
        <v>1663</v>
      </c>
      <c r="C1354" s="26" t="s">
        <v>163</v>
      </c>
      <c r="D1354" s="27" t="s">
        <v>1489</v>
      </c>
      <c r="E1354" s="28" t="s">
        <v>121</v>
      </c>
    </row>
    <row r="1355" customFormat="false" ht="12.8" hidden="false" customHeight="false" outlineLevel="0" collapsed="false">
      <c r="B1355" s="25" t="n">
        <v>1664</v>
      </c>
      <c r="C1355" s="26" t="s">
        <v>163</v>
      </c>
      <c r="D1355" s="27" t="s">
        <v>1490</v>
      </c>
      <c r="E1355" s="28" t="s">
        <v>121</v>
      </c>
    </row>
    <row r="1356" customFormat="false" ht="12.8" hidden="false" customHeight="false" outlineLevel="0" collapsed="false">
      <c r="B1356" s="25" t="n">
        <v>1665</v>
      </c>
      <c r="C1356" s="26" t="s">
        <v>163</v>
      </c>
      <c r="D1356" s="27" t="s">
        <v>1491</v>
      </c>
      <c r="E1356" s="28" t="s">
        <v>121</v>
      </c>
    </row>
    <row r="1357" customFormat="false" ht="12.8" hidden="false" customHeight="false" outlineLevel="0" collapsed="false">
      <c r="B1357" s="25" t="n">
        <v>1666</v>
      </c>
      <c r="C1357" s="26" t="s">
        <v>163</v>
      </c>
      <c r="D1357" s="27" t="s">
        <v>1492</v>
      </c>
      <c r="E1357" s="28" t="s">
        <v>121</v>
      </c>
    </row>
    <row r="1358" customFormat="false" ht="23.85" hidden="false" customHeight="false" outlineLevel="0" collapsed="false">
      <c r="B1358" s="25" t="n">
        <v>1667</v>
      </c>
      <c r="C1358" s="26" t="s">
        <v>163</v>
      </c>
      <c r="D1358" s="27" t="s">
        <v>1493</v>
      </c>
      <c r="E1358" s="28" t="s">
        <v>121</v>
      </c>
    </row>
    <row r="1359" customFormat="false" ht="12.8" hidden="false" customHeight="false" outlineLevel="0" collapsed="false">
      <c r="B1359" s="25" t="n">
        <v>1668</v>
      </c>
      <c r="C1359" s="26" t="s">
        <v>163</v>
      </c>
      <c r="D1359" s="27" t="s">
        <v>1494</v>
      </c>
      <c r="E1359" s="28" t="s">
        <v>121</v>
      </c>
    </row>
    <row r="1360" customFormat="false" ht="12.8" hidden="false" customHeight="false" outlineLevel="0" collapsed="false">
      <c r="B1360" s="25" t="n">
        <v>1669</v>
      </c>
      <c r="C1360" s="26" t="s">
        <v>163</v>
      </c>
      <c r="D1360" s="27" t="s">
        <v>1495</v>
      </c>
      <c r="E1360" s="28" t="s">
        <v>121</v>
      </c>
    </row>
    <row r="1361" customFormat="false" ht="12.8" hidden="false" customHeight="false" outlineLevel="0" collapsed="false">
      <c r="B1361" s="25" t="n">
        <v>1670</v>
      </c>
      <c r="C1361" s="26" t="s">
        <v>163</v>
      </c>
      <c r="D1361" s="27" t="s">
        <v>1496</v>
      </c>
      <c r="E1361" s="28" t="s">
        <v>121</v>
      </c>
    </row>
    <row r="1362" customFormat="false" ht="12.8" hidden="false" customHeight="false" outlineLevel="0" collapsed="false">
      <c r="B1362" s="25" t="n">
        <v>1671</v>
      </c>
      <c r="C1362" s="26" t="s">
        <v>163</v>
      </c>
      <c r="D1362" s="27" t="s">
        <v>1497</v>
      </c>
      <c r="E1362" s="28" t="s">
        <v>121</v>
      </c>
    </row>
    <row r="1363" customFormat="false" ht="23.85" hidden="false" customHeight="false" outlineLevel="0" collapsed="false">
      <c r="B1363" s="25" t="n">
        <v>1672</v>
      </c>
      <c r="C1363" s="26" t="s">
        <v>163</v>
      </c>
      <c r="D1363" s="27" t="s">
        <v>1498</v>
      </c>
      <c r="E1363" s="28" t="s">
        <v>121</v>
      </c>
    </row>
    <row r="1364" customFormat="false" ht="12.8" hidden="false" customHeight="false" outlineLevel="0" collapsed="false">
      <c r="B1364" s="25" t="n">
        <v>1673</v>
      </c>
      <c r="C1364" s="26" t="s">
        <v>163</v>
      </c>
      <c r="D1364" s="27" t="s">
        <v>1499</v>
      </c>
      <c r="E1364" s="28" t="s">
        <v>121</v>
      </c>
    </row>
    <row r="1365" customFormat="false" ht="12.8" hidden="false" customHeight="false" outlineLevel="0" collapsed="false">
      <c r="B1365" s="25" t="n">
        <v>1674</v>
      </c>
      <c r="C1365" s="26" t="s">
        <v>163</v>
      </c>
      <c r="D1365" s="27" t="s">
        <v>1500</v>
      </c>
      <c r="E1365" s="28" t="s">
        <v>121</v>
      </c>
    </row>
    <row r="1366" customFormat="false" ht="12.8" hidden="false" customHeight="false" outlineLevel="0" collapsed="false">
      <c r="B1366" s="25" t="n">
        <v>1675</v>
      </c>
      <c r="C1366" s="26" t="s">
        <v>163</v>
      </c>
      <c r="D1366" s="27" t="s">
        <v>1501</v>
      </c>
      <c r="E1366" s="28" t="s">
        <v>121</v>
      </c>
    </row>
    <row r="1367" customFormat="false" ht="12.8" hidden="false" customHeight="false" outlineLevel="0" collapsed="false">
      <c r="B1367" s="25" t="n">
        <v>1676</v>
      </c>
      <c r="C1367" s="26" t="s">
        <v>163</v>
      </c>
      <c r="D1367" s="27" t="s">
        <v>1502</v>
      </c>
      <c r="E1367" s="28" t="s">
        <v>121</v>
      </c>
    </row>
    <row r="1368" customFormat="false" ht="12.8" hidden="false" customHeight="false" outlineLevel="0" collapsed="false">
      <c r="B1368" s="25" t="n">
        <v>1677</v>
      </c>
      <c r="C1368" s="26" t="s">
        <v>163</v>
      </c>
      <c r="D1368" s="27" t="s">
        <v>1503</v>
      </c>
      <c r="E1368" s="28" t="s">
        <v>121</v>
      </c>
    </row>
    <row r="1369" customFormat="false" ht="23.85" hidden="false" customHeight="false" outlineLevel="0" collapsed="false">
      <c r="B1369" s="25" t="n">
        <v>1678</v>
      </c>
      <c r="C1369" s="26" t="s">
        <v>163</v>
      </c>
      <c r="D1369" s="27" t="s">
        <v>1504</v>
      </c>
      <c r="E1369" s="28" t="s">
        <v>121</v>
      </c>
    </row>
    <row r="1370" customFormat="false" ht="23.85" hidden="false" customHeight="false" outlineLevel="0" collapsed="false">
      <c r="B1370" s="25" t="n">
        <v>1679</v>
      </c>
      <c r="C1370" s="26" t="s">
        <v>163</v>
      </c>
      <c r="D1370" s="27" t="s">
        <v>1505</v>
      </c>
      <c r="E1370" s="28" t="s">
        <v>121</v>
      </c>
    </row>
    <row r="1371" customFormat="false" ht="12.8" hidden="false" customHeight="false" outlineLevel="0" collapsed="false">
      <c r="B1371" s="25" t="n">
        <v>1680</v>
      </c>
      <c r="C1371" s="26" t="s">
        <v>163</v>
      </c>
      <c r="D1371" s="27" t="s">
        <v>1506</v>
      </c>
      <c r="E1371" s="28" t="s">
        <v>121</v>
      </c>
    </row>
    <row r="1372" customFormat="false" ht="12.8" hidden="false" customHeight="false" outlineLevel="0" collapsed="false">
      <c r="B1372" s="25" t="n">
        <v>1681</v>
      </c>
      <c r="C1372" s="26" t="s">
        <v>163</v>
      </c>
      <c r="D1372" s="27" t="s">
        <v>1507</v>
      </c>
      <c r="E1372" s="28" t="s">
        <v>121</v>
      </c>
    </row>
    <row r="1373" customFormat="false" ht="12.8" hidden="false" customHeight="false" outlineLevel="0" collapsed="false">
      <c r="B1373" s="25" t="n">
        <v>1682</v>
      </c>
      <c r="C1373" s="26" t="s">
        <v>163</v>
      </c>
      <c r="D1373" s="27" t="s">
        <v>1508</v>
      </c>
      <c r="E1373" s="28" t="s">
        <v>121</v>
      </c>
    </row>
    <row r="1374" customFormat="false" ht="12.8" hidden="false" customHeight="false" outlineLevel="0" collapsed="false">
      <c r="B1374" s="25" t="n">
        <v>1683</v>
      </c>
      <c r="C1374" s="26" t="s">
        <v>163</v>
      </c>
      <c r="D1374" s="27" t="s">
        <v>1509</v>
      </c>
      <c r="E1374" s="28" t="s">
        <v>617</v>
      </c>
    </row>
    <row r="1375" customFormat="false" ht="12.8" hidden="false" customHeight="false" outlineLevel="0" collapsed="false">
      <c r="B1375" s="25" t="n">
        <v>1684</v>
      </c>
      <c r="C1375" s="26" t="s">
        <v>163</v>
      </c>
      <c r="D1375" s="27" t="s">
        <v>1510</v>
      </c>
      <c r="E1375" s="28" t="s">
        <v>121</v>
      </c>
    </row>
    <row r="1376" customFormat="false" ht="12.8" hidden="false" customHeight="false" outlineLevel="0" collapsed="false">
      <c r="B1376" s="25" t="n">
        <v>1685</v>
      </c>
      <c r="C1376" s="26" t="s">
        <v>163</v>
      </c>
      <c r="D1376" s="27" t="s">
        <v>1511</v>
      </c>
      <c r="E1376" s="28" t="s">
        <v>121</v>
      </c>
    </row>
    <row r="1377" customFormat="false" ht="12.8" hidden="false" customHeight="false" outlineLevel="0" collapsed="false">
      <c r="B1377" s="25" t="n">
        <v>1686</v>
      </c>
      <c r="C1377" s="26" t="s">
        <v>163</v>
      </c>
      <c r="D1377" s="27" t="s">
        <v>1512</v>
      </c>
      <c r="E1377" s="28" t="s">
        <v>121</v>
      </c>
    </row>
    <row r="1378" customFormat="false" ht="23.85" hidden="false" customHeight="false" outlineLevel="0" collapsed="false">
      <c r="B1378" s="25" t="n">
        <v>1687</v>
      </c>
      <c r="C1378" s="26" t="s">
        <v>163</v>
      </c>
      <c r="D1378" s="27" t="s">
        <v>1513</v>
      </c>
      <c r="E1378" s="28" t="s">
        <v>121</v>
      </c>
    </row>
    <row r="1379" customFormat="false" ht="12.8" hidden="false" customHeight="false" outlineLevel="0" collapsed="false">
      <c r="B1379" s="25" t="n">
        <v>1688</v>
      </c>
      <c r="C1379" s="26" t="s">
        <v>163</v>
      </c>
      <c r="D1379" s="27" t="s">
        <v>1514</v>
      </c>
      <c r="E1379" s="28" t="s">
        <v>453</v>
      </c>
    </row>
    <row r="1380" customFormat="false" ht="12.8" hidden="false" customHeight="false" outlineLevel="0" collapsed="false">
      <c r="B1380" s="25" t="n">
        <v>1689</v>
      </c>
      <c r="C1380" s="26" t="s">
        <v>163</v>
      </c>
      <c r="D1380" s="27" t="s">
        <v>1515</v>
      </c>
      <c r="E1380" s="28" t="s">
        <v>453</v>
      </c>
    </row>
    <row r="1381" customFormat="false" ht="12.8" hidden="false" customHeight="false" outlineLevel="0" collapsed="false">
      <c r="B1381" s="25" t="n">
        <v>1690</v>
      </c>
      <c r="C1381" s="26" t="s">
        <v>163</v>
      </c>
      <c r="D1381" s="27" t="s">
        <v>1516</v>
      </c>
      <c r="E1381" s="28" t="s">
        <v>121</v>
      </c>
    </row>
    <row r="1382" customFormat="false" ht="12.8" hidden="false" customHeight="false" outlineLevel="0" collapsed="false">
      <c r="B1382" s="25" t="n">
        <v>1691</v>
      </c>
      <c r="C1382" s="26" t="s">
        <v>163</v>
      </c>
      <c r="D1382" s="27" t="s">
        <v>1517</v>
      </c>
      <c r="E1382" s="28" t="s">
        <v>121</v>
      </c>
    </row>
    <row r="1383" customFormat="false" ht="23.85" hidden="false" customHeight="false" outlineLevel="0" collapsed="false">
      <c r="B1383" s="25" t="n">
        <v>1692</v>
      </c>
      <c r="C1383" s="26" t="s">
        <v>163</v>
      </c>
      <c r="D1383" s="27" t="s">
        <v>1518</v>
      </c>
      <c r="E1383" s="28" t="s">
        <v>121</v>
      </c>
    </row>
    <row r="1384" customFormat="false" ht="23.85" hidden="false" customHeight="false" outlineLevel="0" collapsed="false">
      <c r="B1384" s="25" t="n">
        <v>1693</v>
      </c>
      <c r="C1384" s="26" t="s">
        <v>163</v>
      </c>
      <c r="D1384" s="27" t="s">
        <v>1519</v>
      </c>
      <c r="E1384" s="28" t="s">
        <v>121</v>
      </c>
    </row>
    <row r="1385" customFormat="false" ht="23.85" hidden="false" customHeight="false" outlineLevel="0" collapsed="false">
      <c r="B1385" s="25" t="n">
        <v>1695</v>
      </c>
      <c r="C1385" s="26" t="s">
        <v>163</v>
      </c>
      <c r="D1385" s="27" t="s">
        <v>1520</v>
      </c>
      <c r="E1385" s="28" t="s">
        <v>121</v>
      </c>
    </row>
    <row r="1386" customFormat="false" ht="23.85" hidden="false" customHeight="false" outlineLevel="0" collapsed="false">
      <c r="B1386" s="25" t="n">
        <v>1696</v>
      </c>
      <c r="C1386" s="26" t="s">
        <v>163</v>
      </c>
      <c r="D1386" s="27" t="s">
        <v>1521</v>
      </c>
      <c r="E1386" s="28" t="s">
        <v>121</v>
      </c>
    </row>
    <row r="1387" customFormat="false" ht="23.85" hidden="false" customHeight="false" outlineLevel="0" collapsed="false">
      <c r="B1387" s="25" t="n">
        <v>1697</v>
      </c>
      <c r="C1387" s="26" t="s">
        <v>163</v>
      </c>
      <c r="D1387" s="27" t="s">
        <v>1522</v>
      </c>
      <c r="E1387" s="28" t="s">
        <v>121</v>
      </c>
    </row>
    <row r="1388" customFormat="false" ht="23.85" hidden="false" customHeight="false" outlineLevel="0" collapsed="false">
      <c r="B1388" s="25" t="n">
        <v>1698</v>
      </c>
      <c r="C1388" s="26" t="s">
        <v>163</v>
      </c>
      <c r="D1388" s="27" t="s">
        <v>1523</v>
      </c>
      <c r="E1388" s="28" t="s">
        <v>121</v>
      </c>
    </row>
    <row r="1389" customFormat="false" ht="23.85" hidden="false" customHeight="false" outlineLevel="0" collapsed="false">
      <c r="B1389" s="25" t="n">
        <v>1699</v>
      </c>
      <c r="C1389" s="26" t="s">
        <v>163</v>
      </c>
      <c r="D1389" s="27" t="s">
        <v>1524</v>
      </c>
      <c r="E1389" s="28" t="s">
        <v>121</v>
      </c>
    </row>
    <row r="1390" customFormat="false" ht="23.85" hidden="false" customHeight="false" outlineLevel="0" collapsed="false">
      <c r="B1390" s="25" t="n">
        <v>1700</v>
      </c>
      <c r="C1390" s="26" t="s">
        <v>163</v>
      </c>
      <c r="D1390" s="27" t="s">
        <v>1525</v>
      </c>
      <c r="E1390" s="28" t="s">
        <v>121</v>
      </c>
    </row>
    <row r="1391" customFormat="false" ht="23.85" hidden="false" customHeight="false" outlineLevel="0" collapsed="false">
      <c r="B1391" s="25" t="n">
        <v>1701</v>
      </c>
      <c r="C1391" s="26" t="s">
        <v>163</v>
      </c>
      <c r="D1391" s="27" t="s">
        <v>1526</v>
      </c>
      <c r="E1391" s="28" t="s">
        <v>121</v>
      </c>
    </row>
    <row r="1392" customFormat="false" ht="23.85" hidden="false" customHeight="false" outlineLevel="0" collapsed="false">
      <c r="B1392" s="25" t="n">
        <v>1702</v>
      </c>
      <c r="C1392" s="26" t="s">
        <v>163</v>
      </c>
      <c r="D1392" s="27" t="s">
        <v>1527</v>
      </c>
      <c r="E1392" s="28" t="s">
        <v>121</v>
      </c>
    </row>
    <row r="1393" customFormat="false" ht="12.8" hidden="false" customHeight="false" outlineLevel="0" collapsed="false">
      <c r="B1393" s="25" t="n">
        <v>1703</v>
      </c>
      <c r="C1393" s="26" t="s">
        <v>163</v>
      </c>
      <c r="D1393" s="27" t="s">
        <v>1528</v>
      </c>
      <c r="E1393" s="28" t="s">
        <v>121</v>
      </c>
    </row>
    <row r="1394" customFormat="false" ht="23.85" hidden="false" customHeight="false" outlineLevel="0" collapsed="false">
      <c r="B1394" s="25" t="n">
        <v>1705</v>
      </c>
      <c r="C1394" s="26" t="s">
        <v>163</v>
      </c>
      <c r="D1394" s="27" t="s">
        <v>1529</v>
      </c>
      <c r="E1394" s="28" t="s">
        <v>121</v>
      </c>
    </row>
    <row r="1395" customFormat="false" ht="12.8" hidden="false" customHeight="false" outlineLevel="0" collapsed="false">
      <c r="B1395" s="25" t="n">
        <v>1706</v>
      </c>
      <c r="C1395" s="26" t="s">
        <v>163</v>
      </c>
      <c r="D1395" s="27" t="s">
        <v>1530</v>
      </c>
      <c r="E1395" s="28" t="s">
        <v>121</v>
      </c>
    </row>
    <row r="1396" customFormat="false" ht="12.8" hidden="false" customHeight="false" outlineLevel="0" collapsed="false">
      <c r="B1396" s="25" t="n">
        <v>1708</v>
      </c>
      <c r="C1396" s="26" t="s">
        <v>163</v>
      </c>
      <c r="D1396" s="27" t="s">
        <v>1531</v>
      </c>
      <c r="E1396" s="28" t="s">
        <v>121</v>
      </c>
    </row>
    <row r="1397" customFormat="false" ht="12.8" hidden="false" customHeight="false" outlineLevel="0" collapsed="false">
      <c r="B1397" s="25" t="n">
        <v>1709</v>
      </c>
      <c r="C1397" s="26" t="s">
        <v>163</v>
      </c>
      <c r="D1397" s="27" t="s">
        <v>1532</v>
      </c>
      <c r="E1397" s="28" t="s">
        <v>121</v>
      </c>
    </row>
    <row r="1398" customFormat="false" ht="12.8" hidden="false" customHeight="false" outlineLevel="0" collapsed="false">
      <c r="B1398" s="25" t="n">
        <v>1710</v>
      </c>
      <c r="C1398" s="26" t="s">
        <v>163</v>
      </c>
      <c r="D1398" s="27" t="s">
        <v>1533</v>
      </c>
      <c r="E1398" s="28" t="s">
        <v>121</v>
      </c>
    </row>
    <row r="1399" customFormat="false" ht="12.8" hidden="false" customHeight="false" outlineLevel="0" collapsed="false">
      <c r="B1399" s="25" t="n">
        <v>1711</v>
      </c>
      <c r="C1399" s="26" t="s">
        <v>163</v>
      </c>
      <c r="D1399" s="27" t="s">
        <v>1534</v>
      </c>
      <c r="E1399" s="28" t="s">
        <v>121</v>
      </c>
    </row>
    <row r="1400" customFormat="false" ht="12.8" hidden="false" customHeight="false" outlineLevel="0" collapsed="false">
      <c r="B1400" s="25" t="n">
        <v>1712</v>
      </c>
      <c r="C1400" s="26" t="s">
        <v>163</v>
      </c>
      <c r="D1400" s="27" t="s">
        <v>1535</v>
      </c>
      <c r="E1400" s="28" t="s">
        <v>121</v>
      </c>
    </row>
    <row r="1401" customFormat="false" ht="12.8" hidden="false" customHeight="false" outlineLevel="0" collapsed="false">
      <c r="B1401" s="25" t="n">
        <v>1714</v>
      </c>
      <c r="C1401" s="26" t="s">
        <v>163</v>
      </c>
      <c r="D1401" s="27" t="s">
        <v>1536</v>
      </c>
      <c r="E1401" s="28" t="s">
        <v>121</v>
      </c>
    </row>
    <row r="1402" customFormat="false" ht="12.8" hidden="false" customHeight="false" outlineLevel="0" collapsed="false">
      <c r="B1402" s="25" t="n">
        <v>1716</v>
      </c>
      <c r="C1402" s="26" t="s">
        <v>163</v>
      </c>
      <c r="D1402" s="27" t="s">
        <v>1537</v>
      </c>
      <c r="E1402" s="28" t="s">
        <v>168</v>
      </c>
    </row>
    <row r="1403" customFormat="false" ht="12.8" hidden="false" customHeight="false" outlineLevel="0" collapsed="false">
      <c r="B1403" s="25" t="n">
        <v>1717</v>
      </c>
      <c r="C1403" s="26" t="s">
        <v>163</v>
      </c>
      <c r="D1403" s="27" t="s">
        <v>1538</v>
      </c>
      <c r="E1403" s="28" t="s">
        <v>121</v>
      </c>
    </row>
    <row r="1404" customFormat="false" ht="12.8" hidden="false" customHeight="false" outlineLevel="0" collapsed="false">
      <c r="B1404" s="25" t="n">
        <v>1719</v>
      </c>
      <c r="C1404" s="26" t="s">
        <v>163</v>
      </c>
      <c r="D1404" s="27" t="s">
        <v>1539</v>
      </c>
      <c r="E1404" s="28" t="s">
        <v>121</v>
      </c>
    </row>
    <row r="1405" customFormat="false" ht="12.8" hidden="false" customHeight="false" outlineLevel="0" collapsed="false">
      <c r="B1405" s="25" t="n">
        <v>1720</v>
      </c>
      <c r="C1405" s="26" t="s">
        <v>163</v>
      </c>
      <c r="D1405" s="27" t="s">
        <v>1540</v>
      </c>
      <c r="E1405" s="28" t="s">
        <v>121</v>
      </c>
    </row>
    <row r="1406" customFormat="false" ht="12.8" hidden="false" customHeight="false" outlineLevel="0" collapsed="false">
      <c r="B1406" s="25" t="n">
        <v>1721</v>
      </c>
      <c r="C1406" s="26" t="s">
        <v>163</v>
      </c>
      <c r="D1406" s="27" t="s">
        <v>1541</v>
      </c>
      <c r="E1406" s="28" t="s">
        <v>121</v>
      </c>
    </row>
    <row r="1407" customFormat="false" ht="12.8" hidden="false" customHeight="false" outlineLevel="0" collapsed="false">
      <c r="B1407" s="25" t="n">
        <v>1723</v>
      </c>
      <c r="C1407" s="26" t="s">
        <v>163</v>
      </c>
      <c r="D1407" s="27" t="s">
        <v>1542</v>
      </c>
      <c r="E1407" s="28" t="s">
        <v>121</v>
      </c>
    </row>
    <row r="1408" customFormat="false" ht="23.85" hidden="false" customHeight="false" outlineLevel="0" collapsed="false">
      <c r="B1408" s="25" t="n">
        <v>1724</v>
      </c>
      <c r="C1408" s="26" t="s">
        <v>163</v>
      </c>
      <c r="D1408" s="27" t="s">
        <v>1543</v>
      </c>
      <c r="E1408" s="28" t="s">
        <v>121</v>
      </c>
    </row>
    <row r="1409" customFormat="false" ht="23.85" hidden="false" customHeight="false" outlineLevel="0" collapsed="false">
      <c r="B1409" s="25" t="n">
        <v>1725</v>
      </c>
      <c r="C1409" s="26" t="s">
        <v>163</v>
      </c>
      <c r="D1409" s="27" t="s">
        <v>1544</v>
      </c>
      <c r="E1409" s="28" t="s">
        <v>121</v>
      </c>
    </row>
    <row r="1410" customFormat="false" ht="23.85" hidden="false" customHeight="false" outlineLevel="0" collapsed="false">
      <c r="B1410" s="25" t="n">
        <v>1726</v>
      </c>
      <c r="C1410" s="26" t="s">
        <v>163</v>
      </c>
      <c r="D1410" s="27" t="s">
        <v>1545</v>
      </c>
      <c r="E1410" s="28" t="s">
        <v>121</v>
      </c>
    </row>
    <row r="1411" customFormat="false" ht="23.85" hidden="false" customHeight="false" outlineLevel="0" collapsed="false">
      <c r="B1411" s="25" t="n">
        <v>1727</v>
      </c>
      <c r="C1411" s="26" t="s">
        <v>163</v>
      </c>
      <c r="D1411" s="27" t="s">
        <v>1546</v>
      </c>
      <c r="E1411" s="28" t="s">
        <v>121</v>
      </c>
    </row>
    <row r="1412" customFormat="false" ht="23.85" hidden="false" customHeight="false" outlineLevel="0" collapsed="false">
      <c r="B1412" s="25" t="n">
        <v>1728</v>
      </c>
      <c r="C1412" s="26" t="s">
        <v>163</v>
      </c>
      <c r="D1412" s="27" t="s">
        <v>1547</v>
      </c>
      <c r="E1412" s="28" t="s">
        <v>121</v>
      </c>
    </row>
    <row r="1413" customFormat="false" ht="23.85" hidden="false" customHeight="false" outlineLevel="0" collapsed="false">
      <c r="B1413" s="25" t="n">
        <v>1729</v>
      </c>
      <c r="C1413" s="26" t="s">
        <v>163</v>
      </c>
      <c r="D1413" s="27" t="s">
        <v>1548</v>
      </c>
      <c r="E1413" s="28" t="s">
        <v>121</v>
      </c>
    </row>
    <row r="1414" customFormat="false" ht="23.85" hidden="false" customHeight="false" outlineLevel="0" collapsed="false">
      <c r="B1414" s="25" t="n">
        <v>1730</v>
      </c>
      <c r="C1414" s="26" t="s">
        <v>163</v>
      </c>
      <c r="D1414" s="27" t="s">
        <v>1549</v>
      </c>
      <c r="E1414" s="28" t="s">
        <v>121</v>
      </c>
    </row>
    <row r="1415" customFormat="false" ht="23.85" hidden="false" customHeight="false" outlineLevel="0" collapsed="false">
      <c r="B1415" s="25" t="n">
        <v>1731</v>
      </c>
      <c r="C1415" s="26" t="s">
        <v>163</v>
      </c>
      <c r="D1415" s="27" t="s">
        <v>1550</v>
      </c>
      <c r="E1415" s="28" t="s">
        <v>121</v>
      </c>
    </row>
    <row r="1416" customFormat="false" ht="23.85" hidden="false" customHeight="false" outlineLevel="0" collapsed="false">
      <c r="B1416" s="25" t="n">
        <v>1732</v>
      </c>
      <c r="C1416" s="26" t="s">
        <v>163</v>
      </c>
      <c r="D1416" s="27" t="s">
        <v>1551</v>
      </c>
      <c r="E1416" s="28" t="s">
        <v>121</v>
      </c>
    </row>
    <row r="1417" customFormat="false" ht="23.85" hidden="false" customHeight="false" outlineLevel="0" collapsed="false">
      <c r="B1417" s="25" t="n">
        <v>1733</v>
      </c>
      <c r="C1417" s="26" t="s">
        <v>163</v>
      </c>
      <c r="D1417" s="27" t="s">
        <v>1552</v>
      </c>
      <c r="E1417" s="28" t="s">
        <v>121</v>
      </c>
    </row>
    <row r="1418" customFormat="false" ht="23.85" hidden="false" customHeight="false" outlineLevel="0" collapsed="false">
      <c r="B1418" s="25" t="n">
        <v>1734</v>
      </c>
      <c r="C1418" s="26" t="s">
        <v>163</v>
      </c>
      <c r="D1418" s="27" t="s">
        <v>1553</v>
      </c>
      <c r="E1418" s="28" t="s">
        <v>121</v>
      </c>
    </row>
    <row r="1419" customFormat="false" ht="23.85" hidden="false" customHeight="false" outlineLevel="0" collapsed="false">
      <c r="B1419" s="25" t="n">
        <v>1735</v>
      </c>
      <c r="C1419" s="26" t="s">
        <v>163</v>
      </c>
      <c r="D1419" s="27" t="s">
        <v>1554</v>
      </c>
      <c r="E1419" s="28" t="s">
        <v>121</v>
      </c>
    </row>
    <row r="1420" customFormat="false" ht="23.85" hidden="false" customHeight="false" outlineLevel="0" collapsed="false">
      <c r="B1420" s="25" t="n">
        <v>1736</v>
      </c>
      <c r="C1420" s="26" t="s">
        <v>163</v>
      </c>
      <c r="D1420" s="27" t="s">
        <v>1555</v>
      </c>
      <c r="E1420" s="28" t="s">
        <v>121</v>
      </c>
    </row>
    <row r="1421" customFormat="false" ht="23.85" hidden="false" customHeight="false" outlineLevel="0" collapsed="false">
      <c r="B1421" s="25" t="n">
        <v>1737</v>
      </c>
      <c r="C1421" s="26" t="s">
        <v>163</v>
      </c>
      <c r="D1421" s="27" t="s">
        <v>1556</v>
      </c>
      <c r="E1421" s="28" t="s">
        <v>121</v>
      </c>
    </row>
    <row r="1422" customFormat="false" ht="23.85" hidden="false" customHeight="false" outlineLevel="0" collapsed="false">
      <c r="B1422" s="25" t="n">
        <v>1738</v>
      </c>
      <c r="C1422" s="26" t="s">
        <v>163</v>
      </c>
      <c r="D1422" s="27" t="s">
        <v>1557</v>
      </c>
      <c r="E1422" s="28" t="s">
        <v>121</v>
      </c>
    </row>
    <row r="1423" customFormat="false" ht="23.85" hidden="false" customHeight="false" outlineLevel="0" collapsed="false">
      <c r="B1423" s="25" t="n">
        <v>1739</v>
      </c>
      <c r="C1423" s="26" t="s">
        <v>163</v>
      </c>
      <c r="D1423" s="27" t="s">
        <v>1558</v>
      </c>
      <c r="E1423" s="28" t="s">
        <v>121</v>
      </c>
    </row>
    <row r="1424" customFormat="false" ht="23.85" hidden="false" customHeight="false" outlineLevel="0" collapsed="false">
      <c r="B1424" s="25" t="n">
        <v>1740</v>
      </c>
      <c r="C1424" s="26" t="s">
        <v>163</v>
      </c>
      <c r="D1424" s="27" t="s">
        <v>1559</v>
      </c>
      <c r="E1424" s="28" t="s">
        <v>121</v>
      </c>
    </row>
    <row r="1425" customFormat="false" ht="23.85" hidden="false" customHeight="false" outlineLevel="0" collapsed="false">
      <c r="B1425" s="25" t="n">
        <v>1741</v>
      </c>
      <c r="C1425" s="26" t="s">
        <v>163</v>
      </c>
      <c r="D1425" s="27" t="s">
        <v>1560</v>
      </c>
      <c r="E1425" s="28" t="s">
        <v>121</v>
      </c>
    </row>
    <row r="1426" customFormat="false" ht="23.85" hidden="false" customHeight="false" outlineLevel="0" collapsed="false">
      <c r="B1426" s="25" t="n">
        <v>1742</v>
      </c>
      <c r="C1426" s="26" t="s">
        <v>163</v>
      </c>
      <c r="D1426" s="27" t="s">
        <v>1561</v>
      </c>
      <c r="E1426" s="28" t="s">
        <v>121</v>
      </c>
    </row>
    <row r="1427" customFormat="false" ht="23.85" hidden="false" customHeight="false" outlineLevel="0" collapsed="false">
      <c r="B1427" s="25" t="n">
        <v>1743</v>
      </c>
      <c r="C1427" s="26" t="s">
        <v>163</v>
      </c>
      <c r="D1427" s="27" t="s">
        <v>1562</v>
      </c>
      <c r="E1427" s="28" t="s">
        <v>121</v>
      </c>
    </row>
    <row r="1428" customFormat="false" ht="23.85" hidden="false" customHeight="false" outlineLevel="0" collapsed="false">
      <c r="B1428" s="25" t="n">
        <v>1744</v>
      </c>
      <c r="C1428" s="26" t="s">
        <v>163</v>
      </c>
      <c r="D1428" s="27" t="s">
        <v>1563</v>
      </c>
      <c r="E1428" s="28" t="s">
        <v>121</v>
      </c>
    </row>
    <row r="1429" customFormat="false" ht="23.85" hidden="false" customHeight="false" outlineLevel="0" collapsed="false">
      <c r="B1429" s="25" t="n">
        <v>1745</v>
      </c>
      <c r="C1429" s="26" t="s">
        <v>163</v>
      </c>
      <c r="D1429" s="27" t="s">
        <v>1564</v>
      </c>
      <c r="E1429" s="28" t="s">
        <v>121</v>
      </c>
    </row>
    <row r="1430" customFormat="false" ht="23.85" hidden="false" customHeight="false" outlineLevel="0" collapsed="false">
      <c r="B1430" s="25" t="n">
        <v>1746</v>
      </c>
      <c r="C1430" s="26" t="s">
        <v>163</v>
      </c>
      <c r="D1430" s="27" t="s">
        <v>1565</v>
      </c>
      <c r="E1430" s="28" t="s">
        <v>121</v>
      </c>
    </row>
    <row r="1431" customFormat="false" ht="23.85" hidden="false" customHeight="false" outlineLevel="0" collapsed="false">
      <c r="B1431" s="25" t="n">
        <v>1747</v>
      </c>
      <c r="C1431" s="26" t="s">
        <v>163</v>
      </c>
      <c r="D1431" s="27" t="s">
        <v>1566</v>
      </c>
      <c r="E1431" s="28" t="s">
        <v>121</v>
      </c>
    </row>
    <row r="1432" customFormat="false" ht="12.8" hidden="false" customHeight="false" outlineLevel="0" collapsed="false">
      <c r="B1432" s="25" t="n">
        <v>1748</v>
      </c>
      <c r="C1432" s="26" t="s">
        <v>163</v>
      </c>
      <c r="D1432" s="27" t="s">
        <v>1567</v>
      </c>
      <c r="E1432" s="28" t="s">
        <v>121</v>
      </c>
    </row>
    <row r="1433" customFormat="false" ht="12.8" hidden="false" customHeight="false" outlineLevel="0" collapsed="false">
      <c r="B1433" s="25" t="n">
        <v>1749</v>
      </c>
      <c r="C1433" s="26" t="s">
        <v>163</v>
      </c>
      <c r="D1433" s="27" t="s">
        <v>1568</v>
      </c>
      <c r="E1433" s="28" t="s">
        <v>121</v>
      </c>
    </row>
    <row r="1434" customFormat="false" ht="12.8" hidden="false" customHeight="false" outlineLevel="0" collapsed="false">
      <c r="B1434" s="25" t="n">
        <v>1750</v>
      </c>
      <c r="C1434" s="26" t="s">
        <v>163</v>
      </c>
      <c r="D1434" s="27" t="s">
        <v>1569</v>
      </c>
      <c r="E1434" s="28" t="s">
        <v>121</v>
      </c>
    </row>
    <row r="1435" customFormat="false" ht="12.8" hidden="false" customHeight="false" outlineLevel="0" collapsed="false">
      <c r="B1435" s="25" t="n">
        <v>1751</v>
      </c>
      <c r="C1435" s="26" t="s">
        <v>163</v>
      </c>
      <c r="D1435" s="27" t="s">
        <v>1570</v>
      </c>
      <c r="E1435" s="28" t="s">
        <v>121</v>
      </c>
    </row>
    <row r="1436" customFormat="false" ht="12.8" hidden="false" customHeight="false" outlineLevel="0" collapsed="false">
      <c r="B1436" s="25" t="n">
        <v>1753</v>
      </c>
      <c r="C1436" s="26" t="s">
        <v>163</v>
      </c>
      <c r="D1436" s="27" t="s">
        <v>1571</v>
      </c>
      <c r="E1436" s="28" t="s">
        <v>121</v>
      </c>
    </row>
    <row r="1437" customFormat="false" ht="12.8" hidden="false" customHeight="false" outlineLevel="0" collapsed="false">
      <c r="B1437" s="25" t="n">
        <v>1755</v>
      </c>
      <c r="C1437" s="26" t="s">
        <v>163</v>
      </c>
      <c r="D1437" s="27" t="s">
        <v>1572</v>
      </c>
      <c r="E1437" s="28" t="s">
        <v>121</v>
      </c>
    </row>
    <row r="1438" customFormat="false" ht="12.8" hidden="false" customHeight="false" outlineLevel="0" collapsed="false">
      <c r="B1438" s="25" t="n">
        <v>1756</v>
      </c>
      <c r="C1438" s="26" t="s">
        <v>163</v>
      </c>
      <c r="D1438" s="27" t="s">
        <v>1573</v>
      </c>
      <c r="E1438" s="28" t="s">
        <v>121</v>
      </c>
    </row>
    <row r="1439" customFormat="false" ht="12.8" hidden="false" customHeight="false" outlineLevel="0" collapsed="false">
      <c r="B1439" s="25" t="n">
        <v>1757</v>
      </c>
      <c r="C1439" s="26" t="s">
        <v>163</v>
      </c>
      <c r="D1439" s="27" t="s">
        <v>1574</v>
      </c>
      <c r="E1439" s="28" t="s">
        <v>121</v>
      </c>
    </row>
    <row r="1440" customFormat="false" ht="23.85" hidden="false" customHeight="false" outlineLevel="0" collapsed="false">
      <c r="B1440" s="25" t="n">
        <v>1759</v>
      </c>
      <c r="C1440" s="26" t="s">
        <v>163</v>
      </c>
      <c r="D1440" s="27" t="s">
        <v>1575</v>
      </c>
      <c r="E1440" s="28" t="s">
        <v>109</v>
      </c>
    </row>
    <row r="1441" customFormat="false" ht="23.85" hidden="false" customHeight="false" outlineLevel="0" collapsed="false">
      <c r="B1441" s="25" t="n">
        <v>1760</v>
      </c>
      <c r="C1441" s="26" t="s">
        <v>163</v>
      </c>
      <c r="D1441" s="27" t="s">
        <v>1576</v>
      </c>
      <c r="E1441" s="28" t="s">
        <v>109</v>
      </c>
    </row>
    <row r="1442" customFormat="false" ht="23.85" hidden="false" customHeight="false" outlineLevel="0" collapsed="false">
      <c r="B1442" s="25" t="n">
        <v>1762</v>
      </c>
      <c r="C1442" s="26" t="s">
        <v>163</v>
      </c>
      <c r="D1442" s="27" t="s">
        <v>1577</v>
      </c>
      <c r="E1442" s="28" t="s">
        <v>109</v>
      </c>
    </row>
    <row r="1443" customFormat="false" ht="23.85" hidden="false" customHeight="false" outlineLevel="0" collapsed="false">
      <c r="B1443" s="25" t="n">
        <v>1765</v>
      </c>
      <c r="C1443" s="26" t="s">
        <v>163</v>
      </c>
      <c r="D1443" s="27" t="s">
        <v>1578</v>
      </c>
      <c r="E1443" s="28" t="s">
        <v>109</v>
      </c>
    </row>
    <row r="1444" customFormat="false" ht="23.85" hidden="false" customHeight="false" outlineLevel="0" collapsed="false">
      <c r="B1444" s="25" t="n">
        <v>1766</v>
      </c>
      <c r="C1444" s="26" t="s">
        <v>163</v>
      </c>
      <c r="D1444" s="27" t="s">
        <v>1579</v>
      </c>
      <c r="E1444" s="28" t="s">
        <v>109</v>
      </c>
    </row>
    <row r="1445" customFormat="false" ht="23.85" hidden="false" customHeight="false" outlineLevel="0" collapsed="false">
      <c r="B1445" s="25" t="n">
        <v>1769</v>
      </c>
      <c r="C1445" s="26" t="s">
        <v>163</v>
      </c>
      <c r="D1445" s="27" t="s">
        <v>1580</v>
      </c>
      <c r="E1445" s="28" t="s">
        <v>121</v>
      </c>
    </row>
    <row r="1446" customFormat="false" ht="12.8" hidden="false" customHeight="false" outlineLevel="0" collapsed="false">
      <c r="B1446" s="25" t="n">
        <v>1770</v>
      </c>
      <c r="C1446" s="26" t="s">
        <v>163</v>
      </c>
      <c r="D1446" s="27" t="s">
        <v>1581</v>
      </c>
      <c r="E1446" s="28" t="s">
        <v>182</v>
      </c>
    </row>
    <row r="1447" customFormat="false" ht="23.85" hidden="false" customHeight="false" outlineLevel="0" collapsed="false">
      <c r="B1447" s="25" t="n">
        <v>1771</v>
      </c>
      <c r="C1447" s="26" t="s">
        <v>163</v>
      </c>
      <c r="D1447" s="27" t="s">
        <v>1582</v>
      </c>
      <c r="E1447" s="28" t="s">
        <v>182</v>
      </c>
    </row>
    <row r="1448" customFormat="false" ht="12.8" hidden="false" customHeight="false" outlineLevel="0" collapsed="false">
      <c r="B1448" s="25" t="n">
        <v>1772</v>
      </c>
      <c r="C1448" s="26" t="s">
        <v>163</v>
      </c>
      <c r="D1448" s="27" t="s">
        <v>1583</v>
      </c>
      <c r="E1448" s="28" t="s">
        <v>121</v>
      </c>
    </row>
    <row r="1449" customFormat="false" ht="23.85" hidden="false" customHeight="false" outlineLevel="0" collapsed="false">
      <c r="B1449" s="25" t="n">
        <v>1773</v>
      </c>
      <c r="C1449" s="26" t="s">
        <v>163</v>
      </c>
      <c r="D1449" s="27" t="s">
        <v>1584</v>
      </c>
      <c r="E1449" s="28" t="s">
        <v>121</v>
      </c>
    </row>
    <row r="1450" customFormat="false" ht="12.8" hidden="false" customHeight="false" outlineLevel="0" collapsed="false">
      <c r="B1450" s="25" t="n">
        <v>1775</v>
      </c>
      <c r="C1450" s="26" t="s">
        <v>163</v>
      </c>
      <c r="D1450" s="27" t="s">
        <v>1585</v>
      </c>
      <c r="E1450" s="28" t="s">
        <v>182</v>
      </c>
    </row>
    <row r="1451" customFormat="false" ht="12.8" hidden="false" customHeight="false" outlineLevel="0" collapsed="false">
      <c r="B1451" s="25" t="n">
        <v>1776</v>
      </c>
      <c r="C1451" s="26" t="s">
        <v>163</v>
      </c>
      <c r="D1451" s="27" t="s">
        <v>1586</v>
      </c>
      <c r="E1451" s="28" t="s">
        <v>109</v>
      </c>
    </row>
    <row r="1452" customFormat="false" ht="12.8" hidden="false" customHeight="false" outlineLevel="0" collapsed="false">
      <c r="B1452" s="25" t="n">
        <v>1777</v>
      </c>
      <c r="C1452" s="26" t="s">
        <v>163</v>
      </c>
      <c r="D1452" s="27" t="s">
        <v>1587</v>
      </c>
      <c r="E1452" s="28" t="s">
        <v>109</v>
      </c>
    </row>
    <row r="1453" customFormat="false" ht="12.8" hidden="false" customHeight="false" outlineLevel="0" collapsed="false">
      <c r="B1453" s="25" t="n">
        <v>1778</v>
      </c>
      <c r="C1453" s="26" t="s">
        <v>163</v>
      </c>
      <c r="D1453" s="27" t="s">
        <v>1588</v>
      </c>
      <c r="E1453" s="28" t="s">
        <v>121</v>
      </c>
    </row>
    <row r="1454" customFormat="false" ht="12.8" hidden="false" customHeight="false" outlineLevel="0" collapsed="false">
      <c r="B1454" s="25" t="n">
        <v>1779</v>
      </c>
      <c r="C1454" s="26" t="s">
        <v>163</v>
      </c>
      <c r="D1454" s="27" t="s">
        <v>1589</v>
      </c>
      <c r="E1454" s="28" t="s">
        <v>109</v>
      </c>
    </row>
    <row r="1455" customFormat="false" ht="35.05" hidden="false" customHeight="false" outlineLevel="0" collapsed="false">
      <c r="B1455" s="25" t="n">
        <v>1783</v>
      </c>
      <c r="C1455" s="26" t="s">
        <v>163</v>
      </c>
      <c r="D1455" s="27" t="s">
        <v>1590</v>
      </c>
      <c r="E1455" s="28" t="s">
        <v>316</v>
      </c>
    </row>
    <row r="1456" customFormat="false" ht="35.05" hidden="false" customHeight="false" outlineLevel="0" collapsed="false">
      <c r="B1456" s="25" t="n">
        <v>1784</v>
      </c>
      <c r="C1456" s="26" t="s">
        <v>163</v>
      </c>
      <c r="D1456" s="27" t="s">
        <v>1591</v>
      </c>
      <c r="E1456" s="28" t="s">
        <v>316</v>
      </c>
    </row>
    <row r="1457" customFormat="false" ht="12.8" hidden="false" customHeight="false" outlineLevel="0" collapsed="false">
      <c r="B1457" s="25" t="n">
        <v>1794</v>
      </c>
      <c r="C1457" s="26" t="s">
        <v>163</v>
      </c>
      <c r="D1457" s="27" t="s">
        <v>1592</v>
      </c>
      <c r="E1457" s="28" t="s">
        <v>121</v>
      </c>
    </row>
    <row r="1458" customFormat="false" ht="12.8" hidden="false" customHeight="false" outlineLevel="0" collapsed="false">
      <c r="B1458" s="25" t="n">
        <v>1795</v>
      </c>
      <c r="C1458" s="26" t="s">
        <v>163</v>
      </c>
      <c r="D1458" s="27" t="s">
        <v>1593</v>
      </c>
      <c r="E1458" s="28" t="s">
        <v>182</v>
      </c>
    </row>
    <row r="1459" customFormat="false" ht="12.8" hidden="false" customHeight="false" outlineLevel="0" collapsed="false">
      <c r="B1459" s="25" t="n">
        <v>1796</v>
      </c>
      <c r="C1459" s="26" t="s">
        <v>163</v>
      </c>
      <c r="D1459" s="27" t="s">
        <v>1594</v>
      </c>
      <c r="E1459" s="28" t="s">
        <v>109</v>
      </c>
    </row>
    <row r="1460" customFormat="false" ht="12.8" hidden="false" customHeight="false" outlineLevel="0" collapsed="false">
      <c r="B1460" s="25" t="n">
        <v>1797</v>
      </c>
      <c r="C1460" s="26" t="s">
        <v>163</v>
      </c>
      <c r="D1460" s="27" t="s">
        <v>1595</v>
      </c>
      <c r="E1460" s="28" t="s">
        <v>109</v>
      </c>
    </row>
    <row r="1461" customFormat="false" ht="12.8" hidden="false" customHeight="false" outlineLevel="0" collapsed="false">
      <c r="B1461" s="25" t="n">
        <v>1800</v>
      </c>
      <c r="C1461" s="26" t="s">
        <v>163</v>
      </c>
      <c r="D1461" s="27" t="s">
        <v>1596</v>
      </c>
      <c r="E1461" s="28" t="s">
        <v>121</v>
      </c>
    </row>
    <row r="1462" customFormat="false" ht="12.8" hidden="false" customHeight="false" outlineLevel="0" collapsed="false">
      <c r="B1462" s="25" t="n">
        <v>1801</v>
      </c>
      <c r="C1462" s="26" t="s">
        <v>163</v>
      </c>
      <c r="D1462" s="27" t="s">
        <v>1597</v>
      </c>
      <c r="E1462" s="28" t="s">
        <v>121</v>
      </c>
    </row>
    <row r="1463" customFormat="false" ht="12.8" hidden="false" customHeight="false" outlineLevel="0" collapsed="false">
      <c r="B1463" s="25" t="n">
        <v>1802</v>
      </c>
      <c r="C1463" s="26" t="s">
        <v>163</v>
      </c>
      <c r="D1463" s="27" t="s">
        <v>1598</v>
      </c>
      <c r="E1463" s="28" t="s">
        <v>238</v>
      </c>
    </row>
    <row r="1464" customFormat="false" ht="12.8" hidden="false" customHeight="false" outlineLevel="0" collapsed="false">
      <c r="B1464" s="25" t="n">
        <v>1803</v>
      </c>
      <c r="C1464" s="26" t="s">
        <v>163</v>
      </c>
      <c r="D1464" s="27" t="s">
        <v>1599</v>
      </c>
      <c r="E1464" s="28" t="s">
        <v>316</v>
      </c>
    </row>
    <row r="1465" customFormat="false" ht="12.8" hidden="false" customHeight="false" outlineLevel="0" collapsed="false">
      <c r="B1465" s="25" t="n">
        <v>1804</v>
      </c>
      <c r="C1465" s="26" t="s">
        <v>163</v>
      </c>
      <c r="D1465" s="27" t="s">
        <v>1600</v>
      </c>
      <c r="E1465" s="28" t="s">
        <v>121</v>
      </c>
    </row>
    <row r="1466" customFormat="false" ht="23.85" hidden="false" customHeight="false" outlineLevel="0" collapsed="false">
      <c r="B1466" s="25" t="n">
        <v>1805</v>
      </c>
      <c r="C1466" s="26" t="s">
        <v>163</v>
      </c>
      <c r="D1466" s="27" t="s">
        <v>1601</v>
      </c>
      <c r="E1466" s="28" t="s">
        <v>121</v>
      </c>
    </row>
    <row r="1467" customFormat="false" ht="23.85" hidden="false" customHeight="false" outlineLevel="0" collapsed="false">
      <c r="B1467" s="25" t="n">
        <v>1807</v>
      </c>
      <c r="C1467" s="26" t="s">
        <v>163</v>
      </c>
      <c r="D1467" s="27" t="s">
        <v>1602</v>
      </c>
      <c r="E1467" s="28" t="s">
        <v>109</v>
      </c>
    </row>
    <row r="1468" customFormat="false" ht="23.85" hidden="false" customHeight="false" outlineLevel="0" collapsed="false">
      <c r="B1468" s="25" t="n">
        <v>1808</v>
      </c>
      <c r="C1468" s="26" t="s">
        <v>163</v>
      </c>
      <c r="D1468" s="27" t="s">
        <v>1603</v>
      </c>
      <c r="E1468" s="28" t="s">
        <v>109</v>
      </c>
    </row>
    <row r="1469" customFormat="false" ht="23.85" hidden="false" customHeight="false" outlineLevel="0" collapsed="false">
      <c r="B1469" s="25" t="n">
        <v>1810</v>
      </c>
      <c r="C1469" s="26" t="s">
        <v>163</v>
      </c>
      <c r="D1469" s="27" t="s">
        <v>1604</v>
      </c>
      <c r="E1469" s="28" t="s">
        <v>109</v>
      </c>
    </row>
    <row r="1470" customFormat="false" ht="23.85" hidden="false" customHeight="false" outlineLevel="0" collapsed="false">
      <c r="B1470" s="25" t="n">
        <v>1811</v>
      </c>
      <c r="C1470" s="26" t="s">
        <v>163</v>
      </c>
      <c r="D1470" s="27" t="s">
        <v>1605</v>
      </c>
      <c r="E1470" s="28" t="s">
        <v>238</v>
      </c>
    </row>
    <row r="1471" customFormat="false" ht="12.8" hidden="false" customHeight="false" outlineLevel="0" collapsed="false">
      <c r="B1471" s="25" t="n">
        <v>1812</v>
      </c>
      <c r="C1471" s="26" t="s">
        <v>163</v>
      </c>
      <c r="D1471" s="27" t="s">
        <v>1606</v>
      </c>
      <c r="E1471" s="28" t="s">
        <v>182</v>
      </c>
    </row>
    <row r="1472" customFormat="false" ht="12.8" hidden="false" customHeight="false" outlineLevel="0" collapsed="false">
      <c r="B1472" s="25" t="n">
        <v>1814</v>
      </c>
      <c r="C1472" s="26" t="s">
        <v>163</v>
      </c>
      <c r="D1472" s="27" t="s">
        <v>1607</v>
      </c>
      <c r="E1472" s="28" t="s">
        <v>121</v>
      </c>
    </row>
    <row r="1473" customFormat="false" ht="12.8" hidden="false" customHeight="false" outlineLevel="0" collapsed="false">
      <c r="B1473" s="25" t="n">
        <v>1816</v>
      </c>
      <c r="C1473" s="26" t="s">
        <v>163</v>
      </c>
      <c r="D1473" s="27" t="s">
        <v>1608</v>
      </c>
      <c r="E1473" s="28" t="s">
        <v>109</v>
      </c>
    </row>
    <row r="1474" customFormat="false" ht="12.8" hidden="false" customHeight="false" outlineLevel="0" collapsed="false">
      <c r="B1474" s="25" t="n">
        <v>1817</v>
      </c>
      <c r="C1474" s="26" t="s">
        <v>163</v>
      </c>
      <c r="D1474" s="27" t="s">
        <v>1609</v>
      </c>
      <c r="E1474" s="28" t="s">
        <v>121</v>
      </c>
    </row>
    <row r="1475" customFormat="false" ht="12.8" hidden="false" customHeight="false" outlineLevel="0" collapsed="false">
      <c r="B1475" s="25" t="n">
        <v>1818</v>
      </c>
      <c r="C1475" s="26" t="s">
        <v>163</v>
      </c>
      <c r="D1475" s="27" t="s">
        <v>1610</v>
      </c>
      <c r="E1475" s="28" t="s">
        <v>121</v>
      </c>
    </row>
    <row r="1476" customFormat="false" ht="12.8" hidden="false" customHeight="false" outlineLevel="0" collapsed="false">
      <c r="B1476" s="25" t="n">
        <v>1838</v>
      </c>
      <c r="C1476" s="26" t="s">
        <v>163</v>
      </c>
      <c r="D1476" s="27" t="s">
        <v>1611</v>
      </c>
      <c r="E1476" s="28" t="s">
        <v>109</v>
      </c>
    </row>
    <row r="1477" customFormat="false" ht="12.8" hidden="false" customHeight="false" outlineLevel="0" collapsed="false">
      <c r="B1477" s="25" t="n">
        <v>1841</v>
      </c>
      <c r="C1477" s="26" t="s">
        <v>163</v>
      </c>
      <c r="D1477" s="27" t="s">
        <v>1612</v>
      </c>
      <c r="E1477" s="28" t="s">
        <v>109</v>
      </c>
    </row>
    <row r="1478" customFormat="false" ht="12.8" hidden="false" customHeight="false" outlineLevel="0" collapsed="false">
      <c r="B1478" s="25" t="n">
        <v>1843</v>
      </c>
      <c r="C1478" s="26" t="s">
        <v>163</v>
      </c>
      <c r="D1478" s="27" t="s">
        <v>1613</v>
      </c>
      <c r="E1478" s="28" t="s">
        <v>109</v>
      </c>
    </row>
    <row r="1479" customFormat="false" ht="12.8" hidden="false" customHeight="false" outlineLevel="0" collapsed="false">
      <c r="B1479" s="25" t="n">
        <v>1845</v>
      </c>
      <c r="C1479" s="26" t="s">
        <v>163</v>
      </c>
      <c r="D1479" s="27" t="s">
        <v>1614</v>
      </c>
      <c r="E1479" s="28" t="s">
        <v>109</v>
      </c>
    </row>
    <row r="1480" customFormat="false" ht="12.8" hidden="false" customHeight="false" outlineLevel="0" collapsed="false">
      <c r="B1480" s="25" t="n">
        <v>1846</v>
      </c>
      <c r="C1480" s="26" t="s">
        <v>163</v>
      </c>
      <c r="D1480" s="27" t="s">
        <v>1615</v>
      </c>
      <c r="E1480" s="28" t="s">
        <v>109</v>
      </c>
    </row>
    <row r="1481" customFormat="false" ht="12.8" hidden="false" customHeight="false" outlineLevel="0" collapsed="false">
      <c r="B1481" s="25" t="n">
        <v>1847</v>
      </c>
      <c r="C1481" s="26" t="s">
        <v>163</v>
      </c>
      <c r="D1481" s="27" t="s">
        <v>1616</v>
      </c>
      <c r="E1481" s="28" t="s">
        <v>109</v>
      </c>
    </row>
    <row r="1482" customFormat="false" ht="12.8" hidden="false" customHeight="false" outlineLevel="0" collapsed="false">
      <c r="B1482" s="25" t="n">
        <v>1848</v>
      </c>
      <c r="C1482" s="26" t="s">
        <v>163</v>
      </c>
      <c r="D1482" s="27" t="s">
        <v>1617</v>
      </c>
      <c r="E1482" s="28" t="s">
        <v>109</v>
      </c>
    </row>
    <row r="1483" customFormat="false" ht="12.8" hidden="false" customHeight="false" outlineLevel="0" collapsed="false">
      <c r="B1483" s="25" t="n">
        <v>1849</v>
      </c>
      <c r="C1483" s="26" t="s">
        <v>163</v>
      </c>
      <c r="D1483" s="27" t="s">
        <v>1618</v>
      </c>
      <c r="E1483" s="28" t="s">
        <v>109</v>
      </c>
    </row>
    <row r="1484" customFormat="false" ht="12.8" hidden="false" customHeight="false" outlineLevel="0" collapsed="false">
      <c r="B1484" s="25" t="n">
        <v>1850</v>
      </c>
      <c r="C1484" s="26" t="s">
        <v>163</v>
      </c>
      <c r="D1484" s="27" t="s">
        <v>1619</v>
      </c>
      <c r="E1484" s="28" t="s">
        <v>109</v>
      </c>
    </row>
    <row r="1485" customFormat="false" ht="12.8" hidden="false" customHeight="false" outlineLevel="0" collapsed="false">
      <c r="B1485" s="25" t="n">
        <v>1851</v>
      </c>
      <c r="C1485" s="26" t="s">
        <v>163</v>
      </c>
      <c r="D1485" s="27" t="s">
        <v>1620</v>
      </c>
      <c r="E1485" s="28" t="s">
        <v>109</v>
      </c>
    </row>
    <row r="1486" customFormat="false" ht="12.8" hidden="false" customHeight="false" outlineLevel="0" collapsed="false">
      <c r="B1486" s="25" t="n">
        <v>1852</v>
      </c>
      <c r="C1486" s="26" t="s">
        <v>163</v>
      </c>
      <c r="D1486" s="27" t="s">
        <v>1621</v>
      </c>
      <c r="E1486" s="28" t="s">
        <v>109</v>
      </c>
    </row>
    <row r="1487" customFormat="false" ht="12.8" hidden="false" customHeight="false" outlineLevel="0" collapsed="false">
      <c r="B1487" s="25" t="n">
        <v>1853</v>
      </c>
      <c r="C1487" s="26" t="s">
        <v>163</v>
      </c>
      <c r="D1487" s="27" t="s">
        <v>1622</v>
      </c>
      <c r="E1487" s="28" t="s">
        <v>109</v>
      </c>
    </row>
    <row r="1488" customFormat="false" ht="23.85" hidden="false" customHeight="false" outlineLevel="0" collapsed="false">
      <c r="B1488" s="25" t="n">
        <v>1854</v>
      </c>
      <c r="C1488" s="26" t="s">
        <v>163</v>
      </c>
      <c r="D1488" s="27" t="s">
        <v>1623</v>
      </c>
      <c r="E1488" s="28" t="s">
        <v>109</v>
      </c>
    </row>
    <row r="1489" customFormat="false" ht="23.85" hidden="false" customHeight="false" outlineLevel="0" collapsed="false">
      <c r="B1489" s="25" t="n">
        <v>1855</v>
      </c>
      <c r="C1489" s="26" t="s">
        <v>163</v>
      </c>
      <c r="D1489" s="27" t="s">
        <v>1624</v>
      </c>
      <c r="E1489" s="28" t="s">
        <v>182</v>
      </c>
    </row>
    <row r="1490" customFormat="false" ht="12.8" hidden="false" customHeight="false" outlineLevel="0" collapsed="false">
      <c r="B1490" s="25" t="n">
        <v>1857</v>
      </c>
      <c r="C1490" s="26" t="s">
        <v>163</v>
      </c>
      <c r="D1490" s="27" t="s">
        <v>1625</v>
      </c>
      <c r="E1490" s="28" t="s">
        <v>109</v>
      </c>
    </row>
    <row r="1491" customFormat="false" ht="12.8" hidden="false" customHeight="false" outlineLevel="0" collapsed="false">
      <c r="B1491" s="25" t="n">
        <v>1858</v>
      </c>
      <c r="C1491" s="26" t="s">
        <v>163</v>
      </c>
      <c r="D1491" s="27" t="s">
        <v>1626</v>
      </c>
      <c r="E1491" s="28" t="s">
        <v>109</v>
      </c>
    </row>
    <row r="1492" customFormat="false" ht="12.8" hidden="false" customHeight="false" outlineLevel="0" collapsed="false">
      <c r="B1492" s="25" t="n">
        <v>1859</v>
      </c>
      <c r="C1492" s="26" t="s">
        <v>163</v>
      </c>
      <c r="D1492" s="27" t="s">
        <v>1627</v>
      </c>
      <c r="E1492" s="28" t="s">
        <v>109</v>
      </c>
    </row>
    <row r="1493" customFormat="false" ht="12.8" hidden="false" customHeight="false" outlineLevel="0" collapsed="false">
      <c r="B1493" s="25" t="n">
        <v>1860</v>
      </c>
      <c r="C1493" s="26" t="s">
        <v>163</v>
      </c>
      <c r="D1493" s="27" t="s">
        <v>1628</v>
      </c>
      <c r="E1493" s="28" t="s">
        <v>109</v>
      </c>
    </row>
    <row r="1494" customFormat="false" ht="12.8" hidden="false" customHeight="false" outlineLevel="0" collapsed="false">
      <c r="B1494" s="25" t="n">
        <v>1861</v>
      </c>
      <c r="C1494" s="26" t="s">
        <v>163</v>
      </c>
      <c r="D1494" s="27" t="s">
        <v>1629</v>
      </c>
      <c r="E1494" s="28" t="s">
        <v>121</v>
      </c>
    </row>
    <row r="1495" customFormat="false" ht="12.8" hidden="false" customHeight="false" outlineLevel="0" collapsed="false">
      <c r="B1495" s="25" t="n">
        <v>1862</v>
      </c>
      <c r="C1495" s="26" t="s">
        <v>163</v>
      </c>
      <c r="D1495" s="27" t="s">
        <v>1630</v>
      </c>
      <c r="E1495" s="28" t="s">
        <v>182</v>
      </c>
    </row>
    <row r="1496" customFormat="false" ht="12.8" hidden="false" customHeight="false" outlineLevel="0" collapsed="false">
      <c r="B1496" s="25" t="n">
        <v>1863</v>
      </c>
      <c r="C1496" s="26" t="s">
        <v>163</v>
      </c>
      <c r="D1496" s="27" t="s">
        <v>1631</v>
      </c>
      <c r="E1496" s="28" t="s">
        <v>121</v>
      </c>
    </row>
    <row r="1497" customFormat="false" ht="12.8" hidden="false" customHeight="false" outlineLevel="0" collapsed="false">
      <c r="B1497" s="25" t="n">
        <v>1864</v>
      </c>
      <c r="C1497" s="26" t="s">
        <v>163</v>
      </c>
      <c r="D1497" s="27" t="s">
        <v>1632</v>
      </c>
      <c r="E1497" s="28" t="s">
        <v>121</v>
      </c>
    </row>
    <row r="1498" customFormat="false" ht="12.8" hidden="false" customHeight="false" outlineLevel="0" collapsed="false">
      <c r="B1498" s="25" t="n">
        <v>1865</v>
      </c>
      <c r="C1498" s="26" t="s">
        <v>163</v>
      </c>
      <c r="D1498" s="27" t="s">
        <v>1633</v>
      </c>
      <c r="E1498" s="28" t="s">
        <v>121</v>
      </c>
    </row>
    <row r="1499" customFormat="false" ht="35.05" hidden="false" customHeight="false" outlineLevel="0" collapsed="false">
      <c r="B1499" s="25" t="n">
        <v>1866</v>
      </c>
      <c r="C1499" s="26" t="s">
        <v>163</v>
      </c>
      <c r="D1499" s="27" t="s">
        <v>1634</v>
      </c>
      <c r="E1499" s="28" t="s">
        <v>121</v>
      </c>
    </row>
    <row r="1500" customFormat="false" ht="12.8" hidden="false" customHeight="false" outlineLevel="0" collapsed="false">
      <c r="B1500" s="25" t="n">
        <v>1867</v>
      </c>
      <c r="C1500" s="26" t="s">
        <v>163</v>
      </c>
      <c r="D1500" s="27" t="s">
        <v>1635</v>
      </c>
      <c r="E1500" s="28" t="s">
        <v>182</v>
      </c>
    </row>
    <row r="1501" customFormat="false" ht="35.05" hidden="false" customHeight="false" outlineLevel="0" collapsed="false">
      <c r="B1501" s="25" t="n">
        <v>1868</v>
      </c>
      <c r="C1501" s="26" t="s">
        <v>163</v>
      </c>
      <c r="D1501" s="27" t="s">
        <v>1636</v>
      </c>
      <c r="E1501" s="28" t="s">
        <v>182</v>
      </c>
    </row>
    <row r="1502" customFormat="false" ht="12.8" hidden="false" customHeight="false" outlineLevel="0" collapsed="false">
      <c r="B1502" s="25" t="n">
        <v>1869</v>
      </c>
      <c r="C1502" s="26" t="s">
        <v>163</v>
      </c>
      <c r="D1502" s="27" t="s">
        <v>1637</v>
      </c>
      <c r="E1502" s="28" t="s">
        <v>182</v>
      </c>
    </row>
    <row r="1503" customFormat="false" ht="12.8" hidden="false" customHeight="false" outlineLevel="0" collapsed="false">
      <c r="B1503" s="25" t="n">
        <v>1870</v>
      </c>
      <c r="C1503" s="26" t="s">
        <v>163</v>
      </c>
      <c r="D1503" s="27" t="s">
        <v>1638</v>
      </c>
      <c r="E1503" s="28" t="s">
        <v>109</v>
      </c>
    </row>
    <row r="1504" customFormat="false" ht="23.85" hidden="false" customHeight="false" outlineLevel="0" collapsed="false">
      <c r="B1504" s="25" t="n">
        <v>1871</v>
      </c>
      <c r="C1504" s="26" t="s">
        <v>163</v>
      </c>
      <c r="D1504" s="27" t="s">
        <v>1639</v>
      </c>
      <c r="E1504" s="28" t="s">
        <v>238</v>
      </c>
    </row>
    <row r="1505" customFormat="false" ht="12.8" hidden="false" customHeight="false" outlineLevel="0" collapsed="false">
      <c r="B1505" s="25" t="n">
        <v>1873</v>
      </c>
      <c r="C1505" s="26" t="s">
        <v>163</v>
      </c>
      <c r="D1505" s="27" t="s">
        <v>1640</v>
      </c>
      <c r="E1505" s="28" t="s">
        <v>182</v>
      </c>
    </row>
    <row r="1506" customFormat="false" ht="12.8" hidden="false" customHeight="false" outlineLevel="0" collapsed="false">
      <c r="B1506" s="25" t="n">
        <v>1874</v>
      </c>
      <c r="C1506" s="26" t="s">
        <v>163</v>
      </c>
      <c r="D1506" s="27" t="s">
        <v>1641</v>
      </c>
      <c r="E1506" s="28" t="s">
        <v>121</v>
      </c>
    </row>
    <row r="1507" customFormat="false" ht="12.8" hidden="false" customHeight="false" outlineLevel="0" collapsed="false">
      <c r="B1507" s="25" t="n">
        <v>1876</v>
      </c>
      <c r="C1507" s="26" t="s">
        <v>163</v>
      </c>
      <c r="D1507" s="27" t="s">
        <v>1642</v>
      </c>
      <c r="E1507" s="28" t="s">
        <v>121</v>
      </c>
    </row>
    <row r="1508" customFormat="false" ht="12.8" hidden="false" customHeight="false" outlineLevel="0" collapsed="false">
      <c r="B1508" s="25" t="n">
        <v>1877</v>
      </c>
      <c r="C1508" s="26" t="s">
        <v>163</v>
      </c>
      <c r="D1508" s="27" t="s">
        <v>1643</v>
      </c>
      <c r="E1508" s="28" t="s">
        <v>109</v>
      </c>
    </row>
    <row r="1509" customFormat="false" ht="12.8" hidden="false" customHeight="false" outlineLevel="0" collapsed="false">
      <c r="B1509" s="25" t="n">
        <v>1878</v>
      </c>
      <c r="C1509" s="26" t="s">
        <v>163</v>
      </c>
      <c r="D1509" s="27" t="s">
        <v>1644</v>
      </c>
      <c r="E1509" s="28" t="s">
        <v>109</v>
      </c>
    </row>
    <row r="1510" customFormat="false" ht="12.8" hidden="false" customHeight="false" outlineLevel="0" collapsed="false">
      <c r="B1510" s="25" t="n">
        <v>1879</v>
      </c>
      <c r="C1510" s="26" t="s">
        <v>163</v>
      </c>
      <c r="D1510" s="27" t="s">
        <v>1645</v>
      </c>
      <c r="E1510" s="28" t="s">
        <v>109</v>
      </c>
    </row>
    <row r="1511" customFormat="false" ht="12.8" hidden="false" customHeight="false" outlineLevel="0" collapsed="false">
      <c r="B1511" s="25" t="n">
        <v>1880</v>
      </c>
      <c r="C1511" s="26" t="s">
        <v>163</v>
      </c>
      <c r="D1511" s="27" t="s">
        <v>1646</v>
      </c>
      <c r="E1511" s="28" t="s">
        <v>109</v>
      </c>
    </row>
    <row r="1512" customFormat="false" ht="12.8" hidden="false" customHeight="false" outlineLevel="0" collapsed="false">
      <c r="B1512" s="25" t="n">
        <v>1881</v>
      </c>
      <c r="C1512" s="26" t="s">
        <v>163</v>
      </c>
      <c r="D1512" s="27" t="s">
        <v>1647</v>
      </c>
      <c r="E1512" s="28" t="s">
        <v>109</v>
      </c>
    </row>
    <row r="1513" customFormat="false" ht="12.8" hidden="false" customHeight="false" outlineLevel="0" collapsed="false">
      <c r="B1513" s="25" t="n">
        <v>1882</v>
      </c>
      <c r="C1513" s="26" t="s">
        <v>163</v>
      </c>
      <c r="D1513" s="27" t="s">
        <v>1648</v>
      </c>
      <c r="E1513" s="28" t="s">
        <v>109</v>
      </c>
    </row>
    <row r="1514" customFormat="false" ht="12.8" hidden="false" customHeight="false" outlineLevel="0" collapsed="false">
      <c r="B1514" s="25" t="n">
        <v>1883</v>
      </c>
      <c r="C1514" s="26" t="s">
        <v>163</v>
      </c>
      <c r="D1514" s="27" t="s">
        <v>1649</v>
      </c>
      <c r="E1514" s="28" t="s">
        <v>109</v>
      </c>
    </row>
    <row r="1515" customFormat="false" ht="12.8" hidden="false" customHeight="false" outlineLevel="0" collapsed="false">
      <c r="B1515" s="25" t="n">
        <v>1884</v>
      </c>
      <c r="C1515" s="26" t="s">
        <v>163</v>
      </c>
      <c r="D1515" s="27" t="s">
        <v>1650</v>
      </c>
      <c r="E1515" s="28" t="s">
        <v>109</v>
      </c>
    </row>
    <row r="1516" customFormat="false" ht="12.8" hidden="false" customHeight="false" outlineLevel="0" collapsed="false">
      <c r="B1516" s="25" t="n">
        <v>1885</v>
      </c>
      <c r="C1516" s="26" t="s">
        <v>163</v>
      </c>
      <c r="D1516" s="27" t="s">
        <v>1651</v>
      </c>
      <c r="E1516" s="28" t="s">
        <v>109</v>
      </c>
    </row>
    <row r="1517" customFormat="false" ht="12.8" hidden="false" customHeight="false" outlineLevel="0" collapsed="false">
      <c r="B1517" s="25" t="n">
        <v>1886</v>
      </c>
      <c r="C1517" s="26" t="s">
        <v>163</v>
      </c>
      <c r="D1517" s="27" t="s">
        <v>1652</v>
      </c>
      <c r="E1517" s="28" t="s">
        <v>121</v>
      </c>
    </row>
    <row r="1518" customFormat="false" ht="12.8" hidden="false" customHeight="false" outlineLevel="0" collapsed="false">
      <c r="B1518" s="25" t="n">
        <v>1888</v>
      </c>
      <c r="C1518" s="26" t="s">
        <v>163</v>
      </c>
      <c r="D1518" s="27" t="s">
        <v>1653</v>
      </c>
      <c r="E1518" s="28" t="s">
        <v>109</v>
      </c>
    </row>
    <row r="1519" customFormat="false" ht="12.8" hidden="false" customHeight="false" outlineLevel="0" collapsed="false">
      <c r="B1519" s="25" t="n">
        <v>1889</v>
      </c>
      <c r="C1519" s="26" t="s">
        <v>163</v>
      </c>
      <c r="D1519" s="27" t="s">
        <v>1654</v>
      </c>
      <c r="E1519" s="28" t="s">
        <v>109</v>
      </c>
    </row>
    <row r="1520" customFormat="false" ht="12.8" hidden="false" customHeight="false" outlineLevel="0" collapsed="false">
      <c r="B1520" s="25" t="n">
        <v>1891</v>
      </c>
      <c r="C1520" s="26" t="s">
        <v>163</v>
      </c>
      <c r="D1520" s="27" t="s">
        <v>1655</v>
      </c>
      <c r="E1520" s="28" t="s">
        <v>109</v>
      </c>
    </row>
    <row r="1521" customFormat="false" ht="12.8" hidden="false" customHeight="false" outlineLevel="0" collapsed="false">
      <c r="B1521" s="25" t="n">
        <v>1895</v>
      </c>
      <c r="C1521" s="26" t="s">
        <v>163</v>
      </c>
      <c r="D1521" s="27" t="s">
        <v>1656</v>
      </c>
      <c r="E1521" s="28" t="s">
        <v>109</v>
      </c>
    </row>
    <row r="1522" customFormat="false" ht="12.8" hidden="false" customHeight="false" outlineLevel="0" collapsed="false">
      <c r="B1522" s="25" t="n">
        <v>1896</v>
      </c>
      <c r="C1522" s="26" t="s">
        <v>163</v>
      </c>
      <c r="D1522" s="27" t="s">
        <v>1657</v>
      </c>
      <c r="E1522" s="28" t="s">
        <v>109</v>
      </c>
    </row>
    <row r="1523" customFormat="false" ht="12.8" hidden="false" customHeight="false" outlineLevel="0" collapsed="false">
      <c r="B1523" s="25" t="n">
        <v>1897</v>
      </c>
      <c r="C1523" s="26" t="s">
        <v>163</v>
      </c>
      <c r="D1523" s="27" t="s">
        <v>1658</v>
      </c>
      <c r="E1523" s="28" t="s">
        <v>109</v>
      </c>
    </row>
    <row r="1524" customFormat="false" ht="12.8" hidden="false" customHeight="false" outlineLevel="0" collapsed="false">
      <c r="B1524" s="25" t="n">
        <v>1899</v>
      </c>
      <c r="C1524" s="26" t="s">
        <v>163</v>
      </c>
      <c r="D1524" s="27" t="s">
        <v>1659</v>
      </c>
      <c r="E1524" s="28" t="s">
        <v>109</v>
      </c>
    </row>
    <row r="1525" customFormat="false" ht="23.85" hidden="false" customHeight="false" outlineLevel="0" collapsed="false">
      <c r="B1525" s="25" t="n">
        <v>1900</v>
      </c>
      <c r="C1525" s="26" t="s">
        <v>163</v>
      </c>
      <c r="D1525" s="27" t="s">
        <v>1660</v>
      </c>
      <c r="E1525" s="28" t="s">
        <v>238</v>
      </c>
    </row>
    <row r="1526" customFormat="false" ht="23.85" hidden="false" customHeight="false" outlineLevel="0" collapsed="false">
      <c r="B1526" s="25" t="n">
        <v>1903</v>
      </c>
      <c r="C1526" s="26" t="s">
        <v>163</v>
      </c>
      <c r="D1526" s="27" t="s">
        <v>1661</v>
      </c>
      <c r="E1526" s="28" t="s">
        <v>168</v>
      </c>
    </row>
    <row r="1527" customFormat="false" ht="35.05" hidden="false" customHeight="false" outlineLevel="0" collapsed="false">
      <c r="B1527" s="25" t="n">
        <v>1904</v>
      </c>
      <c r="C1527" s="26" t="s">
        <v>163</v>
      </c>
      <c r="D1527" s="27" t="s">
        <v>1662</v>
      </c>
      <c r="E1527" s="28" t="s">
        <v>168</v>
      </c>
    </row>
    <row r="1528" customFormat="false" ht="35.05" hidden="false" customHeight="false" outlineLevel="0" collapsed="false">
      <c r="B1528" s="25" t="n">
        <v>1905</v>
      </c>
      <c r="C1528" s="26" t="s">
        <v>163</v>
      </c>
      <c r="D1528" s="27" t="s">
        <v>1663</v>
      </c>
      <c r="E1528" s="28" t="s">
        <v>168</v>
      </c>
    </row>
    <row r="1529" customFormat="false" ht="23.85" hidden="false" customHeight="false" outlineLevel="0" collapsed="false">
      <c r="B1529" s="25" t="n">
        <v>1906</v>
      </c>
      <c r="C1529" s="26" t="s">
        <v>163</v>
      </c>
      <c r="D1529" s="27" t="s">
        <v>1664</v>
      </c>
      <c r="E1529" s="28" t="s">
        <v>168</v>
      </c>
    </row>
    <row r="1530" customFormat="false" ht="23.85" hidden="false" customHeight="false" outlineLevel="0" collapsed="false">
      <c r="B1530" s="25" t="n">
        <v>1907</v>
      </c>
      <c r="C1530" s="26" t="s">
        <v>163</v>
      </c>
      <c r="D1530" s="27" t="s">
        <v>1665</v>
      </c>
      <c r="E1530" s="28" t="s">
        <v>109</v>
      </c>
    </row>
    <row r="1531" customFormat="false" ht="23.85" hidden="false" customHeight="false" outlineLevel="0" collapsed="false">
      <c r="B1531" s="25" t="n">
        <v>1908</v>
      </c>
      <c r="C1531" s="26" t="s">
        <v>163</v>
      </c>
      <c r="D1531" s="27" t="s">
        <v>1666</v>
      </c>
      <c r="E1531" s="28" t="s">
        <v>109</v>
      </c>
    </row>
    <row r="1532" customFormat="false" ht="12.8" hidden="false" customHeight="false" outlineLevel="0" collapsed="false">
      <c r="B1532" s="25" t="n">
        <v>1910</v>
      </c>
      <c r="C1532" s="26" t="s">
        <v>163</v>
      </c>
      <c r="D1532" s="27" t="s">
        <v>1667</v>
      </c>
      <c r="E1532" s="28" t="s">
        <v>182</v>
      </c>
    </row>
    <row r="1533" customFormat="false" ht="12.8" hidden="false" customHeight="false" outlineLevel="0" collapsed="false">
      <c r="B1533" s="25" t="n">
        <v>1911</v>
      </c>
      <c r="C1533" s="26" t="s">
        <v>163</v>
      </c>
      <c r="D1533" s="27" t="s">
        <v>1668</v>
      </c>
      <c r="E1533" s="28" t="s">
        <v>182</v>
      </c>
    </row>
    <row r="1534" customFormat="false" ht="23.85" hidden="false" customHeight="false" outlineLevel="0" collapsed="false">
      <c r="B1534" s="25" t="n">
        <v>1912</v>
      </c>
      <c r="C1534" s="26" t="s">
        <v>163</v>
      </c>
      <c r="D1534" s="27" t="s">
        <v>1669</v>
      </c>
      <c r="E1534" s="28" t="s">
        <v>109</v>
      </c>
    </row>
    <row r="1535" customFormat="false" ht="23.85" hidden="false" customHeight="false" outlineLevel="0" collapsed="false">
      <c r="B1535" s="25" t="n">
        <v>1913</v>
      </c>
      <c r="C1535" s="26" t="s">
        <v>163</v>
      </c>
      <c r="D1535" s="27" t="s">
        <v>1670</v>
      </c>
      <c r="E1535" s="28" t="s">
        <v>109</v>
      </c>
    </row>
    <row r="1536" customFormat="false" ht="35.05" hidden="false" customHeight="false" outlineLevel="0" collapsed="false">
      <c r="B1536" s="25" t="n">
        <v>1914</v>
      </c>
      <c r="C1536" s="26" t="s">
        <v>163</v>
      </c>
      <c r="D1536" s="27" t="s">
        <v>1671</v>
      </c>
      <c r="E1536" s="28" t="s">
        <v>109</v>
      </c>
    </row>
    <row r="1537" customFormat="false" ht="12.8" hidden="false" customHeight="false" outlineLevel="0" collapsed="false">
      <c r="B1537" s="25" t="n">
        <v>1916</v>
      </c>
      <c r="C1537" s="26" t="s">
        <v>163</v>
      </c>
      <c r="D1537" s="27" t="s">
        <v>1672</v>
      </c>
      <c r="E1537" s="28" t="s">
        <v>109</v>
      </c>
    </row>
    <row r="1538" customFormat="false" ht="12.8" hidden="false" customHeight="false" outlineLevel="0" collapsed="false">
      <c r="B1538" s="25" t="n">
        <v>1917</v>
      </c>
      <c r="C1538" s="26" t="s">
        <v>163</v>
      </c>
      <c r="D1538" s="27" t="s">
        <v>1673</v>
      </c>
      <c r="E1538" s="28" t="s">
        <v>109</v>
      </c>
    </row>
    <row r="1539" customFormat="false" ht="35.05" hidden="false" customHeight="false" outlineLevel="0" collapsed="false">
      <c r="B1539" s="25" t="n">
        <v>1920</v>
      </c>
      <c r="C1539" s="26" t="s">
        <v>163</v>
      </c>
      <c r="D1539" s="27" t="s">
        <v>1674</v>
      </c>
      <c r="E1539" s="28" t="s">
        <v>109</v>
      </c>
    </row>
    <row r="1540" customFormat="false" ht="35.05" hidden="false" customHeight="false" outlineLevel="0" collapsed="false">
      <c r="B1540" s="25" t="n">
        <v>1921</v>
      </c>
      <c r="C1540" s="26" t="s">
        <v>163</v>
      </c>
      <c r="D1540" s="27" t="s">
        <v>1675</v>
      </c>
      <c r="E1540" s="28" t="s">
        <v>109</v>
      </c>
    </row>
    <row r="1541" customFormat="false" ht="12.8" hidden="false" customHeight="false" outlineLevel="0" collapsed="false">
      <c r="B1541" s="25" t="n">
        <v>1923</v>
      </c>
      <c r="C1541" s="26" t="s">
        <v>163</v>
      </c>
      <c r="D1541" s="27" t="s">
        <v>1676</v>
      </c>
      <c r="E1541" s="28" t="s">
        <v>238</v>
      </c>
    </row>
    <row r="1542" customFormat="false" ht="23.85" hidden="false" customHeight="false" outlineLevel="0" collapsed="false">
      <c r="B1542" s="25" t="n">
        <v>1924</v>
      </c>
      <c r="C1542" s="26" t="s">
        <v>163</v>
      </c>
      <c r="D1542" s="27" t="s">
        <v>1677</v>
      </c>
      <c r="E1542" s="28" t="s">
        <v>109</v>
      </c>
    </row>
    <row r="1543" customFormat="false" ht="23.85" hidden="false" customHeight="false" outlineLevel="0" collapsed="false">
      <c r="B1543" s="25" t="n">
        <v>1925</v>
      </c>
      <c r="C1543" s="26" t="s">
        <v>163</v>
      </c>
      <c r="D1543" s="27" t="s">
        <v>1678</v>
      </c>
      <c r="E1543" s="28" t="s">
        <v>109</v>
      </c>
    </row>
    <row r="1544" customFormat="false" ht="12.8" hidden="false" customHeight="false" outlineLevel="0" collapsed="false">
      <c r="B1544" s="25" t="n">
        <v>1926</v>
      </c>
      <c r="C1544" s="26" t="s">
        <v>163</v>
      </c>
      <c r="D1544" s="27" t="s">
        <v>1679</v>
      </c>
      <c r="E1544" s="28" t="s">
        <v>109</v>
      </c>
    </row>
    <row r="1545" customFormat="false" ht="23.85" hidden="false" customHeight="false" outlineLevel="0" collapsed="false">
      <c r="B1545" s="25" t="n">
        <v>1927</v>
      </c>
      <c r="C1545" s="26" t="s">
        <v>163</v>
      </c>
      <c r="D1545" s="27" t="s">
        <v>1680</v>
      </c>
      <c r="E1545" s="28" t="s">
        <v>109</v>
      </c>
    </row>
    <row r="1546" customFormat="false" ht="23.85" hidden="false" customHeight="false" outlineLevel="0" collapsed="false">
      <c r="B1546" s="25" t="n">
        <v>1928</v>
      </c>
      <c r="C1546" s="26" t="s">
        <v>163</v>
      </c>
      <c r="D1546" s="27" t="s">
        <v>1681</v>
      </c>
      <c r="E1546" s="28" t="s">
        <v>109</v>
      </c>
    </row>
    <row r="1547" customFormat="false" ht="23.85" hidden="false" customHeight="false" outlineLevel="0" collapsed="false">
      <c r="B1547" s="25" t="n">
        <v>1929</v>
      </c>
      <c r="C1547" s="26" t="s">
        <v>163</v>
      </c>
      <c r="D1547" s="27" t="s">
        <v>1682</v>
      </c>
      <c r="E1547" s="28" t="s">
        <v>109</v>
      </c>
    </row>
    <row r="1548" customFormat="false" ht="23.85" hidden="false" customHeight="false" outlineLevel="0" collapsed="false">
      <c r="B1548" s="25" t="n">
        <v>1932</v>
      </c>
      <c r="C1548" s="26" t="s">
        <v>163</v>
      </c>
      <c r="D1548" s="27" t="s">
        <v>1683</v>
      </c>
      <c r="E1548" s="28" t="s">
        <v>109</v>
      </c>
    </row>
    <row r="1549" customFormat="false" ht="23.85" hidden="false" customHeight="false" outlineLevel="0" collapsed="false">
      <c r="B1549" s="25" t="n">
        <v>1933</v>
      </c>
      <c r="C1549" s="26" t="s">
        <v>163</v>
      </c>
      <c r="D1549" s="27" t="s">
        <v>1684</v>
      </c>
      <c r="E1549" s="28" t="s">
        <v>109</v>
      </c>
    </row>
    <row r="1550" customFormat="false" ht="23.85" hidden="false" customHeight="false" outlineLevel="0" collapsed="false">
      <c r="B1550" s="25" t="n">
        <v>1934</v>
      </c>
      <c r="C1550" s="26" t="s">
        <v>163</v>
      </c>
      <c r="D1550" s="27" t="s">
        <v>1685</v>
      </c>
      <c r="E1550" s="28" t="s">
        <v>109</v>
      </c>
    </row>
    <row r="1551" customFormat="false" ht="23.85" hidden="false" customHeight="false" outlineLevel="0" collapsed="false">
      <c r="B1551" s="25" t="n">
        <v>1935</v>
      </c>
      <c r="C1551" s="26" t="s">
        <v>163</v>
      </c>
      <c r="D1551" s="27" t="s">
        <v>1686</v>
      </c>
      <c r="E1551" s="28" t="s">
        <v>109</v>
      </c>
    </row>
    <row r="1552" customFormat="false" ht="23.85" hidden="false" customHeight="false" outlineLevel="0" collapsed="false">
      <c r="B1552" s="25" t="n">
        <v>1936</v>
      </c>
      <c r="C1552" s="26" t="s">
        <v>163</v>
      </c>
      <c r="D1552" s="27" t="s">
        <v>1687</v>
      </c>
      <c r="E1552" s="28" t="s">
        <v>109</v>
      </c>
    </row>
    <row r="1553" customFormat="false" ht="23.85" hidden="false" customHeight="false" outlineLevel="0" collapsed="false">
      <c r="B1553" s="25" t="n">
        <v>1937</v>
      </c>
      <c r="C1553" s="26" t="s">
        <v>163</v>
      </c>
      <c r="D1553" s="27" t="s">
        <v>1688</v>
      </c>
      <c r="E1553" s="28" t="s">
        <v>109</v>
      </c>
    </row>
    <row r="1554" customFormat="false" ht="12.8" hidden="false" customHeight="false" outlineLevel="0" collapsed="false">
      <c r="B1554" s="25" t="n">
        <v>1939</v>
      </c>
      <c r="C1554" s="26" t="s">
        <v>163</v>
      </c>
      <c r="D1554" s="27" t="s">
        <v>1689</v>
      </c>
      <c r="E1554" s="28" t="s">
        <v>109</v>
      </c>
    </row>
    <row r="1555" customFormat="false" ht="23.85" hidden="false" customHeight="false" outlineLevel="0" collapsed="false">
      <c r="B1555" s="25" t="n">
        <v>1943</v>
      </c>
      <c r="C1555" s="26" t="s">
        <v>163</v>
      </c>
      <c r="D1555" s="27" t="s">
        <v>1690</v>
      </c>
      <c r="E1555" s="28" t="s">
        <v>109</v>
      </c>
    </row>
    <row r="1556" customFormat="false" ht="23.85" hidden="false" customHeight="false" outlineLevel="0" collapsed="false">
      <c r="B1556" s="25" t="n">
        <v>1944</v>
      </c>
      <c r="C1556" s="26" t="s">
        <v>163</v>
      </c>
      <c r="D1556" s="27" t="s">
        <v>1691</v>
      </c>
      <c r="E1556" s="28" t="s">
        <v>109</v>
      </c>
    </row>
    <row r="1557" customFormat="false" ht="23.85" hidden="false" customHeight="false" outlineLevel="0" collapsed="false">
      <c r="B1557" s="25" t="n">
        <v>1946</v>
      </c>
      <c r="C1557" s="26" t="s">
        <v>163</v>
      </c>
      <c r="D1557" s="27" t="s">
        <v>1692</v>
      </c>
      <c r="E1557" s="28" t="s">
        <v>109</v>
      </c>
    </row>
    <row r="1558" customFormat="false" ht="23.85" hidden="false" customHeight="false" outlineLevel="0" collapsed="false">
      <c r="B1558" s="25" t="n">
        <v>1947</v>
      </c>
      <c r="C1558" s="26" t="s">
        <v>163</v>
      </c>
      <c r="D1558" s="27" t="s">
        <v>1693</v>
      </c>
      <c r="E1558" s="28" t="s">
        <v>109</v>
      </c>
    </row>
    <row r="1559" customFormat="false" ht="23.85" hidden="false" customHeight="false" outlineLevel="0" collapsed="false">
      <c r="B1559" s="25" t="n">
        <v>1949</v>
      </c>
      <c r="C1559" s="26" t="s">
        <v>163</v>
      </c>
      <c r="D1559" s="27" t="s">
        <v>1694</v>
      </c>
      <c r="E1559" s="28" t="s">
        <v>109</v>
      </c>
    </row>
    <row r="1560" customFormat="false" ht="12.8" hidden="false" customHeight="false" outlineLevel="0" collapsed="false">
      <c r="B1560" s="25" t="n">
        <v>1951</v>
      </c>
      <c r="C1560" s="26" t="s">
        <v>163</v>
      </c>
      <c r="D1560" s="27" t="s">
        <v>1695</v>
      </c>
      <c r="E1560" s="28" t="s">
        <v>182</v>
      </c>
    </row>
    <row r="1561" customFormat="false" ht="12.8" hidden="false" customHeight="false" outlineLevel="0" collapsed="false">
      <c r="B1561" s="25" t="n">
        <v>1952</v>
      </c>
      <c r="C1561" s="26" t="s">
        <v>163</v>
      </c>
      <c r="D1561" s="27" t="s">
        <v>1696</v>
      </c>
      <c r="E1561" s="28" t="s">
        <v>182</v>
      </c>
    </row>
    <row r="1562" customFormat="false" ht="12.8" hidden="false" customHeight="false" outlineLevel="0" collapsed="false">
      <c r="B1562" s="25" t="n">
        <v>1953</v>
      </c>
      <c r="C1562" s="26" t="s">
        <v>163</v>
      </c>
      <c r="D1562" s="27" t="s">
        <v>1697</v>
      </c>
      <c r="E1562" s="28" t="s">
        <v>182</v>
      </c>
    </row>
    <row r="1563" customFormat="false" ht="23.85" hidden="false" customHeight="false" outlineLevel="0" collapsed="false">
      <c r="B1563" s="25" t="n">
        <v>1954</v>
      </c>
      <c r="C1563" s="26" t="s">
        <v>163</v>
      </c>
      <c r="D1563" s="27" t="s">
        <v>1698</v>
      </c>
      <c r="E1563" s="28" t="s">
        <v>109</v>
      </c>
    </row>
    <row r="1564" customFormat="false" ht="12.8" hidden="false" customHeight="false" outlineLevel="0" collapsed="false">
      <c r="B1564" s="25" t="n">
        <v>1956</v>
      </c>
      <c r="C1564" s="26" t="s">
        <v>163</v>
      </c>
      <c r="D1564" s="27" t="s">
        <v>1699</v>
      </c>
      <c r="E1564" s="28" t="s">
        <v>109</v>
      </c>
    </row>
    <row r="1565" customFormat="false" ht="23.85" hidden="false" customHeight="false" outlineLevel="0" collapsed="false">
      <c r="B1565" s="25" t="n">
        <v>1968</v>
      </c>
      <c r="C1565" s="26" t="s">
        <v>163</v>
      </c>
      <c r="D1565" s="27" t="s">
        <v>1700</v>
      </c>
      <c r="E1565" s="28" t="s">
        <v>168</v>
      </c>
    </row>
    <row r="1566" customFormat="false" ht="23.85" hidden="false" customHeight="false" outlineLevel="0" collapsed="false">
      <c r="B1566" s="25" t="n">
        <v>1969</v>
      </c>
      <c r="C1566" s="26" t="s">
        <v>163</v>
      </c>
      <c r="D1566" s="27" t="s">
        <v>1701</v>
      </c>
      <c r="E1566" s="28" t="s">
        <v>109</v>
      </c>
    </row>
    <row r="1567" customFormat="false" ht="12.8" hidden="false" customHeight="false" outlineLevel="0" collapsed="false">
      <c r="B1567" s="25" t="n">
        <v>1973</v>
      </c>
      <c r="C1567" s="26" t="s">
        <v>163</v>
      </c>
      <c r="D1567" s="27" t="s">
        <v>1702</v>
      </c>
      <c r="E1567" s="28" t="s">
        <v>109</v>
      </c>
    </row>
    <row r="1568" customFormat="false" ht="23.85" hidden="false" customHeight="false" outlineLevel="0" collapsed="false">
      <c r="B1568" s="25" t="n">
        <v>1978</v>
      </c>
      <c r="C1568" s="26" t="s">
        <v>163</v>
      </c>
      <c r="D1568" s="27" t="s">
        <v>1703</v>
      </c>
      <c r="E1568" s="28" t="s">
        <v>109</v>
      </c>
    </row>
    <row r="1569" customFormat="false" ht="23.85" hidden="false" customHeight="false" outlineLevel="0" collapsed="false">
      <c r="B1569" s="25" t="n">
        <v>1979</v>
      </c>
      <c r="C1569" s="26" t="s">
        <v>163</v>
      </c>
      <c r="D1569" s="27" t="s">
        <v>1704</v>
      </c>
      <c r="E1569" s="28" t="s">
        <v>109</v>
      </c>
    </row>
    <row r="1570" customFormat="false" ht="12.8" hidden="false" customHeight="false" outlineLevel="0" collapsed="false">
      <c r="B1570" s="25" t="n">
        <v>1986</v>
      </c>
      <c r="C1570" s="26" t="s">
        <v>163</v>
      </c>
      <c r="D1570" s="27" t="s">
        <v>1705</v>
      </c>
      <c r="E1570" s="28" t="s">
        <v>182</v>
      </c>
    </row>
    <row r="1571" customFormat="false" ht="12.8" hidden="false" customHeight="false" outlineLevel="0" collapsed="false">
      <c r="B1571" s="25" t="n">
        <v>1987</v>
      </c>
      <c r="C1571" s="26" t="s">
        <v>163</v>
      </c>
      <c r="D1571" s="27" t="s">
        <v>1706</v>
      </c>
      <c r="E1571" s="28" t="s">
        <v>182</v>
      </c>
    </row>
    <row r="1572" customFormat="false" ht="12.8" hidden="false" customHeight="false" outlineLevel="0" collapsed="false">
      <c r="B1572" s="25" t="n">
        <v>1988</v>
      </c>
      <c r="C1572" s="26" t="s">
        <v>163</v>
      </c>
      <c r="D1572" s="27" t="s">
        <v>1707</v>
      </c>
      <c r="E1572" s="28" t="s">
        <v>182</v>
      </c>
    </row>
    <row r="1573" customFormat="false" ht="12.8" hidden="false" customHeight="false" outlineLevel="0" collapsed="false">
      <c r="B1573" s="25" t="n">
        <v>1989</v>
      </c>
      <c r="C1573" s="26" t="s">
        <v>163</v>
      </c>
      <c r="D1573" s="27" t="s">
        <v>1708</v>
      </c>
      <c r="E1573" s="28" t="s">
        <v>182</v>
      </c>
    </row>
    <row r="1574" customFormat="false" ht="12.8" hidden="false" customHeight="false" outlineLevel="0" collapsed="false">
      <c r="B1574" s="25" t="n">
        <v>1990</v>
      </c>
      <c r="C1574" s="26" t="s">
        <v>163</v>
      </c>
      <c r="D1574" s="27" t="s">
        <v>1709</v>
      </c>
      <c r="E1574" s="28" t="s">
        <v>182</v>
      </c>
    </row>
    <row r="1575" customFormat="false" ht="12.8" hidden="false" customHeight="false" outlineLevel="0" collapsed="false">
      <c r="B1575" s="25" t="n">
        <v>1991</v>
      </c>
      <c r="C1575" s="26" t="s">
        <v>163</v>
      </c>
      <c r="D1575" s="27" t="s">
        <v>1710</v>
      </c>
      <c r="E1575" s="28" t="s">
        <v>182</v>
      </c>
    </row>
    <row r="1576" customFormat="false" ht="12.8" hidden="false" customHeight="false" outlineLevel="0" collapsed="false">
      <c r="B1576" s="25" t="n">
        <v>1992</v>
      </c>
      <c r="C1576" s="26" t="s">
        <v>163</v>
      </c>
      <c r="D1576" s="27" t="s">
        <v>1711</v>
      </c>
      <c r="E1576" s="28" t="s">
        <v>182</v>
      </c>
    </row>
    <row r="1577" customFormat="false" ht="12.8" hidden="false" customHeight="false" outlineLevel="0" collapsed="false">
      <c r="B1577" s="25" t="n">
        <v>1993</v>
      </c>
      <c r="C1577" s="26" t="s">
        <v>163</v>
      </c>
      <c r="D1577" s="27" t="s">
        <v>1712</v>
      </c>
      <c r="E1577" s="28" t="s">
        <v>182</v>
      </c>
    </row>
    <row r="1578" customFormat="false" ht="12.8" hidden="false" customHeight="false" outlineLevel="0" collapsed="false">
      <c r="B1578" s="25" t="n">
        <v>1994</v>
      </c>
      <c r="C1578" s="26" t="s">
        <v>163</v>
      </c>
      <c r="D1578" s="27" t="s">
        <v>1713</v>
      </c>
      <c r="E1578" s="28" t="s">
        <v>182</v>
      </c>
    </row>
    <row r="1579" customFormat="false" ht="12.8" hidden="false" customHeight="false" outlineLevel="0" collapsed="false">
      <c r="B1579" s="25" t="n">
        <v>1995</v>
      </c>
      <c r="C1579" s="26" t="s">
        <v>163</v>
      </c>
      <c r="D1579" s="27" t="s">
        <v>1714</v>
      </c>
      <c r="E1579" s="28" t="s">
        <v>182</v>
      </c>
    </row>
    <row r="1580" customFormat="false" ht="12.8" hidden="false" customHeight="false" outlineLevel="0" collapsed="false">
      <c r="B1580" s="25" t="n">
        <v>1996</v>
      </c>
      <c r="C1580" s="26" t="s">
        <v>163</v>
      </c>
      <c r="D1580" s="27" t="s">
        <v>1715</v>
      </c>
      <c r="E1580" s="28" t="s">
        <v>109</v>
      </c>
    </row>
    <row r="1581" customFormat="false" ht="12.8" hidden="false" customHeight="false" outlineLevel="0" collapsed="false">
      <c r="B1581" s="25" t="n">
        <v>1997</v>
      </c>
      <c r="C1581" s="26" t="s">
        <v>163</v>
      </c>
      <c r="D1581" s="27" t="s">
        <v>1716</v>
      </c>
      <c r="E1581" s="28" t="s">
        <v>182</v>
      </c>
    </row>
    <row r="1582" customFormat="false" ht="35.05" hidden="false" customHeight="false" outlineLevel="0" collapsed="false">
      <c r="B1582" s="25" t="n">
        <v>1998</v>
      </c>
      <c r="C1582" s="26" t="s">
        <v>163</v>
      </c>
      <c r="D1582" s="27" t="s">
        <v>1717</v>
      </c>
      <c r="E1582" s="28" t="s">
        <v>121</v>
      </c>
    </row>
    <row r="1583" customFormat="false" ht="35.05" hidden="false" customHeight="false" outlineLevel="0" collapsed="false">
      <c r="B1583" s="25" t="n">
        <v>1999</v>
      </c>
      <c r="C1583" s="26" t="s">
        <v>163</v>
      </c>
      <c r="D1583" s="27" t="s">
        <v>1718</v>
      </c>
      <c r="E1583" s="28" t="s">
        <v>121</v>
      </c>
    </row>
    <row r="1584" customFormat="false" ht="35.05" hidden="false" customHeight="false" outlineLevel="0" collapsed="false">
      <c r="B1584" s="25" t="n">
        <v>2000</v>
      </c>
      <c r="C1584" s="26" t="s">
        <v>163</v>
      </c>
      <c r="D1584" s="27" t="s">
        <v>1719</v>
      </c>
      <c r="E1584" s="28" t="s">
        <v>121</v>
      </c>
    </row>
    <row r="1585" customFormat="false" ht="35.05" hidden="false" customHeight="false" outlineLevel="0" collapsed="false">
      <c r="B1585" s="25" t="n">
        <v>2001</v>
      </c>
      <c r="C1585" s="26" t="s">
        <v>163</v>
      </c>
      <c r="D1585" s="27" t="s">
        <v>1720</v>
      </c>
      <c r="E1585" s="28" t="s">
        <v>121</v>
      </c>
    </row>
    <row r="1586" customFormat="false" ht="35.05" hidden="false" customHeight="false" outlineLevel="0" collapsed="false">
      <c r="B1586" s="25" t="n">
        <v>2002</v>
      </c>
      <c r="C1586" s="26" t="s">
        <v>163</v>
      </c>
      <c r="D1586" s="27" t="s">
        <v>1721</v>
      </c>
      <c r="E1586" s="28" t="s">
        <v>121</v>
      </c>
    </row>
    <row r="1587" customFormat="false" ht="12.8" hidden="false" customHeight="false" outlineLevel="0" collapsed="false">
      <c r="B1587" s="25" t="n">
        <v>2003</v>
      </c>
      <c r="C1587" s="26" t="s">
        <v>163</v>
      </c>
      <c r="D1587" s="27" t="s">
        <v>1722</v>
      </c>
      <c r="E1587" s="28" t="s">
        <v>121</v>
      </c>
    </row>
    <row r="1588" customFormat="false" ht="23.85" hidden="false" customHeight="false" outlineLevel="0" collapsed="false">
      <c r="B1588" s="25" t="n">
        <v>2004</v>
      </c>
      <c r="C1588" s="26" t="s">
        <v>163</v>
      </c>
      <c r="D1588" s="27" t="s">
        <v>1723</v>
      </c>
      <c r="E1588" s="28" t="s">
        <v>121</v>
      </c>
    </row>
    <row r="1589" customFormat="false" ht="23.85" hidden="false" customHeight="false" outlineLevel="0" collapsed="false">
      <c r="B1589" s="25" t="n">
        <v>2010</v>
      </c>
      <c r="C1589" s="26" t="s">
        <v>163</v>
      </c>
      <c r="D1589" s="27" t="s">
        <v>1724</v>
      </c>
      <c r="E1589" s="28" t="s">
        <v>121</v>
      </c>
    </row>
    <row r="1590" customFormat="false" ht="23.85" hidden="false" customHeight="false" outlineLevel="0" collapsed="false">
      <c r="B1590" s="25" t="n">
        <v>2012</v>
      </c>
      <c r="C1590" s="26" t="s">
        <v>163</v>
      </c>
      <c r="D1590" s="27" t="s">
        <v>1725</v>
      </c>
      <c r="E1590" s="28" t="s">
        <v>121</v>
      </c>
    </row>
    <row r="1591" customFormat="false" ht="23.85" hidden="false" customHeight="false" outlineLevel="0" collapsed="false">
      <c r="B1591" s="25" t="n">
        <v>2016</v>
      </c>
      <c r="C1591" s="26" t="s">
        <v>163</v>
      </c>
      <c r="D1591" s="27" t="s">
        <v>1726</v>
      </c>
      <c r="E1591" s="28" t="s">
        <v>121</v>
      </c>
    </row>
    <row r="1592" customFormat="false" ht="23.85" hidden="false" customHeight="false" outlineLevel="0" collapsed="false">
      <c r="B1592" s="25" t="n">
        <v>2017</v>
      </c>
      <c r="C1592" s="26" t="s">
        <v>163</v>
      </c>
      <c r="D1592" s="27" t="s">
        <v>1727</v>
      </c>
      <c r="E1592" s="28" t="s">
        <v>121</v>
      </c>
    </row>
    <row r="1593" customFormat="false" ht="35.05" hidden="false" customHeight="false" outlineLevel="0" collapsed="false">
      <c r="B1593" s="25" t="n">
        <v>2020</v>
      </c>
      <c r="C1593" s="26" t="s">
        <v>163</v>
      </c>
      <c r="D1593" s="27" t="s">
        <v>1728</v>
      </c>
      <c r="E1593" s="28" t="s">
        <v>121</v>
      </c>
    </row>
    <row r="1594" customFormat="false" ht="35.05" hidden="false" customHeight="false" outlineLevel="0" collapsed="false">
      <c r="B1594" s="25" t="n">
        <v>2021</v>
      </c>
      <c r="C1594" s="26" t="s">
        <v>163</v>
      </c>
      <c r="D1594" s="27" t="s">
        <v>1729</v>
      </c>
      <c r="E1594" s="28" t="s">
        <v>121</v>
      </c>
    </row>
    <row r="1595" customFormat="false" ht="12.8" hidden="false" customHeight="false" outlineLevel="0" collapsed="false">
      <c r="B1595" s="25" t="n">
        <v>2022</v>
      </c>
      <c r="C1595" s="26" t="s">
        <v>163</v>
      </c>
      <c r="D1595" s="27" t="s">
        <v>1730</v>
      </c>
      <c r="E1595" s="28" t="s">
        <v>121</v>
      </c>
    </row>
    <row r="1596" customFormat="false" ht="12.8" hidden="false" customHeight="false" outlineLevel="0" collapsed="false">
      <c r="B1596" s="25" t="n">
        <v>2025</v>
      </c>
      <c r="C1596" s="26" t="s">
        <v>163</v>
      </c>
      <c r="D1596" s="27" t="s">
        <v>1731</v>
      </c>
      <c r="E1596" s="28" t="s">
        <v>121</v>
      </c>
    </row>
    <row r="1597" customFormat="false" ht="12.8" hidden="false" customHeight="false" outlineLevel="0" collapsed="false">
      <c r="B1597" s="25" t="n">
        <v>2032</v>
      </c>
      <c r="C1597" s="26" t="s">
        <v>163</v>
      </c>
      <c r="D1597" s="27" t="s">
        <v>1732</v>
      </c>
      <c r="E1597" s="28" t="s">
        <v>121</v>
      </c>
    </row>
    <row r="1598" customFormat="false" ht="12.8" hidden="false" customHeight="false" outlineLevel="0" collapsed="false">
      <c r="B1598" s="25" t="n">
        <v>2033</v>
      </c>
      <c r="C1598" s="26" t="s">
        <v>163</v>
      </c>
      <c r="D1598" s="27" t="s">
        <v>1733</v>
      </c>
      <c r="E1598" s="28" t="s">
        <v>121</v>
      </c>
    </row>
    <row r="1599" customFormat="false" ht="12.8" hidden="false" customHeight="false" outlineLevel="0" collapsed="false">
      <c r="B1599" s="25" t="n">
        <v>2034</v>
      </c>
      <c r="C1599" s="26" t="s">
        <v>163</v>
      </c>
      <c r="D1599" s="27" t="s">
        <v>1734</v>
      </c>
      <c r="E1599" s="28" t="s">
        <v>121</v>
      </c>
    </row>
    <row r="1600" customFormat="false" ht="12.8" hidden="false" customHeight="false" outlineLevel="0" collapsed="false">
      <c r="B1600" s="25" t="n">
        <v>2035</v>
      </c>
      <c r="C1600" s="26" t="s">
        <v>163</v>
      </c>
      <c r="D1600" s="27" t="s">
        <v>1735</v>
      </c>
      <c r="E1600" s="28" t="s">
        <v>121</v>
      </c>
    </row>
    <row r="1601" customFormat="false" ht="12.8" hidden="false" customHeight="false" outlineLevel="0" collapsed="false">
      <c r="B1601" s="25" t="n">
        <v>2038</v>
      </c>
      <c r="C1601" s="26" t="s">
        <v>163</v>
      </c>
      <c r="D1601" s="27" t="s">
        <v>1736</v>
      </c>
      <c r="E1601" s="28" t="s">
        <v>121</v>
      </c>
    </row>
    <row r="1602" customFormat="false" ht="12.8" hidden="false" customHeight="false" outlineLevel="0" collapsed="false">
      <c r="B1602" s="25" t="n">
        <v>2039</v>
      </c>
      <c r="C1602" s="26" t="s">
        <v>163</v>
      </c>
      <c r="D1602" s="27" t="s">
        <v>1737</v>
      </c>
      <c r="E1602" s="28" t="s">
        <v>121</v>
      </c>
    </row>
    <row r="1603" customFormat="false" ht="12.8" hidden="false" customHeight="false" outlineLevel="0" collapsed="false">
      <c r="B1603" s="25" t="n">
        <v>2040</v>
      </c>
      <c r="C1603" s="26" t="s">
        <v>163</v>
      </c>
      <c r="D1603" s="27" t="s">
        <v>1738</v>
      </c>
      <c r="E1603" s="28" t="s">
        <v>121</v>
      </c>
    </row>
    <row r="1604" customFormat="false" ht="12.8" hidden="false" customHeight="false" outlineLevel="0" collapsed="false">
      <c r="B1604" s="25" t="n">
        <v>2041</v>
      </c>
      <c r="C1604" s="26" t="s">
        <v>163</v>
      </c>
      <c r="D1604" s="27" t="s">
        <v>1739</v>
      </c>
      <c r="E1604" s="28" t="s">
        <v>121</v>
      </c>
    </row>
    <row r="1605" customFormat="false" ht="12.8" hidden="false" customHeight="false" outlineLevel="0" collapsed="false">
      <c r="B1605" s="25" t="n">
        <v>2045</v>
      </c>
      <c r="C1605" s="26" t="s">
        <v>163</v>
      </c>
      <c r="D1605" s="27" t="s">
        <v>1740</v>
      </c>
      <c r="E1605" s="28" t="s">
        <v>121</v>
      </c>
    </row>
    <row r="1606" customFormat="false" ht="12.8" hidden="false" customHeight="false" outlineLevel="0" collapsed="false">
      <c r="B1606" s="25" t="n">
        <v>2048</v>
      </c>
      <c r="C1606" s="26" t="s">
        <v>163</v>
      </c>
      <c r="D1606" s="27" t="s">
        <v>1741</v>
      </c>
      <c r="E1606" s="28" t="s">
        <v>121</v>
      </c>
    </row>
    <row r="1607" customFormat="false" ht="12.8" hidden="false" customHeight="false" outlineLevel="0" collapsed="false">
      <c r="B1607" s="25" t="n">
        <v>2049</v>
      </c>
      <c r="C1607" s="26" t="s">
        <v>163</v>
      </c>
      <c r="D1607" s="27" t="s">
        <v>1742</v>
      </c>
      <c r="E1607" s="28" t="s">
        <v>121</v>
      </c>
    </row>
    <row r="1608" customFormat="false" ht="12.8" hidden="false" customHeight="false" outlineLevel="0" collapsed="false">
      <c r="B1608" s="25" t="n">
        <v>2050</v>
      </c>
      <c r="C1608" s="26" t="s">
        <v>163</v>
      </c>
      <c r="D1608" s="27" t="s">
        <v>1743</v>
      </c>
      <c r="E1608" s="28" t="s">
        <v>121</v>
      </c>
    </row>
    <row r="1609" customFormat="false" ht="12.8" hidden="false" customHeight="false" outlineLevel="0" collapsed="false">
      <c r="B1609" s="25" t="n">
        <v>2051</v>
      </c>
      <c r="C1609" s="26" t="s">
        <v>163</v>
      </c>
      <c r="D1609" s="27" t="s">
        <v>1744</v>
      </c>
      <c r="E1609" s="28" t="s">
        <v>121</v>
      </c>
    </row>
    <row r="1610" customFormat="false" ht="12.8" hidden="false" customHeight="false" outlineLevel="0" collapsed="false">
      <c r="B1610" s="25" t="n">
        <v>2052</v>
      </c>
      <c r="C1610" s="26" t="s">
        <v>163</v>
      </c>
      <c r="D1610" s="27" t="s">
        <v>1745</v>
      </c>
      <c r="E1610" s="28" t="s">
        <v>121</v>
      </c>
    </row>
    <row r="1611" customFormat="false" ht="23.85" hidden="false" customHeight="false" outlineLevel="0" collapsed="false">
      <c r="B1611" s="25" t="n">
        <v>2053</v>
      </c>
      <c r="C1611" s="26" t="s">
        <v>163</v>
      </c>
      <c r="D1611" s="27" t="s">
        <v>1746</v>
      </c>
      <c r="E1611" s="28" t="s">
        <v>121</v>
      </c>
    </row>
    <row r="1612" customFormat="false" ht="12.8" hidden="false" customHeight="false" outlineLevel="0" collapsed="false">
      <c r="B1612" s="25" t="n">
        <v>2055</v>
      </c>
      <c r="C1612" s="26" t="s">
        <v>163</v>
      </c>
      <c r="D1612" s="27" t="s">
        <v>1747</v>
      </c>
      <c r="E1612" s="28" t="s">
        <v>121</v>
      </c>
    </row>
    <row r="1613" customFormat="false" ht="12.8" hidden="false" customHeight="false" outlineLevel="0" collapsed="false">
      <c r="B1613" s="25" t="n">
        <v>2056</v>
      </c>
      <c r="C1613" s="26" t="s">
        <v>163</v>
      </c>
      <c r="D1613" s="27" t="s">
        <v>1748</v>
      </c>
      <c r="E1613" s="28" t="s">
        <v>121</v>
      </c>
    </row>
    <row r="1614" customFormat="false" ht="12.8" hidden="false" customHeight="false" outlineLevel="0" collapsed="false">
      <c r="B1614" s="25" t="n">
        <v>2057</v>
      </c>
      <c r="C1614" s="26" t="s">
        <v>163</v>
      </c>
      <c r="D1614" s="27" t="s">
        <v>1749</v>
      </c>
      <c r="E1614" s="28" t="s">
        <v>121</v>
      </c>
    </row>
    <row r="1615" customFormat="false" ht="12.8" hidden="false" customHeight="false" outlineLevel="0" collapsed="false">
      <c r="B1615" s="25" t="n">
        <v>2058</v>
      </c>
      <c r="C1615" s="26" t="s">
        <v>163</v>
      </c>
      <c r="D1615" s="27" t="s">
        <v>1750</v>
      </c>
      <c r="E1615" s="28" t="s">
        <v>121</v>
      </c>
    </row>
    <row r="1616" customFormat="false" ht="12.8" hidden="false" customHeight="false" outlineLevel="0" collapsed="false">
      <c r="B1616" s="25" t="n">
        <v>2059</v>
      </c>
      <c r="C1616" s="26" t="s">
        <v>163</v>
      </c>
      <c r="D1616" s="27" t="s">
        <v>1751</v>
      </c>
      <c r="E1616" s="28" t="s">
        <v>121</v>
      </c>
    </row>
    <row r="1617" customFormat="false" ht="35.05" hidden="false" customHeight="false" outlineLevel="0" collapsed="false">
      <c r="B1617" s="25" t="n">
        <v>2060</v>
      </c>
      <c r="C1617" s="26" t="s">
        <v>163</v>
      </c>
      <c r="D1617" s="27" t="s">
        <v>1752</v>
      </c>
      <c r="E1617" s="28" t="s">
        <v>121</v>
      </c>
    </row>
    <row r="1618" customFormat="false" ht="12.8" hidden="false" customHeight="false" outlineLevel="0" collapsed="false">
      <c r="B1618" s="25" t="n">
        <v>2061</v>
      </c>
      <c r="C1618" s="26" t="s">
        <v>163</v>
      </c>
      <c r="D1618" s="27" t="s">
        <v>1753</v>
      </c>
      <c r="E1618" s="28" t="s">
        <v>121</v>
      </c>
    </row>
    <row r="1619" customFormat="false" ht="12.8" hidden="false" customHeight="false" outlineLevel="0" collapsed="false">
      <c r="B1619" s="25" t="n">
        <v>2062</v>
      </c>
      <c r="C1619" s="26" t="s">
        <v>163</v>
      </c>
      <c r="D1619" s="27" t="s">
        <v>1754</v>
      </c>
      <c r="E1619" s="28" t="s">
        <v>121</v>
      </c>
    </row>
    <row r="1620" customFormat="false" ht="12.8" hidden="false" customHeight="false" outlineLevel="0" collapsed="false">
      <c r="B1620" s="25" t="n">
        <v>2063</v>
      </c>
      <c r="C1620" s="26" t="s">
        <v>163</v>
      </c>
      <c r="D1620" s="27" t="s">
        <v>1755</v>
      </c>
      <c r="E1620" s="28" t="s">
        <v>182</v>
      </c>
    </row>
    <row r="1621" customFormat="false" ht="35.05" hidden="false" customHeight="false" outlineLevel="0" collapsed="false">
      <c r="B1621" s="25" t="n">
        <v>2064</v>
      </c>
      <c r="C1621" s="26" t="s">
        <v>163</v>
      </c>
      <c r="D1621" s="27" t="s">
        <v>1756</v>
      </c>
      <c r="E1621" s="28" t="s">
        <v>121</v>
      </c>
    </row>
    <row r="1622" customFormat="false" ht="12.8" hidden="false" customHeight="false" outlineLevel="0" collapsed="false">
      <c r="B1622" s="25" t="n">
        <v>2065</v>
      </c>
      <c r="C1622" s="26" t="s">
        <v>163</v>
      </c>
      <c r="D1622" s="27" t="s">
        <v>1757</v>
      </c>
      <c r="E1622" s="28" t="s">
        <v>121</v>
      </c>
    </row>
    <row r="1623" customFormat="false" ht="12.8" hidden="false" customHeight="false" outlineLevel="0" collapsed="false">
      <c r="B1623" s="25" t="n">
        <v>2066</v>
      </c>
      <c r="C1623" s="26" t="s">
        <v>163</v>
      </c>
      <c r="D1623" s="27" t="s">
        <v>1758</v>
      </c>
      <c r="E1623" s="28" t="s">
        <v>121</v>
      </c>
    </row>
    <row r="1624" customFormat="false" ht="12.8" hidden="false" customHeight="false" outlineLevel="0" collapsed="false">
      <c r="B1624" s="25" t="n">
        <v>2068</v>
      </c>
      <c r="C1624" s="26" t="s">
        <v>163</v>
      </c>
      <c r="D1624" s="27" t="s">
        <v>1759</v>
      </c>
      <c r="E1624" s="28" t="s">
        <v>121</v>
      </c>
    </row>
    <row r="1625" customFormat="false" ht="12.8" hidden="false" customHeight="false" outlineLevel="0" collapsed="false">
      <c r="B1625" s="25" t="n">
        <v>2069</v>
      </c>
      <c r="C1625" s="26" t="s">
        <v>163</v>
      </c>
      <c r="D1625" s="27" t="s">
        <v>1760</v>
      </c>
      <c r="E1625" s="28" t="s">
        <v>121</v>
      </c>
    </row>
    <row r="1626" customFormat="false" ht="35.05" hidden="false" customHeight="false" outlineLevel="0" collapsed="false">
      <c r="B1626" s="25" t="n">
        <v>2070</v>
      </c>
      <c r="C1626" s="26" t="s">
        <v>163</v>
      </c>
      <c r="D1626" s="27" t="s">
        <v>1761</v>
      </c>
      <c r="E1626" s="28" t="s">
        <v>121</v>
      </c>
    </row>
    <row r="1627" customFormat="false" ht="35.05" hidden="false" customHeight="false" outlineLevel="0" collapsed="false">
      <c r="B1627" s="25" t="n">
        <v>2072</v>
      </c>
      <c r="C1627" s="26" t="s">
        <v>163</v>
      </c>
      <c r="D1627" s="27" t="s">
        <v>1762</v>
      </c>
      <c r="E1627" s="28" t="s">
        <v>121</v>
      </c>
    </row>
    <row r="1628" customFormat="false" ht="35.05" hidden="false" customHeight="false" outlineLevel="0" collapsed="false">
      <c r="B1628" s="25" t="n">
        <v>2073</v>
      </c>
      <c r="C1628" s="26" t="s">
        <v>163</v>
      </c>
      <c r="D1628" s="27" t="s">
        <v>1763</v>
      </c>
      <c r="E1628" s="28" t="s">
        <v>121</v>
      </c>
    </row>
    <row r="1629" customFormat="false" ht="23.85" hidden="false" customHeight="false" outlineLevel="0" collapsed="false">
      <c r="B1629" s="25" t="n">
        <v>2074</v>
      </c>
      <c r="C1629" s="26" t="s">
        <v>163</v>
      </c>
      <c r="D1629" s="27" t="s">
        <v>1764</v>
      </c>
      <c r="E1629" s="28" t="s">
        <v>121</v>
      </c>
    </row>
    <row r="1630" customFormat="false" ht="12.8" hidden="false" customHeight="false" outlineLevel="0" collapsed="false">
      <c r="B1630" s="25" t="n">
        <v>2078</v>
      </c>
      <c r="C1630" s="26" t="s">
        <v>163</v>
      </c>
      <c r="D1630" s="27" t="s">
        <v>1765</v>
      </c>
      <c r="E1630" s="28" t="s">
        <v>121</v>
      </c>
    </row>
    <row r="1631" customFormat="false" ht="12.8" hidden="false" customHeight="false" outlineLevel="0" collapsed="false">
      <c r="B1631" s="25" t="n">
        <v>2080</v>
      </c>
      <c r="C1631" s="26" t="s">
        <v>163</v>
      </c>
      <c r="D1631" s="27" t="s">
        <v>1766</v>
      </c>
      <c r="E1631" s="28" t="s">
        <v>121</v>
      </c>
    </row>
    <row r="1632" customFormat="false" ht="12.8" hidden="false" customHeight="false" outlineLevel="0" collapsed="false">
      <c r="B1632" s="25" t="n">
        <v>2081</v>
      </c>
      <c r="C1632" s="26" t="s">
        <v>163</v>
      </c>
      <c r="D1632" s="27" t="s">
        <v>1767</v>
      </c>
      <c r="E1632" s="28" t="s">
        <v>121</v>
      </c>
    </row>
    <row r="1633" customFormat="false" ht="12.8" hidden="false" customHeight="false" outlineLevel="0" collapsed="false">
      <c r="B1633" s="25" t="n">
        <v>2082</v>
      </c>
      <c r="C1633" s="26" t="s">
        <v>163</v>
      </c>
      <c r="D1633" s="27" t="s">
        <v>1768</v>
      </c>
      <c r="E1633" s="28" t="s">
        <v>121</v>
      </c>
    </row>
    <row r="1634" customFormat="false" ht="23.85" hidden="false" customHeight="false" outlineLevel="0" collapsed="false">
      <c r="B1634" s="25" t="n">
        <v>2084</v>
      </c>
      <c r="C1634" s="26" t="s">
        <v>163</v>
      </c>
      <c r="D1634" s="27" t="s">
        <v>1769</v>
      </c>
      <c r="E1634" s="28" t="s">
        <v>121</v>
      </c>
    </row>
    <row r="1635" customFormat="false" ht="35.05" hidden="false" customHeight="false" outlineLevel="0" collapsed="false">
      <c r="B1635" s="25" t="n">
        <v>2085</v>
      </c>
      <c r="C1635" s="26" t="s">
        <v>163</v>
      </c>
      <c r="D1635" s="27" t="s">
        <v>1770</v>
      </c>
      <c r="E1635" s="28" t="s">
        <v>121</v>
      </c>
    </row>
    <row r="1636" customFormat="false" ht="23.85" hidden="false" customHeight="false" outlineLevel="0" collapsed="false">
      <c r="B1636" s="25" t="n">
        <v>2086</v>
      </c>
      <c r="C1636" s="26" t="s">
        <v>163</v>
      </c>
      <c r="D1636" s="27" t="s">
        <v>1771</v>
      </c>
      <c r="E1636" s="28" t="s">
        <v>121</v>
      </c>
    </row>
    <row r="1637" customFormat="false" ht="23.85" hidden="false" customHeight="false" outlineLevel="0" collapsed="false">
      <c r="B1637" s="25" t="n">
        <v>2087</v>
      </c>
      <c r="C1637" s="26" t="s">
        <v>163</v>
      </c>
      <c r="D1637" s="27" t="s">
        <v>1772</v>
      </c>
      <c r="E1637" s="28" t="s">
        <v>121</v>
      </c>
    </row>
    <row r="1638" customFormat="false" ht="23.85" hidden="false" customHeight="false" outlineLevel="0" collapsed="false">
      <c r="B1638" s="25" t="n">
        <v>2091</v>
      </c>
      <c r="C1638" s="26" t="s">
        <v>163</v>
      </c>
      <c r="D1638" s="27" t="s">
        <v>1773</v>
      </c>
      <c r="E1638" s="28" t="s">
        <v>121</v>
      </c>
    </row>
    <row r="1639" customFormat="false" ht="23.85" hidden="false" customHeight="false" outlineLevel="0" collapsed="false">
      <c r="B1639" s="25" t="n">
        <v>2093</v>
      </c>
      <c r="C1639" s="26" t="s">
        <v>163</v>
      </c>
      <c r="D1639" s="27" t="s">
        <v>1774</v>
      </c>
      <c r="E1639" s="28" t="s">
        <v>121</v>
      </c>
    </row>
    <row r="1640" customFormat="false" ht="12.8" hidden="false" customHeight="false" outlineLevel="0" collapsed="false">
      <c r="B1640" s="25" t="n">
        <v>2094</v>
      </c>
      <c r="C1640" s="26" t="s">
        <v>163</v>
      </c>
      <c r="D1640" s="27" t="s">
        <v>1775</v>
      </c>
      <c r="E1640" s="28" t="s">
        <v>121</v>
      </c>
    </row>
    <row r="1641" customFormat="false" ht="12.8" hidden="false" customHeight="false" outlineLevel="0" collapsed="false">
      <c r="B1641" s="25" t="n">
        <v>2095</v>
      </c>
      <c r="C1641" s="26" t="s">
        <v>163</v>
      </c>
      <c r="D1641" s="27" t="s">
        <v>1776</v>
      </c>
      <c r="E1641" s="28" t="s">
        <v>121</v>
      </c>
    </row>
    <row r="1642" customFormat="false" ht="23.85" hidden="false" customHeight="false" outlineLevel="0" collapsed="false">
      <c r="B1642" s="25" t="n">
        <v>2096</v>
      </c>
      <c r="C1642" s="26" t="s">
        <v>163</v>
      </c>
      <c r="D1642" s="27" t="s">
        <v>1777</v>
      </c>
      <c r="E1642" s="28" t="s">
        <v>121</v>
      </c>
    </row>
    <row r="1643" customFormat="false" ht="23.85" hidden="false" customHeight="false" outlineLevel="0" collapsed="false">
      <c r="B1643" s="25" t="n">
        <v>2097</v>
      </c>
      <c r="C1643" s="26" t="s">
        <v>163</v>
      </c>
      <c r="D1643" s="27" t="s">
        <v>1778</v>
      </c>
      <c r="E1643" s="28" t="s">
        <v>121</v>
      </c>
    </row>
    <row r="1644" customFormat="false" ht="35.05" hidden="false" customHeight="false" outlineLevel="0" collapsed="false">
      <c r="B1644" s="25" t="n">
        <v>2099</v>
      </c>
      <c r="C1644" s="26" t="s">
        <v>163</v>
      </c>
      <c r="D1644" s="27" t="s">
        <v>1779</v>
      </c>
      <c r="E1644" s="28" t="s">
        <v>121</v>
      </c>
    </row>
    <row r="1645" customFormat="false" ht="23.85" hidden="false" customHeight="false" outlineLevel="0" collapsed="false">
      <c r="B1645" s="25" t="n">
        <v>2103</v>
      </c>
      <c r="C1645" s="26" t="s">
        <v>163</v>
      </c>
      <c r="D1645" s="27" t="s">
        <v>1780</v>
      </c>
      <c r="E1645" s="28" t="s">
        <v>121</v>
      </c>
    </row>
    <row r="1646" customFormat="false" ht="23.85" hidden="false" customHeight="false" outlineLevel="0" collapsed="false">
      <c r="B1646" s="25" t="n">
        <v>2104</v>
      </c>
      <c r="C1646" s="26" t="s">
        <v>163</v>
      </c>
      <c r="D1646" s="27" t="s">
        <v>1781</v>
      </c>
      <c r="E1646" s="28" t="s">
        <v>121</v>
      </c>
    </row>
    <row r="1647" customFormat="false" ht="23.85" hidden="false" customHeight="false" outlineLevel="0" collapsed="false">
      <c r="B1647" s="25" t="n">
        <v>2105</v>
      </c>
      <c r="C1647" s="26" t="s">
        <v>163</v>
      </c>
      <c r="D1647" s="27" t="s">
        <v>1782</v>
      </c>
      <c r="E1647" s="28" t="s">
        <v>121</v>
      </c>
    </row>
    <row r="1648" customFormat="false" ht="23.85" hidden="false" customHeight="false" outlineLevel="0" collapsed="false">
      <c r="B1648" s="25" t="n">
        <v>2106</v>
      </c>
      <c r="C1648" s="26" t="s">
        <v>163</v>
      </c>
      <c r="D1648" s="27" t="s">
        <v>1783</v>
      </c>
      <c r="E1648" s="28" t="s">
        <v>121</v>
      </c>
    </row>
    <row r="1649" customFormat="false" ht="23.85" hidden="false" customHeight="false" outlineLevel="0" collapsed="false">
      <c r="B1649" s="25" t="n">
        <v>2107</v>
      </c>
      <c r="C1649" s="26" t="s">
        <v>163</v>
      </c>
      <c r="D1649" s="27" t="s">
        <v>1784</v>
      </c>
      <c r="E1649" s="28" t="s">
        <v>121</v>
      </c>
    </row>
    <row r="1650" customFormat="false" ht="23.85" hidden="false" customHeight="false" outlineLevel="0" collapsed="false">
      <c r="B1650" s="25" t="n">
        <v>2108</v>
      </c>
      <c r="C1650" s="26" t="s">
        <v>163</v>
      </c>
      <c r="D1650" s="27" t="s">
        <v>1785</v>
      </c>
      <c r="E1650" s="28" t="s">
        <v>121</v>
      </c>
    </row>
    <row r="1651" customFormat="false" ht="35.05" hidden="false" customHeight="false" outlineLevel="0" collapsed="false">
      <c r="B1651" s="25" t="n">
        <v>2123</v>
      </c>
      <c r="C1651" s="26" t="s">
        <v>163</v>
      </c>
      <c r="D1651" s="27" t="s">
        <v>1786</v>
      </c>
      <c r="E1651" s="28" t="s">
        <v>121</v>
      </c>
    </row>
    <row r="1652" customFormat="false" ht="35.05" hidden="false" customHeight="false" outlineLevel="0" collapsed="false">
      <c r="B1652" s="25" t="n">
        <v>2124</v>
      </c>
      <c r="C1652" s="26" t="s">
        <v>163</v>
      </c>
      <c r="D1652" s="27" t="s">
        <v>1787</v>
      </c>
      <c r="E1652" s="28" t="s">
        <v>121</v>
      </c>
    </row>
    <row r="1653" customFormat="false" ht="23.85" hidden="false" customHeight="false" outlineLevel="0" collapsed="false">
      <c r="B1653" s="25" t="n">
        <v>2139</v>
      </c>
      <c r="C1653" s="26" t="s">
        <v>163</v>
      </c>
      <c r="D1653" s="27" t="s">
        <v>1788</v>
      </c>
      <c r="E1653" s="28" t="s">
        <v>121</v>
      </c>
    </row>
    <row r="1654" customFormat="false" ht="23.85" hidden="false" customHeight="false" outlineLevel="0" collapsed="false">
      <c r="B1654" s="25" t="n">
        <v>2140</v>
      </c>
      <c r="C1654" s="26" t="s">
        <v>163</v>
      </c>
      <c r="D1654" s="27" t="s">
        <v>1789</v>
      </c>
      <c r="E1654" s="28" t="s">
        <v>121</v>
      </c>
    </row>
    <row r="1655" customFormat="false" ht="23.85" hidden="false" customHeight="false" outlineLevel="0" collapsed="false">
      <c r="B1655" s="25" t="n">
        <v>2141</v>
      </c>
      <c r="C1655" s="26" t="s">
        <v>163</v>
      </c>
      <c r="D1655" s="27" t="s">
        <v>1790</v>
      </c>
      <c r="E1655" s="28" t="s">
        <v>121</v>
      </c>
    </row>
    <row r="1656" customFormat="false" ht="23.85" hidden="false" customHeight="false" outlineLevel="0" collapsed="false">
      <c r="B1656" s="25" t="n">
        <v>2142</v>
      </c>
      <c r="C1656" s="26" t="s">
        <v>163</v>
      </c>
      <c r="D1656" s="27" t="s">
        <v>1791</v>
      </c>
      <c r="E1656" s="28" t="s">
        <v>121</v>
      </c>
    </row>
    <row r="1657" customFormat="false" ht="23.85" hidden="false" customHeight="false" outlineLevel="0" collapsed="false">
      <c r="B1657" s="25" t="n">
        <v>2145</v>
      </c>
      <c r="C1657" s="26" t="s">
        <v>163</v>
      </c>
      <c r="D1657" s="27" t="s">
        <v>1792</v>
      </c>
      <c r="E1657" s="28" t="s">
        <v>121</v>
      </c>
    </row>
    <row r="1658" customFormat="false" ht="23.85" hidden="false" customHeight="false" outlineLevel="0" collapsed="false">
      <c r="B1658" s="25" t="n">
        <v>2146</v>
      </c>
      <c r="C1658" s="26" t="s">
        <v>163</v>
      </c>
      <c r="D1658" s="27" t="s">
        <v>1793</v>
      </c>
      <c r="E1658" s="28" t="s">
        <v>121</v>
      </c>
    </row>
    <row r="1659" customFormat="false" ht="12.8" hidden="false" customHeight="false" outlineLevel="0" collapsed="false">
      <c r="B1659" s="25" t="n">
        <v>2169</v>
      </c>
      <c r="C1659" s="26" t="s">
        <v>163</v>
      </c>
      <c r="D1659" s="27" t="s">
        <v>1794</v>
      </c>
      <c r="E1659" s="28" t="s">
        <v>168</v>
      </c>
    </row>
    <row r="1660" customFormat="false" ht="12.8" hidden="false" customHeight="false" outlineLevel="0" collapsed="false">
      <c r="B1660" s="25" t="n">
        <v>2170</v>
      </c>
      <c r="C1660" s="26" t="s">
        <v>163</v>
      </c>
      <c r="D1660" s="27" t="s">
        <v>1795</v>
      </c>
      <c r="E1660" s="28" t="s">
        <v>109</v>
      </c>
    </row>
    <row r="1661" customFormat="false" ht="12.8" hidden="false" customHeight="false" outlineLevel="0" collapsed="false">
      <c r="B1661" s="25" t="n">
        <v>2171</v>
      </c>
      <c r="C1661" s="26" t="s">
        <v>163</v>
      </c>
      <c r="D1661" s="27" t="s">
        <v>1796</v>
      </c>
      <c r="E1661" s="28" t="s">
        <v>109</v>
      </c>
    </row>
    <row r="1662" customFormat="false" ht="12.8" hidden="false" customHeight="false" outlineLevel="0" collapsed="false">
      <c r="B1662" s="25" t="n">
        <v>2172</v>
      </c>
      <c r="C1662" s="26" t="s">
        <v>163</v>
      </c>
      <c r="D1662" s="27" t="s">
        <v>1797</v>
      </c>
      <c r="E1662" s="28" t="s">
        <v>109</v>
      </c>
    </row>
    <row r="1663" customFormat="false" ht="23.85" hidden="false" customHeight="false" outlineLevel="0" collapsed="false">
      <c r="B1663" s="25" t="n">
        <v>2175</v>
      </c>
      <c r="C1663" s="26" t="s">
        <v>163</v>
      </c>
      <c r="D1663" s="27" t="s">
        <v>1798</v>
      </c>
      <c r="E1663" s="28" t="s">
        <v>109</v>
      </c>
    </row>
    <row r="1664" customFormat="false" ht="35.05" hidden="false" customHeight="false" outlineLevel="0" collapsed="false">
      <c r="B1664" s="25" t="n">
        <v>2176</v>
      </c>
      <c r="C1664" s="26" t="s">
        <v>163</v>
      </c>
      <c r="D1664" s="27" t="s">
        <v>1799</v>
      </c>
      <c r="E1664" s="28" t="s">
        <v>109</v>
      </c>
    </row>
    <row r="1665" customFormat="false" ht="12.8" hidden="false" customHeight="false" outlineLevel="0" collapsed="false">
      <c r="B1665" s="25" t="n">
        <v>2180</v>
      </c>
      <c r="C1665" s="26" t="s">
        <v>163</v>
      </c>
      <c r="D1665" s="27" t="s">
        <v>1800</v>
      </c>
      <c r="E1665" s="28" t="s">
        <v>109</v>
      </c>
    </row>
    <row r="1666" customFormat="false" ht="12.8" hidden="false" customHeight="false" outlineLevel="0" collapsed="false">
      <c r="B1666" s="25" t="n">
        <v>2181</v>
      </c>
      <c r="C1666" s="26" t="s">
        <v>163</v>
      </c>
      <c r="D1666" s="27" t="s">
        <v>1801</v>
      </c>
      <c r="E1666" s="28" t="s">
        <v>182</v>
      </c>
    </row>
    <row r="1667" customFormat="false" ht="12.8" hidden="false" customHeight="false" outlineLevel="0" collapsed="false">
      <c r="B1667" s="25" t="n">
        <v>2183</v>
      </c>
      <c r="C1667" s="26" t="s">
        <v>163</v>
      </c>
      <c r="D1667" s="27" t="s">
        <v>1802</v>
      </c>
      <c r="E1667" s="28" t="s">
        <v>182</v>
      </c>
    </row>
    <row r="1668" customFormat="false" ht="12.8" hidden="false" customHeight="false" outlineLevel="0" collapsed="false">
      <c r="B1668" s="25" t="n">
        <v>2187</v>
      </c>
      <c r="C1668" s="26" t="s">
        <v>163</v>
      </c>
      <c r="D1668" s="27" t="s">
        <v>1803</v>
      </c>
      <c r="E1668" s="28" t="s">
        <v>109</v>
      </c>
    </row>
    <row r="1669" customFormat="false" ht="35.05" hidden="false" customHeight="false" outlineLevel="0" collapsed="false">
      <c r="B1669" s="25" t="n">
        <v>2188</v>
      </c>
      <c r="C1669" s="26" t="s">
        <v>163</v>
      </c>
      <c r="D1669" s="27" t="s">
        <v>1804</v>
      </c>
      <c r="E1669" s="28" t="s">
        <v>238</v>
      </c>
    </row>
    <row r="1670" customFormat="false" ht="35.05" hidden="false" customHeight="false" outlineLevel="0" collapsed="false">
      <c r="B1670" s="25" t="n">
        <v>2189</v>
      </c>
      <c r="C1670" s="26" t="s">
        <v>163</v>
      </c>
      <c r="D1670" s="27" t="s">
        <v>1805</v>
      </c>
      <c r="E1670" s="28" t="s">
        <v>238</v>
      </c>
    </row>
    <row r="1671" customFormat="false" ht="23.85" hidden="false" customHeight="false" outlineLevel="0" collapsed="false">
      <c r="B1671" s="25" t="n">
        <v>2198</v>
      </c>
      <c r="C1671" s="26" t="s">
        <v>163</v>
      </c>
      <c r="D1671" s="27" t="s">
        <v>1806</v>
      </c>
      <c r="E1671" s="28" t="s">
        <v>109</v>
      </c>
    </row>
    <row r="1672" customFormat="false" ht="12.8" hidden="false" customHeight="false" outlineLevel="0" collapsed="false">
      <c r="B1672" s="25" t="n">
        <v>2200</v>
      </c>
      <c r="C1672" s="26" t="s">
        <v>163</v>
      </c>
      <c r="D1672" s="27" t="s">
        <v>1807</v>
      </c>
      <c r="E1672" s="28" t="s">
        <v>109</v>
      </c>
    </row>
    <row r="1673" customFormat="false" ht="35.05" hidden="false" customHeight="false" outlineLevel="0" collapsed="false">
      <c r="B1673" s="25" t="n">
        <v>2204</v>
      </c>
      <c r="C1673" s="26" t="s">
        <v>163</v>
      </c>
      <c r="D1673" s="27" t="s">
        <v>1808</v>
      </c>
      <c r="E1673" s="28" t="s">
        <v>109</v>
      </c>
    </row>
    <row r="1674" customFormat="false" ht="23.85" hidden="false" customHeight="false" outlineLevel="0" collapsed="false">
      <c r="B1674" s="25" t="n">
        <v>2205</v>
      </c>
      <c r="C1674" s="26" t="s">
        <v>163</v>
      </c>
      <c r="D1674" s="27" t="s">
        <v>1809</v>
      </c>
      <c r="E1674" s="28" t="s">
        <v>109</v>
      </c>
    </row>
    <row r="1675" customFormat="false" ht="23.85" hidden="false" customHeight="false" outlineLevel="0" collapsed="false">
      <c r="B1675" s="25" t="n">
        <v>2206</v>
      </c>
      <c r="C1675" s="26" t="s">
        <v>163</v>
      </c>
      <c r="D1675" s="27" t="s">
        <v>1810</v>
      </c>
      <c r="E1675" s="28" t="s">
        <v>109</v>
      </c>
    </row>
    <row r="1676" customFormat="false" ht="23.85" hidden="false" customHeight="false" outlineLevel="0" collapsed="false">
      <c r="B1676" s="25" t="n">
        <v>2207</v>
      </c>
      <c r="C1676" s="26" t="s">
        <v>163</v>
      </c>
      <c r="D1676" s="27" t="s">
        <v>1811</v>
      </c>
      <c r="E1676" s="28" t="s">
        <v>109</v>
      </c>
    </row>
    <row r="1677" customFormat="false" ht="23.85" hidden="false" customHeight="false" outlineLevel="0" collapsed="false">
      <c r="B1677" s="25" t="n">
        <v>2211</v>
      </c>
      <c r="C1677" s="26" t="s">
        <v>163</v>
      </c>
      <c r="D1677" s="27" t="s">
        <v>1812</v>
      </c>
      <c r="E1677" s="28" t="s">
        <v>109</v>
      </c>
    </row>
    <row r="1678" customFormat="false" ht="23.85" hidden="false" customHeight="false" outlineLevel="0" collapsed="false">
      <c r="B1678" s="25" t="n">
        <v>2212</v>
      </c>
      <c r="C1678" s="26" t="s">
        <v>163</v>
      </c>
      <c r="D1678" s="27" t="s">
        <v>1813</v>
      </c>
      <c r="E1678" s="28" t="s">
        <v>109</v>
      </c>
    </row>
    <row r="1679" customFormat="false" ht="23.85" hidden="false" customHeight="false" outlineLevel="0" collapsed="false">
      <c r="B1679" s="25" t="n">
        <v>2213</v>
      </c>
      <c r="C1679" s="26" t="s">
        <v>163</v>
      </c>
      <c r="D1679" s="27" t="s">
        <v>1814</v>
      </c>
      <c r="E1679" s="28" t="s">
        <v>109</v>
      </c>
    </row>
    <row r="1680" customFormat="false" ht="23.85" hidden="false" customHeight="false" outlineLevel="0" collapsed="false">
      <c r="B1680" s="25" t="n">
        <v>2215</v>
      </c>
      <c r="C1680" s="26" t="s">
        <v>163</v>
      </c>
      <c r="D1680" s="27" t="s">
        <v>1815</v>
      </c>
      <c r="E1680" s="28" t="s">
        <v>109</v>
      </c>
    </row>
    <row r="1681" customFormat="false" ht="23.85" hidden="false" customHeight="false" outlineLevel="0" collapsed="false">
      <c r="B1681" s="25" t="n">
        <v>2216</v>
      </c>
      <c r="C1681" s="26" t="s">
        <v>163</v>
      </c>
      <c r="D1681" s="27" t="s">
        <v>1816</v>
      </c>
      <c r="E1681" s="28" t="s">
        <v>109</v>
      </c>
    </row>
    <row r="1682" customFormat="false" ht="23.85" hidden="false" customHeight="false" outlineLevel="0" collapsed="false">
      <c r="B1682" s="25" t="n">
        <v>2218</v>
      </c>
      <c r="C1682" s="26" t="s">
        <v>163</v>
      </c>
      <c r="D1682" s="27" t="s">
        <v>1817</v>
      </c>
      <c r="E1682" s="28" t="s">
        <v>109</v>
      </c>
    </row>
    <row r="1683" customFormat="false" ht="23.85" hidden="false" customHeight="false" outlineLevel="0" collapsed="false">
      <c r="B1683" s="25" t="n">
        <v>2223</v>
      </c>
      <c r="C1683" s="26" t="s">
        <v>163</v>
      </c>
      <c r="D1683" s="27" t="s">
        <v>1818</v>
      </c>
      <c r="E1683" s="28" t="s">
        <v>109</v>
      </c>
    </row>
    <row r="1684" customFormat="false" ht="23.85" hidden="false" customHeight="false" outlineLevel="0" collapsed="false">
      <c r="B1684" s="25" t="n">
        <v>2225</v>
      </c>
      <c r="C1684" s="26" t="s">
        <v>163</v>
      </c>
      <c r="D1684" s="27" t="s">
        <v>1819</v>
      </c>
      <c r="E1684" s="28" t="s">
        <v>109</v>
      </c>
    </row>
    <row r="1685" customFormat="false" ht="23.85" hidden="false" customHeight="false" outlineLevel="0" collapsed="false">
      <c r="B1685" s="25" t="n">
        <v>2226</v>
      </c>
      <c r="C1685" s="26" t="s">
        <v>163</v>
      </c>
      <c r="D1685" s="27" t="s">
        <v>1820</v>
      </c>
      <c r="E1685" s="28" t="s">
        <v>109</v>
      </c>
    </row>
    <row r="1686" customFormat="false" ht="23.85" hidden="false" customHeight="false" outlineLevel="0" collapsed="false">
      <c r="B1686" s="25" t="n">
        <v>2227</v>
      </c>
      <c r="C1686" s="26" t="s">
        <v>163</v>
      </c>
      <c r="D1686" s="27" t="s">
        <v>1821</v>
      </c>
      <c r="E1686" s="28" t="s">
        <v>109</v>
      </c>
    </row>
    <row r="1687" customFormat="false" ht="12.8" hidden="false" customHeight="false" outlineLevel="0" collapsed="false">
      <c r="B1687" s="25" t="n">
        <v>2228</v>
      </c>
      <c r="C1687" s="26" t="s">
        <v>163</v>
      </c>
      <c r="D1687" s="27" t="s">
        <v>1822</v>
      </c>
      <c r="E1687" s="28" t="s">
        <v>182</v>
      </c>
    </row>
    <row r="1688" customFormat="false" ht="23.85" hidden="false" customHeight="false" outlineLevel="0" collapsed="false">
      <c r="B1688" s="25" t="n">
        <v>2230</v>
      </c>
      <c r="C1688" s="26" t="s">
        <v>163</v>
      </c>
      <c r="D1688" s="27" t="s">
        <v>1823</v>
      </c>
      <c r="E1688" s="28" t="s">
        <v>109</v>
      </c>
    </row>
    <row r="1689" customFormat="false" ht="12.8" hidden="false" customHeight="false" outlineLevel="0" collapsed="false">
      <c r="B1689" s="25" t="n">
        <v>2232</v>
      </c>
      <c r="C1689" s="26" t="s">
        <v>163</v>
      </c>
      <c r="D1689" s="27" t="s">
        <v>1824</v>
      </c>
      <c r="E1689" s="28" t="s">
        <v>109</v>
      </c>
    </row>
    <row r="1690" customFormat="false" ht="12.8" hidden="false" customHeight="false" outlineLevel="0" collapsed="false">
      <c r="B1690" s="25" t="n">
        <v>2234</v>
      </c>
      <c r="C1690" s="26" t="s">
        <v>163</v>
      </c>
      <c r="D1690" s="27" t="s">
        <v>1825</v>
      </c>
      <c r="E1690" s="28" t="s">
        <v>182</v>
      </c>
    </row>
    <row r="1691" customFormat="false" ht="23.85" hidden="false" customHeight="false" outlineLevel="0" collapsed="false">
      <c r="B1691" s="25" t="n">
        <v>2235</v>
      </c>
      <c r="C1691" s="26" t="s">
        <v>163</v>
      </c>
      <c r="D1691" s="27" t="s">
        <v>1826</v>
      </c>
      <c r="E1691" s="28" t="s">
        <v>109</v>
      </c>
    </row>
    <row r="1692" customFormat="false" ht="12.8" hidden="false" customHeight="false" outlineLevel="0" collapsed="false">
      <c r="B1692" s="25" t="n">
        <v>2236</v>
      </c>
      <c r="C1692" s="26" t="s">
        <v>163</v>
      </c>
      <c r="D1692" s="27" t="s">
        <v>1827</v>
      </c>
      <c r="E1692" s="28" t="s">
        <v>109</v>
      </c>
    </row>
    <row r="1693" customFormat="false" ht="12.8" hidden="false" customHeight="false" outlineLevel="0" collapsed="false">
      <c r="B1693" s="25" t="n">
        <v>2237</v>
      </c>
      <c r="C1693" s="26" t="s">
        <v>163</v>
      </c>
      <c r="D1693" s="27" t="s">
        <v>1828</v>
      </c>
      <c r="E1693" s="28" t="s">
        <v>109</v>
      </c>
    </row>
    <row r="1694" customFormat="false" ht="12.8" hidden="false" customHeight="false" outlineLevel="0" collapsed="false">
      <c r="B1694" s="25" t="n">
        <v>2238</v>
      </c>
      <c r="C1694" s="26" t="s">
        <v>163</v>
      </c>
      <c r="D1694" s="27" t="s">
        <v>1829</v>
      </c>
      <c r="E1694" s="28" t="s">
        <v>109</v>
      </c>
    </row>
    <row r="1695" customFormat="false" ht="12.8" hidden="false" customHeight="false" outlineLevel="0" collapsed="false">
      <c r="B1695" s="25" t="n">
        <v>2239</v>
      </c>
      <c r="C1695" s="26" t="s">
        <v>163</v>
      </c>
      <c r="D1695" s="27" t="s">
        <v>1830</v>
      </c>
      <c r="E1695" s="28" t="s">
        <v>109</v>
      </c>
    </row>
    <row r="1696" customFormat="false" ht="12.8" hidden="false" customHeight="false" outlineLevel="0" collapsed="false">
      <c r="B1696" s="25" t="n">
        <v>2240</v>
      </c>
      <c r="C1696" s="26" t="s">
        <v>163</v>
      </c>
      <c r="D1696" s="27" t="s">
        <v>1831</v>
      </c>
      <c r="E1696" s="28" t="s">
        <v>109</v>
      </c>
    </row>
    <row r="1697" customFormat="false" ht="12.8" hidden="false" customHeight="false" outlineLevel="0" collapsed="false">
      <c r="B1697" s="25" t="n">
        <v>2241</v>
      </c>
      <c r="C1697" s="26" t="s">
        <v>163</v>
      </c>
      <c r="D1697" s="27" t="s">
        <v>1832</v>
      </c>
      <c r="E1697" s="28" t="s">
        <v>168</v>
      </c>
    </row>
    <row r="1698" customFormat="false" ht="12.8" hidden="false" customHeight="false" outlineLevel="0" collapsed="false">
      <c r="B1698" s="25" t="n">
        <v>2242</v>
      </c>
      <c r="C1698" s="26" t="s">
        <v>163</v>
      </c>
      <c r="D1698" s="27" t="s">
        <v>1833</v>
      </c>
      <c r="E1698" s="28" t="s">
        <v>109</v>
      </c>
    </row>
    <row r="1699" customFormat="false" ht="23.85" hidden="false" customHeight="false" outlineLevel="0" collapsed="false">
      <c r="B1699" s="25" t="n">
        <v>2243</v>
      </c>
      <c r="C1699" s="26" t="s">
        <v>163</v>
      </c>
      <c r="D1699" s="27" t="s">
        <v>1834</v>
      </c>
      <c r="E1699" s="28" t="s">
        <v>109</v>
      </c>
    </row>
    <row r="1700" customFormat="false" ht="12.8" hidden="false" customHeight="false" outlineLevel="0" collapsed="false">
      <c r="B1700" s="25" t="n">
        <v>2248</v>
      </c>
      <c r="C1700" s="26" t="s">
        <v>163</v>
      </c>
      <c r="D1700" s="27" t="s">
        <v>1835</v>
      </c>
      <c r="E1700" s="28" t="s">
        <v>182</v>
      </c>
    </row>
    <row r="1701" customFormat="false" ht="12.8" hidden="false" customHeight="false" outlineLevel="0" collapsed="false">
      <c r="B1701" s="25" t="n">
        <v>2249</v>
      </c>
      <c r="C1701" s="26" t="s">
        <v>163</v>
      </c>
      <c r="D1701" s="27" t="s">
        <v>1836</v>
      </c>
      <c r="E1701" s="28" t="s">
        <v>182</v>
      </c>
    </row>
    <row r="1702" customFormat="false" ht="12.8" hidden="false" customHeight="false" outlineLevel="0" collapsed="false">
      <c r="B1702" s="25" t="n">
        <v>2250</v>
      </c>
      <c r="C1702" s="26" t="s">
        <v>163</v>
      </c>
      <c r="D1702" s="27" t="s">
        <v>1837</v>
      </c>
      <c r="E1702" s="28" t="s">
        <v>182</v>
      </c>
    </row>
    <row r="1703" customFormat="false" ht="12.8" hidden="false" customHeight="false" outlineLevel="0" collapsed="false">
      <c r="B1703" s="25" t="n">
        <v>2251</v>
      </c>
      <c r="C1703" s="26" t="s">
        <v>163</v>
      </c>
      <c r="D1703" s="27" t="s">
        <v>1838</v>
      </c>
      <c r="E1703" s="28" t="s">
        <v>182</v>
      </c>
    </row>
    <row r="1704" customFormat="false" ht="12.8" hidden="false" customHeight="false" outlineLevel="0" collapsed="false">
      <c r="B1704" s="25" t="n">
        <v>2252</v>
      </c>
      <c r="C1704" s="26" t="s">
        <v>163</v>
      </c>
      <c r="D1704" s="27" t="s">
        <v>1839</v>
      </c>
      <c r="E1704" s="28" t="s">
        <v>182</v>
      </c>
    </row>
    <row r="1705" customFormat="false" ht="23.85" hidden="false" customHeight="false" outlineLevel="0" collapsed="false">
      <c r="B1705" s="25" t="n">
        <v>2253</v>
      </c>
      <c r="C1705" s="26" t="s">
        <v>163</v>
      </c>
      <c r="D1705" s="27" t="s">
        <v>1840</v>
      </c>
      <c r="E1705" s="28" t="s">
        <v>182</v>
      </c>
    </row>
    <row r="1706" customFormat="false" ht="12.8" hidden="false" customHeight="false" outlineLevel="0" collapsed="false">
      <c r="B1706" s="25" t="n">
        <v>2254</v>
      </c>
      <c r="C1706" s="26" t="s">
        <v>163</v>
      </c>
      <c r="D1706" s="27" t="s">
        <v>1841</v>
      </c>
      <c r="E1706" s="28" t="s">
        <v>182</v>
      </c>
    </row>
    <row r="1707" customFormat="false" ht="12.8" hidden="false" customHeight="false" outlineLevel="0" collapsed="false">
      <c r="B1707" s="25" t="n">
        <v>2255</v>
      </c>
      <c r="C1707" s="26" t="s">
        <v>163</v>
      </c>
      <c r="D1707" s="27" t="s">
        <v>1842</v>
      </c>
      <c r="E1707" s="28" t="s">
        <v>182</v>
      </c>
    </row>
    <row r="1708" customFormat="false" ht="12.8" hidden="false" customHeight="false" outlineLevel="0" collapsed="false">
      <c r="B1708" s="25" t="n">
        <v>2256</v>
      </c>
      <c r="C1708" s="26" t="s">
        <v>163</v>
      </c>
      <c r="D1708" s="27" t="s">
        <v>1843</v>
      </c>
      <c r="E1708" s="28" t="s">
        <v>182</v>
      </c>
    </row>
    <row r="1709" customFormat="false" ht="23.85" hidden="false" customHeight="false" outlineLevel="0" collapsed="false">
      <c r="B1709" s="25" t="n">
        <v>2257</v>
      </c>
      <c r="C1709" s="26" t="s">
        <v>163</v>
      </c>
      <c r="D1709" s="27" t="s">
        <v>1844</v>
      </c>
      <c r="E1709" s="28" t="s">
        <v>182</v>
      </c>
    </row>
    <row r="1710" customFormat="false" ht="12.8" hidden="false" customHeight="false" outlineLevel="0" collapsed="false">
      <c r="B1710" s="25" t="n">
        <v>2258</v>
      </c>
      <c r="C1710" s="26" t="s">
        <v>163</v>
      </c>
      <c r="D1710" s="27" t="s">
        <v>1845</v>
      </c>
      <c r="E1710" s="28" t="s">
        <v>182</v>
      </c>
    </row>
    <row r="1711" customFormat="false" ht="12.8" hidden="false" customHeight="false" outlineLevel="0" collapsed="false">
      <c r="B1711" s="25" t="n">
        <v>2259</v>
      </c>
      <c r="C1711" s="26" t="s">
        <v>163</v>
      </c>
      <c r="D1711" s="27" t="s">
        <v>1846</v>
      </c>
      <c r="E1711" s="28" t="s">
        <v>182</v>
      </c>
    </row>
    <row r="1712" customFormat="false" ht="12.8" hidden="false" customHeight="false" outlineLevel="0" collapsed="false">
      <c r="B1712" s="25" t="n">
        <v>2260</v>
      </c>
      <c r="C1712" s="26" t="s">
        <v>163</v>
      </c>
      <c r="D1712" s="27" t="s">
        <v>1847</v>
      </c>
      <c r="E1712" s="28" t="s">
        <v>182</v>
      </c>
    </row>
    <row r="1713" customFormat="false" ht="12.8" hidden="false" customHeight="false" outlineLevel="0" collapsed="false">
      <c r="B1713" s="25" t="n">
        <v>2262</v>
      </c>
      <c r="C1713" s="26" t="s">
        <v>163</v>
      </c>
      <c r="D1713" s="27" t="s">
        <v>1848</v>
      </c>
      <c r="E1713" s="28" t="s">
        <v>182</v>
      </c>
    </row>
    <row r="1714" customFormat="false" ht="12.8" hidden="false" customHeight="false" outlineLevel="0" collapsed="false">
      <c r="B1714" s="25" t="n">
        <v>2264</v>
      </c>
      <c r="C1714" s="26" t="s">
        <v>163</v>
      </c>
      <c r="D1714" s="27" t="s">
        <v>1849</v>
      </c>
      <c r="E1714" s="28" t="s">
        <v>182</v>
      </c>
    </row>
    <row r="1715" customFormat="false" ht="12.8" hidden="false" customHeight="false" outlineLevel="0" collapsed="false">
      <c r="B1715" s="25" t="n">
        <v>2265</v>
      </c>
      <c r="C1715" s="26" t="s">
        <v>163</v>
      </c>
      <c r="D1715" s="27" t="s">
        <v>1850</v>
      </c>
      <c r="E1715" s="28" t="s">
        <v>182</v>
      </c>
    </row>
    <row r="1716" customFormat="false" ht="12.8" hidden="false" customHeight="false" outlineLevel="0" collapsed="false">
      <c r="B1716" s="25" t="n">
        <v>2266</v>
      </c>
      <c r="C1716" s="26" t="s">
        <v>163</v>
      </c>
      <c r="D1716" s="27" t="s">
        <v>1851</v>
      </c>
      <c r="E1716" s="28" t="s">
        <v>182</v>
      </c>
    </row>
    <row r="1717" customFormat="false" ht="12.8" hidden="false" customHeight="false" outlineLevel="0" collapsed="false">
      <c r="B1717" s="25" t="n">
        <v>2267</v>
      </c>
      <c r="C1717" s="26" t="s">
        <v>163</v>
      </c>
      <c r="D1717" s="27" t="s">
        <v>1852</v>
      </c>
      <c r="E1717" s="28" t="s">
        <v>182</v>
      </c>
    </row>
    <row r="1718" customFormat="false" ht="12.8" hidden="false" customHeight="false" outlineLevel="0" collapsed="false">
      <c r="B1718" s="25" t="n">
        <v>2269</v>
      </c>
      <c r="C1718" s="26" t="s">
        <v>163</v>
      </c>
      <c r="D1718" s="27" t="s">
        <v>1853</v>
      </c>
      <c r="E1718" s="28" t="s">
        <v>182</v>
      </c>
    </row>
    <row r="1719" customFormat="false" ht="12.8" hidden="false" customHeight="false" outlineLevel="0" collapsed="false">
      <c r="B1719" s="25" t="n">
        <v>2270</v>
      </c>
      <c r="C1719" s="26" t="s">
        <v>163</v>
      </c>
      <c r="D1719" s="27" t="s">
        <v>1854</v>
      </c>
      <c r="E1719" s="28" t="s">
        <v>182</v>
      </c>
    </row>
    <row r="1720" customFormat="false" ht="12.8" hidden="false" customHeight="false" outlineLevel="0" collapsed="false">
      <c r="B1720" s="25" t="n">
        <v>2271</v>
      </c>
      <c r="C1720" s="26" t="s">
        <v>163</v>
      </c>
      <c r="D1720" s="27" t="s">
        <v>1855</v>
      </c>
      <c r="E1720" s="28" t="s">
        <v>182</v>
      </c>
    </row>
    <row r="1721" customFormat="false" ht="12.8" hidden="false" customHeight="false" outlineLevel="0" collapsed="false">
      <c r="B1721" s="25" t="n">
        <v>2272</v>
      </c>
      <c r="C1721" s="26" t="s">
        <v>163</v>
      </c>
      <c r="D1721" s="27" t="s">
        <v>1856</v>
      </c>
      <c r="E1721" s="28" t="s">
        <v>182</v>
      </c>
    </row>
    <row r="1722" customFormat="false" ht="12.8" hidden="false" customHeight="false" outlineLevel="0" collapsed="false">
      <c r="B1722" s="25" t="n">
        <v>2273</v>
      </c>
      <c r="C1722" s="26" t="s">
        <v>163</v>
      </c>
      <c r="D1722" s="27" t="s">
        <v>1857</v>
      </c>
      <c r="E1722" s="28" t="s">
        <v>182</v>
      </c>
    </row>
    <row r="1723" customFormat="false" ht="23.85" hidden="false" customHeight="false" outlineLevel="0" collapsed="false">
      <c r="B1723" s="25" t="n">
        <v>2276</v>
      </c>
      <c r="C1723" s="26" t="s">
        <v>163</v>
      </c>
      <c r="D1723" s="27" t="s">
        <v>1858</v>
      </c>
      <c r="E1723" s="28" t="s">
        <v>182</v>
      </c>
    </row>
    <row r="1724" customFormat="false" ht="23.85" hidden="false" customHeight="false" outlineLevel="0" collapsed="false">
      <c r="B1724" s="25" t="n">
        <v>2278</v>
      </c>
      <c r="C1724" s="26" t="s">
        <v>163</v>
      </c>
      <c r="D1724" s="27" t="s">
        <v>1859</v>
      </c>
      <c r="E1724" s="28" t="s">
        <v>109</v>
      </c>
    </row>
    <row r="1725" customFormat="false" ht="23.85" hidden="false" customHeight="false" outlineLevel="0" collapsed="false">
      <c r="B1725" s="25" t="n">
        <v>2279</v>
      </c>
      <c r="C1725" s="26" t="s">
        <v>163</v>
      </c>
      <c r="D1725" s="27" t="s">
        <v>1860</v>
      </c>
      <c r="E1725" s="28" t="s">
        <v>109</v>
      </c>
    </row>
    <row r="1726" customFormat="false" ht="23.85" hidden="false" customHeight="false" outlineLevel="0" collapsed="false">
      <c r="B1726" s="25" t="n">
        <v>2280</v>
      </c>
      <c r="C1726" s="26" t="s">
        <v>163</v>
      </c>
      <c r="D1726" s="27" t="s">
        <v>1861</v>
      </c>
      <c r="E1726" s="28" t="s">
        <v>109</v>
      </c>
    </row>
    <row r="1727" customFormat="false" ht="12.8" hidden="false" customHeight="false" outlineLevel="0" collapsed="false">
      <c r="B1727" s="25" t="n">
        <v>2281</v>
      </c>
      <c r="C1727" s="26" t="s">
        <v>163</v>
      </c>
      <c r="D1727" s="27" t="s">
        <v>1862</v>
      </c>
      <c r="E1727" s="28" t="s">
        <v>109</v>
      </c>
    </row>
    <row r="1728" customFormat="false" ht="12.8" hidden="false" customHeight="false" outlineLevel="0" collapsed="false">
      <c r="B1728" s="25" t="n">
        <v>2282</v>
      </c>
      <c r="C1728" s="26" t="s">
        <v>163</v>
      </c>
      <c r="D1728" s="27" t="s">
        <v>1863</v>
      </c>
      <c r="E1728" s="28" t="s">
        <v>109</v>
      </c>
    </row>
    <row r="1729" customFormat="false" ht="12.8" hidden="false" customHeight="false" outlineLevel="0" collapsed="false">
      <c r="B1729" s="25" t="n">
        <v>2283</v>
      </c>
      <c r="C1729" s="26" t="s">
        <v>163</v>
      </c>
      <c r="D1729" s="27" t="s">
        <v>1864</v>
      </c>
      <c r="E1729" s="28" t="s">
        <v>109</v>
      </c>
    </row>
    <row r="1730" customFormat="false" ht="23.85" hidden="false" customHeight="false" outlineLevel="0" collapsed="false">
      <c r="B1730" s="25" t="n">
        <v>2284</v>
      </c>
      <c r="C1730" s="26" t="s">
        <v>163</v>
      </c>
      <c r="D1730" s="27" t="s">
        <v>1865</v>
      </c>
      <c r="E1730" s="28" t="s">
        <v>109</v>
      </c>
    </row>
    <row r="1731" customFormat="false" ht="23.85" hidden="false" customHeight="false" outlineLevel="0" collapsed="false">
      <c r="B1731" s="25" t="n">
        <v>2285</v>
      </c>
      <c r="C1731" s="26" t="s">
        <v>163</v>
      </c>
      <c r="D1731" s="27" t="s">
        <v>1866</v>
      </c>
      <c r="E1731" s="28" t="s">
        <v>109</v>
      </c>
    </row>
    <row r="1732" customFormat="false" ht="23.85" hidden="false" customHeight="false" outlineLevel="0" collapsed="false">
      <c r="B1732" s="25" t="n">
        <v>2286</v>
      </c>
      <c r="C1732" s="26" t="s">
        <v>163</v>
      </c>
      <c r="D1732" s="27" t="s">
        <v>1867</v>
      </c>
      <c r="E1732" s="28" t="s">
        <v>109</v>
      </c>
    </row>
    <row r="1733" customFormat="false" ht="23.85" hidden="false" customHeight="false" outlineLevel="0" collapsed="false">
      <c r="B1733" s="25" t="n">
        <v>2287</v>
      </c>
      <c r="C1733" s="26" t="s">
        <v>163</v>
      </c>
      <c r="D1733" s="27" t="s">
        <v>1868</v>
      </c>
      <c r="E1733" s="28" t="s">
        <v>109</v>
      </c>
    </row>
    <row r="1734" customFormat="false" ht="12.8" hidden="false" customHeight="false" outlineLevel="0" collapsed="false">
      <c r="B1734" s="25" t="n">
        <v>2288</v>
      </c>
      <c r="C1734" s="26" t="s">
        <v>163</v>
      </c>
      <c r="D1734" s="27" t="s">
        <v>1869</v>
      </c>
      <c r="E1734" s="28" t="s">
        <v>109</v>
      </c>
    </row>
    <row r="1735" customFormat="false" ht="23.85" hidden="false" customHeight="false" outlineLevel="0" collapsed="false">
      <c r="B1735" s="25" t="n">
        <v>2289</v>
      </c>
      <c r="C1735" s="26" t="s">
        <v>163</v>
      </c>
      <c r="D1735" s="27" t="s">
        <v>1870</v>
      </c>
      <c r="E1735" s="28" t="s">
        <v>109</v>
      </c>
    </row>
    <row r="1736" customFormat="false" ht="23.85" hidden="false" customHeight="false" outlineLevel="0" collapsed="false">
      <c r="B1736" s="25" t="n">
        <v>2290</v>
      </c>
      <c r="C1736" s="26" t="s">
        <v>163</v>
      </c>
      <c r="D1736" s="27" t="s">
        <v>1871</v>
      </c>
      <c r="E1736" s="28" t="s">
        <v>109</v>
      </c>
    </row>
    <row r="1737" customFormat="false" ht="35.05" hidden="false" customHeight="false" outlineLevel="0" collapsed="false">
      <c r="B1737" s="25" t="n">
        <v>2291</v>
      </c>
      <c r="C1737" s="26" t="s">
        <v>163</v>
      </c>
      <c r="D1737" s="27" t="s">
        <v>1872</v>
      </c>
      <c r="E1737" s="28" t="s">
        <v>109</v>
      </c>
    </row>
    <row r="1738" customFormat="false" ht="35.05" hidden="false" customHeight="false" outlineLevel="0" collapsed="false">
      <c r="B1738" s="25" t="n">
        <v>2292</v>
      </c>
      <c r="C1738" s="26" t="s">
        <v>163</v>
      </c>
      <c r="D1738" s="27" t="s">
        <v>1873</v>
      </c>
      <c r="E1738" s="28" t="s">
        <v>109</v>
      </c>
    </row>
    <row r="1739" customFormat="false" ht="35.05" hidden="false" customHeight="false" outlineLevel="0" collapsed="false">
      <c r="B1739" s="25" t="n">
        <v>2293</v>
      </c>
      <c r="C1739" s="26" t="s">
        <v>163</v>
      </c>
      <c r="D1739" s="27" t="s">
        <v>1874</v>
      </c>
      <c r="E1739" s="28" t="s">
        <v>109</v>
      </c>
    </row>
    <row r="1740" customFormat="false" ht="23.85" hidden="false" customHeight="false" outlineLevel="0" collapsed="false">
      <c r="B1740" s="25" t="n">
        <v>2295</v>
      </c>
      <c r="C1740" s="26" t="s">
        <v>163</v>
      </c>
      <c r="D1740" s="27" t="s">
        <v>1875</v>
      </c>
      <c r="E1740" s="28" t="s">
        <v>109</v>
      </c>
    </row>
    <row r="1741" customFormat="false" ht="23.85" hidden="false" customHeight="false" outlineLevel="0" collapsed="false">
      <c r="B1741" s="25" t="n">
        <v>2296</v>
      </c>
      <c r="C1741" s="26" t="s">
        <v>163</v>
      </c>
      <c r="D1741" s="27" t="s">
        <v>1876</v>
      </c>
      <c r="E1741" s="28" t="s">
        <v>109</v>
      </c>
    </row>
    <row r="1742" customFormat="false" ht="12.8" hidden="false" customHeight="false" outlineLevel="0" collapsed="false">
      <c r="B1742" s="25" t="n">
        <v>2297</v>
      </c>
      <c r="C1742" s="26" t="s">
        <v>163</v>
      </c>
      <c r="D1742" s="27" t="s">
        <v>1877</v>
      </c>
      <c r="E1742" s="28" t="s">
        <v>109</v>
      </c>
    </row>
    <row r="1743" customFormat="false" ht="35.05" hidden="false" customHeight="false" outlineLevel="0" collapsed="false">
      <c r="B1743" s="25" t="n">
        <v>2298</v>
      </c>
      <c r="C1743" s="26" t="s">
        <v>163</v>
      </c>
      <c r="D1743" s="27" t="s">
        <v>1878</v>
      </c>
      <c r="E1743" s="28" t="s">
        <v>109</v>
      </c>
    </row>
    <row r="1744" customFormat="false" ht="12.8" hidden="false" customHeight="false" outlineLevel="0" collapsed="false">
      <c r="B1744" s="25" t="n">
        <v>2299</v>
      </c>
      <c r="C1744" s="26" t="s">
        <v>163</v>
      </c>
      <c r="D1744" s="27" t="s">
        <v>1879</v>
      </c>
      <c r="E1744" s="28" t="s">
        <v>109</v>
      </c>
    </row>
    <row r="1745" customFormat="false" ht="23.85" hidden="false" customHeight="false" outlineLevel="0" collapsed="false">
      <c r="B1745" s="25" t="n">
        <v>2300</v>
      </c>
      <c r="C1745" s="26" t="s">
        <v>163</v>
      </c>
      <c r="D1745" s="27" t="s">
        <v>1880</v>
      </c>
      <c r="E1745" s="28" t="s">
        <v>109</v>
      </c>
    </row>
    <row r="1746" customFormat="false" ht="23.85" hidden="false" customHeight="false" outlineLevel="0" collapsed="false">
      <c r="B1746" s="25" t="n">
        <v>2303</v>
      </c>
      <c r="C1746" s="26" t="s">
        <v>163</v>
      </c>
      <c r="D1746" s="27" t="s">
        <v>1881</v>
      </c>
      <c r="E1746" s="28" t="s">
        <v>109</v>
      </c>
    </row>
    <row r="1747" customFormat="false" ht="23.85" hidden="false" customHeight="false" outlineLevel="0" collapsed="false">
      <c r="B1747" s="25" t="n">
        <v>2304</v>
      </c>
      <c r="C1747" s="26" t="s">
        <v>163</v>
      </c>
      <c r="D1747" s="27" t="s">
        <v>1882</v>
      </c>
      <c r="E1747" s="28" t="s">
        <v>109</v>
      </c>
    </row>
    <row r="1748" customFormat="false" ht="12.8" hidden="false" customHeight="false" outlineLevel="0" collapsed="false">
      <c r="B1748" s="25" t="n">
        <v>2305</v>
      </c>
      <c r="C1748" s="26" t="s">
        <v>163</v>
      </c>
      <c r="D1748" s="27" t="s">
        <v>1883</v>
      </c>
      <c r="E1748" s="28" t="s">
        <v>109</v>
      </c>
    </row>
    <row r="1749" customFormat="false" ht="23.85" hidden="false" customHeight="false" outlineLevel="0" collapsed="false">
      <c r="B1749" s="25" t="n">
        <v>2306</v>
      </c>
      <c r="C1749" s="26" t="s">
        <v>163</v>
      </c>
      <c r="D1749" s="27" t="s">
        <v>1884</v>
      </c>
      <c r="E1749" s="28" t="s">
        <v>109</v>
      </c>
    </row>
    <row r="1750" customFormat="false" ht="23.85" hidden="false" customHeight="false" outlineLevel="0" collapsed="false">
      <c r="B1750" s="25" t="n">
        <v>2308</v>
      </c>
      <c r="C1750" s="26" t="s">
        <v>163</v>
      </c>
      <c r="D1750" s="27" t="s">
        <v>1885</v>
      </c>
      <c r="E1750" s="28" t="s">
        <v>109</v>
      </c>
    </row>
    <row r="1751" customFormat="false" ht="23.85" hidden="false" customHeight="false" outlineLevel="0" collapsed="false">
      <c r="B1751" s="25" t="n">
        <v>2309</v>
      </c>
      <c r="C1751" s="26" t="s">
        <v>163</v>
      </c>
      <c r="D1751" s="27" t="s">
        <v>1886</v>
      </c>
      <c r="E1751" s="28" t="s">
        <v>109</v>
      </c>
    </row>
    <row r="1752" customFormat="false" ht="23.85" hidden="false" customHeight="false" outlineLevel="0" collapsed="false">
      <c r="B1752" s="25" t="n">
        <v>2310</v>
      </c>
      <c r="C1752" s="26" t="s">
        <v>163</v>
      </c>
      <c r="D1752" s="27" t="s">
        <v>1887</v>
      </c>
      <c r="E1752" s="28" t="s">
        <v>109</v>
      </c>
    </row>
    <row r="1753" customFormat="false" ht="23.85" hidden="false" customHeight="false" outlineLevel="0" collapsed="false">
      <c r="B1753" s="25" t="n">
        <v>2311</v>
      </c>
      <c r="C1753" s="26" t="s">
        <v>163</v>
      </c>
      <c r="D1753" s="27" t="s">
        <v>1888</v>
      </c>
      <c r="E1753" s="28" t="s">
        <v>109</v>
      </c>
    </row>
    <row r="1754" customFormat="false" ht="23.85" hidden="false" customHeight="false" outlineLevel="0" collapsed="false">
      <c r="B1754" s="25" t="n">
        <v>2313</v>
      </c>
      <c r="C1754" s="26" t="s">
        <v>163</v>
      </c>
      <c r="D1754" s="27" t="s">
        <v>1889</v>
      </c>
      <c r="E1754" s="28" t="s">
        <v>109</v>
      </c>
    </row>
    <row r="1755" customFormat="false" ht="23.85" hidden="false" customHeight="false" outlineLevel="0" collapsed="false">
      <c r="B1755" s="25" t="n">
        <v>2314</v>
      </c>
      <c r="C1755" s="26" t="s">
        <v>163</v>
      </c>
      <c r="D1755" s="27" t="s">
        <v>1890</v>
      </c>
      <c r="E1755" s="28" t="s">
        <v>109</v>
      </c>
    </row>
    <row r="1756" customFormat="false" ht="23.85" hidden="false" customHeight="false" outlineLevel="0" collapsed="false">
      <c r="B1756" s="25" t="n">
        <v>2315</v>
      </c>
      <c r="C1756" s="26" t="s">
        <v>163</v>
      </c>
      <c r="D1756" s="27" t="s">
        <v>1891</v>
      </c>
      <c r="E1756" s="28" t="s">
        <v>109</v>
      </c>
    </row>
    <row r="1757" customFormat="false" ht="12.8" hidden="false" customHeight="false" outlineLevel="0" collapsed="false">
      <c r="B1757" s="25" t="n">
        <v>2318</v>
      </c>
      <c r="C1757" s="26" t="s">
        <v>163</v>
      </c>
      <c r="D1757" s="27" t="s">
        <v>1892</v>
      </c>
      <c r="E1757" s="28" t="s">
        <v>109</v>
      </c>
    </row>
    <row r="1758" customFormat="false" ht="12.8" hidden="false" customHeight="false" outlineLevel="0" collapsed="false">
      <c r="B1758" s="25" t="n">
        <v>2319</v>
      </c>
      <c r="C1758" s="26" t="s">
        <v>163</v>
      </c>
      <c r="D1758" s="27" t="s">
        <v>1893</v>
      </c>
      <c r="E1758" s="28" t="s">
        <v>109</v>
      </c>
    </row>
    <row r="1759" customFormat="false" ht="23.85" hidden="false" customHeight="false" outlineLevel="0" collapsed="false">
      <c r="B1759" s="25" t="n">
        <v>2322</v>
      </c>
      <c r="C1759" s="26" t="s">
        <v>163</v>
      </c>
      <c r="D1759" s="27" t="s">
        <v>1894</v>
      </c>
      <c r="E1759" s="28" t="s">
        <v>109</v>
      </c>
    </row>
    <row r="1760" customFormat="false" ht="23.85" hidden="false" customHeight="false" outlineLevel="0" collapsed="false">
      <c r="B1760" s="25" t="n">
        <v>2323</v>
      </c>
      <c r="C1760" s="26" t="s">
        <v>163</v>
      </c>
      <c r="D1760" s="27" t="s">
        <v>1895</v>
      </c>
      <c r="E1760" s="28" t="s">
        <v>109</v>
      </c>
    </row>
    <row r="1761" customFormat="false" ht="12.8" hidden="false" customHeight="false" outlineLevel="0" collapsed="false">
      <c r="B1761" s="25" t="n">
        <v>2324</v>
      </c>
      <c r="C1761" s="26" t="s">
        <v>163</v>
      </c>
      <c r="D1761" s="27" t="s">
        <v>1896</v>
      </c>
      <c r="E1761" s="28" t="s">
        <v>109</v>
      </c>
    </row>
    <row r="1762" customFormat="false" ht="23.85" hidden="false" customHeight="false" outlineLevel="0" collapsed="false">
      <c r="B1762" s="25" t="n">
        <v>2327</v>
      </c>
      <c r="C1762" s="26" t="s">
        <v>163</v>
      </c>
      <c r="D1762" s="27" t="s">
        <v>1897</v>
      </c>
      <c r="E1762" s="28" t="s">
        <v>109</v>
      </c>
    </row>
    <row r="1763" customFormat="false" ht="23.85" hidden="false" customHeight="false" outlineLevel="0" collapsed="false">
      <c r="B1763" s="25" t="n">
        <v>2328</v>
      </c>
      <c r="C1763" s="26" t="s">
        <v>163</v>
      </c>
      <c r="D1763" s="27" t="s">
        <v>1898</v>
      </c>
      <c r="E1763" s="28" t="s">
        <v>109</v>
      </c>
    </row>
    <row r="1764" customFormat="false" ht="12.8" hidden="false" customHeight="false" outlineLevel="0" collapsed="false">
      <c r="B1764" s="25" t="n">
        <v>2329</v>
      </c>
      <c r="C1764" s="26" t="s">
        <v>163</v>
      </c>
      <c r="D1764" s="27" t="s">
        <v>1899</v>
      </c>
      <c r="E1764" s="28" t="s">
        <v>109</v>
      </c>
    </row>
    <row r="1765" customFormat="false" ht="12.8" hidden="false" customHeight="false" outlineLevel="0" collapsed="false">
      <c r="B1765" s="25" t="n">
        <v>2330</v>
      </c>
      <c r="C1765" s="26" t="s">
        <v>163</v>
      </c>
      <c r="D1765" s="27" t="s">
        <v>1900</v>
      </c>
      <c r="E1765" s="28" t="s">
        <v>238</v>
      </c>
    </row>
    <row r="1766" customFormat="false" ht="23.85" hidden="false" customHeight="false" outlineLevel="0" collapsed="false">
      <c r="B1766" s="25" t="n">
        <v>2332</v>
      </c>
      <c r="C1766" s="26" t="s">
        <v>163</v>
      </c>
      <c r="D1766" s="27" t="s">
        <v>1901</v>
      </c>
      <c r="E1766" s="28" t="s">
        <v>238</v>
      </c>
    </row>
    <row r="1767" customFormat="false" ht="12.8" hidden="false" customHeight="false" outlineLevel="0" collapsed="false">
      <c r="B1767" s="25" t="n">
        <v>2333</v>
      </c>
      <c r="C1767" s="26" t="s">
        <v>163</v>
      </c>
      <c r="D1767" s="27" t="s">
        <v>1902</v>
      </c>
      <c r="E1767" s="28" t="s">
        <v>109</v>
      </c>
    </row>
    <row r="1768" customFormat="false" ht="23.85" hidden="false" customHeight="false" outlineLevel="0" collapsed="false">
      <c r="B1768" s="25" t="n">
        <v>2334</v>
      </c>
      <c r="C1768" s="26" t="s">
        <v>163</v>
      </c>
      <c r="D1768" s="27" t="s">
        <v>1903</v>
      </c>
      <c r="E1768" s="28" t="s">
        <v>109</v>
      </c>
    </row>
    <row r="1769" customFormat="false" ht="12.8" hidden="false" customHeight="false" outlineLevel="0" collapsed="false">
      <c r="B1769" s="25" t="n">
        <v>2335</v>
      </c>
      <c r="C1769" s="26" t="s">
        <v>163</v>
      </c>
      <c r="D1769" s="27" t="s">
        <v>1904</v>
      </c>
      <c r="E1769" s="28" t="s">
        <v>109</v>
      </c>
    </row>
    <row r="1770" customFormat="false" ht="23.85" hidden="false" customHeight="false" outlineLevel="0" collapsed="false">
      <c r="B1770" s="25" t="n">
        <v>2336</v>
      </c>
      <c r="C1770" s="26" t="s">
        <v>163</v>
      </c>
      <c r="D1770" s="27" t="s">
        <v>1905</v>
      </c>
      <c r="E1770" s="28" t="s">
        <v>109</v>
      </c>
    </row>
    <row r="1771" customFormat="false" ht="12.8" hidden="false" customHeight="false" outlineLevel="0" collapsed="false">
      <c r="B1771" s="25" t="n">
        <v>2337</v>
      </c>
      <c r="C1771" s="26" t="s">
        <v>163</v>
      </c>
      <c r="D1771" s="27" t="s">
        <v>1906</v>
      </c>
      <c r="E1771" s="28" t="s">
        <v>109</v>
      </c>
    </row>
    <row r="1772" customFormat="false" ht="12.8" hidden="false" customHeight="false" outlineLevel="0" collapsed="false">
      <c r="B1772" s="25" t="n">
        <v>2339</v>
      </c>
      <c r="C1772" s="26" t="s">
        <v>163</v>
      </c>
      <c r="D1772" s="27" t="s">
        <v>1907</v>
      </c>
      <c r="E1772" s="28" t="s">
        <v>109</v>
      </c>
    </row>
    <row r="1773" customFormat="false" ht="23.85" hidden="false" customHeight="false" outlineLevel="0" collapsed="false">
      <c r="B1773" s="25" t="n">
        <v>2341</v>
      </c>
      <c r="C1773" s="26" t="s">
        <v>163</v>
      </c>
      <c r="D1773" s="27" t="s">
        <v>1908</v>
      </c>
      <c r="E1773" s="28" t="s">
        <v>109</v>
      </c>
    </row>
    <row r="1774" customFormat="false" ht="12.8" hidden="false" customHeight="false" outlineLevel="0" collapsed="false">
      <c r="B1774" s="25" t="n">
        <v>2342</v>
      </c>
      <c r="C1774" s="26" t="s">
        <v>163</v>
      </c>
      <c r="D1774" s="27" t="s">
        <v>1909</v>
      </c>
      <c r="E1774" s="28" t="s">
        <v>238</v>
      </c>
    </row>
    <row r="1775" customFormat="false" ht="12.8" hidden="false" customHeight="false" outlineLevel="0" collapsed="false">
      <c r="B1775" s="25" t="n">
        <v>2343</v>
      </c>
      <c r="C1775" s="26" t="s">
        <v>163</v>
      </c>
      <c r="D1775" s="27" t="s">
        <v>1910</v>
      </c>
      <c r="E1775" s="28" t="s">
        <v>238</v>
      </c>
    </row>
    <row r="1776" customFormat="false" ht="12.8" hidden="false" customHeight="false" outlineLevel="0" collapsed="false">
      <c r="B1776" s="25" t="n">
        <v>2344</v>
      </c>
      <c r="C1776" s="26" t="s">
        <v>163</v>
      </c>
      <c r="D1776" s="27" t="s">
        <v>1911</v>
      </c>
      <c r="E1776" s="28" t="s">
        <v>109</v>
      </c>
    </row>
    <row r="1777" customFormat="false" ht="12.8" hidden="false" customHeight="false" outlineLevel="0" collapsed="false">
      <c r="B1777" s="25" t="n">
        <v>2345</v>
      </c>
      <c r="C1777" s="26" t="s">
        <v>163</v>
      </c>
      <c r="D1777" s="27" t="s">
        <v>1912</v>
      </c>
      <c r="E1777" s="28" t="s">
        <v>121</v>
      </c>
    </row>
    <row r="1778" customFormat="false" ht="23.85" hidden="false" customHeight="false" outlineLevel="0" collapsed="false">
      <c r="B1778" s="25" t="n">
        <v>2346</v>
      </c>
      <c r="C1778" s="26" t="s">
        <v>163</v>
      </c>
      <c r="D1778" s="27" t="s">
        <v>1913</v>
      </c>
      <c r="E1778" s="28" t="s">
        <v>617</v>
      </c>
    </row>
    <row r="1779" customFormat="false" ht="23.85" hidden="false" customHeight="false" outlineLevel="0" collapsed="false">
      <c r="B1779" s="25" t="n">
        <v>2362</v>
      </c>
      <c r="C1779" s="26" t="s">
        <v>163</v>
      </c>
      <c r="D1779" s="27" t="s">
        <v>1914</v>
      </c>
      <c r="E1779" s="28" t="s">
        <v>121</v>
      </c>
    </row>
    <row r="1780" customFormat="false" ht="23.85" hidden="false" customHeight="false" outlineLevel="0" collapsed="false">
      <c r="B1780" s="25" t="n">
        <v>2363</v>
      </c>
      <c r="C1780" s="26" t="s">
        <v>163</v>
      </c>
      <c r="D1780" s="27" t="s">
        <v>1915</v>
      </c>
      <c r="E1780" s="28" t="s">
        <v>168</v>
      </c>
    </row>
    <row r="1781" customFormat="false" ht="12.8" hidden="false" customHeight="false" outlineLevel="0" collapsed="false">
      <c r="B1781" s="25" t="n">
        <v>2368</v>
      </c>
      <c r="C1781" s="26" t="s">
        <v>163</v>
      </c>
      <c r="D1781" s="27" t="s">
        <v>1916</v>
      </c>
      <c r="E1781" s="28" t="s">
        <v>121</v>
      </c>
    </row>
    <row r="1782" customFormat="false" ht="12.8" hidden="false" customHeight="false" outlineLevel="0" collapsed="false">
      <c r="B1782" s="25" t="n">
        <v>2369</v>
      </c>
      <c r="C1782" s="26" t="s">
        <v>163</v>
      </c>
      <c r="D1782" s="27" t="s">
        <v>1917</v>
      </c>
      <c r="E1782" s="28" t="s">
        <v>121</v>
      </c>
    </row>
    <row r="1783" customFormat="false" ht="23.85" hidden="false" customHeight="false" outlineLevel="0" collapsed="false">
      <c r="B1783" s="25" t="n">
        <v>2370</v>
      </c>
      <c r="C1783" s="26" t="s">
        <v>163</v>
      </c>
      <c r="D1783" s="27" t="s">
        <v>1918</v>
      </c>
      <c r="E1783" s="28" t="s">
        <v>121</v>
      </c>
    </row>
    <row r="1784" customFormat="false" ht="23.85" hidden="false" customHeight="false" outlineLevel="0" collapsed="false">
      <c r="B1784" s="25" t="n">
        <v>2371</v>
      </c>
      <c r="C1784" s="26" t="s">
        <v>163</v>
      </c>
      <c r="D1784" s="27" t="s">
        <v>1919</v>
      </c>
      <c r="E1784" s="28" t="s">
        <v>109</v>
      </c>
    </row>
    <row r="1785" customFormat="false" ht="35.05" hidden="false" customHeight="false" outlineLevel="0" collapsed="false">
      <c r="B1785" s="25" t="n">
        <v>2372</v>
      </c>
      <c r="C1785" s="26" t="s">
        <v>163</v>
      </c>
      <c r="D1785" s="27" t="s">
        <v>1920</v>
      </c>
      <c r="E1785" s="28" t="s">
        <v>109</v>
      </c>
    </row>
    <row r="1786" customFormat="false" ht="35.05" hidden="false" customHeight="false" outlineLevel="0" collapsed="false">
      <c r="B1786" s="25" t="n">
        <v>2373</v>
      </c>
      <c r="C1786" s="26" t="s">
        <v>163</v>
      </c>
      <c r="D1786" s="27" t="s">
        <v>1921</v>
      </c>
      <c r="E1786" s="28" t="s">
        <v>109</v>
      </c>
    </row>
    <row r="1787" customFormat="false" ht="35.05" hidden="false" customHeight="false" outlineLevel="0" collapsed="false">
      <c r="B1787" s="25" t="n">
        <v>2374</v>
      </c>
      <c r="C1787" s="26" t="s">
        <v>163</v>
      </c>
      <c r="D1787" s="27" t="s">
        <v>1922</v>
      </c>
      <c r="E1787" s="28" t="s">
        <v>109</v>
      </c>
    </row>
    <row r="1788" customFormat="false" ht="35.05" hidden="false" customHeight="false" outlineLevel="0" collapsed="false">
      <c r="B1788" s="25" t="n">
        <v>2375</v>
      </c>
      <c r="C1788" s="26" t="s">
        <v>163</v>
      </c>
      <c r="D1788" s="27" t="s">
        <v>1923</v>
      </c>
      <c r="E1788" s="28" t="s">
        <v>109</v>
      </c>
    </row>
    <row r="1789" customFormat="false" ht="35.05" hidden="false" customHeight="false" outlineLevel="0" collapsed="false">
      <c r="B1789" s="25" t="n">
        <v>2376</v>
      </c>
      <c r="C1789" s="26" t="s">
        <v>163</v>
      </c>
      <c r="D1789" s="27" t="s">
        <v>1924</v>
      </c>
      <c r="E1789" s="28" t="s">
        <v>109</v>
      </c>
    </row>
    <row r="1790" customFormat="false" ht="12.8" hidden="false" customHeight="false" outlineLevel="0" collapsed="false">
      <c r="B1790" s="25" t="n">
        <v>2377</v>
      </c>
      <c r="C1790" s="26" t="s">
        <v>163</v>
      </c>
      <c r="D1790" s="27" t="s">
        <v>1925</v>
      </c>
      <c r="E1790" s="28" t="s">
        <v>109</v>
      </c>
    </row>
    <row r="1791" customFormat="false" ht="23.85" hidden="false" customHeight="false" outlineLevel="0" collapsed="false">
      <c r="B1791" s="25" t="n">
        <v>2379</v>
      </c>
      <c r="C1791" s="26" t="s">
        <v>163</v>
      </c>
      <c r="D1791" s="27" t="s">
        <v>1926</v>
      </c>
      <c r="E1791" s="28" t="s">
        <v>182</v>
      </c>
    </row>
    <row r="1792" customFormat="false" ht="23.85" hidden="false" customHeight="false" outlineLevel="0" collapsed="false">
      <c r="B1792" s="25" t="n">
        <v>2380</v>
      </c>
      <c r="C1792" s="26" t="s">
        <v>163</v>
      </c>
      <c r="D1792" s="27" t="s">
        <v>1927</v>
      </c>
      <c r="E1792" s="28" t="s">
        <v>182</v>
      </c>
    </row>
    <row r="1793" customFormat="false" ht="23.85" hidden="false" customHeight="false" outlineLevel="0" collapsed="false">
      <c r="B1793" s="25" t="n">
        <v>2381</v>
      </c>
      <c r="C1793" s="26" t="s">
        <v>163</v>
      </c>
      <c r="D1793" s="27" t="s">
        <v>1928</v>
      </c>
      <c r="E1793" s="28" t="s">
        <v>182</v>
      </c>
    </row>
    <row r="1794" customFormat="false" ht="12.8" hidden="false" customHeight="false" outlineLevel="0" collapsed="false">
      <c r="B1794" s="25" t="n">
        <v>2382</v>
      </c>
      <c r="C1794" s="26" t="s">
        <v>163</v>
      </c>
      <c r="D1794" s="27" t="s">
        <v>1929</v>
      </c>
      <c r="E1794" s="28" t="s">
        <v>182</v>
      </c>
    </row>
    <row r="1795" customFormat="false" ht="23.85" hidden="false" customHeight="false" outlineLevel="0" collapsed="false">
      <c r="B1795" s="25" t="n">
        <v>2383</v>
      </c>
      <c r="C1795" s="26" t="s">
        <v>163</v>
      </c>
      <c r="D1795" s="27" t="s">
        <v>1930</v>
      </c>
      <c r="E1795" s="28" t="s">
        <v>182</v>
      </c>
    </row>
    <row r="1796" customFormat="false" ht="35.05" hidden="false" customHeight="false" outlineLevel="0" collapsed="false">
      <c r="B1796" s="25" t="n">
        <v>2384</v>
      </c>
      <c r="C1796" s="26" t="s">
        <v>163</v>
      </c>
      <c r="D1796" s="27" t="s">
        <v>1931</v>
      </c>
      <c r="E1796" s="28" t="s">
        <v>109</v>
      </c>
    </row>
    <row r="1797" customFormat="false" ht="12.8" hidden="false" customHeight="false" outlineLevel="0" collapsed="false">
      <c r="B1797" s="25" t="n">
        <v>2387</v>
      </c>
      <c r="C1797" s="26" t="s">
        <v>163</v>
      </c>
      <c r="D1797" s="27" t="s">
        <v>1932</v>
      </c>
      <c r="E1797" s="28" t="s">
        <v>109</v>
      </c>
    </row>
    <row r="1798" customFormat="false" ht="12.8" hidden="false" customHeight="false" outlineLevel="0" collapsed="false">
      <c r="B1798" s="25" t="n">
        <v>2388</v>
      </c>
      <c r="C1798" s="26" t="s">
        <v>163</v>
      </c>
      <c r="D1798" s="27" t="s">
        <v>1933</v>
      </c>
      <c r="E1798" s="28" t="s">
        <v>109</v>
      </c>
    </row>
    <row r="1799" customFormat="false" ht="12.8" hidden="false" customHeight="false" outlineLevel="0" collapsed="false">
      <c r="B1799" s="25" t="n">
        <v>2389</v>
      </c>
      <c r="C1799" s="26" t="s">
        <v>163</v>
      </c>
      <c r="D1799" s="27" t="s">
        <v>1934</v>
      </c>
      <c r="E1799" s="28" t="s">
        <v>238</v>
      </c>
    </row>
    <row r="1800" customFormat="false" ht="23.85" hidden="false" customHeight="false" outlineLevel="0" collapsed="false">
      <c r="B1800" s="25" t="n">
        <v>2393</v>
      </c>
      <c r="C1800" s="26" t="s">
        <v>163</v>
      </c>
      <c r="D1800" s="27" t="s">
        <v>1935</v>
      </c>
      <c r="E1800" s="28" t="s">
        <v>109</v>
      </c>
    </row>
    <row r="1801" customFormat="false" ht="12.8" hidden="false" customHeight="false" outlineLevel="0" collapsed="false">
      <c r="B1801" s="25" t="n">
        <v>2394</v>
      </c>
      <c r="C1801" s="26" t="s">
        <v>163</v>
      </c>
      <c r="D1801" s="27" t="s">
        <v>1936</v>
      </c>
      <c r="E1801" s="28" t="s">
        <v>168</v>
      </c>
    </row>
    <row r="1802" customFormat="false" ht="12.8" hidden="false" customHeight="false" outlineLevel="0" collapsed="false">
      <c r="B1802" s="25" t="n">
        <v>2395</v>
      </c>
      <c r="C1802" s="26" t="s">
        <v>163</v>
      </c>
      <c r="D1802" s="27" t="s">
        <v>1937</v>
      </c>
      <c r="E1802" s="28" t="s">
        <v>109</v>
      </c>
    </row>
    <row r="1803" customFormat="false" ht="12.8" hidden="false" customHeight="false" outlineLevel="0" collapsed="false">
      <c r="B1803" s="25" t="n">
        <v>2397</v>
      </c>
      <c r="C1803" s="26" t="s">
        <v>163</v>
      </c>
      <c r="D1803" s="27" t="s">
        <v>1938</v>
      </c>
      <c r="E1803" s="28" t="s">
        <v>121</v>
      </c>
    </row>
    <row r="1804" customFormat="false" ht="23.85" hidden="false" customHeight="false" outlineLevel="0" collapsed="false">
      <c r="B1804" s="25" t="n">
        <v>2400</v>
      </c>
      <c r="C1804" s="26" t="s">
        <v>163</v>
      </c>
      <c r="D1804" s="27" t="s">
        <v>1939</v>
      </c>
      <c r="E1804" s="28" t="s">
        <v>121</v>
      </c>
    </row>
    <row r="1805" customFormat="false" ht="12.8" hidden="false" customHeight="false" outlineLevel="0" collapsed="false">
      <c r="B1805" s="25" t="n">
        <v>2401</v>
      </c>
      <c r="C1805" s="26" t="s">
        <v>163</v>
      </c>
      <c r="D1805" s="27" t="s">
        <v>1940</v>
      </c>
      <c r="E1805" s="28" t="s">
        <v>1941</v>
      </c>
    </row>
    <row r="1806" customFormat="false" ht="12.8" hidden="false" customHeight="false" outlineLevel="0" collapsed="false">
      <c r="B1806" s="25" t="n">
        <v>2403</v>
      </c>
      <c r="C1806" s="26" t="s">
        <v>163</v>
      </c>
      <c r="D1806" s="27" t="s">
        <v>1942</v>
      </c>
      <c r="E1806" s="28" t="s">
        <v>109</v>
      </c>
    </row>
    <row r="1807" customFormat="false" ht="12.8" hidden="false" customHeight="false" outlineLevel="0" collapsed="false">
      <c r="B1807" s="25" t="n">
        <v>2404</v>
      </c>
      <c r="C1807" s="26" t="s">
        <v>163</v>
      </c>
      <c r="D1807" s="27" t="s">
        <v>1943</v>
      </c>
      <c r="E1807" s="28" t="s">
        <v>121</v>
      </c>
    </row>
    <row r="1808" customFormat="false" ht="12.8" hidden="false" customHeight="false" outlineLevel="0" collapsed="false">
      <c r="B1808" s="25" t="n">
        <v>2405</v>
      </c>
      <c r="C1808" s="26" t="s">
        <v>163</v>
      </c>
      <c r="D1808" s="27" t="s">
        <v>1944</v>
      </c>
      <c r="E1808" s="28" t="s">
        <v>1945</v>
      </c>
    </row>
    <row r="1809" customFormat="false" ht="12.8" hidden="false" customHeight="false" outlineLevel="0" collapsed="false">
      <c r="B1809" s="25" t="n">
        <v>2406</v>
      </c>
      <c r="C1809" s="26" t="s">
        <v>163</v>
      </c>
      <c r="D1809" s="27" t="s">
        <v>1946</v>
      </c>
      <c r="E1809" s="28" t="s">
        <v>121</v>
      </c>
    </row>
    <row r="1810" customFormat="false" ht="12.8" hidden="false" customHeight="false" outlineLevel="0" collapsed="false">
      <c r="B1810" s="25" t="n">
        <v>2408</v>
      </c>
      <c r="C1810" s="26" t="s">
        <v>163</v>
      </c>
      <c r="D1810" s="27" t="s">
        <v>1947</v>
      </c>
      <c r="E1810" s="28" t="s">
        <v>1945</v>
      </c>
    </row>
    <row r="1811" customFormat="false" ht="12.8" hidden="false" customHeight="false" outlineLevel="0" collapsed="false">
      <c r="B1811" s="25" t="n">
        <v>2409</v>
      </c>
      <c r="C1811" s="26" t="s">
        <v>163</v>
      </c>
      <c r="D1811" s="27" t="s">
        <v>1948</v>
      </c>
      <c r="E1811" s="28" t="s">
        <v>121</v>
      </c>
    </row>
    <row r="1812" customFormat="false" ht="12.8" hidden="false" customHeight="false" outlineLevel="0" collapsed="false">
      <c r="B1812" s="25" t="n">
        <v>2410</v>
      </c>
      <c r="C1812" s="26" t="s">
        <v>163</v>
      </c>
      <c r="D1812" s="27" t="s">
        <v>1949</v>
      </c>
      <c r="E1812" s="28" t="s">
        <v>121</v>
      </c>
    </row>
    <row r="1813" customFormat="false" ht="23.85" hidden="false" customHeight="false" outlineLevel="0" collapsed="false">
      <c r="B1813" s="25" t="n">
        <v>2411</v>
      </c>
      <c r="C1813" s="26" t="s">
        <v>163</v>
      </c>
      <c r="D1813" s="27" t="s">
        <v>1950</v>
      </c>
      <c r="E1813" s="28" t="s">
        <v>121</v>
      </c>
    </row>
    <row r="1814" customFormat="false" ht="12.8" hidden="false" customHeight="false" outlineLevel="0" collapsed="false">
      <c r="B1814" s="25" t="n">
        <v>2412</v>
      </c>
      <c r="C1814" s="26" t="s">
        <v>163</v>
      </c>
      <c r="D1814" s="27" t="s">
        <v>1951</v>
      </c>
      <c r="E1814" s="28" t="s">
        <v>121</v>
      </c>
    </row>
    <row r="1815" customFormat="false" ht="12.8" hidden="false" customHeight="false" outlineLevel="0" collapsed="false">
      <c r="B1815" s="25" t="n">
        <v>2416</v>
      </c>
      <c r="C1815" s="26" t="s">
        <v>163</v>
      </c>
      <c r="D1815" s="27" t="s">
        <v>1952</v>
      </c>
      <c r="E1815" s="28" t="s">
        <v>182</v>
      </c>
    </row>
    <row r="1816" customFormat="false" ht="12.8" hidden="false" customHeight="false" outlineLevel="0" collapsed="false">
      <c r="B1816" s="25" t="n">
        <v>2417</v>
      </c>
      <c r="C1816" s="26" t="s">
        <v>163</v>
      </c>
      <c r="D1816" s="27" t="s">
        <v>1953</v>
      </c>
      <c r="E1816" s="28" t="s">
        <v>182</v>
      </c>
    </row>
    <row r="1817" customFormat="false" ht="12.8" hidden="false" customHeight="false" outlineLevel="0" collapsed="false">
      <c r="B1817" s="25" t="n">
        <v>2418</v>
      </c>
      <c r="C1817" s="26" t="s">
        <v>163</v>
      </c>
      <c r="D1817" s="27" t="s">
        <v>1954</v>
      </c>
      <c r="E1817" s="28" t="s">
        <v>121</v>
      </c>
    </row>
    <row r="1818" customFormat="false" ht="23.85" hidden="false" customHeight="false" outlineLevel="0" collapsed="false">
      <c r="B1818" s="25" t="n">
        <v>2419</v>
      </c>
      <c r="C1818" s="26" t="s">
        <v>163</v>
      </c>
      <c r="D1818" s="27" t="s">
        <v>1955</v>
      </c>
      <c r="E1818" s="28" t="s">
        <v>1945</v>
      </c>
    </row>
    <row r="1819" customFormat="false" ht="12.8" hidden="false" customHeight="false" outlineLevel="0" collapsed="false">
      <c r="B1819" s="25" t="n">
        <v>2426</v>
      </c>
      <c r="C1819" s="26" t="s">
        <v>163</v>
      </c>
      <c r="D1819" s="27" t="s">
        <v>1956</v>
      </c>
      <c r="E1819" s="28" t="s">
        <v>1945</v>
      </c>
    </row>
    <row r="1820" customFormat="false" ht="12.8" hidden="false" customHeight="false" outlineLevel="0" collapsed="false">
      <c r="B1820" s="25" t="n">
        <v>2427</v>
      </c>
      <c r="C1820" s="26" t="s">
        <v>163</v>
      </c>
      <c r="D1820" s="27" t="s">
        <v>1957</v>
      </c>
      <c r="E1820" s="28" t="s">
        <v>1945</v>
      </c>
    </row>
    <row r="1821" customFormat="false" ht="12.8" hidden="false" customHeight="false" outlineLevel="0" collapsed="false">
      <c r="B1821" s="25" t="n">
        <v>2428</v>
      </c>
      <c r="C1821" s="26" t="s">
        <v>163</v>
      </c>
      <c r="D1821" s="27" t="s">
        <v>1958</v>
      </c>
      <c r="E1821" s="28" t="s">
        <v>121</v>
      </c>
    </row>
    <row r="1822" customFormat="false" ht="12.8" hidden="false" customHeight="false" outlineLevel="0" collapsed="false">
      <c r="B1822" s="25" t="n">
        <v>2429</v>
      </c>
      <c r="C1822" s="26" t="s">
        <v>163</v>
      </c>
      <c r="D1822" s="27" t="s">
        <v>1959</v>
      </c>
      <c r="E1822" s="28" t="s">
        <v>121</v>
      </c>
    </row>
    <row r="1823" customFormat="false" ht="12.8" hidden="false" customHeight="false" outlineLevel="0" collapsed="false">
      <c r="B1823" s="25" t="n">
        <v>2431</v>
      </c>
      <c r="C1823" s="26" t="s">
        <v>163</v>
      </c>
      <c r="D1823" s="27" t="s">
        <v>1960</v>
      </c>
      <c r="E1823" s="28" t="s">
        <v>1945</v>
      </c>
    </row>
    <row r="1824" customFormat="false" ht="12.8" hidden="false" customHeight="false" outlineLevel="0" collapsed="false">
      <c r="B1824" s="25" t="n">
        <v>2432</v>
      </c>
      <c r="C1824" s="26" t="s">
        <v>163</v>
      </c>
      <c r="D1824" s="27" t="s">
        <v>1961</v>
      </c>
      <c r="E1824" s="28" t="s">
        <v>1945</v>
      </c>
    </row>
    <row r="1825" customFormat="false" ht="12.8" hidden="false" customHeight="false" outlineLevel="0" collapsed="false">
      <c r="B1825" s="25" t="n">
        <v>2433</v>
      </c>
      <c r="C1825" s="26" t="s">
        <v>163</v>
      </c>
      <c r="D1825" s="27" t="s">
        <v>1962</v>
      </c>
      <c r="E1825" s="28" t="s">
        <v>182</v>
      </c>
    </row>
    <row r="1826" customFormat="false" ht="12.8" hidden="false" customHeight="false" outlineLevel="0" collapsed="false">
      <c r="B1826" s="25" t="n">
        <v>2434</v>
      </c>
      <c r="C1826" s="26" t="s">
        <v>163</v>
      </c>
      <c r="D1826" s="27" t="s">
        <v>1963</v>
      </c>
      <c r="E1826" s="28" t="s">
        <v>109</v>
      </c>
    </row>
    <row r="1827" customFormat="false" ht="12.8" hidden="false" customHeight="false" outlineLevel="0" collapsed="false">
      <c r="B1827" s="25" t="n">
        <v>2435</v>
      </c>
      <c r="C1827" s="26" t="s">
        <v>163</v>
      </c>
      <c r="D1827" s="27" t="s">
        <v>1964</v>
      </c>
      <c r="E1827" s="28" t="s">
        <v>121</v>
      </c>
    </row>
    <row r="1828" customFormat="false" ht="23.85" hidden="false" customHeight="false" outlineLevel="0" collapsed="false">
      <c r="B1828" s="25" t="n">
        <v>2436</v>
      </c>
      <c r="C1828" s="26" t="s">
        <v>163</v>
      </c>
      <c r="D1828" s="27" t="s">
        <v>1965</v>
      </c>
      <c r="E1828" s="28" t="s">
        <v>1945</v>
      </c>
    </row>
    <row r="1829" customFormat="false" ht="12.8" hidden="false" customHeight="false" outlineLevel="0" collapsed="false">
      <c r="B1829" s="25" t="n">
        <v>2437</v>
      </c>
      <c r="C1829" s="26" t="s">
        <v>163</v>
      </c>
      <c r="D1829" s="27" t="s">
        <v>1966</v>
      </c>
      <c r="E1829" s="28" t="s">
        <v>121</v>
      </c>
    </row>
    <row r="1830" customFormat="false" ht="12.8" hidden="false" customHeight="false" outlineLevel="0" collapsed="false">
      <c r="B1830" s="25" t="n">
        <v>2440</v>
      </c>
      <c r="C1830" s="26" t="s">
        <v>163</v>
      </c>
      <c r="D1830" s="27" t="s">
        <v>1967</v>
      </c>
      <c r="E1830" s="28" t="s">
        <v>121</v>
      </c>
    </row>
    <row r="1831" customFormat="false" ht="12.8" hidden="false" customHeight="false" outlineLevel="0" collapsed="false">
      <c r="B1831" s="25" t="n">
        <v>2441</v>
      </c>
      <c r="C1831" s="26" t="s">
        <v>163</v>
      </c>
      <c r="D1831" s="27" t="s">
        <v>1968</v>
      </c>
      <c r="E1831" s="28" t="s">
        <v>121</v>
      </c>
    </row>
    <row r="1832" customFormat="false" ht="12.8" hidden="false" customHeight="false" outlineLevel="0" collapsed="false">
      <c r="B1832" s="25" t="n">
        <v>2442</v>
      </c>
      <c r="C1832" s="26" t="s">
        <v>163</v>
      </c>
      <c r="D1832" s="27" t="s">
        <v>1969</v>
      </c>
      <c r="E1832" s="28" t="s">
        <v>121</v>
      </c>
    </row>
    <row r="1833" customFormat="false" ht="23.85" hidden="false" customHeight="false" outlineLevel="0" collapsed="false">
      <c r="B1833" s="25" t="n">
        <v>2443</v>
      </c>
      <c r="C1833" s="26" t="s">
        <v>163</v>
      </c>
      <c r="D1833" s="27" t="s">
        <v>1970</v>
      </c>
      <c r="E1833" s="28" t="s">
        <v>182</v>
      </c>
    </row>
    <row r="1834" customFormat="false" ht="23.85" hidden="false" customHeight="false" outlineLevel="0" collapsed="false">
      <c r="B1834" s="25" t="n">
        <v>2444</v>
      </c>
      <c r="C1834" s="26" t="s">
        <v>163</v>
      </c>
      <c r="D1834" s="27" t="s">
        <v>1971</v>
      </c>
      <c r="E1834" s="28" t="s">
        <v>121</v>
      </c>
    </row>
    <row r="1835" customFormat="false" ht="12.8" hidden="false" customHeight="false" outlineLevel="0" collapsed="false">
      <c r="B1835" s="25" t="n">
        <v>2447</v>
      </c>
      <c r="C1835" s="26" t="s">
        <v>163</v>
      </c>
      <c r="D1835" s="27" t="s">
        <v>1972</v>
      </c>
      <c r="E1835" s="28" t="s">
        <v>121</v>
      </c>
    </row>
    <row r="1836" customFormat="false" ht="12.8" hidden="false" customHeight="false" outlineLevel="0" collapsed="false">
      <c r="B1836" s="25" t="n">
        <v>2448</v>
      </c>
      <c r="C1836" s="26" t="s">
        <v>163</v>
      </c>
      <c r="D1836" s="27" t="s">
        <v>1973</v>
      </c>
      <c r="E1836" s="28" t="s">
        <v>121</v>
      </c>
    </row>
    <row r="1837" customFormat="false" ht="23.85" hidden="false" customHeight="false" outlineLevel="0" collapsed="false">
      <c r="B1837" s="25" t="n">
        <v>2449</v>
      </c>
      <c r="C1837" s="26" t="s">
        <v>163</v>
      </c>
      <c r="D1837" s="27" t="s">
        <v>1974</v>
      </c>
      <c r="E1837" s="28" t="s">
        <v>121</v>
      </c>
    </row>
    <row r="1838" customFormat="false" ht="12.8" hidden="false" customHeight="false" outlineLevel="0" collapsed="false">
      <c r="B1838" s="25" t="n">
        <v>2450</v>
      </c>
      <c r="C1838" s="26" t="s">
        <v>163</v>
      </c>
      <c r="D1838" s="27" t="s">
        <v>1975</v>
      </c>
      <c r="E1838" s="28" t="s">
        <v>109</v>
      </c>
    </row>
    <row r="1839" customFormat="false" ht="12.8" hidden="false" customHeight="false" outlineLevel="0" collapsed="false">
      <c r="B1839" s="25" t="n">
        <v>2451</v>
      </c>
      <c r="C1839" s="26" t="s">
        <v>163</v>
      </c>
      <c r="D1839" s="27" t="s">
        <v>1976</v>
      </c>
      <c r="E1839" s="28" t="s">
        <v>109</v>
      </c>
    </row>
    <row r="1840" customFormat="false" ht="12.8" hidden="false" customHeight="false" outlineLevel="0" collapsed="false">
      <c r="B1840" s="25" t="n">
        <v>2454</v>
      </c>
      <c r="C1840" s="26" t="s">
        <v>163</v>
      </c>
      <c r="D1840" s="27" t="s">
        <v>1977</v>
      </c>
      <c r="E1840" s="28" t="s">
        <v>1978</v>
      </c>
    </row>
    <row r="1841" customFormat="false" ht="12.8" hidden="false" customHeight="false" outlineLevel="0" collapsed="false">
      <c r="B1841" s="25" t="n">
        <v>2456</v>
      </c>
      <c r="C1841" s="26" t="s">
        <v>163</v>
      </c>
      <c r="D1841" s="27" t="s">
        <v>1979</v>
      </c>
      <c r="E1841" s="28" t="s">
        <v>238</v>
      </c>
    </row>
    <row r="1842" customFormat="false" ht="12.8" hidden="false" customHeight="false" outlineLevel="0" collapsed="false">
      <c r="B1842" s="25" t="n">
        <v>2459</v>
      </c>
      <c r="C1842" s="26" t="s">
        <v>163</v>
      </c>
      <c r="D1842" s="27" t="s">
        <v>1980</v>
      </c>
      <c r="E1842" s="28" t="s">
        <v>182</v>
      </c>
    </row>
    <row r="1843" customFormat="false" ht="12.8" hidden="false" customHeight="false" outlineLevel="0" collapsed="false">
      <c r="B1843" s="25" t="n">
        <v>2460</v>
      </c>
      <c r="C1843" s="26" t="s">
        <v>163</v>
      </c>
      <c r="D1843" s="27" t="s">
        <v>1981</v>
      </c>
      <c r="E1843" s="28" t="s">
        <v>182</v>
      </c>
    </row>
    <row r="1844" customFormat="false" ht="23.85" hidden="false" customHeight="false" outlineLevel="0" collapsed="false">
      <c r="B1844" s="25" t="n">
        <v>2461</v>
      </c>
      <c r="C1844" s="26" t="s">
        <v>163</v>
      </c>
      <c r="D1844" s="27" t="s">
        <v>1982</v>
      </c>
      <c r="E1844" s="28" t="s">
        <v>182</v>
      </c>
    </row>
    <row r="1845" customFormat="false" ht="12.8" hidden="false" customHeight="false" outlineLevel="0" collapsed="false">
      <c r="B1845" s="25" t="n">
        <v>2463</v>
      </c>
      <c r="C1845" s="26" t="s">
        <v>163</v>
      </c>
      <c r="D1845" s="27" t="s">
        <v>1983</v>
      </c>
      <c r="E1845" s="28" t="s">
        <v>121</v>
      </c>
    </row>
    <row r="1846" customFormat="false" ht="12.8" hidden="false" customHeight="false" outlineLevel="0" collapsed="false">
      <c r="B1846" s="25" t="n">
        <v>2465</v>
      </c>
      <c r="C1846" s="26" t="s">
        <v>163</v>
      </c>
      <c r="D1846" s="27" t="s">
        <v>1984</v>
      </c>
      <c r="E1846" s="28" t="s">
        <v>121</v>
      </c>
    </row>
    <row r="1847" customFormat="false" ht="23.85" hidden="false" customHeight="false" outlineLevel="0" collapsed="false">
      <c r="B1847" s="25" t="n">
        <v>2473</v>
      </c>
      <c r="C1847" s="26" t="s">
        <v>163</v>
      </c>
      <c r="D1847" s="27" t="s">
        <v>1985</v>
      </c>
      <c r="E1847" s="28" t="s">
        <v>121</v>
      </c>
    </row>
    <row r="1848" customFormat="false" ht="23.85" hidden="false" customHeight="false" outlineLevel="0" collapsed="false">
      <c r="B1848" s="25" t="n">
        <v>2475</v>
      </c>
      <c r="C1848" s="26" t="s">
        <v>163</v>
      </c>
      <c r="D1848" s="27" t="s">
        <v>1986</v>
      </c>
      <c r="E1848" s="28" t="s">
        <v>121</v>
      </c>
    </row>
    <row r="1849" customFormat="false" ht="12.8" hidden="false" customHeight="false" outlineLevel="0" collapsed="false">
      <c r="B1849" s="25" t="n">
        <v>2476</v>
      </c>
      <c r="C1849" s="26" t="s">
        <v>163</v>
      </c>
      <c r="D1849" s="27" t="s">
        <v>1987</v>
      </c>
      <c r="E1849" s="28" t="s">
        <v>182</v>
      </c>
    </row>
    <row r="1850" customFormat="false" ht="12.8" hidden="false" customHeight="false" outlineLevel="0" collapsed="false">
      <c r="B1850" s="25" t="n">
        <v>2477</v>
      </c>
      <c r="C1850" s="26" t="s">
        <v>163</v>
      </c>
      <c r="D1850" s="27" t="s">
        <v>1988</v>
      </c>
      <c r="E1850" s="28" t="s">
        <v>182</v>
      </c>
    </row>
    <row r="1851" customFormat="false" ht="12.8" hidden="false" customHeight="false" outlineLevel="0" collapsed="false">
      <c r="B1851" s="25" t="n">
        <v>2478</v>
      </c>
      <c r="C1851" s="26" t="s">
        <v>163</v>
      </c>
      <c r="D1851" s="27" t="s">
        <v>1989</v>
      </c>
      <c r="E1851" s="28" t="s">
        <v>182</v>
      </c>
    </row>
    <row r="1852" customFormat="false" ht="12.8" hidden="false" customHeight="false" outlineLevel="0" collapsed="false">
      <c r="B1852" s="25" t="n">
        <v>2479</v>
      </c>
      <c r="C1852" s="26" t="s">
        <v>163</v>
      </c>
      <c r="D1852" s="27" t="s">
        <v>1990</v>
      </c>
      <c r="E1852" s="28" t="s">
        <v>182</v>
      </c>
    </row>
    <row r="1853" customFormat="false" ht="12.8" hidden="false" customHeight="false" outlineLevel="0" collapsed="false">
      <c r="B1853" s="25" t="n">
        <v>2480</v>
      </c>
      <c r="C1853" s="26" t="s">
        <v>163</v>
      </c>
      <c r="D1853" s="27" t="s">
        <v>1991</v>
      </c>
      <c r="E1853" s="28" t="s">
        <v>182</v>
      </c>
    </row>
    <row r="1854" customFormat="false" ht="12.8" hidden="false" customHeight="false" outlineLevel="0" collapsed="false">
      <c r="B1854" s="25" t="n">
        <v>2481</v>
      </c>
      <c r="C1854" s="26" t="s">
        <v>163</v>
      </c>
      <c r="D1854" s="27" t="s">
        <v>1992</v>
      </c>
      <c r="E1854" s="28" t="s">
        <v>182</v>
      </c>
    </row>
    <row r="1855" customFormat="false" ht="12.8" hidden="false" customHeight="false" outlineLevel="0" collapsed="false">
      <c r="B1855" s="25" t="n">
        <v>2482</v>
      </c>
      <c r="C1855" s="26" t="s">
        <v>163</v>
      </c>
      <c r="D1855" s="27" t="s">
        <v>1993</v>
      </c>
      <c r="E1855" s="28" t="s">
        <v>182</v>
      </c>
    </row>
    <row r="1856" customFormat="false" ht="12.8" hidden="false" customHeight="false" outlineLevel="0" collapsed="false">
      <c r="B1856" s="25" t="n">
        <v>2483</v>
      </c>
      <c r="C1856" s="26" t="s">
        <v>163</v>
      </c>
      <c r="D1856" s="27" t="s">
        <v>1994</v>
      </c>
      <c r="E1856" s="28" t="s">
        <v>182</v>
      </c>
    </row>
    <row r="1857" customFormat="false" ht="12.8" hidden="false" customHeight="false" outlineLevel="0" collapsed="false">
      <c r="B1857" s="25" t="n">
        <v>2484</v>
      </c>
      <c r="C1857" s="26" t="s">
        <v>163</v>
      </c>
      <c r="D1857" s="27" t="s">
        <v>1995</v>
      </c>
      <c r="E1857" s="28" t="s">
        <v>182</v>
      </c>
    </row>
    <row r="1858" customFormat="false" ht="12.8" hidden="false" customHeight="false" outlineLevel="0" collapsed="false">
      <c r="B1858" s="25" t="n">
        <v>2485</v>
      </c>
      <c r="C1858" s="26" t="s">
        <v>163</v>
      </c>
      <c r="D1858" s="27" t="s">
        <v>1996</v>
      </c>
      <c r="E1858" s="28" t="s">
        <v>182</v>
      </c>
    </row>
    <row r="1859" customFormat="false" ht="12.8" hidden="false" customHeight="false" outlineLevel="0" collapsed="false">
      <c r="B1859" s="25" t="n">
        <v>2486</v>
      </c>
      <c r="C1859" s="26" t="s">
        <v>163</v>
      </c>
      <c r="D1859" s="27" t="s">
        <v>1997</v>
      </c>
      <c r="E1859" s="28" t="s">
        <v>182</v>
      </c>
    </row>
    <row r="1860" customFormat="false" ht="12.8" hidden="false" customHeight="false" outlineLevel="0" collapsed="false">
      <c r="B1860" s="25" t="n">
        <v>2487</v>
      </c>
      <c r="C1860" s="26" t="s">
        <v>163</v>
      </c>
      <c r="D1860" s="27" t="s">
        <v>1998</v>
      </c>
      <c r="E1860" s="28" t="s">
        <v>168</v>
      </c>
    </row>
    <row r="1861" customFormat="false" ht="12.8" hidden="false" customHeight="false" outlineLevel="0" collapsed="false">
      <c r="B1861" s="25" t="n">
        <v>2488</v>
      </c>
      <c r="C1861" s="26" t="s">
        <v>163</v>
      </c>
      <c r="D1861" s="27" t="s">
        <v>1999</v>
      </c>
      <c r="E1861" s="28" t="s">
        <v>168</v>
      </c>
    </row>
    <row r="1862" customFormat="false" ht="12.8" hidden="false" customHeight="false" outlineLevel="0" collapsed="false">
      <c r="B1862" s="25" t="n">
        <v>2489</v>
      </c>
      <c r="C1862" s="26" t="s">
        <v>163</v>
      </c>
      <c r="D1862" s="27" t="s">
        <v>2000</v>
      </c>
      <c r="E1862" s="28" t="s">
        <v>182</v>
      </c>
    </row>
    <row r="1863" customFormat="false" ht="12.8" hidden="false" customHeight="false" outlineLevel="0" collapsed="false">
      <c r="B1863" s="25" t="n">
        <v>2490</v>
      </c>
      <c r="C1863" s="26" t="s">
        <v>163</v>
      </c>
      <c r="D1863" s="27" t="s">
        <v>2001</v>
      </c>
      <c r="E1863" s="28" t="s">
        <v>121</v>
      </c>
    </row>
    <row r="1864" customFormat="false" ht="23.85" hidden="false" customHeight="false" outlineLevel="0" collapsed="false">
      <c r="B1864" s="25" t="n">
        <v>2491</v>
      </c>
      <c r="C1864" s="26" t="s">
        <v>163</v>
      </c>
      <c r="D1864" s="27" t="s">
        <v>2002</v>
      </c>
      <c r="E1864" s="28" t="s">
        <v>109</v>
      </c>
    </row>
    <row r="1865" customFormat="false" ht="12.8" hidden="false" customHeight="false" outlineLevel="0" collapsed="false">
      <c r="B1865" s="25" t="n">
        <v>2492</v>
      </c>
      <c r="C1865" s="26" t="s">
        <v>163</v>
      </c>
      <c r="D1865" s="27" t="s">
        <v>2003</v>
      </c>
      <c r="E1865" s="28" t="s">
        <v>121</v>
      </c>
    </row>
    <row r="1866" customFormat="false" ht="12.8" hidden="false" customHeight="false" outlineLevel="0" collapsed="false">
      <c r="B1866" s="25" t="n">
        <v>2493</v>
      </c>
      <c r="C1866" s="26" t="s">
        <v>163</v>
      </c>
      <c r="D1866" s="27" t="s">
        <v>2004</v>
      </c>
      <c r="E1866" s="28" t="s">
        <v>121</v>
      </c>
    </row>
    <row r="1867" customFormat="false" ht="12.8" hidden="false" customHeight="false" outlineLevel="0" collapsed="false">
      <c r="B1867" s="25" t="n">
        <v>2494</v>
      </c>
      <c r="C1867" s="26" t="s">
        <v>163</v>
      </c>
      <c r="D1867" s="27" t="s">
        <v>2005</v>
      </c>
      <c r="E1867" s="28" t="s">
        <v>109</v>
      </c>
    </row>
    <row r="1868" customFormat="false" ht="12.8" hidden="false" customHeight="false" outlineLevel="0" collapsed="false">
      <c r="B1868" s="25" t="n">
        <v>2496</v>
      </c>
      <c r="C1868" s="26" t="s">
        <v>163</v>
      </c>
      <c r="D1868" s="27" t="s">
        <v>2006</v>
      </c>
      <c r="E1868" s="28" t="s">
        <v>109</v>
      </c>
    </row>
    <row r="1869" customFormat="false" ht="12.8" hidden="false" customHeight="false" outlineLevel="0" collapsed="false">
      <c r="B1869" s="25" t="n">
        <v>2497</v>
      </c>
      <c r="C1869" s="26" t="s">
        <v>163</v>
      </c>
      <c r="D1869" s="27" t="s">
        <v>2007</v>
      </c>
      <c r="E1869" s="28" t="s">
        <v>168</v>
      </c>
    </row>
    <row r="1870" customFormat="false" ht="23.85" hidden="false" customHeight="false" outlineLevel="0" collapsed="false">
      <c r="B1870" s="25" t="n">
        <v>2498</v>
      </c>
      <c r="C1870" s="26" t="s">
        <v>163</v>
      </c>
      <c r="D1870" s="27" t="s">
        <v>2008</v>
      </c>
      <c r="E1870" s="28" t="s">
        <v>168</v>
      </c>
    </row>
    <row r="1871" customFormat="false" ht="12.8" hidden="false" customHeight="false" outlineLevel="0" collapsed="false">
      <c r="B1871" s="25" t="n">
        <v>2499</v>
      </c>
      <c r="C1871" s="26" t="s">
        <v>163</v>
      </c>
      <c r="D1871" s="27" t="s">
        <v>2009</v>
      </c>
      <c r="E1871" s="28" t="s">
        <v>168</v>
      </c>
    </row>
    <row r="1872" customFormat="false" ht="23.85" hidden="false" customHeight="false" outlineLevel="0" collapsed="false">
      <c r="B1872" s="25" t="n">
        <v>2500</v>
      </c>
      <c r="C1872" s="26" t="s">
        <v>163</v>
      </c>
      <c r="D1872" s="27" t="s">
        <v>2010</v>
      </c>
      <c r="E1872" s="28" t="s">
        <v>168</v>
      </c>
    </row>
    <row r="1873" customFormat="false" ht="23.85" hidden="false" customHeight="false" outlineLevel="0" collapsed="false">
      <c r="B1873" s="25" t="n">
        <v>2501</v>
      </c>
      <c r="C1873" s="26" t="s">
        <v>163</v>
      </c>
      <c r="D1873" s="27" t="s">
        <v>2011</v>
      </c>
      <c r="E1873" s="28" t="s">
        <v>168</v>
      </c>
    </row>
    <row r="1874" customFormat="false" ht="23.85" hidden="false" customHeight="false" outlineLevel="0" collapsed="false">
      <c r="B1874" s="25" t="n">
        <v>2502</v>
      </c>
      <c r="C1874" s="26" t="s">
        <v>163</v>
      </c>
      <c r="D1874" s="27" t="s">
        <v>2012</v>
      </c>
      <c r="E1874" s="28" t="s">
        <v>168</v>
      </c>
    </row>
    <row r="1875" customFormat="false" ht="23.85" hidden="false" customHeight="false" outlineLevel="0" collapsed="false">
      <c r="B1875" s="25" t="n">
        <v>2503</v>
      </c>
      <c r="C1875" s="26" t="s">
        <v>163</v>
      </c>
      <c r="D1875" s="27" t="s">
        <v>2013</v>
      </c>
      <c r="E1875" s="28" t="s">
        <v>168</v>
      </c>
    </row>
    <row r="1876" customFormat="false" ht="23.85" hidden="false" customHeight="false" outlineLevel="0" collapsed="false">
      <c r="B1876" s="25" t="n">
        <v>2504</v>
      </c>
      <c r="C1876" s="26" t="s">
        <v>163</v>
      </c>
      <c r="D1876" s="27" t="s">
        <v>2014</v>
      </c>
      <c r="E1876" s="28" t="s">
        <v>168</v>
      </c>
    </row>
    <row r="1877" customFormat="false" ht="23.85" hidden="false" customHeight="false" outlineLevel="0" collapsed="false">
      <c r="B1877" s="25" t="n">
        <v>2505</v>
      </c>
      <c r="C1877" s="26" t="s">
        <v>163</v>
      </c>
      <c r="D1877" s="27" t="s">
        <v>2015</v>
      </c>
      <c r="E1877" s="28" t="s">
        <v>168</v>
      </c>
    </row>
    <row r="1878" customFormat="false" ht="23.85" hidden="false" customHeight="false" outlineLevel="0" collapsed="false">
      <c r="B1878" s="25" t="n">
        <v>2506</v>
      </c>
      <c r="C1878" s="26" t="s">
        <v>163</v>
      </c>
      <c r="D1878" s="27" t="s">
        <v>2016</v>
      </c>
      <c r="E1878" s="28" t="s">
        <v>168</v>
      </c>
    </row>
    <row r="1879" customFormat="false" ht="12.8" hidden="false" customHeight="false" outlineLevel="0" collapsed="false">
      <c r="B1879" s="25" t="n">
        <v>2507</v>
      </c>
      <c r="C1879" s="26" t="s">
        <v>163</v>
      </c>
      <c r="D1879" s="27" t="s">
        <v>2017</v>
      </c>
      <c r="E1879" s="28" t="s">
        <v>168</v>
      </c>
    </row>
    <row r="1880" customFormat="false" ht="12.8" hidden="false" customHeight="false" outlineLevel="0" collapsed="false">
      <c r="B1880" s="25" t="n">
        <v>2508</v>
      </c>
      <c r="C1880" s="26" t="s">
        <v>163</v>
      </c>
      <c r="D1880" s="27" t="s">
        <v>2018</v>
      </c>
      <c r="E1880" s="28" t="s">
        <v>168</v>
      </c>
    </row>
    <row r="1881" customFormat="false" ht="12.8" hidden="false" customHeight="false" outlineLevel="0" collapsed="false">
      <c r="B1881" s="25" t="n">
        <v>2509</v>
      </c>
      <c r="C1881" s="26" t="s">
        <v>163</v>
      </c>
      <c r="D1881" s="27" t="s">
        <v>2019</v>
      </c>
      <c r="E1881" s="28" t="s">
        <v>168</v>
      </c>
    </row>
    <row r="1882" customFormat="false" ht="12.8" hidden="false" customHeight="false" outlineLevel="0" collapsed="false">
      <c r="B1882" s="25" t="n">
        <v>2510</v>
      </c>
      <c r="C1882" s="26" t="s">
        <v>163</v>
      </c>
      <c r="D1882" s="27" t="s">
        <v>2020</v>
      </c>
      <c r="E1882" s="28" t="s">
        <v>168</v>
      </c>
    </row>
    <row r="1883" customFormat="false" ht="12.8" hidden="false" customHeight="false" outlineLevel="0" collapsed="false">
      <c r="B1883" s="25" t="n">
        <v>2511</v>
      </c>
      <c r="C1883" s="26" t="s">
        <v>163</v>
      </c>
      <c r="D1883" s="27" t="s">
        <v>2021</v>
      </c>
      <c r="E1883" s="28" t="s">
        <v>168</v>
      </c>
    </row>
    <row r="1884" customFormat="false" ht="12.8" hidden="false" customHeight="false" outlineLevel="0" collapsed="false">
      <c r="B1884" s="25" t="n">
        <v>2512</v>
      </c>
      <c r="C1884" s="26" t="s">
        <v>163</v>
      </c>
      <c r="D1884" s="27" t="s">
        <v>2022</v>
      </c>
      <c r="E1884" s="28" t="s">
        <v>168</v>
      </c>
    </row>
    <row r="1885" customFormat="false" ht="12.8" hidden="false" customHeight="false" outlineLevel="0" collapsed="false">
      <c r="B1885" s="25" t="n">
        <v>2513</v>
      </c>
      <c r="C1885" s="26" t="s">
        <v>163</v>
      </c>
      <c r="D1885" s="27" t="s">
        <v>2023</v>
      </c>
      <c r="E1885" s="28" t="s">
        <v>168</v>
      </c>
    </row>
    <row r="1886" customFormat="false" ht="23.85" hidden="false" customHeight="false" outlineLevel="0" collapsed="false">
      <c r="B1886" s="25" t="n">
        <v>2514</v>
      </c>
      <c r="C1886" s="26" t="s">
        <v>163</v>
      </c>
      <c r="D1886" s="27" t="s">
        <v>2024</v>
      </c>
      <c r="E1886" s="28" t="s">
        <v>168</v>
      </c>
    </row>
    <row r="1887" customFormat="false" ht="23.85" hidden="false" customHeight="false" outlineLevel="0" collapsed="false">
      <c r="B1887" s="25" t="n">
        <v>2515</v>
      </c>
      <c r="C1887" s="26" t="s">
        <v>163</v>
      </c>
      <c r="D1887" s="27" t="s">
        <v>2025</v>
      </c>
      <c r="E1887" s="28" t="s">
        <v>168</v>
      </c>
    </row>
    <row r="1888" customFormat="false" ht="23.85" hidden="false" customHeight="false" outlineLevel="0" collapsed="false">
      <c r="B1888" s="25" t="n">
        <v>2516</v>
      </c>
      <c r="C1888" s="26" t="s">
        <v>163</v>
      </c>
      <c r="D1888" s="27" t="s">
        <v>2026</v>
      </c>
      <c r="E1888" s="28" t="s">
        <v>168</v>
      </c>
    </row>
    <row r="1889" customFormat="false" ht="12.8" hidden="false" customHeight="false" outlineLevel="0" collapsed="false">
      <c r="B1889" s="25" t="n">
        <v>2517</v>
      </c>
      <c r="C1889" s="26" t="s">
        <v>163</v>
      </c>
      <c r="D1889" s="27" t="s">
        <v>2027</v>
      </c>
      <c r="E1889" s="28" t="s">
        <v>168</v>
      </c>
    </row>
    <row r="1890" customFormat="false" ht="23.85" hidden="false" customHeight="false" outlineLevel="0" collapsed="false">
      <c r="B1890" s="25" t="n">
        <v>2518</v>
      </c>
      <c r="C1890" s="26" t="s">
        <v>163</v>
      </c>
      <c r="D1890" s="27" t="s">
        <v>2028</v>
      </c>
      <c r="E1890" s="28" t="s">
        <v>168</v>
      </c>
    </row>
    <row r="1891" customFormat="false" ht="23.85" hidden="false" customHeight="false" outlineLevel="0" collapsed="false">
      <c r="B1891" s="25" t="n">
        <v>2519</v>
      </c>
      <c r="C1891" s="26" t="s">
        <v>163</v>
      </c>
      <c r="D1891" s="27" t="s">
        <v>2029</v>
      </c>
      <c r="E1891" s="28" t="s">
        <v>168</v>
      </c>
    </row>
    <row r="1892" customFormat="false" ht="12.8" hidden="false" customHeight="false" outlineLevel="0" collapsed="false">
      <c r="B1892" s="25" t="n">
        <v>2521</v>
      </c>
      <c r="C1892" s="26" t="s">
        <v>163</v>
      </c>
      <c r="D1892" s="27" t="s">
        <v>2030</v>
      </c>
      <c r="E1892" s="28" t="s">
        <v>168</v>
      </c>
    </row>
    <row r="1893" customFormat="false" ht="12.8" hidden="false" customHeight="false" outlineLevel="0" collapsed="false">
      <c r="B1893" s="25" t="n">
        <v>2522</v>
      </c>
      <c r="C1893" s="26" t="s">
        <v>163</v>
      </c>
      <c r="D1893" s="27" t="s">
        <v>2031</v>
      </c>
      <c r="E1893" s="28" t="s">
        <v>168</v>
      </c>
    </row>
    <row r="1894" customFormat="false" ht="23.85" hidden="false" customHeight="false" outlineLevel="0" collapsed="false">
      <c r="B1894" s="25" t="n">
        <v>2523</v>
      </c>
      <c r="C1894" s="26" t="s">
        <v>163</v>
      </c>
      <c r="D1894" s="27" t="s">
        <v>2032</v>
      </c>
      <c r="E1894" s="28" t="s">
        <v>168</v>
      </c>
    </row>
    <row r="1895" customFormat="false" ht="23.85" hidden="false" customHeight="false" outlineLevel="0" collapsed="false">
      <c r="B1895" s="25" t="n">
        <v>2524</v>
      </c>
      <c r="C1895" s="26" t="s">
        <v>163</v>
      </c>
      <c r="D1895" s="27" t="s">
        <v>2033</v>
      </c>
      <c r="E1895" s="28" t="s">
        <v>168</v>
      </c>
    </row>
    <row r="1896" customFormat="false" ht="12.8" hidden="false" customHeight="false" outlineLevel="0" collapsed="false">
      <c r="B1896" s="25" t="n">
        <v>2525</v>
      </c>
      <c r="C1896" s="26" t="s">
        <v>163</v>
      </c>
      <c r="D1896" s="27" t="s">
        <v>2034</v>
      </c>
      <c r="E1896" s="28" t="s">
        <v>168</v>
      </c>
    </row>
    <row r="1897" customFormat="false" ht="12.8" hidden="false" customHeight="false" outlineLevel="0" collapsed="false">
      <c r="B1897" s="25" t="n">
        <v>2529</v>
      </c>
      <c r="C1897" s="26" t="s">
        <v>163</v>
      </c>
      <c r="D1897" s="27" t="s">
        <v>2035</v>
      </c>
      <c r="E1897" s="28" t="s">
        <v>168</v>
      </c>
    </row>
    <row r="1898" customFormat="false" ht="12.8" hidden="false" customHeight="false" outlineLevel="0" collapsed="false">
      <c r="B1898" s="25" t="n">
        <v>2530</v>
      </c>
      <c r="C1898" s="26" t="s">
        <v>163</v>
      </c>
      <c r="D1898" s="27" t="s">
        <v>2036</v>
      </c>
      <c r="E1898" s="28" t="s">
        <v>2037</v>
      </c>
    </row>
    <row r="1899" customFormat="false" ht="23.85" hidden="false" customHeight="false" outlineLevel="0" collapsed="false">
      <c r="B1899" s="25" t="n">
        <v>2531</v>
      </c>
      <c r="C1899" s="26" t="s">
        <v>163</v>
      </c>
      <c r="D1899" s="27" t="s">
        <v>2038</v>
      </c>
      <c r="E1899" s="28" t="s">
        <v>168</v>
      </c>
    </row>
    <row r="1900" customFormat="false" ht="12.8" hidden="false" customHeight="false" outlineLevel="0" collapsed="false">
      <c r="B1900" s="25" t="n">
        <v>2533</v>
      </c>
      <c r="C1900" s="26" t="s">
        <v>163</v>
      </c>
      <c r="D1900" s="27" t="s">
        <v>2039</v>
      </c>
      <c r="E1900" s="28" t="s">
        <v>168</v>
      </c>
    </row>
    <row r="1901" customFormat="false" ht="23.85" hidden="false" customHeight="false" outlineLevel="0" collapsed="false">
      <c r="B1901" s="25" t="n">
        <v>2534</v>
      </c>
      <c r="C1901" s="26" t="s">
        <v>163</v>
      </c>
      <c r="D1901" s="27" t="s">
        <v>2040</v>
      </c>
      <c r="E1901" s="28" t="s">
        <v>2041</v>
      </c>
    </row>
    <row r="1902" customFormat="false" ht="23.85" hidden="false" customHeight="false" outlineLevel="0" collapsed="false">
      <c r="B1902" s="25" t="n">
        <v>2535</v>
      </c>
      <c r="C1902" s="26" t="s">
        <v>163</v>
      </c>
      <c r="D1902" s="27" t="s">
        <v>2042</v>
      </c>
      <c r="E1902" s="28" t="s">
        <v>2041</v>
      </c>
    </row>
    <row r="1903" customFormat="false" ht="23.85" hidden="false" customHeight="false" outlineLevel="0" collapsed="false">
      <c r="B1903" s="25" t="n">
        <v>2536</v>
      </c>
      <c r="C1903" s="26" t="s">
        <v>163</v>
      </c>
      <c r="D1903" s="27" t="s">
        <v>2043</v>
      </c>
      <c r="E1903" s="28" t="s">
        <v>2041</v>
      </c>
    </row>
    <row r="1904" customFormat="false" ht="23.85" hidden="false" customHeight="false" outlineLevel="0" collapsed="false">
      <c r="B1904" s="25" t="n">
        <v>2537</v>
      </c>
      <c r="C1904" s="26" t="s">
        <v>163</v>
      </c>
      <c r="D1904" s="27" t="s">
        <v>2044</v>
      </c>
      <c r="E1904" s="28" t="s">
        <v>2041</v>
      </c>
    </row>
    <row r="1905" customFormat="false" ht="23.85" hidden="false" customHeight="false" outlineLevel="0" collapsed="false">
      <c r="B1905" s="25" t="n">
        <v>2538</v>
      </c>
      <c r="C1905" s="26" t="s">
        <v>163</v>
      </c>
      <c r="D1905" s="27" t="s">
        <v>2045</v>
      </c>
      <c r="E1905" s="28" t="s">
        <v>2041</v>
      </c>
    </row>
    <row r="1906" customFormat="false" ht="23.85" hidden="false" customHeight="false" outlineLevel="0" collapsed="false">
      <c r="B1906" s="25" t="n">
        <v>2539</v>
      </c>
      <c r="C1906" s="26" t="s">
        <v>163</v>
      </c>
      <c r="D1906" s="27" t="s">
        <v>2046</v>
      </c>
      <c r="E1906" s="28" t="s">
        <v>2041</v>
      </c>
    </row>
    <row r="1907" customFormat="false" ht="23.85" hidden="false" customHeight="false" outlineLevel="0" collapsed="false">
      <c r="B1907" s="25" t="n">
        <v>2540</v>
      </c>
      <c r="C1907" s="26" t="s">
        <v>163</v>
      </c>
      <c r="D1907" s="27" t="s">
        <v>2047</v>
      </c>
      <c r="E1907" s="28" t="s">
        <v>2041</v>
      </c>
    </row>
    <row r="1908" customFormat="false" ht="23.85" hidden="false" customHeight="false" outlineLevel="0" collapsed="false">
      <c r="B1908" s="25" t="n">
        <v>2541</v>
      </c>
      <c r="C1908" s="26" t="s">
        <v>163</v>
      </c>
      <c r="D1908" s="27" t="s">
        <v>2048</v>
      </c>
      <c r="E1908" s="28" t="s">
        <v>2041</v>
      </c>
    </row>
    <row r="1909" customFormat="false" ht="23.85" hidden="false" customHeight="false" outlineLevel="0" collapsed="false">
      <c r="B1909" s="25" t="n">
        <v>2542</v>
      </c>
      <c r="C1909" s="26" t="s">
        <v>163</v>
      </c>
      <c r="D1909" s="27" t="s">
        <v>2049</v>
      </c>
      <c r="E1909" s="28" t="s">
        <v>2041</v>
      </c>
    </row>
    <row r="1910" customFormat="false" ht="23.85" hidden="false" customHeight="false" outlineLevel="0" collapsed="false">
      <c r="B1910" s="25" t="n">
        <v>2543</v>
      </c>
      <c r="C1910" s="26" t="s">
        <v>163</v>
      </c>
      <c r="D1910" s="27" t="s">
        <v>2050</v>
      </c>
      <c r="E1910" s="28" t="s">
        <v>2041</v>
      </c>
    </row>
    <row r="1911" customFormat="false" ht="23.85" hidden="false" customHeight="false" outlineLevel="0" collapsed="false">
      <c r="B1911" s="25" t="n">
        <v>2544</v>
      </c>
      <c r="C1911" s="26" t="s">
        <v>163</v>
      </c>
      <c r="D1911" s="27" t="s">
        <v>2051</v>
      </c>
      <c r="E1911" s="28" t="s">
        <v>2041</v>
      </c>
    </row>
    <row r="1912" customFormat="false" ht="23.85" hidden="false" customHeight="false" outlineLevel="0" collapsed="false">
      <c r="B1912" s="25" t="n">
        <v>2545</v>
      </c>
      <c r="C1912" s="26" t="s">
        <v>163</v>
      </c>
      <c r="D1912" s="27" t="s">
        <v>2052</v>
      </c>
      <c r="E1912" s="28" t="s">
        <v>2041</v>
      </c>
    </row>
    <row r="1913" customFormat="false" ht="12.8" hidden="false" customHeight="false" outlineLevel="0" collapsed="false">
      <c r="B1913" s="25" t="n">
        <v>2548</v>
      </c>
      <c r="C1913" s="26" t="s">
        <v>163</v>
      </c>
      <c r="D1913" s="27" t="s">
        <v>2053</v>
      </c>
      <c r="E1913" s="28" t="s">
        <v>109</v>
      </c>
    </row>
    <row r="1914" customFormat="false" ht="23.85" hidden="false" customHeight="false" outlineLevel="0" collapsed="false">
      <c r="B1914" s="25" t="n">
        <v>2549</v>
      </c>
      <c r="C1914" s="26" t="s">
        <v>163</v>
      </c>
      <c r="D1914" s="27" t="s">
        <v>2054</v>
      </c>
      <c r="E1914" s="28" t="s">
        <v>121</v>
      </c>
    </row>
    <row r="1915" customFormat="false" ht="23.85" hidden="false" customHeight="false" outlineLevel="0" collapsed="false">
      <c r="B1915" s="25" t="n">
        <v>2550</v>
      </c>
      <c r="C1915" s="26" t="s">
        <v>163</v>
      </c>
      <c r="D1915" s="27" t="s">
        <v>2055</v>
      </c>
      <c r="E1915" s="28" t="s">
        <v>121</v>
      </c>
    </row>
    <row r="1916" customFormat="false" ht="23.85" hidden="false" customHeight="false" outlineLevel="0" collapsed="false">
      <c r="B1916" s="25" t="n">
        <v>2551</v>
      </c>
      <c r="C1916" s="26" t="s">
        <v>163</v>
      </c>
      <c r="D1916" s="27" t="s">
        <v>2056</v>
      </c>
      <c r="E1916" s="28" t="s">
        <v>121</v>
      </c>
    </row>
    <row r="1917" customFormat="false" ht="23.85" hidden="false" customHeight="false" outlineLevel="0" collapsed="false">
      <c r="B1917" s="25" t="n">
        <v>2552</v>
      </c>
      <c r="C1917" s="26" t="s">
        <v>163</v>
      </c>
      <c r="D1917" s="27" t="s">
        <v>2057</v>
      </c>
      <c r="E1917" s="28" t="s">
        <v>121</v>
      </c>
    </row>
    <row r="1918" customFormat="false" ht="23.85" hidden="false" customHeight="false" outlineLevel="0" collapsed="false">
      <c r="B1918" s="25" t="n">
        <v>2553</v>
      </c>
      <c r="C1918" s="26" t="s">
        <v>163</v>
      </c>
      <c r="D1918" s="27" t="s">
        <v>2058</v>
      </c>
      <c r="E1918" s="28" t="s">
        <v>121</v>
      </c>
    </row>
    <row r="1919" customFormat="false" ht="23.85" hidden="false" customHeight="false" outlineLevel="0" collapsed="false">
      <c r="B1919" s="25" t="n">
        <v>2554</v>
      </c>
      <c r="C1919" s="26" t="s">
        <v>163</v>
      </c>
      <c r="D1919" s="27" t="s">
        <v>2059</v>
      </c>
      <c r="E1919" s="28" t="s">
        <v>121</v>
      </c>
    </row>
    <row r="1920" customFormat="false" ht="12.8" hidden="false" customHeight="false" outlineLevel="0" collapsed="false">
      <c r="B1920" s="25" t="n">
        <v>2555</v>
      </c>
      <c r="C1920" s="26" t="s">
        <v>163</v>
      </c>
      <c r="D1920" s="27" t="s">
        <v>2060</v>
      </c>
      <c r="E1920" s="28" t="s">
        <v>121</v>
      </c>
    </row>
    <row r="1921" customFormat="false" ht="12.8" hidden="false" customHeight="false" outlineLevel="0" collapsed="false">
      <c r="B1921" s="25" t="n">
        <v>2556</v>
      </c>
      <c r="C1921" s="26" t="s">
        <v>163</v>
      </c>
      <c r="D1921" s="27" t="s">
        <v>2061</v>
      </c>
      <c r="E1921" s="28" t="s">
        <v>121</v>
      </c>
    </row>
    <row r="1922" customFormat="false" ht="23.85" hidden="false" customHeight="false" outlineLevel="0" collapsed="false">
      <c r="B1922" s="25" t="n">
        <v>2558</v>
      </c>
      <c r="C1922" s="26" t="s">
        <v>163</v>
      </c>
      <c r="D1922" s="27" t="s">
        <v>2062</v>
      </c>
      <c r="E1922" s="28" t="s">
        <v>109</v>
      </c>
    </row>
    <row r="1923" customFormat="false" ht="23.85" hidden="false" customHeight="false" outlineLevel="0" collapsed="false">
      <c r="B1923" s="25" t="n">
        <v>2559</v>
      </c>
      <c r="C1923" s="26" t="s">
        <v>163</v>
      </c>
      <c r="D1923" s="27" t="s">
        <v>2063</v>
      </c>
      <c r="E1923" s="28" t="s">
        <v>168</v>
      </c>
    </row>
    <row r="1924" customFormat="false" ht="12.8" hidden="false" customHeight="false" outlineLevel="0" collapsed="false">
      <c r="B1924" s="25" t="n">
        <v>2560</v>
      </c>
      <c r="C1924" s="26" t="s">
        <v>163</v>
      </c>
      <c r="D1924" s="27" t="s">
        <v>2064</v>
      </c>
      <c r="E1924" s="28" t="s">
        <v>168</v>
      </c>
    </row>
    <row r="1925" customFormat="false" ht="12.8" hidden="false" customHeight="false" outlineLevel="0" collapsed="false">
      <c r="B1925" s="25" t="n">
        <v>2561</v>
      </c>
      <c r="C1925" s="26" t="s">
        <v>163</v>
      </c>
      <c r="D1925" s="27" t="s">
        <v>2065</v>
      </c>
      <c r="E1925" s="28" t="s">
        <v>168</v>
      </c>
    </row>
    <row r="1926" customFormat="false" ht="23.85" hidden="false" customHeight="false" outlineLevel="0" collapsed="false">
      <c r="B1926" s="25" t="n">
        <v>2562</v>
      </c>
      <c r="C1926" s="26" t="s">
        <v>163</v>
      </c>
      <c r="D1926" s="27" t="s">
        <v>2066</v>
      </c>
      <c r="E1926" s="28" t="s">
        <v>2041</v>
      </c>
    </row>
    <row r="1927" customFormat="false" ht="23.85" hidden="false" customHeight="false" outlineLevel="0" collapsed="false">
      <c r="B1927" s="25" t="n">
        <v>2563</v>
      </c>
      <c r="C1927" s="26" t="s">
        <v>163</v>
      </c>
      <c r="D1927" s="27" t="s">
        <v>2067</v>
      </c>
      <c r="E1927" s="28" t="s">
        <v>168</v>
      </c>
    </row>
    <row r="1928" customFormat="false" ht="23.85" hidden="false" customHeight="false" outlineLevel="0" collapsed="false">
      <c r="B1928" s="25" t="n">
        <v>2564</v>
      </c>
      <c r="C1928" s="26" t="s">
        <v>163</v>
      </c>
      <c r="D1928" s="27" t="s">
        <v>2068</v>
      </c>
      <c r="E1928" s="28" t="s">
        <v>168</v>
      </c>
    </row>
    <row r="1929" customFormat="false" ht="23.85" hidden="false" customHeight="false" outlineLevel="0" collapsed="false">
      <c r="B1929" s="25" t="n">
        <v>2565</v>
      </c>
      <c r="C1929" s="26" t="s">
        <v>163</v>
      </c>
      <c r="D1929" s="27" t="s">
        <v>2069</v>
      </c>
      <c r="E1929" s="28" t="s">
        <v>168</v>
      </c>
    </row>
    <row r="1930" customFormat="false" ht="23.85" hidden="false" customHeight="false" outlineLevel="0" collapsed="false">
      <c r="B1930" s="25" t="n">
        <v>2569</v>
      </c>
      <c r="C1930" s="26" t="s">
        <v>163</v>
      </c>
      <c r="D1930" s="27" t="s">
        <v>2070</v>
      </c>
      <c r="E1930" s="28" t="s">
        <v>168</v>
      </c>
    </row>
    <row r="1931" customFormat="false" ht="23.85" hidden="false" customHeight="false" outlineLevel="0" collapsed="false">
      <c r="B1931" s="25" t="n">
        <v>2570</v>
      </c>
      <c r="C1931" s="26" t="s">
        <v>163</v>
      </c>
      <c r="D1931" s="27" t="s">
        <v>2071</v>
      </c>
      <c r="E1931" s="28" t="s">
        <v>168</v>
      </c>
    </row>
    <row r="1932" customFormat="false" ht="23.85" hidden="false" customHeight="false" outlineLevel="0" collapsed="false">
      <c r="B1932" s="25" t="n">
        <v>2571</v>
      </c>
      <c r="C1932" s="26" t="s">
        <v>163</v>
      </c>
      <c r="D1932" s="27" t="s">
        <v>2072</v>
      </c>
      <c r="E1932" s="28" t="s">
        <v>168</v>
      </c>
    </row>
    <row r="1933" customFormat="false" ht="23.85" hidden="false" customHeight="false" outlineLevel="0" collapsed="false">
      <c r="B1933" s="25" t="n">
        <v>2572</v>
      </c>
      <c r="C1933" s="26" t="s">
        <v>163</v>
      </c>
      <c r="D1933" s="27" t="s">
        <v>2073</v>
      </c>
      <c r="E1933" s="28" t="s">
        <v>168</v>
      </c>
    </row>
    <row r="1934" customFormat="false" ht="23.85" hidden="false" customHeight="false" outlineLevel="0" collapsed="false">
      <c r="B1934" s="25" t="n">
        <v>2573</v>
      </c>
      <c r="C1934" s="26" t="s">
        <v>163</v>
      </c>
      <c r="D1934" s="27" t="s">
        <v>2074</v>
      </c>
      <c r="E1934" s="28" t="s">
        <v>168</v>
      </c>
    </row>
    <row r="1935" customFormat="false" ht="23.85" hidden="false" customHeight="false" outlineLevel="0" collapsed="false">
      <c r="B1935" s="25" t="n">
        <v>2574</v>
      </c>
      <c r="C1935" s="26" t="s">
        <v>163</v>
      </c>
      <c r="D1935" s="27" t="s">
        <v>2075</v>
      </c>
      <c r="E1935" s="28" t="s">
        <v>168</v>
      </c>
    </row>
    <row r="1936" customFormat="false" ht="23.85" hidden="false" customHeight="false" outlineLevel="0" collapsed="false">
      <c r="B1936" s="25" t="n">
        <v>2575</v>
      </c>
      <c r="C1936" s="26" t="s">
        <v>163</v>
      </c>
      <c r="D1936" s="27" t="s">
        <v>2076</v>
      </c>
      <c r="E1936" s="28" t="s">
        <v>168</v>
      </c>
    </row>
    <row r="1937" customFormat="false" ht="23.85" hidden="false" customHeight="false" outlineLevel="0" collapsed="false">
      <c r="B1937" s="25" t="n">
        <v>2576</v>
      </c>
      <c r="C1937" s="26" t="s">
        <v>163</v>
      </c>
      <c r="D1937" s="27" t="s">
        <v>2077</v>
      </c>
      <c r="E1937" s="28" t="s">
        <v>168</v>
      </c>
    </row>
    <row r="1938" customFormat="false" ht="23.85" hidden="false" customHeight="false" outlineLevel="0" collapsed="false">
      <c r="B1938" s="25" t="n">
        <v>2577</v>
      </c>
      <c r="C1938" s="26" t="s">
        <v>163</v>
      </c>
      <c r="D1938" s="27" t="s">
        <v>2078</v>
      </c>
      <c r="E1938" s="28" t="s">
        <v>168</v>
      </c>
    </row>
    <row r="1939" customFormat="false" ht="12.8" hidden="false" customHeight="false" outlineLevel="0" collapsed="false">
      <c r="B1939" s="25" t="n">
        <v>2578</v>
      </c>
      <c r="C1939" s="26" t="s">
        <v>163</v>
      </c>
      <c r="D1939" s="27" t="s">
        <v>2079</v>
      </c>
      <c r="E1939" s="28" t="s">
        <v>168</v>
      </c>
    </row>
    <row r="1940" customFormat="false" ht="12.8" hidden="false" customHeight="false" outlineLevel="0" collapsed="false">
      <c r="B1940" s="25" t="n">
        <v>2579</v>
      </c>
      <c r="C1940" s="26" t="s">
        <v>163</v>
      </c>
      <c r="D1940" s="27" t="s">
        <v>2080</v>
      </c>
      <c r="E1940" s="28" t="s">
        <v>168</v>
      </c>
    </row>
    <row r="1941" customFormat="false" ht="23.85" hidden="false" customHeight="false" outlineLevel="0" collapsed="false">
      <c r="B1941" s="25" t="n">
        <v>2581</v>
      </c>
      <c r="C1941" s="26" t="s">
        <v>163</v>
      </c>
      <c r="D1941" s="27" t="s">
        <v>2081</v>
      </c>
      <c r="E1941" s="28" t="s">
        <v>168</v>
      </c>
    </row>
    <row r="1942" customFormat="false" ht="12.8" hidden="false" customHeight="false" outlineLevel="0" collapsed="false">
      <c r="B1942" s="25" t="n">
        <v>2582</v>
      </c>
      <c r="C1942" s="26" t="s">
        <v>163</v>
      </c>
      <c r="D1942" s="27" t="s">
        <v>2082</v>
      </c>
      <c r="E1942" s="28" t="s">
        <v>168</v>
      </c>
    </row>
    <row r="1943" customFormat="false" ht="12.8" hidden="false" customHeight="false" outlineLevel="0" collapsed="false">
      <c r="B1943" s="25" t="n">
        <v>2583</v>
      </c>
      <c r="C1943" s="26" t="s">
        <v>163</v>
      </c>
      <c r="D1943" s="27" t="s">
        <v>2083</v>
      </c>
      <c r="E1943" s="28" t="s">
        <v>168</v>
      </c>
    </row>
    <row r="1944" customFormat="false" ht="23.85" hidden="false" customHeight="false" outlineLevel="0" collapsed="false">
      <c r="B1944" s="25" t="n">
        <v>2585</v>
      </c>
      <c r="C1944" s="26" t="s">
        <v>163</v>
      </c>
      <c r="D1944" s="27" t="s">
        <v>2084</v>
      </c>
      <c r="E1944" s="28" t="s">
        <v>168</v>
      </c>
    </row>
    <row r="1945" customFormat="false" ht="23.85" hidden="false" customHeight="false" outlineLevel="0" collapsed="false">
      <c r="B1945" s="25" t="n">
        <v>2586</v>
      </c>
      <c r="C1945" s="26" t="s">
        <v>163</v>
      </c>
      <c r="D1945" s="27" t="s">
        <v>2085</v>
      </c>
      <c r="E1945" s="28" t="s">
        <v>168</v>
      </c>
    </row>
    <row r="1946" customFormat="false" ht="23.85" hidden="false" customHeight="false" outlineLevel="0" collapsed="false">
      <c r="B1946" s="25" t="n">
        <v>2587</v>
      </c>
      <c r="C1946" s="26" t="s">
        <v>163</v>
      </c>
      <c r="D1946" s="27" t="s">
        <v>2086</v>
      </c>
      <c r="E1946" s="28" t="s">
        <v>168</v>
      </c>
    </row>
    <row r="1947" customFormat="false" ht="23.85" hidden="false" customHeight="false" outlineLevel="0" collapsed="false">
      <c r="B1947" s="25" t="n">
        <v>2588</v>
      </c>
      <c r="C1947" s="26" t="s">
        <v>163</v>
      </c>
      <c r="D1947" s="27" t="s">
        <v>2087</v>
      </c>
      <c r="E1947" s="28" t="s">
        <v>168</v>
      </c>
    </row>
    <row r="1948" customFormat="false" ht="23.85" hidden="false" customHeight="false" outlineLevel="0" collapsed="false">
      <c r="B1948" s="25" t="n">
        <v>2589</v>
      </c>
      <c r="C1948" s="26" t="s">
        <v>163</v>
      </c>
      <c r="D1948" s="27" t="s">
        <v>2088</v>
      </c>
      <c r="E1948" s="28" t="s">
        <v>168</v>
      </c>
    </row>
    <row r="1949" customFormat="false" ht="23.85" hidden="false" customHeight="false" outlineLevel="0" collapsed="false">
      <c r="B1949" s="25" t="n">
        <v>2590</v>
      </c>
      <c r="C1949" s="26" t="s">
        <v>163</v>
      </c>
      <c r="D1949" s="27" t="s">
        <v>2089</v>
      </c>
      <c r="E1949" s="28" t="s">
        <v>168</v>
      </c>
    </row>
    <row r="1950" customFormat="false" ht="23.85" hidden="false" customHeight="false" outlineLevel="0" collapsed="false">
      <c r="B1950" s="25" t="n">
        <v>2591</v>
      </c>
      <c r="C1950" s="26" t="s">
        <v>163</v>
      </c>
      <c r="D1950" s="27" t="s">
        <v>2090</v>
      </c>
      <c r="E1950" s="28" t="s">
        <v>168</v>
      </c>
    </row>
    <row r="1951" customFormat="false" ht="12.8" hidden="false" customHeight="false" outlineLevel="0" collapsed="false">
      <c r="B1951" s="25" t="n">
        <v>2592</v>
      </c>
      <c r="C1951" s="26" t="s">
        <v>163</v>
      </c>
      <c r="D1951" s="27" t="s">
        <v>2091</v>
      </c>
      <c r="E1951" s="28" t="s">
        <v>109</v>
      </c>
    </row>
    <row r="1952" customFormat="false" ht="23.85" hidden="false" customHeight="false" outlineLevel="0" collapsed="false">
      <c r="B1952" s="25" t="n">
        <v>2593</v>
      </c>
      <c r="C1952" s="26" t="s">
        <v>163</v>
      </c>
      <c r="D1952" s="27" t="s">
        <v>2092</v>
      </c>
      <c r="E1952" s="28" t="s">
        <v>109</v>
      </c>
    </row>
    <row r="1953" customFormat="false" ht="12.8" hidden="false" customHeight="false" outlineLevel="0" collapsed="false">
      <c r="B1953" s="25" t="n">
        <v>2594</v>
      </c>
      <c r="C1953" s="26" t="s">
        <v>163</v>
      </c>
      <c r="D1953" s="27" t="s">
        <v>2093</v>
      </c>
      <c r="E1953" s="28" t="s">
        <v>109</v>
      </c>
    </row>
    <row r="1954" customFormat="false" ht="12.8" hidden="false" customHeight="false" outlineLevel="0" collapsed="false">
      <c r="B1954" s="25" t="n">
        <v>2596</v>
      </c>
      <c r="C1954" s="26" t="s">
        <v>163</v>
      </c>
      <c r="D1954" s="27" t="s">
        <v>2094</v>
      </c>
      <c r="E1954" s="28" t="s">
        <v>109</v>
      </c>
    </row>
    <row r="1955" customFormat="false" ht="23.85" hidden="false" customHeight="false" outlineLevel="0" collapsed="false">
      <c r="B1955" s="25" t="n">
        <v>2599</v>
      </c>
      <c r="C1955" s="26" t="s">
        <v>163</v>
      </c>
      <c r="D1955" s="27" t="s">
        <v>2095</v>
      </c>
      <c r="E1955" s="28" t="s">
        <v>2041</v>
      </c>
    </row>
    <row r="1956" customFormat="false" ht="23.85" hidden="false" customHeight="false" outlineLevel="0" collapsed="false">
      <c r="B1956" s="25" t="n">
        <v>2600</v>
      </c>
      <c r="C1956" s="26" t="s">
        <v>163</v>
      </c>
      <c r="D1956" s="27" t="s">
        <v>2096</v>
      </c>
      <c r="E1956" s="28" t="s">
        <v>109</v>
      </c>
    </row>
    <row r="1957" customFormat="false" ht="12.8" hidden="false" customHeight="false" outlineLevel="0" collapsed="false">
      <c r="B1957" s="25" t="n">
        <v>2602</v>
      </c>
      <c r="C1957" s="26" t="s">
        <v>163</v>
      </c>
      <c r="D1957" s="27" t="s">
        <v>2097</v>
      </c>
      <c r="E1957" s="28" t="s">
        <v>109</v>
      </c>
    </row>
    <row r="1958" customFormat="false" ht="23.85" hidden="false" customHeight="false" outlineLevel="0" collapsed="false">
      <c r="B1958" s="25" t="n">
        <v>2604</v>
      </c>
      <c r="C1958" s="26" t="s">
        <v>163</v>
      </c>
      <c r="D1958" s="27" t="s">
        <v>2098</v>
      </c>
      <c r="E1958" s="28" t="s">
        <v>109</v>
      </c>
    </row>
    <row r="1959" customFormat="false" ht="12.8" hidden="false" customHeight="false" outlineLevel="0" collapsed="false">
      <c r="B1959" s="25" t="n">
        <v>2605</v>
      </c>
      <c r="C1959" s="26" t="s">
        <v>163</v>
      </c>
      <c r="D1959" s="27" t="s">
        <v>2099</v>
      </c>
      <c r="E1959" s="28" t="s">
        <v>109</v>
      </c>
    </row>
    <row r="1960" customFormat="false" ht="23.85" hidden="false" customHeight="false" outlineLevel="0" collapsed="false">
      <c r="B1960" s="25" t="n">
        <v>2606</v>
      </c>
      <c r="C1960" s="26" t="s">
        <v>163</v>
      </c>
      <c r="D1960" s="27" t="s">
        <v>2100</v>
      </c>
      <c r="E1960" s="28" t="s">
        <v>109</v>
      </c>
    </row>
    <row r="1961" customFormat="false" ht="23.85" hidden="false" customHeight="false" outlineLevel="0" collapsed="false">
      <c r="B1961" s="25" t="n">
        <v>2607</v>
      </c>
      <c r="C1961" s="26" t="s">
        <v>163</v>
      </c>
      <c r="D1961" s="27" t="s">
        <v>2101</v>
      </c>
      <c r="E1961" s="28" t="s">
        <v>109</v>
      </c>
    </row>
    <row r="1962" customFormat="false" ht="23.85" hidden="false" customHeight="false" outlineLevel="0" collapsed="false">
      <c r="B1962" s="25" t="n">
        <v>2608</v>
      </c>
      <c r="C1962" s="26" t="s">
        <v>163</v>
      </c>
      <c r="D1962" s="27" t="s">
        <v>2102</v>
      </c>
      <c r="E1962" s="28" t="s">
        <v>109</v>
      </c>
    </row>
    <row r="1963" customFormat="false" ht="12.8" hidden="false" customHeight="false" outlineLevel="0" collapsed="false">
      <c r="B1963" s="25" t="n">
        <v>2614</v>
      </c>
      <c r="C1963" s="26" t="s">
        <v>163</v>
      </c>
      <c r="D1963" s="27" t="s">
        <v>2103</v>
      </c>
      <c r="E1963" s="28" t="s">
        <v>168</v>
      </c>
    </row>
    <row r="1964" customFormat="false" ht="23.85" hidden="false" customHeight="false" outlineLevel="0" collapsed="false">
      <c r="B1964" s="25" t="n">
        <v>2620</v>
      </c>
      <c r="C1964" s="26" t="s">
        <v>163</v>
      </c>
      <c r="D1964" s="27" t="s">
        <v>2104</v>
      </c>
      <c r="E1964" s="28" t="s">
        <v>182</v>
      </c>
    </row>
    <row r="1965" customFormat="false" ht="23.85" hidden="false" customHeight="false" outlineLevel="0" collapsed="false">
      <c r="B1965" s="25" t="n">
        <v>2621</v>
      </c>
      <c r="C1965" s="26" t="s">
        <v>163</v>
      </c>
      <c r="D1965" s="27" t="s">
        <v>2105</v>
      </c>
      <c r="E1965" s="28" t="s">
        <v>182</v>
      </c>
    </row>
    <row r="1966" customFormat="false" ht="23.85" hidden="false" customHeight="false" outlineLevel="0" collapsed="false">
      <c r="B1966" s="25" t="n">
        <v>2622</v>
      </c>
      <c r="C1966" s="26" t="s">
        <v>163</v>
      </c>
      <c r="D1966" s="27" t="s">
        <v>2106</v>
      </c>
      <c r="E1966" s="28" t="s">
        <v>182</v>
      </c>
    </row>
    <row r="1967" customFormat="false" ht="12.8" hidden="false" customHeight="false" outlineLevel="0" collapsed="false">
      <c r="B1967" s="25" t="n">
        <v>2624</v>
      </c>
      <c r="C1967" s="26" t="s">
        <v>163</v>
      </c>
      <c r="D1967" s="27" t="s">
        <v>2107</v>
      </c>
      <c r="E1967" s="28" t="s">
        <v>182</v>
      </c>
    </row>
    <row r="1968" customFormat="false" ht="12.8" hidden="false" customHeight="false" outlineLevel="0" collapsed="false">
      <c r="B1968" s="25" t="n">
        <v>2625</v>
      </c>
      <c r="C1968" s="26" t="s">
        <v>163</v>
      </c>
      <c r="D1968" s="27" t="s">
        <v>2108</v>
      </c>
      <c r="E1968" s="28" t="s">
        <v>182</v>
      </c>
    </row>
    <row r="1969" customFormat="false" ht="12.8" hidden="false" customHeight="false" outlineLevel="0" collapsed="false">
      <c r="B1969" s="25" t="n">
        <v>2626</v>
      </c>
      <c r="C1969" s="26" t="s">
        <v>163</v>
      </c>
      <c r="D1969" s="27" t="s">
        <v>2109</v>
      </c>
      <c r="E1969" s="28" t="s">
        <v>182</v>
      </c>
    </row>
    <row r="1970" customFormat="false" ht="12.8" hidden="false" customHeight="false" outlineLevel="0" collapsed="false">
      <c r="B1970" s="25" t="n">
        <v>2629</v>
      </c>
      <c r="C1970" s="26" t="s">
        <v>163</v>
      </c>
      <c r="D1970" s="27" t="s">
        <v>2110</v>
      </c>
      <c r="E1970" s="28" t="s">
        <v>2041</v>
      </c>
    </row>
    <row r="1971" customFormat="false" ht="12.8" hidden="false" customHeight="false" outlineLevel="0" collapsed="false">
      <c r="B1971" s="25" t="n">
        <v>2634</v>
      </c>
      <c r="C1971" s="26" t="s">
        <v>163</v>
      </c>
      <c r="D1971" s="27" t="s">
        <v>2111</v>
      </c>
      <c r="E1971" s="28" t="s">
        <v>2041</v>
      </c>
    </row>
    <row r="1972" customFormat="false" ht="23.85" hidden="false" customHeight="false" outlineLevel="0" collapsed="false">
      <c r="B1972" s="25" t="n">
        <v>2636</v>
      </c>
      <c r="C1972" s="26" t="s">
        <v>163</v>
      </c>
      <c r="D1972" s="27" t="s">
        <v>2112</v>
      </c>
      <c r="E1972" s="28" t="s">
        <v>121</v>
      </c>
    </row>
    <row r="1973" customFormat="false" ht="12.8" hidden="false" customHeight="false" outlineLevel="0" collapsed="false">
      <c r="B1973" s="25" t="n">
        <v>2637</v>
      </c>
      <c r="C1973" s="26" t="s">
        <v>163</v>
      </c>
      <c r="D1973" s="27" t="s">
        <v>2113</v>
      </c>
      <c r="E1973" s="28" t="s">
        <v>121</v>
      </c>
    </row>
    <row r="1974" customFormat="false" ht="12.8" hidden="false" customHeight="false" outlineLevel="0" collapsed="false">
      <c r="B1974" s="25" t="n">
        <v>2638</v>
      </c>
      <c r="C1974" s="26" t="s">
        <v>163</v>
      </c>
      <c r="D1974" s="27" t="s">
        <v>2114</v>
      </c>
      <c r="E1974" s="28" t="s">
        <v>121</v>
      </c>
    </row>
    <row r="1975" customFormat="false" ht="23.85" hidden="false" customHeight="false" outlineLevel="0" collapsed="false">
      <c r="B1975" s="25" t="n">
        <v>2639</v>
      </c>
      <c r="C1975" s="26" t="s">
        <v>163</v>
      </c>
      <c r="D1975" s="27" t="s">
        <v>2115</v>
      </c>
      <c r="E1975" s="28" t="s">
        <v>121</v>
      </c>
    </row>
    <row r="1976" customFormat="false" ht="23.85" hidden="false" customHeight="false" outlineLevel="0" collapsed="false">
      <c r="B1976" s="25" t="n">
        <v>2640</v>
      </c>
      <c r="C1976" s="26" t="s">
        <v>163</v>
      </c>
      <c r="D1976" s="27" t="s">
        <v>2116</v>
      </c>
      <c r="E1976" s="28" t="s">
        <v>121</v>
      </c>
    </row>
    <row r="1977" customFormat="false" ht="12.8" hidden="false" customHeight="false" outlineLevel="0" collapsed="false">
      <c r="B1977" s="25" t="n">
        <v>2642</v>
      </c>
      <c r="C1977" s="26" t="s">
        <v>163</v>
      </c>
      <c r="D1977" s="27" t="s">
        <v>2117</v>
      </c>
      <c r="E1977" s="28" t="s">
        <v>182</v>
      </c>
    </row>
    <row r="1978" customFormat="false" ht="12.8" hidden="false" customHeight="false" outlineLevel="0" collapsed="false">
      <c r="B1978" s="25" t="n">
        <v>2643</v>
      </c>
      <c r="C1978" s="26" t="s">
        <v>163</v>
      </c>
      <c r="D1978" s="27" t="s">
        <v>2118</v>
      </c>
      <c r="E1978" s="28" t="s">
        <v>168</v>
      </c>
    </row>
    <row r="1979" customFormat="false" ht="35.05" hidden="false" customHeight="false" outlineLevel="0" collapsed="false">
      <c r="B1979" s="25" t="n">
        <v>2644</v>
      </c>
      <c r="C1979" s="26" t="s">
        <v>163</v>
      </c>
      <c r="D1979" s="27" t="s">
        <v>2119</v>
      </c>
      <c r="E1979" s="28" t="s">
        <v>121</v>
      </c>
    </row>
    <row r="1980" customFormat="false" ht="35.05" hidden="false" customHeight="false" outlineLevel="0" collapsed="false">
      <c r="B1980" s="25" t="n">
        <v>2645</v>
      </c>
      <c r="C1980" s="26" t="s">
        <v>163</v>
      </c>
      <c r="D1980" s="27" t="s">
        <v>2120</v>
      </c>
      <c r="E1980" s="28" t="s">
        <v>121</v>
      </c>
    </row>
    <row r="1981" customFormat="false" ht="35.05" hidden="false" customHeight="false" outlineLevel="0" collapsed="false">
      <c r="B1981" s="25" t="n">
        <v>2646</v>
      </c>
      <c r="C1981" s="26" t="s">
        <v>163</v>
      </c>
      <c r="D1981" s="27" t="s">
        <v>2121</v>
      </c>
      <c r="E1981" s="28" t="s">
        <v>121</v>
      </c>
    </row>
    <row r="1982" customFormat="false" ht="35.05" hidden="false" customHeight="false" outlineLevel="0" collapsed="false">
      <c r="B1982" s="25" t="n">
        <v>2647</v>
      </c>
      <c r="C1982" s="26" t="s">
        <v>163</v>
      </c>
      <c r="D1982" s="27" t="s">
        <v>2122</v>
      </c>
      <c r="E1982" s="28" t="s">
        <v>121</v>
      </c>
    </row>
    <row r="1983" customFormat="false" ht="35.05" hidden="false" customHeight="false" outlineLevel="0" collapsed="false">
      <c r="B1983" s="25" t="n">
        <v>2648</v>
      </c>
      <c r="C1983" s="26" t="s">
        <v>163</v>
      </c>
      <c r="D1983" s="27" t="s">
        <v>2123</v>
      </c>
      <c r="E1983" s="28" t="s">
        <v>121</v>
      </c>
    </row>
    <row r="1984" customFormat="false" ht="35.05" hidden="false" customHeight="false" outlineLevel="0" collapsed="false">
      <c r="B1984" s="25" t="n">
        <v>2649</v>
      </c>
      <c r="C1984" s="26" t="s">
        <v>163</v>
      </c>
      <c r="D1984" s="27" t="s">
        <v>2124</v>
      </c>
      <c r="E1984" s="28" t="s">
        <v>121</v>
      </c>
    </row>
    <row r="1985" customFormat="false" ht="35.05" hidden="false" customHeight="false" outlineLevel="0" collapsed="false">
      <c r="B1985" s="25" t="n">
        <v>2650</v>
      </c>
      <c r="C1985" s="26" t="s">
        <v>163</v>
      </c>
      <c r="D1985" s="27" t="s">
        <v>2125</v>
      </c>
      <c r="E1985" s="28" t="s">
        <v>121</v>
      </c>
    </row>
    <row r="1986" customFormat="false" ht="35.05" hidden="false" customHeight="false" outlineLevel="0" collapsed="false">
      <c r="B1986" s="25" t="n">
        <v>2651</v>
      </c>
      <c r="C1986" s="26" t="s">
        <v>163</v>
      </c>
      <c r="D1986" s="27" t="s">
        <v>2126</v>
      </c>
      <c r="E1986" s="28" t="s">
        <v>121</v>
      </c>
    </row>
    <row r="1987" customFormat="false" ht="35.05" hidden="false" customHeight="false" outlineLevel="0" collapsed="false">
      <c r="B1987" s="25" t="n">
        <v>2652</v>
      </c>
      <c r="C1987" s="26" t="s">
        <v>163</v>
      </c>
      <c r="D1987" s="27" t="s">
        <v>2127</v>
      </c>
      <c r="E1987" s="28" t="s">
        <v>121</v>
      </c>
    </row>
    <row r="1988" customFormat="false" ht="35.05" hidden="false" customHeight="false" outlineLevel="0" collapsed="false">
      <c r="B1988" s="25" t="n">
        <v>2653</v>
      </c>
      <c r="C1988" s="26" t="s">
        <v>163</v>
      </c>
      <c r="D1988" s="27" t="s">
        <v>2128</v>
      </c>
      <c r="E1988" s="28" t="s">
        <v>121</v>
      </c>
    </row>
    <row r="1989" customFormat="false" ht="35.05" hidden="false" customHeight="false" outlineLevel="0" collapsed="false">
      <c r="B1989" s="25" t="n">
        <v>2654</v>
      </c>
      <c r="C1989" s="26" t="s">
        <v>163</v>
      </c>
      <c r="D1989" s="27" t="s">
        <v>2129</v>
      </c>
      <c r="E1989" s="28" t="s">
        <v>121</v>
      </c>
    </row>
    <row r="1990" customFormat="false" ht="35.05" hidden="false" customHeight="false" outlineLevel="0" collapsed="false">
      <c r="B1990" s="25" t="n">
        <v>2655</v>
      </c>
      <c r="C1990" s="26" t="s">
        <v>163</v>
      </c>
      <c r="D1990" s="27" t="s">
        <v>2130</v>
      </c>
      <c r="E1990" s="28" t="s">
        <v>121</v>
      </c>
    </row>
    <row r="1991" customFormat="false" ht="12.8" hidden="false" customHeight="false" outlineLevel="0" collapsed="false">
      <c r="B1991" s="25" t="n">
        <v>2656</v>
      </c>
      <c r="C1991" s="26" t="s">
        <v>163</v>
      </c>
      <c r="D1991" s="27" t="s">
        <v>2131</v>
      </c>
      <c r="E1991" s="28" t="s">
        <v>168</v>
      </c>
    </row>
    <row r="1992" customFormat="false" ht="12.8" hidden="false" customHeight="false" outlineLevel="0" collapsed="false">
      <c r="B1992" s="25" t="n">
        <v>2657</v>
      </c>
      <c r="C1992" s="26" t="s">
        <v>163</v>
      </c>
      <c r="D1992" s="27" t="s">
        <v>2132</v>
      </c>
      <c r="E1992" s="28" t="s">
        <v>168</v>
      </c>
    </row>
    <row r="1993" customFormat="false" ht="12.8" hidden="false" customHeight="false" outlineLevel="0" collapsed="false">
      <c r="B1993" s="25" t="n">
        <v>2658</v>
      </c>
      <c r="C1993" s="26" t="s">
        <v>163</v>
      </c>
      <c r="D1993" s="27" t="s">
        <v>2133</v>
      </c>
      <c r="E1993" s="28" t="s">
        <v>168</v>
      </c>
    </row>
    <row r="1994" customFormat="false" ht="12.8" hidden="false" customHeight="false" outlineLevel="0" collapsed="false">
      <c r="B1994" s="25" t="n">
        <v>2659</v>
      </c>
      <c r="C1994" s="26" t="s">
        <v>163</v>
      </c>
      <c r="D1994" s="27" t="s">
        <v>2134</v>
      </c>
      <c r="E1994" s="28" t="s">
        <v>168</v>
      </c>
    </row>
    <row r="1995" customFormat="false" ht="12.8" hidden="false" customHeight="false" outlineLevel="0" collapsed="false">
      <c r="B1995" s="25" t="n">
        <v>2660</v>
      </c>
      <c r="C1995" s="26" t="s">
        <v>163</v>
      </c>
      <c r="D1995" s="27" t="s">
        <v>2135</v>
      </c>
      <c r="E1995" s="28" t="s">
        <v>109</v>
      </c>
    </row>
    <row r="1996" customFormat="false" ht="23.85" hidden="false" customHeight="false" outlineLevel="0" collapsed="false">
      <c r="B1996" s="25" t="n">
        <v>2661</v>
      </c>
      <c r="C1996" s="26" t="s">
        <v>163</v>
      </c>
      <c r="D1996" s="27" t="s">
        <v>2136</v>
      </c>
      <c r="E1996" s="28" t="s">
        <v>182</v>
      </c>
    </row>
    <row r="1997" customFormat="false" ht="23.85" hidden="false" customHeight="false" outlineLevel="0" collapsed="false">
      <c r="B1997" s="25" t="n">
        <v>2662</v>
      </c>
      <c r="C1997" s="26" t="s">
        <v>163</v>
      </c>
      <c r="D1997" s="27" t="s">
        <v>2137</v>
      </c>
      <c r="E1997" s="28" t="s">
        <v>121</v>
      </c>
    </row>
    <row r="1998" customFormat="false" ht="12.8" hidden="false" customHeight="false" outlineLevel="0" collapsed="false">
      <c r="B1998" s="25" t="n">
        <v>2663</v>
      </c>
      <c r="C1998" s="26" t="s">
        <v>163</v>
      </c>
      <c r="D1998" s="27" t="s">
        <v>2138</v>
      </c>
      <c r="E1998" s="28" t="s">
        <v>182</v>
      </c>
    </row>
    <row r="1999" customFormat="false" ht="12.8" hidden="false" customHeight="false" outlineLevel="0" collapsed="false">
      <c r="B1999" s="25" t="n">
        <v>2664</v>
      </c>
      <c r="C1999" s="26" t="s">
        <v>163</v>
      </c>
      <c r="D1999" s="27" t="s">
        <v>2139</v>
      </c>
      <c r="E1999" s="28" t="s">
        <v>182</v>
      </c>
    </row>
    <row r="2000" customFormat="false" ht="12.8" hidden="false" customHeight="false" outlineLevel="0" collapsed="false">
      <c r="B2000" s="25" t="n">
        <v>2665</v>
      </c>
      <c r="C2000" s="26" t="s">
        <v>163</v>
      </c>
      <c r="D2000" s="27" t="s">
        <v>2140</v>
      </c>
      <c r="E2000" s="28" t="s">
        <v>121</v>
      </c>
    </row>
    <row r="2001" customFormat="false" ht="12.8" hidden="false" customHeight="false" outlineLevel="0" collapsed="false">
      <c r="B2001" s="25" t="n">
        <v>2666</v>
      </c>
      <c r="C2001" s="26" t="s">
        <v>163</v>
      </c>
      <c r="D2001" s="27" t="s">
        <v>2141</v>
      </c>
      <c r="E2001" s="28" t="s">
        <v>121</v>
      </c>
    </row>
    <row r="2002" customFormat="false" ht="12.8" hidden="false" customHeight="false" outlineLevel="0" collapsed="false">
      <c r="B2002" s="25" t="n">
        <v>2667</v>
      </c>
      <c r="C2002" s="26" t="s">
        <v>163</v>
      </c>
      <c r="D2002" s="27" t="s">
        <v>2142</v>
      </c>
      <c r="E2002" s="28" t="s">
        <v>182</v>
      </c>
    </row>
    <row r="2003" customFormat="false" ht="12.8" hidden="false" customHeight="false" outlineLevel="0" collapsed="false">
      <c r="B2003" s="25" t="n">
        <v>2668</v>
      </c>
      <c r="C2003" s="26" t="s">
        <v>163</v>
      </c>
      <c r="D2003" s="27" t="s">
        <v>2143</v>
      </c>
      <c r="E2003" s="28" t="s">
        <v>182</v>
      </c>
    </row>
    <row r="2004" customFormat="false" ht="12.8" hidden="false" customHeight="false" outlineLevel="0" collapsed="false">
      <c r="B2004" s="25" t="n">
        <v>2669</v>
      </c>
      <c r="C2004" s="26" t="s">
        <v>163</v>
      </c>
      <c r="D2004" s="27" t="s">
        <v>2144</v>
      </c>
      <c r="E2004" s="28" t="s">
        <v>182</v>
      </c>
    </row>
    <row r="2005" customFormat="false" ht="12.8" hidden="false" customHeight="false" outlineLevel="0" collapsed="false">
      <c r="B2005" s="25" t="n">
        <v>2670</v>
      </c>
      <c r="C2005" s="26" t="s">
        <v>163</v>
      </c>
      <c r="D2005" s="27" t="s">
        <v>2145</v>
      </c>
      <c r="E2005" s="28" t="s">
        <v>182</v>
      </c>
    </row>
    <row r="2006" customFormat="false" ht="12.8" hidden="false" customHeight="false" outlineLevel="0" collapsed="false">
      <c r="B2006" s="25" t="n">
        <v>2671</v>
      </c>
      <c r="C2006" s="26" t="s">
        <v>163</v>
      </c>
      <c r="D2006" s="27" t="s">
        <v>2146</v>
      </c>
      <c r="E2006" s="28" t="s">
        <v>182</v>
      </c>
    </row>
    <row r="2007" customFormat="false" ht="12.8" hidden="false" customHeight="false" outlineLevel="0" collapsed="false">
      <c r="B2007" s="25" t="n">
        <v>2672</v>
      </c>
      <c r="C2007" s="26" t="s">
        <v>163</v>
      </c>
      <c r="D2007" s="27" t="s">
        <v>2147</v>
      </c>
      <c r="E2007" s="28" t="s">
        <v>182</v>
      </c>
    </row>
    <row r="2008" customFormat="false" ht="12.8" hidden="false" customHeight="false" outlineLevel="0" collapsed="false">
      <c r="B2008" s="25" t="n">
        <v>2673</v>
      </c>
      <c r="C2008" s="26" t="s">
        <v>163</v>
      </c>
      <c r="D2008" s="27" t="s">
        <v>2148</v>
      </c>
      <c r="E2008" s="28" t="s">
        <v>182</v>
      </c>
    </row>
    <row r="2009" customFormat="false" ht="12.8" hidden="false" customHeight="false" outlineLevel="0" collapsed="false">
      <c r="B2009" s="25" t="n">
        <v>2674</v>
      </c>
      <c r="C2009" s="26" t="s">
        <v>163</v>
      </c>
      <c r="D2009" s="27" t="s">
        <v>2149</v>
      </c>
      <c r="E2009" s="28" t="s">
        <v>182</v>
      </c>
    </row>
    <row r="2010" customFormat="false" ht="12.8" hidden="false" customHeight="false" outlineLevel="0" collapsed="false">
      <c r="B2010" s="25" t="n">
        <v>2675</v>
      </c>
      <c r="C2010" s="26" t="s">
        <v>163</v>
      </c>
      <c r="D2010" s="27" t="s">
        <v>2150</v>
      </c>
      <c r="E2010" s="28" t="s">
        <v>182</v>
      </c>
    </row>
    <row r="2011" customFormat="false" ht="12.8" hidden="false" customHeight="false" outlineLevel="0" collapsed="false">
      <c r="B2011" s="25" t="n">
        <v>2676</v>
      </c>
      <c r="C2011" s="26" t="s">
        <v>163</v>
      </c>
      <c r="D2011" s="27" t="s">
        <v>2151</v>
      </c>
      <c r="E2011" s="28" t="s">
        <v>182</v>
      </c>
    </row>
    <row r="2012" customFormat="false" ht="12.8" hidden="false" customHeight="false" outlineLevel="0" collapsed="false">
      <c r="B2012" s="25" t="n">
        <v>2677</v>
      </c>
      <c r="C2012" s="26" t="s">
        <v>163</v>
      </c>
      <c r="D2012" s="27" t="s">
        <v>2152</v>
      </c>
      <c r="E2012" s="28" t="s">
        <v>182</v>
      </c>
    </row>
    <row r="2013" customFormat="false" ht="12.8" hidden="false" customHeight="false" outlineLevel="0" collapsed="false">
      <c r="B2013" s="25" t="n">
        <v>2678</v>
      </c>
      <c r="C2013" s="26" t="s">
        <v>163</v>
      </c>
      <c r="D2013" s="27" t="s">
        <v>2153</v>
      </c>
      <c r="E2013" s="28" t="s">
        <v>182</v>
      </c>
    </row>
    <row r="2014" customFormat="false" ht="12.8" hidden="false" customHeight="false" outlineLevel="0" collapsed="false">
      <c r="B2014" s="25" t="n">
        <v>2679</v>
      </c>
      <c r="C2014" s="26" t="s">
        <v>163</v>
      </c>
      <c r="D2014" s="27" t="s">
        <v>2154</v>
      </c>
      <c r="E2014" s="28" t="s">
        <v>182</v>
      </c>
    </row>
    <row r="2015" customFormat="false" ht="23.85" hidden="false" customHeight="false" outlineLevel="0" collapsed="false">
      <c r="B2015" s="25" t="n">
        <v>2680</v>
      </c>
      <c r="C2015" s="26" t="s">
        <v>163</v>
      </c>
      <c r="D2015" s="27" t="s">
        <v>2155</v>
      </c>
      <c r="E2015" s="28" t="s">
        <v>121</v>
      </c>
    </row>
    <row r="2016" customFormat="false" ht="23.85" hidden="false" customHeight="false" outlineLevel="0" collapsed="false">
      <c r="B2016" s="25" t="n">
        <v>2681</v>
      </c>
      <c r="C2016" s="26" t="s">
        <v>163</v>
      </c>
      <c r="D2016" s="27" t="s">
        <v>2156</v>
      </c>
      <c r="E2016" s="28" t="s">
        <v>121</v>
      </c>
    </row>
    <row r="2017" customFormat="false" ht="23.85" hidden="false" customHeight="false" outlineLevel="0" collapsed="false">
      <c r="B2017" s="25" t="n">
        <v>2682</v>
      </c>
      <c r="C2017" s="26" t="s">
        <v>163</v>
      </c>
      <c r="D2017" s="27" t="s">
        <v>2157</v>
      </c>
      <c r="E2017" s="28" t="s">
        <v>121</v>
      </c>
    </row>
    <row r="2018" customFormat="false" ht="23.85" hidden="false" customHeight="false" outlineLevel="0" collapsed="false">
      <c r="B2018" s="25" t="n">
        <v>2683</v>
      </c>
      <c r="C2018" s="26" t="s">
        <v>163</v>
      </c>
      <c r="D2018" s="27" t="s">
        <v>2158</v>
      </c>
      <c r="E2018" s="28" t="s">
        <v>121</v>
      </c>
    </row>
    <row r="2019" customFormat="false" ht="23.85" hidden="false" customHeight="false" outlineLevel="0" collapsed="false">
      <c r="B2019" s="25" t="n">
        <v>2684</v>
      </c>
      <c r="C2019" s="26" t="s">
        <v>163</v>
      </c>
      <c r="D2019" s="27" t="s">
        <v>2159</v>
      </c>
      <c r="E2019" s="28" t="s">
        <v>121</v>
      </c>
    </row>
    <row r="2020" customFormat="false" ht="23.85" hidden="false" customHeight="false" outlineLevel="0" collapsed="false">
      <c r="B2020" s="25" t="n">
        <v>2685</v>
      </c>
      <c r="C2020" s="26" t="s">
        <v>163</v>
      </c>
      <c r="D2020" s="27" t="s">
        <v>2160</v>
      </c>
      <c r="E2020" s="28" t="s">
        <v>121</v>
      </c>
    </row>
    <row r="2021" customFormat="false" ht="23.85" hidden="false" customHeight="false" outlineLevel="0" collapsed="false">
      <c r="B2021" s="25" t="n">
        <v>2686</v>
      </c>
      <c r="C2021" s="26" t="s">
        <v>163</v>
      </c>
      <c r="D2021" s="27" t="s">
        <v>2161</v>
      </c>
      <c r="E2021" s="28" t="s">
        <v>121</v>
      </c>
    </row>
    <row r="2022" customFormat="false" ht="23.85" hidden="false" customHeight="false" outlineLevel="0" collapsed="false">
      <c r="B2022" s="25" t="n">
        <v>2687</v>
      </c>
      <c r="C2022" s="26" t="s">
        <v>163</v>
      </c>
      <c r="D2022" s="27" t="s">
        <v>2162</v>
      </c>
      <c r="E2022" s="28" t="s">
        <v>121</v>
      </c>
    </row>
    <row r="2023" customFormat="false" ht="23.85" hidden="false" customHeight="false" outlineLevel="0" collapsed="false">
      <c r="B2023" s="25" t="n">
        <v>2688</v>
      </c>
      <c r="C2023" s="26" t="s">
        <v>163</v>
      </c>
      <c r="D2023" s="27" t="s">
        <v>2163</v>
      </c>
      <c r="E2023" s="28" t="s">
        <v>121</v>
      </c>
    </row>
    <row r="2024" customFormat="false" ht="23.85" hidden="false" customHeight="false" outlineLevel="0" collapsed="false">
      <c r="B2024" s="25" t="n">
        <v>2689</v>
      </c>
      <c r="C2024" s="26" t="s">
        <v>163</v>
      </c>
      <c r="D2024" s="27" t="s">
        <v>2164</v>
      </c>
      <c r="E2024" s="28" t="s">
        <v>121</v>
      </c>
    </row>
    <row r="2025" customFormat="false" ht="23.85" hidden="false" customHeight="false" outlineLevel="0" collapsed="false">
      <c r="B2025" s="25" t="n">
        <v>2690</v>
      </c>
      <c r="C2025" s="26" t="s">
        <v>163</v>
      </c>
      <c r="D2025" s="27" t="s">
        <v>2165</v>
      </c>
      <c r="E2025" s="28" t="s">
        <v>121</v>
      </c>
    </row>
    <row r="2026" customFormat="false" ht="23.85" hidden="false" customHeight="false" outlineLevel="0" collapsed="false">
      <c r="B2026" s="25" t="n">
        <v>2691</v>
      </c>
      <c r="C2026" s="26" t="s">
        <v>163</v>
      </c>
      <c r="D2026" s="27" t="s">
        <v>2166</v>
      </c>
      <c r="E2026" s="28" t="s">
        <v>121</v>
      </c>
    </row>
    <row r="2027" customFormat="false" ht="23.85" hidden="false" customHeight="false" outlineLevel="0" collapsed="false">
      <c r="B2027" s="25" t="n">
        <v>2692</v>
      </c>
      <c r="C2027" s="26" t="s">
        <v>163</v>
      </c>
      <c r="D2027" s="27" t="s">
        <v>2167</v>
      </c>
      <c r="E2027" s="28" t="s">
        <v>121</v>
      </c>
    </row>
    <row r="2028" customFormat="false" ht="23.85" hidden="false" customHeight="false" outlineLevel="0" collapsed="false">
      <c r="B2028" s="25" t="n">
        <v>2693</v>
      </c>
      <c r="C2028" s="26" t="s">
        <v>163</v>
      </c>
      <c r="D2028" s="27" t="s">
        <v>2168</v>
      </c>
      <c r="E2028" s="28" t="s">
        <v>121</v>
      </c>
    </row>
    <row r="2029" customFormat="false" ht="23.85" hidden="false" customHeight="false" outlineLevel="0" collapsed="false">
      <c r="B2029" s="25" t="n">
        <v>2694</v>
      </c>
      <c r="C2029" s="26" t="s">
        <v>163</v>
      </c>
      <c r="D2029" s="27" t="s">
        <v>2169</v>
      </c>
      <c r="E2029" s="28" t="s">
        <v>121</v>
      </c>
    </row>
    <row r="2030" customFormat="false" ht="23.85" hidden="false" customHeight="false" outlineLevel="0" collapsed="false">
      <c r="B2030" s="25" t="n">
        <v>2695</v>
      </c>
      <c r="C2030" s="26" t="s">
        <v>163</v>
      </c>
      <c r="D2030" s="27" t="s">
        <v>2170</v>
      </c>
      <c r="E2030" s="28" t="s">
        <v>121</v>
      </c>
    </row>
    <row r="2031" customFormat="false" ht="23.85" hidden="false" customHeight="false" outlineLevel="0" collapsed="false">
      <c r="B2031" s="25" t="n">
        <v>2696</v>
      </c>
      <c r="C2031" s="26" t="s">
        <v>163</v>
      </c>
      <c r="D2031" s="27" t="s">
        <v>2171</v>
      </c>
      <c r="E2031" s="28" t="s">
        <v>121</v>
      </c>
    </row>
    <row r="2032" customFormat="false" ht="23.85" hidden="false" customHeight="false" outlineLevel="0" collapsed="false">
      <c r="B2032" s="25" t="n">
        <v>2697</v>
      </c>
      <c r="C2032" s="26" t="s">
        <v>163</v>
      </c>
      <c r="D2032" s="27" t="s">
        <v>2172</v>
      </c>
      <c r="E2032" s="28" t="s">
        <v>121</v>
      </c>
    </row>
    <row r="2033" customFormat="false" ht="23.85" hidden="false" customHeight="false" outlineLevel="0" collapsed="false">
      <c r="B2033" s="25" t="n">
        <v>2698</v>
      </c>
      <c r="C2033" s="26" t="s">
        <v>163</v>
      </c>
      <c r="D2033" s="27" t="s">
        <v>2173</v>
      </c>
      <c r="E2033" s="28" t="s">
        <v>121</v>
      </c>
    </row>
    <row r="2034" customFormat="false" ht="23.85" hidden="false" customHeight="false" outlineLevel="0" collapsed="false">
      <c r="B2034" s="25" t="n">
        <v>2699</v>
      </c>
      <c r="C2034" s="26" t="s">
        <v>163</v>
      </c>
      <c r="D2034" s="27" t="s">
        <v>2174</v>
      </c>
      <c r="E2034" s="28" t="s">
        <v>121</v>
      </c>
    </row>
    <row r="2035" customFormat="false" ht="23.85" hidden="false" customHeight="false" outlineLevel="0" collapsed="false">
      <c r="B2035" s="25" t="n">
        <v>2700</v>
      </c>
      <c r="C2035" s="26" t="s">
        <v>163</v>
      </c>
      <c r="D2035" s="27" t="s">
        <v>2175</v>
      </c>
      <c r="E2035" s="28" t="s">
        <v>121</v>
      </c>
    </row>
    <row r="2036" customFormat="false" ht="23.85" hidden="false" customHeight="false" outlineLevel="0" collapsed="false">
      <c r="B2036" s="25" t="n">
        <v>2701</v>
      </c>
      <c r="C2036" s="26" t="s">
        <v>163</v>
      </c>
      <c r="D2036" s="27" t="s">
        <v>2176</v>
      </c>
      <c r="E2036" s="28" t="s">
        <v>121</v>
      </c>
    </row>
    <row r="2037" customFormat="false" ht="23.85" hidden="false" customHeight="false" outlineLevel="0" collapsed="false">
      <c r="B2037" s="25" t="n">
        <v>2702</v>
      </c>
      <c r="C2037" s="26" t="s">
        <v>163</v>
      </c>
      <c r="D2037" s="27" t="s">
        <v>2177</v>
      </c>
      <c r="E2037" s="28" t="s">
        <v>121</v>
      </c>
    </row>
    <row r="2038" customFormat="false" ht="23.85" hidden="false" customHeight="false" outlineLevel="0" collapsed="false">
      <c r="B2038" s="25" t="n">
        <v>2703</v>
      </c>
      <c r="C2038" s="26" t="s">
        <v>163</v>
      </c>
      <c r="D2038" s="27" t="s">
        <v>2178</v>
      </c>
      <c r="E2038" s="28" t="s">
        <v>121</v>
      </c>
    </row>
    <row r="2039" customFormat="false" ht="23.85" hidden="false" customHeight="false" outlineLevel="0" collapsed="false">
      <c r="B2039" s="25" t="n">
        <v>2704</v>
      </c>
      <c r="C2039" s="26" t="s">
        <v>163</v>
      </c>
      <c r="D2039" s="27" t="s">
        <v>2179</v>
      </c>
      <c r="E2039" s="28" t="s">
        <v>121</v>
      </c>
    </row>
    <row r="2040" customFormat="false" ht="23.85" hidden="false" customHeight="false" outlineLevel="0" collapsed="false">
      <c r="B2040" s="25" t="n">
        <v>2705</v>
      </c>
      <c r="C2040" s="26" t="s">
        <v>163</v>
      </c>
      <c r="D2040" s="27" t="s">
        <v>2180</v>
      </c>
      <c r="E2040" s="28" t="s">
        <v>121</v>
      </c>
    </row>
    <row r="2041" customFormat="false" ht="23.85" hidden="false" customHeight="false" outlineLevel="0" collapsed="false">
      <c r="B2041" s="25" t="n">
        <v>2706</v>
      </c>
      <c r="C2041" s="26" t="s">
        <v>163</v>
      </c>
      <c r="D2041" s="27" t="s">
        <v>2181</v>
      </c>
      <c r="E2041" s="28" t="s">
        <v>121</v>
      </c>
    </row>
    <row r="2042" customFormat="false" ht="23.85" hidden="false" customHeight="false" outlineLevel="0" collapsed="false">
      <c r="B2042" s="25" t="n">
        <v>2707</v>
      </c>
      <c r="C2042" s="26" t="s">
        <v>163</v>
      </c>
      <c r="D2042" s="27" t="s">
        <v>2182</v>
      </c>
      <c r="E2042" s="28" t="s">
        <v>121</v>
      </c>
    </row>
    <row r="2043" customFormat="false" ht="23.85" hidden="false" customHeight="false" outlineLevel="0" collapsed="false">
      <c r="B2043" s="25" t="n">
        <v>2708</v>
      </c>
      <c r="C2043" s="26" t="s">
        <v>163</v>
      </c>
      <c r="D2043" s="27" t="s">
        <v>2183</v>
      </c>
      <c r="E2043" s="28" t="s">
        <v>121</v>
      </c>
    </row>
    <row r="2044" customFormat="false" ht="23.85" hidden="false" customHeight="false" outlineLevel="0" collapsed="false">
      <c r="B2044" s="25" t="n">
        <v>2709</v>
      </c>
      <c r="C2044" s="26" t="s">
        <v>163</v>
      </c>
      <c r="D2044" s="27" t="s">
        <v>2184</v>
      </c>
      <c r="E2044" s="28" t="s">
        <v>121</v>
      </c>
    </row>
    <row r="2045" customFormat="false" ht="23.85" hidden="false" customHeight="false" outlineLevel="0" collapsed="false">
      <c r="B2045" s="25" t="n">
        <v>2710</v>
      </c>
      <c r="C2045" s="26" t="s">
        <v>163</v>
      </c>
      <c r="D2045" s="27" t="s">
        <v>2185</v>
      </c>
      <c r="E2045" s="28" t="s">
        <v>121</v>
      </c>
    </row>
    <row r="2046" customFormat="false" ht="23.85" hidden="false" customHeight="false" outlineLevel="0" collapsed="false">
      <c r="B2046" s="25" t="n">
        <v>2711</v>
      </c>
      <c r="C2046" s="26" t="s">
        <v>163</v>
      </c>
      <c r="D2046" s="27" t="s">
        <v>2186</v>
      </c>
      <c r="E2046" s="28" t="s">
        <v>121</v>
      </c>
    </row>
    <row r="2047" customFormat="false" ht="23.85" hidden="false" customHeight="false" outlineLevel="0" collapsed="false">
      <c r="B2047" s="25" t="n">
        <v>2712</v>
      </c>
      <c r="C2047" s="26" t="s">
        <v>163</v>
      </c>
      <c r="D2047" s="27" t="s">
        <v>2187</v>
      </c>
      <c r="E2047" s="28" t="s">
        <v>121</v>
      </c>
    </row>
    <row r="2048" customFormat="false" ht="23.85" hidden="false" customHeight="false" outlineLevel="0" collapsed="false">
      <c r="B2048" s="25" t="n">
        <v>2713</v>
      </c>
      <c r="C2048" s="26" t="s">
        <v>163</v>
      </c>
      <c r="D2048" s="27" t="s">
        <v>2188</v>
      </c>
      <c r="E2048" s="28" t="s">
        <v>121</v>
      </c>
    </row>
    <row r="2049" customFormat="false" ht="23.85" hidden="false" customHeight="false" outlineLevel="0" collapsed="false">
      <c r="B2049" s="25" t="n">
        <v>2714</v>
      </c>
      <c r="C2049" s="26" t="s">
        <v>163</v>
      </c>
      <c r="D2049" s="27" t="s">
        <v>2189</v>
      </c>
      <c r="E2049" s="28" t="s">
        <v>121</v>
      </c>
    </row>
    <row r="2050" customFormat="false" ht="23.85" hidden="false" customHeight="false" outlineLevel="0" collapsed="false">
      <c r="B2050" s="25" t="n">
        <v>2715</v>
      </c>
      <c r="C2050" s="26" t="s">
        <v>163</v>
      </c>
      <c r="D2050" s="27" t="s">
        <v>2190</v>
      </c>
      <c r="E2050" s="28" t="s">
        <v>121</v>
      </c>
    </row>
    <row r="2051" customFormat="false" ht="23.85" hidden="false" customHeight="false" outlineLevel="0" collapsed="false">
      <c r="B2051" s="25" t="n">
        <v>2716</v>
      </c>
      <c r="C2051" s="26" t="s">
        <v>163</v>
      </c>
      <c r="D2051" s="27" t="s">
        <v>2191</v>
      </c>
      <c r="E2051" s="28" t="s">
        <v>121</v>
      </c>
    </row>
    <row r="2052" customFormat="false" ht="23.85" hidden="false" customHeight="false" outlineLevel="0" collapsed="false">
      <c r="B2052" s="25" t="n">
        <v>2717</v>
      </c>
      <c r="C2052" s="26" t="s">
        <v>163</v>
      </c>
      <c r="D2052" s="27" t="s">
        <v>2192</v>
      </c>
      <c r="E2052" s="28" t="s">
        <v>121</v>
      </c>
    </row>
    <row r="2053" customFormat="false" ht="23.85" hidden="false" customHeight="false" outlineLevel="0" collapsed="false">
      <c r="B2053" s="25" t="n">
        <v>2718</v>
      </c>
      <c r="C2053" s="26" t="s">
        <v>163</v>
      </c>
      <c r="D2053" s="27" t="s">
        <v>2193</v>
      </c>
      <c r="E2053" s="28" t="s">
        <v>121</v>
      </c>
    </row>
    <row r="2054" customFormat="false" ht="23.85" hidden="false" customHeight="false" outlineLevel="0" collapsed="false">
      <c r="B2054" s="25" t="n">
        <v>2719</v>
      </c>
      <c r="C2054" s="26" t="s">
        <v>163</v>
      </c>
      <c r="D2054" s="27" t="s">
        <v>2194</v>
      </c>
      <c r="E2054" s="28" t="s">
        <v>121</v>
      </c>
    </row>
    <row r="2055" customFormat="false" ht="23.85" hidden="false" customHeight="false" outlineLevel="0" collapsed="false">
      <c r="B2055" s="25" t="n">
        <v>2720</v>
      </c>
      <c r="C2055" s="26" t="s">
        <v>163</v>
      </c>
      <c r="D2055" s="27" t="s">
        <v>2195</v>
      </c>
      <c r="E2055" s="28" t="s">
        <v>121</v>
      </c>
    </row>
    <row r="2056" customFormat="false" ht="23.85" hidden="false" customHeight="false" outlineLevel="0" collapsed="false">
      <c r="B2056" s="25" t="n">
        <v>2721</v>
      </c>
      <c r="C2056" s="26" t="s">
        <v>163</v>
      </c>
      <c r="D2056" s="27" t="s">
        <v>2196</v>
      </c>
      <c r="E2056" s="28" t="s">
        <v>121</v>
      </c>
    </row>
    <row r="2057" customFormat="false" ht="23.85" hidden="false" customHeight="false" outlineLevel="0" collapsed="false">
      <c r="B2057" s="25" t="n">
        <v>2722</v>
      </c>
      <c r="C2057" s="26" t="s">
        <v>163</v>
      </c>
      <c r="D2057" s="27" t="s">
        <v>2197</v>
      </c>
      <c r="E2057" s="28" t="s">
        <v>121</v>
      </c>
    </row>
    <row r="2058" customFormat="false" ht="23.85" hidden="false" customHeight="false" outlineLevel="0" collapsed="false">
      <c r="B2058" s="25" t="n">
        <v>2723</v>
      </c>
      <c r="C2058" s="26" t="s">
        <v>163</v>
      </c>
      <c r="D2058" s="27" t="s">
        <v>2198</v>
      </c>
      <c r="E2058" s="28" t="s">
        <v>121</v>
      </c>
    </row>
    <row r="2059" customFormat="false" ht="23.85" hidden="false" customHeight="false" outlineLevel="0" collapsed="false">
      <c r="B2059" s="25" t="n">
        <v>2724</v>
      </c>
      <c r="C2059" s="26" t="s">
        <v>163</v>
      </c>
      <c r="D2059" s="27" t="s">
        <v>2199</v>
      </c>
      <c r="E2059" s="28" t="s">
        <v>121</v>
      </c>
    </row>
    <row r="2060" customFormat="false" ht="23.85" hidden="false" customHeight="false" outlineLevel="0" collapsed="false">
      <c r="B2060" s="25" t="n">
        <v>2725</v>
      </c>
      <c r="C2060" s="26" t="s">
        <v>163</v>
      </c>
      <c r="D2060" s="27" t="s">
        <v>2200</v>
      </c>
      <c r="E2060" s="28" t="s">
        <v>109</v>
      </c>
    </row>
    <row r="2061" customFormat="false" ht="23.85" hidden="false" customHeight="false" outlineLevel="0" collapsed="false">
      <c r="B2061" s="25" t="n">
        <v>2726</v>
      </c>
      <c r="C2061" s="26" t="s">
        <v>163</v>
      </c>
      <c r="D2061" s="27" t="s">
        <v>2201</v>
      </c>
      <c r="E2061" s="28" t="s">
        <v>121</v>
      </c>
    </row>
    <row r="2062" customFormat="false" ht="23.85" hidden="false" customHeight="false" outlineLevel="0" collapsed="false">
      <c r="B2062" s="25" t="n">
        <v>2727</v>
      </c>
      <c r="C2062" s="26" t="s">
        <v>163</v>
      </c>
      <c r="D2062" s="27" t="s">
        <v>2202</v>
      </c>
      <c r="E2062" s="28" t="s">
        <v>121</v>
      </c>
    </row>
    <row r="2063" customFormat="false" ht="23.85" hidden="false" customHeight="false" outlineLevel="0" collapsed="false">
      <c r="B2063" s="25" t="n">
        <v>2728</v>
      </c>
      <c r="C2063" s="26" t="s">
        <v>163</v>
      </c>
      <c r="D2063" s="27" t="s">
        <v>2203</v>
      </c>
      <c r="E2063" s="28" t="s">
        <v>121</v>
      </c>
    </row>
    <row r="2064" customFormat="false" ht="23.85" hidden="false" customHeight="false" outlineLevel="0" collapsed="false">
      <c r="B2064" s="25" t="n">
        <v>2729</v>
      </c>
      <c r="C2064" s="26" t="s">
        <v>163</v>
      </c>
      <c r="D2064" s="27" t="s">
        <v>2204</v>
      </c>
      <c r="E2064" s="28" t="s">
        <v>121</v>
      </c>
    </row>
    <row r="2065" customFormat="false" ht="23.85" hidden="false" customHeight="false" outlineLevel="0" collapsed="false">
      <c r="B2065" s="25" t="n">
        <v>2730</v>
      </c>
      <c r="C2065" s="26" t="s">
        <v>163</v>
      </c>
      <c r="D2065" s="27" t="s">
        <v>2205</v>
      </c>
      <c r="E2065" s="28" t="s">
        <v>121</v>
      </c>
    </row>
    <row r="2066" customFormat="false" ht="23.85" hidden="false" customHeight="false" outlineLevel="0" collapsed="false">
      <c r="B2066" s="25" t="n">
        <v>2731</v>
      </c>
      <c r="C2066" s="26" t="s">
        <v>163</v>
      </c>
      <c r="D2066" s="27" t="s">
        <v>2206</v>
      </c>
      <c r="E2066" s="28" t="s">
        <v>121</v>
      </c>
    </row>
    <row r="2067" customFormat="false" ht="23.85" hidden="false" customHeight="false" outlineLevel="0" collapsed="false">
      <c r="B2067" s="25" t="n">
        <v>2732</v>
      </c>
      <c r="C2067" s="26" t="s">
        <v>163</v>
      </c>
      <c r="D2067" s="27" t="s">
        <v>2207</v>
      </c>
      <c r="E2067" s="28" t="s">
        <v>121</v>
      </c>
    </row>
    <row r="2068" customFormat="false" ht="23.85" hidden="false" customHeight="false" outlineLevel="0" collapsed="false">
      <c r="B2068" s="25" t="n">
        <v>2733</v>
      </c>
      <c r="C2068" s="26" t="s">
        <v>163</v>
      </c>
      <c r="D2068" s="27" t="s">
        <v>2208</v>
      </c>
      <c r="E2068" s="28" t="s">
        <v>121</v>
      </c>
    </row>
    <row r="2069" customFormat="false" ht="23.85" hidden="false" customHeight="false" outlineLevel="0" collapsed="false">
      <c r="B2069" s="25" t="n">
        <v>2734</v>
      </c>
      <c r="C2069" s="26" t="s">
        <v>163</v>
      </c>
      <c r="D2069" s="27" t="s">
        <v>2209</v>
      </c>
      <c r="E2069" s="28" t="s">
        <v>121</v>
      </c>
    </row>
    <row r="2070" customFormat="false" ht="23.85" hidden="false" customHeight="false" outlineLevel="0" collapsed="false">
      <c r="B2070" s="25" t="n">
        <v>2735</v>
      </c>
      <c r="C2070" s="26" t="s">
        <v>163</v>
      </c>
      <c r="D2070" s="27" t="s">
        <v>2210</v>
      </c>
      <c r="E2070" s="28" t="s">
        <v>121</v>
      </c>
    </row>
    <row r="2071" customFormat="false" ht="23.85" hidden="false" customHeight="false" outlineLevel="0" collapsed="false">
      <c r="B2071" s="25" t="n">
        <v>2736</v>
      </c>
      <c r="C2071" s="26" t="s">
        <v>163</v>
      </c>
      <c r="D2071" s="27" t="s">
        <v>2211</v>
      </c>
      <c r="E2071" s="28" t="s">
        <v>121</v>
      </c>
    </row>
    <row r="2072" customFormat="false" ht="23.85" hidden="false" customHeight="false" outlineLevel="0" collapsed="false">
      <c r="B2072" s="25" t="n">
        <v>2737</v>
      </c>
      <c r="C2072" s="26" t="s">
        <v>163</v>
      </c>
      <c r="D2072" s="27" t="s">
        <v>2212</v>
      </c>
      <c r="E2072" s="28" t="s">
        <v>121</v>
      </c>
    </row>
    <row r="2073" customFormat="false" ht="23.85" hidden="false" customHeight="false" outlineLevel="0" collapsed="false">
      <c r="B2073" s="25" t="n">
        <v>2738</v>
      </c>
      <c r="C2073" s="26" t="s">
        <v>163</v>
      </c>
      <c r="D2073" s="27" t="s">
        <v>2213</v>
      </c>
      <c r="E2073" s="28" t="s">
        <v>121</v>
      </c>
    </row>
    <row r="2074" customFormat="false" ht="23.85" hidden="false" customHeight="false" outlineLevel="0" collapsed="false">
      <c r="B2074" s="25" t="n">
        <v>2739</v>
      </c>
      <c r="C2074" s="26" t="s">
        <v>163</v>
      </c>
      <c r="D2074" s="27" t="s">
        <v>2214</v>
      </c>
      <c r="E2074" s="28" t="s">
        <v>121</v>
      </c>
    </row>
    <row r="2075" customFormat="false" ht="23.85" hidden="false" customHeight="false" outlineLevel="0" collapsed="false">
      <c r="B2075" s="25" t="n">
        <v>2740</v>
      </c>
      <c r="C2075" s="26" t="s">
        <v>163</v>
      </c>
      <c r="D2075" s="27" t="s">
        <v>2215</v>
      </c>
      <c r="E2075" s="28" t="s">
        <v>121</v>
      </c>
    </row>
    <row r="2076" customFormat="false" ht="23.85" hidden="false" customHeight="false" outlineLevel="0" collapsed="false">
      <c r="B2076" s="25" t="n">
        <v>2741</v>
      </c>
      <c r="C2076" s="26" t="s">
        <v>163</v>
      </c>
      <c r="D2076" s="27" t="s">
        <v>2216</v>
      </c>
      <c r="E2076" s="28" t="s">
        <v>121</v>
      </c>
    </row>
    <row r="2077" customFormat="false" ht="23.85" hidden="false" customHeight="false" outlineLevel="0" collapsed="false">
      <c r="B2077" s="25" t="n">
        <v>2742</v>
      </c>
      <c r="C2077" s="26" t="s">
        <v>163</v>
      </c>
      <c r="D2077" s="27" t="s">
        <v>2217</v>
      </c>
      <c r="E2077" s="28" t="s">
        <v>121</v>
      </c>
    </row>
    <row r="2078" customFormat="false" ht="23.85" hidden="false" customHeight="false" outlineLevel="0" collapsed="false">
      <c r="B2078" s="25" t="n">
        <v>2743</v>
      </c>
      <c r="C2078" s="26" t="s">
        <v>163</v>
      </c>
      <c r="D2078" s="27" t="s">
        <v>2218</v>
      </c>
      <c r="E2078" s="28" t="s">
        <v>121</v>
      </c>
    </row>
    <row r="2079" customFormat="false" ht="23.85" hidden="false" customHeight="false" outlineLevel="0" collapsed="false">
      <c r="B2079" s="25" t="n">
        <v>2744</v>
      </c>
      <c r="C2079" s="26" t="s">
        <v>163</v>
      </c>
      <c r="D2079" s="27" t="s">
        <v>2219</v>
      </c>
      <c r="E2079" s="28" t="s">
        <v>121</v>
      </c>
    </row>
    <row r="2080" customFormat="false" ht="23.85" hidden="false" customHeight="false" outlineLevel="0" collapsed="false">
      <c r="B2080" s="25" t="n">
        <v>2745</v>
      </c>
      <c r="C2080" s="26" t="s">
        <v>163</v>
      </c>
      <c r="D2080" s="27" t="s">
        <v>2220</v>
      </c>
      <c r="E2080" s="28" t="s">
        <v>121</v>
      </c>
    </row>
    <row r="2081" customFormat="false" ht="23.85" hidden="false" customHeight="false" outlineLevel="0" collapsed="false">
      <c r="B2081" s="25" t="n">
        <v>2746</v>
      </c>
      <c r="C2081" s="26" t="s">
        <v>163</v>
      </c>
      <c r="D2081" s="27" t="s">
        <v>2221</v>
      </c>
      <c r="E2081" s="28" t="s">
        <v>121</v>
      </c>
    </row>
    <row r="2082" customFormat="false" ht="23.85" hidden="false" customHeight="false" outlineLevel="0" collapsed="false">
      <c r="B2082" s="25" t="n">
        <v>2747</v>
      </c>
      <c r="C2082" s="26" t="s">
        <v>163</v>
      </c>
      <c r="D2082" s="27" t="s">
        <v>2222</v>
      </c>
      <c r="E2082" s="28" t="s">
        <v>121</v>
      </c>
    </row>
    <row r="2083" customFormat="false" ht="23.85" hidden="false" customHeight="false" outlineLevel="0" collapsed="false">
      <c r="B2083" s="25" t="n">
        <v>2748</v>
      </c>
      <c r="C2083" s="26" t="s">
        <v>163</v>
      </c>
      <c r="D2083" s="27" t="s">
        <v>2223</v>
      </c>
      <c r="E2083" s="28" t="s">
        <v>121</v>
      </c>
    </row>
    <row r="2084" customFormat="false" ht="23.85" hidden="false" customHeight="false" outlineLevel="0" collapsed="false">
      <c r="B2084" s="25" t="n">
        <v>2749</v>
      </c>
      <c r="C2084" s="26" t="s">
        <v>163</v>
      </c>
      <c r="D2084" s="27" t="s">
        <v>2224</v>
      </c>
      <c r="E2084" s="28" t="s">
        <v>121</v>
      </c>
    </row>
    <row r="2085" customFormat="false" ht="23.85" hidden="false" customHeight="false" outlineLevel="0" collapsed="false">
      <c r="B2085" s="25" t="n">
        <v>2750</v>
      </c>
      <c r="C2085" s="26" t="s">
        <v>163</v>
      </c>
      <c r="D2085" s="27" t="s">
        <v>2225</v>
      </c>
      <c r="E2085" s="28" t="s">
        <v>121</v>
      </c>
    </row>
    <row r="2086" customFormat="false" ht="23.85" hidden="false" customHeight="false" outlineLevel="0" collapsed="false">
      <c r="B2086" s="25" t="n">
        <v>2751</v>
      </c>
      <c r="C2086" s="26" t="s">
        <v>163</v>
      </c>
      <c r="D2086" s="27" t="s">
        <v>2226</v>
      </c>
      <c r="E2086" s="28" t="s">
        <v>121</v>
      </c>
    </row>
    <row r="2087" customFormat="false" ht="23.85" hidden="false" customHeight="false" outlineLevel="0" collapsed="false">
      <c r="B2087" s="25" t="n">
        <v>2753</v>
      </c>
      <c r="C2087" s="26" t="s">
        <v>163</v>
      </c>
      <c r="D2087" s="27" t="s">
        <v>2227</v>
      </c>
      <c r="E2087" s="28" t="s">
        <v>121</v>
      </c>
    </row>
    <row r="2088" customFormat="false" ht="23.85" hidden="false" customHeight="false" outlineLevel="0" collapsed="false">
      <c r="B2088" s="25" t="n">
        <v>2754</v>
      </c>
      <c r="C2088" s="26" t="s">
        <v>163</v>
      </c>
      <c r="D2088" s="27" t="s">
        <v>2228</v>
      </c>
      <c r="E2088" s="28" t="s">
        <v>121</v>
      </c>
    </row>
    <row r="2089" customFormat="false" ht="12.8" hidden="false" customHeight="false" outlineLevel="0" collapsed="false">
      <c r="B2089" s="25" t="n">
        <v>2759</v>
      </c>
      <c r="C2089" s="26" t="s">
        <v>163</v>
      </c>
      <c r="D2089" s="27" t="s">
        <v>2229</v>
      </c>
      <c r="E2089" s="28" t="s">
        <v>121</v>
      </c>
    </row>
    <row r="2090" customFormat="false" ht="12.8" hidden="false" customHeight="false" outlineLevel="0" collapsed="false">
      <c r="B2090" s="25" t="n">
        <v>2760</v>
      </c>
      <c r="C2090" s="26" t="s">
        <v>163</v>
      </c>
      <c r="D2090" s="27" t="s">
        <v>2230</v>
      </c>
      <c r="E2090" s="28" t="s">
        <v>121</v>
      </c>
    </row>
    <row r="2091" customFormat="false" ht="12.8" hidden="false" customHeight="false" outlineLevel="0" collapsed="false">
      <c r="B2091" s="25" t="n">
        <v>2761</v>
      </c>
      <c r="C2091" s="26" t="s">
        <v>163</v>
      </c>
      <c r="D2091" s="27" t="s">
        <v>2231</v>
      </c>
      <c r="E2091" s="28" t="s">
        <v>121</v>
      </c>
    </row>
    <row r="2092" customFormat="false" ht="12.8" hidden="false" customHeight="false" outlineLevel="0" collapsed="false">
      <c r="B2092" s="25" t="n">
        <v>2762</v>
      </c>
      <c r="C2092" s="26" t="s">
        <v>163</v>
      </c>
      <c r="D2092" s="27" t="s">
        <v>2232</v>
      </c>
      <c r="E2092" s="28" t="s">
        <v>121</v>
      </c>
    </row>
    <row r="2093" customFormat="false" ht="23.85" hidden="false" customHeight="false" outlineLevel="0" collapsed="false">
      <c r="B2093" s="25" t="n">
        <v>2764</v>
      </c>
      <c r="C2093" s="26" t="s">
        <v>163</v>
      </c>
      <c r="D2093" s="27" t="s">
        <v>2233</v>
      </c>
      <c r="E2093" s="28" t="s">
        <v>182</v>
      </c>
    </row>
    <row r="2094" customFormat="false" ht="23.85" hidden="false" customHeight="false" outlineLevel="0" collapsed="false">
      <c r="B2094" s="25" t="n">
        <v>2765</v>
      </c>
      <c r="C2094" s="26" t="s">
        <v>163</v>
      </c>
      <c r="D2094" s="27" t="s">
        <v>2234</v>
      </c>
      <c r="E2094" s="28" t="s">
        <v>182</v>
      </c>
    </row>
    <row r="2095" customFormat="false" ht="12.8" hidden="false" customHeight="false" outlineLevel="0" collapsed="false">
      <c r="B2095" s="25" t="n">
        <v>2766</v>
      </c>
      <c r="C2095" s="26" t="s">
        <v>163</v>
      </c>
      <c r="D2095" s="27" t="s">
        <v>2235</v>
      </c>
      <c r="E2095" s="28" t="s">
        <v>182</v>
      </c>
    </row>
    <row r="2096" customFormat="false" ht="12.8" hidden="false" customHeight="false" outlineLevel="0" collapsed="false">
      <c r="B2096" s="25" t="n">
        <v>2767</v>
      </c>
      <c r="C2096" s="26" t="s">
        <v>163</v>
      </c>
      <c r="D2096" s="27" t="s">
        <v>2236</v>
      </c>
      <c r="E2096" s="28" t="s">
        <v>182</v>
      </c>
    </row>
    <row r="2097" customFormat="false" ht="12.8" hidden="false" customHeight="false" outlineLevel="0" collapsed="false">
      <c r="B2097" s="25" t="n">
        <v>2768</v>
      </c>
      <c r="C2097" s="26" t="s">
        <v>163</v>
      </c>
      <c r="D2097" s="27" t="s">
        <v>2237</v>
      </c>
      <c r="E2097" s="28" t="s">
        <v>182</v>
      </c>
    </row>
    <row r="2098" customFormat="false" ht="12.8" hidden="false" customHeight="false" outlineLevel="0" collapsed="false">
      <c r="B2098" s="25" t="n">
        <v>2769</v>
      </c>
      <c r="C2098" s="26" t="s">
        <v>163</v>
      </c>
      <c r="D2098" s="27" t="s">
        <v>2238</v>
      </c>
      <c r="E2098" s="28" t="s">
        <v>182</v>
      </c>
    </row>
    <row r="2099" customFormat="false" ht="12.8" hidden="false" customHeight="false" outlineLevel="0" collapsed="false">
      <c r="B2099" s="25" t="n">
        <v>2770</v>
      </c>
      <c r="C2099" s="26" t="s">
        <v>163</v>
      </c>
      <c r="D2099" s="27" t="s">
        <v>2239</v>
      </c>
      <c r="E2099" s="28" t="s">
        <v>182</v>
      </c>
    </row>
    <row r="2100" customFormat="false" ht="12.8" hidden="false" customHeight="false" outlineLevel="0" collapsed="false">
      <c r="B2100" s="25" t="n">
        <v>2771</v>
      </c>
      <c r="C2100" s="26" t="s">
        <v>163</v>
      </c>
      <c r="D2100" s="27" t="s">
        <v>2240</v>
      </c>
      <c r="E2100" s="28" t="s">
        <v>182</v>
      </c>
    </row>
    <row r="2101" customFormat="false" ht="12.8" hidden="false" customHeight="false" outlineLevel="0" collapsed="false">
      <c r="B2101" s="25" t="n">
        <v>2772</v>
      </c>
      <c r="C2101" s="26" t="s">
        <v>163</v>
      </c>
      <c r="D2101" s="27" t="s">
        <v>2241</v>
      </c>
      <c r="E2101" s="28" t="s">
        <v>182</v>
      </c>
    </row>
    <row r="2102" customFormat="false" ht="12.8" hidden="false" customHeight="false" outlineLevel="0" collapsed="false">
      <c r="B2102" s="25" t="n">
        <v>2773</v>
      </c>
      <c r="C2102" s="26" t="s">
        <v>163</v>
      </c>
      <c r="D2102" s="27" t="s">
        <v>2242</v>
      </c>
      <c r="E2102" s="28" t="s">
        <v>182</v>
      </c>
    </row>
    <row r="2103" customFormat="false" ht="12.8" hidden="false" customHeight="false" outlineLevel="0" collapsed="false">
      <c r="B2103" s="25" t="n">
        <v>2774</v>
      </c>
      <c r="C2103" s="26" t="s">
        <v>163</v>
      </c>
      <c r="D2103" s="27" t="s">
        <v>2243</v>
      </c>
      <c r="E2103" s="28" t="s">
        <v>182</v>
      </c>
    </row>
    <row r="2104" customFormat="false" ht="12.8" hidden="false" customHeight="false" outlineLevel="0" collapsed="false">
      <c r="B2104" s="25" t="n">
        <v>2775</v>
      </c>
      <c r="C2104" s="26" t="s">
        <v>163</v>
      </c>
      <c r="D2104" s="27" t="s">
        <v>2244</v>
      </c>
      <c r="E2104" s="28" t="s">
        <v>182</v>
      </c>
    </row>
    <row r="2105" customFormat="false" ht="12.8" hidden="false" customHeight="false" outlineLevel="0" collapsed="false">
      <c r="B2105" s="25" t="n">
        <v>2776</v>
      </c>
      <c r="C2105" s="26" t="s">
        <v>163</v>
      </c>
      <c r="D2105" s="27" t="s">
        <v>2245</v>
      </c>
      <c r="E2105" s="28" t="s">
        <v>182</v>
      </c>
    </row>
    <row r="2106" customFormat="false" ht="12.8" hidden="false" customHeight="false" outlineLevel="0" collapsed="false">
      <c r="B2106" s="25" t="n">
        <v>2777</v>
      </c>
      <c r="C2106" s="26" t="s">
        <v>163</v>
      </c>
      <c r="D2106" s="27" t="s">
        <v>2246</v>
      </c>
      <c r="E2106" s="28" t="s">
        <v>182</v>
      </c>
    </row>
    <row r="2107" customFormat="false" ht="12.8" hidden="false" customHeight="false" outlineLevel="0" collapsed="false">
      <c r="B2107" s="25" t="n">
        <v>2778</v>
      </c>
      <c r="C2107" s="26" t="s">
        <v>163</v>
      </c>
      <c r="D2107" s="27" t="s">
        <v>2247</v>
      </c>
      <c r="E2107" s="28" t="s">
        <v>182</v>
      </c>
    </row>
    <row r="2108" customFormat="false" ht="12.8" hidden="false" customHeight="false" outlineLevel="0" collapsed="false">
      <c r="B2108" s="25" t="n">
        <v>2779</v>
      </c>
      <c r="C2108" s="26" t="s">
        <v>163</v>
      </c>
      <c r="D2108" s="27" t="s">
        <v>2248</v>
      </c>
      <c r="E2108" s="28" t="s">
        <v>182</v>
      </c>
    </row>
    <row r="2109" customFormat="false" ht="12.8" hidden="false" customHeight="false" outlineLevel="0" collapsed="false">
      <c r="B2109" s="25" t="n">
        <v>2780</v>
      </c>
      <c r="C2109" s="26" t="s">
        <v>163</v>
      </c>
      <c r="D2109" s="27" t="s">
        <v>2249</v>
      </c>
      <c r="E2109" s="28" t="s">
        <v>182</v>
      </c>
    </row>
    <row r="2110" customFormat="false" ht="12.8" hidden="false" customHeight="false" outlineLevel="0" collapsed="false">
      <c r="B2110" s="25" t="n">
        <v>2781</v>
      </c>
      <c r="C2110" s="26" t="s">
        <v>163</v>
      </c>
      <c r="D2110" s="27" t="s">
        <v>2250</v>
      </c>
      <c r="E2110" s="28" t="s">
        <v>182</v>
      </c>
    </row>
    <row r="2111" customFormat="false" ht="12.8" hidden="false" customHeight="false" outlineLevel="0" collapsed="false">
      <c r="B2111" s="25" t="n">
        <v>2782</v>
      </c>
      <c r="C2111" s="26" t="s">
        <v>163</v>
      </c>
      <c r="D2111" s="27" t="s">
        <v>2251</v>
      </c>
      <c r="E2111" s="28" t="s">
        <v>182</v>
      </c>
    </row>
    <row r="2112" customFormat="false" ht="12.8" hidden="false" customHeight="false" outlineLevel="0" collapsed="false">
      <c r="B2112" s="25" t="n">
        <v>2783</v>
      </c>
      <c r="C2112" s="26" t="s">
        <v>163</v>
      </c>
      <c r="D2112" s="27" t="s">
        <v>2252</v>
      </c>
      <c r="E2112" s="28" t="s">
        <v>182</v>
      </c>
    </row>
    <row r="2113" customFormat="false" ht="12.8" hidden="false" customHeight="false" outlineLevel="0" collapsed="false">
      <c r="B2113" s="25" t="n">
        <v>2784</v>
      </c>
      <c r="C2113" s="26" t="s">
        <v>163</v>
      </c>
      <c r="D2113" s="27" t="s">
        <v>2253</v>
      </c>
      <c r="E2113" s="28" t="s">
        <v>182</v>
      </c>
    </row>
    <row r="2114" customFormat="false" ht="12.8" hidden="false" customHeight="false" outlineLevel="0" collapsed="false">
      <c r="B2114" s="25" t="n">
        <v>2785</v>
      </c>
      <c r="C2114" s="26" t="s">
        <v>163</v>
      </c>
      <c r="D2114" s="27" t="s">
        <v>2254</v>
      </c>
      <c r="E2114" s="28" t="s">
        <v>182</v>
      </c>
    </row>
    <row r="2115" customFormat="false" ht="12.8" hidden="false" customHeight="false" outlineLevel="0" collapsed="false">
      <c r="B2115" s="25" t="n">
        <v>2786</v>
      </c>
      <c r="C2115" s="26" t="s">
        <v>163</v>
      </c>
      <c r="D2115" s="27" t="s">
        <v>2255</v>
      </c>
      <c r="E2115" s="28" t="s">
        <v>182</v>
      </c>
    </row>
    <row r="2116" customFormat="false" ht="12.8" hidden="false" customHeight="false" outlineLevel="0" collapsed="false">
      <c r="B2116" s="25" t="n">
        <v>2787</v>
      </c>
      <c r="C2116" s="26" t="s">
        <v>163</v>
      </c>
      <c r="D2116" s="27" t="s">
        <v>2256</v>
      </c>
      <c r="E2116" s="28" t="s">
        <v>182</v>
      </c>
    </row>
    <row r="2117" customFormat="false" ht="12.8" hidden="false" customHeight="false" outlineLevel="0" collapsed="false">
      <c r="B2117" s="25" t="n">
        <v>2788</v>
      </c>
      <c r="C2117" s="26" t="s">
        <v>163</v>
      </c>
      <c r="D2117" s="27" t="s">
        <v>2257</v>
      </c>
      <c r="E2117" s="28" t="s">
        <v>182</v>
      </c>
    </row>
    <row r="2118" customFormat="false" ht="12.8" hidden="false" customHeight="false" outlineLevel="0" collapsed="false">
      <c r="B2118" s="25" t="n">
        <v>2789</v>
      </c>
      <c r="C2118" s="26" t="s">
        <v>163</v>
      </c>
      <c r="D2118" s="27" t="s">
        <v>2258</v>
      </c>
      <c r="E2118" s="28" t="s">
        <v>182</v>
      </c>
    </row>
    <row r="2119" customFormat="false" ht="23.85" hidden="false" customHeight="false" outlineLevel="0" collapsed="false">
      <c r="B2119" s="25" t="n">
        <v>2790</v>
      </c>
      <c r="C2119" s="26" t="s">
        <v>163</v>
      </c>
      <c r="D2119" s="27" t="s">
        <v>2259</v>
      </c>
      <c r="E2119" s="28" t="s">
        <v>182</v>
      </c>
    </row>
    <row r="2120" customFormat="false" ht="12.8" hidden="false" customHeight="false" outlineLevel="0" collapsed="false">
      <c r="B2120" s="25" t="n">
        <v>2791</v>
      </c>
      <c r="C2120" s="26" t="s">
        <v>163</v>
      </c>
      <c r="D2120" s="27" t="s">
        <v>2260</v>
      </c>
      <c r="E2120" s="28" t="s">
        <v>182</v>
      </c>
    </row>
    <row r="2121" customFormat="false" ht="23.85" hidden="false" customHeight="false" outlineLevel="0" collapsed="false">
      <c r="B2121" s="25" t="n">
        <v>2792</v>
      </c>
      <c r="C2121" s="26" t="s">
        <v>163</v>
      </c>
      <c r="D2121" s="27" t="s">
        <v>2261</v>
      </c>
      <c r="E2121" s="28" t="s">
        <v>182</v>
      </c>
    </row>
    <row r="2122" customFormat="false" ht="35.05" hidden="false" customHeight="false" outlineLevel="0" collapsed="false">
      <c r="B2122" s="25" t="n">
        <v>2793</v>
      </c>
      <c r="C2122" s="26" t="s">
        <v>163</v>
      </c>
      <c r="D2122" s="27" t="s">
        <v>2262</v>
      </c>
      <c r="E2122" s="28" t="s">
        <v>182</v>
      </c>
    </row>
    <row r="2123" customFormat="false" ht="23.85" hidden="false" customHeight="false" outlineLevel="0" collapsed="false">
      <c r="B2123" s="25" t="n">
        <v>2794</v>
      </c>
      <c r="C2123" s="26" t="s">
        <v>163</v>
      </c>
      <c r="D2123" s="27" t="s">
        <v>2263</v>
      </c>
      <c r="E2123" s="28" t="s">
        <v>121</v>
      </c>
    </row>
    <row r="2124" customFormat="false" ht="23.85" hidden="false" customHeight="false" outlineLevel="0" collapsed="false">
      <c r="B2124" s="25" t="n">
        <v>2795</v>
      </c>
      <c r="C2124" s="26" t="s">
        <v>163</v>
      </c>
      <c r="D2124" s="27" t="s">
        <v>2264</v>
      </c>
      <c r="E2124" s="28" t="s">
        <v>121</v>
      </c>
    </row>
    <row r="2125" customFormat="false" ht="23.85" hidden="false" customHeight="false" outlineLevel="0" collapsed="false">
      <c r="B2125" s="25" t="n">
        <v>2796</v>
      </c>
      <c r="C2125" s="26" t="s">
        <v>163</v>
      </c>
      <c r="D2125" s="27" t="s">
        <v>2265</v>
      </c>
      <c r="E2125" s="28" t="s">
        <v>121</v>
      </c>
    </row>
    <row r="2126" customFormat="false" ht="23.85" hidden="false" customHeight="false" outlineLevel="0" collapsed="false">
      <c r="B2126" s="25" t="n">
        <v>2797</v>
      </c>
      <c r="C2126" s="26" t="s">
        <v>163</v>
      </c>
      <c r="D2126" s="27" t="s">
        <v>2266</v>
      </c>
      <c r="E2126" s="28" t="s">
        <v>121</v>
      </c>
    </row>
    <row r="2127" customFormat="false" ht="23.85" hidden="false" customHeight="false" outlineLevel="0" collapsed="false">
      <c r="B2127" s="25" t="n">
        <v>2798</v>
      </c>
      <c r="C2127" s="26" t="s">
        <v>163</v>
      </c>
      <c r="D2127" s="27" t="s">
        <v>2267</v>
      </c>
      <c r="E2127" s="28" t="s">
        <v>121</v>
      </c>
    </row>
    <row r="2128" customFormat="false" ht="23.85" hidden="false" customHeight="false" outlineLevel="0" collapsed="false">
      <c r="B2128" s="25" t="n">
        <v>2799</v>
      </c>
      <c r="C2128" s="26" t="s">
        <v>163</v>
      </c>
      <c r="D2128" s="27" t="s">
        <v>2268</v>
      </c>
      <c r="E2128" s="28" t="s">
        <v>121</v>
      </c>
    </row>
    <row r="2129" customFormat="false" ht="23.85" hidden="false" customHeight="false" outlineLevel="0" collapsed="false">
      <c r="B2129" s="25" t="n">
        <v>2800</v>
      </c>
      <c r="C2129" s="26" t="s">
        <v>163</v>
      </c>
      <c r="D2129" s="27" t="s">
        <v>2269</v>
      </c>
      <c r="E2129" s="28" t="s">
        <v>121</v>
      </c>
    </row>
    <row r="2130" customFormat="false" ht="23.85" hidden="false" customHeight="false" outlineLevel="0" collapsed="false">
      <c r="B2130" s="25" t="n">
        <v>2801</v>
      </c>
      <c r="C2130" s="26" t="s">
        <v>163</v>
      </c>
      <c r="D2130" s="27" t="s">
        <v>2270</v>
      </c>
      <c r="E2130" s="28" t="s">
        <v>121</v>
      </c>
    </row>
    <row r="2131" customFormat="false" ht="23.85" hidden="false" customHeight="false" outlineLevel="0" collapsed="false">
      <c r="B2131" s="25" t="n">
        <v>2802</v>
      </c>
      <c r="C2131" s="26" t="s">
        <v>163</v>
      </c>
      <c r="D2131" s="27" t="s">
        <v>2271</v>
      </c>
      <c r="E2131" s="28" t="s">
        <v>121</v>
      </c>
    </row>
    <row r="2132" customFormat="false" ht="23.85" hidden="false" customHeight="false" outlineLevel="0" collapsed="false">
      <c r="B2132" s="25" t="n">
        <v>2803</v>
      </c>
      <c r="C2132" s="26" t="s">
        <v>163</v>
      </c>
      <c r="D2132" s="27" t="s">
        <v>2272</v>
      </c>
      <c r="E2132" s="28" t="s">
        <v>121</v>
      </c>
    </row>
    <row r="2133" customFormat="false" ht="23.85" hidden="false" customHeight="false" outlineLevel="0" collapsed="false">
      <c r="B2133" s="25" t="n">
        <v>2804</v>
      </c>
      <c r="C2133" s="26" t="s">
        <v>163</v>
      </c>
      <c r="D2133" s="27" t="s">
        <v>2273</v>
      </c>
      <c r="E2133" s="28" t="s">
        <v>121</v>
      </c>
    </row>
    <row r="2134" customFormat="false" ht="23.85" hidden="false" customHeight="false" outlineLevel="0" collapsed="false">
      <c r="B2134" s="25" t="n">
        <v>2805</v>
      </c>
      <c r="C2134" s="26" t="s">
        <v>163</v>
      </c>
      <c r="D2134" s="27" t="s">
        <v>2274</v>
      </c>
      <c r="E2134" s="28" t="s">
        <v>121</v>
      </c>
    </row>
    <row r="2135" customFormat="false" ht="23.85" hidden="false" customHeight="false" outlineLevel="0" collapsed="false">
      <c r="B2135" s="25" t="n">
        <v>2806</v>
      </c>
      <c r="C2135" s="26" t="s">
        <v>163</v>
      </c>
      <c r="D2135" s="27" t="s">
        <v>2275</v>
      </c>
      <c r="E2135" s="28" t="s">
        <v>121</v>
      </c>
    </row>
    <row r="2136" customFormat="false" ht="23.85" hidden="false" customHeight="false" outlineLevel="0" collapsed="false">
      <c r="B2136" s="25" t="n">
        <v>2807</v>
      </c>
      <c r="C2136" s="26" t="s">
        <v>163</v>
      </c>
      <c r="D2136" s="27" t="s">
        <v>2276</v>
      </c>
      <c r="E2136" s="28" t="s">
        <v>121</v>
      </c>
    </row>
    <row r="2137" customFormat="false" ht="23.85" hidden="false" customHeight="false" outlineLevel="0" collapsed="false">
      <c r="B2137" s="25" t="n">
        <v>2808</v>
      </c>
      <c r="C2137" s="26" t="s">
        <v>163</v>
      </c>
      <c r="D2137" s="27" t="s">
        <v>2277</v>
      </c>
      <c r="E2137" s="28" t="s">
        <v>121</v>
      </c>
    </row>
    <row r="2138" customFormat="false" ht="23.85" hidden="false" customHeight="false" outlineLevel="0" collapsed="false">
      <c r="B2138" s="25" t="n">
        <v>2809</v>
      </c>
      <c r="C2138" s="26" t="s">
        <v>163</v>
      </c>
      <c r="D2138" s="27" t="s">
        <v>2278</v>
      </c>
      <c r="E2138" s="28" t="s">
        <v>121</v>
      </c>
    </row>
    <row r="2139" customFormat="false" ht="23.85" hidden="false" customHeight="false" outlineLevel="0" collapsed="false">
      <c r="B2139" s="25" t="n">
        <v>2810</v>
      </c>
      <c r="C2139" s="26" t="s">
        <v>163</v>
      </c>
      <c r="D2139" s="27" t="s">
        <v>2279</v>
      </c>
      <c r="E2139" s="28" t="s">
        <v>121</v>
      </c>
    </row>
    <row r="2140" customFormat="false" ht="23.85" hidden="false" customHeight="false" outlineLevel="0" collapsed="false">
      <c r="B2140" s="25" t="n">
        <v>2811</v>
      </c>
      <c r="C2140" s="26" t="s">
        <v>163</v>
      </c>
      <c r="D2140" s="27" t="s">
        <v>2280</v>
      </c>
      <c r="E2140" s="28" t="s">
        <v>121</v>
      </c>
    </row>
    <row r="2141" customFormat="false" ht="23.85" hidden="false" customHeight="false" outlineLevel="0" collapsed="false">
      <c r="B2141" s="25" t="n">
        <v>2812</v>
      </c>
      <c r="C2141" s="26" t="s">
        <v>163</v>
      </c>
      <c r="D2141" s="27" t="s">
        <v>2281</v>
      </c>
      <c r="E2141" s="28" t="s">
        <v>121</v>
      </c>
    </row>
    <row r="2142" customFormat="false" ht="23.85" hidden="false" customHeight="false" outlineLevel="0" collapsed="false">
      <c r="B2142" s="25" t="n">
        <v>2813</v>
      </c>
      <c r="C2142" s="26" t="s">
        <v>163</v>
      </c>
      <c r="D2142" s="27" t="s">
        <v>2282</v>
      </c>
      <c r="E2142" s="28" t="s">
        <v>121</v>
      </c>
    </row>
    <row r="2143" customFormat="false" ht="23.85" hidden="false" customHeight="false" outlineLevel="0" collapsed="false">
      <c r="B2143" s="25" t="n">
        <v>2814</v>
      </c>
      <c r="C2143" s="26" t="s">
        <v>163</v>
      </c>
      <c r="D2143" s="27" t="s">
        <v>2283</v>
      </c>
      <c r="E2143" s="28" t="s">
        <v>121</v>
      </c>
    </row>
    <row r="2144" customFormat="false" ht="23.85" hidden="false" customHeight="false" outlineLevel="0" collapsed="false">
      <c r="B2144" s="25" t="n">
        <v>2815</v>
      </c>
      <c r="C2144" s="26" t="s">
        <v>163</v>
      </c>
      <c r="D2144" s="27" t="s">
        <v>2284</v>
      </c>
      <c r="E2144" s="28" t="s">
        <v>121</v>
      </c>
    </row>
    <row r="2145" customFormat="false" ht="23.85" hidden="false" customHeight="false" outlineLevel="0" collapsed="false">
      <c r="B2145" s="25" t="n">
        <v>2816</v>
      </c>
      <c r="C2145" s="26" t="s">
        <v>163</v>
      </c>
      <c r="D2145" s="27" t="s">
        <v>2285</v>
      </c>
      <c r="E2145" s="28" t="s">
        <v>121</v>
      </c>
    </row>
    <row r="2146" customFormat="false" ht="23.85" hidden="false" customHeight="false" outlineLevel="0" collapsed="false">
      <c r="B2146" s="25" t="n">
        <v>2817</v>
      </c>
      <c r="C2146" s="26" t="s">
        <v>163</v>
      </c>
      <c r="D2146" s="27" t="s">
        <v>2286</v>
      </c>
      <c r="E2146" s="28" t="s">
        <v>121</v>
      </c>
    </row>
    <row r="2147" customFormat="false" ht="23.85" hidden="false" customHeight="false" outlineLevel="0" collapsed="false">
      <c r="B2147" s="25" t="n">
        <v>2818</v>
      </c>
      <c r="C2147" s="26" t="s">
        <v>163</v>
      </c>
      <c r="D2147" s="27" t="s">
        <v>2287</v>
      </c>
      <c r="E2147" s="28" t="s">
        <v>121</v>
      </c>
    </row>
    <row r="2148" customFormat="false" ht="23.85" hidden="false" customHeight="false" outlineLevel="0" collapsed="false">
      <c r="B2148" s="25" t="n">
        <v>2819</v>
      </c>
      <c r="C2148" s="26" t="s">
        <v>163</v>
      </c>
      <c r="D2148" s="27" t="s">
        <v>2288</v>
      </c>
      <c r="E2148" s="28" t="s">
        <v>121</v>
      </c>
    </row>
    <row r="2149" customFormat="false" ht="23.85" hidden="false" customHeight="false" outlineLevel="0" collapsed="false">
      <c r="B2149" s="25" t="n">
        <v>2820</v>
      </c>
      <c r="C2149" s="26" t="s">
        <v>163</v>
      </c>
      <c r="D2149" s="27" t="s">
        <v>2289</v>
      </c>
      <c r="E2149" s="28" t="s">
        <v>121</v>
      </c>
    </row>
    <row r="2150" customFormat="false" ht="23.85" hidden="false" customHeight="false" outlineLevel="0" collapsed="false">
      <c r="B2150" s="25" t="n">
        <v>2821</v>
      </c>
      <c r="C2150" s="26" t="s">
        <v>163</v>
      </c>
      <c r="D2150" s="27" t="s">
        <v>2290</v>
      </c>
      <c r="E2150" s="28" t="s">
        <v>121</v>
      </c>
    </row>
    <row r="2151" customFormat="false" ht="12.8" hidden="false" customHeight="false" outlineLevel="0" collapsed="false">
      <c r="B2151" s="25" t="n">
        <v>2822</v>
      </c>
      <c r="C2151" s="26" t="s">
        <v>163</v>
      </c>
      <c r="D2151" s="27" t="s">
        <v>2291</v>
      </c>
      <c r="E2151" s="28" t="s">
        <v>121</v>
      </c>
    </row>
    <row r="2152" customFormat="false" ht="23.85" hidden="false" customHeight="false" outlineLevel="0" collapsed="false">
      <c r="B2152" s="25" t="n">
        <v>2823</v>
      </c>
      <c r="C2152" s="26" t="s">
        <v>163</v>
      </c>
      <c r="D2152" s="27" t="s">
        <v>2292</v>
      </c>
      <c r="E2152" s="28" t="s">
        <v>121</v>
      </c>
    </row>
    <row r="2153" customFormat="false" ht="23.85" hidden="false" customHeight="false" outlineLevel="0" collapsed="false">
      <c r="B2153" s="25" t="n">
        <v>2824</v>
      </c>
      <c r="C2153" s="26" t="s">
        <v>163</v>
      </c>
      <c r="D2153" s="27" t="s">
        <v>2293</v>
      </c>
      <c r="E2153" s="28" t="s">
        <v>121</v>
      </c>
    </row>
    <row r="2154" customFormat="false" ht="23.85" hidden="false" customHeight="false" outlineLevel="0" collapsed="false">
      <c r="B2154" s="25" t="n">
        <v>2825</v>
      </c>
      <c r="C2154" s="26" t="s">
        <v>163</v>
      </c>
      <c r="D2154" s="27" t="s">
        <v>2294</v>
      </c>
      <c r="E2154" s="28" t="s">
        <v>121</v>
      </c>
    </row>
    <row r="2155" customFormat="false" ht="23.85" hidden="false" customHeight="false" outlineLevel="0" collapsed="false">
      <c r="B2155" s="25" t="n">
        <v>2826</v>
      </c>
      <c r="C2155" s="26" t="s">
        <v>163</v>
      </c>
      <c r="D2155" s="27" t="s">
        <v>2295</v>
      </c>
      <c r="E2155" s="28" t="s">
        <v>121</v>
      </c>
    </row>
    <row r="2156" customFormat="false" ht="12.8" hidden="false" customHeight="false" outlineLevel="0" collapsed="false">
      <c r="B2156" s="25" t="n">
        <v>2827</v>
      </c>
      <c r="C2156" s="26" t="s">
        <v>163</v>
      </c>
      <c r="D2156" s="27" t="s">
        <v>2296</v>
      </c>
      <c r="E2156" s="28" t="s">
        <v>121</v>
      </c>
    </row>
    <row r="2157" customFormat="false" ht="12.8" hidden="false" customHeight="false" outlineLevel="0" collapsed="false">
      <c r="B2157" s="25" t="n">
        <v>2829</v>
      </c>
      <c r="C2157" s="26" t="s">
        <v>163</v>
      </c>
      <c r="D2157" s="27" t="s">
        <v>2297</v>
      </c>
      <c r="E2157" s="28" t="s">
        <v>182</v>
      </c>
    </row>
    <row r="2158" customFormat="false" ht="12.8" hidden="false" customHeight="false" outlineLevel="0" collapsed="false">
      <c r="B2158" s="25" t="n">
        <v>2830</v>
      </c>
      <c r="C2158" s="26" t="s">
        <v>163</v>
      </c>
      <c r="D2158" s="27" t="s">
        <v>2298</v>
      </c>
      <c r="E2158" s="28" t="s">
        <v>182</v>
      </c>
    </row>
    <row r="2159" customFormat="false" ht="12.8" hidden="false" customHeight="false" outlineLevel="0" collapsed="false">
      <c r="B2159" s="25" t="n">
        <v>2831</v>
      </c>
      <c r="C2159" s="26" t="s">
        <v>163</v>
      </c>
      <c r="D2159" s="27" t="s">
        <v>2299</v>
      </c>
      <c r="E2159" s="28" t="s">
        <v>182</v>
      </c>
    </row>
    <row r="2160" customFormat="false" ht="12.8" hidden="false" customHeight="false" outlineLevel="0" collapsed="false">
      <c r="B2160" s="25" t="n">
        <v>2832</v>
      </c>
      <c r="C2160" s="26" t="s">
        <v>163</v>
      </c>
      <c r="D2160" s="27" t="s">
        <v>2300</v>
      </c>
      <c r="E2160" s="28" t="s">
        <v>121</v>
      </c>
    </row>
    <row r="2161" customFormat="false" ht="12.8" hidden="false" customHeight="false" outlineLevel="0" collapsed="false">
      <c r="B2161" s="25" t="n">
        <v>2833</v>
      </c>
      <c r="C2161" s="26" t="s">
        <v>163</v>
      </c>
      <c r="D2161" s="27" t="s">
        <v>2301</v>
      </c>
      <c r="E2161" s="28" t="s">
        <v>121</v>
      </c>
    </row>
    <row r="2162" customFormat="false" ht="12.8" hidden="false" customHeight="false" outlineLevel="0" collapsed="false">
      <c r="B2162" s="25" t="n">
        <v>2834</v>
      </c>
      <c r="C2162" s="26" t="s">
        <v>163</v>
      </c>
      <c r="D2162" s="27" t="s">
        <v>2302</v>
      </c>
      <c r="E2162" s="28" t="s">
        <v>121</v>
      </c>
    </row>
    <row r="2163" customFormat="false" ht="12.8" hidden="false" customHeight="false" outlineLevel="0" collapsed="false">
      <c r="B2163" s="25" t="n">
        <v>2835</v>
      </c>
      <c r="C2163" s="26" t="s">
        <v>163</v>
      </c>
      <c r="D2163" s="27" t="s">
        <v>2303</v>
      </c>
      <c r="E2163" s="28" t="s">
        <v>121</v>
      </c>
    </row>
    <row r="2164" customFormat="false" ht="12.8" hidden="false" customHeight="false" outlineLevel="0" collapsed="false">
      <c r="B2164" s="25" t="n">
        <v>2837</v>
      </c>
      <c r="C2164" s="26" t="s">
        <v>163</v>
      </c>
      <c r="D2164" s="27" t="s">
        <v>2304</v>
      </c>
      <c r="E2164" s="28" t="s">
        <v>121</v>
      </c>
    </row>
    <row r="2165" customFormat="false" ht="12.8" hidden="false" customHeight="false" outlineLevel="0" collapsed="false">
      <c r="B2165" s="25" t="n">
        <v>2838</v>
      </c>
      <c r="C2165" s="26" t="s">
        <v>163</v>
      </c>
      <c r="D2165" s="27" t="s">
        <v>2305</v>
      </c>
      <c r="E2165" s="28" t="s">
        <v>121</v>
      </c>
    </row>
    <row r="2166" customFormat="false" ht="12.8" hidden="false" customHeight="false" outlineLevel="0" collapsed="false">
      <c r="B2166" s="25" t="n">
        <v>2840</v>
      </c>
      <c r="C2166" s="26" t="s">
        <v>163</v>
      </c>
      <c r="D2166" s="27" t="s">
        <v>2306</v>
      </c>
      <c r="E2166" s="28" t="s">
        <v>290</v>
      </c>
    </row>
    <row r="2167" customFormat="false" ht="12.8" hidden="false" customHeight="false" outlineLevel="0" collapsed="false">
      <c r="B2167" s="25" t="n">
        <v>2841</v>
      </c>
      <c r="C2167" s="26" t="s">
        <v>163</v>
      </c>
      <c r="D2167" s="27" t="s">
        <v>2307</v>
      </c>
      <c r="E2167" s="28" t="s">
        <v>290</v>
      </c>
    </row>
    <row r="2168" customFormat="false" ht="12.8" hidden="false" customHeight="false" outlineLevel="0" collapsed="false">
      <c r="B2168" s="25" t="n">
        <v>2842</v>
      </c>
      <c r="C2168" s="26" t="s">
        <v>163</v>
      </c>
      <c r="D2168" s="27" t="s">
        <v>2308</v>
      </c>
      <c r="E2168" s="28" t="s">
        <v>121</v>
      </c>
    </row>
    <row r="2169" customFormat="false" ht="12.8" hidden="false" customHeight="false" outlineLevel="0" collapsed="false">
      <c r="B2169" s="25" t="n">
        <v>2843</v>
      </c>
      <c r="C2169" s="26" t="s">
        <v>163</v>
      </c>
      <c r="D2169" s="27" t="s">
        <v>2309</v>
      </c>
      <c r="E2169" s="28" t="s">
        <v>121</v>
      </c>
    </row>
    <row r="2170" customFormat="false" ht="12.8" hidden="false" customHeight="false" outlineLevel="0" collapsed="false">
      <c r="B2170" s="25" t="n">
        <v>2844</v>
      </c>
      <c r="C2170" s="26" t="s">
        <v>163</v>
      </c>
      <c r="D2170" s="27" t="s">
        <v>2310</v>
      </c>
      <c r="E2170" s="28" t="s">
        <v>121</v>
      </c>
    </row>
    <row r="2171" customFormat="false" ht="12.8" hidden="false" customHeight="false" outlineLevel="0" collapsed="false">
      <c r="B2171" s="25" t="n">
        <v>2845</v>
      </c>
      <c r="C2171" s="26" t="s">
        <v>163</v>
      </c>
      <c r="D2171" s="27" t="s">
        <v>2311</v>
      </c>
      <c r="E2171" s="28" t="s">
        <v>121</v>
      </c>
    </row>
    <row r="2172" customFormat="false" ht="12.8" hidden="false" customHeight="false" outlineLevel="0" collapsed="false">
      <c r="B2172" s="25" t="n">
        <v>2847</v>
      </c>
      <c r="C2172" s="26" t="s">
        <v>163</v>
      </c>
      <c r="D2172" s="27" t="s">
        <v>2312</v>
      </c>
      <c r="E2172" s="28" t="s">
        <v>290</v>
      </c>
    </row>
    <row r="2173" customFormat="false" ht="12.8" hidden="false" customHeight="false" outlineLevel="0" collapsed="false">
      <c r="B2173" s="25" t="n">
        <v>2848</v>
      </c>
      <c r="C2173" s="26" t="s">
        <v>163</v>
      </c>
      <c r="D2173" s="27" t="s">
        <v>2313</v>
      </c>
      <c r="E2173" s="28" t="s">
        <v>290</v>
      </c>
    </row>
    <row r="2174" customFormat="false" ht="12.8" hidden="false" customHeight="false" outlineLevel="0" collapsed="false">
      <c r="B2174" s="25" t="n">
        <v>2849</v>
      </c>
      <c r="C2174" s="26" t="s">
        <v>163</v>
      </c>
      <c r="D2174" s="27" t="s">
        <v>2314</v>
      </c>
      <c r="E2174" s="28" t="s">
        <v>290</v>
      </c>
    </row>
    <row r="2175" customFormat="false" ht="12.8" hidden="false" customHeight="false" outlineLevel="0" collapsed="false">
      <c r="B2175" s="25" t="n">
        <v>2850</v>
      </c>
      <c r="C2175" s="26" t="s">
        <v>163</v>
      </c>
      <c r="D2175" s="27" t="s">
        <v>2315</v>
      </c>
      <c r="E2175" s="28" t="s">
        <v>290</v>
      </c>
    </row>
    <row r="2176" customFormat="false" ht="12.8" hidden="false" customHeight="false" outlineLevel="0" collapsed="false">
      <c r="B2176" s="25" t="n">
        <v>2851</v>
      </c>
      <c r="C2176" s="26" t="s">
        <v>163</v>
      </c>
      <c r="D2176" s="27" t="s">
        <v>2316</v>
      </c>
      <c r="E2176" s="28" t="s">
        <v>290</v>
      </c>
    </row>
    <row r="2177" customFormat="false" ht="12.8" hidden="false" customHeight="false" outlineLevel="0" collapsed="false">
      <c r="B2177" s="25" t="n">
        <v>2852</v>
      </c>
      <c r="C2177" s="26" t="s">
        <v>163</v>
      </c>
      <c r="D2177" s="27" t="s">
        <v>2317</v>
      </c>
      <c r="E2177" s="28" t="s">
        <v>290</v>
      </c>
    </row>
    <row r="2178" customFormat="false" ht="12.8" hidden="false" customHeight="false" outlineLevel="0" collapsed="false">
      <c r="B2178" s="25" t="n">
        <v>2854</v>
      </c>
      <c r="C2178" s="26" t="s">
        <v>163</v>
      </c>
      <c r="D2178" s="27" t="s">
        <v>2318</v>
      </c>
      <c r="E2178" s="28" t="s">
        <v>290</v>
      </c>
    </row>
    <row r="2179" customFormat="false" ht="12.8" hidden="false" customHeight="false" outlineLevel="0" collapsed="false">
      <c r="B2179" s="25" t="n">
        <v>2855</v>
      </c>
      <c r="C2179" s="26" t="s">
        <v>163</v>
      </c>
      <c r="D2179" s="27" t="s">
        <v>2319</v>
      </c>
      <c r="E2179" s="28" t="s">
        <v>290</v>
      </c>
    </row>
    <row r="2180" customFormat="false" ht="12.8" hidden="false" customHeight="false" outlineLevel="0" collapsed="false">
      <c r="B2180" s="25" t="n">
        <v>2856</v>
      </c>
      <c r="C2180" s="26" t="s">
        <v>163</v>
      </c>
      <c r="D2180" s="27" t="s">
        <v>2320</v>
      </c>
      <c r="E2180" s="28" t="s">
        <v>182</v>
      </c>
    </row>
    <row r="2181" customFormat="false" ht="12.8" hidden="false" customHeight="false" outlineLevel="0" collapsed="false">
      <c r="B2181" s="25" t="n">
        <v>2857</v>
      </c>
      <c r="C2181" s="26" t="s">
        <v>163</v>
      </c>
      <c r="D2181" s="27" t="s">
        <v>2321</v>
      </c>
      <c r="E2181" s="28" t="s">
        <v>121</v>
      </c>
    </row>
    <row r="2182" customFormat="false" ht="12.8" hidden="false" customHeight="false" outlineLevel="0" collapsed="false">
      <c r="B2182" s="25" t="n">
        <v>2858</v>
      </c>
      <c r="C2182" s="26" t="s">
        <v>163</v>
      </c>
      <c r="D2182" s="27" t="s">
        <v>2322</v>
      </c>
      <c r="E2182" s="28" t="s">
        <v>121</v>
      </c>
    </row>
    <row r="2183" customFormat="false" ht="12.8" hidden="false" customHeight="false" outlineLevel="0" collapsed="false">
      <c r="B2183" s="25" t="n">
        <v>2860</v>
      </c>
      <c r="C2183" s="26" t="s">
        <v>163</v>
      </c>
      <c r="D2183" s="27" t="s">
        <v>2323</v>
      </c>
      <c r="E2183" s="28" t="s">
        <v>121</v>
      </c>
    </row>
    <row r="2184" customFormat="false" ht="12.8" hidden="false" customHeight="false" outlineLevel="0" collapsed="false">
      <c r="B2184" s="25" t="n">
        <v>2861</v>
      </c>
      <c r="C2184" s="26" t="s">
        <v>163</v>
      </c>
      <c r="D2184" s="27" t="s">
        <v>2324</v>
      </c>
      <c r="E2184" s="28" t="s">
        <v>121</v>
      </c>
    </row>
    <row r="2185" customFormat="false" ht="12.8" hidden="false" customHeight="false" outlineLevel="0" collapsed="false">
      <c r="B2185" s="25" t="n">
        <v>2862</v>
      </c>
      <c r="C2185" s="26" t="s">
        <v>163</v>
      </c>
      <c r="D2185" s="27" t="s">
        <v>2325</v>
      </c>
      <c r="E2185" s="28" t="s">
        <v>121</v>
      </c>
    </row>
    <row r="2186" customFormat="false" ht="12.8" hidden="false" customHeight="false" outlineLevel="0" collapsed="false">
      <c r="B2186" s="25" t="n">
        <v>2863</v>
      </c>
      <c r="C2186" s="26" t="s">
        <v>163</v>
      </c>
      <c r="D2186" s="27" t="s">
        <v>2326</v>
      </c>
      <c r="E2186" s="28" t="s">
        <v>121</v>
      </c>
    </row>
    <row r="2187" customFormat="false" ht="12.8" hidden="false" customHeight="false" outlineLevel="0" collapsed="false">
      <c r="B2187" s="25" t="n">
        <v>2864</v>
      </c>
      <c r="C2187" s="26" t="s">
        <v>163</v>
      </c>
      <c r="D2187" s="27" t="s">
        <v>2327</v>
      </c>
      <c r="E2187" s="28" t="s">
        <v>121</v>
      </c>
    </row>
    <row r="2188" customFormat="false" ht="12.8" hidden="false" customHeight="false" outlineLevel="0" collapsed="false">
      <c r="B2188" s="25" t="n">
        <v>2867</v>
      </c>
      <c r="C2188" s="26" t="s">
        <v>163</v>
      </c>
      <c r="D2188" s="27" t="s">
        <v>2328</v>
      </c>
      <c r="E2188" s="28" t="s">
        <v>121</v>
      </c>
    </row>
    <row r="2189" customFormat="false" ht="12.8" hidden="false" customHeight="false" outlineLevel="0" collapsed="false">
      <c r="B2189" s="25" t="n">
        <v>2868</v>
      </c>
      <c r="C2189" s="26" t="s">
        <v>163</v>
      </c>
      <c r="D2189" s="27" t="s">
        <v>2329</v>
      </c>
      <c r="E2189" s="28" t="s">
        <v>121</v>
      </c>
    </row>
    <row r="2190" customFormat="false" ht="12.8" hidden="false" customHeight="false" outlineLevel="0" collapsed="false">
      <c r="B2190" s="25" t="n">
        <v>2869</v>
      </c>
      <c r="C2190" s="26" t="s">
        <v>163</v>
      </c>
      <c r="D2190" s="27" t="s">
        <v>2330</v>
      </c>
      <c r="E2190" s="28" t="s">
        <v>121</v>
      </c>
    </row>
    <row r="2191" customFormat="false" ht="12.8" hidden="false" customHeight="false" outlineLevel="0" collapsed="false">
      <c r="B2191" s="25" t="n">
        <v>2870</v>
      </c>
      <c r="C2191" s="26" t="s">
        <v>163</v>
      </c>
      <c r="D2191" s="27" t="s">
        <v>2331</v>
      </c>
      <c r="E2191" s="28" t="s">
        <v>121</v>
      </c>
    </row>
    <row r="2192" customFormat="false" ht="12.8" hidden="false" customHeight="false" outlineLevel="0" collapsed="false">
      <c r="B2192" s="25" t="n">
        <v>2871</v>
      </c>
      <c r="C2192" s="26" t="s">
        <v>163</v>
      </c>
      <c r="D2192" s="27" t="s">
        <v>2332</v>
      </c>
      <c r="E2192" s="28" t="s">
        <v>121</v>
      </c>
    </row>
    <row r="2193" customFormat="false" ht="12.8" hidden="false" customHeight="false" outlineLevel="0" collapsed="false">
      <c r="B2193" s="25" t="n">
        <v>2872</v>
      </c>
      <c r="C2193" s="26" t="s">
        <v>163</v>
      </c>
      <c r="D2193" s="27" t="s">
        <v>2333</v>
      </c>
      <c r="E2193" s="28" t="s">
        <v>121</v>
      </c>
    </row>
    <row r="2194" customFormat="false" ht="12.8" hidden="false" customHeight="false" outlineLevel="0" collapsed="false">
      <c r="B2194" s="25" t="n">
        <v>2873</v>
      </c>
      <c r="C2194" s="26" t="s">
        <v>163</v>
      </c>
      <c r="D2194" s="27" t="s">
        <v>2334</v>
      </c>
      <c r="E2194" s="28" t="s">
        <v>121</v>
      </c>
    </row>
    <row r="2195" customFormat="false" ht="12.8" hidden="false" customHeight="false" outlineLevel="0" collapsed="false">
      <c r="B2195" s="25" t="n">
        <v>2874</v>
      </c>
      <c r="C2195" s="26" t="s">
        <v>163</v>
      </c>
      <c r="D2195" s="27" t="s">
        <v>2335</v>
      </c>
      <c r="E2195" s="28" t="s">
        <v>121</v>
      </c>
    </row>
    <row r="2196" customFormat="false" ht="12.8" hidden="false" customHeight="false" outlineLevel="0" collapsed="false">
      <c r="B2196" s="25" t="n">
        <v>2875</v>
      </c>
      <c r="C2196" s="26" t="s">
        <v>163</v>
      </c>
      <c r="D2196" s="27" t="s">
        <v>2336</v>
      </c>
      <c r="E2196" s="28" t="s">
        <v>121</v>
      </c>
    </row>
    <row r="2197" customFormat="false" ht="12.8" hidden="false" customHeight="false" outlineLevel="0" collapsed="false">
      <c r="B2197" s="25" t="n">
        <v>2876</v>
      </c>
      <c r="C2197" s="26" t="s">
        <v>163</v>
      </c>
      <c r="D2197" s="27" t="s">
        <v>2337</v>
      </c>
      <c r="E2197" s="28" t="s">
        <v>290</v>
      </c>
    </row>
    <row r="2198" customFormat="false" ht="12.8" hidden="false" customHeight="false" outlineLevel="0" collapsed="false">
      <c r="B2198" s="25" t="n">
        <v>2877</v>
      </c>
      <c r="C2198" s="26" t="s">
        <v>163</v>
      </c>
      <c r="D2198" s="27" t="s">
        <v>2338</v>
      </c>
      <c r="E2198" s="28" t="s">
        <v>182</v>
      </c>
    </row>
    <row r="2199" customFormat="false" ht="12.8" hidden="false" customHeight="false" outlineLevel="0" collapsed="false">
      <c r="B2199" s="25" t="n">
        <v>2878</v>
      </c>
      <c r="C2199" s="26" t="s">
        <v>163</v>
      </c>
      <c r="D2199" s="27" t="s">
        <v>2339</v>
      </c>
      <c r="E2199" s="28" t="s">
        <v>182</v>
      </c>
    </row>
    <row r="2200" customFormat="false" ht="12.8" hidden="false" customHeight="false" outlineLevel="0" collapsed="false">
      <c r="B2200" s="25" t="n">
        <v>2879</v>
      </c>
      <c r="C2200" s="26" t="s">
        <v>163</v>
      </c>
      <c r="D2200" s="27" t="s">
        <v>2340</v>
      </c>
      <c r="E2200" s="28" t="s">
        <v>182</v>
      </c>
    </row>
    <row r="2201" customFormat="false" ht="12.8" hidden="false" customHeight="false" outlineLevel="0" collapsed="false">
      <c r="B2201" s="25" t="n">
        <v>2880</v>
      </c>
      <c r="C2201" s="26" t="s">
        <v>163</v>
      </c>
      <c r="D2201" s="27" t="s">
        <v>2341</v>
      </c>
      <c r="E2201" s="28" t="s">
        <v>290</v>
      </c>
    </row>
    <row r="2202" customFormat="false" ht="12.8" hidden="false" customHeight="false" outlineLevel="0" collapsed="false">
      <c r="B2202" s="25" t="n">
        <v>2881</v>
      </c>
      <c r="C2202" s="26" t="s">
        <v>163</v>
      </c>
      <c r="D2202" s="27" t="s">
        <v>2342</v>
      </c>
      <c r="E2202" s="28" t="s">
        <v>290</v>
      </c>
    </row>
    <row r="2203" customFormat="false" ht="12.8" hidden="false" customHeight="false" outlineLevel="0" collapsed="false">
      <c r="B2203" s="25" t="n">
        <v>2882</v>
      </c>
      <c r="C2203" s="26" t="s">
        <v>163</v>
      </c>
      <c r="D2203" s="27" t="s">
        <v>2343</v>
      </c>
      <c r="E2203" s="28" t="s">
        <v>290</v>
      </c>
    </row>
    <row r="2204" customFormat="false" ht="12.8" hidden="false" customHeight="false" outlineLevel="0" collapsed="false">
      <c r="B2204" s="25" t="n">
        <v>2883</v>
      </c>
      <c r="C2204" s="26" t="s">
        <v>163</v>
      </c>
      <c r="D2204" s="27" t="s">
        <v>2344</v>
      </c>
      <c r="E2204" s="28" t="s">
        <v>290</v>
      </c>
    </row>
    <row r="2205" customFormat="false" ht="12.8" hidden="false" customHeight="false" outlineLevel="0" collapsed="false">
      <c r="B2205" s="25" t="n">
        <v>2884</v>
      </c>
      <c r="C2205" s="26" t="s">
        <v>163</v>
      </c>
      <c r="D2205" s="27" t="s">
        <v>2345</v>
      </c>
      <c r="E2205" s="28" t="s">
        <v>121</v>
      </c>
    </row>
    <row r="2206" customFormat="false" ht="12.8" hidden="false" customHeight="false" outlineLevel="0" collapsed="false">
      <c r="B2206" s="25" t="n">
        <v>2885</v>
      </c>
      <c r="C2206" s="26" t="s">
        <v>163</v>
      </c>
      <c r="D2206" s="27" t="s">
        <v>2346</v>
      </c>
      <c r="E2206" s="28" t="s">
        <v>121</v>
      </c>
    </row>
    <row r="2207" customFormat="false" ht="12.8" hidden="false" customHeight="false" outlineLevel="0" collapsed="false">
      <c r="B2207" s="25" t="n">
        <v>2886</v>
      </c>
      <c r="C2207" s="26" t="s">
        <v>163</v>
      </c>
      <c r="D2207" s="27" t="s">
        <v>2347</v>
      </c>
      <c r="E2207" s="28" t="s">
        <v>121</v>
      </c>
    </row>
    <row r="2208" customFormat="false" ht="12.8" hidden="false" customHeight="false" outlineLevel="0" collapsed="false">
      <c r="B2208" s="25" t="n">
        <v>2888</v>
      </c>
      <c r="C2208" s="26" t="s">
        <v>163</v>
      </c>
      <c r="D2208" s="27" t="s">
        <v>2348</v>
      </c>
      <c r="E2208" s="28" t="s">
        <v>121</v>
      </c>
    </row>
    <row r="2209" customFormat="false" ht="12.8" hidden="false" customHeight="false" outlineLevel="0" collapsed="false">
      <c r="B2209" s="25" t="n">
        <v>2889</v>
      </c>
      <c r="C2209" s="26" t="s">
        <v>163</v>
      </c>
      <c r="D2209" s="27" t="s">
        <v>2349</v>
      </c>
      <c r="E2209" s="28" t="s">
        <v>121</v>
      </c>
    </row>
    <row r="2210" customFormat="false" ht="12.8" hidden="false" customHeight="false" outlineLevel="0" collapsed="false">
      <c r="B2210" s="25" t="n">
        <v>2890</v>
      </c>
      <c r="C2210" s="26" t="s">
        <v>163</v>
      </c>
      <c r="D2210" s="27" t="s">
        <v>2350</v>
      </c>
      <c r="E2210" s="28" t="s">
        <v>121</v>
      </c>
    </row>
    <row r="2211" customFormat="false" ht="12.8" hidden="false" customHeight="false" outlineLevel="0" collapsed="false">
      <c r="B2211" s="25" t="n">
        <v>2891</v>
      </c>
      <c r="C2211" s="26" t="s">
        <v>163</v>
      </c>
      <c r="D2211" s="27" t="s">
        <v>2351</v>
      </c>
      <c r="E2211" s="28" t="s">
        <v>121</v>
      </c>
    </row>
    <row r="2212" customFormat="false" ht="12.8" hidden="false" customHeight="false" outlineLevel="0" collapsed="false">
      <c r="B2212" s="25" t="n">
        <v>2892</v>
      </c>
      <c r="C2212" s="26" t="s">
        <v>163</v>
      </c>
      <c r="D2212" s="27" t="s">
        <v>2352</v>
      </c>
      <c r="E2212" s="28" t="s">
        <v>121</v>
      </c>
    </row>
    <row r="2213" customFormat="false" ht="12.8" hidden="false" customHeight="false" outlineLevel="0" collapsed="false">
      <c r="B2213" s="25" t="n">
        <v>2893</v>
      </c>
      <c r="C2213" s="26" t="s">
        <v>163</v>
      </c>
      <c r="D2213" s="27" t="s">
        <v>2353</v>
      </c>
      <c r="E2213" s="28" t="s">
        <v>121</v>
      </c>
    </row>
    <row r="2214" customFormat="false" ht="12.8" hidden="false" customHeight="false" outlineLevel="0" collapsed="false">
      <c r="B2214" s="25" t="n">
        <v>2894</v>
      </c>
      <c r="C2214" s="26" t="s">
        <v>163</v>
      </c>
      <c r="D2214" s="27" t="s">
        <v>2354</v>
      </c>
      <c r="E2214" s="28" t="s">
        <v>121</v>
      </c>
    </row>
    <row r="2215" customFormat="false" ht="12.8" hidden="false" customHeight="false" outlineLevel="0" collapsed="false">
      <c r="B2215" s="25" t="n">
        <v>2895</v>
      </c>
      <c r="C2215" s="26" t="s">
        <v>163</v>
      </c>
      <c r="D2215" s="27" t="s">
        <v>2355</v>
      </c>
      <c r="E2215" s="28" t="s">
        <v>121</v>
      </c>
    </row>
    <row r="2216" customFormat="false" ht="12.8" hidden="false" customHeight="false" outlineLevel="0" collapsed="false">
      <c r="B2216" s="25" t="n">
        <v>2897</v>
      </c>
      <c r="C2216" s="26" t="s">
        <v>163</v>
      </c>
      <c r="D2216" s="27" t="s">
        <v>2356</v>
      </c>
      <c r="E2216" s="28" t="s">
        <v>121</v>
      </c>
    </row>
    <row r="2217" customFormat="false" ht="12.8" hidden="false" customHeight="false" outlineLevel="0" collapsed="false">
      <c r="B2217" s="25" t="n">
        <v>2898</v>
      </c>
      <c r="C2217" s="26" t="s">
        <v>163</v>
      </c>
      <c r="D2217" s="27" t="s">
        <v>2357</v>
      </c>
      <c r="E2217" s="28" t="s">
        <v>121</v>
      </c>
    </row>
    <row r="2218" customFormat="false" ht="12.8" hidden="false" customHeight="false" outlineLevel="0" collapsed="false">
      <c r="B2218" s="25" t="n">
        <v>2899</v>
      </c>
      <c r="C2218" s="26" t="s">
        <v>163</v>
      </c>
      <c r="D2218" s="27" t="s">
        <v>2358</v>
      </c>
      <c r="E2218" s="28" t="s">
        <v>121</v>
      </c>
    </row>
    <row r="2219" customFormat="false" ht="12.8" hidden="false" customHeight="false" outlineLevel="0" collapsed="false">
      <c r="B2219" s="25" t="n">
        <v>2904</v>
      </c>
      <c r="C2219" s="26" t="s">
        <v>163</v>
      </c>
      <c r="D2219" s="27" t="s">
        <v>2359</v>
      </c>
      <c r="E2219" s="28" t="s">
        <v>121</v>
      </c>
    </row>
    <row r="2220" customFormat="false" ht="12.8" hidden="false" customHeight="false" outlineLevel="0" collapsed="false">
      <c r="B2220" s="25" t="n">
        <v>2905</v>
      </c>
      <c r="C2220" s="26" t="s">
        <v>163</v>
      </c>
      <c r="D2220" s="27" t="s">
        <v>2360</v>
      </c>
      <c r="E2220" s="28" t="s">
        <v>121</v>
      </c>
    </row>
    <row r="2221" customFormat="false" ht="12.8" hidden="false" customHeight="false" outlineLevel="0" collapsed="false">
      <c r="B2221" s="25" t="n">
        <v>2906</v>
      </c>
      <c r="C2221" s="26" t="s">
        <v>163</v>
      </c>
      <c r="D2221" s="27" t="s">
        <v>2361</v>
      </c>
      <c r="E2221" s="28" t="s">
        <v>121</v>
      </c>
    </row>
    <row r="2222" customFormat="false" ht="12.8" hidden="false" customHeight="false" outlineLevel="0" collapsed="false">
      <c r="B2222" s="25" t="n">
        <v>2907</v>
      </c>
      <c r="C2222" s="26" t="s">
        <v>163</v>
      </c>
      <c r="D2222" s="27" t="s">
        <v>2362</v>
      </c>
      <c r="E2222" s="28" t="s">
        <v>121</v>
      </c>
    </row>
    <row r="2223" customFormat="false" ht="12.8" hidden="false" customHeight="false" outlineLevel="0" collapsed="false">
      <c r="B2223" s="25" t="n">
        <v>2908</v>
      </c>
      <c r="C2223" s="26" t="s">
        <v>163</v>
      </c>
      <c r="D2223" s="27" t="s">
        <v>2363</v>
      </c>
      <c r="E2223" s="28" t="s">
        <v>121</v>
      </c>
    </row>
    <row r="2224" customFormat="false" ht="12.8" hidden="false" customHeight="false" outlineLevel="0" collapsed="false">
      <c r="B2224" s="25" t="n">
        <v>2909</v>
      </c>
      <c r="C2224" s="26" t="s">
        <v>163</v>
      </c>
      <c r="D2224" s="27" t="s">
        <v>2364</v>
      </c>
      <c r="E2224" s="28" t="s">
        <v>121</v>
      </c>
    </row>
    <row r="2225" customFormat="false" ht="12.8" hidden="false" customHeight="false" outlineLevel="0" collapsed="false">
      <c r="B2225" s="25" t="n">
        <v>2910</v>
      </c>
      <c r="C2225" s="26" t="s">
        <v>163</v>
      </c>
      <c r="D2225" s="27" t="s">
        <v>2365</v>
      </c>
      <c r="E2225" s="28" t="s">
        <v>121</v>
      </c>
    </row>
    <row r="2226" customFormat="false" ht="12.8" hidden="false" customHeight="false" outlineLevel="0" collapsed="false">
      <c r="B2226" s="25" t="n">
        <v>2911</v>
      </c>
      <c r="C2226" s="26" t="s">
        <v>163</v>
      </c>
      <c r="D2226" s="27" t="s">
        <v>2366</v>
      </c>
      <c r="E2226" s="28" t="s">
        <v>121</v>
      </c>
    </row>
    <row r="2227" customFormat="false" ht="12.8" hidden="false" customHeight="false" outlineLevel="0" collapsed="false">
      <c r="B2227" s="25" t="n">
        <v>2912</v>
      </c>
      <c r="C2227" s="26" t="s">
        <v>163</v>
      </c>
      <c r="D2227" s="27" t="s">
        <v>2367</v>
      </c>
      <c r="E2227" s="28" t="s">
        <v>121</v>
      </c>
    </row>
    <row r="2228" customFormat="false" ht="12.8" hidden="false" customHeight="false" outlineLevel="0" collapsed="false">
      <c r="B2228" s="25" t="n">
        <v>2913</v>
      </c>
      <c r="C2228" s="26" t="s">
        <v>163</v>
      </c>
      <c r="D2228" s="27" t="s">
        <v>2368</v>
      </c>
      <c r="E2228" s="28" t="s">
        <v>121</v>
      </c>
    </row>
    <row r="2229" customFormat="false" ht="12.8" hidden="false" customHeight="false" outlineLevel="0" collapsed="false">
      <c r="B2229" s="25" t="n">
        <v>2914</v>
      </c>
      <c r="C2229" s="26" t="s">
        <v>163</v>
      </c>
      <c r="D2229" s="27" t="s">
        <v>2369</v>
      </c>
      <c r="E2229" s="28" t="s">
        <v>121</v>
      </c>
    </row>
    <row r="2230" customFormat="false" ht="12.8" hidden="false" customHeight="false" outlineLevel="0" collapsed="false">
      <c r="B2230" s="25" t="n">
        <v>2915</v>
      </c>
      <c r="C2230" s="26" t="s">
        <v>163</v>
      </c>
      <c r="D2230" s="27" t="s">
        <v>2370</v>
      </c>
      <c r="E2230" s="28" t="s">
        <v>121</v>
      </c>
    </row>
    <row r="2231" customFormat="false" ht="12.8" hidden="false" customHeight="false" outlineLevel="0" collapsed="false">
      <c r="B2231" s="25" t="n">
        <v>2916</v>
      </c>
      <c r="C2231" s="26" t="s">
        <v>163</v>
      </c>
      <c r="D2231" s="27" t="s">
        <v>2371</v>
      </c>
      <c r="E2231" s="28" t="s">
        <v>121</v>
      </c>
    </row>
    <row r="2232" customFormat="false" ht="12.8" hidden="false" customHeight="false" outlineLevel="0" collapsed="false">
      <c r="B2232" s="25" t="n">
        <v>2917</v>
      </c>
      <c r="C2232" s="26" t="s">
        <v>163</v>
      </c>
      <c r="D2232" s="27" t="s">
        <v>2372</v>
      </c>
      <c r="E2232" s="28" t="s">
        <v>121</v>
      </c>
    </row>
    <row r="2233" customFormat="false" ht="12.8" hidden="false" customHeight="false" outlineLevel="0" collapsed="false">
      <c r="B2233" s="25" t="n">
        <v>2918</v>
      </c>
      <c r="C2233" s="26" t="s">
        <v>163</v>
      </c>
      <c r="D2233" s="27" t="s">
        <v>2373</v>
      </c>
      <c r="E2233" s="28" t="s">
        <v>121</v>
      </c>
    </row>
    <row r="2234" customFormat="false" ht="12.8" hidden="false" customHeight="false" outlineLevel="0" collapsed="false">
      <c r="B2234" s="25" t="n">
        <v>2919</v>
      </c>
      <c r="C2234" s="26" t="s">
        <v>163</v>
      </c>
      <c r="D2234" s="27" t="s">
        <v>2374</v>
      </c>
      <c r="E2234" s="28" t="s">
        <v>121</v>
      </c>
    </row>
    <row r="2235" customFormat="false" ht="12.8" hidden="false" customHeight="false" outlineLevel="0" collapsed="false">
      <c r="B2235" s="25" t="n">
        <v>2920</v>
      </c>
      <c r="C2235" s="26" t="s">
        <v>163</v>
      </c>
      <c r="D2235" s="27" t="s">
        <v>2375</v>
      </c>
      <c r="E2235" s="28" t="s">
        <v>121</v>
      </c>
    </row>
    <row r="2236" customFormat="false" ht="12.8" hidden="false" customHeight="false" outlineLevel="0" collapsed="false">
      <c r="B2236" s="25" t="n">
        <v>2921</v>
      </c>
      <c r="C2236" s="26" t="s">
        <v>163</v>
      </c>
      <c r="D2236" s="27" t="s">
        <v>2376</v>
      </c>
      <c r="E2236" s="28" t="s">
        <v>121</v>
      </c>
    </row>
    <row r="2237" customFormat="false" ht="12.8" hidden="false" customHeight="false" outlineLevel="0" collapsed="false">
      <c r="B2237" s="25" t="n">
        <v>2922</v>
      </c>
      <c r="C2237" s="26" t="s">
        <v>163</v>
      </c>
      <c r="D2237" s="27" t="s">
        <v>2377</v>
      </c>
      <c r="E2237" s="28" t="s">
        <v>121</v>
      </c>
    </row>
    <row r="2238" customFormat="false" ht="12.8" hidden="false" customHeight="false" outlineLevel="0" collapsed="false">
      <c r="B2238" s="25" t="n">
        <v>2923</v>
      </c>
      <c r="C2238" s="26" t="s">
        <v>163</v>
      </c>
      <c r="D2238" s="27" t="s">
        <v>2378</v>
      </c>
      <c r="E2238" s="28" t="s">
        <v>121</v>
      </c>
    </row>
    <row r="2239" customFormat="false" ht="12.8" hidden="false" customHeight="false" outlineLevel="0" collapsed="false">
      <c r="B2239" s="25" t="n">
        <v>2924</v>
      </c>
      <c r="C2239" s="26" t="s">
        <v>163</v>
      </c>
      <c r="D2239" s="27" t="s">
        <v>2379</v>
      </c>
      <c r="E2239" s="28" t="s">
        <v>121</v>
      </c>
    </row>
    <row r="2240" customFormat="false" ht="12.8" hidden="false" customHeight="false" outlineLevel="0" collapsed="false">
      <c r="B2240" s="25" t="n">
        <v>2925</v>
      </c>
      <c r="C2240" s="26" t="s">
        <v>163</v>
      </c>
      <c r="D2240" s="27" t="s">
        <v>2380</v>
      </c>
      <c r="E2240" s="28" t="s">
        <v>121</v>
      </c>
    </row>
    <row r="2241" customFormat="false" ht="12.8" hidden="false" customHeight="false" outlineLevel="0" collapsed="false">
      <c r="B2241" s="25" t="n">
        <v>2926</v>
      </c>
      <c r="C2241" s="26" t="s">
        <v>163</v>
      </c>
      <c r="D2241" s="27" t="s">
        <v>2381</v>
      </c>
      <c r="E2241" s="28" t="s">
        <v>121</v>
      </c>
    </row>
    <row r="2242" customFormat="false" ht="12.8" hidden="false" customHeight="false" outlineLevel="0" collapsed="false">
      <c r="B2242" s="25" t="n">
        <v>2927</v>
      </c>
      <c r="C2242" s="26" t="s">
        <v>163</v>
      </c>
      <c r="D2242" s="27" t="s">
        <v>2382</v>
      </c>
      <c r="E2242" s="28" t="s">
        <v>121</v>
      </c>
    </row>
    <row r="2243" customFormat="false" ht="12.8" hidden="false" customHeight="false" outlineLevel="0" collapsed="false">
      <c r="B2243" s="25" t="n">
        <v>2928</v>
      </c>
      <c r="C2243" s="26" t="s">
        <v>163</v>
      </c>
      <c r="D2243" s="27" t="s">
        <v>2383</v>
      </c>
      <c r="E2243" s="28" t="s">
        <v>121</v>
      </c>
    </row>
    <row r="2244" customFormat="false" ht="12.8" hidden="false" customHeight="false" outlineLevel="0" collapsed="false">
      <c r="B2244" s="25" t="n">
        <v>2929</v>
      </c>
      <c r="C2244" s="26" t="s">
        <v>163</v>
      </c>
      <c r="D2244" s="27" t="s">
        <v>2384</v>
      </c>
      <c r="E2244" s="28" t="s">
        <v>121</v>
      </c>
    </row>
    <row r="2245" customFormat="false" ht="23.85" hidden="false" customHeight="false" outlineLevel="0" collapsed="false">
      <c r="B2245" s="25" t="n">
        <v>2930</v>
      </c>
      <c r="C2245" s="26" t="s">
        <v>163</v>
      </c>
      <c r="D2245" s="27" t="s">
        <v>2385</v>
      </c>
      <c r="E2245" s="28" t="s">
        <v>121</v>
      </c>
    </row>
    <row r="2246" customFormat="false" ht="12.8" hidden="false" customHeight="false" outlineLevel="0" collapsed="false">
      <c r="B2246" s="25" t="n">
        <v>2931</v>
      </c>
      <c r="C2246" s="26" t="s">
        <v>163</v>
      </c>
      <c r="D2246" s="27" t="s">
        <v>2386</v>
      </c>
      <c r="E2246" s="28" t="s">
        <v>121</v>
      </c>
    </row>
    <row r="2247" customFormat="false" ht="12.8" hidden="false" customHeight="false" outlineLevel="0" collapsed="false">
      <c r="B2247" s="25" t="n">
        <v>2932</v>
      </c>
      <c r="C2247" s="26" t="s">
        <v>163</v>
      </c>
      <c r="D2247" s="27" t="s">
        <v>2387</v>
      </c>
      <c r="E2247" s="28" t="s">
        <v>121</v>
      </c>
    </row>
    <row r="2248" customFormat="false" ht="12.8" hidden="false" customHeight="false" outlineLevel="0" collapsed="false">
      <c r="B2248" s="25" t="n">
        <v>2933</v>
      </c>
      <c r="C2248" s="26" t="s">
        <v>163</v>
      </c>
      <c r="D2248" s="27" t="s">
        <v>2388</v>
      </c>
      <c r="E2248" s="28" t="s">
        <v>121</v>
      </c>
    </row>
    <row r="2249" customFormat="false" ht="12.8" hidden="false" customHeight="false" outlineLevel="0" collapsed="false">
      <c r="B2249" s="25" t="n">
        <v>2934</v>
      </c>
      <c r="C2249" s="26" t="s">
        <v>163</v>
      </c>
      <c r="D2249" s="27" t="s">
        <v>2389</v>
      </c>
      <c r="E2249" s="28" t="s">
        <v>121</v>
      </c>
    </row>
    <row r="2250" customFormat="false" ht="12.8" hidden="false" customHeight="false" outlineLevel="0" collapsed="false">
      <c r="B2250" s="25" t="n">
        <v>2935</v>
      </c>
      <c r="C2250" s="26" t="s">
        <v>163</v>
      </c>
      <c r="D2250" s="27" t="s">
        <v>2390</v>
      </c>
      <c r="E2250" s="28" t="s">
        <v>121</v>
      </c>
    </row>
    <row r="2251" customFormat="false" ht="12.8" hidden="false" customHeight="false" outlineLevel="0" collapsed="false">
      <c r="B2251" s="25" t="n">
        <v>2936</v>
      </c>
      <c r="C2251" s="26" t="s">
        <v>163</v>
      </c>
      <c r="D2251" s="27" t="s">
        <v>2391</v>
      </c>
      <c r="E2251" s="28" t="s">
        <v>121</v>
      </c>
    </row>
    <row r="2252" customFormat="false" ht="12.8" hidden="false" customHeight="false" outlineLevel="0" collapsed="false">
      <c r="B2252" s="25" t="n">
        <v>2937</v>
      </c>
      <c r="C2252" s="26" t="s">
        <v>163</v>
      </c>
      <c r="D2252" s="27" t="s">
        <v>2392</v>
      </c>
      <c r="E2252" s="28" t="s">
        <v>121</v>
      </c>
    </row>
    <row r="2253" customFormat="false" ht="12.8" hidden="false" customHeight="false" outlineLevel="0" collapsed="false">
      <c r="B2253" s="25" t="n">
        <v>2938</v>
      </c>
      <c r="C2253" s="26" t="s">
        <v>163</v>
      </c>
      <c r="D2253" s="27" t="s">
        <v>2393</v>
      </c>
      <c r="E2253" s="28" t="s">
        <v>121</v>
      </c>
    </row>
    <row r="2254" customFormat="false" ht="12.8" hidden="false" customHeight="false" outlineLevel="0" collapsed="false">
      <c r="B2254" s="25" t="n">
        <v>2941</v>
      </c>
      <c r="C2254" s="26" t="s">
        <v>163</v>
      </c>
      <c r="D2254" s="27" t="s">
        <v>2394</v>
      </c>
      <c r="E2254" s="28" t="s">
        <v>121</v>
      </c>
    </row>
    <row r="2255" customFormat="false" ht="12.8" hidden="false" customHeight="false" outlineLevel="0" collapsed="false">
      <c r="B2255" s="25" t="n">
        <v>2942</v>
      </c>
      <c r="C2255" s="26" t="s">
        <v>163</v>
      </c>
      <c r="D2255" s="27" t="s">
        <v>2395</v>
      </c>
      <c r="E2255" s="28" t="s">
        <v>121</v>
      </c>
    </row>
    <row r="2256" customFormat="false" ht="12.8" hidden="false" customHeight="false" outlineLevel="0" collapsed="false">
      <c r="B2256" s="25" t="n">
        <v>2943</v>
      </c>
      <c r="C2256" s="26" t="s">
        <v>163</v>
      </c>
      <c r="D2256" s="27" t="s">
        <v>2396</v>
      </c>
      <c r="E2256" s="28" t="s">
        <v>121</v>
      </c>
    </row>
    <row r="2257" customFormat="false" ht="12.8" hidden="false" customHeight="false" outlineLevel="0" collapsed="false">
      <c r="B2257" s="25" t="n">
        <v>2944</v>
      </c>
      <c r="C2257" s="26" t="s">
        <v>163</v>
      </c>
      <c r="D2257" s="27" t="s">
        <v>2397</v>
      </c>
      <c r="E2257" s="28" t="s">
        <v>121</v>
      </c>
    </row>
    <row r="2258" customFormat="false" ht="12.8" hidden="false" customHeight="false" outlineLevel="0" collapsed="false">
      <c r="B2258" s="25" t="n">
        <v>2945</v>
      </c>
      <c r="C2258" s="26" t="s">
        <v>163</v>
      </c>
      <c r="D2258" s="27" t="s">
        <v>2398</v>
      </c>
      <c r="E2258" s="28" t="s">
        <v>121</v>
      </c>
    </row>
    <row r="2259" customFormat="false" ht="12.8" hidden="false" customHeight="false" outlineLevel="0" collapsed="false">
      <c r="B2259" s="25" t="n">
        <v>2946</v>
      </c>
      <c r="C2259" s="26" t="s">
        <v>163</v>
      </c>
      <c r="D2259" s="27" t="s">
        <v>2399</v>
      </c>
      <c r="E2259" s="28" t="s">
        <v>121</v>
      </c>
    </row>
    <row r="2260" customFormat="false" ht="12.8" hidden="false" customHeight="false" outlineLevel="0" collapsed="false">
      <c r="B2260" s="25" t="n">
        <v>2947</v>
      </c>
      <c r="C2260" s="26" t="s">
        <v>163</v>
      </c>
      <c r="D2260" s="27" t="s">
        <v>2400</v>
      </c>
      <c r="E2260" s="28" t="s">
        <v>121</v>
      </c>
    </row>
    <row r="2261" customFormat="false" ht="12.8" hidden="false" customHeight="false" outlineLevel="0" collapsed="false">
      <c r="B2261" s="25" t="n">
        <v>2948</v>
      </c>
      <c r="C2261" s="26" t="s">
        <v>163</v>
      </c>
      <c r="D2261" s="27" t="s">
        <v>2401</v>
      </c>
      <c r="E2261" s="28" t="s">
        <v>121</v>
      </c>
    </row>
    <row r="2262" customFormat="false" ht="12.8" hidden="false" customHeight="false" outlineLevel="0" collapsed="false">
      <c r="B2262" s="25" t="n">
        <v>2949</v>
      </c>
      <c r="C2262" s="26" t="s">
        <v>163</v>
      </c>
      <c r="D2262" s="27" t="s">
        <v>2402</v>
      </c>
      <c r="E2262" s="28" t="s">
        <v>121</v>
      </c>
    </row>
    <row r="2263" customFormat="false" ht="12.8" hidden="false" customHeight="false" outlineLevel="0" collapsed="false">
      <c r="B2263" s="25" t="n">
        <v>2950</v>
      </c>
      <c r="C2263" s="26" t="s">
        <v>163</v>
      </c>
      <c r="D2263" s="27" t="s">
        <v>2403</v>
      </c>
      <c r="E2263" s="28" t="s">
        <v>121</v>
      </c>
    </row>
    <row r="2264" customFormat="false" ht="12.8" hidden="false" customHeight="false" outlineLevel="0" collapsed="false">
      <c r="B2264" s="25" t="n">
        <v>2951</v>
      </c>
      <c r="C2264" s="26" t="s">
        <v>163</v>
      </c>
      <c r="D2264" s="27" t="s">
        <v>2404</v>
      </c>
      <c r="E2264" s="28" t="s">
        <v>121</v>
      </c>
    </row>
    <row r="2265" customFormat="false" ht="12.8" hidden="false" customHeight="false" outlineLevel="0" collapsed="false">
      <c r="B2265" s="25" t="n">
        <v>2952</v>
      </c>
      <c r="C2265" s="26" t="s">
        <v>163</v>
      </c>
      <c r="D2265" s="27" t="s">
        <v>2405</v>
      </c>
      <c r="E2265" s="28" t="s">
        <v>121</v>
      </c>
    </row>
    <row r="2266" customFormat="false" ht="12.8" hidden="false" customHeight="false" outlineLevel="0" collapsed="false">
      <c r="B2266" s="25" t="n">
        <v>2953</v>
      </c>
      <c r="C2266" s="26" t="s">
        <v>163</v>
      </c>
      <c r="D2266" s="27" t="s">
        <v>2406</v>
      </c>
      <c r="E2266" s="28" t="s">
        <v>121</v>
      </c>
    </row>
    <row r="2267" customFormat="false" ht="12.8" hidden="false" customHeight="false" outlineLevel="0" collapsed="false">
      <c r="B2267" s="25" t="n">
        <v>2954</v>
      </c>
      <c r="C2267" s="26" t="s">
        <v>163</v>
      </c>
      <c r="D2267" s="27" t="s">
        <v>2407</v>
      </c>
      <c r="E2267" s="28" t="s">
        <v>121</v>
      </c>
    </row>
    <row r="2268" customFormat="false" ht="12.8" hidden="false" customHeight="false" outlineLevel="0" collapsed="false">
      <c r="B2268" s="25" t="n">
        <v>2955</v>
      </c>
      <c r="C2268" s="26" t="s">
        <v>163</v>
      </c>
      <c r="D2268" s="27" t="s">
        <v>2408</v>
      </c>
      <c r="E2268" s="28" t="s">
        <v>121</v>
      </c>
    </row>
    <row r="2269" customFormat="false" ht="12.8" hidden="false" customHeight="false" outlineLevel="0" collapsed="false">
      <c r="B2269" s="25" t="n">
        <v>2956</v>
      </c>
      <c r="C2269" s="26" t="s">
        <v>163</v>
      </c>
      <c r="D2269" s="27" t="s">
        <v>2409</v>
      </c>
      <c r="E2269" s="28" t="s">
        <v>121</v>
      </c>
    </row>
    <row r="2270" customFormat="false" ht="12.8" hidden="false" customHeight="false" outlineLevel="0" collapsed="false">
      <c r="B2270" s="25" t="n">
        <v>2957</v>
      </c>
      <c r="C2270" s="26" t="s">
        <v>163</v>
      </c>
      <c r="D2270" s="27" t="s">
        <v>2410</v>
      </c>
      <c r="E2270" s="28" t="s">
        <v>121</v>
      </c>
    </row>
    <row r="2271" customFormat="false" ht="12.8" hidden="false" customHeight="false" outlineLevel="0" collapsed="false">
      <c r="B2271" s="25" t="n">
        <v>2958</v>
      </c>
      <c r="C2271" s="26" t="s">
        <v>163</v>
      </c>
      <c r="D2271" s="27" t="s">
        <v>2411</v>
      </c>
      <c r="E2271" s="28" t="s">
        <v>121</v>
      </c>
    </row>
    <row r="2272" customFormat="false" ht="12.8" hidden="false" customHeight="false" outlineLevel="0" collapsed="false">
      <c r="B2272" s="25" t="n">
        <v>2959</v>
      </c>
      <c r="C2272" s="26" t="s">
        <v>163</v>
      </c>
      <c r="D2272" s="27" t="s">
        <v>2412</v>
      </c>
      <c r="E2272" s="28" t="s">
        <v>121</v>
      </c>
    </row>
    <row r="2273" customFormat="false" ht="12.8" hidden="false" customHeight="false" outlineLevel="0" collapsed="false">
      <c r="B2273" s="25" t="n">
        <v>2960</v>
      </c>
      <c r="C2273" s="26" t="s">
        <v>163</v>
      </c>
      <c r="D2273" s="27" t="s">
        <v>2413</v>
      </c>
      <c r="E2273" s="28" t="s">
        <v>121</v>
      </c>
    </row>
    <row r="2274" customFormat="false" ht="12.8" hidden="false" customHeight="false" outlineLevel="0" collapsed="false">
      <c r="B2274" s="25" t="n">
        <v>2961</v>
      </c>
      <c r="C2274" s="26" t="s">
        <v>163</v>
      </c>
      <c r="D2274" s="27" t="s">
        <v>2414</v>
      </c>
      <c r="E2274" s="28" t="s">
        <v>121</v>
      </c>
    </row>
    <row r="2275" customFormat="false" ht="12.8" hidden="false" customHeight="false" outlineLevel="0" collapsed="false">
      <c r="B2275" s="25" t="n">
        <v>2962</v>
      </c>
      <c r="C2275" s="26" t="s">
        <v>163</v>
      </c>
      <c r="D2275" s="27" t="s">
        <v>2415</v>
      </c>
      <c r="E2275" s="28" t="s">
        <v>121</v>
      </c>
    </row>
    <row r="2276" customFormat="false" ht="12.8" hidden="false" customHeight="false" outlineLevel="0" collapsed="false">
      <c r="B2276" s="25" t="n">
        <v>2963</v>
      </c>
      <c r="C2276" s="26" t="s">
        <v>163</v>
      </c>
      <c r="D2276" s="27" t="s">
        <v>2416</v>
      </c>
      <c r="E2276" s="28" t="s">
        <v>121</v>
      </c>
    </row>
    <row r="2277" customFormat="false" ht="12.8" hidden="false" customHeight="false" outlineLevel="0" collapsed="false">
      <c r="B2277" s="25" t="n">
        <v>2964</v>
      </c>
      <c r="C2277" s="26" t="s">
        <v>163</v>
      </c>
      <c r="D2277" s="27" t="s">
        <v>2417</v>
      </c>
      <c r="E2277" s="28" t="s">
        <v>121</v>
      </c>
    </row>
    <row r="2278" customFormat="false" ht="12.8" hidden="false" customHeight="false" outlineLevel="0" collapsed="false">
      <c r="B2278" s="25" t="n">
        <v>2965</v>
      </c>
      <c r="C2278" s="26" t="s">
        <v>163</v>
      </c>
      <c r="D2278" s="27" t="s">
        <v>2418</v>
      </c>
      <c r="E2278" s="28" t="s">
        <v>121</v>
      </c>
    </row>
    <row r="2279" customFormat="false" ht="12.8" hidden="false" customHeight="false" outlineLevel="0" collapsed="false">
      <c r="B2279" s="25" t="n">
        <v>2966</v>
      </c>
      <c r="C2279" s="26" t="s">
        <v>163</v>
      </c>
      <c r="D2279" s="27" t="s">
        <v>2419</v>
      </c>
      <c r="E2279" s="28" t="s">
        <v>121</v>
      </c>
    </row>
    <row r="2280" customFormat="false" ht="12.8" hidden="false" customHeight="false" outlineLevel="0" collapsed="false">
      <c r="B2280" s="25" t="n">
        <v>2967</v>
      </c>
      <c r="C2280" s="26" t="s">
        <v>163</v>
      </c>
      <c r="D2280" s="27" t="s">
        <v>2420</v>
      </c>
      <c r="E2280" s="28" t="s">
        <v>121</v>
      </c>
    </row>
    <row r="2281" customFormat="false" ht="12.8" hidden="false" customHeight="false" outlineLevel="0" collapsed="false">
      <c r="B2281" s="25" t="n">
        <v>2968</v>
      </c>
      <c r="C2281" s="26" t="s">
        <v>163</v>
      </c>
      <c r="D2281" s="27" t="s">
        <v>2421</v>
      </c>
      <c r="E2281" s="28" t="s">
        <v>121</v>
      </c>
    </row>
    <row r="2282" customFormat="false" ht="12.8" hidden="false" customHeight="false" outlineLevel="0" collapsed="false">
      <c r="B2282" s="25" t="n">
        <v>2969</v>
      </c>
      <c r="C2282" s="26" t="s">
        <v>163</v>
      </c>
      <c r="D2282" s="27" t="s">
        <v>2422</v>
      </c>
      <c r="E2282" s="28" t="s">
        <v>121</v>
      </c>
    </row>
    <row r="2283" customFormat="false" ht="12.8" hidden="false" customHeight="false" outlineLevel="0" collapsed="false">
      <c r="B2283" s="25" t="n">
        <v>2970</v>
      </c>
      <c r="C2283" s="26" t="s">
        <v>163</v>
      </c>
      <c r="D2283" s="27" t="s">
        <v>2423</v>
      </c>
      <c r="E2283" s="28" t="s">
        <v>121</v>
      </c>
    </row>
    <row r="2284" customFormat="false" ht="12.8" hidden="false" customHeight="false" outlineLevel="0" collapsed="false">
      <c r="B2284" s="25" t="n">
        <v>2971</v>
      </c>
      <c r="C2284" s="26" t="s">
        <v>163</v>
      </c>
      <c r="D2284" s="27" t="s">
        <v>2424</v>
      </c>
      <c r="E2284" s="28" t="s">
        <v>121</v>
      </c>
    </row>
    <row r="2285" customFormat="false" ht="12.8" hidden="false" customHeight="false" outlineLevel="0" collapsed="false">
      <c r="B2285" s="25" t="n">
        <v>2972</v>
      </c>
      <c r="C2285" s="26" t="s">
        <v>163</v>
      </c>
      <c r="D2285" s="27" t="s">
        <v>2425</v>
      </c>
      <c r="E2285" s="28" t="s">
        <v>121</v>
      </c>
    </row>
    <row r="2286" customFormat="false" ht="12.8" hidden="false" customHeight="false" outlineLevel="0" collapsed="false">
      <c r="B2286" s="25" t="n">
        <v>2973</v>
      </c>
      <c r="C2286" s="26" t="s">
        <v>163</v>
      </c>
      <c r="D2286" s="27" t="s">
        <v>2426</v>
      </c>
      <c r="E2286" s="28" t="s">
        <v>121</v>
      </c>
    </row>
    <row r="2287" customFormat="false" ht="12.8" hidden="false" customHeight="false" outlineLevel="0" collapsed="false">
      <c r="B2287" s="25" t="n">
        <v>2974</v>
      </c>
      <c r="C2287" s="26" t="s">
        <v>163</v>
      </c>
      <c r="D2287" s="27" t="s">
        <v>2427</v>
      </c>
      <c r="E2287" s="28" t="s">
        <v>121</v>
      </c>
    </row>
    <row r="2288" customFormat="false" ht="12.8" hidden="false" customHeight="false" outlineLevel="0" collapsed="false">
      <c r="B2288" s="25" t="n">
        <v>2975</v>
      </c>
      <c r="C2288" s="26" t="s">
        <v>163</v>
      </c>
      <c r="D2288" s="27" t="s">
        <v>2428</v>
      </c>
      <c r="E2288" s="28" t="s">
        <v>121</v>
      </c>
    </row>
    <row r="2289" customFormat="false" ht="12.8" hidden="false" customHeight="false" outlineLevel="0" collapsed="false">
      <c r="B2289" s="25" t="n">
        <v>2976</v>
      </c>
      <c r="C2289" s="26" t="s">
        <v>163</v>
      </c>
      <c r="D2289" s="27" t="s">
        <v>2429</v>
      </c>
      <c r="E2289" s="28" t="s">
        <v>121</v>
      </c>
    </row>
    <row r="2290" customFormat="false" ht="12.8" hidden="false" customHeight="false" outlineLevel="0" collapsed="false">
      <c r="B2290" s="25" t="n">
        <v>2977</v>
      </c>
      <c r="C2290" s="26" t="s">
        <v>163</v>
      </c>
      <c r="D2290" s="27" t="s">
        <v>2430</v>
      </c>
      <c r="E2290" s="28" t="s">
        <v>121</v>
      </c>
    </row>
    <row r="2291" customFormat="false" ht="12.8" hidden="false" customHeight="false" outlineLevel="0" collapsed="false">
      <c r="B2291" s="25" t="n">
        <v>2978</v>
      </c>
      <c r="C2291" s="26" t="s">
        <v>163</v>
      </c>
      <c r="D2291" s="27" t="s">
        <v>2431</v>
      </c>
      <c r="E2291" s="28" t="s">
        <v>121</v>
      </c>
    </row>
    <row r="2292" customFormat="false" ht="12.8" hidden="false" customHeight="false" outlineLevel="0" collapsed="false">
      <c r="B2292" s="25" t="n">
        <v>2979</v>
      </c>
      <c r="C2292" s="26" t="s">
        <v>163</v>
      </c>
      <c r="D2292" s="27" t="s">
        <v>2432</v>
      </c>
      <c r="E2292" s="28" t="s">
        <v>121</v>
      </c>
    </row>
    <row r="2293" customFormat="false" ht="12.8" hidden="false" customHeight="false" outlineLevel="0" collapsed="false">
      <c r="B2293" s="25" t="n">
        <v>2980</v>
      </c>
      <c r="C2293" s="26" t="s">
        <v>163</v>
      </c>
      <c r="D2293" s="27" t="s">
        <v>2433</v>
      </c>
      <c r="E2293" s="28" t="s">
        <v>121</v>
      </c>
    </row>
    <row r="2294" customFormat="false" ht="12.8" hidden="false" customHeight="false" outlineLevel="0" collapsed="false">
      <c r="B2294" s="25" t="n">
        <v>2981</v>
      </c>
      <c r="C2294" s="26" t="s">
        <v>163</v>
      </c>
      <c r="D2294" s="27" t="s">
        <v>2434</v>
      </c>
      <c r="E2294" s="28" t="s">
        <v>121</v>
      </c>
    </row>
    <row r="2295" customFormat="false" ht="12.8" hidden="false" customHeight="false" outlineLevel="0" collapsed="false">
      <c r="B2295" s="25" t="n">
        <v>2982</v>
      </c>
      <c r="C2295" s="26" t="s">
        <v>163</v>
      </c>
      <c r="D2295" s="27" t="s">
        <v>2435</v>
      </c>
      <c r="E2295" s="28" t="s">
        <v>121</v>
      </c>
    </row>
    <row r="2296" customFormat="false" ht="12.8" hidden="false" customHeight="false" outlineLevel="0" collapsed="false">
      <c r="B2296" s="25" t="n">
        <v>2983</v>
      </c>
      <c r="C2296" s="26" t="s">
        <v>163</v>
      </c>
      <c r="D2296" s="27" t="s">
        <v>2436</v>
      </c>
      <c r="E2296" s="28" t="s">
        <v>121</v>
      </c>
    </row>
    <row r="2297" customFormat="false" ht="12.8" hidden="false" customHeight="false" outlineLevel="0" collapsed="false">
      <c r="B2297" s="25" t="n">
        <v>2984</v>
      </c>
      <c r="C2297" s="26" t="s">
        <v>163</v>
      </c>
      <c r="D2297" s="27" t="s">
        <v>2437</v>
      </c>
      <c r="E2297" s="28" t="s">
        <v>121</v>
      </c>
    </row>
    <row r="2298" customFormat="false" ht="12.8" hidden="false" customHeight="false" outlineLevel="0" collapsed="false">
      <c r="B2298" s="25" t="n">
        <v>2985</v>
      </c>
      <c r="C2298" s="26" t="s">
        <v>163</v>
      </c>
      <c r="D2298" s="27" t="s">
        <v>2438</v>
      </c>
      <c r="E2298" s="28" t="s">
        <v>121</v>
      </c>
    </row>
    <row r="2299" customFormat="false" ht="12.8" hidden="false" customHeight="false" outlineLevel="0" collapsed="false">
      <c r="B2299" s="25" t="n">
        <v>2986</v>
      </c>
      <c r="C2299" s="26" t="s">
        <v>163</v>
      </c>
      <c r="D2299" s="27" t="s">
        <v>2439</v>
      </c>
      <c r="E2299" s="28" t="s">
        <v>121</v>
      </c>
    </row>
    <row r="2300" customFormat="false" ht="12.8" hidden="false" customHeight="false" outlineLevel="0" collapsed="false">
      <c r="B2300" s="25" t="n">
        <v>2987</v>
      </c>
      <c r="C2300" s="26" t="s">
        <v>163</v>
      </c>
      <c r="D2300" s="27" t="s">
        <v>2440</v>
      </c>
      <c r="E2300" s="28" t="s">
        <v>121</v>
      </c>
    </row>
    <row r="2301" customFormat="false" ht="12.8" hidden="false" customHeight="false" outlineLevel="0" collapsed="false">
      <c r="B2301" s="25" t="n">
        <v>2988</v>
      </c>
      <c r="C2301" s="26" t="s">
        <v>163</v>
      </c>
      <c r="D2301" s="27" t="s">
        <v>2441</v>
      </c>
      <c r="E2301" s="28" t="s">
        <v>121</v>
      </c>
    </row>
    <row r="2302" customFormat="false" ht="12.8" hidden="false" customHeight="false" outlineLevel="0" collapsed="false">
      <c r="B2302" s="25" t="n">
        <v>2989</v>
      </c>
      <c r="C2302" s="26" t="s">
        <v>163</v>
      </c>
      <c r="D2302" s="27" t="s">
        <v>2442</v>
      </c>
      <c r="E2302" s="28" t="s">
        <v>121</v>
      </c>
    </row>
    <row r="2303" customFormat="false" ht="12.8" hidden="false" customHeight="false" outlineLevel="0" collapsed="false">
      <c r="B2303" s="25" t="n">
        <v>2990</v>
      </c>
      <c r="C2303" s="26" t="s">
        <v>163</v>
      </c>
      <c r="D2303" s="27" t="s">
        <v>2443</v>
      </c>
      <c r="E2303" s="28" t="s">
        <v>121</v>
      </c>
    </row>
    <row r="2304" customFormat="false" ht="12.8" hidden="false" customHeight="false" outlineLevel="0" collapsed="false">
      <c r="B2304" s="25" t="n">
        <v>2991</v>
      </c>
      <c r="C2304" s="26" t="s">
        <v>163</v>
      </c>
      <c r="D2304" s="27" t="s">
        <v>2444</v>
      </c>
      <c r="E2304" s="28" t="s">
        <v>121</v>
      </c>
    </row>
    <row r="2305" customFormat="false" ht="12.8" hidden="false" customHeight="false" outlineLevel="0" collapsed="false">
      <c r="B2305" s="25" t="n">
        <v>2992</v>
      </c>
      <c r="C2305" s="26" t="s">
        <v>163</v>
      </c>
      <c r="D2305" s="27" t="s">
        <v>2445</v>
      </c>
      <c r="E2305" s="28" t="s">
        <v>121</v>
      </c>
    </row>
    <row r="2306" customFormat="false" ht="12.8" hidden="false" customHeight="false" outlineLevel="0" collapsed="false">
      <c r="B2306" s="25" t="n">
        <v>2993</v>
      </c>
      <c r="C2306" s="26" t="s">
        <v>163</v>
      </c>
      <c r="D2306" s="27" t="s">
        <v>2446</v>
      </c>
      <c r="E2306" s="28" t="s">
        <v>121</v>
      </c>
    </row>
    <row r="2307" customFormat="false" ht="12.8" hidden="false" customHeight="false" outlineLevel="0" collapsed="false">
      <c r="B2307" s="25" t="n">
        <v>2994</v>
      </c>
      <c r="C2307" s="26" t="s">
        <v>163</v>
      </c>
      <c r="D2307" s="27" t="s">
        <v>2447</v>
      </c>
      <c r="E2307" s="28" t="s">
        <v>121</v>
      </c>
    </row>
    <row r="2308" customFormat="false" ht="12.8" hidden="false" customHeight="false" outlineLevel="0" collapsed="false">
      <c r="B2308" s="25" t="n">
        <v>2995</v>
      </c>
      <c r="C2308" s="26" t="s">
        <v>163</v>
      </c>
      <c r="D2308" s="27" t="s">
        <v>2448</v>
      </c>
      <c r="E2308" s="28" t="s">
        <v>121</v>
      </c>
    </row>
    <row r="2309" customFormat="false" ht="12.8" hidden="false" customHeight="false" outlineLevel="0" collapsed="false">
      <c r="B2309" s="25" t="n">
        <v>2996</v>
      </c>
      <c r="C2309" s="26" t="s">
        <v>163</v>
      </c>
      <c r="D2309" s="27" t="s">
        <v>2449</v>
      </c>
      <c r="E2309" s="28" t="s">
        <v>121</v>
      </c>
    </row>
    <row r="2310" customFormat="false" ht="12.8" hidden="false" customHeight="false" outlineLevel="0" collapsed="false">
      <c r="B2310" s="25" t="n">
        <v>2997</v>
      </c>
      <c r="C2310" s="26" t="s">
        <v>163</v>
      </c>
      <c r="D2310" s="27" t="s">
        <v>2450</v>
      </c>
      <c r="E2310" s="28" t="s">
        <v>121</v>
      </c>
    </row>
    <row r="2311" customFormat="false" ht="12.8" hidden="false" customHeight="false" outlineLevel="0" collapsed="false">
      <c r="B2311" s="25" t="n">
        <v>2998</v>
      </c>
      <c r="C2311" s="26" t="s">
        <v>163</v>
      </c>
      <c r="D2311" s="27" t="s">
        <v>2451</v>
      </c>
      <c r="E2311" s="28" t="s">
        <v>2452</v>
      </c>
    </row>
    <row r="2312" customFormat="false" ht="23.85" hidden="false" customHeight="false" outlineLevel="0" collapsed="false">
      <c r="B2312" s="25" t="n">
        <v>2999</v>
      </c>
      <c r="C2312" s="26" t="s">
        <v>163</v>
      </c>
      <c r="D2312" s="27" t="s">
        <v>2453</v>
      </c>
      <c r="E2312" s="28" t="s">
        <v>121</v>
      </c>
    </row>
    <row r="2313" customFormat="false" ht="12.8" hidden="false" customHeight="false" outlineLevel="0" collapsed="false">
      <c r="B2313" s="25" t="n">
        <v>3000</v>
      </c>
      <c r="C2313" s="26" t="s">
        <v>163</v>
      </c>
      <c r="D2313" s="27" t="s">
        <v>2454</v>
      </c>
      <c r="E2313" s="28" t="s">
        <v>121</v>
      </c>
    </row>
    <row r="2314" customFormat="false" ht="12.8" hidden="false" customHeight="false" outlineLevel="0" collapsed="false">
      <c r="B2314" s="25" t="n">
        <v>3001</v>
      </c>
      <c r="C2314" s="26" t="s">
        <v>163</v>
      </c>
      <c r="D2314" s="27" t="s">
        <v>2455</v>
      </c>
      <c r="E2314" s="28" t="s">
        <v>121</v>
      </c>
    </row>
    <row r="2315" customFormat="false" ht="12.8" hidden="false" customHeight="false" outlineLevel="0" collapsed="false">
      <c r="B2315" s="25" t="n">
        <v>3002</v>
      </c>
      <c r="C2315" s="26" t="s">
        <v>163</v>
      </c>
      <c r="D2315" s="27" t="s">
        <v>2456</v>
      </c>
      <c r="E2315" s="28" t="s">
        <v>121</v>
      </c>
    </row>
    <row r="2316" customFormat="false" ht="12.8" hidden="false" customHeight="false" outlineLevel="0" collapsed="false">
      <c r="B2316" s="25" t="n">
        <v>3003</v>
      </c>
      <c r="C2316" s="26" t="s">
        <v>163</v>
      </c>
      <c r="D2316" s="27" t="s">
        <v>2457</v>
      </c>
      <c r="E2316" s="28" t="s">
        <v>121</v>
      </c>
    </row>
    <row r="2317" customFormat="false" ht="12.8" hidden="false" customHeight="false" outlineLevel="0" collapsed="false">
      <c r="B2317" s="25" t="n">
        <v>3004</v>
      </c>
      <c r="C2317" s="26" t="s">
        <v>163</v>
      </c>
      <c r="D2317" s="27" t="s">
        <v>2458</v>
      </c>
      <c r="E2317" s="28" t="s">
        <v>121</v>
      </c>
    </row>
    <row r="2318" customFormat="false" ht="12.8" hidden="false" customHeight="false" outlineLevel="0" collapsed="false">
      <c r="B2318" s="25" t="n">
        <v>3005</v>
      </c>
      <c r="C2318" s="26" t="s">
        <v>163</v>
      </c>
      <c r="D2318" s="27" t="s">
        <v>2459</v>
      </c>
      <c r="E2318" s="28" t="s">
        <v>121</v>
      </c>
    </row>
    <row r="2319" customFormat="false" ht="12.8" hidden="false" customHeight="false" outlineLevel="0" collapsed="false">
      <c r="B2319" s="25" t="n">
        <v>3006</v>
      </c>
      <c r="C2319" s="26" t="s">
        <v>163</v>
      </c>
      <c r="D2319" s="27" t="s">
        <v>2460</v>
      </c>
      <c r="E2319" s="28" t="s">
        <v>121</v>
      </c>
    </row>
    <row r="2320" customFormat="false" ht="12.8" hidden="false" customHeight="false" outlineLevel="0" collapsed="false">
      <c r="B2320" s="25" t="n">
        <v>3007</v>
      </c>
      <c r="C2320" s="26" t="s">
        <v>163</v>
      </c>
      <c r="D2320" s="27" t="s">
        <v>2461</v>
      </c>
      <c r="E2320" s="28" t="s">
        <v>121</v>
      </c>
    </row>
    <row r="2321" customFormat="false" ht="12.8" hidden="false" customHeight="false" outlineLevel="0" collapsed="false">
      <c r="B2321" s="25" t="n">
        <v>3008</v>
      </c>
      <c r="C2321" s="26" t="s">
        <v>163</v>
      </c>
      <c r="D2321" s="27" t="s">
        <v>2462</v>
      </c>
      <c r="E2321" s="28" t="s">
        <v>121</v>
      </c>
    </row>
    <row r="2322" customFormat="false" ht="12.8" hidden="false" customHeight="false" outlineLevel="0" collapsed="false">
      <c r="B2322" s="25" t="n">
        <v>3009</v>
      </c>
      <c r="C2322" s="26" t="s">
        <v>163</v>
      </c>
      <c r="D2322" s="27" t="s">
        <v>2463</v>
      </c>
      <c r="E2322" s="28" t="s">
        <v>121</v>
      </c>
    </row>
    <row r="2323" customFormat="false" ht="12.8" hidden="false" customHeight="false" outlineLevel="0" collapsed="false">
      <c r="B2323" s="25" t="n">
        <v>3010</v>
      </c>
      <c r="C2323" s="26" t="s">
        <v>163</v>
      </c>
      <c r="D2323" s="27" t="s">
        <v>2464</v>
      </c>
      <c r="E2323" s="28" t="s">
        <v>121</v>
      </c>
    </row>
    <row r="2324" customFormat="false" ht="12.8" hidden="false" customHeight="false" outlineLevel="0" collapsed="false">
      <c r="B2324" s="25" t="n">
        <v>3011</v>
      </c>
      <c r="C2324" s="26" t="s">
        <v>163</v>
      </c>
      <c r="D2324" s="27" t="s">
        <v>2465</v>
      </c>
      <c r="E2324" s="28" t="s">
        <v>121</v>
      </c>
    </row>
    <row r="2325" customFormat="false" ht="12.8" hidden="false" customHeight="false" outlineLevel="0" collapsed="false">
      <c r="B2325" s="25" t="n">
        <v>3012</v>
      </c>
      <c r="C2325" s="26" t="s">
        <v>163</v>
      </c>
      <c r="D2325" s="27" t="s">
        <v>2462</v>
      </c>
      <c r="E2325" s="28" t="s">
        <v>121</v>
      </c>
    </row>
    <row r="2326" customFormat="false" ht="12.8" hidden="false" customHeight="false" outlineLevel="0" collapsed="false">
      <c r="B2326" s="25" t="n">
        <v>3013</v>
      </c>
      <c r="C2326" s="26" t="s">
        <v>163</v>
      </c>
      <c r="D2326" s="27" t="s">
        <v>2463</v>
      </c>
      <c r="E2326" s="28" t="s">
        <v>121</v>
      </c>
    </row>
    <row r="2327" customFormat="false" ht="12.8" hidden="false" customHeight="false" outlineLevel="0" collapsed="false">
      <c r="B2327" s="25" t="n">
        <v>3014</v>
      </c>
      <c r="C2327" s="26" t="s">
        <v>163</v>
      </c>
      <c r="D2327" s="27" t="s">
        <v>2464</v>
      </c>
      <c r="E2327" s="28" t="s">
        <v>121</v>
      </c>
    </row>
    <row r="2328" customFormat="false" ht="12.8" hidden="false" customHeight="false" outlineLevel="0" collapsed="false">
      <c r="B2328" s="25" t="n">
        <v>3015</v>
      </c>
      <c r="C2328" s="26" t="s">
        <v>163</v>
      </c>
      <c r="D2328" s="27" t="s">
        <v>2465</v>
      </c>
      <c r="E2328" s="28" t="s">
        <v>121</v>
      </c>
    </row>
    <row r="2329" customFormat="false" ht="12.8" hidden="false" customHeight="false" outlineLevel="0" collapsed="false">
      <c r="B2329" s="25" t="n">
        <v>3016</v>
      </c>
      <c r="C2329" s="26" t="s">
        <v>163</v>
      </c>
      <c r="D2329" s="27" t="s">
        <v>2466</v>
      </c>
      <c r="E2329" s="28" t="s">
        <v>121</v>
      </c>
    </row>
    <row r="2330" customFormat="false" ht="12.8" hidden="false" customHeight="false" outlineLevel="0" collapsed="false">
      <c r="B2330" s="25" t="n">
        <v>3017</v>
      </c>
      <c r="C2330" s="26" t="s">
        <v>163</v>
      </c>
      <c r="D2330" s="27" t="s">
        <v>2467</v>
      </c>
      <c r="E2330" s="28" t="s">
        <v>121</v>
      </c>
    </row>
    <row r="2331" customFormat="false" ht="12.8" hidden="false" customHeight="false" outlineLevel="0" collapsed="false">
      <c r="B2331" s="25" t="n">
        <v>3018</v>
      </c>
      <c r="C2331" s="26" t="s">
        <v>163</v>
      </c>
      <c r="D2331" s="27" t="s">
        <v>2468</v>
      </c>
      <c r="E2331" s="28" t="s">
        <v>121</v>
      </c>
    </row>
    <row r="2332" customFormat="false" ht="12.8" hidden="false" customHeight="false" outlineLevel="0" collapsed="false">
      <c r="B2332" s="25" t="n">
        <v>3019</v>
      </c>
      <c r="C2332" s="26" t="s">
        <v>163</v>
      </c>
      <c r="D2332" s="27" t="s">
        <v>2469</v>
      </c>
      <c r="E2332" s="28" t="s">
        <v>121</v>
      </c>
    </row>
    <row r="2333" customFormat="false" ht="12.8" hidden="false" customHeight="false" outlineLevel="0" collapsed="false">
      <c r="B2333" s="25" t="n">
        <v>3020</v>
      </c>
      <c r="C2333" s="26" t="s">
        <v>163</v>
      </c>
      <c r="D2333" s="27" t="s">
        <v>2470</v>
      </c>
      <c r="E2333" s="28" t="s">
        <v>121</v>
      </c>
    </row>
    <row r="2334" customFormat="false" ht="12.8" hidden="false" customHeight="false" outlineLevel="0" collapsed="false">
      <c r="B2334" s="25" t="n">
        <v>3021</v>
      </c>
      <c r="C2334" s="26" t="s">
        <v>163</v>
      </c>
      <c r="D2334" s="27" t="s">
        <v>2471</v>
      </c>
      <c r="E2334" s="28" t="s">
        <v>121</v>
      </c>
    </row>
    <row r="2335" customFormat="false" ht="12.8" hidden="false" customHeight="false" outlineLevel="0" collapsed="false">
      <c r="B2335" s="25" t="n">
        <v>3022</v>
      </c>
      <c r="C2335" s="26" t="s">
        <v>163</v>
      </c>
      <c r="D2335" s="27" t="s">
        <v>2472</v>
      </c>
      <c r="E2335" s="28" t="s">
        <v>121</v>
      </c>
    </row>
    <row r="2336" customFormat="false" ht="12.8" hidden="false" customHeight="false" outlineLevel="0" collapsed="false">
      <c r="B2336" s="25" t="n">
        <v>3023</v>
      </c>
      <c r="C2336" s="26" t="s">
        <v>163</v>
      </c>
      <c r="D2336" s="27" t="s">
        <v>2473</v>
      </c>
      <c r="E2336" s="28" t="s">
        <v>121</v>
      </c>
    </row>
    <row r="2337" customFormat="false" ht="12.8" hidden="false" customHeight="false" outlineLevel="0" collapsed="false">
      <c r="B2337" s="25" t="n">
        <v>3024</v>
      </c>
      <c r="C2337" s="26" t="s">
        <v>163</v>
      </c>
      <c r="D2337" s="27" t="s">
        <v>2474</v>
      </c>
      <c r="E2337" s="28" t="s">
        <v>121</v>
      </c>
    </row>
    <row r="2338" customFormat="false" ht="12.8" hidden="false" customHeight="false" outlineLevel="0" collapsed="false">
      <c r="B2338" s="25" t="n">
        <v>3025</v>
      </c>
      <c r="C2338" s="26" t="s">
        <v>163</v>
      </c>
      <c r="D2338" s="27" t="s">
        <v>2475</v>
      </c>
      <c r="E2338" s="28" t="s">
        <v>2452</v>
      </c>
    </row>
    <row r="2339" customFormat="false" ht="12.8" hidden="false" customHeight="false" outlineLevel="0" collapsed="false">
      <c r="B2339" s="25" t="n">
        <v>3026</v>
      </c>
      <c r="C2339" s="26" t="s">
        <v>163</v>
      </c>
      <c r="D2339" s="27" t="s">
        <v>2476</v>
      </c>
      <c r="E2339" s="28" t="s">
        <v>121</v>
      </c>
    </row>
    <row r="2340" customFormat="false" ht="12.8" hidden="false" customHeight="false" outlineLevel="0" collapsed="false">
      <c r="B2340" s="25" t="n">
        <v>3027</v>
      </c>
      <c r="C2340" s="26" t="s">
        <v>163</v>
      </c>
      <c r="D2340" s="27" t="s">
        <v>2477</v>
      </c>
      <c r="E2340" s="28" t="s">
        <v>121</v>
      </c>
    </row>
    <row r="2341" customFormat="false" ht="12.8" hidden="false" customHeight="false" outlineLevel="0" collapsed="false">
      <c r="B2341" s="25" t="n">
        <v>3028</v>
      </c>
      <c r="C2341" s="26" t="s">
        <v>163</v>
      </c>
      <c r="D2341" s="27" t="s">
        <v>2478</v>
      </c>
      <c r="E2341" s="28" t="s">
        <v>121</v>
      </c>
    </row>
    <row r="2342" customFormat="false" ht="12.8" hidden="false" customHeight="false" outlineLevel="0" collapsed="false">
      <c r="B2342" s="25" t="n">
        <v>3029</v>
      </c>
      <c r="C2342" s="26" t="s">
        <v>163</v>
      </c>
      <c r="D2342" s="27" t="s">
        <v>2479</v>
      </c>
      <c r="E2342" s="28" t="s">
        <v>121</v>
      </c>
    </row>
    <row r="2343" customFormat="false" ht="12.8" hidden="false" customHeight="false" outlineLevel="0" collapsed="false">
      <c r="B2343" s="25" t="n">
        <v>3030</v>
      </c>
      <c r="C2343" s="26" t="s">
        <v>163</v>
      </c>
      <c r="D2343" s="27" t="s">
        <v>2480</v>
      </c>
      <c r="E2343" s="28" t="s">
        <v>121</v>
      </c>
    </row>
    <row r="2344" customFormat="false" ht="12.8" hidden="false" customHeight="false" outlineLevel="0" collapsed="false">
      <c r="B2344" s="25" t="n">
        <v>3031</v>
      </c>
      <c r="C2344" s="26" t="s">
        <v>163</v>
      </c>
      <c r="D2344" s="27" t="s">
        <v>2481</v>
      </c>
      <c r="E2344" s="28" t="s">
        <v>121</v>
      </c>
    </row>
    <row r="2345" customFormat="false" ht="12.8" hidden="false" customHeight="false" outlineLevel="0" collapsed="false">
      <c r="B2345" s="25" t="n">
        <v>3032</v>
      </c>
      <c r="C2345" s="26" t="s">
        <v>163</v>
      </c>
      <c r="D2345" s="27" t="s">
        <v>2482</v>
      </c>
      <c r="E2345" s="28" t="s">
        <v>121</v>
      </c>
    </row>
    <row r="2346" customFormat="false" ht="12.8" hidden="false" customHeight="false" outlineLevel="0" collapsed="false">
      <c r="B2346" s="25" t="n">
        <v>3033</v>
      </c>
      <c r="C2346" s="26" t="s">
        <v>163</v>
      </c>
      <c r="D2346" s="27" t="s">
        <v>2483</v>
      </c>
      <c r="E2346" s="28" t="s">
        <v>121</v>
      </c>
    </row>
    <row r="2347" customFormat="false" ht="12.8" hidden="false" customHeight="false" outlineLevel="0" collapsed="false">
      <c r="B2347" s="25" t="n">
        <v>3034</v>
      </c>
      <c r="C2347" s="26" t="s">
        <v>163</v>
      </c>
      <c r="D2347" s="27" t="s">
        <v>2484</v>
      </c>
      <c r="E2347" s="28" t="s">
        <v>121</v>
      </c>
    </row>
    <row r="2348" customFormat="false" ht="12.8" hidden="false" customHeight="false" outlineLevel="0" collapsed="false">
      <c r="B2348" s="25" t="n">
        <v>3035</v>
      </c>
      <c r="C2348" s="26" t="s">
        <v>163</v>
      </c>
      <c r="D2348" s="27" t="s">
        <v>2485</v>
      </c>
      <c r="E2348" s="28" t="s">
        <v>121</v>
      </c>
    </row>
    <row r="2349" customFormat="false" ht="12.8" hidden="false" customHeight="false" outlineLevel="0" collapsed="false">
      <c r="B2349" s="25" t="n">
        <v>3036</v>
      </c>
      <c r="C2349" s="26" t="s">
        <v>163</v>
      </c>
      <c r="D2349" s="27" t="s">
        <v>2486</v>
      </c>
      <c r="E2349" s="28" t="s">
        <v>121</v>
      </c>
    </row>
    <row r="2350" customFormat="false" ht="12.8" hidden="false" customHeight="false" outlineLevel="0" collapsed="false">
      <c r="B2350" s="25" t="n">
        <v>3037</v>
      </c>
      <c r="C2350" s="26" t="s">
        <v>163</v>
      </c>
      <c r="D2350" s="27" t="s">
        <v>2487</v>
      </c>
      <c r="E2350" s="28" t="s">
        <v>121</v>
      </c>
    </row>
    <row r="2351" customFormat="false" ht="12.8" hidden="false" customHeight="false" outlineLevel="0" collapsed="false">
      <c r="B2351" s="25" t="n">
        <v>3038</v>
      </c>
      <c r="C2351" s="26" t="s">
        <v>163</v>
      </c>
      <c r="D2351" s="27" t="s">
        <v>2488</v>
      </c>
      <c r="E2351" s="28" t="s">
        <v>121</v>
      </c>
    </row>
    <row r="2352" customFormat="false" ht="12.8" hidden="false" customHeight="false" outlineLevel="0" collapsed="false">
      <c r="B2352" s="25" t="n">
        <v>3039</v>
      </c>
      <c r="C2352" s="26" t="s">
        <v>163</v>
      </c>
      <c r="D2352" s="27" t="s">
        <v>2489</v>
      </c>
      <c r="E2352" s="28" t="s">
        <v>121</v>
      </c>
    </row>
    <row r="2353" customFormat="false" ht="12.8" hidden="false" customHeight="false" outlineLevel="0" collapsed="false">
      <c r="B2353" s="25" t="n">
        <v>3040</v>
      </c>
      <c r="C2353" s="26" t="s">
        <v>163</v>
      </c>
      <c r="D2353" s="27" t="s">
        <v>2486</v>
      </c>
      <c r="E2353" s="28" t="s">
        <v>121</v>
      </c>
    </row>
    <row r="2354" customFormat="false" ht="12.8" hidden="false" customHeight="false" outlineLevel="0" collapsed="false">
      <c r="B2354" s="25" t="n">
        <v>3041</v>
      </c>
      <c r="C2354" s="26" t="s">
        <v>163</v>
      </c>
      <c r="D2354" s="27" t="s">
        <v>2487</v>
      </c>
      <c r="E2354" s="28" t="s">
        <v>121</v>
      </c>
    </row>
    <row r="2355" customFormat="false" ht="12.8" hidden="false" customHeight="false" outlineLevel="0" collapsed="false">
      <c r="B2355" s="25" t="n">
        <v>3042</v>
      </c>
      <c r="C2355" s="26" t="s">
        <v>163</v>
      </c>
      <c r="D2355" s="27" t="s">
        <v>2488</v>
      </c>
      <c r="E2355" s="28" t="s">
        <v>121</v>
      </c>
    </row>
    <row r="2356" customFormat="false" ht="12.8" hidden="false" customHeight="false" outlineLevel="0" collapsed="false">
      <c r="B2356" s="25" t="n">
        <v>3043</v>
      </c>
      <c r="C2356" s="26" t="s">
        <v>163</v>
      </c>
      <c r="D2356" s="27" t="s">
        <v>2489</v>
      </c>
      <c r="E2356" s="28" t="s">
        <v>121</v>
      </c>
    </row>
    <row r="2357" customFormat="false" ht="12.8" hidden="false" customHeight="false" outlineLevel="0" collapsed="false">
      <c r="B2357" s="25" t="n">
        <v>3044</v>
      </c>
      <c r="C2357" s="26" t="s">
        <v>163</v>
      </c>
      <c r="D2357" s="27" t="s">
        <v>2490</v>
      </c>
      <c r="E2357" s="28" t="s">
        <v>121</v>
      </c>
    </row>
    <row r="2358" customFormat="false" ht="12.8" hidden="false" customHeight="false" outlineLevel="0" collapsed="false">
      <c r="B2358" s="25" t="n">
        <v>3045</v>
      </c>
      <c r="C2358" s="26" t="s">
        <v>163</v>
      </c>
      <c r="D2358" s="27" t="s">
        <v>2491</v>
      </c>
      <c r="E2358" s="28" t="s">
        <v>121</v>
      </c>
    </row>
    <row r="2359" customFormat="false" ht="12.8" hidden="false" customHeight="false" outlineLevel="0" collapsed="false">
      <c r="B2359" s="25" t="n">
        <v>3046</v>
      </c>
      <c r="C2359" s="26" t="s">
        <v>163</v>
      </c>
      <c r="D2359" s="27" t="s">
        <v>2492</v>
      </c>
      <c r="E2359" s="28" t="s">
        <v>121</v>
      </c>
    </row>
    <row r="2360" customFormat="false" ht="12.8" hidden="false" customHeight="false" outlineLevel="0" collapsed="false">
      <c r="B2360" s="25" t="n">
        <v>3047</v>
      </c>
      <c r="C2360" s="26" t="s">
        <v>163</v>
      </c>
      <c r="D2360" s="27" t="s">
        <v>2493</v>
      </c>
      <c r="E2360" s="28" t="s">
        <v>121</v>
      </c>
    </row>
    <row r="2361" customFormat="false" ht="12.8" hidden="false" customHeight="false" outlineLevel="0" collapsed="false">
      <c r="B2361" s="25" t="n">
        <v>3048</v>
      </c>
      <c r="C2361" s="26" t="s">
        <v>163</v>
      </c>
      <c r="D2361" s="27" t="s">
        <v>2494</v>
      </c>
      <c r="E2361" s="28" t="s">
        <v>121</v>
      </c>
    </row>
    <row r="2362" customFormat="false" ht="12.8" hidden="false" customHeight="false" outlineLevel="0" collapsed="false">
      <c r="B2362" s="25" t="n">
        <v>3049</v>
      </c>
      <c r="C2362" s="26" t="s">
        <v>163</v>
      </c>
      <c r="D2362" s="27" t="s">
        <v>2495</v>
      </c>
      <c r="E2362" s="28" t="s">
        <v>121</v>
      </c>
    </row>
    <row r="2363" customFormat="false" ht="12.8" hidden="false" customHeight="false" outlineLevel="0" collapsed="false">
      <c r="B2363" s="25" t="n">
        <v>3050</v>
      </c>
      <c r="C2363" s="26" t="s">
        <v>163</v>
      </c>
      <c r="D2363" s="27" t="s">
        <v>2496</v>
      </c>
      <c r="E2363" s="28" t="s">
        <v>121</v>
      </c>
    </row>
    <row r="2364" customFormat="false" ht="12.8" hidden="false" customHeight="false" outlineLevel="0" collapsed="false">
      <c r="B2364" s="25" t="n">
        <v>3051</v>
      </c>
      <c r="C2364" s="26" t="s">
        <v>163</v>
      </c>
      <c r="D2364" s="27" t="s">
        <v>2497</v>
      </c>
      <c r="E2364" s="28" t="s">
        <v>121</v>
      </c>
    </row>
    <row r="2365" customFormat="false" ht="12.8" hidden="false" customHeight="false" outlineLevel="0" collapsed="false">
      <c r="B2365" s="25" t="n">
        <v>3052</v>
      </c>
      <c r="C2365" s="26" t="s">
        <v>163</v>
      </c>
      <c r="D2365" s="27" t="s">
        <v>2498</v>
      </c>
      <c r="E2365" s="28" t="s">
        <v>121</v>
      </c>
    </row>
    <row r="2366" customFormat="false" ht="12.8" hidden="false" customHeight="false" outlineLevel="0" collapsed="false">
      <c r="B2366" s="25" t="n">
        <v>3053</v>
      </c>
      <c r="C2366" s="26" t="s">
        <v>163</v>
      </c>
      <c r="D2366" s="27" t="s">
        <v>2499</v>
      </c>
      <c r="E2366" s="28" t="s">
        <v>121</v>
      </c>
    </row>
    <row r="2367" customFormat="false" ht="12.8" hidden="false" customHeight="false" outlineLevel="0" collapsed="false">
      <c r="B2367" s="25" t="n">
        <v>3054</v>
      </c>
      <c r="C2367" s="26" t="s">
        <v>163</v>
      </c>
      <c r="D2367" s="27" t="s">
        <v>2500</v>
      </c>
      <c r="E2367" s="28" t="s">
        <v>2452</v>
      </c>
    </row>
    <row r="2368" customFormat="false" ht="12.8" hidden="false" customHeight="false" outlineLevel="0" collapsed="false">
      <c r="B2368" s="25" t="n">
        <v>3055</v>
      </c>
      <c r="C2368" s="26" t="s">
        <v>163</v>
      </c>
      <c r="D2368" s="27" t="s">
        <v>2501</v>
      </c>
      <c r="E2368" s="28" t="s">
        <v>121</v>
      </c>
    </row>
    <row r="2369" customFormat="false" ht="12.8" hidden="false" customHeight="false" outlineLevel="0" collapsed="false">
      <c r="B2369" s="25" t="n">
        <v>3056</v>
      </c>
      <c r="C2369" s="26" t="s">
        <v>163</v>
      </c>
      <c r="D2369" s="27" t="s">
        <v>2502</v>
      </c>
      <c r="E2369" s="28" t="s">
        <v>121</v>
      </c>
    </row>
    <row r="2370" customFormat="false" ht="12.8" hidden="false" customHeight="false" outlineLevel="0" collapsed="false">
      <c r="B2370" s="25" t="n">
        <v>3057</v>
      </c>
      <c r="C2370" s="26" t="s">
        <v>163</v>
      </c>
      <c r="D2370" s="27" t="s">
        <v>2503</v>
      </c>
      <c r="E2370" s="28" t="s">
        <v>121</v>
      </c>
    </row>
    <row r="2371" customFormat="false" ht="12.8" hidden="false" customHeight="false" outlineLevel="0" collapsed="false">
      <c r="B2371" s="25" t="n">
        <v>3058</v>
      </c>
      <c r="C2371" s="26" t="s">
        <v>163</v>
      </c>
      <c r="D2371" s="27" t="s">
        <v>2504</v>
      </c>
      <c r="E2371" s="28" t="s">
        <v>121</v>
      </c>
    </row>
    <row r="2372" customFormat="false" ht="12.8" hidden="false" customHeight="false" outlineLevel="0" collapsed="false">
      <c r="B2372" s="25" t="n">
        <v>3059</v>
      </c>
      <c r="C2372" s="26" t="s">
        <v>163</v>
      </c>
      <c r="D2372" s="27" t="s">
        <v>2505</v>
      </c>
      <c r="E2372" s="28" t="s">
        <v>121</v>
      </c>
    </row>
    <row r="2373" customFormat="false" ht="12.8" hidden="false" customHeight="false" outlineLevel="0" collapsed="false">
      <c r="B2373" s="25" t="n">
        <v>3060</v>
      </c>
      <c r="C2373" s="26" t="s">
        <v>163</v>
      </c>
      <c r="D2373" s="27" t="s">
        <v>2506</v>
      </c>
      <c r="E2373" s="28" t="s">
        <v>121</v>
      </c>
    </row>
    <row r="2374" customFormat="false" ht="12.8" hidden="false" customHeight="false" outlineLevel="0" collapsed="false">
      <c r="B2374" s="25" t="n">
        <v>3061</v>
      </c>
      <c r="C2374" s="26" t="s">
        <v>163</v>
      </c>
      <c r="D2374" s="27" t="s">
        <v>2507</v>
      </c>
      <c r="E2374" s="28" t="s">
        <v>121</v>
      </c>
    </row>
    <row r="2375" customFormat="false" ht="12.8" hidden="false" customHeight="false" outlineLevel="0" collapsed="false">
      <c r="B2375" s="25" t="n">
        <v>3063</v>
      </c>
      <c r="C2375" s="26" t="s">
        <v>163</v>
      </c>
      <c r="D2375" s="27" t="s">
        <v>2508</v>
      </c>
      <c r="E2375" s="28" t="s">
        <v>182</v>
      </c>
    </row>
    <row r="2376" customFormat="false" ht="12.8" hidden="false" customHeight="false" outlineLevel="0" collapsed="false">
      <c r="B2376" s="25" t="n">
        <v>3064</v>
      </c>
      <c r="C2376" s="26" t="s">
        <v>163</v>
      </c>
      <c r="D2376" s="27" t="s">
        <v>2509</v>
      </c>
      <c r="E2376" s="28" t="s">
        <v>121</v>
      </c>
    </row>
    <row r="2377" customFormat="false" ht="12.8" hidden="false" customHeight="false" outlineLevel="0" collapsed="false">
      <c r="B2377" s="25" t="n">
        <v>3065</v>
      </c>
      <c r="C2377" s="26" t="s">
        <v>163</v>
      </c>
      <c r="D2377" s="27" t="s">
        <v>2510</v>
      </c>
      <c r="E2377" s="28" t="s">
        <v>182</v>
      </c>
    </row>
    <row r="2378" customFormat="false" ht="12.8" hidden="false" customHeight="false" outlineLevel="0" collapsed="false">
      <c r="B2378" s="25" t="n">
        <v>3066</v>
      </c>
      <c r="C2378" s="26" t="s">
        <v>163</v>
      </c>
      <c r="D2378" s="27" t="s">
        <v>2511</v>
      </c>
      <c r="E2378" s="28" t="s">
        <v>121</v>
      </c>
    </row>
    <row r="2379" customFormat="false" ht="12.8" hidden="false" customHeight="false" outlineLevel="0" collapsed="false">
      <c r="B2379" s="25" t="n">
        <v>3067</v>
      </c>
      <c r="C2379" s="26" t="s">
        <v>163</v>
      </c>
      <c r="D2379" s="27" t="s">
        <v>2512</v>
      </c>
      <c r="E2379" s="28" t="s">
        <v>182</v>
      </c>
    </row>
    <row r="2380" customFormat="false" ht="12.8" hidden="false" customHeight="false" outlineLevel="0" collapsed="false">
      <c r="B2380" s="25" t="n">
        <v>3068</v>
      </c>
      <c r="C2380" s="26" t="s">
        <v>163</v>
      </c>
      <c r="D2380" s="27" t="s">
        <v>2513</v>
      </c>
      <c r="E2380" s="28" t="s">
        <v>121</v>
      </c>
    </row>
    <row r="2381" customFormat="false" ht="12.8" hidden="false" customHeight="false" outlineLevel="0" collapsed="false">
      <c r="B2381" s="25" t="n">
        <v>3069</v>
      </c>
      <c r="C2381" s="26" t="s">
        <v>163</v>
      </c>
      <c r="D2381" s="27" t="s">
        <v>2514</v>
      </c>
      <c r="E2381" s="28" t="s">
        <v>121</v>
      </c>
    </row>
    <row r="2382" customFormat="false" ht="12.8" hidden="false" customHeight="false" outlineLevel="0" collapsed="false">
      <c r="B2382" s="25" t="n">
        <v>3070</v>
      </c>
      <c r="C2382" s="26" t="s">
        <v>163</v>
      </c>
      <c r="D2382" s="27" t="s">
        <v>2515</v>
      </c>
      <c r="E2382" s="28" t="s">
        <v>121</v>
      </c>
    </row>
    <row r="2383" customFormat="false" ht="12.8" hidden="false" customHeight="false" outlineLevel="0" collapsed="false">
      <c r="B2383" s="25" t="n">
        <v>3071</v>
      </c>
      <c r="C2383" s="26" t="s">
        <v>163</v>
      </c>
      <c r="D2383" s="27" t="s">
        <v>2516</v>
      </c>
      <c r="E2383" s="28" t="s">
        <v>121</v>
      </c>
    </row>
    <row r="2384" customFormat="false" ht="12.8" hidden="false" customHeight="false" outlineLevel="0" collapsed="false">
      <c r="B2384" s="25" t="n">
        <v>3072</v>
      </c>
      <c r="C2384" s="26" t="s">
        <v>163</v>
      </c>
      <c r="D2384" s="27" t="s">
        <v>2517</v>
      </c>
      <c r="E2384" s="28" t="s">
        <v>121</v>
      </c>
    </row>
    <row r="2385" customFormat="false" ht="12.8" hidden="false" customHeight="false" outlineLevel="0" collapsed="false">
      <c r="B2385" s="25" t="n">
        <v>3073</v>
      </c>
      <c r="C2385" s="26" t="s">
        <v>163</v>
      </c>
      <c r="D2385" s="27" t="s">
        <v>2518</v>
      </c>
      <c r="E2385" s="28" t="s">
        <v>121</v>
      </c>
    </row>
    <row r="2386" customFormat="false" ht="12.8" hidden="false" customHeight="false" outlineLevel="0" collapsed="false">
      <c r="B2386" s="25" t="n">
        <v>3074</v>
      </c>
      <c r="C2386" s="26" t="s">
        <v>163</v>
      </c>
      <c r="D2386" s="27" t="s">
        <v>2519</v>
      </c>
      <c r="E2386" s="28" t="s">
        <v>121</v>
      </c>
    </row>
    <row r="2387" customFormat="false" ht="12.8" hidden="false" customHeight="false" outlineLevel="0" collapsed="false">
      <c r="B2387" s="25" t="n">
        <v>3075</v>
      </c>
      <c r="C2387" s="26" t="s">
        <v>163</v>
      </c>
      <c r="D2387" s="27" t="s">
        <v>2520</v>
      </c>
      <c r="E2387" s="28" t="s">
        <v>121</v>
      </c>
    </row>
    <row r="2388" customFormat="false" ht="23.85" hidden="false" customHeight="false" outlineLevel="0" collapsed="false">
      <c r="B2388" s="25" t="n">
        <v>3076</v>
      </c>
      <c r="C2388" s="26" t="s">
        <v>163</v>
      </c>
      <c r="D2388" s="27" t="s">
        <v>2521</v>
      </c>
      <c r="E2388" s="28" t="s">
        <v>121</v>
      </c>
    </row>
    <row r="2389" customFormat="false" ht="23.85" hidden="false" customHeight="false" outlineLevel="0" collapsed="false">
      <c r="B2389" s="25" t="n">
        <v>3077</v>
      </c>
      <c r="C2389" s="26" t="s">
        <v>163</v>
      </c>
      <c r="D2389" s="27" t="s">
        <v>2522</v>
      </c>
      <c r="E2389" s="28" t="s">
        <v>121</v>
      </c>
    </row>
    <row r="2390" customFormat="false" ht="12.8" hidden="false" customHeight="false" outlineLevel="0" collapsed="false">
      <c r="B2390" s="25" t="n">
        <v>3078</v>
      </c>
      <c r="C2390" s="26" t="s">
        <v>163</v>
      </c>
      <c r="D2390" s="27" t="s">
        <v>2523</v>
      </c>
      <c r="E2390" s="28" t="s">
        <v>168</v>
      </c>
    </row>
    <row r="2391" customFormat="false" ht="12.8" hidden="false" customHeight="false" outlineLevel="0" collapsed="false">
      <c r="B2391" s="25" t="n">
        <v>3079</v>
      </c>
      <c r="C2391" s="26" t="s">
        <v>163</v>
      </c>
      <c r="D2391" s="27" t="s">
        <v>2524</v>
      </c>
      <c r="E2391" s="28" t="s">
        <v>168</v>
      </c>
    </row>
    <row r="2392" customFormat="false" ht="12.8" hidden="false" customHeight="false" outlineLevel="0" collapsed="false">
      <c r="B2392" s="25" t="n">
        <v>3080</v>
      </c>
      <c r="C2392" s="26" t="s">
        <v>163</v>
      </c>
      <c r="D2392" s="27" t="s">
        <v>2525</v>
      </c>
      <c r="E2392" s="28" t="s">
        <v>168</v>
      </c>
    </row>
    <row r="2393" customFormat="false" ht="12.8" hidden="false" customHeight="false" outlineLevel="0" collapsed="false">
      <c r="B2393" s="25" t="n">
        <v>3081</v>
      </c>
      <c r="C2393" s="26" t="s">
        <v>163</v>
      </c>
      <c r="D2393" s="27" t="s">
        <v>2526</v>
      </c>
      <c r="E2393" s="28" t="s">
        <v>168</v>
      </c>
    </row>
    <row r="2394" customFormat="false" ht="12.8" hidden="false" customHeight="false" outlineLevel="0" collapsed="false">
      <c r="B2394" s="25" t="n">
        <v>3082</v>
      </c>
      <c r="C2394" s="26" t="s">
        <v>163</v>
      </c>
      <c r="D2394" s="27" t="s">
        <v>2527</v>
      </c>
      <c r="E2394" s="28" t="s">
        <v>168</v>
      </c>
    </row>
    <row r="2395" customFormat="false" ht="23.85" hidden="false" customHeight="false" outlineLevel="0" collapsed="false">
      <c r="B2395" s="25" t="n">
        <v>3083</v>
      </c>
      <c r="C2395" s="26" t="s">
        <v>163</v>
      </c>
      <c r="D2395" s="27" t="s">
        <v>2528</v>
      </c>
      <c r="E2395" s="28" t="s">
        <v>109</v>
      </c>
    </row>
    <row r="2396" customFormat="false" ht="12.8" hidden="false" customHeight="false" outlineLevel="0" collapsed="false">
      <c r="B2396" s="25" t="n">
        <v>3085</v>
      </c>
      <c r="C2396" s="26" t="s">
        <v>163</v>
      </c>
      <c r="D2396" s="27" t="s">
        <v>2529</v>
      </c>
      <c r="E2396" s="28" t="s">
        <v>168</v>
      </c>
    </row>
    <row r="2397" customFormat="false" ht="12.8" hidden="false" customHeight="false" outlineLevel="0" collapsed="false">
      <c r="B2397" s="25" t="n">
        <v>3086</v>
      </c>
      <c r="C2397" s="26" t="s">
        <v>163</v>
      </c>
      <c r="D2397" s="27" t="s">
        <v>2530</v>
      </c>
      <c r="E2397" s="28" t="s">
        <v>168</v>
      </c>
    </row>
    <row r="2398" customFormat="false" ht="12.8" hidden="false" customHeight="false" outlineLevel="0" collapsed="false">
      <c r="B2398" s="25" t="n">
        <v>3087</v>
      </c>
      <c r="C2398" s="26" t="s">
        <v>163</v>
      </c>
      <c r="D2398" s="27" t="s">
        <v>2531</v>
      </c>
      <c r="E2398" s="28" t="s">
        <v>168</v>
      </c>
    </row>
    <row r="2399" customFormat="false" ht="12.8" hidden="false" customHeight="false" outlineLevel="0" collapsed="false">
      <c r="B2399" s="25" t="n">
        <v>3088</v>
      </c>
      <c r="C2399" s="26" t="s">
        <v>163</v>
      </c>
      <c r="D2399" s="27" t="s">
        <v>2532</v>
      </c>
      <c r="E2399" s="28" t="s">
        <v>168</v>
      </c>
    </row>
    <row r="2400" customFormat="false" ht="23.85" hidden="false" customHeight="false" outlineLevel="0" collapsed="false">
      <c r="B2400" s="25" t="n">
        <v>3089</v>
      </c>
      <c r="C2400" s="26" t="s">
        <v>163</v>
      </c>
      <c r="D2400" s="27" t="s">
        <v>2533</v>
      </c>
      <c r="E2400" s="28" t="s">
        <v>109</v>
      </c>
    </row>
    <row r="2401" customFormat="false" ht="12.8" hidden="false" customHeight="false" outlineLevel="0" collapsed="false">
      <c r="B2401" s="25" t="n">
        <v>3090</v>
      </c>
      <c r="C2401" s="26" t="s">
        <v>163</v>
      </c>
      <c r="D2401" s="27" t="s">
        <v>2534</v>
      </c>
      <c r="E2401" s="28" t="s">
        <v>2535</v>
      </c>
    </row>
    <row r="2402" customFormat="false" ht="23.85" hidden="false" customHeight="false" outlineLevel="0" collapsed="false">
      <c r="B2402" s="25" t="n">
        <v>3091</v>
      </c>
      <c r="C2402" s="26" t="s">
        <v>163</v>
      </c>
      <c r="D2402" s="27" t="s">
        <v>2536</v>
      </c>
      <c r="E2402" s="28" t="s">
        <v>168</v>
      </c>
    </row>
    <row r="2403" customFormat="false" ht="23.85" hidden="false" customHeight="false" outlineLevel="0" collapsed="false">
      <c r="B2403" s="25" t="n">
        <v>3092</v>
      </c>
      <c r="C2403" s="26" t="s">
        <v>163</v>
      </c>
      <c r="D2403" s="27" t="s">
        <v>2537</v>
      </c>
      <c r="E2403" s="28" t="s">
        <v>2538</v>
      </c>
    </row>
    <row r="2404" customFormat="false" ht="23.85" hidden="false" customHeight="false" outlineLevel="0" collapsed="false">
      <c r="B2404" s="25" t="n">
        <v>3093</v>
      </c>
      <c r="C2404" s="26" t="s">
        <v>163</v>
      </c>
      <c r="D2404" s="27" t="s">
        <v>2539</v>
      </c>
      <c r="E2404" s="28" t="s">
        <v>2538</v>
      </c>
    </row>
    <row r="2405" customFormat="false" ht="12.8" hidden="false" customHeight="false" outlineLevel="0" collapsed="false">
      <c r="B2405" s="25" t="n">
        <v>3094</v>
      </c>
      <c r="C2405" s="26" t="s">
        <v>163</v>
      </c>
      <c r="D2405" s="27" t="s">
        <v>2540</v>
      </c>
      <c r="E2405" s="28" t="s">
        <v>2535</v>
      </c>
    </row>
    <row r="2406" customFormat="false" ht="12.8" hidden="false" customHeight="false" outlineLevel="0" collapsed="false">
      <c r="B2406" s="25" t="n">
        <v>3095</v>
      </c>
      <c r="C2406" s="26" t="s">
        <v>163</v>
      </c>
      <c r="D2406" s="27" t="s">
        <v>2541</v>
      </c>
      <c r="E2406" s="28" t="s">
        <v>2535</v>
      </c>
    </row>
    <row r="2407" customFormat="false" ht="12.8" hidden="false" customHeight="false" outlineLevel="0" collapsed="false">
      <c r="B2407" s="25" t="n">
        <v>3096</v>
      </c>
      <c r="C2407" s="26" t="s">
        <v>163</v>
      </c>
      <c r="D2407" s="27" t="s">
        <v>2542</v>
      </c>
      <c r="E2407" s="28" t="s">
        <v>2535</v>
      </c>
    </row>
    <row r="2408" customFormat="false" ht="12.8" hidden="false" customHeight="false" outlineLevel="0" collapsed="false">
      <c r="B2408" s="25" t="n">
        <v>3097</v>
      </c>
      <c r="C2408" s="26" t="s">
        <v>163</v>
      </c>
      <c r="D2408" s="27" t="s">
        <v>2543</v>
      </c>
      <c r="E2408" s="28" t="s">
        <v>2544</v>
      </c>
    </row>
    <row r="2409" customFormat="false" ht="12.8" hidden="false" customHeight="false" outlineLevel="0" collapsed="false">
      <c r="B2409" s="25" t="n">
        <v>3098</v>
      </c>
      <c r="C2409" s="26" t="s">
        <v>163</v>
      </c>
      <c r="D2409" s="27" t="s">
        <v>2545</v>
      </c>
      <c r="E2409" s="28" t="s">
        <v>2535</v>
      </c>
    </row>
    <row r="2410" customFormat="false" ht="23.85" hidden="false" customHeight="false" outlineLevel="0" collapsed="false">
      <c r="B2410" s="25" t="n">
        <v>3099</v>
      </c>
      <c r="C2410" s="26" t="s">
        <v>163</v>
      </c>
      <c r="D2410" s="27" t="s">
        <v>2546</v>
      </c>
      <c r="E2410" s="28" t="s">
        <v>283</v>
      </c>
    </row>
    <row r="2411" customFormat="false" ht="12.8" hidden="false" customHeight="false" outlineLevel="0" collapsed="false">
      <c r="B2411" s="25" t="n">
        <v>3100</v>
      </c>
      <c r="C2411" s="26" t="s">
        <v>163</v>
      </c>
      <c r="D2411" s="27" t="s">
        <v>2547</v>
      </c>
      <c r="E2411" s="28" t="s">
        <v>2041</v>
      </c>
    </row>
    <row r="2412" customFormat="false" ht="12.8" hidden="false" customHeight="false" outlineLevel="0" collapsed="false">
      <c r="B2412" s="25" t="n">
        <v>3101</v>
      </c>
      <c r="C2412" s="26" t="s">
        <v>163</v>
      </c>
      <c r="D2412" s="27" t="s">
        <v>2548</v>
      </c>
      <c r="E2412" s="28" t="s">
        <v>2041</v>
      </c>
    </row>
    <row r="2413" customFormat="false" ht="12.8" hidden="false" customHeight="false" outlineLevel="0" collapsed="false">
      <c r="B2413" s="25" t="n">
        <v>3102</v>
      </c>
      <c r="C2413" s="26" t="s">
        <v>163</v>
      </c>
      <c r="D2413" s="27" t="s">
        <v>2549</v>
      </c>
      <c r="E2413" s="28" t="s">
        <v>2041</v>
      </c>
    </row>
    <row r="2414" customFormat="false" ht="12.8" hidden="false" customHeight="false" outlineLevel="0" collapsed="false">
      <c r="B2414" s="25" t="n">
        <v>3103</v>
      </c>
      <c r="C2414" s="26" t="s">
        <v>163</v>
      </c>
      <c r="D2414" s="27" t="s">
        <v>2550</v>
      </c>
      <c r="E2414" s="28" t="s">
        <v>2041</v>
      </c>
    </row>
    <row r="2415" customFormat="false" ht="12.8" hidden="false" customHeight="false" outlineLevel="0" collapsed="false">
      <c r="B2415" s="25" t="n">
        <v>3104</v>
      </c>
      <c r="C2415" s="26" t="s">
        <v>163</v>
      </c>
      <c r="D2415" s="27" t="s">
        <v>2551</v>
      </c>
      <c r="E2415" s="28" t="s">
        <v>2041</v>
      </c>
    </row>
    <row r="2416" customFormat="false" ht="12.8" hidden="false" customHeight="false" outlineLevel="0" collapsed="false">
      <c r="B2416" s="25" t="n">
        <v>3105</v>
      </c>
      <c r="C2416" s="26" t="s">
        <v>163</v>
      </c>
      <c r="D2416" s="27" t="s">
        <v>2552</v>
      </c>
      <c r="E2416" s="28" t="s">
        <v>2041</v>
      </c>
    </row>
    <row r="2417" customFormat="false" ht="12.8" hidden="false" customHeight="false" outlineLevel="0" collapsed="false">
      <c r="B2417" s="25" t="n">
        <v>3106</v>
      </c>
      <c r="C2417" s="26" t="s">
        <v>163</v>
      </c>
      <c r="D2417" s="27" t="s">
        <v>2553</v>
      </c>
      <c r="E2417" s="28" t="s">
        <v>2041</v>
      </c>
    </row>
    <row r="2418" customFormat="false" ht="12.8" hidden="false" customHeight="false" outlineLevel="0" collapsed="false">
      <c r="B2418" s="25" t="n">
        <v>3107</v>
      </c>
      <c r="C2418" s="26" t="s">
        <v>163</v>
      </c>
      <c r="D2418" s="27" t="s">
        <v>2554</v>
      </c>
      <c r="E2418" s="28" t="s">
        <v>121</v>
      </c>
    </row>
    <row r="2419" customFormat="false" ht="12.8" hidden="false" customHeight="false" outlineLevel="0" collapsed="false">
      <c r="B2419" s="25" t="n">
        <v>3108</v>
      </c>
      <c r="C2419" s="26" t="s">
        <v>163</v>
      </c>
      <c r="D2419" s="27" t="s">
        <v>2555</v>
      </c>
      <c r="E2419" s="28" t="s">
        <v>121</v>
      </c>
    </row>
    <row r="2420" customFormat="false" ht="12.8" hidden="false" customHeight="false" outlineLevel="0" collapsed="false">
      <c r="B2420" s="25" t="n">
        <v>3109</v>
      </c>
      <c r="C2420" s="26" t="s">
        <v>163</v>
      </c>
      <c r="D2420" s="27" t="s">
        <v>2556</v>
      </c>
      <c r="E2420" s="28" t="s">
        <v>121</v>
      </c>
    </row>
    <row r="2421" customFormat="false" ht="12.8" hidden="false" customHeight="false" outlineLevel="0" collapsed="false">
      <c r="B2421" s="25" t="n">
        <v>3110</v>
      </c>
      <c r="C2421" s="26" t="s">
        <v>163</v>
      </c>
      <c r="D2421" s="27" t="s">
        <v>2557</v>
      </c>
      <c r="E2421" s="28" t="s">
        <v>121</v>
      </c>
    </row>
    <row r="2422" customFormat="false" ht="12.8" hidden="false" customHeight="false" outlineLevel="0" collapsed="false">
      <c r="B2422" s="25" t="n">
        <v>3111</v>
      </c>
      <c r="C2422" s="26" t="s">
        <v>163</v>
      </c>
      <c r="D2422" s="27" t="s">
        <v>2558</v>
      </c>
      <c r="E2422" s="28" t="s">
        <v>121</v>
      </c>
    </row>
    <row r="2423" customFormat="false" ht="12.8" hidden="false" customHeight="false" outlineLevel="0" collapsed="false">
      <c r="B2423" s="25" t="n">
        <v>3112</v>
      </c>
      <c r="C2423" s="26" t="s">
        <v>163</v>
      </c>
      <c r="D2423" s="27" t="s">
        <v>2559</v>
      </c>
      <c r="E2423" s="28" t="s">
        <v>121</v>
      </c>
    </row>
    <row r="2424" customFormat="false" ht="12.8" hidden="false" customHeight="false" outlineLevel="0" collapsed="false">
      <c r="B2424" s="25" t="n">
        <v>3113</v>
      </c>
      <c r="C2424" s="26" t="s">
        <v>163</v>
      </c>
      <c r="D2424" s="27" t="s">
        <v>2560</v>
      </c>
      <c r="E2424" s="28" t="s">
        <v>121</v>
      </c>
    </row>
    <row r="2425" customFormat="false" ht="12.8" hidden="false" customHeight="false" outlineLevel="0" collapsed="false">
      <c r="B2425" s="25" t="n">
        <v>3114</v>
      </c>
      <c r="C2425" s="26" t="s">
        <v>163</v>
      </c>
      <c r="D2425" s="27" t="s">
        <v>2561</v>
      </c>
      <c r="E2425" s="28" t="s">
        <v>121</v>
      </c>
    </row>
    <row r="2426" customFormat="false" ht="12.8" hidden="false" customHeight="false" outlineLevel="0" collapsed="false">
      <c r="B2426" s="25" t="n">
        <v>3115</v>
      </c>
      <c r="C2426" s="26" t="s">
        <v>163</v>
      </c>
      <c r="D2426" s="27" t="s">
        <v>2562</v>
      </c>
      <c r="E2426" s="28" t="s">
        <v>121</v>
      </c>
    </row>
    <row r="2427" customFormat="false" ht="12.8" hidden="false" customHeight="false" outlineLevel="0" collapsed="false">
      <c r="B2427" s="25" t="n">
        <v>3116</v>
      </c>
      <c r="C2427" s="26" t="s">
        <v>163</v>
      </c>
      <c r="D2427" s="27" t="s">
        <v>2563</v>
      </c>
      <c r="E2427" s="28" t="s">
        <v>121</v>
      </c>
    </row>
    <row r="2428" customFormat="false" ht="12.8" hidden="false" customHeight="false" outlineLevel="0" collapsed="false">
      <c r="B2428" s="25" t="n">
        <v>3117</v>
      </c>
      <c r="C2428" s="26" t="s">
        <v>163</v>
      </c>
      <c r="D2428" s="27" t="s">
        <v>2564</v>
      </c>
      <c r="E2428" s="28" t="s">
        <v>121</v>
      </c>
    </row>
    <row r="2429" customFormat="false" ht="12.8" hidden="false" customHeight="false" outlineLevel="0" collapsed="false">
      <c r="B2429" s="25" t="n">
        <v>3118</v>
      </c>
      <c r="C2429" s="26" t="s">
        <v>163</v>
      </c>
      <c r="D2429" s="27" t="s">
        <v>2565</v>
      </c>
      <c r="E2429" s="28" t="s">
        <v>121</v>
      </c>
    </row>
    <row r="2430" customFormat="false" ht="12.8" hidden="false" customHeight="false" outlineLevel="0" collapsed="false">
      <c r="B2430" s="25" t="n">
        <v>3119</v>
      </c>
      <c r="C2430" s="26" t="s">
        <v>163</v>
      </c>
      <c r="D2430" s="27" t="s">
        <v>2566</v>
      </c>
      <c r="E2430" s="28" t="s">
        <v>121</v>
      </c>
    </row>
    <row r="2431" customFormat="false" ht="12.8" hidden="false" customHeight="false" outlineLevel="0" collapsed="false">
      <c r="B2431" s="25" t="n">
        <v>3120</v>
      </c>
      <c r="C2431" s="26" t="s">
        <v>163</v>
      </c>
      <c r="D2431" s="27" t="s">
        <v>2567</v>
      </c>
      <c r="E2431" s="28" t="s">
        <v>121</v>
      </c>
    </row>
    <row r="2432" customFormat="false" ht="12.8" hidden="false" customHeight="false" outlineLevel="0" collapsed="false">
      <c r="B2432" s="25" t="n">
        <v>3121</v>
      </c>
      <c r="C2432" s="26" t="s">
        <v>163</v>
      </c>
      <c r="D2432" s="27" t="s">
        <v>2568</v>
      </c>
      <c r="E2432" s="28" t="s">
        <v>121</v>
      </c>
    </row>
    <row r="2433" customFormat="false" ht="12.8" hidden="false" customHeight="false" outlineLevel="0" collapsed="false">
      <c r="B2433" s="25" t="n">
        <v>3122</v>
      </c>
      <c r="C2433" s="26" t="s">
        <v>163</v>
      </c>
      <c r="D2433" s="27" t="s">
        <v>2569</v>
      </c>
      <c r="E2433" s="28" t="s">
        <v>121</v>
      </c>
    </row>
    <row r="2434" customFormat="false" ht="12.8" hidden="false" customHeight="false" outlineLevel="0" collapsed="false">
      <c r="B2434" s="25" t="n">
        <v>3123</v>
      </c>
      <c r="C2434" s="26" t="s">
        <v>163</v>
      </c>
      <c r="D2434" s="27" t="s">
        <v>2570</v>
      </c>
      <c r="E2434" s="28" t="s">
        <v>121</v>
      </c>
    </row>
    <row r="2435" customFormat="false" ht="12.8" hidden="false" customHeight="false" outlineLevel="0" collapsed="false">
      <c r="B2435" s="25" t="n">
        <v>3124</v>
      </c>
      <c r="C2435" s="26" t="s">
        <v>163</v>
      </c>
      <c r="D2435" s="27" t="s">
        <v>2571</v>
      </c>
      <c r="E2435" s="28" t="s">
        <v>121</v>
      </c>
    </row>
    <row r="2436" customFormat="false" ht="12.8" hidden="false" customHeight="false" outlineLevel="0" collapsed="false">
      <c r="B2436" s="25" t="n">
        <v>3125</v>
      </c>
      <c r="C2436" s="26" t="s">
        <v>163</v>
      </c>
      <c r="D2436" s="27" t="s">
        <v>2572</v>
      </c>
      <c r="E2436" s="28" t="s">
        <v>121</v>
      </c>
    </row>
    <row r="2437" customFormat="false" ht="12.8" hidden="false" customHeight="false" outlineLevel="0" collapsed="false">
      <c r="B2437" s="25" t="n">
        <v>3126</v>
      </c>
      <c r="C2437" s="26" t="s">
        <v>163</v>
      </c>
      <c r="D2437" s="27" t="s">
        <v>2573</v>
      </c>
      <c r="E2437" s="28" t="s">
        <v>121</v>
      </c>
    </row>
    <row r="2438" customFormat="false" ht="12.8" hidden="false" customHeight="false" outlineLevel="0" collapsed="false">
      <c r="B2438" s="25" t="n">
        <v>3127</v>
      </c>
      <c r="C2438" s="26" t="s">
        <v>163</v>
      </c>
      <c r="D2438" s="27" t="s">
        <v>2574</v>
      </c>
      <c r="E2438" s="28" t="s">
        <v>2575</v>
      </c>
    </row>
    <row r="2439" customFormat="false" ht="12.8" hidden="false" customHeight="false" outlineLevel="0" collapsed="false">
      <c r="B2439" s="25" t="n">
        <v>3128</v>
      </c>
      <c r="C2439" s="26" t="s">
        <v>163</v>
      </c>
      <c r="D2439" s="27" t="s">
        <v>2576</v>
      </c>
      <c r="E2439" s="28" t="s">
        <v>2575</v>
      </c>
    </row>
    <row r="2440" customFormat="false" ht="12.8" hidden="false" customHeight="false" outlineLevel="0" collapsed="false">
      <c r="B2440" s="25" t="n">
        <v>3129</v>
      </c>
      <c r="C2440" s="26" t="s">
        <v>163</v>
      </c>
      <c r="D2440" s="27" t="s">
        <v>2577</v>
      </c>
      <c r="E2440" s="28" t="s">
        <v>121</v>
      </c>
    </row>
    <row r="2441" customFormat="false" ht="12.8" hidden="false" customHeight="false" outlineLevel="0" collapsed="false">
      <c r="B2441" s="25" t="n">
        <v>3130</v>
      </c>
      <c r="C2441" s="26" t="s">
        <v>163</v>
      </c>
      <c r="D2441" s="27" t="s">
        <v>2578</v>
      </c>
      <c r="E2441" s="28" t="s">
        <v>2575</v>
      </c>
    </row>
    <row r="2442" customFormat="false" ht="12.8" hidden="false" customHeight="false" outlineLevel="0" collapsed="false">
      <c r="B2442" s="25" t="n">
        <v>3131</v>
      </c>
      <c r="C2442" s="26" t="s">
        <v>163</v>
      </c>
      <c r="D2442" s="27" t="s">
        <v>2579</v>
      </c>
      <c r="E2442" s="28" t="s">
        <v>121</v>
      </c>
    </row>
    <row r="2443" customFormat="false" ht="12.8" hidden="false" customHeight="false" outlineLevel="0" collapsed="false">
      <c r="B2443" s="25" t="n">
        <v>3132</v>
      </c>
      <c r="C2443" s="26" t="s">
        <v>163</v>
      </c>
      <c r="D2443" s="27" t="s">
        <v>2580</v>
      </c>
      <c r="E2443" s="28" t="s">
        <v>121</v>
      </c>
    </row>
    <row r="2444" customFormat="false" ht="12.8" hidden="false" customHeight="false" outlineLevel="0" collapsed="false">
      <c r="B2444" s="25" t="n">
        <v>3133</v>
      </c>
      <c r="C2444" s="26" t="s">
        <v>163</v>
      </c>
      <c r="D2444" s="27" t="s">
        <v>2581</v>
      </c>
      <c r="E2444" s="28" t="s">
        <v>121</v>
      </c>
    </row>
    <row r="2445" customFormat="false" ht="12.8" hidden="false" customHeight="false" outlineLevel="0" collapsed="false">
      <c r="B2445" s="25" t="n">
        <v>3134</v>
      </c>
      <c r="C2445" s="26" t="s">
        <v>163</v>
      </c>
      <c r="D2445" s="27" t="s">
        <v>2582</v>
      </c>
      <c r="E2445" s="28" t="s">
        <v>121</v>
      </c>
    </row>
    <row r="2446" customFormat="false" ht="12.8" hidden="false" customHeight="false" outlineLevel="0" collapsed="false">
      <c r="B2446" s="25" t="n">
        <v>3136</v>
      </c>
      <c r="C2446" s="26" t="s">
        <v>163</v>
      </c>
      <c r="D2446" s="27" t="s">
        <v>2583</v>
      </c>
      <c r="E2446" s="28" t="s">
        <v>121</v>
      </c>
    </row>
    <row r="2447" customFormat="false" ht="23.85" hidden="false" customHeight="false" outlineLevel="0" collapsed="false">
      <c r="B2447" s="25" t="n">
        <v>3137</v>
      </c>
      <c r="C2447" s="26" t="s">
        <v>163</v>
      </c>
      <c r="D2447" s="27" t="s">
        <v>2584</v>
      </c>
      <c r="E2447" s="28" t="s">
        <v>109</v>
      </c>
    </row>
    <row r="2448" customFormat="false" ht="23.85" hidden="false" customHeight="false" outlineLevel="0" collapsed="false">
      <c r="B2448" s="25" t="n">
        <v>3138</v>
      </c>
      <c r="C2448" s="26" t="s">
        <v>163</v>
      </c>
      <c r="D2448" s="27" t="s">
        <v>2585</v>
      </c>
      <c r="E2448" s="28" t="s">
        <v>238</v>
      </c>
    </row>
    <row r="2449" customFormat="false" ht="23.85" hidden="false" customHeight="false" outlineLevel="0" collapsed="false">
      <c r="B2449" s="25" t="n">
        <v>3139</v>
      </c>
      <c r="C2449" s="26" t="s">
        <v>163</v>
      </c>
      <c r="D2449" s="27" t="s">
        <v>2586</v>
      </c>
      <c r="E2449" s="28" t="s">
        <v>182</v>
      </c>
    </row>
    <row r="2450" customFormat="false" ht="23.85" hidden="false" customHeight="false" outlineLevel="0" collapsed="false">
      <c r="B2450" s="25" t="n">
        <v>3140</v>
      </c>
      <c r="C2450" s="26" t="s">
        <v>163</v>
      </c>
      <c r="D2450" s="27" t="s">
        <v>2587</v>
      </c>
      <c r="E2450" s="28" t="s">
        <v>121</v>
      </c>
    </row>
    <row r="2451" customFormat="false" ht="12.8" hidden="false" customHeight="false" outlineLevel="0" collapsed="false">
      <c r="B2451" s="25" t="n">
        <v>3141</v>
      </c>
      <c r="C2451" s="26" t="s">
        <v>163</v>
      </c>
      <c r="D2451" s="27" t="s">
        <v>2588</v>
      </c>
      <c r="E2451" s="28" t="s">
        <v>121</v>
      </c>
    </row>
    <row r="2452" customFormat="false" ht="23.85" hidden="false" customHeight="false" outlineLevel="0" collapsed="false">
      <c r="B2452" s="25" t="n">
        <v>3142</v>
      </c>
      <c r="C2452" s="26" t="s">
        <v>163</v>
      </c>
      <c r="D2452" s="27" t="s">
        <v>2589</v>
      </c>
      <c r="E2452" s="28" t="s">
        <v>182</v>
      </c>
    </row>
    <row r="2453" customFormat="false" ht="35.05" hidden="false" customHeight="false" outlineLevel="0" collapsed="false">
      <c r="B2453" s="25" t="n">
        <v>3143</v>
      </c>
      <c r="C2453" s="26" t="s">
        <v>163</v>
      </c>
      <c r="D2453" s="27" t="s">
        <v>2590</v>
      </c>
      <c r="E2453" s="28" t="s">
        <v>121</v>
      </c>
    </row>
    <row r="2454" customFormat="false" ht="12.8" hidden="false" customHeight="false" outlineLevel="0" collapsed="false">
      <c r="B2454" s="25" t="n">
        <v>3144</v>
      </c>
      <c r="C2454" s="26" t="s">
        <v>163</v>
      </c>
      <c r="D2454" s="27" t="s">
        <v>2591</v>
      </c>
      <c r="E2454" s="28" t="s">
        <v>182</v>
      </c>
    </row>
    <row r="2455" customFormat="false" ht="12.8" hidden="false" customHeight="false" outlineLevel="0" collapsed="false">
      <c r="B2455" s="25" t="n">
        <v>3145</v>
      </c>
      <c r="C2455" s="26" t="s">
        <v>163</v>
      </c>
      <c r="D2455" s="27" t="s">
        <v>2592</v>
      </c>
      <c r="E2455" s="28" t="s">
        <v>109</v>
      </c>
    </row>
    <row r="2456" customFormat="false" ht="12.8" hidden="false" customHeight="false" outlineLevel="0" collapsed="false">
      <c r="B2456" s="25" t="n">
        <v>3146</v>
      </c>
      <c r="C2456" s="26" t="s">
        <v>163</v>
      </c>
      <c r="D2456" s="27" t="s">
        <v>2593</v>
      </c>
      <c r="E2456" s="28" t="s">
        <v>121</v>
      </c>
    </row>
    <row r="2457" customFormat="false" ht="12.8" hidden="false" customHeight="false" outlineLevel="0" collapsed="false">
      <c r="B2457" s="25" t="n">
        <v>3147</v>
      </c>
      <c r="C2457" s="26" t="s">
        <v>163</v>
      </c>
      <c r="D2457" s="27" t="s">
        <v>2594</v>
      </c>
      <c r="E2457" s="28" t="s">
        <v>121</v>
      </c>
    </row>
    <row r="2458" customFormat="false" ht="12.8" hidden="false" customHeight="false" outlineLevel="0" collapsed="false">
      <c r="B2458" s="25" t="n">
        <v>3149</v>
      </c>
      <c r="C2458" s="26" t="s">
        <v>163</v>
      </c>
      <c r="D2458" s="27" t="s">
        <v>2595</v>
      </c>
      <c r="E2458" s="28" t="s">
        <v>109</v>
      </c>
    </row>
    <row r="2459" customFormat="false" ht="12.8" hidden="false" customHeight="false" outlineLevel="0" collapsed="false">
      <c r="B2459" s="25" t="n">
        <v>3156</v>
      </c>
      <c r="C2459" s="26" t="s">
        <v>163</v>
      </c>
      <c r="D2459" s="27" t="s">
        <v>2596</v>
      </c>
      <c r="E2459" s="28" t="s">
        <v>182</v>
      </c>
    </row>
    <row r="2460" customFormat="false" ht="12.8" hidden="false" customHeight="false" outlineLevel="0" collapsed="false">
      <c r="B2460" s="25" t="n">
        <v>3160</v>
      </c>
      <c r="C2460" s="26" t="s">
        <v>163</v>
      </c>
      <c r="D2460" s="27" t="s">
        <v>2597</v>
      </c>
      <c r="E2460" s="28" t="s">
        <v>121</v>
      </c>
    </row>
    <row r="2461" customFormat="false" ht="12.8" hidden="false" customHeight="false" outlineLevel="0" collapsed="false">
      <c r="B2461" s="25" t="n">
        <v>3162</v>
      </c>
      <c r="C2461" s="26" t="s">
        <v>163</v>
      </c>
      <c r="D2461" s="27" t="s">
        <v>2598</v>
      </c>
      <c r="E2461" s="28" t="s">
        <v>121</v>
      </c>
    </row>
    <row r="2462" customFormat="false" ht="12.8" hidden="false" customHeight="false" outlineLevel="0" collapsed="false">
      <c r="B2462" s="25" t="n">
        <v>3163</v>
      </c>
      <c r="C2462" s="26" t="s">
        <v>163</v>
      </c>
      <c r="D2462" s="27" t="s">
        <v>2599</v>
      </c>
      <c r="E2462" s="28" t="s">
        <v>109</v>
      </c>
    </row>
    <row r="2463" customFormat="false" ht="12.8" hidden="false" customHeight="false" outlineLevel="0" collapsed="false">
      <c r="B2463" s="25" t="n">
        <v>3164</v>
      </c>
      <c r="C2463" s="26" t="s">
        <v>163</v>
      </c>
      <c r="D2463" s="27" t="s">
        <v>2600</v>
      </c>
      <c r="E2463" s="28" t="s">
        <v>121</v>
      </c>
    </row>
    <row r="2464" customFormat="false" ht="12.8" hidden="false" customHeight="false" outlineLevel="0" collapsed="false">
      <c r="B2464" s="25" t="n">
        <v>3167</v>
      </c>
      <c r="C2464" s="26" t="s">
        <v>163</v>
      </c>
      <c r="D2464" s="27" t="s">
        <v>2601</v>
      </c>
      <c r="E2464" s="28" t="s">
        <v>121</v>
      </c>
    </row>
    <row r="2465" customFormat="false" ht="23.85" hidden="false" customHeight="false" outlineLevel="0" collapsed="false">
      <c r="B2465" s="25" t="n">
        <v>3168</v>
      </c>
      <c r="C2465" s="26" t="s">
        <v>163</v>
      </c>
      <c r="D2465" s="27" t="s">
        <v>2602</v>
      </c>
      <c r="E2465" s="28" t="s">
        <v>109</v>
      </c>
    </row>
    <row r="2466" customFormat="false" ht="23.85" hidden="false" customHeight="false" outlineLevel="0" collapsed="false">
      <c r="B2466" s="25" t="n">
        <v>3170</v>
      </c>
      <c r="C2466" s="26" t="s">
        <v>163</v>
      </c>
      <c r="D2466" s="27" t="s">
        <v>2603</v>
      </c>
      <c r="E2466" s="28" t="s">
        <v>109</v>
      </c>
    </row>
    <row r="2467" customFormat="false" ht="23.85" hidden="false" customHeight="false" outlineLevel="0" collapsed="false">
      <c r="B2467" s="25" t="n">
        <v>3171</v>
      </c>
      <c r="C2467" s="26" t="s">
        <v>163</v>
      </c>
      <c r="D2467" s="27" t="s">
        <v>2604</v>
      </c>
      <c r="E2467" s="28" t="s">
        <v>109</v>
      </c>
    </row>
    <row r="2468" customFormat="false" ht="23.85" hidden="false" customHeight="false" outlineLevel="0" collapsed="false">
      <c r="B2468" s="25" t="n">
        <v>3175</v>
      </c>
      <c r="C2468" s="26" t="s">
        <v>163</v>
      </c>
      <c r="D2468" s="27" t="s">
        <v>2605</v>
      </c>
      <c r="E2468" s="28" t="s">
        <v>109</v>
      </c>
    </row>
    <row r="2469" customFormat="false" ht="23.85" hidden="false" customHeight="false" outlineLevel="0" collapsed="false">
      <c r="B2469" s="25" t="n">
        <v>3176</v>
      </c>
      <c r="C2469" s="26" t="s">
        <v>163</v>
      </c>
      <c r="D2469" s="27" t="s">
        <v>2606</v>
      </c>
      <c r="E2469" s="28" t="s">
        <v>109</v>
      </c>
    </row>
    <row r="2470" customFormat="false" ht="23.85" hidden="false" customHeight="false" outlineLevel="0" collapsed="false">
      <c r="B2470" s="25" t="n">
        <v>3177</v>
      </c>
      <c r="C2470" s="26" t="s">
        <v>163</v>
      </c>
      <c r="D2470" s="27" t="s">
        <v>2607</v>
      </c>
      <c r="E2470" s="28" t="s">
        <v>109</v>
      </c>
    </row>
    <row r="2471" customFormat="false" ht="23.85" hidden="false" customHeight="false" outlineLevel="0" collapsed="false">
      <c r="B2471" s="25" t="n">
        <v>3178</v>
      </c>
      <c r="C2471" s="26" t="s">
        <v>163</v>
      </c>
      <c r="D2471" s="27" t="s">
        <v>2608</v>
      </c>
      <c r="E2471" s="28" t="s">
        <v>109</v>
      </c>
    </row>
    <row r="2472" customFormat="false" ht="12.8" hidden="false" customHeight="false" outlineLevel="0" collapsed="false">
      <c r="B2472" s="25" t="n">
        <v>3185</v>
      </c>
      <c r="C2472" s="26" t="s">
        <v>163</v>
      </c>
      <c r="D2472" s="27" t="s">
        <v>2609</v>
      </c>
      <c r="E2472" s="28" t="s">
        <v>121</v>
      </c>
    </row>
    <row r="2473" customFormat="false" ht="12.8" hidden="false" customHeight="false" outlineLevel="0" collapsed="false">
      <c r="B2473" s="25" t="n">
        <v>3186</v>
      </c>
      <c r="C2473" s="26" t="s">
        <v>163</v>
      </c>
      <c r="D2473" s="27" t="s">
        <v>2610</v>
      </c>
      <c r="E2473" s="28" t="s">
        <v>182</v>
      </c>
    </row>
    <row r="2474" customFormat="false" ht="23.85" hidden="false" customHeight="false" outlineLevel="0" collapsed="false">
      <c r="B2474" s="25" t="n">
        <v>3188</v>
      </c>
      <c r="C2474" s="26" t="s">
        <v>163</v>
      </c>
      <c r="D2474" s="27" t="s">
        <v>2611</v>
      </c>
      <c r="E2474" s="28" t="s">
        <v>121</v>
      </c>
    </row>
    <row r="2475" customFormat="false" ht="12.8" hidden="false" customHeight="false" outlineLevel="0" collapsed="false">
      <c r="B2475" s="25" t="n">
        <v>3191</v>
      </c>
      <c r="C2475" s="26" t="s">
        <v>163</v>
      </c>
      <c r="D2475" s="27" t="s">
        <v>2612</v>
      </c>
      <c r="E2475" s="28" t="s">
        <v>121</v>
      </c>
    </row>
    <row r="2476" customFormat="false" ht="12.8" hidden="false" customHeight="false" outlineLevel="0" collapsed="false">
      <c r="B2476" s="25" t="n">
        <v>3192</v>
      </c>
      <c r="C2476" s="26" t="s">
        <v>163</v>
      </c>
      <c r="D2476" s="27" t="s">
        <v>2613</v>
      </c>
      <c r="E2476" s="28" t="s">
        <v>121</v>
      </c>
    </row>
    <row r="2477" customFormat="false" ht="12.8" hidden="false" customHeight="false" outlineLevel="0" collapsed="false">
      <c r="B2477" s="25" t="n">
        <v>3193</v>
      </c>
      <c r="C2477" s="26" t="s">
        <v>163</v>
      </c>
      <c r="D2477" s="27" t="s">
        <v>2614</v>
      </c>
      <c r="E2477" s="28" t="s">
        <v>121</v>
      </c>
    </row>
    <row r="2478" customFormat="false" ht="12.8" hidden="false" customHeight="false" outlineLevel="0" collapsed="false">
      <c r="B2478" s="25" t="n">
        <v>3194</v>
      </c>
      <c r="C2478" s="26" t="s">
        <v>163</v>
      </c>
      <c r="D2478" s="27" t="s">
        <v>2615</v>
      </c>
      <c r="E2478" s="28" t="s">
        <v>121</v>
      </c>
    </row>
    <row r="2479" customFormat="false" ht="12.8" hidden="false" customHeight="false" outlineLevel="0" collapsed="false">
      <c r="B2479" s="25" t="n">
        <v>3195</v>
      </c>
      <c r="C2479" s="26" t="s">
        <v>163</v>
      </c>
      <c r="D2479" s="27" t="s">
        <v>2616</v>
      </c>
      <c r="E2479" s="28" t="s">
        <v>121</v>
      </c>
    </row>
    <row r="2480" customFormat="false" ht="12.8" hidden="false" customHeight="false" outlineLevel="0" collapsed="false">
      <c r="B2480" s="25" t="n">
        <v>3196</v>
      </c>
      <c r="C2480" s="26" t="s">
        <v>163</v>
      </c>
      <c r="D2480" s="27" t="s">
        <v>2617</v>
      </c>
      <c r="E2480" s="28" t="s">
        <v>121</v>
      </c>
    </row>
    <row r="2481" customFormat="false" ht="12.8" hidden="false" customHeight="false" outlineLevel="0" collapsed="false">
      <c r="B2481" s="25" t="n">
        <v>3197</v>
      </c>
      <c r="C2481" s="26" t="s">
        <v>163</v>
      </c>
      <c r="D2481" s="27" t="s">
        <v>2618</v>
      </c>
      <c r="E2481" s="28" t="s">
        <v>121</v>
      </c>
    </row>
    <row r="2482" customFormat="false" ht="12.8" hidden="false" customHeight="false" outlineLevel="0" collapsed="false">
      <c r="B2482" s="25" t="n">
        <v>3198</v>
      </c>
      <c r="C2482" s="26" t="s">
        <v>163</v>
      </c>
      <c r="D2482" s="27" t="s">
        <v>2619</v>
      </c>
      <c r="E2482" s="28" t="s">
        <v>121</v>
      </c>
    </row>
    <row r="2483" customFormat="false" ht="12.8" hidden="false" customHeight="false" outlineLevel="0" collapsed="false">
      <c r="B2483" s="25" t="n">
        <v>3199</v>
      </c>
      <c r="C2483" s="26" t="s">
        <v>163</v>
      </c>
      <c r="D2483" s="27" t="s">
        <v>2620</v>
      </c>
      <c r="E2483" s="28" t="s">
        <v>121</v>
      </c>
    </row>
    <row r="2484" customFormat="false" ht="23.85" hidden="false" customHeight="false" outlineLevel="0" collapsed="false">
      <c r="B2484" s="25" t="n">
        <v>3200</v>
      </c>
      <c r="C2484" s="26" t="s">
        <v>163</v>
      </c>
      <c r="D2484" s="27" t="s">
        <v>2621</v>
      </c>
      <c r="E2484" s="28" t="s">
        <v>109</v>
      </c>
    </row>
    <row r="2485" customFormat="false" ht="12.8" hidden="false" customHeight="false" outlineLevel="0" collapsed="false">
      <c r="B2485" s="25" t="n">
        <v>3201</v>
      </c>
      <c r="C2485" s="26" t="s">
        <v>163</v>
      </c>
      <c r="D2485" s="27" t="s">
        <v>2622</v>
      </c>
      <c r="E2485" s="28" t="s">
        <v>121</v>
      </c>
    </row>
    <row r="2486" customFormat="false" ht="12.8" hidden="false" customHeight="false" outlineLevel="0" collapsed="false">
      <c r="B2486" s="25" t="n">
        <v>3202</v>
      </c>
      <c r="C2486" s="26" t="s">
        <v>163</v>
      </c>
      <c r="D2486" s="27" t="s">
        <v>2623</v>
      </c>
      <c r="E2486" s="28" t="s">
        <v>121</v>
      </c>
    </row>
    <row r="2487" customFormat="false" ht="12.8" hidden="false" customHeight="false" outlineLevel="0" collapsed="false">
      <c r="B2487" s="25" t="n">
        <v>3203</v>
      </c>
      <c r="C2487" s="26" t="s">
        <v>163</v>
      </c>
      <c r="D2487" s="27" t="s">
        <v>2624</v>
      </c>
      <c r="E2487" s="28" t="s">
        <v>121</v>
      </c>
    </row>
    <row r="2488" customFormat="false" ht="12.8" hidden="false" customHeight="false" outlineLevel="0" collapsed="false">
      <c r="B2488" s="25" t="n">
        <v>3204</v>
      </c>
      <c r="C2488" s="26" t="s">
        <v>163</v>
      </c>
      <c r="D2488" s="27" t="s">
        <v>2625</v>
      </c>
      <c r="E2488" s="28" t="s">
        <v>121</v>
      </c>
    </row>
    <row r="2489" customFormat="false" ht="12.8" hidden="false" customHeight="false" outlineLevel="0" collapsed="false">
      <c r="B2489" s="25" t="n">
        <v>3205</v>
      </c>
      <c r="C2489" s="26" t="s">
        <v>163</v>
      </c>
      <c r="D2489" s="27" t="s">
        <v>2626</v>
      </c>
      <c r="E2489" s="28" t="s">
        <v>121</v>
      </c>
    </row>
    <row r="2490" customFormat="false" ht="12.8" hidden="false" customHeight="false" outlineLevel="0" collapsed="false">
      <c r="B2490" s="25" t="n">
        <v>3206</v>
      </c>
      <c r="C2490" s="26" t="s">
        <v>163</v>
      </c>
      <c r="D2490" s="27" t="s">
        <v>2627</v>
      </c>
      <c r="E2490" s="28" t="s">
        <v>121</v>
      </c>
    </row>
    <row r="2491" customFormat="false" ht="23.85" hidden="false" customHeight="false" outlineLevel="0" collapsed="false">
      <c r="B2491" s="25" t="n">
        <v>3210</v>
      </c>
      <c r="C2491" s="26" t="s">
        <v>163</v>
      </c>
      <c r="D2491" s="27" t="s">
        <v>2628</v>
      </c>
      <c r="E2491" s="28" t="s">
        <v>182</v>
      </c>
    </row>
    <row r="2492" customFormat="false" ht="12.8" hidden="false" customHeight="false" outlineLevel="0" collapsed="false">
      <c r="B2492" s="25" t="n">
        <v>3212</v>
      </c>
      <c r="C2492" s="26" t="s">
        <v>163</v>
      </c>
      <c r="D2492" s="27" t="s">
        <v>2629</v>
      </c>
      <c r="E2492" s="28" t="s">
        <v>168</v>
      </c>
    </row>
    <row r="2493" customFormat="false" ht="12.8" hidden="false" customHeight="false" outlineLevel="0" collapsed="false">
      <c r="B2493" s="25" t="n">
        <v>3213</v>
      </c>
      <c r="C2493" s="26" t="s">
        <v>163</v>
      </c>
      <c r="D2493" s="27" t="s">
        <v>2630</v>
      </c>
      <c r="E2493" s="28" t="s">
        <v>121</v>
      </c>
    </row>
    <row r="2494" customFormat="false" ht="12.8" hidden="false" customHeight="false" outlineLevel="0" collapsed="false">
      <c r="B2494" s="25" t="n">
        <v>3215</v>
      </c>
      <c r="C2494" s="26" t="s">
        <v>163</v>
      </c>
      <c r="D2494" s="27" t="s">
        <v>2631</v>
      </c>
      <c r="E2494" s="28" t="s">
        <v>121</v>
      </c>
    </row>
    <row r="2495" customFormat="false" ht="12.8" hidden="false" customHeight="false" outlineLevel="0" collapsed="false">
      <c r="B2495" s="25" t="n">
        <v>3216</v>
      </c>
      <c r="C2495" s="26" t="s">
        <v>163</v>
      </c>
      <c r="D2495" s="27" t="s">
        <v>2632</v>
      </c>
      <c r="E2495" s="28" t="s">
        <v>121</v>
      </c>
    </row>
    <row r="2496" customFormat="false" ht="12.8" hidden="false" customHeight="false" outlineLevel="0" collapsed="false">
      <c r="B2496" s="25" t="n">
        <v>3218</v>
      </c>
      <c r="C2496" s="26" t="s">
        <v>163</v>
      </c>
      <c r="D2496" s="27" t="s">
        <v>2633</v>
      </c>
      <c r="E2496" s="28" t="s">
        <v>121</v>
      </c>
    </row>
    <row r="2497" customFormat="false" ht="12.8" hidden="false" customHeight="false" outlineLevel="0" collapsed="false">
      <c r="B2497" s="25" t="n">
        <v>3222</v>
      </c>
      <c r="C2497" s="26" t="s">
        <v>163</v>
      </c>
      <c r="D2497" s="27" t="s">
        <v>2634</v>
      </c>
      <c r="E2497" s="28" t="s">
        <v>121</v>
      </c>
    </row>
    <row r="2498" customFormat="false" ht="12.8" hidden="false" customHeight="false" outlineLevel="0" collapsed="false">
      <c r="B2498" s="25" t="n">
        <v>3223</v>
      </c>
      <c r="C2498" s="26" t="s">
        <v>163</v>
      </c>
      <c r="D2498" s="27" t="s">
        <v>2635</v>
      </c>
      <c r="E2498" s="28" t="s">
        <v>121</v>
      </c>
    </row>
    <row r="2499" customFormat="false" ht="12.8" hidden="false" customHeight="false" outlineLevel="0" collapsed="false">
      <c r="B2499" s="25" t="n">
        <v>3224</v>
      </c>
      <c r="C2499" s="26" t="s">
        <v>163</v>
      </c>
      <c r="D2499" s="27" t="s">
        <v>2636</v>
      </c>
      <c r="E2499" s="28" t="s">
        <v>121</v>
      </c>
    </row>
    <row r="2500" customFormat="false" ht="12.8" hidden="false" customHeight="false" outlineLevel="0" collapsed="false">
      <c r="B2500" s="25" t="n">
        <v>3225</v>
      </c>
      <c r="C2500" s="26" t="s">
        <v>163</v>
      </c>
      <c r="D2500" s="27" t="s">
        <v>2637</v>
      </c>
      <c r="E2500" s="28" t="s">
        <v>121</v>
      </c>
    </row>
    <row r="2501" customFormat="false" ht="23.85" hidden="false" customHeight="false" outlineLevel="0" collapsed="false">
      <c r="B2501" s="25" t="n">
        <v>3226</v>
      </c>
      <c r="C2501" s="26" t="s">
        <v>163</v>
      </c>
      <c r="D2501" s="27" t="s">
        <v>2638</v>
      </c>
      <c r="E2501" s="28" t="s">
        <v>182</v>
      </c>
    </row>
    <row r="2502" customFormat="false" ht="12.8" hidden="false" customHeight="false" outlineLevel="0" collapsed="false">
      <c r="B2502" s="25" t="n">
        <v>3227</v>
      </c>
      <c r="C2502" s="26" t="s">
        <v>163</v>
      </c>
      <c r="D2502" s="27" t="s">
        <v>2639</v>
      </c>
      <c r="E2502" s="28" t="s">
        <v>121</v>
      </c>
    </row>
    <row r="2503" customFormat="false" ht="23.85" hidden="false" customHeight="false" outlineLevel="0" collapsed="false">
      <c r="B2503" s="25" t="n">
        <v>3228</v>
      </c>
      <c r="C2503" s="26" t="s">
        <v>163</v>
      </c>
      <c r="D2503" s="27" t="s">
        <v>2640</v>
      </c>
      <c r="E2503" s="28" t="s">
        <v>109</v>
      </c>
    </row>
    <row r="2504" customFormat="false" ht="23.85" hidden="false" customHeight="false" outlineLevel="0" collapsed="false">
      <c r="B2504" s="25" t="n">
        <v>3229</v>
      </c>
      <c r="C2504" s="26" t="s">
        <v>163</v>
      </c>
      <c r="D2504" s="27" t="s">
        <v>2641</v>
      </c>
      <c r="E2504" s="28" t="s">
        <v>121</v>
      </c>
    </row>
    <row r="2505" customFormat="false" ht="23.85" hidden="false" customHeight="false" outlineLevel="0" collapsed="false">
      <c r="B2505" s="25" t="n">
        <v>3230</v>
      </c>
      <c r="C2505" s="26" t="s">
        <v>163</v>
      </c>
      <c r="D2505" s="27" t="s">
        <v>2642</v>
      </c>
      <c r="E2505" s="28" t="s">
        <v>182</v>
      </c>
    </row>
    <row r="2506" customFormat="false" ht="23.85" hidden="false" customHeight="false" outlineLevel="0" collapsed="false">
      <c r="B2506" s="25" t="n">
        <v>3231</v>
      </c>
      <c r="C2506" s="26" t="s">
        <v>163</v>
      </c>
      <c r="D2506" s="27" t="s">
        <v>2643</v>
      </c>
      <c r="E2506" s="28" t="s">
        <v>182</v>
      </c>
    </row>
    <row r="2507" customFormat="false" ht="23.85" hidden="false" customHeight="false" outlineLevel="0" collapsed="false">
      <c r="B2507" s="25" t="n">
        <v>3232</v>
      </c>
      <c r="C2507" s="26" t="s">
        <v>163</v>
      </c>
      <c r="D2507" s="27" t="s">
        <v>2644</v>
      </c>
      <c r="E2507" s="28" t="s">
        <v>121</v>
      </c>
    </row>
    <row r="2508" customFormat="false" ht="23.85" hidden="false" customHeight="false" outlineLevel="0" collapsed="false">
      <c r="B2508" s="25" t="n">
        <v>3233</v>
      </c>
      <c r="C2508" s="26" t="s">
        <v>163</v>
      </c>
      <c r="D2508" s="27" t="s">
        <v>2645</v>
      </c>
      <c r="E2508" s="28" t="s">
        <v>121</v>
      </c>
    </row>
    <row r="2509" customFormat="false" ht="23.85" hidden="false" customHeight="false" outlineLevel="0" collapsed="false">
      <c r="B2509" s="25" t="n">
        <v>3234</v>
      </c>
      <c r="C2509" s="26" t="s">
        <v>163</v>
      </c>
      <c r="D2509" s="27" t="s">
        <v>2646</v>
      </c>
      <c r="E2509" s="28" t="s">
        <v>121</v>
      </c>
    </row>
    <row r="2510" customFormat="false" ht="23.85" hidden="false" customHeight="false" outlineLevel="0" collapsed="false">
      <c r="B2510" s="25" t="n">
        <v>3236</v>
      </c>
      <c r="C2510" s="26" t="s">
        <v>163</v>
      </c>
      <c r="D2510" s="27" t="s">
        <v>2647</v>
      </c>
      <c r="E2510" s="28" t="s">
        <v>121</v>
      </c>
    </row>
    <row r="2511" customFormat="false" ht="23.85" hidden="false" customHeight="false" outlineLevel="0" collapsed="false">
      <c r="B2511" s="25" t="n">
        <v>3237</v>
      </c>
      <c r="C2511" s="26" t="s">
        <v>163</v>
      </c>
      <c r="D2511" s="27" t="s">
        <v>2648</v>
      </c>
      <c r="E2511" s="28" t="s">
        <v>121</v>
      </c>
    </row>
    <row r="2512" customFormat="false" ht="12.8" hidden="false" customHeight="false" outlineLevel="0" collapsed="false">
      <c r="B2512" s="25" t="n">
        <v>3239</v>
      </c>
      <c r="C2512" s="26" t="s">
        <v>163</v>
      </c>
      <c r="D2512" s="27" t="s">
        <v>2649</v>
      </c>
      <c r="E2512" s="28" t="s">
        <v>121</v>
      </c>
    </row>
    <row r="2513" customFormat="false" ht="12.8" hidden="false" customHeight="false" outlineLevel="0" collapsed="false">
      <c r="B2513" s="25" t="n">
        <v>3240</v>
      </c>
      <c r="C2513" s="26" t="s">
        <v>163</v>
      </c>
      <c r="D2513" s="27" t="s">
        <v>2650</v>
      </c>
      <c r="E2513" s="28" t="s">
        <v>109</v>
      </c>
    </row>
    <row r="2514" customFormat="false" ht="12.8" hidden="false" customHeight="false" outlineLevel="0" collapsed="false">
      <c r="B2514" s="25" t="n">
        <v>3241</v>
      </c>
      <c r="C2514" s="26" t="s">
        <v>163</v>
      </c>
      <c r="D2514" s="27" t="s">
        <v>2651</v>
      </c>
      <c r="E2514" s="28" t="s">
        <v>109</v>
      </c>
    </row>
    <row r="2515" customFormat="false" ht="12.8" hidden="false" customHeight="false" outlineLevel="0" collapsed="false">
      <c r="B2515" s="25" t="n">
        <v>3242</v>
      </c>
      <c r="C2515" s="26" t="s">
        <v>163</v>
      </c>
      <c r="D2515" s="27" t="s">
        <v>2652</v>
      </c>
      <c r="E2515" s="28" t="s">
        <v>121</v>
      </c>
    </row>
    <row r="2516" customFormat="false" ht="12.8" hidden="false" customHeight="false" outlineLevel="0" collapsed="false">
      <c r="B2516" s="25" t="n">
        <v>3243</v>
      </c>
      <c r="C2516" s="26" t="s">
        <v>163</v>
      </c>
      <c r="D2516" s="27" t="s">
        <v>2653</v>
      </c>
      <c r="E2516" s="28" t="s">
        <v>121</v>
      </c>
    </row>
    <row r="2517" customFormat="false" ht="12.8" hidden="false" customHeight="false" outlineLevel="0" collapsed="false">
      <c r="B2517" s="25" t="n">
        <v>3244</v>
      </c>
      <c r="C2517" s="26" t="s">
        <v>163</v>
      </c>
      <c r="D2517" s="27" t="s">
        <v>2654</v>
      </c>
      <c r="E2517" s="28" t="s">
        <v>121</v>
      </c>
    </row>
    <row r="2518" customFormat="false" ht="12.8" hidden="false" customHeight="false" outlineLevel="0" collapsed="false">
      <c r="B2518" s="25" t="n">
        <v>3245</v>
      </c>
      <c r="C2518" s="26" t="s">
        <v>163</v>
      </c>
      <c r="D2518" s="27" t="s">
        <v>2655</v>
      </c>
      <c r="E2518" s="28" t="s">
        <v>121</v>
      </c>
    </row>
    <row r="2519" customFormat="false" ht="12.8" hidden="false" customHeight="false" outlineLevel="0" collapsed="false">
      <c r="B2519" s="25" t="n">
        <v>3246</v>
      </c>
      <c r="C2519" s="26" t="s">
        <v>163</v>
      </c>
      <c r="D2519" s="27" t="s">
        <v>2656</v>
      </c>
      <c r="E2519" s="28" t="s">
        <v>121</v>
      </c>
    </row>
    <row r="2520" customFormat="false" ht="12.8" hidden="false" customHeight="false" outlineLevel="0" collapsed="false">
      <c r="B2520" s="25" t="n">
        <v>3247</v>
      </c>
      <c r="C2520" s="26" t="s">
        <v>163</v>
      </c>
      <c r="D2520" s="27" t="s">
        <v>2657</v>
      </c>
      <c r="E2520" s="28" t="s">
        <v>617</v>
      </c>
    </row>
    <row r="2521" customFormat="false" ht="12.8" hidden="false" customHeight="false" outlineLevel="0" collapsed="false">
      <c r="B2521" s="25" t="n">
        <v>3248</v>
      </c>
      <c r="C2521" s="26" t="s">
        <v>163</v>
      </c>
      <c r="D2521" s="27" t="s">
        <v>2658</v>
      </c>
      <c r="E2521" s="28" t="s">
        <v>121</v>
      </c>
    </row>
    <row r="2522" customFormat="false" ht="23.85" hidden="false" customHeight="false" outlineLevel="0" collapsed="false">
      <c r="B2522" s="25" t="n">
        <v>3249</v>
      </c>
      <c r="C2522" s="26" t="s">
        <v>163</v>
      </c>
      <c r="D2522" s="27" t="s">
        <v>2659</v>
      </c>
      <c r="E2522" s="28" t="s">
        <v>121</v>
      </c>
    </row>
    <row r="2523" customFormat="false" ht="12.8" hidden="false" customHeight="false" outlineLevel="0" collapsed="false">
      <c r="B2523" s="25" t="n">
        <v>3250</v>
      </c>
      <c r="C2523" s="26" t="s">
        <v>163</v>
      </c>
      <c r="D2523" s="27" t="s">
        <v>2660</v>
      </c>
      <c r="E2523" s="28" t="s">
        <v>121</v>
      </c>
    </row>
    <row r="2524" customFormat="false" ht="12.8" hidden="false" customHeight="false" outlineLevel="0" collapsed="false">
      <c r="B2524" s="25" t="n">
        <v>3251</v>
      </c>
      <c r="C2524" s="26" t="s">
        <v>163</v>
      </c>
      <c r="D2524" s="27" t="s">
        <v>2661</v>
      </c>
      <c r="E2524" s="28" t="s">
        <v>121</v>
      </c>
    </row>
    <row r="2525" customFormat="false" ht="12.8" hidden="false" customHeight="false" outlineLevel="0" collapsed="false">
      <c r="B2525" s="25" t="n">
        <v>3252</v>
      </c>
      <c r="C2525" s="26" t="s">
        <v>163</v>
      </c>
      <c r="D2525" s="27" t="s">
        <v>2662</v>
      </c>
      <c r="E2525" s="28" t="s">
        <v>121</v>
      </c>
    </row>
    <row r="2526" customFormat="false" ht="12.8" hidden="false" customHeight="false" outlineLevel="0" collapsed="false">
      <c r="B2526" s="25" t="n">
        <v>3253</v>
      </c>
      <c r="C2526" s="26" t="s">
        <v>163</v>
      </c>
      <c r="D2526" s="27" t="s">
        <v>2663</v>
      </c>
      <c r="E2526" s="28" t="s">
        <v>121</v>
      </c>
    </row>
    <row r="2527" customFormat="false" ht="12.8" hidden="false" customHeight="false" outlineLevel="0" collapsed="false">
      <c r="B2527" s="25" t="n">
        <v>3254</v>
      </c>
      <c r="C2527" s="26" t="s">
        <v>163</v>
      </c>
      <c r="D2527" s="27" t="s">
        <v>2664</v>
      </c>
      <c r="E2527" s="28" t="s">
        <v>121</v>
      </c>
    </row>
    <row r="2528" customFormat="false" ht="12.8" hidden="false" customHeight="false" outlineLevel="0" collapsed="false">
      <c r="B2528" s="25" t="n">
        <v>3255</v>
      </c>
      <c r="C2528" s="26" t="s">
        <v>163</v>
      </c>
      <c r="D2528" s="27" t="s">
        <v>2665</v>
      </c>
      <c r="E2528" s="28" t="s">
        <v>109</v>
      </c>
    </row>
    <row r="2529" customFormat="false" ht="12.8" hidden="false" customHeight="false" outlineLevel="0" collapsed="false">
      <c r="B2529" s="25" t="n">
        <v>3256</v>
      </c>
      <c r="C2529" s="26" t="s">
        <v>163</v>
      </c>
      <c r="D2529" s="27" t="s">
        <v>2666</v>
      </c>
      <c r="E2529" s="28" t="s">
        <v>182</v>
      </c>
    </row>
    <row r="2530" customFormat="false" ht="12.8" hidden="false" customHeight="false" outlineLevel="0" collapsed="false">
      <c r="B2530" s="25" t="n">
        <v>3258</v>
      </c>
      <c r="C2530" s="26" t="s">
        <v>163</v>
      </c>
      <c r="D2530" s="27" t="s">
        <v>2667</v>
      </c>
      <c r="E2530" s="28" t="s">
        <v>109</v>
      </c>
    </row>
    <row r="2531" customFormat="false" ht="23.85" hidden="false" customHeight="false" outlineLevel="0" collapsed="false">
      <c r="B2531" s="25" t="n">
        <v>3259</v>
      </c>
      <c r="C2531" s="26" t="s">
        <v>163</v>
      </c>
      <c r="D2531" s="27" t="s">
        <v>2668</v>
      </c>
      <c r="E2531" s="28" t="s">
        <v>121</v>
      </c>
    </row>
    <row r="2532" customFormat="false" ht="23.85" hidden="false" customHeight="false" outlineLevel="0" collapsed="false">
      <c r="B2532" s="25" t="n">
        <v>3260</v>
      </c>
      <c r="C2532" s="26" t="s">
        <v>163</v>
      </c>
      <c r="D2532" s="27" t="s">
        <v>2669</v>
      </c>
      <c r="E2532" s="28" t="s">
        <v>121</v>
      </c>
    </row>
    <row r="2533" customFormat="false" ht="12.8" hidden="false" customHeight="false" outlineLevel="0" collapsed="false">
      <c r="B2533" s="25" t="n">
        <v>3261</v>
      </c>
      <c r="C2533" s="26" t="s">
        <v>163</v>
      </c>
      <c r="D2533" s="27" t="s">
        <v>2670</v>
      </c>
      <c r="E2533" s="28" t="s">
        <v>121</v>
      </c>
    </row>
    <row r="2534" customFormat="false" ht="12.8" hidden="false" customHeight="false" outlineLevel="0" collapsed="false">
      <c r="B2534" s="25" t="n">
        <v>3262</v>
      </c>
      <c r="C2534" s="26" t="s">
        <v>163</v>
      </c>
      <c r="D2534" s="27" t="s">
        <v>2671</v>
      </c>
      <c r="E2534" s="28" t="s">
        <v>121</v>
      </c>
    </row>
    <row r="2535" customFormat="false" ht="12.8" hidden="false" customHeight="false" outlineLevel="0" collapsed="false">
      <c r="B2535" s="25" t="n">
        <v>3264</v>
      </c>
      <c r="C2535" s="26" t="s">
        <v>163</v>
      </c>
      <c r="D2535" s="27" t="s">
        <v>2672</v>
      </c>
      <c r="E2535" s="28" t="s">
        <v>121</v>
      </c>
    </row>
    <row r="2536" customFormat="false" ht="12.8" hidden="false" customHeight="false" outlineLevel="0" collapsed="false">
      <c r="B2536" s="25" t="n">
        <v>3265</v>
      </c>
      <c r="C2536" s="26" t="s">
        <v>163</v>
      </c>
      <c r="D2536" s="27" t="s">
        <v>2673</v>
      </c>
      <c r="E2536" s="28" t="s">
        <v>121</v>
      </c>
    </row>
    <row r="2537" customFormat="false" ht="12.8" hidden="false" customHeight="false" outlineLevel="0" collapsed="false">
      <c r="B2537" s="25" t="n">
        <v>3266</v>
      </c>
      <c r="C2537" s="26" t="s">
        <v>163</v>
      </c>
      <c r="D2537" s="27" t="s">
        <v>2674</v>
      </c>
      <c r="E2537" s="28" t="s">
        <v>182</v>
      </c>
    </row>
    <row r="2538" customFormat="false" ht="23.85" hidden="false" customHeight="false" outlineLevel="0" collapsed="false">
      <c r="B2538" s="25" t="n">
        <v>3267</v>
      </c>
      <c r="C2538" s="26" t="s">
        <v>163</v>
      </c>
      <c r="D2538" s="27" t="s">
        <v>2675</v>
      </c>
      <c r="E2538" s="28" t="s">
        <v>182</v>
      </c>
    </row>
    <row r="2539" customFormat="false" ht="12.8" hidden="false" customHeight="false" outlineLevel="0" collapsed="false">
      <c r="B2539" s="25" t="n">
        <v>3268</v>
      </c>
      <c r="C2539" s="26" t="s">
        <v>163</v>
      </c>
      <c r="D2539" s="27" t="s">
        <v>2676</v>
      </c>
      <c r="E2539" s="28" t="s">
        <v>121</v>
      </c>
    </row>
    <row r="2540" customFormat="false" ht="12.8" hidden="false" customHeight="false" outlineLevel="0" collapsed="false">
      <c r="B2540" s="25" t="n">
        <v>3269</v>
      </c>
      <c r="C2540" s="26" t="s">
        <v>163</v>
      </c>
      <c r="D2540" s="27" t="s">
        <v>2677</v>
      </c>
      <c r="E2540" s="28" t="s">
        <v>121</v>
      </c>
    </row>
    <row r="2541" customFormat="false" ht="12.8" hidden="false" customHeight="false" outlineLevel="0" collapsed="false">
      <c r="B2541" s="25" t="n">
        <v>3270</v>
      </c>
      <c r="C2541" s="26" t="s">
        <v>163</v>
      </c>
      <c r="D2541" s="27" t="s">
        <v>2678</v>
      </c>
      <c r="E2541" s="28" t="s">
        <v>121</v>
      </c>
    </row>
    <row r="2542" customFormat="false" ht="12.8" hidden="false" customHeight="false" outlineLevel="0" collapsed="false">
      <c r="B2542" s="25" t="n">
        <v>3271</v>
      </c>
      <c r="C2542" s="26" t="s">
        <v>163</v>
      </c>
      <c r="D2542" s="27" t="s">
        <v>2679</v>
      </c>
      <c r="E2542" s="28" t="s">
        <v>121</v>
      </c>
    </row>
    <row r="2543" customFormat="false" ht="23.85" hidden="false" customHeight="false" outlineLevel="0" collapsed="false">
      <c r="B2543" s="25" t="n">
        <v>3272</v>
      </c>
      <c r="C2543" s="26" t="s">
        <v>163</v>
      </c>
      <c r="D2543" s="27" t="s">
        <v>2680</v>
      </c>
      <c r="E2543" s="28" t="s">
        <v>182</v>
      </c>
    </row>
    <row r="2544" customFormat="false" ht="12.8" hidden="false" customHeight="false" outlineLevel="0" collapsed="false">
      <c r="B2544" s="25" t="n">
        <v>3274</v>
      </c>
      <c r="C2544" s="26" t="s">
        <v>163</v>
      </c>
      <c r="D2544" s="27" t="s">
        <v>2681</v>
      </c>
      <c r="E2544" s="28" t="s">
        <v>617</v>
      </c>
    </row>
    <row r="2545" customFormat="false" ht="12.8" hidden="false" customHeight="false" outlineLevel="0" collapsed="false">
      <c r="B2545" s="25" t="n">
        <v>3275</v>
      </c>
      <c r="C2545" s="26" t="s">
        <v>163</v>
      </c>
      <c r="D2545" s="27" t="s">
        <v>2682</v>
      </c>
      <c r="E2545" s="28" t="s">
        <v>617</v>
      </c>
    </row>
    <row r="2546" customFormat="false" ht="12.8" hidden="false" customHeight="false" outlineLevel="0" collapsed="false">
      <c r="B2546" s="25" t="n">
        <v>3276</v>
      </c>
      <c r="C2546" s="26" t="s">
        <v>163</v>
      </c>
      <c r="D2546" s="27" t="s">
        <v>2683</v>
      </c>
      <c r="E2546" s="28" t="s">
        <v>617</v>
      </c>
    </row>
    <row r="2547" customFormat="false" ht="23.85" hidden="false" customHeight="false" outlineLevel="0" collapsed="false">
      <c r="B2547" s="25" t="n">
        <v>3277</v>
      </c>
      <c r="C2547" s="26" t="s">
        <v>163</v>
      </c>
      <c r="D2547" s="27" t="s">
        <v>2684</v>
      </c>
      <c r="E2547" s="28" t="s">
        <v>617</v>
      </c>
    </row>
    <row r="2548" customFormat="false" ht="23.85" hidden="false" customHeight="false" outlineLevel="0" collapsed="false">
      <c r="B2548" s="25" t="n">
        <v>3278</v>
      </c>
      <c r="C2548" s="26" t="s">
        <v>163</v>
      </c>
      <c r="D2548" s="27" t="s">
        <v>2685</v>
      </c>
      <c r="E2548" s="28" t="s">
        <v>617</v>
      </c>
    </row>
    <row r="2549" customFormat="false" ht="23.85" hidden="false" customHeight="false" outlineLevel="0" collapsed="false">
      <c r="B2549" s="25" t="n">
        <v>3279</v>
      </c>
      <c r="C2549" s="26" t="s">
        <v>163</v>
      </c>
      <c r="D2549" s="27" t="s">
        <v>2686</v>
      </c>
      <c r="E2549" s="28" t="s">
        <v>617</v>
      </c>
    </row>
    <row r="2550" customFormat="false" ht="12.8" hidden="false" customHeight="false" outlineLevel="0" collapsed="false">
      <c r="B2550" s="25" t="n">
        <v>3280</v>
      </c>
      <c r="C2550" s="26" t="s">
        <v>163</v>
      </c>
      <c r="D2550" s="27" t="s">
        <v>2687</v>
      </c>
      <c r="E2550" s="28" t="s">
        <v>617</v>
      </c>
    </row>
    <row r="2551" customFormat="false" ht="23.85" hidden="false" customHeight="false" outlineLevel="0" collapsed="false">
      <c r="B2551" s="25" t="n">
        <v>3281</v>
      </c>
      <c r="C2551" s="26" t="s">
        <v>163</v>
      </c>
      <c r="D2551" s="27" t="s">
        <v>2688</v>
      </c>
      <c r="E2551" s="28" t="s">
        <v>617</v>
      </c>
    </row>
    <row r="2552" customFormat="false" ht="12.8" hidden="false" customHeight="false" outlineLevel="0" collapsed="false">
      <c r="B2552" s="25" t="n">
        <v>3282</v>
      </c>
      <c r="C2552" s="26" t="s">
        <v>163</v>
      </c>
      <c r="D2552" s="27" t="s">
        <v>2689</v>
      </c>
      <c r="E2552" s="28" t="s">
        <v>617</v>
      </c>
    </row>
    <row r="2553" customFormat="false" ht="23.85" hidden="false" customHeight="false" outlineLevel="0" collapsed="false">
      <c r="B2553" s="25" t="n">
        <v>3283</v>
      </c>
      <c r="C2553" s="26" t="s">
        <v>163</v>
      </c>
      <c r="D2553" s="27" t="s">
        <v>2690</v>
      </c>
      <c r="E2553" s="28" t="s">
        <v>617</v>
      </c>
    </row>
    <row r="2554" customFormat="false" ht="12.8" hidden="false" customHeight="false" outlineLevel="0" collapsed="false">
      <c r="B2554" s="25" t="n">
        <v>3284</v>
      </c>
      <c r="C2554" s="26" t="s">
        <v>163</v>
      </c>
      <c r="D2554" s="27" t="s">
        <v>2691</v>
      </c>
      <c r="E2554" s="28" t="s">
        <v>617</v>
      </c>
    </row>
    <row r="2555" customFormat="false" ht="12.8" hidden="false" customHeight="false" outlineLevel="0" collapsed="false">
      <c r="B2555" s="25" t="n">
        <v>3285</v>
      </c>
      <c r="C2555" s="26" t="s">
        <v>163</v>
      </c>
      <c r="D2555" s="27" t="s">
        <v>2692</v>
      </c>
      <c r="E2555" s="28" t="s">
        <v>617</v>
      </c>
    </row>
    <row r="2556" customFormat="false" ht="12.8" hidden="false" customHeight="false" outlineLevel="0" collapsed="false">
      <c r="B2556" s="25" t="n">
        <v>3286</v>
      </c>
      <c r="C2556" s="26" t="s">
        <v>163</v>
      </c>
      <c r="D2556" s="27" t="s">
        <v>2693</v>
      </c>
      <c r="E2556" s="28" t="s">
        <v>617</v>
      </c>
    </row>
    <row r="2557" customFormat="false" ht="23.85" hidden="false" customHeight="false" outlineLevel="0" collapsed="false">
      <c r="B2557" s="25" t="n">
        <v>3287</v>
      </c>
      <c r="C2557" s="26" t="s">
        <v>163</v>
      </c>
      <c r="D2557" s="27" t="s">
        <v>2694</v>
      </c>
      <c r="E2557" s="28" t="s">
        <v>617</v>
      </c>
    </row>
    <row r="2558" customFormat="false" ht="23.85" hidden="false" customHeight="false" outlineLevel="0" collapsed="false">
      <c r="B2558" s="25" t="n">
        <v>3288</v>
      </c>
      <c r="C2558" s="26" t="s">
        <v>163</v>
      </c>
      <c r="D2558" s="27" t="s">
        <v>2695</v>
      </c>
      <c r="E2558" s="28" t="s">
        <v>617</v>
      </c>
    </row>
    <row r="2559" customFormat="false" ht="23.85" hidden="false" customHeight="false" outlineLevel="0" collapsed="false">
      <c r="B2559" s="25" t="n">
        <v>3289</v>
      </c>
      <c r="C2559" s="26" t="s">
        <v>163</v>
      </c>
      <c r="D2559" s="27" t="s">
        <v>2684</v>
      </c>
      <c r="E2559" s="28" t="s">
        <v>617</v>
      </c>
    </row>
    <row r="2560" customFormat="false" ht="23.85" hidden="false" customHeight="false" outlineLevel="0" collapsed="false">
      <c r="B2560" s="25" t="n">
        <v>3290</v>
      </c>
      <c r="C2560" s="26" t="s">
        <v>163</v>
      </c>
      <c r="D2560" s="27" t="s">
        <v>2696</v>
      </c>
      <c r="E2560" s="28" t="s">
        <v>121</v>
      </c>
    </row>
    <row r="2561" customFormat="false" ht="23.85" hidden="false" customHeight="false" outlineLevel="0" collapsed="false">
      <c r="B2561" s="25" t="n">
        <v>3291</v>
      </c>
      <c r="C2561" s="26" t="s">
        <v>163</v>
      </c>
      <c r="D2561" s="27" t="s">
        <v>2697</v>
      </c>
      <c r="E2561" s="28" t="s">
        <v>121</v>
      </c>
    </row>
    <row r="2562" customFormat="false" ht="23.85" hidden="false" customHeight="false" outlineLevel="0" collapsed="false">
      <c r="B2562" s="25" t="n">
        <v>3292</v>
      </c>
      <c r="C2562" s="26" t="s">
        <v>163</v>
      </c>
      <c r="D2562" s="27" t="s">
        <v>2698</v>
      </c>
      <c r="E2562" s="28" t="s">
        <v>617</v>
      </c>
    </row>
    <row r="2563" customFormat="false" ht="23.85" hidden="false" customHeight="false" outlineLevel="0" collapsed="false">
      <c r="B2563" s="25" t="n">
        <v>3293</v>
      </c>
      <c r="C2563" s="26" t="s">
        <v>163</v>
      </c>
      <c r="D2563" s="27" t="s">
        <v>2699</v>
      </c>
      <c r="E2563" s="28" t="s">
        <v>617</v>
      </c>
    </row>
    <row r="2564" customFormat="false" ht="23.85" hidden="false" customHeight="false" outlineLevel="0" collapsed="false">
      <c r="B2564" s="25" t="n">
        <v>3294</v>
      </c>
      <c r="C2564" s="26" t="s">
        <v>163</v>
      </c>
      <c r="D2564" s="27" t="s">
        <v>2700</v>
      </c>
      <c r="E2564" s="28" t="s">
        <v>617</v>
      </c>
    </row>
    <row r="2565" customFormat="false" ht="23.85" hidden="false" customHeight="false" outlineLevel="0" collapsed="false">
      <c r="B2565" s="25" t="n">
        <v>3295</v>
      </c>
      <c r="C2565" s="26" t="s">
        <v>163</v>
      </c>
      <c r="D2565" s="27" t="s">
        <v>2701</v>
      </c>
      <c r="E2565" s="28" t="s">
        <v>617</v>
      </c>
    </row>
    <row r="2566" customFormat="false" ht="23.85" hidden="false" customHeight="false" outlineLevel="0" collapsed="false">
      <c r="B2566" s="25" t="n">
        <v>3296</v>
      </c>
      <c r="C2566" s="26" t="s">
        <v>163</v>
      </c>
      <c r="D2566" s="27" t="s">
        <v>2702</v>
      </c>
      <c r="E2566" s="28" t="s">
        <v>617</v>
      </c>
    </row>
    <row r="2567" customFormat="false" ht="23.85" hidden="false" customHeight="false" outlineLevel="0" collapsed="false">
      <c r="B2567" s="25" t="n">
        <v>3297</v>
      </c>
      <c r="C2567" s="26" t="s">
        <v>163</v>
      </c>
      <c r="D2567" s="27" t="s">
        <v>2703</v>
      </c>
      <c r="E2567" s="28" t="s">
        <v>617</v>
      </c>
    </row>
    <row r="2568" customFormat="false" ht="23.85" hidden="false" customHeight="false" outlineLevel="0" collapsed="false">
      <c r="B2568" s="25" t="n">
        <v>3298</v>
      </c>
      <c r="C2568" s="26" t="s">
        <v>163</v>
      </c>
      <c r="D2568" s="27" t="s">
        <v>2704</v>
      </c>
      <c r="E2568" s="28" t="s">
        <v>617</v>
      </c>
    </row>
    <row r="2569" customFormat="false" ht="23.85" hidden="false" customHeight="false" outlineLevel="0" collapsed="false">
      <c r="B2569" s="25" t="n">
        <v>3299</v>
      </c>
      <c r="C2569" s="26" t="s">
        <v>163</v>
      </c>
      <c r="D2569" s="27" t="s">
        <v>2705</v>
      </c>
      <c r="E2569" s="28" t="s">
        <v>617</v>
      </c>
    </row>
    <row r="2570" customFormat="false" ht="23.85" hidden="false" customHeight="false" outlineLevel="0" collapsed="false">
      <c r="B2570" s="25" t="n">
        <v>3300</v>
      </c>
      <c r="C2570" s="26" t="s">
        <v>163</v>
      </c>
      <c r="D2570" s="27" t="s">
        <v>2706</v>
      </c>
      <c r="E2570" s="28" t="s">
        <v>617</v>
      </c>
    </row>
    <row r="2571" customFormat="false" ht="12.8" hidden="false" customHeight="false" outlineLevel="0" collapsed="false">
      <c r="B2571" s="25" t="n">
        <v>3301</v>
      </c>
      <c r="C2571" s="26" t="s">
        <v>163</v>
      </c>
      <c r="D2571" s="27" t="s">
        <v>2707</v>
      </c>
      <c r="E2571" s="28" t="s">
        <v>121</v>
      </c>
    </row>
    <row r="2572" customFormat="false" ht="12.8" hidden="false" customHeight="false" outlineLevel="0" collapsed="false">
      <c r="B2572" s="25" t="n">
        <v>3302</v>
      </c>
      <c r="C2572" s="26" t="s">
        <v>163</v>
      </c>
      <c r="D2572" s="27" t="s">
        <v>2708</v>
      </c>
      <c r="E2572" s="28" t="s">
        <v>121</v>
      </c>
    </row>
    <row r="2573" customFormat="false" ht="12.8" hidden="false" customHeight="false" outlineLevel="0" collapsed="false">
      <c r="B2573" s="25" t="n">
        <v>3303</v>
      </c>
      <c r="C2573" s="26" t="s">
        <v>163</v>
      </c>
      <c r="D2573" s="27" t="s">
        <v>2709</v>
      </c>
      <c r="E2573" s="28" t="s">
        <v>121</v>
      </c>
    </row>
    <row r="2574" customFormat="false" ht="12.8" hidden="false" customHeight="false" outlineLevel="0" collapsed="false">
      <c r="B2574" s="25" t="n">
        <v>3304</v>
      </c>
      <c r="C2574" s="26" t="s">
        <v>163</v>
      </c>
      <c r="D2574" s="27" t="s">
        <v>2710</v>
      </c>
      <c r="E2574" s="28" t="s">
        <v>121</v>
      </c>
    </row>
    <row r="2575" customFormat="false" ht="23.85" hidden="false" customHeight="false" outlineLevel="0" collapsed="false">
      <c r="B2575" s="25" t="n">
        <v>3305</v>
      </c>
      <c r="C2575" s="26" t="s">
        <v>163</v>
      </c>
      <c r="D2575" s="27" t="s">
        <v>2711</v>
      </c>
      <c r="E2575" s="28" t="s">
        <v>121</v>
      </c>
    </row>
    <row r="2576" customFormat="false" ht="12.8" hidden="false" customHeight="false" outlineLevel="0" collapsed="false">
      <c r="B2576" s="25" t="n">
        <v>3306</v>
      </c>
      <c r="C2576" s="26" t="s">
        <v>163</v>
      </c>
      <c r="D2576" s="27" t="s">
        <v>2712</v>
      </c>
      <c r="E2576" s="28" t="s">
        <v>121</v>
      </c>
    </row>
    <row r="2577" customFormat="false" ht="23.85" hidden="false" customHeight="false" outlineLevel="0" collapsed="false">
      <c r="B2577" s="25" t="n">
        <v>3307</v>
      </c>
      <c r="C2577" s="26" t="s">
        <v>163</v>
      </c>
      <c r="D2577" s="27" t="s">
        <v>2713</v>
      </c>
      <c r="E2577" s="28" t="s">
        <v>121</v>
      </c>
    </row>
    <row r="2578" customFormat="false" ht="35.05" hidden="false" customHeight="false" outlineLevel="0" collapsed="false">
      <c r="B2578" s="25" t="n">
        <v>3308</v>
      </c>
      <c r="C2578" s="26" t="s">
        <v>163</v>
      </c>
      <c r="D2578" s="27" t="s">
        <v>2714</v>
      </c>
      <c r="E2578" s="28" t="s">
        <v>168</v>
      </c>
    </row>
    <row r="2579" customFormat="false" ht="35.05" hidden="false" customHeight="false" outlineLevel="0" collapsed="false">
      <c r="B2579" s="25" t="n">
        <v>3309</v>
      </c>
      <c r="C2579" s="26" t="s">
        <v>163</v>
      </c>
      <c r="D2579" s="27" t="s">
        <v>2715</v>
      </c>
      <c r="E2579" s="28" t="s">
        <v>168</v>
      </c>
    </row>
    <row r="2580" customFormat="false" ht="12.8" hidden="false" customHeight="false" outlineLevel="0" collapsed="false">
      <c r="B2580" s="25" t="n">
        <v>3310</v>
      </c>
      <c r="C2580" s="26" t="s">
        <v>163</v>
      </c>
      <c r="D2580" s="27" t="s">
        <v>2716</v>
      </c>
      <c r="E2580" s="28" t="s">
        <v>109</v>
      </c>
    </row>
    <row r="2581" customFormat="false" ht="23.85" hidden="false" customHeight="false" outlineLevel="0" collapsed="false">
      <c r="B2581" s="25" t="n">
        <v>3311</v>
      </c>
      <c r="C2581" s="26" t="s">
        <v>163</v>
      </c>
      <c r="D2581" s="27" t="s">
        <v>2717</v>
      </c>
      <c r="E2581" s="28" t="s">
        <v>109</v>
      </c>
    </row>
    <row r="2582" customFormat="false" ht="23.85" hidden="false" customHeight="false" outlineLevel="0" collapsed="false">
      <c r="B2582" s="25" t="n">
        <v>3312</v>
      </c>
      <c r="C2582" s="26" t="s">
        <v>163</v>
      </c>
      <c r="D2582" s="27" t="s">
        <v>2718</v>
      </c>
      <c r="E2582" s="28" t="s">
        <v>109</v>
      </c>
    </row>
    <row r="2583" customFormat="false" ht="23.85" hidden="false" customHeight="false" outlineLevel="0" collapsed="false">
      <c r="B2583" s="25" t="n">
        <v>3313</v>
      </c>
      <c r="C2583" s="26" t="s">
        <v>163</v>
      </c>
      <c r="D2583" s="27" t="s">
        <v>2719</v>
      </c>
      <c r="E2583" s="28" t="s">
        <v>109</v>
      </c>
    </row>
    <row r="2584" customFormat="false" ht="23.85" hidden="false" customHeight="false" outlineLevel="0" collapsed="false">
      <c r="B2584" s="25" t="n">
        <v>3314</v>
      </c>
      <c r="C2584" s="26" t="s">
        <v>163</v>
      </c>
      <c r="D2584" s="27" t="s">
        <v>2720</v>
      </c>
      <c r="E2584" s="28" t="s">
        <v>109</v>
      </c>
    </row>
    <row r="2585" customFormat="false" ht="23.85" hidden="false" customHeight="false" outlineLevel="0" collapsed="false">
      <c r="B2585" s="25" t="n">
        <v>3315</v>
      </c>
      <c r="C2585" s="26" t="s">
        <v>163</v>
      </c>
      <c r="D2585" s="27" t="s">
        <v>2721</v>
      </c>
      <c r="E2585" s="28" t="s">
        <v>109</v>
      </c>
    </row>
    <row r="2586" customFormat="false" ht="23.85" hidden="false" customHeight="false" outlineLevel="0" collapsed="false">
      <c r="B2586" s="25" t="n">
        <v>3316</v>
      </c>
      <c r="C2586" s="26" t="s">
        <v>163</v>
      </c>
      <c r="D2586" s="27" t="s">
        <v>2722</v>
      </c>
      <c r="E2586" s="28" t="s">
        <v>109</v>
      </c>
    </row>
    <row r="2587" customFormat="false" ht="12.8" hidden="false" customHeight="false" outlineLevel="0" collapsed="false">
      <c r="B2587" s="25" t="n">
        <v>3317</v>
      </c>
      <c r="C2587" s="26" t="s">
        <v>163</v>
      </c>
      <c r="D2587" s="27" t="s">
        <v>2723</v>
      </c>
      <c r="E2587" s="28" t="s">
        <v>109</v>
      </c>
    </row>
    <row r="2588" customFormat="false" ht="12.8" hidden="false" customHeight="false" outlineLevel="0" collapsed="false">
      <c r="B2588" s="25" t="n">
        <v>3318</v>
      </c>
      <c r="C2588" s="26" t="s">
        <v>163</v>
      </c>
      <c r="D2588" s="27" t="s">
        <v>2724</v>
      </c>
      <c r="E2588" s="28" t="s">
        <v>109</v>
      </c>
    </row>
    <row r="2589" customFormat="false" ht="12.8" hidden="false" customHeight="false" outlineLevel="0" collapsed="false">
      <c r="B2589" s="25" t="n">
        <v>3321</v>
      </c>
      <c r="C2589" s="26" t="s">
        <v>163</v>
      </c>
      <c r="D2589" s="27" t="s">
        <v>2725</v>
      </c>
      <c r="E2589" s="28" t="s">
        <v>121</v>
      </c>
    </row>
    <row r="2590" customFormat="false" ht="12.8" hidden="false" customHeight="false" outlineLevel="0" collapsed="false">
      <c r="B2590" s="25" t="n">
        <v>3323</v>
      </c>
      <c r="C2590" s="26" t="s">
        <v>163</v>
      </c>
      <c r="D2590" s="27" t="s">
        <v>2726</v>
      </c>
      <c r="E2590" s="28" t="s">
        <v>182</v>
      </c>
    </row>
    <row r="2591" customFormat="false" ht="12.8" hidden="false" customHeight="false" outlineLevel="0" collapsed="false">
      <c r="B2591" s="25" t="n">
        <v>3324</v>
      </c>
      <c r="C2591" s="26" t="s">
        <v>163</v>
      </c>
      <c r="D2591" s="27" t="s">
        <v>2727</v>
      </c>
      <c r="E2591" s="28" t="s">
        <v>290</v>
      </c>
    </row>
    <row r="2592" customFormat="false" ht="12.8" hidden="false" customHeight="false" outlineLevel="0" collapsed="false">
      <c r="B2592" s="25" t="n">
        <v>3325</v>
      </c>
      <c r="C2592" s="26" t="s">
        <v>163</v>
      </c>
      <c r="D2592" s="27" t="s">
        <v>2728</v>
      </c>
      <c r="E2592" s="28" t="s">
        <v>121</v>
      </c>
    </row>
    <row r="2593" customFormat="false" ht="12.8" hidden="false" customHeight="false" outlineLevel="0" collapsed="false">
      <c r="B2593" s="25" t="n">
        <v>3326</v>
      </c>
      <c r="C2593" s="26" t="s">
        <v>163</v>
      </c>
      <c r="D2593" s="27" t="s">
        <v>2729</v>
      </c>
      <c r="E2593" s="28" t="s">
        <v>121</v>
      </c>
    </row>
    <row r="2594" customFormat="false" ht="12.8" hidden="false" customHeight="false" outlineLevel="0" collapsed="false">
      <c r="B2594" s="25" t="n">
        <v>3327</v>
      </c>
      <c r="C2594" s="26" t="s">
        <v>163</v>
      </c>
      <c r="D2594" s="27" t="s">
        <v>2730</v>
      </c>
      <c r="E2594" s="28" t="s">
        <v>121</v>
      </c>
    </row>
    <row r="2595" customFormat="false" ht="12.8" hidden="false" customHeight="false" outlineLevel="0" collapsed="false">
      <c r="B2595" s="25" t="n">
        <v>3328</v>
      </c>
      <c r="C2595" s="26" t="s">
        <v>163</v>
      </c>
      <c r="D2595" s="27" t="s">
        <v>2731</v>
      </c>
      <c r="E2595" s="28" t="s">
        <v>121</v>
      </c>
    </row>
    <row r="2596" customFormat="false" ht="12.8" hidden="false" customHeight="false" outlineLevel="0" collapsed="false">
      <c r="B2596" s="25" t="n">
        <v>3329</v>
      </c>
      <c r="C2596" s="26" t="s">
        <v>163</v>
      </c>
      <c r="D2596" s="27" t="s">
        <v>2732</v>
      </c>
      <c r="E2596" s="28" t="s">
        <v>121</v>
      </c>
    </row>
    <row r="2597" customFormat="false" ht="12.8" hidden="false" customHeight="false" outlineLevel="0" collapsed="false">
      <c r="B2597" s="25" t="n">
        <v>3330</v>
      </c>
      <c r="C2597" s="26" t="s">
        <v>163</v>
      </c>
      <c r="D2597" s="27" t="s">
        <v>2733</v>
      </c>
      <c r="E2597" s="28" t="s">
        <v>121</v>
      </c>
    </row>
    <row r="2598" customFormat="false" ht="12.8" hidden="false" customHeight="false" outlineLevel="0" collapsed="false">
      <c r="B2598" s="25" t="n">
        <v>3331</v>
      </c>
      <c r="C2598" s="26" t="s">
        <v>163</v>
      </c>
      <c r="D2598" s="27" t="s">
        <v>2734</v>
      </c>
      <c r="E2598" s="28" t="s">
        <v>121</v>
      </c>
    </row>
    <row r="2599" customFormat="false" ht="12.8" hidden="false" customHeight="false" outlineLevel="0" collapsed="false">
      <c r="B2599" s="25" t="n">
        <v>3332</v>
      </c>
      <c r="C2599" s="26" t="s">
        <v>163</v>
      </c>
      <c r="D2599" s="27" t="s">
        <v>2735</v>
      </c>
      <c r="E2599" s="28" t="s">
        <v>121</v>
      </c>
    </row>
    <row r="2600" customFormat="false" ht="12.8" hidden="false" customHeight="false" outlineLevel="0" collapsed="false">
      <c r="B2600" s="25" t="n">
        <v>3333</v>
      </c>
      <c r="C2600" s="26" t="s">
        <v>163</v>
      </c>
      <c r="D2600" s="27" t="s">
        <v>2736</v>
      </c>
      <c r="E2600" s="28" t="s">
        <v>121</v>
      </c>
    </row>
    <row r="2601" customFormat="false" ht="12.8" hidden="false" customHeight="false" outlineLevel="0" collapsed="false">
      <c r="B2601" s="25" t="n">
        <v>3334</v>
      </c>
      <c r="C2601" s="26" t="s">
        <v>163</v>
      </c>
      <c r="D2601" s="27" t="s">
        <v>2737</v>
      </c>
      <c r="E2601" s="28" t="s">
        <v>121</v>
      </c>
    </row>
    <row r="2602" customFormat="false" ht="12.8" hidden="false" customHeight="false" outlineLevel="0" collapsed="false">
      <c r="B2602" s="25" t="n">
        <v>3335</v>
      </c>
      <c r="C2602" s="26" t="s">
        <v>163</v>
      </c>
      <c r="D2602" s="27" t="s">
        <v>2738</v>
      </c>
      <c r="E2602" s="28" t="s">
        <v>121</v>
      </c>
    </row>
    <row r="2603" customFormat="false" ht="12.8" hidden="false" customHeight="false" outlineLevel="0" collapsed="false">
      <c r="B2603" s="25" t="n">
        <v>3336</v>
      </c>
      <c r="C2603" s="26" t="s">
        <v>163</v>
      </c>
      <c r="D2603" s="27" t="s">
        <v>2739</v>
      </c>
      <c r="E2603" s="28" t="s">
        <v>121</v>
      </c>
    </row>
    <row r="2604" customFormat="false" ht="12.8" hidden="false" customHeight="false" outlineLevel="0" collapsed="false">
      <c r="B2604" s="25" t="n">
        <v>3337</v>
      </c>
      <c r="C2604" s="26" t="s">
        <v>163</v>
      </c>
      <c r="D2604" s="27" t="s">
        <v>2740</v>
      </c>
      <c r="E2604" s="28" t="s">
        <v>121</v>
      </c>
    </row>
    <row r="2605" customFormat="false" ht="12.8" hidden="false" customHeight="false" outlineLevel="0" collapsed="false">
      <c r="B2605" s="25" t="n">
        <v>3338</v>
      </c>
      <c r="C2605" s="26" t="s">
        <v>163</v>
      </c>
      <c r="D2605" s="27" t="s">
        <v>2741</v>
      </c>
      <c r="E2605" s="28" t="s">
        <v>121</v>
      </c>
    </row>
    <row r="2606" customFormat="false" ht="12.8" hidden="false" customHeight="false" outlineLevel="0" collapsed="false">
      <c r="B2606" s="25" t="n">
        <v>3339</v>
      </c>
      <c r="C2606" s="26" t="s">
        <v>163</v>
      </c>
      <c r="D2606" s="27" t="s">
        <v>2742</v>
      </c>
      <c r="E2606" s="28" t="s">
        <v>121</v>
      </c>
    </row>
    <row r="2607" customFormat="false" ht="12.8" hidden="false" customHeight="false" outlineLevel="0" collapsed="false">
      <c r="B2607" s="25" t="n">
        <v>3340</v>
      </c>
      <c r="C2607" s="26" t="s">
        <v>163</v>
      </c>
      <c r="D2607" s="27" t="s">
        <v>2743</v>
      </c>
      <c r="E2607" s="28" t="s">
        <v>182</v>
      </c>
    </row>
    <row r="2608" customFormat="false" ht="12.8" hidden="false" customHeight="false" outlineLevel="0" collapsed="false">
      <c r="B2608" s="25" t="n">
        <v>3341</v>
      </c>
      <c r="C2608" s="26" t="s">
        <v>163</v>
      </c>
      <c r="D2608" s="27" t="s">
        <v>2744</v>
      </c>
      <c r="E2608" s="28" t="s">
        <v>182</v>
      </c>
    </row>
    <row r="2609" customFormat="false" ht="12.8" hidden="false" customHeight="false" outlineLevel="0" collapsed="false">
      <c r="B2609" s="25" t="n">
        <v>3342</v>
      </c>
      <c r="C2609" s="26" t="s">
        <v>163</v>
      </c>
      <c r="D2609" s="27" t="s">
        <v>2745</v>
      </c>
      <c r="E2609" s="28" t="s">
        <v>182</v>
      </c>
    </row>
    <row r="2610" customFormat="false" ht="12.8" hidden="false" customHeight="false" outlineLevel="0" collapsed="false">
      <c r="B2610" s="25" t="n">
        <v>3343</v>
      </c>
      <c r="C2610" s="26" t="s">
        <v>163</v>
      </c>
      <c r="D2610" s="27" t="s">
        <v>2746</v>
      </c>
      <c r="E2610" s="28" t="s">
        <v>182</v>
      </c>
    </row>
    <row r="2611" customFormat="false" ht="12.8" hidden="false" customHeight="false" outlineLevel="0" collapsed="false">
      <c r="B2611" s="25" t="n">
        <v>3344</v>
      </c>
      <c r="C2611" s="26" t="s">
        <v>163</v>
      </c>
      <c r="D2611" s="27" t="s">
        <v>2747</v>
      </c>
      <c r="E2611" s="28" t="s">
        <v>182</v>
      </c>
    </row>
    <row r="2612" customFormat="false" ht="12.8" hidden="false" customHeight="false" outlineLevel="0" collapsed="false">
      <c r="B2612" s="25" t="n">
        <v>3345</v>
      </c>
      <c r="C2612" s="26" t="s">
        <v>163</v>
      </c>
      <c r="D2612" s="27" t="s">
        <v>2748</v>
      </c>
      <c r="E2612" s="28" t="s">
        <v>168</v>
      </c>
    </row>
    <row r="2613" customFormat="false" ht="12.8" hidden="false" customHeight="false" outlineLevel="0" collapsed="false">
      <c r="B2613" s="25" t="n">
        <v>3346</v>
      </c>
      <c r="C2613" s="26" t="s">
        <v>163</v>
      </c>
      <c r="D2613" s="27" t="s">
        <v>2749</v>
      </c>
      <c r="E2613" s="28" t="s">
        <v>168</v>
      </c>
    </row>
    <row r="2614" customFormat="false" ht="23.85" hidden="false" customHeight="false" outlineLevel="0" collapsed="false">
      <c r="B2614" s="25" t="n">
        <v>3350</v>
      </c>
      <c r="C2614" s="26" t="s">
        <v>163</v>
      </c>
      <c r="D2614" s="27" t="s">
        <v>2750</v>
      </c>
      <c r="E2614" s="28" t="s">
        <v>109</v>
      </c>
    </row>
    <row r="2615" customFormat="false" ht="23.85" hidden="false" customHeight="false" outlineLevel="0" collapsed="false">
      <c r="B2615" s="25" t="n">
        <v>3351</v>
      </c>
      <c r="C2615" s="26" t="s">
        <v>163</v>
      </c>
      <c r="D2615" s="27" t="s">
        <v>2751</v>
      </c>
      <c r="E2615" s="28" t="s">
        <v>109</v>
      </c>
    </row>
    <row r="2616" customFormat="false" ht="23.85" hidden="false" customHeight="false" outlineLevel="0" collapsed="false">
      <c r="B2616" s="25" t="n">
        <v>3352</v>
      </c>
      <c r="C2616" s="26" t="s">
        <v>163</v>
      </c>
      <c r="D2616" s="27" t="s">
        <v>2752</v>
      </c>
      <c r="E2616" s="28" t="s">
        <v>109</v>
      </c>
    </row>
    <row r="2617" customFormat="false" ht="23.85" hidden="false" customHeight="false" outlineLevel="0" collapsed="false">
      <c r="B2617" s="25" t="n">
        <v>3353</v>
      </c>
      <c r="C2617" s="26" t="s">
        <v>163</v>
      </c>
      <c r="D2617" s="27" t="s">
        <v>2753</v>
      </c>
      <c r="E2617" s="28" t="s">
        <v>109</v>
      </c>
    </row>
    <row r="2618" customFormat="false" ht="23.85" hidden="false" customHeight="false" outlineLevel="0" collapsed="false">
      <c r="B2618" s="25" t="n">
        <v>3354</v>
      </c>
      <c r="C2618" s="26" t="s">
        <v>163</v>
      </c>
      <c r="D2618" s="27" t="s">
        <v>2754</v>
      </c>
      <c r="E2618" s="28" t="s">
        <v>109</v>
      </c>
    </row>
    <row r="2619" customFormat="false" ht="23.85" hidden="false" customHeight="false" outlineLevel="0" collapsed="false">
      <c r="B2619" s="25" t="n">
        <v>3355</v>
      </c>
      <c r="C2619" s="26" t="s">
        <v>163</v>
      </c>
      <c r="D2619" s="27" t="s">
        <v>2755</v>
      </c>
      <c r="E2619" s="28" t="s">
        <v>109</v>
      </c>
    </row>
    <row r="2620" customFormat="false" ht="23.85" hidden="false" customHeight="false" outlineLevel="0" collapsed="false">
      <c r="B2620" s="25" t="n">
        <v>3356</v>
      </c>
      <c r="C2620" s="26" t="s">
        <v>163</v>
      </c>
      <c r="D2620" s="27" t="s">
        <v>2756</v>
      </c>
      <c r="E2620" s="28" t="s">
        <v>109</v>
      </c>
    </row>
    <row r="2621" customFormat="false" ht="23.85" hidden="false" customHeight="false" outlineLevel="0" collapsed="false">
      <c r="B2621" s="25" t="n">
        <v>3357</v>
      </c>
      <c r="C2621" s="26" t="s">
        <v>163</v>
      </c>
      <c r="D2621" s="27" t="s">
        <v>2757</v>
      </c>
      <c r="E2621" s="28" t="s">
        <v>109</v>
      </c>
    </row>
    <row r="2622" customFormat="false" ht="23.85" hidden="false" customHeight="false" outlineLevel="0" collapsed="false">
      <c r="B2622" s="25" t="n">
        <v>3358</v>
      </c>
      <c r="C2622" s="26" t="s">
        <v>163</v>
      </c>
      <c r="D2622" s="27" t="s">
        <v>2758</v>
      </c>
      <c r="E2622" s="28" t="s">
        <v>109</v>
      </c>
    </row>
    <row r="2623" customFormat="false" ht="23.85" hidden="false" customHeight="false" outlineLevel="0" collapsed="false">
      <c r="B2623" s="25" t="n">
        <v>3359</v>
      </c>
      <c r="C2623" s="26" t="s">
        <v>163</v>
      </c>
      <c r="D2623" s="27" t="s">
        <v>2759</v>
      </c>
      <c r="E2623" s="28" t="s">
        <v>109</v>
      </c>
    </row>
    <row r="2624" customFormat="false" ht="23.85" hidden="false" customHeight="false" outlineLevel="0" collapsed="false">
      <c r="B2624" s="25" t="n">
        <v>3365</v>
      </c>
      <c r="C2624" s="26" t="s">
        <v>163</v>
      </c>
      <c r="D2624" s="27" t="s">
        <v>2760</v>
      </c>
      <c r="E2624" s="28" t="s">
        <v>109</v>
      </c>
    </row>
    <row r="2625" customFormat="false" ht="23.85" hidden="false" customHeight="false" outlineLevel="0" collapsed="false">
      <c r="B2625" s="25" t="n">
        <v>3366</v>
      </c>
      <c r="C2625" s="26" t="s">
        <v>163</v>
      </c>
      <c r="D2625" s="27" t="s">
        <v>2761</v>
      </c>
      <c r="E2625" s="28" t="s">
        <v>109</v>
      </c>
    </row>
    <row r="2626" customFormat="false" ht="23.85" hidden="false" customHeight="false" outlineLevel="0" collapsed="false">
      <c r="B2626" s="25" t="n">
        <v>3369</v>
      </c>
      <c r="C2626" s="26" t="s">
        <v>163</v>
      </c>
      <c r="D2626" s="27" t="s">
        <v>2762</v>
      </c>
      <c r="E2626" s="28" t="s">
        <v>109</v>
      </c>
    </row>
    <row r="2627" customFormat="false" ht="12.8" hidden="false" customHeight="false" outlineLevel="0" collapsed="false">
      <c r="B2627" s="25" t="n">
        <v>3376</v>
      </c>
      <c r="C2627" s="26" t="s">
        <v>163</v>
      </c>
      <c r="D2627" s="27" t="s">
        <v>2763</v>
      </c>
      <c r="E2627" s="28" t="s">
        <v>109</v>
      </c>
    </row>
    <row r="2628" customFormat="false" ht="12.8" hidden="false" customHeight="false" outlineLevel="0" collapsed="false">
      <c r="B2628" s="25" t="n">
        <v>3377</v>
      </c>
      <c r="C2628" s="26" t="s">
        <v>163</v>
      </c>
      <c r="D2628" s="27" t="s">
        <v>2764</v>
      </c>
      <c r="E2628" s="28" t="s">
        <v>109</v>
      </c>
    </row>
    <row r="2629" customFormat="false" ht="23.85" hidden="false" customHeight="false" outlineLevel="0" collapsed="false">
      <c r="B2629" s="25" t="n">
        <v>3378</v>
      </c>
      <c r="C2629" s="26" t="s">
        <v>163</v>
      </c>
      <c r="D2629" s="27" t="s">
        <v>2765</v>
      </c>
      <c r="E2629" s="28" t="s">
        <v>109</v>
      </c>
    </row>
    <row r="2630" customFormat="false" ht="23.85" hidden="false" customHeight="false" outlineLevel="0" collapsed="false">
      <c r="B2630" s="25" t="n">
        <v>3379</v>
      </c>
      <c r="C2630" s="26" t="s">
        <v>163</v>
      </c>
      <c r="D2630" s="27" t="s">
        <v>2766</v>
      </c>
      <c r="E2630" s="28" t="s">
        <v>109</v>
      </c>
    </row>
    <row r="2631" customFormat="false" ht="23.85" hidden="false" customHeight="false" outlineLevel="0" collapsed="false">
      <c r="B2631" s="25" t="n">
        <v>3380</v>
      </c>
      <c r="C2631" s="26" t="s">
        <v>163</v>
      </c>
      <c r="D2631" s="27" t="s">
        <v>2767</v>
      </c>
      <c r="E2631" s="28" t="s">
        <v>109</v>
      </c>
    </row>
    <row r="2632" customFormat="false" ht="23.85" hidden="false" customHeight="false" outlineLevel="0" collapsed="false">
      <c r="B2632" s="25" t="n">
        <v>3381</v>
      </c>
      <c r="C2632" s="26" t="s">
        <v>163</v>
      </c>
      <c r="D2632" s="27" t="s">
        <v>2768</v>
      </c>
      <c r="E2632" s="28" t="s">
        <v>109</v>
      </c>
    </row>
    <row r="2633" customFormat="false" ht="23.85" hidden="false" customHeight="false" outlineLevel="0" collapsed="false">
      <c r="B2633" s="25" t="n">
        <v>3382</v>
      </c>
      <c r="C2633" s="26" t="s">
        <v>163</v>
      </c>
      <c r="D2633" s="27" t="s">
        <v>2769</v>
      </c>
      <c r="E2633" s="28" t="s">
        <v>109</v>
      </c>
    </row>
    <row r="2634" customFormat="false" ht="23.85" hidden="false" customHeight="false" outlineLevel="0" collapsed="false">
      <c r="B2634" s="25" t="n">
        <v>3383</v>
      </c>
      <c r="C2634" s="26" t="s">
        <v>163</v>
      </c>
      <c r="D2634" s="27" t="s">
        <v>2770</v>
      </c>
      <c r="E2634" s="28" t="s">
        <v>109</v>
      </c>
    </row>
    <row r="2635" customFormat="false" ht="12.8" hidden="false" customHeight="false" outlineLevel="0" collapsed="false">
      <c r="B2635" s="25" t="n">
        <v>3386</v>
      </c>
      <c r="C2635" s="26" t="s">
        <v>163</v>
      </c>
      <c r="D2635" s="27" t="s">
        <v>2771</v>
      </c>
      <c r="E2635" s="28" t="s">
        <v>238</v>
      </c>
    </row>
    <row r="2636" customFormat="false" ht="23.85" hidden="false" customHeight="false" outlineLevel="0" collapsed="false">
      <c r="B2636" s="25" t="n">
        <v>3387</v>
      </c>
      <c r="C2636" s="26" t="s">
        <v>163</v>
      </c>
      <c r="D2636" s="27" t="s">
        <v>2772</v>
      </c>
      <c r="E2636" s="28" t="s">
        <v>109</v>
      </c>
    </row>
    <row r="2637" customFormat="false" ht="12.8" hidden="false" customHeight="false" outlineLevel="0" collapsed="false">
      <c r="B2637" s="25" t="n">
        <v>3388</v>
      </c>
      <c r="C2637" s="26" t="s">
        <v>163</v>
      </c>
      <c r="D2637" s="27" t="s">
        <v>2773</v>
      </c>
      <c r="E2637" s="28" t="s">
        <v>168</v>
      </c>
    </row>
    <row r="2638" customFormat="false" ht="23.85" hidden="false" customHeight="false" outlineLevel="0" collapsed="false">
      <c r="B2638" s="25" t="n">
        <v>3395</v>
      </c>
      <c r="C2638" s="26" t="s">
        <v>163</v>
      </c>
      <c r="D2638" s="27" t="s">
        <v>2774</v>
      </c>
      <c r="E2638" s="28" t="s">
        <v>121</v>
      </c>
    </row>
    <row r="2639" customFormat="false" ht="23.85" hidden="false" customHeight="false" outlineLevel="0" collapsed="false">
      <c r="B2639" s="25" t="n">
        <v>3396</v>
      </c>
      <c r="C2639" s="26" t="s">
        <v>163</v>
      </c>
      <c r="D2639" s="27" t="s">
        <v>2775</v>
      </c>
      <c r="E2639" s="28" t="s">
        <v>617</v>
      </c>
    </row>
    <row r="2640" customFormat="false" ht="23.85" hidden="false" customHeight="false" outlineLevel="0" collapsed="false">
      <c r="B2640" s="25" t="n">
        <v>3397</v>
      </c>
      <c r="C2640" s="26" t="s">
        <v>163</v>
      </c>
      <c r="D2640" s="27" t="s">
        <v>2776</v>
      </c>
      <c r="E2640" s="28" t="s">
        <v>617</v>
      </c>
    </row>
    <row r="2641" customFormat="false" ht="23.85" hidden="false" customHeight="false" outlineLevel="0" collapsed="false">
      <c r="B2641" s="25" t="n">
        <v>3398</v>
      </c>
      <c r="C2641" s="26" t="s">
        <v>163</v>
      </c>
      <c r="D2641" s="27" t="s">
        <v>2777</v>
      </c>
      <c r="E2641" s="28" t="s">
        <v>617</v>
      </c>
    </row>
    <row r="2642" customFormat="false" ht="23.85" hidden="false" customHeight="false" outlineLevel="0" collapsed="false">
      <c r="B2642" s="25" t="n">
        <v>3399</v>
      </c>
      <c r="C2642" s="26" t="s">
        <v>163</v>
      </c>
      <c r="D2642" s="27" t="s">
        <v>2778</v>
      </c>
      <c r="E2642" s="28" t="s">
        <v>182</v>
      </c>
    </row>
    <row r="2643" customFormat="false" ht="23.85" hidden="false" customHeight="false" outlineLevel="0" collapsed="false">
      <c r="B2643" s="25" t="n">
        <v>3400</v>
      </c>
      <c r="C2643" s="26" t="s">
        <v>163</v>
      </c>
      <c r="D2643" s="27" t="s">
        <v>2779</v>
      </c>
      <c r="E2643" s="28" t="s">
        <v>182</v>
      </c>
    </row>
    <row r="2644" customFormat="false" ht="12.8" hidden="false" customHeight="false" outlineLevel="0" collapsed="false">
      <c r="B2644" s="25" t="n">
        <v>3401</v>
      </c>
      <c r="C2644" s="26" t="s">
        <v>163</v>
      </c>
      <c r="D2644" s="27" t="s">
        <v>2780</v>
      </c>
      <c r="E2644" s="28" t="s">
        <v>121</v>
      </c>
    </row>
    <row r="2645" customFormat="false" ht="12.8" hidden="false" customHeight="false" outlineLevel="0" collapsed="false">
      <c r="B2645" s="25" t="n">
        <v>3402</v>
      </c>
      <c r="C2645" s="26" t="s">
        <v>163</v>
      </c>
      <c r="D2645" s="27" t="s">
        <v>2781</v>
      </c>
      <c r="E2645" s="28" t="s">
        <v>121</v>
      </c>
    </row>
    <row r="2646" customFormat="false" ht="12.8" hidden="false" customHeight="false" outlineLevel="0" collapsed="false">
      <c r="B2646" s="25" t="n">
        <v>3403</v>
      </c>
      <c r="C2646" s="26" t="s">
        <v>163</v>
      </c>
      <c r="D2646" s="27" t="s">
        <v>2782</v>
      </c>
      <c r="E2646" s="28" t="s">
        <v>121</v>
      </c>
    </row>
    <row r="2647" customFormat="false" ht="12.8" hidden="false" customHeight="false" outlineLevel="0" collapsed="false">
      <c r="B2647" s="25" t="n">
        <v>3404</v>
      </c>
      <c r="C2647" s="26" t="s">
        <v>163</v>
      </c>
      <c r="D2647" s="27" t="s">
        <v>2783</v>
      </c>
      <c r="E2647" s="28" t="s">
        <v>121</v>
      </c>
    </row>
    <row r="2648" customFormat="false" ht="12.8" hidden="false" customHeight="false" outlineLevel="0" collapsed="false">
      <c r="B2648" s="25" t="n">
        <v>3405</v>
      </c>
      <c r="C2648" s="26" t="s">
        <v>163</v>
      </c>
      <c r="D2648" s="27" t="s">
        <v>2784</v>
      </c>
      <c r="E2648" s="28" t="s">
        <v>109</v>
      </c>
    </row>
    <row r="2649" customFormat="false" ht="12.8" hidden="false" customHeight="false" outlineLevel="0" collapsed="false">
      <c r="B2649" s="25" t="n">
        <v>3406</v>
      </c>
      <c r="C2649" s="26" t="s">
        <v>163</v>
      </c>
      <c r="D2649" s="27" t="s">
        <v>2785</v>
      </c>
      <c r="E2649" s="28" t="s">
        <v>290</v>
      </c>
    </row>
    <row r="2650" customFormat="false" ht="12.8" hidden="false" customHeight="false" outlineLevel="0" collapsed="false">
      <c r="B2650" s="25" t="n">
        <v>3407</v>
      </c>
      <c r="C2650" s="26" t="s">
        <v>163</v>
      </c>
      <c r="D2650" s="27" t="s">
        <v>2786</v>
      </c>
      <c r="E2650" s="28" t="s">
        <v>290</v>
      </c>
    </row>
    <row r="2651" customFormat="false" ht="23.85" hidden="false" customHeight="false" outlineLevel="0" collapsed="false">
      <c r="B2651" s="25" t="n">
        <v>3408</v>
      </c>
      <c r="C2651" s="26" t="s">
        <v>163</v>
      </c>
      <c r="D2651" s="27" t="s">
        <v>2787</v>
      </c>
      <c r="E2651" s="28" t="s">
        <v>109</v>
      </c>
    </row>
    <row r="2652" customFormat="false" ht="23.85" hidden="false" customHeight="false" outlineLevel="0" collapsed="false">
      <c r="B2652" s="25" t="n">
        <v>3409</v>
      </c>
      <c r="C2652" s="26" t="s">
        <v>163</v>
      </c>
      <c r="D2652" s="27" t="s">
        <v>2788</v>
      </c>
      <c r="E2652" s="28" t="s">
        <v>109</v>
      </c>
    </row>
    <row r="2653" customFormat="false" ht="12.8" hidden="false" customHeight="false" outlineLevel="0" collapsed="false">
      <c r="B2653" s="25" t="n">
        <v>3410</v>
      </c>
      <c r="C2653" s="26" t="s">
        <v>163</v>
      </c>
      <c r="D2653" s="27" t="s">
        <v>2789</v>
      </c>
      <c r="E2653" s="28" t="s">
        <v>182</v>
      </c>
    </row>
    <row r="2654" customFormat="false" ht="23.85" hidden="false" customHeight="false" outlineLevel="0" collapsed="false">
      <c r="B2654" s="25" t="n">
        <v>3411</v>
      </c>
      <c r="C2654" s="26" t="s">
        <v>163</v>
      </c>
      <c r="D2654" s="27" t="s">
        <v>2790</v>
      </c>
      <c r="E2654" s="28" t="s">
        <v>109</v>
      </c>
    </row>
    <row r="2655" customFormat="false" ht="35.05" hidden="false" customHeight="false" outlineLevel="0" collapsed="false">
      <c r="B2655" s="25" t="n">
        <v>3413</v>
      </c>
      <c r="C2655" s="26" t="s">
        <v>163</v>
      </c>
      <c r="D2655" s="27" t="s">
        <v>2791</v>
      </c>
      <c r="E2655" s="28" t="s">
        <v>182</v>
      </c>
    </row>
    <row r="2656" customFormat="false" ht="12.8" hidden="false" customHeight="false" outlineLevel="0" collapsed="false">
      <c r="B2656" s="25" t="n">
        <v>3414</v>
      </c>
      <c r="C2656" s="26" t="s">
        <v>163</v>
      </c>
      <c r="D2656" s="27" t="s">
        <v>2792</v>
      </c>
      <c r="E2656" s="28" t="s">
        <v>290</v>
      </c>
    </row>
    <row r="2657" customFormat="false" ht="12.8" hidden="false" customHeight="false" outlineLevel="0" collapsed="false">
      <c r="B2657" s="25" t="n">
        <v>3417</v>
      </c>
      <c r="C2657" s="26" t="s">
        <v>163</v>
      </c>
      <c r="D2657" s="27" t="s">
        <v>2793</v>
      </c>
      <c r="E2657" s="28" t="s">
        <v>109</v>
      </c>
    </row>
    <row r="2658" customFormat="false" ht="12.8" hidden="false" customHeight="false" outlineLevel="0" collapsed="false">
      <c r="B2658" s="25" t="n">
        <v>3418</v>
      </c>
      <c r="C2658" s="26" t="s">
        <v>163</v>
      </c>
      <c r="D2658" s="27" t="s">
        <v>2794</v>
      </c>
      <c r="E2658" s="28" t="s">
        <v>109</v>
      </c>
    </row>
    <row r="2659" customFormat="false" ht="12.8" hidden="false" customHeight="false" outlineLevel="0" collapsed="false">
      <c r="B2659" s="25" t="n">
        <v>3419</v>
      </c>
      <c r="C2659" s="26" t="s">
        <v>163</v>
      </c>
      <c r="D2659" s="27" t="s">
        <v>2795</v>
      </c>
      <c r="E2659" s="28" t="s">
        <v>109</v>
      </c>
    </row>
    <row r="2660" customFormat="false" ht="12.8" hidden="false" customHeight="false" outlineLevel="0" collapsed="false">
      <c r="B2660" s="25" t="n">
        <v>3421</v>
      </c>
      <c r="C2660" s="26" t="s">
        <v>163</v>
      </c>
      <c r="D2660" s="27" t="s">
        <v>2796</v>
      </c>
      <c r="E2660" s="28" t="s">
        <v>109</v>
      </c>
    </row>
    <row r="2661" customFormat="false" ht="12.8" hidden="false" customHeight="false" outlineLevel="0" collapsed="false">
      <c r="B2661" s="25" t="n">
        <v>3422</v>
      </c>
      <c r="C2661" s="26" t="s">
        <v>163</v>
      </c>
      <c r="D2661" s="27" t="s">
        <v>2797</v>
      </c>
      <c r="E2661" s="28" t="s">
        <v>182</v>
      </c>
    </row>
    <row r="2662" customFormat="false" ht="12.8" hidden="false" customHeight="false" outlineLevel="0" collapsed="false">
      <c r="B2662" s="25" t="n">
        <v>3424</v>
      </c>
      <c r="C2662" s="26" t="s">
        <v>163</v>
      </c>
      <c r="D2662" s="27" t="s">
        <v>2798</v>
      </c>
      <c r="E2662" s="28" t="s">
        <v>121</v>
      </c>
    </row>
    <row r="2663" customFormat="false" ht="12.8" hidden="false" customHeight="false" outlineLevel="0" collapsed="false">
      <c r="B2663" s="25" t="n">
        <v>3426</v>
      </c>
      <c r="C2663" s="26" t="s">
        <v>163</v>
      </c>
      <c r="D2663" s="27" t="s">
        <v>2799</v>
      </c>
      <c r="E2663" s="28" t="s">
        <v>168</v>
      </c>
    </row>
    <row r="2664" customFormat="false" ht="23.85" hidden="false" customHeight="false" outlineLevel="0" collapsed="false">
      <c r="B2664" s="25" t="n">
        <v>3427</v>
      </c>
      <c r="C2664" s="26" t="s">
        <v>163</v>
      </c>
      <c r="D2664" s="27" t="s">
        <v>2800</v>
      </c>
      <c r="E2664" s="28" t="s">
        <v>2041</v>
      </c>
    </row>
    <row r="2665" customFormat="false" ht="23.85" hidden="false" customHeight="false" outlineLevel="0" collapsed="false">
      <c r="B2665" s="25" t="n">
        <v>3428</v>
      </c>
      <c r="C2665" s="26" t="s">
        <v>163</v>
      </c>
      <c r="D2665" s="27" t="s">
        <v>2801</v>
      </c>
      <c r="E2665" s="28" t="s">
        <v>109</v>
      </c>
    </row>
    <row r="2666" customFormat="false" ht="23.85" hidden="false" customHeight="false" outlineLevel="0" collapsed="false">
      <c r="B2666" s="25" t="n">
        <v>3429</v>
      </c>
      <c r="C2666" s="26" t="s">
        <v>163</v>
      </c>
      <c r="D2666" s="27" t="s">
        <v>2802</v>
      </c>
      <c r="E2666" s="28" t="s">
        <v>168</v>
      </c>
    </row>
    <row r="2667" customFormat="false" ht="12.8" hidden="false" customHeight="false" outlineLevel="0" collapsed="false">
      <c r="B2667" s="25" t="n">
        <v>3431</v>
      </c>
      <c r="C2667" s="26" t="s">
        <v>163</v>
      </c>
      <c r="D2667" s="27" t="s">
        <v>2803</v>
      </c>
      <c r="E2667" s="28" t="s">
        <v>182</v>
      </c>
    </row>
    <row r="2668" customFormat="false" ht="23.85" hidden="false" customHeight="false" outlineLevel="0" collapsed="false">
      <c r="B2668" s="25" t="n">
        <v>3432</v>
      </c>
      <c r="C2668" s="26" t="s">
        <v>163</v>
      </c>
      <c r="D2668" s="27" t="s">
        <v>2804</v>
      </c>
      <c r="E2668" s="28" t="s">
        <v>121</v>
      </c>
    </row>
    <row r="2669" customFormat="false" ht="12.8" hidden="false" customHeight="false" outlineLevel="0" collapsed="false">
      <c r="B2669" s="25" t="n">
        <v>3435</v>
      </c>
      <c r="C2669" s="26" t="s">
        <v>163</v>
      </c>
      <c r="D2669" s="27" t="s">
        <v>2805</v>
      </c>
      <c r="E2669" s="28" t="s">
        <v>182</v>
      </c>
    </row>
    <row r="2670" customFormat="false" ht="35.05" hidden="false" customHeight="false" outlineLevel="0" collapsed="false">
      <c r="B2670" s="25" t="n">
        <v>3436</v>
      </c>
      <c r="C2670" s="26" t="s">
        <v>163</v>
      </c>
      <c r="D2670" s="27" t="s">
        <v>2806</v>
      </c>
      <c r="E2670" s="28" t="s">
        <v>182</v>
      </c>
    </row>
    <row r="2671" customFormat="false" ht="23.85" hidden="false" customHeight="false" outlineLevel="0" collapsed="false">
      <c r="B2671" s="25" t="n">
        <v>3437</v>
      </c>
      <c r="C2671" s="26" t="s">
        <v>163</v>
      </c>
      <c r="D2671" s="27" t="s">
        <v>2807</v>
      </c>
      <c r="E2671" s="28" t="s">
        <v>121</v>
      </c>
    </row>
    <row r="2672" customFormat="false" ht="35.05" hidden="false" customHeight="false" outlineLevel="0" collapsed="false">
      <c r="B2672" s="25" t="n">
        <v>3438</v>
      </c>
      <c r="C2672" s="26" t="s">
        <v>163</v>
      </c>
      <c r="D2672" s="27" t="s">
        <v>2808</v>
      </c>
      <c r="E2672" s="28" t="s">
        <v>121</v>
      </c>
    </row>
    <row r="2673" customFormat="false" ht="23.85" hidden="false" customHeight="false" outlineLevel="0" collapsed="false">
      <c r="B2673" s="25" t="n">
        <v>3441</v>
      </c>
      <c r="C2673" s="26" t="s">
        <v>163</v>
      </c>
      <c r="D2673" s="27" t="s">
        <v>2809</v>
      </c>
      <c r="E2673" s="28" t="s">
        <v>182</v>
      </c>
    </row>
    <row r="2674" customFormat="false" ht="23.85" hidden="false" customHeight="false" outlineLevel="0" collapsed="false">
      <c r="B2674" s="25" t="n">
        <v>3442</v>
      </c>
      <c r="C2674" s="26" t="s">
        <v>163</v>
      </c>
      <c r="D2674" s="27" t="s">
        <v>2810</v>
      </c>
      <c r="E2674" s="28" t="s">
        <v>2041</v>
      </c>
    </row>
    <row r="2675" customFormat="false" ht="23.85" hidden="false" customHeight="false" outlineLevel="0" collapsed="false">
      <c r="B2675" s="25" t="n">
        <v>3443</v>
      </c>
      <c r="C2675" s="26" t="s">
        <v>163</v>
      </c>
      <c r="D2675" s="27" t="s">
        <v>2811</v>
      </c>
      <c r="E2675" s="28" t="s">
        <v>109</v>
      </c>
    </row>
    <row r="2676" customFormat="false" ht="12.8" hidden="false" customHeight="false" outlineLevel="0" collapsed="false">
      <c r="B2676" s="25" t="n">
        <v>3444</v>
      </c>
      <c r="C2676" s="26" t="s">
        <v>163</v>
      </c>
      <c r="D2676" s="27" t="s">
        <v>2812</v>
      </c>
      <c r="E2676" s="28" t="s">
        <v>121</v>
      </c>
    </row>
    <row r="2677" customFormat="false" ht="23.85" hidden="false" customHeight="false" outlineLevel="0" collapsed="false">
      <c r="B2677" s="25" t="n">
        <v>3445</v>
      </c>
      <c r="C2677" s="26" t="s">
        <v>163</v>
      </c>
      <c r="D2677" s="27" t="s">
        <v>2813</v>
      </c>
      <c r="E2677" s="28" t="s">
        <v>182</v>
      </c>
    </row>
    <row r="2678" customFormat="false" ht="23.85" hidden="false" customHeight="false" outlineLevel="0" collapsed="false">
      <c r="B2678" s="25" t="n">
        <v>3446</v>
      </c>
      <c r="C2678" s="26" t="s">
        <v>163</v>
      </c>
      <c r="D2678" s="27" t="s">
        <v>2814</v>
      </c>
      <c r="E2678" s="28" t="s">
        <v>182</v>
      </c>
    </row>
    <row r="2679" customFormat="false" ht="23.85" hidden="false" customHeight="false" outlineLevel="0" collapsed="false">
      <c r="B2679" s="25" t="n">
        <v>3447</v>
      </c>
      <c r="C2679" s="26" t="s">
        <v>163</v>
      </c>
      <c r="D2679" s="27" t="s">
        <v>2815</v>
      </c>
      <c r="E2679" s="28" t="s">
        <v>182</v>
      </c>
    </row>
    <row r="2680" customFormat="false" ht="12.8" hidden="false" customHeight="false" outlineLevel="0" collapsed="false">
      <c r="B2680" s="25" t="n">
        <v>3448</v>
      </c>
      <c r="C2680" s="26" t="s">
        <v>163</v>
      </c>
      <c r="D2680" s="27" t="s">
        <v>2816</v>
      </c>
      <c r="E2680" s="28" t="s">
        <v>121</v>
      </c>
    </row>
    <row r="2681" customFormat="false" ht="12.8" hidden="false" customHeight="false" outlineLevel="0" collapsed="false">
      <c r="B2681" s="25" t="n">
        <v>3449</v>
      </c>
      <c r="C2681" s="26" t="s">
        <v>163</v>
      </c>
      <c r="D2681" s="27" t="s">
        <v>2817</v>
      </c>
      <c r="E2681" s="28" t="s">
        <v>121</v>
      </c>
    </row>
    <row r="2682" customFormat="false" ht="12.8" hidden="false" customHeight="false" outlineLevel="0" collapsed="false">
      <c r="B2682" s="25" t="n">
        <v>3450</v>
      </c>
      <c r="C2682" s="26" t="s">
        <v>163</v>
      </c>
      <c r="D2682" s="27" t="s">
        <v>2818</v>
      </c>
      <c r="E2682" s="28" t="s">
        <v>121</v>
      </c>
    </row>
    <row r="2683" customFormat="false" ht="23.85" hidden="false" customHeight="false" outlineLevel="0" collapsed="false">
      <c r="B2683" s="25" t="n">
        <v>3455</v>
      </c>
      <c r="C2683" s="26" t="s">
        <v>163</v>
      </c>
      <c r="D2683" s="27" t="s">
        <v>2819</v>
      </c>
      <c r="E2683" s="28" t="s">
        <v>109</v>
      </c>
    </row>
    <row r="2684" customFormat="false" ht="23.85" hidden="false" customHeight="false" outlineLevel="0" collapsed="false">
      <c r="B2684" s="25" t="n">
        <v>3456</v>
      </c>
      <c r="C2684" s="26" t="s">
        <v>163</v>
      </c>
      <c r="D2684" s="27" t="s">
        <v>2820</v>
      </c>
      <c r="E2684" s="28" t="s">
        <v>121</v>
      </c>
    </row>
    <row r="2685" customFormat="false" ht="23.85" hidden="false" customHeight="false" outlineLevel="0" collapsed="false">
      <c r="B2685" s="25" t="n">
        <v>3458</v>
      </c>
      <c r="C2685" s="26" t="s">
        <v>163</v>
      </c>
      <c r="D2685" s="27" t="s">
        <v>2821</v>
      </c>
      <c r="E2685" s="28" t="s">
        <v>182</v>
      </c>
    </row>
    <row r="2686" customFormat="false" ht="23.85" hidden="false" customHeight="false" outlineLevel="0" collapsed="false">
      <c r="B2686" s="25" t="n">
        <v>3461</v>
      </c>
      <c r="C2686" s="26" t="s">
        <v>163</v>
      </c>
      <c r="D2686" s="27" t="s">
        <v>2822</v>
      </c>
      <c r="E2686" s="28" t="s">
        <v>121</v>
      </c>
    </row>
    <row r="2687" customFormat="false" ht="23.85" hidden="false" customHeight="false" outlineLevel="0" collapsed="false">
      <c r="B2687" s="25" t="n">
        <v>3466</v>
      </c>
      <c r="C2687" s="26" t="s">
        <v>163</v>
      </c>
      <c r="D2687" s="27" t="s">
        <v>2823</v>
      </c>
      <c r="E2687" s="28" t="s">
        <v>121</v>
      </c>
    </row>
    <row r="2688" customFormat="false" ht="12.8" hidden="false" customHeight="false" outlineLevel="0" collapsed="false">
      <c r="B2688" s="25" t="n">
        <v>3467</v>
      </c>
      <c r="C2688" s="26" t="s">
        <v>163</v>
      </c>
      <c r="D2688" s="27" t="s">
        <v>2824</v>
      </c>
      <c r="E2688" s="28" t="s">
        <v>121</v>
      </c>
    </row>
    <row r="2689" customFormat="false" ht="12.8" hidden="false" customHeight="false" outlineLevel="0" collapsed="false">
      <c r="B2689" s="25" t="n">
        <v>3472</v>
      </c>
      <c r="C2689" s="26" t="s">
        <v>163</v>
      </c>
      <c r="D2689" s="27" t="s">
        <v>2825</v>
      </c>
      <c r="E2689" s="28" t="s">
        <v>109</v>
      </c>
    </row>
    <row r="2690" customFormat="false" ht="12.8" hidden="false" customHeight="false" outlineLevel="0" collapsed="false">
      <c r="B2690" s="25" t="n">
        <v>3473</v>
      </c>
      <c r="C2690" s="26" t="s">
        <v>163</v>
      </c>
      <c r="D2690" s="27" t="s">
        <v>2826</v>
      </c>
      <c r="E2690" s="28" t="s">
        <v>109</v>
      </c>
    </row>
    <row r="2691" customFormat="false" ht="12.8" hidden="false" customHeight="false" outlineLevel="0" collapsed="false">
      <c r="B2691" s="25" t="n">
        <v>3474</v>
      </c>
      <c r="C2691" s="26" t="s">
        <v>163</v>
      </c>
      <c r="D2691" s="27" t="s">
        <v>2827</v>
      </c>
      <c r="E2691" s="28" t="s">
        <v>109</v>
      </c>
    </row>
    <row r="2692" customFormat="false" ht="12.8" hidden="false" customHeight="false" outlineLevel="0" collapsed="false">
      <c r="B2692" s="25" t="n">
        <v>3475</v>
      </c>
      <c r="C2692" s="26" t="s">
        <v>163</v>
      </c>
      <c r="D2692" s="27" t="s">
        <v>2828</v>
      </c>
      <c r="E2692" s="28" t="s">
        <v>109</v>
      </c>
    </row>
    <row r="2693" customFormat="false" ht="23.85" hidden="false" customHeight="false" outlineLevel="0" collapsed="false">
      <c r="B2693" s="25" t="n">
        <v>3476</v>
      </c>
      <c r="C2693" s="26" t="s">
        <v>163</v>
      </c>
      <c r="D2693" s="27" t="s">
        <v>2829</v>
      </c>
      <c r="E2693" s="28" t="s">
        <v>121</v>
      </c>
    </row>
    <row r="2694" customFormat="false" ht="23.85" hidden="false" customHeight="false" outlineLevel="0" collapsed="false">
      <c r="B2694" s="25" t="n">
        <v>3477</v>
      </c>
      <c r="C2694" s="26" t="s">
        <v>163</v>
      </c>
      <c r="D2694" s="27" t="s">
        <v>2830</v>
      </c>
      <c r="E2694" s="28" t="s">
        <v>121</v>
      </c>
    </row>
    <row r="2695" customFormat="false" ht="35.05" hidden="false" customHeight="false" outlineLevel="0" collapsed="false">
      <c r="B2695" s="25" t="n">
        <v>3480</v>
      </c>
      <c r="C2695" s="26" t="s">
        <v>163</v>
      </c>
      <c r="D2695" s="27" t="s">
        <v>2831</v>
      </c>
      <c r="E2695" s="28" t="s">
        <v>182</v>
      </c>
    </row>
    <row r="2696" customFormat="false" ht="35.05" hidden="false" customHeight="false" outlineLevel="0" collapsed="false">
      <c r="B2696" s="25" t="n">
        <v>3481</v>
      </c>
      <c r="C2696" s="26" t="s">
        <v>163</v>
      </c>
      <c r="D2696" s="27" t="s">
        <v>2832</v>
      </c>
      <c r="E2696" s="28" t="s">
        <v>182</v>
      </c>
    </row>
    <row r="2697" customFormat="false" ht="35.05" hidden="false" customHeight="false" outlineLevel="0" collapsed="false">
      <c r="B2697" s="25" t="n">
        <v>3482</v>
      </c>
      <c r="C2697" s="26" t="s">
        <v>163</v>
      </c>
      <c r="D2697" s="27" t="s">
        <v>2833</v>
      </c>
      <c r="E2697" s="28" t="s">
        <v>182</v>
      </c>
    </row>
    <row r="2698" customFormat="false" ht="35.05" hidden="false" customHeight="false" outlineLevel="0" collapsed="false">
      <c r="B2698" s="25" t="n">
        <v>3483</v>
      </c>
      <c r="C2698" s="26" t="s">
        <v>163</v>
      </c>
      <c r="D2698" s="27" t="s">
        <v>2834</v>
      </c>
      <c r="E2698" s="28" t="s">
        <v>182</v>
      </c>
    </row>
    <row r="2699" customFormat="false" ht="35.05" hidden="false" customHeight="false" outlineLevel="0" collapsed="false">
      <c r="B2699" s="25" t="n">
        <v>3484</v>
      </c>
      <c r="C2699" s="26" t="s">
        <v>163</v>
      </c>
      <c r="D2699" s="27" t="s">
        <v>2835</v>
      </c>
      <c r="E2699" s="28" t="s">
        <v>182</v>
      </c>
    </row>
    <row r="2700" customFormat="false" ht="35.05" hidden="false" customHeight="false" outlineLevel="0" collapsed="false">
      <c r="B2700" s="25" t="n">
        <v>3485</v>
      </c>
      <c r="C2700" s="26" t="s">
        <v>163</v>
      </c>
      <c r="D2700" s="27" t="s">
        <v>2836</v>
      </c>
      <c r="E2700" s="28" t="s">
        <v>182</v>
      </c>
    </row>
    <row r="2701" customFormat="false" ht="35.05" hidden="false" customHeight="false" outlineLevel="0" collapsed="false">
      <c r="B2701" s="25" t="n">
        <v>3486</v>
      </c>
      <c r="C2701" s="26" t="s">
        <v>163</v>
      </c>
      <c r="D2701" s="27" t="s">
        <v>2837</v>
      </c>
      <c r="E2701" s="28" t="s">
        <v>182</v>
      </c>
    </row>
    <row r="2702" customFormat="false" ht="35.05" hidden="false" customHeight="false" outlineLevel="0" collapsed="false">
      <c r="B2702" s="25" t="n">
        <v>3487</v>
      </c>
      <c r="C2702" s="26" t="s">
        <v>163</v>
      </c>
      <c r="D2702" s="27" t="s">
        <v>2838</v>
      </c>
      <c r="E2702" s="28" t="s">
        <v>182</v>
      </c>
    </row>
    <row r="2703" customFormat="false" ht="23.85" hidden="false" customHeight="false" outlineLevel="0" collapsed="false">
      <c r="B2703" s="25" t="n">
        <v>3488</v>
      </c>
      <c r="C2703" s="26" t="s">
        <v>163</v>
      </c>
      <c r="D2703" s="27" t="s">
        <v>2839</v>
      </c>
      <c r="E2703" s="28" t="s">
        <v>121</v>
      </c>
    </row>
    <row r="2704" customFormat="false" ht="35.05" hidden="false" customHeight="false" outlineLevel="0" collapsed="false">
      <c r="B2704" s="25" t="n">
        <v>3489</v>
      </c>
      <c r="C2704" s="26" t="s">
        <v>163</v>
      </c>
      <c r="D2704" s="27" t="s">
        <v>2840</v>
      </c>
      <c r="E2704" s="28" t="s">
        <v>109</v>
      </c>
    </row>
    <row r="2705" customFormat="false" ht="35.05" hidden="false" customHeight="false" outlineLevel="0" collapsed="false">
      <c r="B2705" s="25" t="n">
        <v>3490</v>
      </c>
      <c r="C2705" s="26" t="s">
        <v>163</v>
      </c>
      <c r="D2705" s="27" t="s">
        <v>2841</v>
      </c>
      <c r="E2705" s="28" t="s">
        <v>109</v>
      </c>
    </row>
    <row r="2706" customFormat="false" ht="35.05" hidden="false" customHeight="false" outlineLevel="0" collapsed="false">
      <c r="B2706" s="25" t="n">
        <v>3491</v>
      </c>
      <c r="C2706" s="26" t="s">
        <v>163</v>
      </c>
      <c r="D2706" s="27" t="s">
        <v>2842</v>
      </c>
      <c r="E2706" s="28" t="s">
        <v>109</v>
      </c>
    </row>
    <row r="2707" customFormat="false" ht="23.85" hidden="false" customHeight="false" outlineLevel="0" collapsed="false">
      <c r="B2707" s="25" t="n">
        <v>3492</v>
      </c>
      <c r="C2707" s="26" t="s">
        <v>163</v>
      </c>
      <c r="D2707" s="27" t="s">
        <v>2843</v>
      </c>
      <c r="E2707" s="28" t="s">
        <v>109</v>
      </c>
    </row>
    <row r="2708" customFormat="false" ht="12.8" hidden="false" customHeight="false" outlineLevel="0" collapsed="false">
      <c r="B2708" s="25" t="n">
        <v>3494</v>
      </c>
      <c r="C2708" s="26" t="s">
        <v>163</v>
      </c>
      <c r="D2708" s="27" t="s">
        <v>2844</v>
      </c>
      <c r="E2708" s="28" t="s">
        <v>121</v>
      </c>
    </row>
    <row r="2709" customFormat="false" ht="12.8" hidden="false" customHeight="false" outlineLevel="0" collapsed="false">
      <c r="B2709" s="25" t="n">
        <v>3495</v>
      </c>
      <c r="C2709" s="26" t="s">
        <v>163</v>
      </c>
      <c r="D2709" s="27" t="s">
        <v>2845</v>
      </c>
      <c r="E2709" s="28" t="s">
        <v>121</v>
      </c>
    </row>
    <row r="2710" customFormat="false" ht="12.8" hidden="false" customHeight="false" outlineLevel="0" collapsed="false">
      <c r="B2710" s="25" t="n">
        <v>3496</v>
      </c>
      <c r="C2710" s="26" t="s">
        <v>163</v>
      </c>
      <c r="D2710" s="27" t="s">
        <v>2846</v>
      </c>
      <c r="E2710" s="28" t="s">
        <v>121</v>
      </c>
    </row>
    <row r="2711" customFormat="false" ht="23.85" hidden="false" customHeight="false" outlineLevel="0" collapsed="false">
      <c r="B2711" s="25" t="n">
        <v>3497</v>
      </c>
      <c r="C2711" s="26" t="s">
        <v>163</v>
      </c>
      <c r="D2711" s="27" t="s">
        <v>2847</v>
      </c>
      <c r="E2711" s="28" t="s">
        <v>121</v>
      </c>
    </row>
    <row r="2712" customFormat="false" ht="12.8" hidden="false" customHeight="false" outlineLevel="0" collapsed="false">
      <c r="B2712" s="25" t="n">
        <v>3500</v>
      </c>
      <c r="C2712" s="26" t="s">
        <v>163</v>
      </c>
      <c r="D2712" s="27" t="s">
        <v>2848</v>
      </c>
      <c r="E2712" s="28" t="s">
        <v>238</v>
      </c>
    </row>
    <row r="2713" customFormat="false" ht="12.8" hidden="false" customHeight="false" outlineLevel="0" collapsed="false">
      <c r="B2713" s="25" t="n">
        <v>3521</v>
      </c>
      <c r="C2713" s="26" t="s">
        <v>163</v>
      </c>
      <c r="D2713" s="27" t="s">
        <v>2849</v>
      </c>
      <c r="E2713" s="28" t="s">
        <v>121</v>
      </c>
    </row>
    <row r="2714" customFormat="false" ht="12.8" hidden="false" customHeight="false" outlineLevel="0" collapsed="false">
      <c r="B2714" s="25" t="n">
        <v>3522</v>
      </c>
      <c r="C2714" s="26" t="s">
        <v>163</v>
      </c>
      <c r="D2714" s="27" t="s">
        <v>2850</v>
      </c>
      <c r="E2714" s="28" t="s">
        <v>121</v>
      </c>
    </row>
    <row r="2715" customFormat="false" ht="23.85" hidden="false" customHeight="false" outlineLevel="0" collapsed="false">
      <c r="B2715" s="25" t="n">
        <v>3524</v>
      </c>
      <c r="C2715" s="26" t="s">
        <v>163</v>
      </c>
      <c r="D2715" s="27" t="s">
        <v>2851</v>
      </c>
      <c r="E2715" s="28" t="s">
        <v>121</v>
      </c>
    </row>
    <row r="2716" customFormat="false" ht="23.85" hidden="false" customHeight="false" outlineLevel="0" collapsed="false">
      <c r="B2716" s="25" t="n">
        <v>3526</v>
      </c>
      <c r="C2716" s="26" t="s">
        <v>163</v>
      </c>
      <c r="D2716" s="27" t="s">
        <v>2852</v>
      </c>
      <c r="E2716" s="28" t="s">
        <v>121</v>
      </c>
    </row>
    <row r="2717" customFormat="false" ht="12.8" hidden="false" customHeight="false" outlineLevel="0" collapsed="false">
      <c r="B2717" s="25" t="n">
        <v>3532</v>
      </c>
      <c r="C2717" s="26" t="s">
        <v>163</v>
      </c>
      <c r="D2717" s="27" t="s">
        <v>2853</v>
      </c>
      <c r="E2717" s="28" t="s">
        <v>182</v>
      </c>
    </row>
    <row r="2718" customFormat="false" ht="12.8" hidden="false" customHeight="false" outlineLevel="0" collapsed="false">
      <c r="B2718" s="25" t="n">
        <v>3533</v>
      </c>
      <c r="C2718" s="26" t="s">
        <v>163</v>
      </c>
      <c r="D2718" s="27" t="s">
        <v>2854</v>
      </c>
      <c r="E2718" s="28" t="s">
        <v>182</v>
      </c>
    </row>
    <row r="2719" customFormat="false" ht="12.8" hidden="false" customHeight="false" outlineLevel="0" collapsed="false">
      <c r="B2719" s="25" t="n">
        <v>3539</v>
      </c>
      <c r="C2719" s="26" t="s">
        <v>163</v>
      </c>
      <c r="D2719" s="27" t="s">
        <v>2855</v>
      </c>
      <c r="E2719" s="28" t="s">
        <v>121</v>
      </c>
    </row>
    <row r="2720" customFormat="false" ht="12.8" hidden="false" customHeight="false" outlineLevel="0" collapsed="false">
      <c r="B2720" s="25" t="n">
        <v>3540</v>
      </c>
      <c r="C2720" s="26" t="s">
        <v>163</v>
      </c>
      <c r="D2720" s="27" t="s">
        <v>2856</v>
      </c>
      <c r="E2720" s="28" t="s">
        <v>121</v>
      </c>
    </row>
    <row r="2721" customFormat="false" ht="12.8" hidden="false" customHeight="false" outlineLevel="0" collapsed="false">
      <c r="B2721" s="25" t="n">
        <v>3541</v>
      </c>
      <c r="C2721" s="26" t="s">
        <v>163</v>
      </c>
      <c r="D2721" s="27" t="s">
        <v>2857</v>
      </c>
      <c r="E2721" s="28" t="s">
        <v>121</v>
      </c>
    </row>
    <row r="2722" customFormat="false" ht="23.85" hidden="false" customHeight="false" outlineLevel="0" collapsed="false">
      <c r="B2722" s="25" t="n">
        <v>3542</v>
      </c>
      <c r="C2722" s="26" t="s">
        <v>163</v>
      </c>
      <c r="D2722" s="27" t="s">
        <v>2858</v>
      </c>
      <c r="E2722" s="28" t="s">
        <v>121</v>
      </c>
    </row>
    <row r="2723" customFormat="false" ht="23.85" hidden="false" customHeight="false" outlineLevel="0" collapsed="false">
      <c r="B2723" s="25" t="n">
        <v>3543</v>
      </c>
      <c r="C2723" s="26" t="s">
        <v>163</v>
      </c>
      <c r="D2723" s="27" t="s">
        <v>2859</v>
      </c>
      <c r="E2723" s="28" t="s">
        <v>121</v>
      </c>
    </row>
    <row r="2724" customFormat="false" ht="23.85" hidden="false" customHeight="false" outlineLevel="0" collapsed="false">
      <c r="B2724" s="25" t="n">
        <v>3544</v>
      </c>
      <c r="C2724" s="26" t="s">
        <v>163</v>
      </c>
      <c r="D2724" s="27" t="s">
        <v>2860</v>
      </c>
      <c r="E2724" s="28" t="s">
        <v>121</v>
      </c>
    </row>
    <row r="2725" customFormat="false" ht="23.85" hidden="false" customHeight="false" outlineLevel="0" collapsed="false">
      <c r="B2725" s="25" t="n">
        <v>3545</v>
      </c>
      <c r="C2725" s="26" t="s">
        <v>163</v>
      </c>
      <c r="D2725" s="27" t="s">
        <v>2861</v>
      </c>
      <c r="E2725" s="28" t="s">
        <v>121</v>
      </c>
    </row>
    <row r="2726" customFormat="false" ht="23.85" hidden="false" customHeight="false" outlineLevel="0" collapsed="false">
      <c r="B2726" s="25" t="n">
        <v>3546</v>
      </c>
      <c r="C2726" s="26" t="s">
        <v>163</v>
      </c>
      <c r="D2726" s="27" t="s">
        <v>2862</v>
      </c>
      <c r="E2726" s="28" t="s">
        <v>121</v>
      </c>
    </row>
    <row r="2727" customFormat="false" ht="23.85" hidden="false" customHeight="false" outlineLevel="0" collapsed="false">
      <c r="B2727" s="25" t="n">
        <v>3547</v>
      </c>
      <c r="C2727" s="26" t="s">
        <v>163</v>
      </c>
      <c r="D2727" s="27" t="s">
        <v>2863</v>
      </c>
      <c r="E2727" s="28" t="s">
        <v>121</v>
      </c>
    </row>
    <row r="2728" customFormat="false" ht="35.05" hidden="false" customHeight="false" outlineLevel="0" collapsed="false">
      <c r="B2728" s="25" t="n">
        <v>3548</v>
      </c>
      <c r="C2728" s="26" t="s">
        <v>163</v>
      </c>
      <c r="D2728" s="27" t="s">
        <v>2864</v>
      </c>
      <c r="E2728" s="28" t="s">
        <v>109</v>
      </c>
    </row>
    <row r="2729" customFormat="false" ht="35.05" hidden="false" customHeight="false" outlineLevel="0" collapsed="false">
      <c r="B2729" s="25" t="n">
        <v>3549</v>
      </c>
      <c r="C2729" s="26" t="s">
        <v>163</v>
      </c>
      <c r="D2729" s="27" t="s">
        <v>2865</v>
      </c>
      <c r="E2729" s="28" t="s">
        <v>109</v>
      </c>
    </row>
    <row r="2730" customFormat="false" ht="23.85" hidden="false" customHeight="false" outlineLevel="0" collapsed="false">
      <c r="B2730" s="25" t="n">
        <v>3550</v>
      </c>
      <c r="C2730" s="26" t="s">
        <v>163</v>
      </c>
      <c r="D2730" s="27" t="s">
        <v>2866</v>
      </c>
      <c r="E2730" s="28" t="s">
        <v>182</v>
      </c>
    </row>
    <row r="2731" customFormat="false" ht="23.85" hidden="false" customHeight="false" outlineLevel="0" collapsed="false">
      <c r="B2731" s="25" t="n">
        <v>3551</v>
      </c>
      <c r="C2731" s="26" t="s">
        <v>163</v>
      </c>
      <c r="D2731" s="27" t="s">
        <v>2867</v>
      </c>
      <c r="E2731" s="28" t="s">
        <v>182</v>
      </c>
    </row>
    <row r="2732" customFormat="false" ht="23.85" hidden="false" customHeight="false" outlineLevel="0" collapsed="false">
      <c r="B2732" s="25" t="n">
        <v>3552</v>
      </c>
      <c r="C2732" s="26" t="s">
        <v>163</v>
      </c>
      <c r="D2732" s="27" t="s">
        <v>2868</v>
      </c>
      <c r="E2732" s="28" t="s">
        <v>182</v>
      </c>
    </row>
    <row r="2733" customFormat="false" ht="23.85" hidden="false" customHeight="false" outlineLevel="0" collapsed="false">
      <c r="B2733" s="25" t="n">
        <v>3553</v>
      </c>
      <c r="C2733" s="26" t="s">
        <v>163</v>
      </c>
      <c r="D2733" s="27" t="s">
        <v>2869</v>
      </c>
      <c r="E2733" s="28" t="s">
        <v>182</v>
      </c>
    </row>
    <row r="2734" customFormat="false" ht="23.85" hidden="false" customHeight="false" outlineLevel="0" collapsed="false">
      <c r="B2734" s="25" t="n">
        <v>3554</v>
      </c>
      <c r="C2734" s="26" t="s">
        <v>163</v>
      </c>
      <c r="D2734" s="27" t="s">
        <v>2870</v>
      </c>
      <c r="E2734" s="28" t="s">
        <v>182</v>
      </c>
    </row>
    <row r="2735" customFormat="false" ht="23.85" hidden="false" customHeight="false" outlineLevel="0" collapsed="false">
      <c r="B2735" s="25" t="n">
        <v>3555</v>
      </c>
      <c r="C2735" s="26" t="s">
        <v>163</v>
      </c>
      <c r="D2735" s="27" t="s">
        <v>2871</v>
      </c>
      <c r="E2735" s="28" t="s">
        <v>182</v>
      </c>
    </row>
    <row r="2736" customFormat="false" ht="23.85" hidden="false" customHeight="false" outlineLevel="0" collapsed="false">
      <c r="B2736" s="25" t="n">
        <v>3556</v>
      </c>
      <c r="C2736" s="26" t="s">
        <v>163</v>
      </c>
      <c r="D2736" s="27" t="s">
        <v>2872</v>
      </c>
      <c r="E2736" s="28" t="s">
        <v>182</v>
      </c>
    </row>
    <row r="2737" customFormat="false" ht="12.8" hidden="false" customHeight="false" outlineLevel="0" collapsed="false">
      <c r="B2737" s="25" t="n">
        <v>3557</v>
      </c>
      <c r="C2737" s="26" t="s">
        <v>163</v>
      </c>
      <c r="D2737" s="27" t="s">
        <v>2873</v>
      </c>
      <c r="E2737" s="28" t="s">
        <v>182</v>
      </c>
    </row>
    <row r="2738" customFormat="false" ht="12.8" hidden="false" customHeight="false" outlineLevel="0" collapsed="false">
      <c r="B2738" s="25" t="n">
        <v>3558</v>
      </c>
      <c r="C2738" s="26" t="s">
        <v>163</v>
      </c>
      <c r="D2738" s="27" t="s">
        <v>2874</v>
      </c>
      <c r="E2738" s="28" t="s">
        <v>182</v>
      </c>
    </row>
    <row r="2739" customFormat="false" ht="23.85" hidden="false" customHeight="false" outlineLevel="0" collapsed="false">
      <c r="B2739" s="25" t="n">
        <v>3568</v>
      </c>
      <c r="C2739" s="26" t="s">
        <v>163</v>
      </c>
      <c r="D2739" s="27" t="s">
        <v>2875</v>
      </c>
      <c r="E2739" s="28" t="s">
        <v>182</v>
      </c>
    </row>
    <row r="2740" customFormat="false" ht="23.85" hidden="false" customHeight="false" outlineLevel="0" collapsed="false">
      <c r="B2740" s="25" t="n">
        <v>3602</v>
      </c>
      <c r="C2740" s="26" t="s">
        <v>163</v>
      </c>
      <c r="D2740" s="27" t="s">
        <v>2876</v>
      </c>
      <c r="E2740" s="28" t="s">
        <v>168</v>
      </c>
    </row>
    <row r="2741" customFormat="false" ht="23.85" hidden="false" customHeight="false" outlineLevel="0" collapsed="false">
      <c r="B2741" s="25" t="n">
        <v>3606</v>
      </c>
      <c r="C2741" s="26" t="s">
        <v>163</v>
      </c>
      <c r="D2741" s="27" t="s">
        <v>2877</v>
      </c>
      <c r="E2741" s="28" t="s">
        <v>2041</v>
      </c>
    </row>
    <row r="2742" customFormat="false" ht="12.8" hidden="false" customHeight="false" outlineLevel="0" collapsed="false">
      <c r="B2742" s="25" t="n">
        <v>3608</v>
      </c>
      <c r="C2742" s="26" t="s">
        <v>163</v>
      </c>
      <c r="D2742" s="27" t="s">
        <v>2878</v>
      </c>
      <c r="E2742" s="28" t="s">
        <v>182</v>
      </c>
    </row>
    <row r="2743" customFormat="false" ht="12.8" hidden="false" customHeight="false" outlineLevel="0" collapsed="false">
      <c r="B2743" s="25" t="n">
        <v>3610</v>
      </c>
      <c r="C2743" s="26" t="s">
        <v>163</v>
      </c>
      <c r="D2743" s="27" t="s">
        <v>2879</v>
      </c>
      <c r="E2743" s="28" t="s">
        <v>121</v>
      </c>
    </row>
    <row r="2744" customFormat="false" ht="12.8" hidden="false" customHeight="false" outlineLevel="0" collapsed="false">
      <c r="B2744" s="25" t="n">
        <v>3612</v>
      </c>
      <c r="C2744" s="26" t="s">
        <v>163</v>
      </c>
      <c r="D2744" s="27" t="s">
        <v>2880</v>
      </c>
      <c r="E2744" s="28" t="s">
        <v>121</v>
      </c>
    </row>
    <row r="2745" customFormat="false" ht="12.8" hidden="false" customHeight="false" outlineLevel="0" collapsed="false">
      <c r="B2745" s="25" t="n">
        <v>3613</v>
      </c>
      <c r="C2745" s="26" t="s">
        <v>163</v>
      </c>
      <c r="D2745" s="27" t="s">
        <v>2881</v>
      </c>
      <c r="E2745" s="28" t="s">
        <v>121</v>
      </c>
    </row>
    <row r="2746" customFormat="false" ht="12.8" hidden="false" customHeight="false" outlineLevel="0" collapsed="false">
      <c r="B2746" s="25" t="n">
        <v>3623</v>
      </c>
      <c r="C2746" s="26" t="s">
        <v>163</v>
      </c>
      <c r="D2746" s="27" t="s">
        <v>2882</v>
      </c>
      <c r="E2746" s="28" t="s">
        <v>121</v>
      </c>
    </row>
    <row r="2747" customFormat="false" ht="23.85" hidden="false" customHeight="false" outlineLevel="0" collapsed="false">
      <c r="B2747" s="25" t="n">
        <v>3624</v>
      </c>
      <c r="C2747" s="26" t="s">
        <v>163</v>
      </c>
      <c r="D2747" s="27" t="s">
        <v>2883</v>
      </c>
      <c r="E2747" s="28" t="s">
        <v>121</v>
      </c>
    </row>
    <row r="2748" customFormat="false" ht="23.85" hidden="false" customHeight="false" outlineLevel="0" collapsed="false">
      <c r="B2748" s="25" t="n">
        <v>3625</v>
      </c>
      <c r="C2748" s="26" t="s">
        <v>163</v>
      </c>
      <c r="D2748" s="27" t="s">
        <v>2884</v>
      </c>
      <c r="E2748" s="28" t="s">
        <v>121</v>
      </c>
    </row>
    <row r="2749" customFormat="false" ht="12.8" hidden="false" customHeight="false" outlineLevel="0" collapsed="false">
      <c r="B2749" s="25" t="n">
        <v>3626</v>
      </c>
      <c r="C2749" s="26" t="s">
        <v>163</v>
      </c>
      <c r="D2749" s="27" t="s">
        <v>2885</v>
      </c>
      <c r="E2749" s="28" t="s">
        <v>109</v>
      </c>
    </row>
    <row r="2750" customFormat="false" ht="12.8" hidden="false" customHeight="false" outlineLevel="0" collapsed="false">
      <c r="B2750" s="25" t="n">
        <v>3627</v>
      </c>
      <c r="C2750" s="26" t="s">
        <v>163</v>
      </c>
      <c r="D2750" s="27" t="s">
        <v>2886</v>
      </c>
      <c r="E2750" s="28" t="s">
        <v>109</v>
      </c>
    </row>
    <row r="2751" customFormat="false" ht="23.85" hidden="false" customHeight="false" outlineLevel="0" collapsed="false">
      <c r="B2751" s="25" t="n">
        <v>3628</v>
      </c>
      <c r="C2751" s="26" t="s">
        <v>163</v>
      </c>
      <c r="D2751" s="27" t="s">
        <v>2887</v>
      </c>
      <c r="E2751" s="28" t="s">
        <v>121</v>
      </c>
    </row>
    <row r="2752" customFormat="false" ht="23.85" hidden="false" customHeight="false" outlineLevel="0" collapsed="false">
      <c r="B2752" s="25" t="n">
        <v>3629</v>
      </c>
      <c r="C2752" s="26" t="s">
        <v>163</v>
      </c>
      <c r="D2752" s="27" t="s">
        <v>2888</v>
      </c>
      <c r="E2752" s="28" t="s">
        <v>121</v>
      </c>
    </row>
    <row r="2753" customFormat="false" ht="23.85" hidden="false" customHeight="false" outlineLevel="0" collapsed="false">
      <c r="B2753" s="25" t="n">
        <v>3630</v>
      </c>
      <c r="C2753" s="26" t="s">
        <v>163</v>
      </c>
      <c r="D2753" s="27" t="s">
        <v>2889</v>
      </c>
      <c r="E2753" s="28" t="s">
        <v>109</v>
      </c>
    </row>
    <row r="2754" customFormat="false" ht="23.85" hidden="false" customHeight="false" outlineLevel="0" collapsed="false">
      <c r="B2754" s="25" t="n">
        <v>3637</v>
      </c>
      <c r="C2754" s="26" t="s">
        <v>163</v>
      </c>
      <c r="D2754" s="27" t="s">
        <v>2890</v>
      </c>
      <c r="E2754" s="28" t="s">
        <v>109</v>
      </c>
    </row>
    <row r="2755" customFormat="false" ht="23.85" hidden="false" customHeight="false" outlineLevel="0" collapsed="false">
      <c r="B2755" s="25" t="n">
        <v>3638</v>
      </c>
      <c r="C2755" s="26" t="s">
        <v>163</v>
      </c>
      <c r="D2755" s="27" t="s">
        <v>2891</v>
      </c>
      <c r="E2755" s="28" t="s">
        <v>109</v>
      </c>
    </row>
    <row r="2756" customFormat="false" ht="23.85" hidden="false" customHeight="false" outlineLevel="0" collapsed="false">
      <c r="B2756" s="25" t="n">
        <v>3639</v>
      </c>
      <c r="C2756" s="26" t="s">
        <v>163</v>
      </c>
      <c r="D2756" s="27" t="s">
        <v>2892</v>
      </c>
      <c r="E2756" s="28" t="s">
        <v>109</v>
      </c>
    </row>
    <row r="2757" customFormat="false" ht="23.85" hidden="false" customHeight="false" outlineLevel="0" collapsed="false">
      <c r="B2757" s="25" t="n">
        <v>3641</v>
      </c>
      <c r="C2757" s="26" t="s">
        <v>163</v>
      </c>
      <c r="D2757" s="27" t="s">
        <v>2893</v>
      </c>
      <c r="E2757" s="28" t="s">
        <v>109</v>
      </c>
    </row>
    <row r="2758" customFormat="false" ht="12.8" hidden="false" customHeight="false" outlineLevel="0" collapsed="false">
      <c r="B2758" s="25" t="n">
        <v>3642</v>
      </c>
      <c r="C2758" s="26" t="s">
        <v>163</v>
      </c>
      <c r="D2758" s="27" t="s">
        <v>2894</v>
      </c>
      <c r="E2758" s="28" t="s">
        <v>109</v>
      </c>
    </row>
    <row r="2759" customFormat="false" ht="12.8" hidden="false" customHeight="false" outlineLevel="0" collapsed="false">
      <c r="B2759" s="25" t="n">
        <v>3643</v>
      </c>
      <c r="C2759" s="26" t="s">
        <v>163</v>
      </c>
      <c r="D2759" s="27" t="s">
        <v>2895</v>
      </c>
      <c r="E2759" s="28" t="s">
        <v>109</v>
      </c>
    </row>
    <row r="2760" customFormat="false" ht="12.8" hidden="false" customHeight="false" outlineLevel="0" collapsed="false">
      <c r="B2760" s="25" t="n">
        <v>3644</v>
      </c>
      <c r="C2760" s="26" t="s">
        <v>163</v>
      </c>
      <c r="D2760" s="27" t="s">
        <v>2896</v>
      </c>
      <c r="E2760" s="28" t="s">
        <v>109</v>
      </c>
    </row>
    <row r="2761" customFormat="false" ht="12.8" hidden="false" customHeight="false" outlineLevel="0" collapsed="false">
      <c r="B2761" s="25" t="n">
        <v>3645</v>
      </c>
      <c r="C2761" s="26" t="s">
        <v>163</v>
      </c>
      <c r="D2761" s="27" t="s">
        <v>2897</v>
      </c>
      <c r="E2761" s="28" t="s">
        <v>109</v>
      </c>
    </row>
    <row r="2762" customFormat="false" ht="23.85" hidden="false" customHeight="false" outlineLevel="0" collapsed="false">
      <c r="B2762" s="25" t="n">
        <v>3646</v>
      </c>
      <c r="C2762" s="26" t="s">
        <v>163</v>
      </c>
      <c r="D2762" s="27" t="s">
        <v>2898</v>
      </c>
      <c r="E2762" s="28" t="s">
        <v>121</v>
      </c>
    </row>
    <row r="2763" customFormat="false" ht="23.85" hidden="false" customHeight="false" outlineLevel="0" collapsed="false">
      <c r="B2763" s="25" t="n">
        <v>3647</v>
      </c>
      <c r="C2763" s="26" t="s">
        <v>163</v>
      </c>
      <c r="D2763" s="27" t="s">
        <v>2899</v>
      </c>
      <c r="E2763" s="28" t="s">
        <v>109</v>
      </c>
    </row>
    <row r="2764" customFormat="false" ht="23.85" hidden="false" customHeight="false" outlineLevel="0" collapsed="false">
      <c r="B2764" s="25" t="n">
        <v>3648</v>
      </c>
      <c r="C2764" s="26" t="s">
        <v>163</v>
      </c>
      <c r="D2764" s="27" t="s">
        <v>2900</v>
      </c>
      <c r="E2764" s="28" t="s">
        <v>109</v>
      </c>
    </row>
    <row r="2765" customFormat="false" ht="23.85" hidden="false" customHeight="false" outlineLevel="0" collapsed="false">
      <c r="B2765" s="25" t="n">
        <v>3649</v>
      </c>
      <c r="C2765" s="26" t="s">
        <v>163</v>
      </c>
      <c r="D2765" s="27" t="s">
        <v>2901</v>
      </c>
      <c r="E2765" s="28" t="s">
        <v>109</v>
      </c>
    </row>
    <row r="2766" customFormat="false" ht="23.85" hidden="false" customHeight="false" outlineLevel="0" collapsed="false">
      <c r="B2766" s="25" t="n">
        <v>3651</v>
      </c>
      <c r="C2766" s="26" t="s">
        <v>163</v>
      </c>
      <c r="D2766" s="27" t="s">
        <v>2902</v>
      </c>
      <c r="E2766" s="28" t="s">
        <v>109</v>
      </c>
    </row>
    <row r="2767" customFormat="false" ht="23.85" hidden="false" customHeight="false" outlineLevel="0" collapsed="false">
      <c r="B2767" s="25" t="n">
        <v>3652</v>
      </c>
      <c r="C2767" s="26" t="s">
        <v>163</v>
      </c>
      <c r="D2767" s="27" t="s">
        <v>2903</v>
      </c>
      <c r="E2767" s="28" t="s">
        <v>109</v>
      </c>
    </row>
    <row r="2768" customFormat="false" ht="35.05" hidden="false" customHeight="false" outlineLevel="0" collapsed="false">
      <c r="B2768" s="25" t="n">
        <v>3653</v>
      </c>
      <c r="C2768" s="26" t="s">
        <v>163</v>
      </c>
      <c r="D2768" s="27" t="s">
        <v>2904</v>
      </c>
      <c r="E2768" s="28" t="s">
        <v>109</v>
      </c>
    </row>
    <row r="2769" customFormat="false" ht="23.85" hidden="false" customHeight="false" outlineLevel="0" collapsed="false">
      <c r="B2769" s="25" t="n">
        <v>3654</v>
      </c>
      <c r="C2769" s="26" t="s">
        <v>163</v>
      </c>
      <c r="D2769" s="27" t="s">
        <v>2905</v>
      </c>
      <c r="E2769" s="28" t="s">
        <v>109</v>
      </c>
    </row>
    <row r="2770" customFormat="false" ht="23.85" hidden="false" customHeight="false" outlineLevel="0" collapsed="false">
      <c r="B2770" s="25" t="n">
        <v>3655</v>
      </c>
      <c r="C2770" s="26" t="s">
        <v>163</v>
      </c>
      <c r="D2770" s="27" t="s">
        <v>2906</v>
      </c>
      <c r="E2770" s="28" t="s">
        <v>109</v>
      </c>
    </row>
    <row r="2771" customFormat="false" ht="12.8" hidden="false" customHeight="false" outlineLevel="0" collapsed="false">
      <c r="B2771" s="25" t="n">
        <v>3657</v>
      </c>
      <c r="C2771" s="26" t="s">
        <v>163</v>
      </c>
      <c r="D2771" s="27" t="s">
        <v>2907</v>
      </c>
      <c r="E2771" s="28" t="s">
        <v>109</v>
      </c>
    </row>
    <row r="2772" customFormat="false" ht="23.85" hidden="false" customHeight="false" outlineLevel="0" collapsed="false">
      <c r="B2772" s="25" t="n">
        <v>3658</v>
      </c>
      <c r="C2772" s="26" t="s">
        <v>163</v>
      </c>
      <c r="D2772" s="27" t="s">
        <v>2908</v>
      </c>
      <c r="E2772" s="28" t="s">
        <v>168</v>
      </c>
    </row>
    <row r="2773" customFormat="false" ht="35.05" hidden="false" customHeight="false" outlineLevel="0" collapsed="false">
      <c r="B2773" s="25" t="n">
        <v>3659</v>
      </c>
      <c r="C2773" s="26" t="s">
        <v>163</v>
      </c>
      <c r="D2773" s="27" t="s">
        <v>2909</v>
      </c>
      <c r="E2773" s="28" t="s">
        <v>121</v>
      </c>
    </row>
    <row r="2774" customFormat="false" ht="35.05" hidden="false" customHeight="false" outlineLevel="0" collapsed="false">
      <c r="B2774" s="25" t="n">
        <v>3660</v>
      </c>
      <c r="C2774" s="26" t="s">
        <v>163</v>
      </c>
      <c r="D2774" s="27" t="s">
        <v>2910</v>
      </c>
      <c r="E2774" s="28" t="s">
        <v>121</v>
      </c>
    </row>
    <row r="2775" customFormat="false" ht="35.05" hidden="false" customHeight="false" outlineLevel="0" collapsed="false">
      <c r="B2775" s="25" t="n">
        <v>3665</v>
      </c>
      <c r="C2775" s="26" t="s">
        <v>163</v>
      </c>
      <c r="D2775" s="27" t="s">
        <v>2911</v>
      </c>
      <c r="E2775" s="28" t="s">
        <v>109</v>
      </c>
    </row>
    <row r="2776" customFormat="false" ht="23.85" hidden="false" customHeight="false" outlineLevel="0" collapsed="false">
      <c r="B2776" s="25" t="n">
        <v>3666</v>
      </c>
      <c r="C2776" s="26" t="s">
        <v>163</v>
      </c>
      <c r="D2776" s="27" t="s">
        <v>2912</v>
      </c>
      <c r="E2776" s="28" t="s">
        <v>238</v>
      </c>
    </row>
    <row r="2777" customFormat="false" ht="23.85" hidden="false" customHeight="false" outlineLevel="0" collapsed="false">
      <c r="B2777" s="25" t="n">
        <v>3669</v>
      </c>
      <c r="C2777" s="26" t="s">
        <v>163</v>
      </c>
      <c r="D2777" s="27" t="s">
        <v>2913</v>
      </c>
      <c r="E2777" s="28" t="s">
        <v>121</v>
      </c>
    </row>
    <row r="2778" customFormat="false" ht="23.85" hidden="false" customHeight="false" outlineLevel="0" collapsed="false">
      <c r="B2778" s="25" t="n">
        <v>3670</v>
      </c>
      <c r="C2778" s="26" t="s">
        <v>163</v>
      </c>
      <c r="D2778" s="27" t="s">
        <v>2914</v>
      </c>
      <c r="E2778" s="28" t="s">
        <v>121</v>
      </c>
    </row>
    <row r="2779" customFormat="false" ht="23.85" hidden="false" customHeight="false" outlineLevel="0" collapsed="false">
      <c r="B2779" s="25" t="n">
        <v>3671</v>
      </c>
      <c r="C2779" s="26" t="s">
        <v>163</v>
      </c>
      <c r="D2779" s="27" t="s">
        <v>2915</v>
      </c>
      <c r="E2779" s="28" t="s">
        <v>121</v>
      </c>
    </row>
    <row r="2780" customFormat="false" ht="12.8" hidden="false" customHeight="false" outlineLevel="0" collapsed="false">
      <c r="B2780" s="25" t="n">
        <v>3672</v>
      </c>
      <c r="C2780" s="26" t="s">
        <v>163</v>
      </c>
      <c r="D2780" s="27" t="s">
        <v>2916</v>
      </c>
      <c r="E2780" s="28" t="s">
        <v>121</v>
      </c>
    </row>
    <row r="2781" customFormat="false" ht="23.85" hidden="false" customHeight="false" outlineLevel="0" collapsed="false">
      <c r="B2781" s="25" t="n">
        <v>3673</v>
      </c>
      <c r="C2781" s="26" t="s">
        <v>163</v>
      </c>
      <c r="D2781" s="27" t="s">
        <v>2917</v>
      </c>
      <c r="E2781" s="28" t="s">
        <v>121</v>
      </c>
    </row>
    <row r="2782" customFormat="false" ht="23.85" hidden="false" customHeight="false" outlineLevel="0" collapsed="false">
      <c r="B2782" s="25" t="n">
        <v>3674</v>
      </c>
      <c r="C2782" s="26" t="s">
        <v>163</v>
      </c>
      <c r="D2782" s="27" t="s">
        <v>2918</v>
      </c>
      <c r="E2782" s="28" t="s">
        <v>121</v>
      </c>
    </row>
    <row r="2783" customFormat="false" ht="12.8" hidden="false" customHeight="false" outlineLevel="0" collapsed="false">
      <c r="B2783" s="25" t="n">
        <v>3675</v>
      </c>
      <c r="C2783" s="26" t="s">
        <v>163</v>
      </c>
      <c r="D2783" s="27" t="s">
        <v>2919</v>
      </c>
      <c r="E2783" s="28" t="s">
        <v>121</v>
      </c>
    </row>
    <row r="2784" customFormat="false" ht="23.85" hidden="false" customHeight="false" outlineLevel="0" collapsed="false">
      <c r="B2784" s="25" t="n">
        <v>3676</v>
      </c>
      <c r="C2784" s="26" t="s">
        <v>163</v>
      </c>
      <c r="D2784" s="27" t="s">
        <v>2920</v>
      </c>
      <c r="E2784" s="28" t="s">
        <v>121</v>
      </c>
    </row>
    <row r="2785" customFormat="false" ht="23.85" hidden="false" customHeight="false" outlineLevel="0" collapsed="false">
      <c r="B2785" s="25" t="n">
        <v>3677</v>
      </c>
      <c r="C2785" s="26" t="s">
        <v>163</v>
      </c>
      <c r="D2785" s="27" t="s">
        <v>2921</v>
      </c>
      <c r="E2785" s="28" t="s">
        <v>121</v>
      </c>
    </row>
    <row r="2786" customFormat="false" ht="12.8" hidden="false" customHeight="false" outlineLevel="0" collapsed="false">
      <c r="B2786" s="25" t="n">
        <v>3678</v>
      </c>
      <c r="C2786" s="26" t="s">
        <v>163</v>
      </c>
      <c r="D2786" s="27" t="s">
        <v>2922</v>
      </c>
      <c r="E2786" s="28" t="s">
        <v>121</v>
      </c>
    </row>
    <row r="2787" customFormat="false" ht="12.8" hidden="false" customHeight="false" outlineLevel="0" collapsed="false">
      <c r="B2787" s="25" t="n">
        <v>3679</v>
      </c>
      <c r="C2787" s="26" t="s">
        <v>163</v>
      </c>
      <c r="D2787" s="27" t="s">
        <v>2923</v>
      </c>
      <c r="E2787" s="28" t="s">
        <v>121</v>
      </c>
    </row>
    <row r="2788" customFormat="false" ht="12.8" hidden="false" customHeight="false" outlineLevel="0" collapsed="false">
      <c r="B2788" s="25" t="n">
        <v>3680</v>
      </c>
      <c r="C2788" s="26" t="s">
        <v>163</v>
      </c>
      <c r="D2788" s="27" t="s">
        <v>2924</v>
      </c>
      <c r="E2788" s="28" t="s">
        <v>121</v>
      </c>
    </row>
    <row r="2789" customFormat="false" ht="23.85" hidden="false" customHeight="false" outlineLevel="0" collapsed="false">
      <c r="B2789" s="25" t="n">
        <v>3681</v>
      </c>
      <c r="C2789" s="26" t="s">
        <v>163</v>
      </c>
      <c r="D2789" s="27" t="s">
        <v>2925</v>
      </c>
      <c r="E2789" s="28" t="s">
        <v>121</v>
      </c>
    </row>
    <row r="2790" customFormat="false" ht="12.8" hidden="false" customHeight="false" outlineLevel="0" collapsed="false">
      <c r="B2790" s="25" t="n">
        <v>3682</v>
      </c>
      <c r="C2790" s="26" t="s">
        <v>163</v>
      </c>
      <c r="D2790" s="27" t="s">
        <v>2926</v>
      </c>
      <c r="E2790" s="28" t="s">
        <v>121</v>
      </c>
    </row>
    <row r="2791" customFormat="false" ht="23.85" hidden="false" customHeight="false" outlineLevel="0" collapsed="false">
      <c r="B2791" s="25" t="n">
        <v>3683</v>
      </c>
      <c r="C2791" s="26" t="s">
        <v>163</v>
      </c>
      <c r="D2791" s="27" t="s">
        <v>2927</v>
      </c>
      <c r="E2791" s="28" t="s">
        <v>121</v>
      </c>
    </row>
    <row r="2792" customFormat="false" ht="12.8" hidden="false" customHeight="false" outlineLevel="0" collapsed="false">
      <c r="B2792" s="25" t="n">
        <v>3684</v>
      </c>
      <c r="C2792" s="26" t="s">
        <v>163</v>
      </c>
      <c r="D2792" s="27" t="s">
        <v>2928</v>
      </c>
      <c r="E2792" s="28" t="s">
        <v>121</v>
      </c>
    </row>
    <row r="2793" customFormat="false" ht="12.8" hidden="false" customHeight="false" outlineLevel="0" collapsed="false">
      <c r="B2793" s="25" t="n">
        <v>3685</v>
      </c>
      <c r="C2793" s="26" t="s">
        <v>163</v>
      </c>
      <c r="D2793" s="27" t="s">
        <v>2929</v>
      </c>
      <c r="E2793" s="28" t="s">
        <v>121</v>
      </c>
    </row>
    <row r="2794" customFormat="false" ht="12.8" hidden="false" customHeight="false" outlineLevel="0" collapsed="false">
      <c r="B2794" s="25" t="n">
        <v>3686</v>
      </c>
      <c r="C2794" s="26" t="s">
        <v>163</v>
      </c>
      <c r="D2794" s="27" t="s">
        <v>2930</v>
      </c>
      <c r="E2794" s="28" t="s">
        <v>121</v>
      </c>
    </row>
    <row r="2795" customFormat="false" ht="12.8" hidden="false" customHeight="false" outlineLevel="0" collapsed="false">
      <c r="B2795" s="25" t="n">
        <v>3687</v>
      </c>
      <c r="C2795" s="26" t="s">
        <v>163</v>
      </c>
      <c r="D2795" s="27" t="s">
        <v>2931</v>
      </c>
      <c r="E2795" s="28" t="s">
        <v>121</v>
      </c>
    </row>
    <row r="2796" customFormat="false" ht="12.8" hidden="false" customHeight="false" outlineLevel="0" collapsed="false">
      <c r="B2796" s="25" t="n">
        <v>3688</v>
      </c>
      <c r="C2796" s="26" t="s">
        <v>163</v>
      </c>
      <c r="D2796" s="27" t="s">
        <v>2932</v>
      </c>
      <c r="E2796" s="28" t="s">
        <v>121</v>
      </c>
    </row>
    <row r="2797" customFormat="false" ht="12.8" hidden="false" customHeight="false" outlineLevel="0" collapsed="false">
      <c r="B2797" s="25" t="n">
        <v>3689</v>
      </c>
      <c r="C2797" s="26" t="s">
        <v>163</v>
      </c>
      <c r="D2797" s="27" t="s">
        <v>2933</v>
      </c>
      <c r="E2797" s="28" t="s">
        <v>121</v>
      </c>
    </row>
    <row r="2798" customFormat="false" ht="12.8" hidden="false" customHeight="false" outlineLevel="0" collapsed="false">
      <c r="B2798" s="25" t="n">
        <v>3690</v>
      </c>
      <c r="C2798" s="26" t="s">
        <v>163</v>
      </c>
      <c r="D2798" s="27" t="s">
        <v>2934</v>
      </c>
      <c r="E2798" s="28" t="s">
        <v>121</v>
      </c>
    </row>
    <row r="2799" customFormat="false" ht="12.8" hidden="false" customHeight="false" outlineLevel="0" collapsed="false">
      <c r="B2799" s="25" t="n">
        <v>3691</v>
      </c>
      <c r="C2799" s="26" t="s">
        <v>163</v>
      </c>
      <c r="D2799" s="27" t="s">
        <v>2935</v>
      </c>
      <c r="E2799" s="28" t="s">
        <v>121</v>
      </c>
    </row>
    <row r="2800" customFormat="false" ht="12.8" hidden="false" customHeight="false" outlineLevel="0" collapsed="false">
      <c r="B2800" s="25" t="n">
        <v>3692</v>
      </c>
      <c r="C2800" s="26" t="s">
        <v>163</v>
      </c>
      <c r="D2800" s="27" t="s">
        <v>2936</v>
      </c>
      <c r="E2800" s="28" t="s">
        <v>121</v>
      </c>
    </row>
    <row r="2801" customFormat="false" ht="12.8" hidden="false" customHeight="false" outlineLevel="0" collapsed="false">
      <c r="B2801" s="25" t="n">
        <v>3693</v>
      </c>
      <c r="C2801" s="26" t="s">
        <v>163</v>
      </c>
      <c r="D2801" s="27" t="s">
        <v>2937</v>
      </c>
      <c r="E2801" s="28" t="s">
        <v>121</v>
      </c>
    </row>
    <row r="2802" customFormat="false" ht="23.85" hidden="false" customHeight="false" outlineLevel="0" collapsed="false">
      <c r="B2802" s="25" t="n">
        <v>3694</v>
      </c>
      <c r="C2802" s="26" t="s">
        <v>163</v>
      </c>
      <c r="D2802" s="27" t="s">
        <v>2938</v>
      </c>
      <c r="E2802" s="28" t="s">
        <v>121</v>
      </c>
    </row>
    <row r="2803" customFormat="false" ht="23.85" hidden="false" customHeight="false" outlineLevel="0" collapsed="false">
      <c r="B2803" s="25" t="n">
        <v>3695</v>
      </c>
      <c r="C2803" s="26" t="s">
        <v>163</v>
      </c>
      <c r="D2803" s="27" t="s">
        <v>2939</v>
      </c>
      <c r="E2803" s="28" t="s">
        <v>121</v>
      </c>
    </row>
    <row r="2804" customFormat="false" ht="23.85" hidden="false" customHeight="false" outlineLevel="0" collapsed="false">
      <c r="B2804" s="25" t="n">
        <v>3696</v>
      </c>
      <c r="C2804" s="26" t="s">
        <v>163</v>
      </c>
      <c r="D2804" s="27" t="s">
        <v>2940</v>
      </c>
      <c r="E2804" s="28" t="s">
        <v>121</v>
      </c>
    </row>
    <row r="2805" customFormat="false" ht="23.85" hidden="false" customHeight="false" outlineLevel="0" collapsed="false">
      <c r="B2805" s="25" t="n">
        <v>3697</v>
      </c>
      <c r="C2805" s="26" t="s">
        <v>163</v>
      </c>
      <c r="D2805" s="27" t="s">
        <v>2941</v>
      </c>
      <c r="E2805" s="28" t="s">
        <v>121</v>
      </c>
    </row>
    <row r="2806" customFormat="false" ht="12.8" hidden="false" customHeight="false" outlineLevel="0" collapsed="false">
      <c r="B2806" s="25" t="n">
        <v>3698</v>
      </c>
      <c r="C2806" s="26" t="s">
        <v>163</v>
      </c>
      <c r="D2806" s="27" t="s">
        <v>2942</v>
      </c>
      <c r="E2806" s="28" t="s">
        <v>121</v>
      </c>
    </row>
    <row r="2807" customFormat="false" ht="12.8" hidden="false" customHeight="false" outlineLevel="0" collapsed="false">
      <c r="B2807" s="25" t="n">
        <v>3699</v>
      </c>
      <c r="C2807" s="26" t="s">
        <v>163</v>
      </c>
      <c r="D2807" s="27" t="s">
        <v>2943</v>
      </c>
      <c r="E2807" s="28" t="s">
        <v>121</v>
      </c>
    </row>
    <row r="2808" customFormat="false" ht="12.8" hidden="false" customHeight="false" outlineLevel="0" collapsed="false">
      <c r="B2808" s="25" t="n">
        <v>3700</v>
      </c>
      <c r="C2808" s="26" t="s">
        <v>163</v>
      </c>
      <c r="D2808" s="27" t="s">
        <v>2944</v>
      </c>
      <c r="E2808" s="28" t="s">
        <v>121</v>
      </c>
    </row>
    <row r="2809" customFormat="false" ht="12.8" hidden="false" customHeight="false" outlineLevel="0" collapsed="false">
      <c r="B2809" s="25" t="n">
        <v>3702</v>
      </c>
      <c r="C2809" s="26" t="s">
        <v>163</v>
      </c>
      <c r="D2809" s="27" t="s">
        <v>2945</v>
      </c>
      <c r="E2809" s="28" t="s">
        <v>121</v>
      </c>
    </row>
    <row r="2810" customFormat="false" ht="12.8" hidden="false" customHeight="false" outlineLevel="0" collapsed="false">
      <c r="B2810" s="25" t="n">
        <v>3703</v>
      </c>
      <c r="C2810" s="26" t="s">
        <v>163</v>
      </c>
      <c r="D2810" s="27" t="s">
        <v>2946</v>
      </c>
      <c r="E2810" s="28" t="s">
        <v>121</v>
      </c>
    </row>
    <row r="2811" customFormat="false" ht="12.8" hidden="false" customHeight="false" outlineLevel="0" collapsed="false">
      <c r="B2811" s="25" t="n">
        <v>3704</v>
      </c>
      <c r="C2811" s="26" t="s">
        <v>163</v>
      </c>
      <c r="D2811" s="27" t="s">
        <v>2947</v>
      </c>
      <c r="E2811" s="28" t="s">
        <v>121</v>
      </c>
    </row>
    <row r="2812" customFormat="false" ht="12.8" hidden="false" customHeight="false" outlineLevel="0" collapsed="false">
      <c r="B2812" s="25" t="n">
        <v>3705</v>
      </c>
      <c r="C2812" s="26" t="s">
        <v>163</v>
      </c>
      <c r="D2812" s="27" t="s">
        <v>2948</v>
      </c>
      <c r="E2812" s="28" t="s">
        <v>121</v>
      </c>
    </row>
    <row r="2813" customFormat="false" ht="12.8" hidden="false" customHeight="false" outlineLevel="0" collapsed="false">
      <c r="B2813" s="25" t="n">
        <v>3706</v>
      </c>
      <c r="C2813" s="26" t="s">
        <v>163</v>
      </c>
      <c r="D2813" s="27" t="s">
        <v>2949</v>
      </c>
      <c r="E2813" s="28" t="s">
        <v>121</v>
      </c>
    </row>
    <row r="2814" customFormat="false" ht="23.85" hidden="false" customHeight="false" outlineLevel="0" collapsed="false">
      <c r="B2814" s="25" t="n">
        <v>3707</v>
      </c>
      <c r="C2814" s="26" t="s">
        <v>163</v>
      </c>
      <c r="D2814" s="27" t="s">
        <v>2950</v>
      </c>
      <c r="E2814" s="28" t="s">
        <v>121</v>
      </c>
    </row>
    <row r="2815" customFormat="false" ht="12.8" hidden="false" customHeight="false" outlineLevel="0" collapsed="false">
      <c r="B2815" s="25" t="n">
        <v>3708</v>
      </c>
      <c r="C2815" s="26" t="s">
        <v>163</v>
      </c>
      <c r="D2815" s="27" t="s">
        <v>2951</v>
      </c>
      <c r="E2815" s="28" t="s">
        <v>121</v>
      </c>
    </row>
    <row r="2816" customFormat="false" ht="12.8" hidden="false" customHeight="false" outlineLevel="0" collapsed="false">
      <c r="B2816" s="25" t="n">
        <v>3709</v>
      </c>
      <c r="C2816" s="26" t="s">
        <v>163</v>
      </c>
      <c r="D2816" s="27" t="s">
        <v>2952</v>
      </c>
      <c r="E2816" s="28" t="s">
        <v>121</v>
      </c>
    </row>
    <row r="2817" customFormat="false" ht="12.8" hidden="false" customHeight="false" outlineLevel="0" collapsed="false">
      <c r="B2817" s="25" t="n">
        <v>3710</v>
      </c>
      <c r="C2817" s="26" t="s">
        <v>163</v>
      </c>
      <c r="D2817" s="27" t="s">
        <v>2953</v>
      </c>
      <c r="E2817" s="28" t="s">
        <v>121</v>
      </c>
    </row>
    <row r="2818" customFormat="false" ht="12.8" hidden="false" customHeight="false" outlineLevel="0" collapsed="false">
      <c r="B2818" s="25" t="n">
        <v>3711</v>
      </c>
      <c r="C2818" s="26" t="s">
        <v>163</v>
      </c>
      <c r="D2818" s="27" t="s">
        <v>2954</v>
      </c>
      <c r="E2818" s="28" t="s">
        <v>121</v>
      </c>
    </row>
    <row r="2819" customFormat="false" ht="12.8" hidden="false" customHeight="false" outlineLevel="0" collapsed="false">
      <c r="B2819" s="25" t="n">
        <v>3712</v>
      </c>
      <c r="C2819" s="26" t="s">
        <v>163</v>
      </c>
      <c r="D2819" s="27" t="s">
        <v>2955</v>
      </c>
      <c r="E2819" s="28" t="s">
        <v>121</v>
      </c>
    </row>
    <row r="2820" customFormat="false" ht="12.8" hidden="false" customHeight="false" outlineLevel="0" collapsed="false">
      <c r="B2820" s="25" t="n">
        <v>3713</v>
      </c>
      <c r="C2820" s="26" t="s">
        <v>163</v>
      </c>
      <c r="D2820" s="27" t="s">
        <v>2956</v>
      </c>
      <c r="E2820" s="28" t="s">
        <v>182</v>
      </c>
    </row>
    <row r="2821" customFormat="false" ht="23.85" hidden="false" customHeight="false" outlineLevel="0" collapsed="false">
      <c r="B2821" s="25" t="n">
        <v>3714</v>
      </c>
      <c r="C2821" s="26" t="s">
        <v>163</v>
      </c>
      <c r="D2821" s="27" t="s">
        <v>2957</v>
      </c>
      <c r="E2821" s="28" t="s">
        <v>109</v>
      </c>
    </row>
    <row r="2822" customFormat="false" ht="35.05" hidden="false" customHeight="false" outlineLevel="0" collapsed="false">
      <c r="B2822" s="25" t="n">
        <v>3715</v>
      </c>
      <c r="C2822" s="26" t="s">
        <v>163</v>
      </c>
      <c r="D2822" s="27" t="s">
        <v>2958</v>
      </c>
      <c r="E2822" s="28" t="s">
        <v>109</v>
      </c>
    </row>
    <row r="2823" customFormat="false" ht="12.8" hidden="false" customHeight="false" outlineLevel="0" collapsed="false">
      <c r="B2823" s="25" t="n">
        <v>3718</v>
      </c>
      <c r="C2823" s="26" t="s">
        <v>163</v>
      </c>
      <c r="D2823" s="27" t="s">
        <v>2959</v>
      </c>
      <c r="E2823" s="28" t="s">
        <v>2037</v>
      </c>
    </row>
    <row r="2824" customFormat="false" ht="12.8" hidden="false" customHeight="false" outlineLevel="0" collapsed="false">
      <c r="B2824" s="25" t="n">
        <v>3720</v>
      </c>
      <c r="C2824" s="26" t="s">
        <v>163</v>
      </c>
      <c r="D2824" s="27" t="s">
        <v>2960</v>
      </c>
      <c r="E2824" s="28" t="s">
        <v>109</v>
      </c>
    </row>
    <row r="2825" customFormat="false" ht="23.85" hidden="false" customHeight="false" outlineLevel="0" collapsed="false">
      <c r="B2825" s="25" t="n">
        <v>3724</v>
      </c>
      <c r="C2825" s="26" t="s">
        <v>163</v>
      </c>
      <c r="D2825" s="27" t="s">
        <v>2961</v>
      </c>
      <c r="E2825" s="28" t="s">
        <v>109</v>
      </c>
    </row>
    <row r="2826" customFormat="false" ht="12.8" hidden="false" customHeight="false" outlineLevel="0" collapsed="false">
      <c r="B2826" s="25" t="n">
        <v>3725</v>
      </c>
      <c r="C2826" s="26" t="s">
        <v>163</v>
      </c>
      <c r="D2826" s="27" t="s">
        <v>2962</v>
      </c>
      <c r="E2826" s="28" t="s">
        <v>121</v>
      </c>
    </row>
    <row r="2827" customFormat="false" ht="23.85" hidden="false" customHeight="false" outlineLevel="0" collapsed="false">
      <c r="B2827" s="25" t="n">
        <v>3726</v>
      </c>
      <c r="C2827" s="26" t="s">
        <v>163</v>
      </c>
      <c r="D2827" s="27" t="s">
        <v>2963</v>
      </c>
      <c r="E2827" s="28" t="s">
        <v>121</v>
      </c>
    </row>
    <row r="2828" customFormat="false" ht="23.85" hidden="false" customHeight="false" outlineLevel="0" collapsed="false">
      <c r="B2828" s="25" t="n">
        <v>3727</v>
      </c>
      <c r="C2828" s="26" t="s">
        <v>163</v>
      </c>
      <c r="D2828" s="27" t="s">
        <v>2964</v>
      </c>
      <c r="E2828" s="28" t="s">
        <v>121</v>
      </c>
    </row>
    <row r="2829" customFormat="false" ht="23.85" hidden="false" customHeight="false" outlineLevel="0" collapsed="false">
      <c r="B2829" s="25" t="n">
        <v>3729</v>
      </c>
      <c r="C2829" s="26" t="s">
        <v>163</v>
      </c>
      <c r="D2829" s="27" t="s">
        <v>2965</v>
      </c>
      <c r="E2829" s="28" t="s">
        <v>121</v>
      </c>
    </row>
    <row r="2830" customFormat="false" ht="23.85" hidden="false" customHeight="false" outlineLevel="0" collapsed="false">
      <c r="B2830" s="25" t="n">
        <v>3730</v>
      </c>
      <c r="C2830" s="26" t="s">
        <v>163</v>
      </c>
      <c r="D2830" s="27" t="s">
        <v>2966</v>
      </c>
      <c r="E2830" s="28" t="s">
        <v>121</v>
      </c>
    </row>
    <row r="2831" customFormat="false" ht="12.8" hidden="false" customHeight="false" outlineLevel="0" collapsed="false">
      <c r="B2831" s="25" t="n">
        <v>3731</v>
      </c>
      <c r="C2831" s="26" t="s">
        <v>163</v>
      </c>
      <c r="D2831" s="27" t="s">
        <v>2967</v>
      </c>
      <c r="E2831" s="28" t="s">
        <v>109</v>
      </c>
    </row>
    <row r="2832" customFormat="false" ht="12.8" hidden="false" customHeight="false" outlineLevel="0" collapsed="false">
      <c r="B2832" s="25" t="n">
        <v>3732</v>
      </c>
      <c r="C2832" s="26" t="s">
        <v>163</v>
      </c>
      <c r="D2832" s="27" t="s">
        <v>2968</v>
      </c>
      <c r="E2832" s="28" t="s">
        <v>109</v>
      </c>
    </row>
    <row r="2833" customFormat="false" ht="23.85" hidden="false" customHeight="false" outlineLevel="0" collapsed="false">
      <c r="B2833" s="25" t="n">
        <v>3733</v>
      </c>
      <c r="C2833" s="26" t="s">
        <v>163</v>
      </c>
      <c r="D2833" s="27" t="s">
        <v>2969</v>
      </c>
      <c r="E2833" s="28" t="s">
        <v>109</v>
      </c>
    </row>
    <row r="2834" customFormat="false" ht="23.85" hidden="false" customHeight="false" outlineLevel="0" collapsed="false">
      <c r="B2834" s="25" t="n">
        <v>3735</v>
      </c>
      <c r="C2834" s="26" t="s">
        <v>163</v>
      </c>
      <c r="D2834" s="27" t="s">
        <v>2970</v>
      </c>
      <c r="E2834" s="28" t="s">
        <v>109</v>
      </c>
    </row>
    <row r="2835" customFormat="false" ht="12.8" hidden="false" customHeight="false" outlineLevel="0" collapsed="false">
      <c r="B2835" s="25" t="n">
        <v>3736</v>
      </c>
      <c r="C2835" s="26" t="s">
        <v>163</v>
      </c>
      <c r="D2835" s="27" t="s">
        <v>2971</v>
      </c>
      <c r="E2835" s="28" t="s">
        <v>121</v>
      </c>
    </row>
    <row r="2836" customFormat="false" ht="12.8" hidden="false" customHeight="false" outlineLevel="0" collapsed="false">
      <c r="B2836" s="25" t="n">
        <v>3737</v>
      </c>
      <c r="C2836" s="26" t="s">
        <v>163</v>
      </c>
      <c r="D2836" s="27" t="s">
        <v>2972</v>
      </c>
      <c r="E2836" s="28" t="s">
        <v>121</v>
      </c>
    </row>
    <row r="2837" customFormat="false" ht="23.85" hidden="false" customHeight="false" outlineLevel="0" collapsed="false">
      <c r="B2837" s="25" t="n">
        <v>3738</v>
      </c>
      <c r="C2837" s="26" t="s">
        <v>163</v>
      </c>
      <c r="D2837" s="27" t="s">
        <v>2973</v>
      </c>
      <c r="E2837" s="28" t="s">
        <v>109</v>
      </c>
    </row>
    <row r="2838" customFormat="false" ht="23.85" hidden="false" customHeight="false" outlineLevel="0" collapsed="false">
      <c r="B2838" s="25" t="n">
        <v>3739</v>
      </c>
      <c r="C2838" s="26" t="s">
        <v>163</v>
      </c>
      <c r="D2838" s="27" t="s">
        <v>2974</v>
      </c>
      <c r="E2838" s="28" t="s">
        <v>109</v>
      </c>
    </row>
    <row r="2839" customFormat="false" ht="12.8" hidden="false" customHeight="false" outlineLevel="0" collapsed="false">
      <c r="B2839" s="25" t="n">
        <v>3740</v>
      </c>
      <c r="C2839" s="26" t="s">
        <v>163</v>
      </c>
      <c r="D2839" s="27" t="s">
        <v>2975</v>
      </c>
      <c r="E2839" s="28" t="s">
        <v>2976</v>
      </c>
    </row>
    <row r="2840" customFormat="false" ht="35.05" hidden="false" customHeight="false" outlineLevel="0" collapsed="false">
      <c r="B2840" s="25" t="n">
        <v>3742</v>
      </c>
      <c r="C2840" s="26" t="s">
        <v>163</v>
      </c>
      <c r="D2840" s="27" t="s">
        <v>2977</v>
      </c>
      <c r="E2840" s="28" t="s">
        <v>121</v>
      </c>
    </row>
    <row r="2841" customFormat="false" ht="23.85" hidden="false" customHeight="false" outlineLevel="0" collapsed="false">
      <c r="B2841" s="25" t="n">
        <v>3745</v>
      </c>
      <c r="C2841" s="26" t="s">
        <v>163</v>
      </c>
      <c r="D2841" s="27" t="s">
        <v>2978</v>
      </c>
      <c r="E2841" s="28" t="s">
        <v>121</v>
      </c>
    </row>
    <row r="2842" customFormat="false" ht="23.85" hidden="false" customHeight="false" outlineLevel="0" collapsed="false">
      <c r="B2842" s="25" t="n">
        <v>3747</v>
      </c>
      <c r="C2842" s="26" t="s">
        <v>163</v>
      </c>
      <c r="D2842" s="27" t="s">
        <v>2979</v>
      </c>
      <c r="E2842" s="28" t="s">
        <v>109</v>
      </c>
    </row>
    <row r="2843" customFormat="false" ht="23.85" hidden="false" customHeight="false" outlineLevel="0" collapsed="false">
      <c r="B2843" s="25" t="n">
        <v>3748</v>
      </c>
      <c r="C2843" s="26" t="s">
        <v>163</v>
      </c>
      <c r="D2843" s="27" t="s">
        <v>2980</v>
      </c>
      <c r="E2843" s="28" t="s">
        <v>109</v>
      </c>
    </row>
    <row r="2844" customFormat="false" ht="35.05" hidden="false" customHeight="false" outlineLevel="0" collapsed="false">
      <c r="B2844" s="25" t="n">
        <v>3750</v>
      </c>
      <c r="C2844" s="26" t="s">
        <v>163</v>
      </c>
      <c r="D2844" s="27" t="s">
        <v>2981</v>
      </c>
      <c r="E2844" s="28" t="s">
        <v>182</v>
      </c>
    </row>
    <row r="2845" customFormat="false" ht="35.05" hidden="false" customHeight="false" outlineLevel="0" collapsed="false">
      <c r="B2845" s="25" t="n">
        <v>3751</v>
      </c>
      <c r="C2845" s="26" t="s">
        <v>163</v>
      </c>
      <c r="D2845" s="27" t="s">
        <v>2982</v>
      </c>
      <c r="E2845" s="28" t="s">
        <v>109</v>
      </c>
    </row>
    <row r="2846" customFormat="false" ht="23.85" hidden="false" customHeight="false" outlineLevel="0" collapsed="false">
      <c r="B2846" s="25" t="n">
        <v>3752</v>
      </c>
      <c r="C2846" s="26" t="s">
        <v>163</v>
      </c>
      <c r="D2846" s="27" t="s">
        <v>2983</v>
      </c>
      <c r="E2846" s="28" t="s">
        <v>182</v>
      </c>
    </row>
    <row r="2847" customFormat="false" ht="23.85" hidden="false" customHeight="false" outlineLevel="0" collapsed="false">
      <c r="B2847" s="25" t="n">
        <v>3753</v>
      </c>
      <c r="C2847" s="26" t="s">
        <v>163</v>
      </c>
      <c r="D2847" s="27" t="s">
        <v>2984</v>
      </c>
      <c r="E2847" s="28" t="s">
        <v>182</v>
      </c>
    </row>
    <row r="2848" customFormat="false" ht="23.85" hidden="false" customHeight="false" outlineLevel="0" collapsed="false">
      <c r="B2848" s="25" t="n">
        <v>3754</v>
      </c>
      <c r="C2848" s="26" t="s">
        <v>163</v>
      </c>
      <c r="D2848" s="27" t="s">
        <v>2985</v>
      </c>
      <c r="E2848" s="28" t="s">
        <v>109</v>
      </c>
    </row>
    <row r="2849" customFormat="false" ht="35.05" hidden="false" customHeight="false" outlineLevel="0" collapsed="false">
      <c r="B2849" s="25" t="n">
        <v>3755</v>
      </c>
      <c r="C2849" s="26" t="s">
        <v>163</v>
      </c>
      <c r="D2849" s="27" t="s">
        <v>2986</v>
      </c>
      <c r="E2849" s="28" t="s">
        <v>182</v>
      </c>
    </row>
    <row r="2850" customFormat="false" ht="23.85" hidden="false" customHeight="false" outlineLevel="0" collapsed="false">
      <c r="B2850" s="25" t="n">
        <v>3758</v>
      </c>
      <c r="C2850" s="26" t="s">
        <v>163</v>
      </c>
      <c r="D2850" s="27" t="s">
        <v>2987</v>
      </c>
      <c r="E2850" s="28" t="s">
        <v>109</v>
      </c>
    </row>
    <row r="2851" customFormat="false" ht="23.85" hidden="false" customHeight="false" outlineLevel="0" collapsed="false">
      <c r="B2851" s="25" t="n">
        <v>3759</v>
      </c>
      <c r="C2851" s="26" t="s">
        <v>163</v>
      </c>
      <c r="D2851" s="27" t="s">
        <v>2988</v>
      </c>
      <c r="E2851" s="28" t="s">
        <v>109</v>
      </c>
    </row>
    <row r="2852" customFormat="false" ht="23.85" hidden="false" customHeight="false" outlineLevel="0" collapsed="false">
      <c r="B2852" s="25" t="n">
        <v>3760</v>
      </c>
      <c r="C2852" s="26" t="s">
        <v>163</v>
      </c>
      <c r="D2852" s="27" t="s">
        <v>2989</v>
      </c>
      <c r="E2852" s="28" t="s">
        <v>109</v>
      </c>
    </row>
    <row r="2853" customFormat="false" ht="23.85" hidden="false" customHeight="false" outlineLevel="0" collapsed="false">
      <c r="B2853" s="25" t="n">
        <v>3761</v>
      </c>
      <c r="C2853" s="26" t="s">
        <v>163</v>
      </c>
      <c r="D2853" s="27" t="s">
        <v>2990</v>
      </c>
      <c r="E2853" s="28" t="s">
        <v>109</v>
      </c>
    </row>
    <row r="2854" customFormat="false" ht="35.05" hidden="false" customHeight="false" outlineLevel="0" collapsed="false">
      <c r="B2854" s="25" t="n">
        <v>3762</v>
      </c>
      <c r="C2854" s="26" t="s">
        <v>163</v>
      </c>
      <c r="D2854" s="27" t="s">
        <v>2991</v>
      </c>
      <c r="E2854" s="28" t="s">
        <v>182</v>
      </c>
    </row>
    <row r="2855" customFormat="false" ht="23.85" hidden="false" customHeight="false" outlineLevel="0" collapsed="false">
      <c r="B2855" s="25" t="n">
        <v>3764</v>
      </c>
      <c r="C2855" s="26" t="s">
        <v>163</v>
      </c>
      <c r="D2855" s="27" t="s">
        <v>2992</v>
      </c>
      <c r="E2855" s="28" t="s">
        <v>121</v>
      </c>
    </row>
    <row r="2856" customFormat="false" ht="12.8" hidden="false" customHeight="false" outlineLevel="0" collapsed="false">
      <c r="B2856" s="25" t="n">
        <v>3765</v>
      </c>
      <c r="C2856" s="26" t="s">
        <v>163</v>
      </c>
      <c r="D2856" s="27" t="s">
        <v>2993</v>
      </c>
      <c r="E2856" s="28" t="s">
        <v>121</v>
      </c>
    </row>
    <row r="2857" customFormat="false" ht="12.8" hidden="false" customHeight="false" outlineLevel="0" collapsed="false">
      <c r="B2857" s="25" t="n">
        <v>3766</v>
      </c>
      <c r="C2857" s="26" t="s">
        <v>163</v>
      </c>
      <c r="D2857" s="27" t="s">
        <v>2994</v>
      </c>
      <c r="E2857" s="28" t="s">
        <v>121</v>
      </c>
    </row>
    <row r="2858" customFormat="false" ht="23.85" hidden="false" customHeight="false" outlineLevel="0" collapsed="false">
      <c r="B2858" s="25" t="n">
        <v>3767</v>
      </c>
      <c r="C2858" s="26" t="s">
        <v>163</v>
      </c>
      <c r="D2858" s="27" t="s">
        <v>2995</v>
      </c>
      <c r="E2858" s="28" t="s">
        <v>182</v>
      </c>
    </row>
    <row r="2859" customFormat="false" ht="12.8" hidden="false" customHeight="false" outlineLevel="0" collapsed="false">
      <c r="B2859" s="25" t="n">
        <v>3768</v>
      </c>
      <c r="C2859" s="26" t="s">
        <v>163</v>
      </c>
      <c r="D2859" s="27" t="s">
        <v>2996</v>
      </c>
      <c r="E2859" s="28" t="s">
        <v>121</v>
      </c>
    </row>
    <row r="2860" customFormat="false" ht="12.8" hidden="false" customHeight="false" outlineLevel="0" collapsed="false">
      <c r="B2860" s="25" t="n">
        <v>3769</v>
      </c>
      <c r="C2860" s="26" t="s">
        <v>163</v>
      </c>
      <c r="D2860" s="27" t="s">
        <v>2997</v>
      </c>
      <c r="E2860" s="28" t="s">
        <v>121</v>
      </c>
    </row>
    <row r="2861" customFormat="false" ht="23.85" hidden="false" customHeight="false" outlineLevel="0" collapsed="false">
      <c r="B2861" s="25" t="n">
        <v>3770</v>
      </c>
      <c r="C2861" s="26" t="s">
        <v>163</v>
      </c>
      <c r="D2861" s="27" t="s">
        <v>2998</v>
      </c>
      <c r="E2861" s="28" t="s">
        <v>182</v>
      </c>
    </row>
    <row r="2862" customFormat="false" ht="23.85" hidden="false" customHeight="false" outlineLevel="0" collapsed="false">
      <c r="B2862" s="25" t="n">
        <v>3771</v>
      </c>
      <c r="C2862" s="26" t="s">
        <v>163</v>
      </c>
      <c r="D2862" s="27" t="s">
        <v>2999</v>
      </c>
      <c r="E2862" s="28" t="s">
        <v>182</v>
      </c>
    </row>
    <row r="2863" customFormat="false" ht="23.85" hidden="false" customHeight="false" outlineLevel="0" collapsed="false">
      <c r="B2863" s="25" t="n">
        <v>3772</v>
      </c>
      <c r="C2863" s="26" t="s">
        <v>163</v>
      </c>
      <c r="D2863" s="27" t="s">
        <v>3000</v>
      </c>
      <c r="E2863" s="28" t="s">
        <v>121</v>
      </c>
    </row>
    <row r="2864" customFormat="false" ht="12.8" hidden="false" customHeight="false" outlineLevel="0" collapsed="false">
      <c r="B2864" s="25" t="n">
        <v>3774</v>
      </c>
      <c r="C2864" s="26" t="s">
        <v>163</v>
      </c>
      <c r="D2864" s="27" t="s">
        <v>3001</v>
      </c>
      <c r="E2864" s="28" t="s">
        <v>121</v>
      </c>
    </row>
    <row r="2865" customFormat="false" ht="12.8" hidden="false" customHeight="false" outlineLevel="0" collapsed="false">
      <c r="B2865" s="25" t="n">
        <v>3775</v>
      </c>
      <c r="C2865" s="26" t="s">
        <v>163</v>
      </c>
      <c r="D2865" s="27" t="s">
        <v>3002</v>
      </c>
      <c r="E2865" s="28" t="s">
        <v>121</v>
      </c>
    </row>
    <row r="2866" customFormat="false" ht="35.05" hidden="false" customHeight="false" outlineLevel="0" collapsed="false">
      <c r="B2866" s="25" t="n">
        <v>3778</v>
      </c>
      <c r="C2866" s="26" t="s">
        <v>163</v>
      </c>
      <c r="D2866" s="27" t="s">
        <v>3003</v>
      </c>
      <c r="E2866" s="28" t="s">
        <v>182</v>
      </c>
    </row>
    <row r="2867" customFormat="false" ht="12.8" hidden="false" customHeight="false" outlineLevel="0" collapsed="false">
      <c r="B2867" s="25" t="n">
        <v>3782</v>
      </c>
      <c r="C2867" s="26" t="s">
        <v>163</v>
      </c>
      <c r="D2867" s="27" t="s">
        <v>3004</v>
      </c>
      <c r="E2867" s="28" t="s">
        <v>168</v>
      </c>
    </row>
    <row r="2868" customFormat="false" ht="23.85" hidden="false" customHeight="false" outlineLevel="0" collapsed="false">
      <c r="B2868" s="25" t="n">
        <v>3783</v>
      </c>
      <c r="C2868" s="26" t="s">
        <v>163</v>
      </c>
      <c r="D2868" s="27" t="s">
        <v>3005</v>
      </c>
      <c r="E2868" s="28" t="s">
        <v>238</v>
      </c>
    </row>
    <row r="2869" customFormat="false" ht="12.8" hidden="false" customHeight="false" outlineLevel="0" collapsed="false">
      <c r="B2869" s="25" t="n">
        <v>3784</v>
      </c>
      <c r="C2869" s="26" t="s">
        <v>163</v>
      </c>
      <c r="D2869" s="27" t="s">
        <v>3006</v>
      </c>
      <c r="E2869" s="28" t="s">
        <v>182</v>
      </c>
    </row>
    <row r="2870" customFormat="false" ht="12.8" hidden="false" customHeight="false" outlineLevel="0" collapsed="false">
      <c r="B2870" s="25" t="n">
        <v>3785</v>
      </c>
      <c r="C2870" s="26" t="s">
        <v>163</v>
      </c>
      <c r="D2870" s="27" t="s">
        <v>3007</v>
      </c>
      <c r="E2870" s="28" t="s">
        <v>109</v>
      </c>
    </row>
    <row r="2871" customFormat="false" ht="23.85" hidden="false" customHeight="false" outlineLevel="0" collapsed="false">
      <c r="B2871" s="25" t="n">
        <v>3786</v>
      </c>
      <c r="C2871" s="26" t="s">
        <v>163</v>
      </c>
      <c r="D2871" s="27" t="s">
        <v>3008</v>
      </c>
      <c r="E2871" s="28" t="s">
        <v>109</v>
      </c>
    </row>
    <row r="2872" customFormat="false" ht="12.8" hidden="false" customHeight="false" outlineLevel="0" collapsed="false">
      <c r="B2872" s="25" t="n">
        <v>3787</v>
      </c>
      <c r="C2872" s="26" t="s">
        <v>163</v>
      </c>
      <c r="D2872" s="27" t="s">
        <v>3009</v>
      </c>
      <c r="E2872" s="28" t="s">
        <v>290</v>
      </c>
    </row>
    <row r="2873" customFormat="false" ht="12.8" hidden="false" customHeight="false" outlineLevel="0" collapsed="false">
      <c r="B2873" s="25" t="n">
        <v>3789</v>
      </c>
      <c r="C2873" s="26" t="s">
        <v>163</v>
      </c>
      <c r="D2873" s="27" t="s">
        <v>3010</v>
      </c>
      <c r="E2873" s="28" t="s">
        <v>182</v>
      </c>
    </row>
    <row r="2874" customFormat="false" ht="12.8" hidden="false" customHeight="false" outlineLevel="0" collapsed="false">
      <c r="B2874" s="25" t="n">
        <v>3790</v>
      </c>
      <c r="C2874" s="26" t="s">
        <v>163</v>
      </c>
      <c r="D2874" s="27" t="s">
        <v>3011</v>
      </c>
      <c r="E2874" s="28" t="s">
        <v>182</v>
      </c>
    </row>
    <row r="2875" customFormat="false" ht="23.85" hidden="false" customHeight="false" outlineLevel="0" collapsed="false">
      <c r="B2875" s="25" t="n">
        <v>3792</v>
      </c>
      <c r="C2875" s="26" t="s">
        <v>163</v>
      </c>
      <c r="D2875" s="27" t="s">
        <v>3012</v>
      </c>
      <c r="E2875" s="28" t="s">
        <v>109</v>
      </c>
    </row>
    <row r="2876" customFormat="false" ht="12.8" hidden="false" customHeight="false" outlineLevel="0" collapsed="false">
      <c r="B2876" s="25" t="n">
        <v>3793</v>
      </c>
      <c r="C2876" s="26" t="s">
        <v>163</v>
      </c>
      <c r="D2876" s="27" t="s">
        <v>3013</v>
      </c>
      <c r="E2876" s="28" t="s">
        <v>182</v>
      </c>
    </row>
    <row r="2877" customFormat="false" ht="12.8" hidden="false" customHeight="false" outlineLevel="0" collapsed="false">
      <c r="B2877" s="25" t="n">
        <v>3794</v>
      </c>
      <c r="C2877" s="26" t="s">
        <v>163</v>
      </c>
      <c r="D2877" s="27" t="s">
        <v>3014</v>
      </c>
      <c r="E2877" s="28" t="s">
        <v>182</v>
      </c>
    </row>
    <row r="2878" customFormat="false" ht="12.8" hidden="false" customHeight="false" outlineLevel="0" collapsed="false">
      <c r="B2878" s="25" t="n">
        <v>3795</v>
      </c>
      <c r="C2878" s="26" t="s">
        <v>163</v>
      </c>
      <c r="D2878" s="27" t="s">
        <v>3015</v>
      </c>
      <c r="E2878" s="28" t="s">
        <v>182</v>
      </c>
    </row>
    <row r="2879" customFormat="false" ht="12.8" hidden="false" customHeight="false" outlineLevel="0" collapsed="false">
      <c r="B2879" s="25" t="n">
        <v>3796</v>
      </c>
      <c r="C2879" s="26" t="s">
        <v>163</v>
      </c>
      <c r="D2879" s="27" t="s">
        <v>3016</v>
      </c>
      <c r="E2879" s="28" t="s">
        <v>182</v>
      </c>
    </row>
    <row r="2880" customFormat="false" ht="12.8" hidden="false" customHeight="false" outlineLevel="0" collapsed="false">
      <c r="B2880" s="25" t="n">
        <v>3797</v>
      </c>
      <c r="C2880" s="26" t="s">
        <v>163</v>
      </c>
      <c r="D2880" s="27" t="s">
        <v>3017</v>
      </c>
      <c r="E2880" s="28" t="s">
        <v>182</v>
      </c>
    </row>
    <row r="2881" customFormat="false" ht="12.8" hidden="false" customHeight="false" outlineLevel="0" collapsed="false">
      <c r="B2881" s="25" t="n">
        <v>3798</v>
      </c>
      <c r="C2881" s="26" t="s">
        <v>163</v>
      </c>
      <c r="D2881" s="27" t="s">
        <v>3018</v>
      </c>
      <c r="E2881" s="28" t="s">
        <v>182</v>
      </c>
    </row>
    <row r="2882" customFormat="false" ht="12.8" hidden="false" customHeight="false" outlineLevel="0" collapsed="false">
      <c r="B2882" s="25" t="n">
        <v>3799</v>
      </c>
      <c r="C2882" s="26" t="s">
        <v>163</v>
      </c>
      <c r="D2882" s="27" t="s">
        <v>3019</v>
      </c>
      <c r="E2882" s="28" t="s">
        <v>182</v>
      </c>
    </row>
    <row r="2883" customFormat="false" ht="12.8" hidden="false" customHeight="false" outlineLevel="0" collapsed="false">
      <c r="B2883" s="25" t="n">
        <v>3800</v>
      </c>
      <c r="C2883" s="26" t="s">
        <v>163</v>
      </c>
      <c r="D2883" s="27" t="s">
        <v>3020</v>
      </c>
      <c r="E2883" s="28" t="s">
        <v>182</v>
      </c>
    </row>
    <row r="2884" customFormat="false" ht="12.8" hidden="false" customHeight="false" outlineLevel="0" collapsed="false">
      <c r="B2884" s="25" t="n">
        <v>3801</v>
      </c>
      <c r="C2884" s="26" t="s">
        <v>163</v>
      </c>
      <c r="D2884" s="27" t="s">
        <v>3021</v>
      </c>
      <c r="E2884" s="28" t="s">
        <v>182</v>
      </c>
    </row>
    <row r="2885" customFormat="false" ht="12.8" hidden="false" customHeight="false" outlineLevel="0" collapsed="false">
      <c r="B2885" s="25" t="n">
        <v>3802</v>
      </c>
      <c r="C2885" s="26" t="s">
        <v>163</v>
      </c>
      <c r="D2885" s="27" t="s">
        <v>3022</v>
      </c>
      <c r="E2885" s="28" t="s">
        <v>182</v>
      </c>
    </row>
    <row r="2886" customFormat="false" ht="12.8" hidden="false" customHeight="false" outlineLevel="0" collapsed="false">
      <c r="B2886" s="25" t="n">
        <v>3803</v>
      </c>
      <c r="C2886" s="26" t="s">
        <v>163</v>
      </c>
      <c r="D2886" s="27" t="s">
        <v>3023</v>
      </c>
      <c r="E2886" s="28" t="s">
        <v>121</v>
      </c>
    </row>
    <row r="2887" customFormat="false" ht="12.8" hidden="false" customHeight="false" outlineLevel="0" collapsed="false">
      <c r="B2887" s="25" t="n">
        <v>3804</v>
      </c>
      <c r="C2887" s="26" t="s">
        <v>163</v>
      </c>
      <c r="D2887" s="27" t="s">
        <v>3024</v>
      </c>
      <c r="E2887" s="28" t="s">
        <v>121</v>
      </c>
    </row>
    <row r="2888" customFormat="false" ht="12.8" hidden="false" customHeight="false" outlineLevel="0" collapsed="false">
      <c r="B2888" s="25" t="n">
        <v>3805</v>
      </c>
      <c r="C2888" s="26" t="s">
        <v>163</v>
      </c>
      <c r="D2888" s="27" t="s">
        <v>3025</v>
      </c>
      <c r="E2888" s="28" t="s">
        <v>121</v>
      </c>
    </row>
    <row r="2889" customFormat="false" ht="12.8" hidden="false" customHeight="false" outlineLevel="0" collapsed="false">
      <c r="B2889" s="25" t="n">
        <v>3806</v>
      </c>
      <c r="C2889" s="26" t="s">
        <v>163</v>
      </c>
      <c r="D2889" s="27" t="s">
        <v>3026</v>
      </c>
      <c r="E2889" s="28" t="s">
        <v>121</v>
      </c>
    </row>
    <row r="2890" customFormat="false" ht="12.8" hidden="false" customHeight="false" outlineLevel="0" collapsed="false">
      <c r="B2890" s="25" t="n">
        <v>3807</v>
      </c>
      <c r="C2890" s="26" t="s">
        <v>163</v>
      </c>
      <c r="D2890" s="27" t="s">
        <v>3027</v>
      </c>
      <c r="E2890" s="28" t="s">
        <v>121</v>
      </c>
    </row>
    <row r="2891" customFormat="false" ht="12.8" hidden="false" customHeight="false" outlineLevel="0" collapsed="false">
      <c r="B2891" s="25" t="n">
        <v>3808</v>
      </c>
      <c r="C2891" s="26" t="s">
        <v>163</v>
      </c>
      <c r="D2891" s="27" t="s">
        <v>3028</v>
      </c>
      <c r="E2891" s="28" t="s">
        <v>121</v>
      </c>
    </row>
    <row r="2892" customFormat="false" ht="12.8" hidden="false" customHeight="false" outlineLevel="0" collapsed="false">
      <c r="B2892" s="25" t="n">
        <v>3809</v>
      </c>
      <c r="C2892" s="26" t="s">
        <v>163</v>
      </c>
      <c r="D2892" s="27" t="s">
        <v>3029</v>
      </c>
      <c r="E2892" s="28" t="s">
        <v>121</v>
      </c>
    </row>
    <row r="2893" customFormat="false" ht="12.8" hidden="false" customHeight="false" outlineLevel="0" collapsed="false">
      <c r="B2893" s="25" t="n">
        <v>3810</v>
      </c>
      <c r="C2893" s="26" t="s">
        <v>163</v>
      </c>
      <c r="D2893" s="27" t="s">
        <v>3030</v>
      </c>
      <c r="E2893" s="28" t="s">
        <v>182</v>
      </c>
    </row>
    <row r="2894" customFormat="false" ht="12.8" hidden="false" customHeight="false" outlineLevel="0" collapsed="false">
      <c r="B2894" s="25" t="n">
        <v>3811</v>
      </c>
      <c r="C2894" s="26" t="s">
        <v>163</v>
      </c>
      <c r="D2894" s="27" t="s">
        <v>3031</v>
      </c>
      <c r="E2894" s="28" t="s">
        <v>182</v>
      </c>
    </row>
    <row r="2895" customFormat="false" ht="12.8" hidden="false" customHeight="false" outlineLevel="0" collapsed="false">
      <c r="B2895" s="25" t="n">
        <v>3818</v>
      </c>
      <c r="C2895" s="26" t="s">
        <v>163</v>
      </c>
      <c r="D2895" s="27" t="s">
        <v>3032</v>
      </c>
      <c r="E2895" s="28" t="s">
        <v>121</v>
      </c>
    </row>
    <row r="2896" customFormat="false" ht="12.8" hidden="false" customHeight="false" outlineLevel="0" collapsed="false">
      <c r="B2896" s="25" t="n">
        <v>3819</v>
      </c>
      <c r="C2896" s="26" t="s">
        <v>163</v>
      </c>
      <c r="D2896" s="27" t="s">
        <v>3033</v>
      </c>
      <c r="E2896" s="28" t="s">
        <v>121</v>
      </c>
    </row>
    <row r="2897" customFormat="false" ht="12.8" hidden="false" customHeight="false" outlineLevel="0" collapsed="false">
      <c r="B2897" s="25" t="n">
        <v>3820</v>
      </c>
      <c r="C2897" s="26" t="s">
        <v>163</v>
      </c>
      <c r="D2897" s="27" t="s">
        <v>3034</v>
      </c>
      <c r="E2897" s="28" t="s">
        <v>121</v>
      </c>
    </row>
    <row r="2898" customFormat="false" ht="12.8" hidden="false" customHeight="false" outlineLevel="0" collapsed="false">
      <c r="B2898" s="25" t="n">
        <v>3821</v>
      </c>
      <c r="C2898" s="26" t="s">
        <v>163</v>
      </c>
      <c r="D2898" s="27" t="s">
        <v>3035</v>
      </c>
      <c r="E2898" s="28" t="s">
        <v>121</v>
      </c>
    </row>
    <row r="2899" customFormat="false" ht="12.8" hidden="false" customHeight="false" outlineLevel="0" collapsed="false">
      <c r="B2899" s="25" t="n">
        <v>3824</v>
      </c>
      <c r="C2899" s="26" t="s">
        <v>163</v>
      </c>
      <c r="D2899" s="27" t="s">
        <v>3036</v>
      </c>
      <c r="E2899" s="28" t="s">
        <v>121</v>
      </c>
    </row>
    <row r="2900" customFormat="false" ht="12.8" hidden="false" customHeight="false" outlineLevel="0" collapsed="false">
      <c r="B2900" s="25" t="n">
        <v>3825</v>
      </c>
      <c r="C2900" s="26" t="s">
        <v>163</v>
      </c>
      <c r="D2900" s="27" t="s">
        <v>3037</v>
      </c>
      <c r="E2900" s="28" t="s">
        <v>121</v>
      </c>
    </row>
    <row r="2901" customFormat="false" ht="12.8" hidden="false" customHeight="false" outlineLevel="0" collapsed="false">
      <c r="B2901" s="25" t="n">
        <v>3826</v>
      </c>
      <c r="C2901" s="26" t="s">
        <v>163</v>
      </c>
      <c r="D2901" s="27" t="s">
        <v>3038</v>
      </c>
      <c r="E2901" s="28" t="s">
        <v>121</v>
      </c>
    </row>
    <row r="2902" customFormat="false" ht="12.8" hidden="false" customHeight="false" outlineLevel="0" collapsed="false">
      <c r="B2902" s="25" t="n">
        <v>3827</v>
      </c>
      <c r="C2902" s="26" t="s">
        <v>163</v>
      </c>
      <c r="D2902" s="27" t="s">
        <v>3039</v>
      </c>
      <c r="E2902" s="28" t="s">
        <v>121</v>
      </c>
    </row>
    <row r="2903" customFormat="false" ht="12.8" hidden="false" customHeight="false" outlineLevel="0" collapsed="false">
      <c r="B2903" s="25" t="n">
        <v>3828</v>
      </c>
      <c r="C2903" s="26" t="s">
        <v>163</v>
      </c>
      <c r="D2903" s="27" t="s">
        <v>3040</v>
      </c>
      <c r="E2903" s="28" t="s">
        <v>121</v>
      </c>
    </row>
    <row r="2904" customFormat="false" ht="12.8" hidden="false" customHeight="false" outlineLevel="0" collapsed="false">
      <c r="B2904" s="25" t="n">
        <v>3829</v>
      </c>
      <c r="C2904" s="26" t="s">
        <v>163</v>
      </c>
      <c r="D2904" s="27" t="s">
        <v>3041</v>
      </c>
      <c r="E2904" s="28" t="s">
        <v>109</v>
      </c>
    </row>
    <row r="2905" customFormat="false" ht="12.8" hidden="false" customHeight="false" outlineLevel="0" collapsed="false">
      <c r="B2905" s="25" t="n">
        <v>3835</v>
      </c>
      <c r="C2905" s="26" t="s">
        <v>163</v>
      </c>
      <c r="D2905" s="27" t="s">
        <v>3042</v>
      </c>
      <c r="E2905" s="28" t="s">
        <v>109</v>
      </c>
    </row>
    <row r="2906" customFormat="false" ht="12.8" hidden="false" customHeight="false" outlineLevel="0" collapsed="false">
      <c r="B2906" s="25" t="n">
        <v>3836</v>
      </c>
      <c r="C2906" s="26" t="s">
        <v>163</v>
      </c>
      <c r="D2906" s="27" t="s">
        <v>3043</v>
      </c>
      <c r="E2906" s="28" t="s">
        <v>121</v>
      </c>
    </row>
    <row r="2907" customFormat="false" ht="12.8" hidden="false" customHeight="false" outlineLevel="0" collapsed="false">
      <c r="B2907" s="25" t="n">
        <v>3837</v>
      </c>
      <c r="C2907" s="26" t="s">
        <v>163</v>
      </c>
      <c r="D2907" s="27" t="s">
        <v>3044</v>
      </c>
      <c r="E2907" s="28" t="s">
        <v>121</v>
      </c>
    </row>
    <row r="2908" customFormat="false" ht="23.85" hidden="false" customHeight="false" outlineLevel="0" collapsed="false">
      <c r="B2908" s="25" t="n">
        <v>3838</v>
      </c>
      <c r="C2908" s="26" t="s">
        <v>163</v>
      </c>
      <c r="D2908" s="27" t="s">
        <v>3045</v>
      </c>
      <c r="E2908" s="28" t="s">
        <v>109</v>
      </c>
    </row>
    <row r="2909" customFormat="false" ht="23.85" hidden="false" customHeight="false" outlineLevel="0" collapsed="false">
      <c r="B2909" s="25" t="n">
        <v>3840</v>
      </c>
      <c r="C2909" s="26" t="s">
        <v>163</v>
      </c>
      <c r="D2909" s="27" t="s">
        <v>3046</v>
      </c>
      <c r="E2909" s="28" t="s">
        <v>121</v>
      </c>
    </row>
    <row r="2910" customFormat="false" ht="23.85" hidden="false" customHeight="false" outlineLevel="0" collapsed="false">
      <c r="B2910" s="25" t="n">
        <v>3841</v>
      </c>
      <c r="C2910" s="26" t="s">
        <v>163</v>
      </c>
      <c r="D2910" s="27" t="s">
        <v>3047</v>
      </c>
      <c r="E2910" s="28" t="s">
        <v>109</v>
      </c>
    </row>
    <row r="2911" customFormat="false" ht="12.8" hidden="false" customHeight="false" outlineLevel="0" collapsed="false">
      <c r="B2911" s="25" t="n">
        <v>3845</v>
      </c>
      <c r="C2911" s="26" t="s">
        <v>163</v>
      </c>
      <c r="D2911" s="27" t="s">
        <v>3048</v>
      </c>
      <c r="E2911" s="28" t="s">
        <v>121</v>
      </c>
    </row>
    <row r="2912" customFormat="false" ht="12.8" hidden="false" customHeight="false" outlineLevel="0" collapsed="false">
      <c r="B2912" s="25" t="n">
        <v>3846</v>
      </c>
      <c r="C2912" s="26" t="s">
        <v>163</v>
      </c>
      <c r="D2912" s="27" t="s">
        <v>3049</v>
      </c>
      <c r="E2912" s="28" t="s">
        <v>3050</v>
      </c>
    </row>
    <row r="2913" customFormat="false" ht="12.8" hidden="false" customHeight="false" outlineLevel="0" collapsed="false">
      <c r="B2913" s="25" t="n">
        <v>3847</v>
      </c>
      <c r="C2913" s="26" t="s">
        <v>163</v>
      </c>
      <c r="D2913" s="27" t="s">
        <v>3051</v>
      </c>
      <c r="E2913" s="28" t="s">
        <v>109</v>
      </c>
    </row>
    <row r="2914" customFormat="false" ht="12.8" hidden="false" customHeight="false" outlineLevel="0" collapsed="false">
      <c r="B2914" s="25" t="n">
        <v>3848</v>
      </c>
      <c r="C2914" s="26" t="s">
        <v>163</v>
      </c>
      <c r="D2914" s="27" t="s">
        <v>3052</v>
      </c>
      <c r="E2914" s="28" t="s">
        <v>182</v>
      </c>
    </row>
    <row r="2915" customFormat="false" ht="12.8" hidden="false" customHeight="false" outlineLevel="0" collapsed="false">
      <c r="B2915" s="25" t="n">
        <v>3849</v>
      </c>
      <c r="C2915" s="26" t="s">
        <v>163</v>
      </c>
      <c r="D2915" s="27" t="s">
        <v>3053</v>
      </c>
      <c r="E2915" s="28" t="s">
        <v>121</v>
      </c>
    </row>
    <row r="2916" customFormat="false" ht="12.8" hidden="false" customHeight="false" outlineLevel="0" collapsed="false">
      <c r="B2916" s="25" t="n">
        <v>3850</v>
      </c>
      <c r="C2916" s="26" t="s">
        <v>163</v>
      </c>
      <c r="D2916" s="27" t="s">
        <v>3054</v>
      </c>
      <c r="E2916" s="28" t="s">
        <v>109</v>
      </c>
    </row>
    <row r="2917" customFormat="false" ht="23.85" hidden="false" customHeight="false" outlineLevel="0" collapsed="false">
      <c r="B2917" s="25" t="n">
        <v>3853</v>
      </c>
      <c r="C2917" s="26" t="s">
        <v>163</v>
      </c>
      <c r="D2917" s="27" t="s">
        <v>3055</v>
      </c>
      <c r="E2917" s="28" t="s">
        <v>182</v>
      </c>
    </row>
    <row r="2918" customFormat="false" ht="23.85" hidden="false" customHeight="false" outlineLevel="0" collapsed="false">
      <c r="B2918" s="25" t="n">
        <v>3854</v>
      </c>
      <c r="C2918" s="26" t="s">
        <v>163</v>
      </c>
      <c r="D2918" s="27" t="s">
        <v>3056</v>
      </c>
      <c r="E2918" s="28" t="s">
        <v>182</v>
      </c>
    </row>
    <row r="2919" customFormat="false" ht="23.85" hidden="false" customHeight="false" outlineLevel="0" collapsed="false">
      <c r="B2919" s="25" t="n">
        <v>3855</v>
      </c>
      <c r="C2919" s="26" t="s">
        <v>163</v>
      </c>
      <c r="D2919" s="27" t="s">
        <v>3057</v>
      </c>
      <c r="E2919" s="28" t="s">
        <v>182</v>
      </c>
    </row>
    <row r="2920" customFormat="false" ht="35.05" hidden="false" customHeight="false" outlineLevel="0" collapsed="false">
      <c r="B2920" s="25" t="n">
        <v>3857</v>
      </c>
      <c r="C2920" s="26" t="s">
        <v>163</v>
      </c>
      <c r="D2920" s="27" t="s">
        <v>3058</v>
      </c>
      <c r="E2920" s="28" t="s">
        <v>109</v>
      </c>
    </row>
    <row r="2921" customFormat="false" ht="35.05" hidden="false" customHeight="false" outlineLevel="0" collapsed="false">
      <c r="B2921" s="25" t="n">
        <v>3858</v>
      </c>
      <c r="C2921" s="26" t="s">
        <v>163</v>
      </c>
      <c r="D2921" s="27" t="s">
        <v>3059</v>
      </c>
      <c r="E2921" s="28" t="s">
        <v>109</v>
      </c>
    </row>
    <row r="2922" customFormat="false" ht="35.05" hidden="false" customHeight="false" outlineLevel="0" collapsed="false">
      <c r="B2922" s="25" t="n">
        <v>3860</v>
      </c>
      <c r="C2922" s="26" t="s">
        <v>163</v>
      </c>
      <c r="D2922" s="27" t="s">
        <v>3060</v>
      </c>
      <c r="E2922" s="28" t="s">
        <v>109</v>
      </c>
    </row>
    <row r="2923" customFormat="false" ht="35.05" hidden="false" customHeight="false" outlineLevel="0" collapsed="false">
      <c r="B2923" s="25" t="n">
        <v>3862</v>
      </c>
      <c r="C2923" s="26" t="s">
        <v>163</v>
      </c>
      <c r="D2923" s="27" t="s">
        <v>3061</v>
      </c>
      <c r="E2923" s="28" t="s">
        <v>109</v>
      </c>
    </row>
    <row r="2924" customFormat="false" ht="12.8" hidden="false" customHeight="false" outlineLevel="0" collapsed="false">
      <c r="B2924" s="25" t="n">
        <v>3901</v>
      </c>
      <c r="C2924" s="26" t="s">
        <v>163</v>
      </c>
      <c r="D2924" s="27" t="s">
        <v>3062</v>
      </c>
      <c r="E2924" s="28" t="s">
        <v>109</v>
      </c>
    </row>
    <row r="2925" customFormat="false" ht="12.8" hidden="false" customHeight="false" outlineLevel="0" collapsed="false">
      <c r="B2925" s="25" t="n">
        <v>3903</v>
      </c>
      <c r="C2925" s="26" t="s">
        <v>163</v>
      </c>
      <c r="D2925" s="27" t="s">
        <v>3063</v>
      </c>
      <c r="E2925" s="28" t="s">
        <v>109</v>
      </c>
    </row>
    <row r="2926" customFormat="false" ht="12.8" hidden="false" customHeight="false" outlineLevel="0" collapsed="false">
      <c r="B2926" s="25" t="n">
        <v>3905</v>
      </c>
      <c r="C2926" s="26" t="s">
        <v>163</v>
      </c>
      <c r="D2926" s="27" t="s">
        <v>3064</v>
      </c>
      <c r="E2926" s="28" t="s">
        <v>109</v>
      </c>
    </row>
    <row r="2927" customFormat="false" ht="12.8" hidden="false" customHeight="false" outlineLevel="0" collapsed="false">
      <c r="B2927" s="25" t="n">
        <v>3906</v>
      </c>
      <c r="C2927" s="26" t="s">
        <v>163</v>
      </c>
      <c r="D2927" s="27" t="s">
        <v>3065</v>
      </c>
      <c r="E2927" s="28" t="s">
        <v>109</v>
      </c>
    </row>
    <row r="2928" customFormat="false" ht="12.8" hidden="false" customHeight="false" outlineLevel="0" collapsed="false">
      <c r="B2928" s="25" t="n">
        <v>3907</v>
      </c>
      <c r="C2928" s="26" t="s">
        <v>163</v>
      </c>
      <c r="D2928" s="27" t="s">
        <v>3066</v>
      </c>
      <c r="E2928" s="28" t="s">
        <v>109</v>
      </c>
    </row>
    <row r="2929" customFormat="false" ht="12.8" hidden="false" customHeight="false" outlineLevel="0" collapsed="false">
      <c r="B2929" s="25" t="n">
        <v>3908</v>
      </c>
      <c r="C2929" s="26" t="s">
        <v>163</v>
      </c>
      <c r="D2929" s="27" t="s">
        <v>3067</v>
      </c>
      <c r="E2929" s="28" t="s">
        <v>109</v>
      </c>
    </row>
    <row r="2930" customFormat="false" ht="12.8" hidden="false" customHeight="false" outlineLevel="0" collapsed="false">
      <c r="B2930" s="25" t="n">
        <v>3909</v>
      </c>
      <c r="C2930" s="26" t="s">
        <v>163</v>
      </c>
      <c r="D2930" s="27" t="s">
        <v>3068</v>
      </c>
      <c r="E2930" s="28" t="s">
        <v>109</v>
      </c>
    </row>
    <row r="2931" customFormat="false" ht="12.8" hidden="false" customHeight="false" outlineLevel="0" collapsed="false">
      <c r="B2931" s="25" t="n">
        <v>3910</v>
      </c>
      <c r="C2931" s="26" t="s">
        <v>163</v>
      </c>
      <c r="D2931" s="27" t="s">
        <v>3069</v>
      </c>
      <c r="E2931" s="28" t="s">
        <v>109</v>
      </c>
    </row>
    <row r="2932" customFormat="false" ht="12.8" hidden="false" customHeight="false" outlineLevel="0" collapsed="false">
      <c r="B2932" s="25" t="n">
        <v>3912</v>
      </c>
      <c r="C2932" s="26" t="s">
        <v>163</v>
      </c>
      <c r="D2932" s="27" t="s">
        <v>3070</v>
      </c>
      <c r="E2932" s="28" t="s">
        <v>182</v>
      </c>
    </row>
    <row r="2933" customFormat="false" ht="23.85" hidden="false" customHeight="false" outlineLevel="0" collapsed="false">
      <c r="B2933" s="25" t="n">
        <v>3913</v>
      </c>
      <c r="C2933" s="26" t="s">
        <v>163</v>
      </c>
      <c r="D2933" s="27" t="s">
        <v>3071</v>
      </c>
      <c r="E2933" s="28" t="s">
        <v>109</v>
      </c>
    </row>
    <row r="2934" customFormat="false" ht="12.8" hidden="false" customHeight="false" outlineLevel="0" collapsed="false">
      <c r="B2934" s="25" t="n">
        <v>3914</v>
      </c>
      <c r="C2934" s="26" t="s">
        <v>163</v>
      </c>
      <c r="D2934" s="27" t="s">
        <v>3072</v>
      </c>
      <c r="E2934" s="28" t="s">
        <v>109</v>
      </c>
    </row>
    <row r="2935" customFormat="false" ht="12.8" hidden="false" customHeight="false" outlineLevel="0" collapsed="false">
      <c r="B2935" s="25" t="n">
        <v>3915</v>
      </c>
      <c r="C2935" s="26" t="s">
        <v>163</v>
      </c>
      <c r="D2935" s="27" t="s">
        <v>3073</v>
      </c>
      <c r="E2935" s="28" t="s">
        <v>109</v>
      </c>
    </row>
    <row r="2936" customFormat="false" ht="12.8" hidden="false" customHeight="false" outlineLevel="0" collapsed="false">
      <c r="B2936" s="25" t="n">
        <v>3916</v>
      </c>
      <c r="C2936" s="26" t="s">
        <v>163</v>
      </c>
      <c r="D2936" s="27" t="s">
        <v>3074</v>
      </c>
      <c r="E2936" s="28" t="s">
        <v>109</v>
      </c>
    </row>
    <row r="2937" customFormat="false" ht="23.85" hidden="false" customHeight="false" outlineLevel="0" collapsed="false">
      <c r="B2937" s="25" t="n">
        <v>3917</v>
      </c>
      <c r="C2937" s="26" t="s">
        <v>163</v>
      </c>
      <c r="D2937" s="27" t="s">
        <v>3075</v>
      </c>
      <c r="E2937" s="28" t="s">
        <v>121</v>
      </c>
    </row>
    <row r="2938" customFormat="false" ht="23.85" hidden="false" customHeight="false" outlineLevel="0" collapsed="false">
      <c r="B2938" s="25" t="n">
        <v>3918</v>
      </c>
      <c r="C2938" s="26" t="s">
        <v>163</v>
      </c>
      <c r="D2938" s="27" t="s">
        <v>3076</v>
      </c>
      <c r="E2938" s="28" t="s">
        <v>121</v>
      </c>
    </row>
    <row r="2939" customFormat="false" ht="12.8" hidden="false" customHeight="false" outlineLevel="0" collapsed="false">
      <c r="B2939" s="25" t="n">
        <v>3919</v>
      </c>
      <c r="C2939" s="26" t="s">
        <v>163</v>
      </c>
      <c r="D2939" s="27" t="s">
        <v>3077</v>
      </c>
      <c r="E2939" s="28" t="s">
        <v>109</v>
      </c>
    </row>
    <row r="2940" customFormat="false" ht="12.8" hidden="false" customHeight="false" outlineLevel="0" collapsed="false">
      <c r="B2940" s="25" t="n">
        <v>3920</v>
      </c>
      <c r="C2940" s="26" t="s">
        <v>163</v>
      </c>
      <c r="D2940" s="27" t="s">
        <v>3078</v>
      </c>
      <c r="E2940" s="28" t="s">
        <v>238</v>
      </c>
    </row>
    <row r="2941" customFormat="false" ht="12.8" hidden="false" customHeight="false" outlineLevel="0" collapsed="false">
      <c r="B2941" s="25" t="n">
        <v>3921</v>
      </c>
      <c r="C2941" s="26" t="s">
        <v>163</v>
      </c>
      <c r="D2941" s="27" t="s">
        <v>3079</v>
      </c>
      <c r="E2941" s="28" t="s">
        <v>109</v>
      </c>
    </row>
    <row r="2942" customFormat="false" ht="12.8" hidden="false" customHeight="false" outlineLevel="0" collapsed="false">
      <c r="B2942" s="25" t="n">
        <v>3922</v>
      </c>
      <c r="C2942" s="26" t="s">
        <v>163</v>
      </c>
      <c r="D2942" s="27" t="s">
        <v>3080</v>
      </c>
      <c r="E2942" s="28" t="s">
        <v>238</v>
      </c>
    </row>
    <row r="2943" customFormat="false" ht="12.8" hidden="false" customHeight="false" outlineLevel="0" collapsed="false">
      <c r="B2943" s="25" t="n">
        <v>3923</v>
      </c>
      <c r="C2943" s="26" t="s">
        <v>163</v>
      </c>
      <c r="D2943" s="27" t="s">
        <v>3081</v>
      </c>
      <c r="E2943" s="28" t="s">
        <v>182</v>
      </c>
    </row>
    <row r="2944" customFormat="false" ht="35.05" hidden="false" customHeight="false" outlineLevel="0" collapsed="false">
      <c r="B2944" s="25" t="n">
        <v>3924</v>
      </c>
      <c r="C2944" s="26" t="s">
        <v>163</v>
      </c>
      <c r="D2944" s="27" t="s">
        <v>3082</v>
      </c>
      <c r="E2944" s="28" t="s">
        <v>182</v>
      </c>
    </row>
    <row r="2945" customFormat="false" ht="12.8" hidden="false" customHeight="false" outlineLevel="0" collapsed="false">
      <c r="B2945" s="25" t="n">
        <v>3930</v>
      </c>
      <c r="C2945" s="26" t="s">
        <v>163</v>
      </c>
      <c r="D2945" s="27" t="s">
        <v>3083</v>
      </c>
      <c r="E2945" s="28" t="s">
        <v>182</v>
      </c>
    </row>
    <row r="2946" customFormat="false" ht="12.8" hidden="false" customHeight="false" outlineLevel="0" collapsed="false">
      <c r="B2946" s="25" t="n">
        <v>3931</v>
      </c>
      <c r="C2946" s="26" t="s">
        <v>163</v>
      </c>
      <c r="D2946" s="27" t="s">
        <v>3084</v>
      </c>
      <c r="E2946" s="28" t="s">
        <v>109</v>
      </c>
    </row>
    <row r="2947" customFormat="false" ht="12.8" hidden="false" customHeight="false" outlineLevel="0" collapsed="false">
      <c r="B2947" s="25" t="n">
        <v>3932</v>
      </c>
      <c r="C2947" s="26" t="s">
        <v>163</v>
      </c>
      <c r="D2947" s="27" t="s">
        <v>3085</v>
      </c>
      <c r="E2947" s="28" t="s">
        <v>109</v>
      </c>
    </row>
    <row r="2948" customFormat="false" ht="12.8" hidden="false" customHeight="false" outlineLevel="0" collapsed="false">
      <c r="B2948" s="25" t="n">
        <v>3933</v>
      </c>
      <c r="C2948" s="26" t="s">
        <v>163</v>
      </c>
      <c r="D2948" s="27" t="s">
        <v>3086</v>
      </c>
      <c r="E2948" s="28" t="s">
        <v>109</v>
      </c>
    </row>
    <row r="2949" customFormat="false" ht="12.8" hidden="false" customHeight="false" outlineLevel="0" collapsed="false">
      <c r="B2949" s="25" t="n">
        <v>3934</v>
      </c>
      <c r="C2949" s="26" t="s">
        <v>163</v>
      </c>
      <c r="D2949" s="27" t="s">
        <v>3087</v>
      </c>
      <c r="E2949" s="28" t="s">
        <v>109</v>
      </c>
    </row>
    <row r="2950" customFormat="false" ht="12.8" hidden="false" customHeight="false" outlineLevel="0" collapsed="false">
      <c r="B2950" s="25" t="n">
        <v>3935</v>
      </c>
      <c r="C2950" s="26" t="s">
        <v>163</v>
      </c>
      <c r="D2950" s="27" t="s">
        <v>3088</v>
      </c>
      <c r="E2950" s="28" t="s">
        <v>109</v>
      </c>
    </row>
    <row r="2951" customFormat="false" ht="12.8" hidden="false" customHeight="false" outlineLevel="0" collapsed="false">
      <c r="B2951" s="25" t="n">
        <v>3936</v>
      </c>
      <c r="C2951" s="26" t="s">
        <v>163</v>
      </c>
      <c r="D2951" s="27" t="s">
        <v>3089</v>
      </c>
      <c r="E2951" s="28" t="s">
        <v>109</v>
      </c>
    </row>
    <row r="2952" customFormat="false" ht="12.8" hidden="false" customHeight="false" outlineLevel="0" collapsed="false">
      <c r="B2952" s="25" t="n">
        <v>3937</v>
      </c>
      <c r="C2952" s="26" t="s">
        <v>163</v>
      </c>
      <c r="D2952" s="27" t="s">
        <v>3090</v>
      </c>
      <c r="E2952" s="28" t="s">
        <v>109</v>
      </c>
    </row>
    <row r="2953" customFormat="false" ht="12.8" hidden="false" customHeight="false" outlineLevel="0" collapsed="false">
      <c r="B2953" s="25" t="n">
        <v>3938</v>
      </c>
      <c r="C2953" s="26" t="s">
        <v>163</v>
      </c>
      <c r="D2953" s="27" t="s">
        <v>3091</v>
      </c>
      <c r="E2953" s="28" t="s">
        <v>109</v>
      </c>
    </row>
    <row r="2954" customFormat="false" ht="12.8" hidden="false" customHeight="false" outlineLevel="0" collapsed="false">
      <c r="B2954" s="25" t="n">
        <v>3939</v>
      </c>
      <c r="C2954" s="26" t="s">
        <v>163</v>
      </c>
      <c r="D2954" s="27" t="s">
        <v>3092</v>
      </c>
      <c r="E2954" s="28" t="s">
        <v>109</v>
      </c>
    </row>
    <row r="2955" customFormat="false" ht="12.8" hidden="false" customHeight="false" outlineLevel="0" collapsed="false">
      <c r="B2955" s="25" t="n">
        <v>3940</v>
      </c>
      <c r="C2955" s="26" t="s">
        <v>163</v>
      </c>
      <c r="D2955" s="27" t="s">
        <v>3093</v>
      </c>
      <c r="E2955" s="28" t="s">
        <v>109</v>
      </c>
    </row>
    <row r="2956" customFormat="false" ht="12.8" hidden="false" customHeight="false" outlineLevel="0" collapsed="false">
      <c r="B2956" s="25" t="n">
        <v>3942</v>
      </c>
      <c r="C2956" s="26" t="s">
        <v>163</v>
      </c>
      <c r="D2956" s="27" t="s">
        <v>3094</v>
      </c>
      <c r="E2956" s="28" t="s">
        <v>109</v>
      </c>
    </row>
    <row r="2957" customFormat="false" ht="12.8" hidden="false" customHeight="false" outlineLevel="0" collapsed="false">
      <c r="B2957" s="25" t="n">
        <v>3943</v>
      </c>
      <c r="C2957" s="26" t="s">
        <v>163</v>
      </c>
      <c r="D2957" s="27" t="s">
        <v>3095</v>
      </c>
      <c r="E2957" s="28" t="s">
        <v>109</v>
      </c>
    </row>
    <row r="2958" customFormat="false" ht="35.05" hidden="false" customHeight="false" outlineLevel="0" collapsed="false">
      <c r="B2958" s="25" t="n">
        <v>3946</v>
      </c>
      <c r="C2958" s="26" t="s">
        <v>163</v>
      </c>
      <c r="D2958" s="27" t="s">
        <v>3096</v>
      </c>
      <c r="E2958" s="28" t="s">
        <v>109</v>
      </c>
    </row>
    <row r="2959" customFormat="false" ht="35.05" hidden="false" customHeight="false" outlineLevel="0" collapsed="false">
      <c r="B2959" s="25" t="n">
        <v>3948</v>
      </c>
      <c r="C2959" s="26" t="s">
        <v>163</v>
      </c>
      <c r="D2959" s="27" t="s">
        <v>3097</v>
      </c>
      <c r="E2959" s="28" t="s">
        <v>109</v>
      </c>
    </row>
    <row r="2960" customFormat="false" ht="35.05" hidden="false" customHeight="false" outlineLevel="0" collapsed="false">
      <c r="B2960" s="25" t="n">
        <v>3949</v>
      </c>
      <c r="C2960" s="26" t="s">
        <v>163</v>
      </c>
      <c r="D2960" s="27" t="s">
        <v>3098</v>
      </c>
      <c r="E2960" s="28" t="s">
        <v>109</v>
      </c>
    </row>
    <row r="2961" customFormat="false" ht="35.05" hidden="false" customHeight="false" outlineLevel="0" collapsed="false">
      <c r="B2961" s="25" t="n">
        <v>3950</v>
      </c>
      <c r="C2961" s="26" t="s">
        <v>163</v>
      </c>
      <c r="D2961" s="27" t="s">
        <v>3099</v>
      </c>
      <c r="E2961" s="28" t="s">
        <v>109</v>
      </c>
    </row>
    <row r="2962" customFormat="false" ht="35.05" hidden="false" customHeight="false" outlineLevel="0" collapsed="false">
      <c r="B2962" s="25" t="n">
        <v>3951</v>
      </c>
      <c r="C2962" s="26" t="s">
        <v>163</v>
      </c>
      <c r="D2962" s="27" t="s">
        <v>3100</v>
      </c>
      <c r="E2962" s="28" t="s">
        <v>109</v>
      </c>
    </row>
    <row r="2963" customFormat="false" ht="35.05" hidden="false" customHeight="false" outlineLevel="0" collapsed="false">
      <c r="B2963" s="25" t="n">
        <v>3952</v>
      </c>
      <c r="C2963" s="26" t="s">
        <v>163</v>
      </c>
      <c r="D2963" s="27" t="s">
        <v>3101</v>
      </c>
      <c r="E2963" s="28" t="s">
        <v>109</v>
      </c>
    </row>
    <row r="2964" customFormat="false" ht="23.85" hidden="false" customHeight="false" outlineLevel="0" collapsed="false">
      <c r="B2964" s="25" t="n">
        <v>3953</v>
      </c>
      <c r="C2964" s="26" t="s">
        <v>163</v>
      </c>
      <c r="D2964" s="27" t="s">
        <v>3102</v>
      </c>
      <c r="E2964" s="28" t="s">
        <v>121</v>
      </c>
    </row>
    <row r="2965" customFormat="false" ht="23.85" hidden="false" customHeight="false" outlineLevel="0" collapsed="false">
      <c r="B2965" s="25" t="n">
        <v>3954</v>
      </c>
      <c r="C2965" s="26" t="s">
        <v>163</v>
      </c>
      <c r="D2965" s="27" t="s">
        <v>3103</v>
      </c>
      <c r="E2965" s="28" t="s">
        <v>121</v>
      </c>
    </row>
    <row r="2966" customFormat="false" ht="23.85" hidden="false" customHeight="false" outlineLevel="0" collapsed="false">
      <c r="B2966" s="25" t="n">
        <v>3955</v>
      </c>
      <c r="C2966" s="26" t="s">
        <v>163</v>
      </c>
      <c r="D2966" s="27" t="s">
        <v>3104</v>
      </c>
      <c r="E2966" s="28" t="s">
        <v>121</v>
      </c>
    </row>
    <row r="2967" customFormat="false" ht="12.8" hidden="false" customHeight="false" outlineLevel="0" collapsed="false">
      <c r="B2967" s="25" t="n">
        <v>3956</v>
      </c>
      <c r="C2967" s="26" t="s">
        <v>163</v>
      </c>
      <c r="D2967" s="27" t="s">
        <v>3105</v>
      </c>
      <c r="E2967" s="28" t="s">
        <v>121</v>
      </c>
    </row>
    <row r="2968" customFormat="false" ht="35.05" hidden="false" customHeight="false" outlineLevel="0" collapsed="false">
      <c r="B2968" s="25" t="n">
        <v>3957</v>
      </c>
      <c r="C2968" s="26" t="s">
        <v>163</v>
      </c>
      <c r="D2968" s="27" t="s">
        <v>3106</v>
      </c>
      <c r="E2968" s="28" t="s">
        <v>109</v>
      </c>
    </row>
    <row r="2969" customFormat="false" ht="23.85" hidden="false" customHeight="false" outlineLevel="0" collapsed="false">
      <c r="B2969" s="25" t="n">
        <v>3958</v>
      </c>
      <c r="C2969" s="26" t="s">
        <v>163</v>
      </c>
      <c r="D2969" s="27" t="s">
        <v>3107</v>
      </c>
      <c r="E2969" s="28" t="s">
        <v>109</v>
      </c>
    </row>
    <row r="2970" customFormat="false" ht="35.05" hidden="false" customHeight="false" outlineLevel="0" collapsed="false">
      <c r="B2970" s="25" t="n">
        <v>3959</v>
      </c>
      <c r="C2970" s="26" t="s">
        <v>163</v>
      </c>
      <c r="D2970" s="27" t="s">
        <v>3108</v>
      </c>
      <c r="E2970" s="28" t="s">
        <v>109</v>
      </c>
    </row>
    <row r="2971" customFormat="false" ht="35.05" hidden="false" customHeight="false" outlineLevel="0" collapsed="false">
      <c r="B2971" s="25" t="n">
        <v>3962</v>
      </c>
      <c r="C2971" s="26" t="s">
        <v>163</v>
      </c>
      <c r="D2971" s="27" t="s">
        <v>3109</v>
      </c>
      <c r="E2971" s="28" t="s">
        <v>109</v>
      </c>
    </row>
    <row r="2972" customFormat="false" ht="12.8" hidden="false" customHeight="false" outlineLevel="0" collapsed="false">
      <c r="B2972" s="25" t="n">
        <v>3963</v>
      </c>
      <c r="C2972" s="26" t="s">
        <v>163</v>
      </c>
      <c r="D2972" s="27" t="s">
        <v>3110</v>
      </c>
      <c r="E2972" s="28" t="s">
        <v>3111</v>
      </c>
    </row>
    <row r="2973" customFormat="false" ht="23.85" hidden="false" customHeight="false" outlineLevel="0" collapsed="false">
      <c r="B2973" s="25" t="n">
        <v>3964</v>
      </c>
      <c r="C2973" s="26" t="s">
        <v>163</v>
      </c>
      <c r="D2973" s="27" t="s">
        <v>3112</v>
      </c>
      <c r="E2973" s="28" t="s">
        <v>3111</v>
      </c>
    </row>
    <row r="2974" customFormat="false" ht="23.85" hidden="false" customHeight="false" outlineLevel="0" collapsed="false">
      <c r="B2974" s="25" t="n">
        <v>3967</v>
      </c>
      <c r="C2974" s="26" t="s">
        <v>163</v>
      </c>
      <c r="D2974" s="27" t="s">
        <v>3113</v>
      </c>
      <c r="E2974" s="28" t="s">
        <v>3111</v>
      </c>
    </row>
    <row r="2975" customFormat="false" ht="12.8" hidden="false" customHeight="false" outlineLevel="0" collapsed="false">
      <c r="B2975" s="25" t="n">
        <v>3968</v>
      </c>
      <c r="C2975" s="26" t="s">
        <v>163</v>
      </c>
      <c r="D2975" s="27" t="s">
        <v>3114</v>
      </c>
      <c r="E2975" s="28" t="s">
        <v>3111</v>
      </c>
    </row>
    <row r="2976" customFormat="false" ht="12.8" hidden="false" customHeight="false" outlineLevel="0" collapsed="false">
      <c r="B2976" s="25" t="n">
        <v>3969</v>
      </c>
      <c r="C2976" s="26" t="s">
        <v>163</v>
      </c>
      <c r="D2976" s="27" t="s">
        <v>3115</v>
      </c>
      <c r="E2976" s="28" t="s">
        <v>2535</v>
      </c>
    </row>
    <row r="2977" customFormat="false" ht="12.8" hidden="false" customHeight="false" outlineLevel="0" collapsed="false">
      <c r="B2977" s="25" t="n">
        <v>3970</v>
      </c>
      <c r="C2977" s="26" t="s">
        <v>163</v>
      </c>
      <c r="D2977" s="27" t="s">
        <v>3116</v>
      </c>
      <c r="E2977" s="28" t="s">
        <v>2535</v>
      </c>
    </row>
    <row r="2978" customFormat="false" ht="12.8" hidden="false" customHeight="false" outlineLevel="0" collapsed="false">
      <c r="B2978" s="25" t="n">
        <v>3971</v>
      </c>
      <c r="C2978" s="26" t="s">
        <v>163</v>
      </c>
      <c r="D2978" s="27" t="s">
        <v>3117</v>
      </c>
      <c r="E2978" s="28" t="s">
        <v>2535</v>
      </c>
    </row>
    <row r="2979" customFormat="false" ht="12.8" hidden="false" customHeight="false" outlineLevel="0" collapsed="false">
      <c r="B2979" s="25" t="n">
        <v>3972</v>
      </c>
      <c r="C2979" s="26" t="s">
        <v>163</v>
      </c>
      <c r="D2979" s="27" t="s">
        <v>3118</v>
      </c>
      <c r="E2979" s="28" t="s">
        <v>2535</v>
      </c>
    </row>
    <row r="2980" customFormat="false" ht="12.8" hidden="false" customHeight="false" outlineLevel="0" collapsed="false">
      <c r="B2980" s="25" t="n">
        <v>3973</v>
      </c>
      <c r="C2980" s="26" t="s">
        <v>163</v>
      </c>
      <c r="D2980" s="27" t="s">
        <v>3119</v>
      </c>
      <c r="E2980" s="28" t="s">
        <v>2535</v>
      </c>
    </row>
    <row r="2981" customFormat="false" ht="12.8" hidden="false" customHeight="false" outlineLevel="0" collapsed="false">
      <c r="B2981" s="25" t="n">
        <v>3974</v>
      </c>
      <c r="C2981" s="26" t="s">
        <v>163</v>
      </c>
      <c r="D2981" s="27" t="s">
        <v>3120</v>
      </c>
      <c r="E2981" s="28" t="s">
        <v>2535</v>
      </c>
    </row>
    <row r="2982" customFormat="false" ht="12.8" hidden="false" customHeight="false" outlineLevel="0" collapsed="false">
      <c r="B2982" s="25" t="n">
        <v>3975</v>
      </c>
      <c r="C2982" s="26" t="s">
        <v>163</v>
      </c>
      <c r="D2982" s="27" t="s">
        <v>3121</v>
      </c>
      <c r="E2982" s="28" t="s">
        <v>2535</v>
      </c>
    </row>
    <row r="2983" customFormat="false" ht="12.8" hidden="false" customHeight="false" outlineLevel="0" collapsed="false">
      <c r="B2983" s="25" t="n">
        <v>3977</v>
      </c>
      <c r="C2983" s="26" t="s">
        <v>163</v>
      </c>
      <c r="D2983" s="27" t="s">
        <v>3122</v>
      </c>
      <c r="E2983" s="28" t="s">
        <v>2535</v>
      </c>
    </row>
    <row r="2984" customFormat="false" ht="12.8" hidden="false" customHeight="false" outlineLevel="0" collapsed="false">
      <c r="B2984" s="25" t="n">
        <v>3978</v>
      </c>
      <c r="C2984" s="26" t="s">
        <v>163</v>
      </c>
      <c r="D2984" s="27" t="s">
        <v>3123</v>
      </c>
      <c r="E2984" s="28" t="s">
        <v>2535</v>
      </c>
    </row>
    <row r="2985" customFormat="false" ht="12.8" hidden="false" customHeight="false" outlineLevel="0" collapsed="false">
      <c r="B2985" s="25" t="n">
        <v>3979</v>
      </c>
      <c r="C2985" s="26" t="s">
        <v>163</v>
      </c>
      <c r="D2985" s="27" t="s">
        <v>3124</v>
      </c>
      <c r="E2985" s="28" t="s">
        <v>3125</v>
      </c>
    </row>
    <row r="2986" customFormat="false" ht="12.8" hidden="false" customHeight="false" outlineLevel="0" collapsed="false">
      <c r="B2986" s="25" t="n">
        <v>3980</v>
      </c>
      <c r="C2986" s="26" t="s">
        <v>163</v>
      </c>
      <c r="D2986" s="27" t="s">
        <v>3126</v>
      </c>
      <c r="E2986" s="28" t="s">
        <v>3125</v>
      </c>
    </row>
    <row r="2987" customFormat="false" ht="12.8" hidden="false" customHeight="false" outlineLevel="0" collapsed="false">
      <c r="B2987" s="25" t="n">
        <v>3981</v>
      </c>
      <c r="C2987" s="26" t="s">
        <v>163</v>
      </c>
      <c r="D2987" s="27" t="s">
        <v>3127</v>
      </c>
      <c r="E2987" s="28" t="s">
        <v>2976</v>
      </c>
    </row>
    <row r="2988" customFormat="false" ht="12.8" hidden="false" customHeight="false" outlineLevel="0" collapsed="false">
      <c r="B2988" s="25" t="n">
        <v>3983</v>
      </c>
      <c r="C2988" s="26" t="s">
        <v>163</v>
      </c>
      <c r="D2988" s="27" t="s">
        <v>3128</v>
      </c>
      <c r="E2988" s="28" t="s">
        <v>2976</v>
      </c>
    </row>
    <row r="2989" customFormat="false" ht="12.8" hidden="false" customHeight="false" outlineLevel="0" collapsed="false">
      <c r="B2989" s="25" t="n">
        <v>3984</v>
      </c>
      <c r="C2989" s="26" t="s">
        <v>163</v>
      </c>
      <c r="D2989" s="27" t="s">
        <v>3129</v>
      </c>
      <c r="E2989" s="28" t="s">
        <v>2976</v>
      </c>
    </row>
    <row r="2990" customFormat="false" ht="12.8" hidden="false" customHeight="false" outlineLevel="0" collapsed="false">
      <c r="B2990" s="25" t="n">
        <v>3988</v>
      </c>
      <c r="C2990" s="26" t="s">
        <v>163</v>
      </c>
      <c r="D2990" s="27" t="s">
        <v>3130</v>
      </c>
      <c r="E2990" s="28" t="s">
        <v>3125</v>
      </c>
    </row>
    <row r="2991" customFormat="false" ht="12.8" hidden="false" customHeight="false" outlineLevel="0" collapsed="false">
      <c r="B2991" s="25" t="n">
        <v>3990</v>
      </c>
      <c r="C2991" s="26" t="s">
        <v>163</v>
      </c>
      <c r="D2991" s="27" t="s">
        <v>3131</v>
      </c>
      <c r="E2991" s="28" t="s">
        <v>2976</v>
      </c>
    </row>
    <row r="2992" customFormat="false" ht="12.8" hidden="false" customHeight="false" outlineLevel="0" collapsed="false">
      <c r="B2992" s="25" t="n">
        <v>3992</v>
      </c>
      <c r="C2992" s="26" t="s">
        <v>163</v>
      </c>
      <c r="D2992" s="27" t="s">
        <v>3132</v>
      </c>
      <c r="E2992" s="28" t="s">
        <v>2976</v>
      </c>
    </row>
    <row r="2993" customFormat="false" ht="12.8" hidden="false" customHeight="false" outlineLevel="0" collapsed="false">
      <c r="B2993" s="25" t="n">
        <v>3994</v>
      </c>
      <c r="C2993" s="26" t="s">
        <v>163</v>
      </c>
      <c r="D2993" s="27" t="s">
        <v>3133</v>
      </c>
      <c r="E2993" s="28" t="s">
        <v>2976</v>
      </c>
    </row>
    <row r="2994" customFormat="false" ht="12.8" hidden="false" customHeight="false" outlineLevel="0" collapsed="false">
      <c r="B2994" s="25" t="n">
        <v>3995</v>
      </c>
      <c r="C2994" s="26" t="s">
        <v>163</v>
      </c>
      <c r="D2994" s="27" t="s">
        <v>3134</v>
      </c>
      <c r="E2994" s="28" t="s">
        <v>2976</v>
      </c>
    </row>
    <row r="2995" customFormat="false" ht="12.8" hidden="false" customHeight="false" outlineLevel="0" collapsed="false">
      <c r="B2995" s="25" t="n">
        <v>3996</v>
      </c>
      <c r="C2995" s="26" t="s">
        <v>163</v>
      </c>
      <c r="D2995" s="27" t="s">
        <v>3135</v>
      </c>
      <c r="E2995" s="28" t="s">
        <v>2976</v>
      </c>
    </row>
    <row r="2996" customFormat="false" ht="12.8" hidden="false" customHeight="false" outlineLevel="0" collapsed="false">
      <c r="B2996" s="25" t="n">
        <v>3997</v>
      </c>
      <c r="C2996" s="26" t="s">
        <v>163</v>
      </c>
      <c r="D2996" s="27" t="s">
        <v>3136</v>
      </c>
      <c r="E2996" s="28" t="s">
        <v>2976</v>
      </c>
    </row>
    <row r="2997" customFormat="false" ht="12.8" hidden="false" customHeight="false" outlineLevel="0" collapsed="false">
      <c r="B2997" s="25" t="n">
        <v>3998</v>
      </c>
      <c r="C2997" s="26" t="s">
        <v>163</v>
      </c>
      <c r="D2997" s="27" t="s">
        <v>3137</v>
      </c>
      <c r="E2997" s="28" t="s">
        <v>2976</v>
      </c>
    </row>
    <row r="2998" customFormat="false" ht="12.8" hidden="false" customHeight="false" outlineLevel="0" collapsed="false">
      <c r="B2998" s="25" t="n">
        <v>3999</v>
      </c>
      <c r="C2998" s="26" t="s">
        <v>163</v>
      </c>
      <c r="D2998" s="27" t="s">
        <v>3138</v>
      </c>
      <c r="E2998" s="28" t="s">
        <v>3125</v>
      </c>
    </row>
    <row r="2999" customFormat="false" ht="12.8" hidden="false" customHeight="false" outlineLevel="0" collapsed="false">
      <c r="B2999" s="25" t="n">
        <v>4000</v>
      </c>
      <c r="C2999" s="26" t="s">
        <v>163</v>
      </c>
      <c r="D2999" s="27" t="s">
        <v>3139</v>
      </c>
      <c r="E2999" s="28" t="s">
        <v>2976</v>
      </c>
    </row>
    <row r="3000" customFormat="false" ht="12.8" hidden="false" customHeight="false" outlineLevel="0" collapsed="false">
      <c r="B3000" s="25" t="n">
        <v>4001</v>
      </c>
      <c r="C3000" s="26" t="s">
        <v>163</v>
      </c>
      <c r="D3000" s="27" t="s">
        <v>3140</v>
      </c>
      <c r="E3000" s="28" t="s">
        <v>3125</v>
      </c>
    </row>
    <row r="3001" customFormat="false" ht="12.8" hidden="false" customHeight="false" outlineLevel="0" collapsed="false">
      <c r="B3001" s="25" t="n">
        <v>4003</v>
      </c>
      <c r="C3001" s="26" t="s">
        <v>163</v>
      </c>
      <c r="D3001" s="27" t="s">
        <v>3141</v>
      </c>
      <c r="E3001" s="28" t="s">
        <v>3125</v>
      </c>
    </row>
    <row r="3002" customFormat="false" ht="12.8" hidden="false" customHeight="false" outlineLevel="0" collapsed="false">
      <c r="B3002" s="25" t="n">
        <v>4005</v>
      </c>
      <c r="C3002" s="26" t="s">
        <v>163</v>
      </c>
      <c r="D3002" s="27" t="s">
        <v>3142</v>
      </c>
      <c r="E3002" s="28" t="s">
        <v>3125</v>
      </c>
    </row>
    <row r="3003" customFormat="false" ht="12.8" hidden="false" customHeight="false" outlineLevel="0" collapsed="false">
      <c r="B3003" s="25" t="n">
        <v>4006</v>
      </c>
      <c r="C3003" s="26" t="s">
        <v>163</v>
      </c>
      <c r="D3003" s="27" t="s">
        <v>3143</v>
      </c>
      <c r="E3003" s="28" t="s">
        <v>2976</v>
      </c>
    </row>
    <row r="3004" customFormat="false" ht="12.8" hidden="false" customHeight="false" outlineLevel="0" collapsed="false">
      <c r="B3004" s="25" t="n">
        <v>4007</v>
      </c>
      <c r="C3004" s="26" t="s">
        <v>163</v>
      </c>
      <c r="D3004" s="27" t="s">
        <v>3144</v>
      </c>
      <c r="E3004" s="28" t="s">
        <v>2976</v>
      </c>
    </row>
    <row r="3005" customFormat="false" ht="12.8" hidden="false" customHeight="false" outlineLevel="0" collapsed="false">
      <c r="B3005" s="25" t="n">
        <v>4008</v>
      </c>
      <c r="C3005" s="26" t="s">
        <v>163</v>
      </c>
      <c r="D3005" s="27" t="s">
        <v>3145</v>
      </c>
      <c r="E3005" s="28" t="s">
        <v>2976</v>
      </c>
    </row>
    <row r="3006" customFormat="false" ht="12.8" hidden="false" customHeight="false" outlineLevel="0" collapsed="false">
      <c r="B3006" s="25" t="n">
        <v>4009</v>
      </c>
      <c r="C3006" s="26" t="s">
        <v>163</v>
      </c>
      <c r="D3006" s="27" t="s">
        <v>3146</v>
      </c>
      <c r="E3006" s="28" t="s">
        <v>2976</v>
      </c>
    </row>
    <row r="3007" customFormat="false" ht="12.8" hidden="false" customHeight="false" outlineLevel="0" collapsed="false">
      <c r="B3007" s="25" t="n">
        <v>4010</v>
      </c>
      <c r="C3007" s="26" t="s">
        <v>163</v>
      </c>
      <c r="D3007" s="27" t="s">
        <v>3147</v>
      </c>
      <c r="E3007" s="28" t="s">
        <v>3125</v>
      </c>
    </row>
    <row r="3008" customFormat="false" ht="12.8" hidden="false" customHeight="false" outlineLevel="0" collapsed="false">
      <c r="B3008" s="25" t="n">
        <v>4011</v>
      </c>
      <c r="C3008" s="26" t="s">
        <v>163</v>
      </c>
      <c r="D3008" s="27" t="s">
        <v>3148</v>
      </c>
      <c r="E3008" s="28" t="s">
        <v>3125</v>
      </c>
    </row>
    <row r="3009" customFormat="false" ht="12.8" hidden="false" customHeight="false" outlineLevel="0" collapsed="false">
      <c r="B3009" s="25" t="n">
        <v>4012</v>
      </c>
      <c r="C3009" s="26" t="s">
        <v>163</v>
      </c>
      <c r="D3009" s="27" t="s">
        <v>3149</v>
      </c>
      <c r="E3009" s="28" t="s">
        <v>3125</v>
      </c>
    </row>
    <row r="3010" customFormat="false" ht="12.8" hidden="false" customHeight="false" outlineLevel="0" collapsed="false">
      <c r="B3010" s="25" t="n">
        <v>4013</v>
      </c>
      <c r="C3010" s="26" t="s">
        <v>163</v>
      </c>
      <c r="D3010" s="27" t="s">
        <v>3150</v>
      </c>
      <c r="E3010" s="28" t="s">
        <v>3125</v>
      </c>
    </row>
    <row r="3011" customFormat="false" ht="12.8" hidden="false" customHeight="false" outlineLevel="0" collapsed="false">
      <c r="B3011" s="25" t="n">
        <v>4014</v>
      </c>
      <c r="C3011" s="26" t="s">
        <v>163</v>
      </c>
      <c r="D3011" s="27" t="s">
        <v>3151</v>
      </c>
      <c r="E3011" s="28" t="s">
        <v>2976</v>
      </c>
    </row>
    <row r="3012" customFormat="false" ht="12.8" hidden="false" customHeight="false" outlineLevel="0" collapsed="false">
      <c r="B3012" s="25" t="n">
        <v>4015</v>
      </c>
      <c r="C3012" s="26" t="s">
        <v>163</v>
      </c>
      <c r="D3012" s="27" t="s">
        <v>3152</v>
      </c>
      <c r="E3012" s="28" t="s">
        <v>2976</v>
      </c>
    </row>
    <row r="3013" customFormat="false" ht="23.85" hidden="false" customHeight="false" outlineLevel="0" collapsed="false">
      <c r="B3013" s="25" t="n">
        <v>4016</v>
      </c>
      <c r="C3013" s="26" t="s">
        <v>163</v>
      </c>
      <c r="D3013" s="27" t="s">
        <v>3153</v>
      </c>
      <c r="E3013" s="28" t="s">
        <v>2976</v>
      </c>
    </row>
    <row r="3014" customFormat="false" ht="12.8" hidden="false" customHeight="false" outlineLevel="0" collapsed="false">
      <c r="B3014" s="25" t="n">
        <v>4017</v>
      </c>
      <c r="C3014" s="26" t="s">
        <v>163</v>
      </c>
      <c r="D3014" s="27" t="s">
        <v>3154</v>
      </c>
      <c r="E3014" s="28" t="s">
        <v>2976</v>
      </c>
    </row>
    <row r="3015" customFormat="false" ht="12.8" hidden="false" customHeight="false" outlineLevel="0" collapsed="false">
      <c r="B3015" s="25" t="n">
        <v>4018</v>
      </c>
      <c r="C3015" s="26" t="s">
        <v>163</v>
      </c>
      <c r="D3015" s="27" t="s">
        <v>3155</v>
      </c>
      <c r="E3015" s="28" t="s">
        <v>2976</v>
      </c>
    </row>
    <row r="3016" customFormat="false" ht="12.8" hidden="false" customHeight="false" outlineLevel="0" collapsed="false">
      <c r="B3016" s="25" t="n">
        <v>4019</v>
      </c>
      <c r="C3016" s="26" t="s">
        <v>163</v>
      </c>
      <c r="D3016" s="27" t="s">
        <v>3156</v>
      </c>
      <c r="E3016" s="28" t="s">
        <v>2976</v>
      </c>
    </row>
    <row r="3017" customFormat="false" ht="12.8" hidden="false" customHeight="false" outlineLevel="0" collapsed="false">
      <c r="B3017" s="25" t="n">
        <v>4020</v>
      </c>
      <c r="C3017" s="26" t="s">
        <v>163</v>
      </c>
      <c r="D3017" s="27" t="s">
        <v>3157</v>
      </c>
      <c r="E3017" s="28" t="s">
        <v>2976</v>
      </c>
    </row>
    <row r="3018" customFormat="false" ht="12.8" hidden="false" customHeight="false" outlineLevel="0" collapsed="false">
      <c r="B3018" s="25" t="n">
        <v>4021</v>
      </c>
      <c r="C3018" s="26" t="s">
        <v>163</v>
      </c>
      <c r="D3018" s="27" t="s">
        <v>3158</v>
      </c>
      <c r="E3018" s="28" t="s">
        <v>2976</v>
      </c>
    </row>
    <row r="3019" customFormat="false" ht="12.8" hidden="false" customHeight="false" outlineLevel="0" collapsed="false">
      <c r="B3019" s="25" t="n">
        <v>4022</v>
      </c>
      <c r="C3019" s="26" t="s">
        <v>163</v>
      </c>
      <c r="D3019" s="27" t="s">
        <v>3159</v>
      </c>
      <c r="E3019" s="28" t="s">
        <v>2976</v>
      </c>
    </row>
    <row r="3020" customFormat="false" ht="12.8" hidden="false" customHeight="false" outlineLevel="0" collapsed="false">
      <c r="B3020" s="25" t="n">
        <v>4023</v>
      </c>
      <c r="C3020" s="26" t="s">
        <v>163</v>
      </c>
      <c r="D3020" s="27" t="s">
        <v>3160</v>
      </c>
      <c r="E3020" s="28" t="s">
        <v>3125</v>
      </c>
    </row>
    <row r="3021" customFormat="false" ht="12.8" hidden="false" customHeight="false" outlineLevel="0" collapsed="false">
      <c r="B3021" s="25" t="n">
        <v>4025</v>
      </c>
      <c r="C3021" s="26" t="s">
        <v>163</v>
      </c>
      <c r="D3021" s="27" t="s">
        <v>3161</v>
      </c>
      <c r="E3021" s="28" t="s">
        <v>2976</v>
      </c>
    </row>
    <row r="3022" customFormat="false" ht="12.8" hidden="false" customHeight="false" outlineLevel="0" collapsed="false">
      <c r="B3022" s="25" t="n">
        <v>4026</v>
      </c>
      <c r="C3022" s="26" t="s">
        <v>163</v>
      </c>
      <c r="D3022" s="27" t="s">
        <v>3162</v>
      </c>
      <c r="E3022" s="28" t="s">
        <v>2976</v>
      </c>
    </row>
    <row r="3023" customFormat="false" ht="12.8" hidden="false" customHeight="false" outlineLevel="0" collapsed="false">
      <c r="B3023" s="25" t="n">
        <v>4027</v>
      </c>
      <c r="C3023" s="26" t="s">
        <v>163</v>
      </c>
      <c r="D3023" s="27" t="s">
        <v>3162</v>
      </c>
      <c r="E3023" s="28" t="s">
        <v>2976</v>
      </c>
    </row>
    <row r="3024" customFormat="false" ht="12.8" hidden="false" customHeight="false" outlineLevel="0" collapsed="false">
      <c r="B3024" s="25" t="n">
        <v>4028</v>
      </c>
      <c r="C3024" s="26" t="s">
        <v>163</v>
      </c>
      <c r="D3024" s="27" t="s">
        <v>3163</v>
      </c>
      <c r="E3024" s="28" t="s">
        <v>2976</v>
      </c>
    </row>
    <row r="3025" customFormat="false" ht="12.8" hidden="false" customHeight="false" outlineLevel="0" collapsed="false">
      <c r="B3025" s="25" t="n">
        <v>4029</v>
      </c>
      <c r="C3025" s="26" t="s">
        <v>163</v>
      </c>
      <c r="D3025" s="27" t="s">
        <v>3164</v>
      </c>
      <c r="E3025" s="28" t="s">
        <v>2976</v>
      </c>
    </row>
    <row r="3026" customFormat="false" ht="12.8" hidden="false" customHeight="false" outlineLevel="0" collapsed="false">
      <c r="B3026" s="25" t="n">
        <v>4030</v>
      </c>
      <c r="C3026" s="26" t="s">
        <v>163</v>
      </c>
      <c r="D3026" s="27" t="s">
        <v>3165</v>
      </c>
      <c r="E3026" s="28" t="s">
        <v>2976</v>
      </c>
    </row>
    <row r="3027" customFormat="false" ht="23.85" hidden="false" customHeight="false" outlineLevel="0" collapsed="false">
      <c r="B3027" s="25" t="n">
        <v>4031</v>
      </c>
      <c r="C3027" s="26" t="s">
        <v>163</v>
      </c>
      <c r="D3027" s="27" t="s">
        <v>3166</v>
      </c>
      <c r="E3027" s="28" t="s">
        <v>2976</v>
      </c>
    </row>
    <row r="3028" customFormat="false" ht="12.8" hidden="false" customHeight="false" outlineLevel="0" collapsed="false">
      <c r="B3028" s="25" t="n">
        <v>4032</v>
      </c>
      <c r="C3028" s="26" t="s">
        <v>163</v>
      </c>
      <c r="D3028" s="27" t="s">
        <v>3167</v>
      </c>
      <c r="E3028" s="28" t="s">
        <v>121</v>
      </c>
    </row>
    <row r="3029" customFormat="false" ht="12.8" hidden="false" customHeight="false" outlineLevel="0" collapsed="false">
      <c r="B3029" s="25" t="n">
        <v>4036</v>
      </c>
      <c r="C3029" s="26" t="s">
        <v>163</v>
      </c>
      <c r="D3029" s="27" t="s">
        <v>3168</v>
      </c>
      <c r="E3029" s="28" t="s">
        <v>3125</v>
      </c>
    </row>
    <row r="3030" customFormat="false" ht="12.8" hidden="false" customHeight="false" outlineLevel="0" collapsed="false">
      <c r="B3030" s="25" t="n">
        <v>4037</v>
      </c>
      <c r="C3030" s="26" t="s">
        <v>163</v>
      </c>
      <c r="D3030" s="27" t="s">
        <v>3169</v>
      </c>
      <c r="E3030" s="28" t="s">
        <v>2976</v>
      </c>
    </row>
    <row r="3031" customFormat="false" ht="12.8" hidden="false" customHeight="false" outlineLevel="0" collapsed="false">
      <c r="B3031" s="25" t="n">
        <v>4038</v>
      </c>
      <c r="C3031" s="26" t="s">
        <v>163</v>
      </c>
      <c r="D3031" s="27" t="s">
        <v>3170</v>
      </c>
      <c r="E3031" s="28" t="s">
        <v>2976</v>
      </c>
    </row>
    <row r="3032" customFormat="false" ht="12.8" hidden="false" customHeight="false" outlineLevel="0" collapsed="false">
      <c r="B3032" s="25" t="n">
        <v>4039</v>
      </c>
      <c r="C3032" s="26" t="s">
        <v>163</v>
      </c>
      <c r="D3032" s="27" t="s">
        <v>3171</v>
      </c>
      <c r="E3032" s="28" t="s">
        <v>2976</v>
      </c>
    </row>
    <row r="3033" customFormat="false" ht="12.8" hidden="false" customHeight="false" outlineLevel="0" collapsed="false">
      <c r="B3033" s="25" t="n">
        <v>4040</v>
      </c>
      <c r="C3033" s="26" t="s">
        <v>163</v>
      </c>
      <c r="D3033" s="27" t="s">
        <v>3172</v>
      </c>
      <c r="E3033" s="28" t="s">
        <v>2976</v>
      </c>
    </row>
    <row r="3034" customFormat="false" ht="23.85" hidden="false" customHeight="false" outlineLevel="0" collapsed="false">
      <c r="B3034" s="25" t="n">
        <v>4041</v>
      </c>
      <c r="C3034" s="26" t="s">
        <v>163</v>
      </c>
      <c r="D3034" s="27" t="s">
        <v>3173</v>
      </c>
      <c r="E3034" s="28" t="s">
        <v>2976</v>
      </c>
    </row>
    <row r="3035" customFormat="false" ht="12.8" hidden="false" customHeight="false" outlineLevel="0" collapsed="false">
      <c r="B3035" s="25" t="n">
        <v>4042</v>
      </c>
      <c r="C3035" s="26" t="s">
        <v>163</v>
      </c>
      <c r="D3035" s="27" t="s">
        <v>3174</v>
      </c>
      <c r="E3035" s="28" t="s">
        <v>109</v>
      </c>
    </row>
    <row r="3036" customFormat="false" ht="12.8" hidden="false" customHeight="false" outlineLevel="0" collapsed="false">
      <c r="B3036" s="25" t="n">
        <v>4043</v>
      </c>
      <c r="C3036" s="26" t="s">
        <v>163</v>
      </c>
      <c r="D3036" s="27" t="s">
        <v>3175</v>
      </c>
      <c r="E3036" s="28" t="s">
        <v>109</v>
      </c>
    </row>
    <row r="3037" customFormat="false" ht="23.85" hidden="false" customHeight="false" outlineLevel="0" collapsed="false">
      <c r="B3037" s="25" t="n">
        <v>4044</v>
      </c>
      <c r="C3037" s="26" t="s">
        <v>163</v>
      </c>
      <c r="D3037" s="27" t="s">
        <v>3176</v>
      </c>
      <c r="E3037" s="28" t="s">
        <v>109</v>
      </c>
    </row>
    <row r="3038" customFormat="false" ht="12.8" hidden="false" customHeight="false" outlineLevel="0" collapsed="false">
      <c r="B3038" s="25" t="n">
        <v>4045</v>
      </c>
      <c r="C3038" s="26" t="s">
        <v>163</v>
      </c>
      <c r="D3038" s="27" t="s">
        <v>3177</v>
      </c>
      <c r="E3038" s="28" t="s">
        <v>109</v>
      </c>
    </row>
    <row r="3039" customFormat="false" ht="12.8" hidden="false" customHeight="false" outlineLevel="0" collapsed="false">
      <c r="B3039" s="25" t="n">
        <v>4046</v>
      </c>
      <c r="C3039" s="26" t="s">
        <v>163</v>
      </c>
      <c r="D3039" s="27" t="s">
        <v>3178</v>
      </c>
      <c r="E3039" s="28" t="s">
        <v>109</v>
      </c>
    </row>
    <row r="3040" customFormat="false" ht="23.85" hidden="false" customHeight="false" outlineLevel="0" collapsed="false">
      <c r="B3040" s="25" t="n">
        <v>4050</v>
      </c>
      <c r="C3040" s="26" t="s">
        <v>163</v>
      </c>
      <c r="D3040" s="27" t="s">
        <v>3179</v>
      </c>
      <c r="E3040" s="28" t="s">
        <v>109</v>
      </c>
    </row>
    <row r="3041" customFormat="false" ht="23.85" hidden="false" customHeight="false" outlineLevel="0" collapsed="false">
      <c r="B3041" s="25" t="n">
        <v>4051</v>
      </c>
      <c r="C3041" s="26" t="s">
        <v>163</v>
      </c>
      <c r="D3041" s="27" t="s">
        <v>3180</v>
      </c>
      <c r="E3041" s="28" t="s">
        <v>109</v>
      </c>
    </row>
    <row r="3042" customFormat="false" ht="23.85" hidden="false" customHeight="false" outlineLevel="0" collapsed="false">
      <c r="B3042" s="25" t="n">
        <v>4052</v>
      </c>
      <c r="C3042" s="26" t="s">
        <v>163</v>
      </c>
      <c r="D3042" s="27" t="s">
        <v>3181</v>
      </c>
      <c r="E3042" s="28" t="s">
        <v>109</v>
      </c>
    </row>
    <row r="3043" customFormat="false" ht="23.85" hidden="false" customHeight="false" outlineLevel="0" collapsed="false">
      <c r="B3043" s="25" t="n">
        <v>4053</v>
      </c>
      <c r="C3043" s="26" t="s">
        <v>163</v>
      </c>
      <c r="D3043" s="27" t="s">
        <v>3182</v>
      </c>
      <c r="E3043" s="28" t="s">
        <v>2976</v>
      </c>
    </row>
    <row r="3044" customFormat="false" ht="35.05" hidden="false" customHeight="false" outlineLevel="0" collapsed="false">
      <c r="B3044" s="25" t="n">
        <v>4054</v>
      </c>
      <c r="C3044" s="26" t="s">
        <v>163</v>
      </c>
      <c r="D3044" s="27" t="s">
        <v>3183</v>
      </c>
      <c r="E3044" s="28" t="s">
        <v>182</v>
      </c>
    </row>
    <row r="3045" customFormat="false" ht="12.8" hidden="false" customHeight="false" outlineLevel="0" collapsed="false">
      <c r="B3045" s="25" t="n">
        <v>4055</v>
      </c>
      <c r="C3045" s="26" t="s">
        <v>163</v>
      </c>
      <c r="D3045" s="27" t="s">
        <v>3184</v>
      </c>
      <c r="E3045" s="28" t="s">
        <v>109</v>
      </c>
    </row>
    <row r="3046" customFormat="false" ht="23.85" hidden="false" customHeight="false" outlineLevel="0" collapsed="false">
      <c r="B3046" s="25" t="n">
        <v>4056</v>
      </c>
      <c r="C3046" s="26" t="s">
        <v>163</v>
      </c>
      <c r="D3046" s="27" t="s">
        <v>3185</v>
      </c>
      <c r="E3046" s="28" t="s">
        <v>109</v>
      </c>
    </row>
    <row r="3047" customFormat="false" ht="12.8" hidden="false" customHeight="false" outlineLevel="0" collapsed="false">
      <c r="B3047" s="25" t="n">
        <v>4057</v>
      </c>
      <c r="C3047" s="26" t="s">
        <v>163</v>
      </c>
      <c r="D3047" s="27" t="s">
        <v>3186</v>
      </c>
      <c r="E3047" s="28" t="s">
        <v>109</v>
      </c>
    </row>
    <row r="3048" customFormat="false" ht="12.8" hidden="false" customHeight="false" outlineLevel="0" collapsed="false">
      <c r="B3048" s="25" t="n">
        <v>4058</v>
      </c>
      <c r="C3048" s="26" t="s">
        <v>163</v>
      </c>
      <c r="D3048" s="27" t="s">
        <v>3187</v>
      </c>
      <c r="E3048" s="28" t="s">
        <v>109</v>
      </c>
    </row>
    <row r="3049" customFormat="false" ht="12.8" hidden="false" customHeight="false" outlineLevel="0" collapsed="false">
      <c r="B3049" s="25" t="n">
        <v>4059</v>
      </c>
      <c r="C3049" s="26" t="s">
        <v>163</v>
      </c>
      <c r="D3049" s="27" t="s">
        <v>3188</v>
      </c>
      <c r="E3049" s="28" t="s">
        <v>109</v>
      </c>
    </row>
    <row r="3050" customFormat="false" ht="12.8" hidden="false" customHeight="false" outlineLevel="0" collapsed="false">
      <c r="B3050" s="25" t="n">
        <v>4060</v>
      </c>
      <c r="C3050" s="26" t="s">
        <v>163</v>
      </c>
      <c r="D3050" s="27" t="s">
        <v>3189</v>
      </c>
      <c r="E3050" s="28" t="s">
        <v>109</v>
      </c>
    </row>
    <row r="3051" customFormat="false" ht="12.8" hidden="false" customHeight="false" outlineLevel="0" collapsed="false">
      <c r="B3051" s="25" t="n">
        <v>4061</v>
      </c>
      <c r="C3051" s="26" t="s">
        <v>163</v>
      </c>
      <c r="D3051" s="27" t="s">
        <v>3190</v>
      </c>
      <c r="E3051" s="28" t="s">
        <v>109</v>
      </c>
    </row>
    <row r="3052" customFormat="false" ht="12.8" hidden="false" customHeight="false" outlineLevel="0" collapsed="false">
      <c r="B3052" s="25" t="n">
        <v>4062</v>
      </c>
      <c r="C3052" s="26" t="s">
        <v>163</v>
      </c>
      <c r="D3052" s="27" t="s">
        <v>3191</v>
      </c>
      <c r="E3052" s="28" t="s">
        <v>109</v>
      </c>
    </row>
    <row r="3053" customFormat="false" ht="12.8" hidden="false" customHeight="false" outlineLevel="0" collapsed="false">
      <c r="B3053" s="25" t="n">
        <v>4063</v>
      </c>
      <c r="C3053" s="26" t="s">
        <v>163</v>
      </c>
      <c r="D3053" s="27" t="s">
        <v>3192</v>
      </c>
      <c r="E3053" s="28" t="s">
        <v>109</v>
      </c>
    </row>
    <row r="3054" customFormat="false" ht="23.85" hidden="false" customHeight="false" outlineLevel="0" collapsed="false">
      <c r="B3054" s="25" t="n">
        <v>4065</v>
      </c>
      <c r="C3054" s="26" t="s">
        <v>163</v>
      </c>
      <c r="D3054" s="27" t="s">
        <v>3193</v>
      </c>
      <c r="E3054" s="28" t="s">
        <v>109</v>
      </c>
    </row>
    <row r="3055" customFormat="false" ht="12.8" hidden="false" customHeight="false" outlineLevel="0" collapsed="false">
      <c r="B3055" s="25" t="n">
        <v>4066</v>
      </c>
      <c r="C3055" s="26" t="s">
        <v>163</v>
      </c>
      <c r="D3055" s="27" t="s">
        <v>3194</v>
      </c>
      <c r="E3055" s="28" t="s">
        <v>2976</v>
      </c>
    </row>
    <row r="3056" customFormat="false" ht="12.8" hidden="false" customHeight="false" outlineLevel="0" collapsed="false">
      <c r="B3056" s="25" t="n">
        <v>4074</v>
      </c>
      <c r="C3056" s="26" t="s">
        <v>163</v>
      </c>
      <c r="D3056" s="27" t="s">
        <v>3195</v>
      </c>
      <c r="E3056" s="28" t="s">
        <v>109</v>
      </c>
    </row>
    <row r="3057" customFormat="false" ht="23.85" hidden="false" customHeight="false" outlineLevel="0" collapsed="false">
      <c r="B3057" s="25" t="n">
        <v>4078</v>
      </c>
      <c r="C3057" s="26" t="s">
        <v>163</v>
      </c>
      <c r="D3057" s="27" t="s">
        <v>3196</v>
      </c>
      <c r="E3057" s="28" t="s">
        <v>109</v>
      </c>
    </row>
    <row r="3058" customFormat="false" ht="12.8" hidden="false" customHeight="false" outlineLevel="0" collapsed="false">
      <c r="B3058" s="25" t="n">
        <v>4080</v>
      </c>
      <c r="C3058" s="26" t="s">
        <v>163</v>
      </c>
      <c r="D3058" s="27" t="s">
        <v>3197</v>
      </c>
      <c r="E3058" s="28" t="s">
        <v>121</v>
      </c>
    </row>
    <row r="3059" customFormat="false" ht="12.8" hidden="false" customHeight="false" outlineLevel="0" collapsed="false">
      <c r="B3059" s="25" t="n">
        <v>4081</v>
      </c>
      <c r="C3059" s="26" t="s">
        <v>163</v>
      </c>
      <c r="D3059" s="27" t="s">
        <v>3198</v>
      </c>
      <c r="E3059" s="28" t="s">
        <v>121</v>
      </c>
    </row>
    <row r="3060" customFormat="false" ht="12.8" hidden="false" customHeight="false" outlineLevel="0" collapsed="false">
      <c r="B3060" s="25" t="n">
        <v>4084</v>
      </c>
      <c r="C3060" s="26" t="s">
        <v>163</v>
      </c>
      <c r="D3060" s="27" t="s">
        <v>3199</v>
      </c>
      <c r="E3060" s="28" t="s">
        <v>121</v>
      </c>
    </row>
    <row r="3061" customFormat="false" ht="12.8" hidden="false" customHeight="false" outlineLevel="0" collapsed="false">
      <c r="B3061" s="25" t="n">
        <v>4085</v>
      </c>
      <c r="C3061" s="26" t="s">
        <v>163</v>
      </c>
      <c r="D3061" s="27" t="s">
        <v>3200</v>
      </c>
      <c r="E3061" s="28" t="s">
        <v>121</v>
      </c>
    </row>
    <row r="3062" customFormat="false" ht="12.8" hidden="false" customHeight="false" outlineLevel="0" collapsed="false">
      <c r="B3062" s="25" t="n">
        <v>4086</v>
      </c>
      <c r="C3062" s="26" t="s">
        <v>163</v>
      </c>
      <c r="D3062" s="27" t="s">
        <v>3201</v>
      </c>
      <c r="E3062" s="28" t="s">
        <v>121</v>
      </c>
    </row>
    <row r="3063" customFormat="false" ht="12.8" hidden="false" customHeight="false" outlineLevel="0" collapsed="false">
      <c r="B3063" s="25" t="n">
        <v>4087</v>
      </c>
      <c r="C3063" s="26" t="s">
        <v>163</v>
      </c>
      <c r="D3063" s="27" t="s">
        <v>3202</v>
      </c>
      <c r="E3063" s="28" t="s">
        <v>121</v>
      </c>
    </row>
    <row r="3064" customFormat="false" ht="12.8" hidden="false" customHeight="false" outlineLevel="0" collapsed="false">
      <c r="B3064" s="25" t="n">
        <v>4088</v>
      </c>
      <c r="C3064" s="26" t="s">
        <v>163</v>
      </c>
      <c r="D3064" s="27" t="s">
        <v>3203</v>
      </c>
      <c r="E3064" s="28" t="s">
        <v>121</v>
      </c>
    </row>
    <row r="3065" customFormat="false" ht="12.8" hidden="false" customHeight="false" outlineLevel="0" collapsed="false">
      <c r="B3065" s="25" t="n">
        <v>4089</v>
      </c>
      <c r="C3065" s="26" t="s">
        <v>163</v>
      </c>
      <c r="D3065" s="27" t="s">
        <v>3204</v>
      </c>
      <c r="E3065" s="28" t="s">
        <v>121</v>
      </c>
    </row>
    <row r="3066" customFormat="false" ht="12.8" hidden="false" customHeight="false" outlineLevel="0" collapsed="false">
      <c r="B3066" s="25" t="n">
        <v>4090</v>
      </c>
      <c r="C3066" s="26" t="s">
        <v>163</v>
      </c>
      <c r="D3066" s="27" t="s">
        <v>3205</v>
      </c>
      <c r="E3066" s="28" t="s">
        <v>121</v>
      </c>
    </row>
    <row r="3067" customFormat="false" ht="12.8" hidden="false" customHeight="false" outlineLevel="0" collapsed="false">
      <c r="B3067" s="25" t="n">
        <v>4091</v>
      </c>
      <c r="C3067" s="26" t="s">
        <v>163</v>
      </c>
      <c r="D3067" s="27" t="s">
        <v>3206</v>
      </c>
      <c r="E3067" s="28" t="s">
        <v>121</v>
      </c>
    </row>
    <row r="3068" customFormat="false" ht="12.8" hidden="false" customHeight="false" outlineLevel="0" collapsed="false">
      <c r="B3068" s="25" t="n">
        <v>4092</v>
      </c>
      <c r="C3068" s="26" t="s">
        <v>163</v>
      </c>
      <c r="D3068" s="27" t="s">
        <v>3207</v>
      </c>
      <c r="E3068" s="28" t="s">
        <v>121</v>
      </c>
    </row>
    <row r="3069" customFormat="false" ht="12.8" hidden="false" customHeight="false" outlineLevel="0" collapsed="false">
      <c r="B3069" s="25" t="n">
        <v>4093</v>
      </c>
      <c r="C3069" s="26" t="s">
        <v>163</v>
      </c>
      <c r="D3069" s="27" t="s">
        <v>3208</v>
      </c>
      <c r="E3069" s="28" t="s">
        <v>121</v>
      </c>
    </row>
    <row r="3070" customFormat="false" ht="12.8" hidden="false" customHeight="false" outlineLevel="0" collapsed="false">
      <c r="B3070" s="25" t="n">
        <v>4094</v>
      </c>
      <c r="C3070" s="26" t="s">
        <v>163</v>
      </c>
      <c r="D3070" s="27" t="s">
        <v>3209</v>
      </c>
      <c r="E3070" s="28" t="s">
        <v>121</v>
      </c>
    </row>
    <row r="3071" customFormat="false" ht="12.8" hidden="false" customHeight="false" outlineLevel="0" collapsed="false">
      <c r="B3071" s="25" t="n">
        <v>4095</v>
      </c>
      <c r="C3071" s="26" t="s">
        <v>163</v>
      </c>
      <c r="D3071" s="27" t="s">
        <v>3210</v>
      </c>
      <c r="E3071" s="28" t="s">
        <v>121</v>
      </c>
    </row>
    <row r="3072" customFormat="false" ht="23.85" hidden="false" customHeight="false" outlineLevel="0" collapsed="false">
      <c r="B3072" s="25" t="n">
        <v>4097</v>
      </c>
      <c r="C3072" s="26" t="s">
        <v>163</v>
      </c>
      <c r="D3072" s="27" t="s">
        <v>3211</v>
      </c>
      <c r="E3072" s="28" t="s">
        <v>316</v>
      </c>
    </row>
    <row r="3073" customFormat="false" ht="23.85" hidden="false" customHeight="false" outlineLevel="0" collapsed="false">
      <c r="B3073" s="25" t="n">
        <v>4100</v>
      </c>
      <c r="C3073" s="26" t="s">
        <v>163</v>
      </c>
      <c r="D3073" s="27" t="s">
        <v>3212</v>
      </c>
      <c r="E3073" s="28" t="s">
        <v>109</v>
      </c>
    </row>
    <row r="3074" customFormat="false" ht="12.8" hidden="false" customHeight="false" outlineLevel="0" collapsed="false">
      <c r="B3074" s="25" t="n">
        <v>4102</v>
      </c>
      <c r="C3074" s="26" t="s">
        <v>163</v>
      </c>
      <c r="D3074" s="27" t="s">
        <v>3213</v>
      </c>
      <c r="E3074" s="28" t="s">
        <v>121</v>
      </c>
    </row>
    <row r="3075" customFormat="false" ht="23.85" hidden="false" customHeight="false" outlineLevel="0" collapsed="false">
      <c r="B3075" s="25" t="n">
        <v>4105</v>
      </c>
      <c r="C3075" s="26" t="s">
        <v>163</v>
      </c>
      <c r="D3075" s="27" t="s">
        <v>3214</v>
      </c>
      <c r="E3075" s="28" t="s">
        <v>2976</v>
      </c>
    </row>
    <row r="3076" customFormat="false" ht="23.85" hidden="false" customHeight="false" outlineLevel="0" collapsed="false">
      <c r="B3076" s="25" t="n">
        <v>4108</v>
      </c>
      <c r="C3076" s="26" t="s">
        <v>163</v>
      </c>
      <c r="D3076" s="27" t="s">
        <v>3215</v>
      </c>
      <c r="E3076" s="28" t="s">
        <v>2976</v>
      </c>
    </row>
    <row r="3077" customFormat="false" ht="23.85" hidden="false" customHeight="false" outlineLevel="0" collapsed="false">
      <c r="B3077" s="25" t="n">
        <v>4109</v>
      </c>
      <c r="C3077" s="26" t="s">
        <v>163</v>
      </c>
      <c r="D3077" s="27" t="s">
        <v>3216</v>
      </c>
      <c r="E3077" s="28" t="s">
        <v>2976</v>
      </c>
    </row>
    <row r="3078" customFormat="false" ht="23.85" hidden="false" customHeight="false" outlineLevel="0" collapsed="false">
      <c r="B3078" s="25" t="n">
        <v>4110</v>
      </c>
      <c r="C3078" s="26" t="s">
        <v>163</v>
      </c>
      <c r="D3078" s="27" t="s">
        <v>3217</v>
      </c>
      <c r="E3078" s="28" t="s">
        <v>2976</v>
      </c>
    </row>
    <row r="3079" customFormat="false" ht="23.85" hidden="false" customHeight="false" outlineLevel="0" collapsed="false">
      <c r="B3079" s="25" t="n">
        <v>4111</v>
      </c>
      <c r="C3079" s="26" t="s">
        <v>163</v>
      </c>
      <c r="D3079" s="27" t="s">
        <v>3218</v>
      </c>
      <c r="E3079" s="28" t="s">
        <v>238</v>
      </c>
    </row>
    <row r="3080" customFormat="false" ht="12.8" hidden="false" customHeight="false" outlineLevel="0" collapsed="false">
      <c r="B3080" s="25" t="n">
        <v>4112</v>
      </c>
      <c r="C3080" s="26" t="s">
        <v>163</v>
      </c>
      <c r="D3080" s="27" t="s">
        <v>3219</v>
      </c>
      <c r="E3080" s="28" t="s">
        <v>3111</v>
      </c>
    </row>
    <row r="3081" customFormat="false" ht="12.8" hidden="false" customHeight="false" outlineLevel="0" collapsed="false">
      <c r="B3081" s="25" t="n">
        <v>4113</v>
      </c>
      <c r="C3081" s="26" t="s">
        <v>163</v>
      </c>
      <c r="D3081" s="27" t="s">
        <v>3220</v>
      </c>
      <c r="E3081" s="28" t="s">
        <v>182</v>
      </c>
    </row>
    <row r="3082" customFormat="false" ht="23.85" hidden="false" customHeight="false" outlineLevel="0" collapsed="false">
      <c r="B3082" s="25" t="n">
        <v>4114</v>
      </c>
      <c r="C3082" s="26" t="s">
        <v>163</v>
      </c>
      <c r="D3082" s="27" t="s">
        <v>3221</v>
      </c>
      <c r="E3082" s="28" t="s">
        <v>182</v>
      </c>
    </row>
    <row r="3083" customFormat="false" ht="12.8" hidden="false" customHeight="false" outlineLevel="0" collapsed="false">
      <c r="B3083" s="25" t="n">
        <v>4115</v>
      </c>
      <c r="C3083" s="26" t="s">
        <v>163</v>
      </c>
      <c r="D3083" s="27" t="s">
        <v>3222</v>
      </c>
      <c r="E3083" s="28" t="s">
        <v>2535</v>
      </c>
    </row>
    <row r="3084" customFormat="false" ht="23.85" hidden="false" customHeight="false" outlineLevel="0" collapsed="false">
      <c r="B3084" s="25" t="n">
        <v>4116</v>
      </c>
      <c r="C3084" s="26" t="s">
        <v>163</v>
      </c>
      <c r="D3084" s="27" t="s">
        <v>3223</v>
      </c>
      <c r="E3084" s="28" t="s">
        <v>168</v>
      </c>
    </row>
    <row r="3085" customFormat="false" ht="23.85" hidden="false" customHeight="false" outlineLevel="0" collapsed="false">
      <c r="B3085" s="25" t="n">
        <v>4117</v>
      </c>
      <c r="C3085" s="26" t="s">
        <v>163</v>
      </c>
      <c r="D3085" s="27" t="s">
        <v>3224</v>
      </c>
      <c r="E3085" s="28" t="s">
        <v>109</v>
      </c>
    </row>
    <row r="3086" customFormat="false" ht="35.05" hidden="false" customHeight="false" outlineLevel="0" collapsed="false">
      <c r="B3086" s="25" t="n">
        <v>4118</v>
      </c>
      <c r="C3086" s="26" t="s">
        <v>163</v>
      </c>
      <c r="D3086" s="27" t="s">
        <v>3225</v>
      </c>
      <c r="E3086" s="28" t="s">
        <v>109</v>
      </c>
    </row>
    <row r="3087" customFormat="false" ht="12.8" hidden="false" customHeight="false" outlineLevel="0" collapsed="false">
      <c r="B3087" s="25" t="n">
        <v>4119</v>
      </c>
      <c r="C3087" s="26" t="s">
        <v>163</v>
      </c>
      <c r="D3087" s="27" t="s">
        <v>3226</v>
      </c>
      <c r="E3087" s="28" t="s">
        <v>3125</v>
      </c>
    </row>
    <row r="3088" customFormat="false" ht="12.8" hidden="false" customHeight="false" outlineLevel="0" collapsed="false">
      <c r="B3088" s="25" t="n">
        <v>4122</v>
      </c>
      <c r="C3088" s="26" t="s">
        <v>163</v>
      </c>
      <c r="D3088" s="27" t="s">
        <v>3227</v>
      </c>
      <c r="E3088" s="28" t="s">
        <v>2976</v>
      </c>
    </row>
    <row r="3089" customFormat="false" ht="12.8" hidden="false" customHeight="false" outlineLevel="0" collapsed="false">
      <c r="B3089" s="25" t="n">
        <v>4125</v>
      </c>
      <c r="C3089" s="26" t="s">
        <v>163</v>
      </c>
      <c r="D3089" s="27" t="s">
        <v>3228</v>
      </c>
      <c r="E3089" s="28" t="s">
        <v>2976</v>
      </c>
    </row>
    <row r="3090" customFormat="false" ht="12.8" hidden="false" customHeight="false" outlineLevel="0" collapsed="false">
      <c r="B3090" s="25" t="n">
        <v>4126</v>
      </c>
      <c r="C3090" s="26" t="s">
        <v>163</v>
      </c>
      <c r="D3090" s="27" t="s">
        <v>3229</v>
      </c>
      <c r="E3090" s="28" t="s">
        <v>2976</v>
      </c>
    </row>
    <row r="3091" customFormat="false" ht="12.8" hidden="false" customHeight="false" outlineLevel="0" collapsed="false">
      <c r="B3091" s="25" t="n">
        <v>4127</v>
      </c>
      <c r="C3091" s="26" t="s">
        <v>163</v>
      </c>
      <c r="D3091" s="27" t="s">
        <v>3230</v>
      </c>
      <c r="E3091" s="28" t="s">
        <v>2976</v>
      </c>
    </row>
    <row r="3092" customFormat="false" ht="12.8" hidden="false" customHeight="false" outlineLevel="0" collapsed="false">
      <c r="B3092" s="25" t="n">
        <v>4130</v>
      </c>
      <c r="C3092" s="26" t="s">
        <v>163</v>
      </c>
      <c r="D3092" s="27" t="s">
        <v>3231</v>
      </c>
      <c r="E3092" s="28" t="s">
        <v>121</v>
      </c>
    </row>
    <row r="3093" customFormat="false" ht="12.8" hidden="false" customHeight="false" outlineLevel="0" collapsed="false">
      <c r="B3093" s="25" t="n">
        <v>4131</v>
      </c>
      <c r="C3093" s="26" t="s">
        <v>163</v>
      </c>
      <c r="D3093" s="27" t="s">
        <v>3232</v>
      </c>
      <c r="E3093" s="28" t="s">
        <v>290</v>
      </c>
    </row>
    <row r="3094" customFormat="false" ht="12.8" hidden="false" customHeight="false" outlineLevel="0" collapsed="false">
      <c r="B3094" s="25" t="n">
        <v>4135</v>
      </c>
      <c r="C3094" s="26" t="s">
        <v>163</v>
      </c>
      <c r="D3094" s="27" t="s">
        <v>3233</v>
      </c>
      <c r="E3094" s="28" t="s">
        <v>121</v>
      </c>
    </row>
    <row r="3095" customFormat="false" ht="12.8" hidden="false" customHeight="false" outlineLevel="0" collapsed="false">
      <c r="B3095" s="25" t="n">
        <v>4136</v>
      </c>
      <c r="C3095" s="26" t="s">
        <v>163</v>
      </c>
      <c r="D3095" s="27" t="s">
        <v>3234</v>
      </c>
      <c r="E3095" s="28" t="s">
        <v>121</v>
      </c>
    </row>
    <row r="3096" customFormat="false" ht="12.8" hidden="false" customHeight="false" outlineLevel="0" collapsed="false">
      <c r="B3096" s="25" t="n">
        <v>4137</v>
      </c>
      <c r="C3096" s="26" t="s">
        <v>163</v>
      </c>
      <c r="D3096" s="27" t="s">
        <v>3235</v>
      </c>
      <c r="E3096" s="28" t="s">
        <v>121</v>
      </c>
    </row>
    <row r="3097" customFormat="false" ht="12.8" hidden="false" customHeight="false" outlineLevel="0" collapsed="false">
      <c r="B3097" s="25" t="n">
        <v>4138</v>
      </c>
      <c r="C3097" s="26" t="s">
        <v>163</v>
      </c>
      <c r="D3097" s="27" t="s">
        <v>3236</v>
      </c>
      <c r="E3097" s="28" t="s">
        <v>121</v>
      </c>
    </row>
    <row r="3098" customFormat="false" ht="12.8" hidden="false" customHeight="false" outlineLevel="0" collapsed="false">
      <c r="B3098" s="25" t="n">
        <v>4139</v>
      </c>
      <c r="C3098" s="26" t="s">
        <v>163</v>
      </c>
      <c r="D3098" s="27" t="s">
        <v>3237</v>
      </c>
      <c r="E3098" s="28" t="s">
        <v>121</v>
      </c>
    </row>
    <row r="3099" customFormat="false" ht="12.8" hidden="false" customHeight="false" outlineLevel="0" collapsed="false">
      <c r="B3099" s="25" t="n">
        <v>4140</v>
      </c>
      <c r="C3099" s="26" t="s">
        <v>163</v>
      </c>
      <c r="D3099" s="27" t="s">
        <v>3238</v>
      </c>
      <c r="E3099" s="28" t="s">
        <v>121</v>
      </c>
    </row>
    <row r="3100" customFormat="false" ht="12.8" hidden="false" customHeight="false" outlineLevel="0" collapsed="false">
      <c r="B3100" s="25" t="n">
        <v>4141</v>
      </c>
      <c r="C3100" s="26" t="s">
        <v>163</v>
      </c>
      <c r="D3100" s="27" t="s">
        <v>3239</v>
      </c>
      <c r="E3100" s="28" t="s">
        <v>121</v>
      </c>
    </row>
    <row r="3101" customFormat="false" ht="12.8" hidden="false" customHeight="false" outlineLevel="0" collapsed="false">
      <c r="B3101" s="25" t="n">
        <v>4142</v>
      </c>
      <c r="C3101" s="26" t="s">
        <v>163</v>
      </c>
      <c r="D3101" s="27" t="s">
        <v>3240</v>
      </c>
      <c r="E3101" s="28" t="s">
        <v>3241</v>
      </c>
    </row>
    <row r="3102" customFormat="false" ht="12.8" hidden="false" customHeight="false" outlineLevel="0" collapsed="false">
      <c r="B3102" s="25" t="n">
        <v>4143</v>
      </c>
      <c r="C3102" s="26" t="s">
        <v>163</v>
      </c>
      <c r="D3102" s="27" t="s">
        <v>3242</v>
      </c>
      <c r="E3102" s="28" t="s">
        <v>121</v>
      </c>
    </row>
    <row r="3103" customFormat="false" ht="12.8" hidden="false" customHeight="false" outlineLevel="0" collapsed="false">
      <c r="B3103" s="25" t="n">
        <v>4146</v>
      </c>
      <c r="C3103" s="26" t="s">
        <v>163</v>
      </c>
      <c r="D3103" s="27" t="s">
        <v>3243</v>
      </c>
      <c r="E3103" s="28" t="s">
        <v>121</v>
      </c>
    </row>
    <row r="3104" customFormat="false" ht="12.8" hidden="false" customHeight="false" outlineLevel="0" collapsed="false">
      <c r="B3104" s="25" t="n">
        <v>4148</v>
      </c>
      <c r="C3104" s="26" t="s">
        <v>163</v>
      </c>
      <c r="D3104" s="27" t="s">
        <v>3244</v>
      </c>
      <c r="E3104" s="28" t="s">
        <v>121</v>
      </c>
    </row>
    <row r="3105" customFormat="false" ht="12.8" hidden="false" customHeight="false" outlineLevel="0" collapsed="false">
      <c r="B3105" s="25" t="n">
        <v>4150</v>
      </c>
      <c r="C3105" s="26" t="s">
        <v>163</v>
      </c>
      <c r="D3105" s="27" t="s">
        <v>3245</v>
      </c>
      <c r="E3105" s="28" t="s">
        <v>121</v>
      </c>
    </row>
    <row r="3106" customFormat="false" ht="12.8" hidden="false" customHeight="false" outlineLevel="0" collapsed="false">
      <c r="B3106" s="25" t="n">
        <v>4151</v>
      </c>
      <c r="C3106" s="26" t="s">
        <v>163</v>
      </c>
      <c r="D3106" s="27" t="s">
        <v>3246</v>
      </c>
      <c r="E3106" s="28" t="s">
        <v>121</v>
      </c>
    </row>
    <row r="3107" customFormat="false" ht="12.8" hidden="false" customHeight="false" outlineLevel="0" collapsed="false">
      <c r="B3107" s="25" t="n">
        <v>4152</v>
      </c>
      <c r="C3107" s="26" t="s">
        <v>163</v>
      </c>
      <c r="D3107" s="27" t="s">
        <v>3247</v>
      </c>
      <c r="E3107" s="28" t="s">
        <v>121</v>
      </c>
    </row>
    <row r="3108" customFormat="false" ht="23.85" hidden="false" customHeight="false" outlineLevel="0" collapsed="false">
      <c r="B3108" s="25" t="n">
        <v>4156</v>
      </c>
      <c r="C3108" s="26" t="s">
        <v>163</v>
      </c>
      <c r="D3108" s="27" t="s">
        <v>3248</v>
      </c>
      <c r="E3108" s="28" t="s">
        <v>2976</v>
      </c>
    </row>
    <row r="3109" customFormat="false" ht="23.85" hidden="false" customHeight="false" outlineLevel="0" collapsed="false">
      <c r="B3109" s="25" t="n">
        <v>4158</v>
      </c>
      <c r="C3109" s="26" t="s">
        <v>163</v>
      </c>
      <c r="D3109" s="27" t="s">
        <v>3249</v>
      </c>
      <c r="E3109" s="28" t="s">
        <v>2976</v>
      </c>
    </row>
    <row r="3110" customFormat="false" ht="23.85" hidden="false" customHeight="false" outlineLevel="0" collapsed="false">
      <c r="B3110" s="25" t="n">
        <v>4159</v>
      </c>
      <c r="C3110" s="26" t="s">
        <v>163</v>
      </c>
      <c r="D3110" s="27" t="s">
        <v>3250</v>
      </c>
      <c r="E3110" s="28" t="s">
        <v>2976</v>
      </c>
    </row>
    <row r="3111" customFormat="false" ht="23.85" hidden="false" customHeight="false" outlineLevel="0" collapsed="false">
      <c r="B3111" s="25" t="n">
        <v>4160</v>
      </c>
      <c r="C3111" s="26" t="s">
        <v>163</v>
      </c>
      <c r="D3111" s="27" t="s">
        <v>3251</v>
      </c>
      <c r="E3111" s="28" t="s">
        <v>2976</v>
      </c>
    </row>
    <row r="3112" customFormat="false" ht="23.85" hidden="false" customHeight="false" outlineLevel="0" collapsed="false">
      <c r="B3112" s="25" t="n">
        <v>4161</v>
      </c>
      <c r="C3112" s="26" t="s">
        <v>163</v>
      </c>
      <c r="D3112" s="27" t="s">
        <v>3252</v>
      </c>
      <c r="E3112" s="28" t="s">
        <v>2976</v>
      </c>
    </row>
    <row r="3113" customFormat="false" ht="12.8" hidden="false" customHeight="false" outlineLevel="0" collapsed="false">
      <c r="B3113" s="25" t="n">
        <v>4162</v>
      </c>
      <c r="C3113" s="26" t="s">
        <v>163</v>
      </c>
      <c r="D3113" s="27" t="s">
        <v>3253</v>
      </c>
      <c r="E3113" s="28" t="s">
        <v>2976</v>
      </c>
    </row>
    <row r="3114" customFormat="false" ht="12.8" hidden="false" customHeight="false" outlineLevel="0" collapsed="false">
      <c r="B3114" s="25" t="n">
        <v>4164</v>
      </c>
      <c r="C3114" s="26" t="s">
        <v>163</v>
      </c>
      <c r="D3114" s="27" t="s">
        <v>3254</v>
      </c>
      <c r="E3114" s="28" t="s">
        <v>2976</v>
      </c>
    </row>
    <row r="3115" customFormat="false" ht="23.85" hidden="false" customHeight="false" outlineLevel="0" collapsed="false">
      <c r="B3115" s="25" t="n">
        <v>4166</v>
      </c>
      <c r="C3115" s="26" t="s">
        <v>163</v>
      </c>
      <c r="D3115" s="27" t="s">
        <v>3255</v>
      </c>
      <c r="E3115" s="28" t="s">
        <v>2976</v>
      </c>
    </row>
    <row r="3116" customFormat="false" ht="12.8" hidden="false" customHeight="false" outlineLevel="0" collapsed="false">
      <c r="B3116" s="25" t="n">
        <v>4167</v>
      </c>
      <c r="C3116" s="26" t="s">
        <v>163</v>
      </c>
      <c r="D3116" s="27" t="s">
        <v>3256</v>
      </c>
      <c r="E3116" s="28" t="s">
        <v>2976</v>
      </c>
    </row>
    <row r="3117" customFormat="false" ht="12.8" hidden="false" customHeight="false" outlineLevel="0" collapsed="false">
      <c r="B3117" s="25" t="n">
        <v>4175</v>
      </c>
      <c r="C3117" s="26" t="s">
        <v>163</v>
      </c>
      <c r="D3117" s="27" t="s">
        <v>3257</v>
      </c>
      <c r="E3117" s="28" t="s">
        <v>3111</v>
      </c>
    </row>
    <row r="3118" customFormat="false" ht="23.85" hidden="false" customHeight="false" outlineLevel="0" collapsed="false">
      <c r="B3118" s="25" t="n">
        <v>4176</v>
      </c>
      <c r="C3118" s="26" t="s">
        <v>163</v>
      </c>
      <c r="D3118" s="27" t="s">
        <v>3258</v>
      </c>
      <c r="E3118" s="28" t="s">
        <v>109</v>
      </c>
    </row>
    <row r="3119" customFormat="false" ht="23.85" hidden="false" customHeight="false" outlineLevel="0" collapsed="false">
      <c r="B3119" s="25" t="n">
        <v>4177</v>
      </c>
      <c r="C3119" s="26" t="s">
        <v>163</v>
      </c>
      <c r="D3119" s="27" t="s">
        <v>3259</v>
      </c>
      <c r="E3119" s="28" t="s">
        <v>109</v>
      </c>
    </row>
    <row r="3120" customFormat="false" ht="12.8" hidden="false" customHeight="false" outlineLevel="0" collapsed="false">
      <c r="B3120" s="25" t="n">
        <v>4178</v>
      </c>
      <c r="C3120" s="26" t="s">
        <v>163</v>
      </c>
      <c r="D3120" s="27" t="s">
        <v>3260</v>
      </c>
      <c r="E3120" s="28" t="s">
        <v>2976</v>
      </c>
    </row>
    <row r="3121" customFormat="false" ht="12.8" hidden="false" customHeight="false" outlineLevel="0" collapsed="false">
      <c r="B3121" s="25" t="n">
        <v>4179</v>
      </c>
      <c r="C3121" s="26" t="s">
        <v>163</v>
      </c>
      <c r="D3121" s="27" t="s">
        <v>3261</v>
      </c>
      <c r="E3121" s="28" t="s">
        <v>182</v>
      </c>
    </row>
    <row r="3122" customFormat="false" ht="12.8" hidden="false" customHeight="false" outlineLevel="0" collapsed="false">
      <c r="B3122" s="25" t="n">
        <v>4180</v>
      </c>
      <c r="C3122" s="26" t="s">
        <v>163</v>
      </c>
      <c r="D3122" s="27" t="s">
        <v>3262</v>
      </c>
      <c r="E3122" s="28" t="s">
        <v>182</v>
      </c>
    </row>
    <row r="3123" customFormat="false" ht="12.8" hidden="false" customHeight="false" outlineLevel="0" collapsed="false">
      <c r="B3123" s="25" t="n">
        <v>4181</v>
      </c>
      <c r="C3123" s="26" t="s">
        <v>163</v>
      </c>
      <c r="D3123" s="27" t="s">
        <v>3263</v>
      </c>
      <c r="E3123" s="28" t="s">
        <v>182</v>
      </c>
    </row>
    <row r="3124" customFormat="false" ht="12.8" hidden="false" customHeight="false" outlineLevel="0" collapsed="false">
      <c r="B3124" s="25" t="n">
        <v>4182</v>
      </c>
      <c r="C3124" s="26" t="s">
        <v>163</v>
      </c>
      <c r="D3124" s="27" t="s">
        <v>3264</v>
      </c>
      <c r="E3124" s="28" t="s">
        <v>182</v>
      </c>
    </row>
    <row r="3125" customFormat="false" ht="12.8" hidden="false" customHeight="false" outlineLevel="0" collapsed="false">
      <c r="B3125" s="25" t="n">
        <v>4183</v>
      </c>
      <c r="C3125" s="26" t="s">
        <v>163</v>
      </c>
      <c r="D3125" s="27" t="s">
        <v>3265</v>
      </c>
      <c r="E3125" s="28" t="s">
        <v>182</v>
      </c>
    </row>
    <row r="3126" customFormat="false" ht="12.8" hidden="false" customHeight="false" outlineLevel="0" collapsed="false">
      <c r="B3126" s="25" t="n">
        <v>4184</v>
      </c>
      <c r="C3126" s="26" t="s">
        <v>163</v>
      </c>
      <c r="D3126" s="27" t="s">
        <v>3266</v>
      </c>
      <c r="E3126" s="28" t="s">
        <v>121</v>
      </c>
    </row>
    <row r="3127" customFormat="false" ht="12.8" hidden="false" customHeight="false" outlineLevel="0" collapsed="false">
      <c r="B3127" s="25" t="n">
        <v>4185</v>
      </c>
      <c r="C3127" s="26" t="s">
        <v>163</v>
      </c>
      <c r="D3127" s="27" t="s">
        <v>3267</v>
      </c>
      <c r="E3127" s="28" t="s">
        <v>121</v>
      </c>
    </row>
    <row r="3128" customFormat="false" ht="12.8" hidden="false" customHeight="false" outlineLevel="0" collapsed="false">
      <c r="B3128" s="25" t="n">
        <v>4187</v>
      </c>
      <c r="C3128" s="26" t="s">
        <v>163</v>
      </c>
      <c r="D3128" s="27" t="s">
        <v>3268</v>
      </c>
      <c r="E3128" s="28" t="s">
        <v>121</v>
      </c>
    </row>
    <row r="3129" customFormat="false" ht="12.8" hidden="false" customHeight="false" outlineLevel="0" collapsed="false">
      <c r="B3129" s="25" t="n">
        <v>4190</v>
      </c>
      <c r="C3129" s="26" t="s">
        <v>163</v>
      </c>
      <c r="D3129" s="27" t="s">
        <v>3269</v>
      </c>
      <c r="E3129" s="28" t="s">
        <v>121</v>
      </c>
    </row>
    <row r="3130" customFormat="false" ht="12.8" hidden="false" customHeight="false" outlineLevel="0" collapsed="false">
      <c r="B3130" s="25" t="n">
        <v>4191</v>
      </c>
      <c r="C3130" s="26" t="s">
        <v>163</v>
      </c>
      <c r="D3130" s="27" t="s">
        <v>3270</v>
      </c>
      <c r="E3130" s="28" t="s">
        <v>121</v>
      </c>
    </row>
    <row r="3131" customFormat="false" ht="12.8" hidden="false" customHeight="false" outlineLevel="0" collapsed="false">
      <c r="B3131" s="25" t="n">
        <v>4192</v>
      </c>
      <c r="C3131" s="26" t="s">
        <v>163</v>
      </c>
      <c r="D3131" s="27" t="s">
        <v>3271</v>
      </c>
      <c r="E3131" s="28" t="s">
        <v>121</v>
      </c>
    </row>
    <row r="3132" customFormat="false" ht="12.8" hidden="false" customHeight="false" outlineLevel="0" collapsed="false">
      <c r="B3132" s="25" t="n">
        <v>4195</v>
      </c>
      <c r="C3132" s="26" t="s">
        <v>163</v>
      </c>
      <c r="D3132" s="27" t="s">
        <v>3272</v>
      </c>
      <c r="E3132" s="28" t="s">
        <v>121</v>
      </c>
    </row>
    <row r="3133" customFormat="false" ht="12.8" hidden="false" customHeight="false" outlineLevel="0" collapsed="false">
      <c r="B3133" s="25" t="n">
        <v>4196</v>
      </c>
      <c r="C3133" s="26" t="s">
        <v>163</v>
      </c>
      <c r="D3133" s="27" t="s">
        <v>3273</v>
      </c>
      <c r="E3133" s="28" t="s">
        <v>121</v>
      </c>
    </row>
    <row r="3134" customFormat="false" ht="12.8" hidden="false" customHeight="false" outlineLevel="0" collapsed="false">
      <c r="B3134" s="25" t="n">
        <v>4197</v>
      </c>
      <c r="C3134" s="26" t="s">
        <v>163</v>
      </c>
      <c r="D3134" s="27" t="s">
        <v>3274</v>
      </c>
      <c r="E3134" s="28" t="s">
        <v>121</v>
      </c>
    </row>
    <row r="3135" customFormat="false" ht="12.8" hidden="false" customHeight="false" outlineLevel="0" collapsed="false">
      <c r="B3135" s="25" t="n">
        <v>4199</v>
      </c>
      <c r="C3135" s="26" t="s">
        <v>163</v>
      </c>
      <c r="D3135" s="27" t="s">
        <v>3275</v>
      </c>
      <c r="E3135" s="28" t="s">
        <v>121</v>
      </c>
    </row>
    <row r="3136" customFormat="false" ht="23.85" hidden="false" customHeight="false" outlineLevel="0" collapsed="false">
      <c r="B3136" s="25" t="n">
        <v>4201</v>
      </c>
      <c r="C3136" s="26" t="s">
        <v>163</v>
      </c>
      <c r="D3136" s="27" t="s">
        <v>3276</v>
      </c>
      <c r="E3136" s="28" t="s">
        <v>121</v>
      </c>
    </row>
    <row r="3137" customFormat="false" ht="12.8" hidden="false" customHeight="false" outlineLevel="0" collapsed="false">
      <c r="B3137" s="25" t="n">
        <v>4202</v>
      </c>
      <c r="C3137" s="26" t="s">
        <v>163</v>
      </c>
      <c r="D3137" s="27" t="s">
        <v>3277</v>
      </c>
      <c r="E3137" s="28" t="s">
        <v>121</v>
      </c>
    </row>
    <row r="3138" customFormat="false" ht="12.8" hidden="false" customHeight="false" outlineLevel="0" collapsed="false">
      <c r="B3138" s="25" t="n">
        <v>4203</v>
      </c>
      <c r="C3138" s="26" t="s">
        <v>163</v>
      </c>
      <c r="D3138" s="27" t="s">
        <v>3278</v>
      </c>
      <c r="E3138" s="28" t="s">
        <v>121</v>
      </c>
    </row>
    <row r="3139" customFormat="false" ht="12.8" hidden="false" customHeight="false" outlineLevel="0" collapsed="false">
      <c r="B3139" s="25" t="n">
        <v>4204</v>
      </c>
      <c r="C3139" s="26" t="s">
        <v>163</v>
      </c>
      <c r="D3139" s="27" t="s">
        <v>3279</v>
      </c>
      <c r="E3139" s="28" t="s">
        <v>121</v>
      </c>
    </row>
    <row r="3140" customFormat="false" ht="12.8" hidden="false" customHeight="false" outlineLevel="0" collapsed="false">
      <c r="B3140" s="25" t="n">
        <v>4205</v>
      </c>
      <c r="C3140" s="26" t="s">
        <v>163</v>
      </c>
      <c r="D3140" s="27" t="s">
        <v>3280</v>
      </c>
      <c r="E3140" s="28" t="s">
        <v>121</v>
      </c>
    </row>
    <row r="3141" customFormat="false" ht="12.8" hidden="false" customHeight="false" outlineLevel="0" collapsed="false">
      <c r="B3141" s="25" t="n">
        <v>4206</v>
      </c>
      <c r="C3141" s="26" t="s">
        <v>163</v>
      </c>
      <c r="D3141" s="27" t="s">
        <v>3281</v>
      </c>
      <c r="E3141" s="28" t="s">
        <v>121</v>
      </c>
    </row>
    <row r="3142" customFormat="false" ht="12.8" hidden="false" customHeight="false" outlineLevel="0" collapsed="false">
      <c r="B3142" s="25" t="n">
        <v>4213</v>
      </c>
      <c r="C3142" s="26" t="s">
        <v>163</v>
      </c>
      <c r="D3142" s="27" t="s">
        <v>3282</v>
      </c>
      <c r="E3142" s="28" t="s">
        <v>121</v>
      </c>
    </row>
    <row r="3143" customFormat="false" ht="12.8" hidden="false" customHeight="false" outlineLevel="0" collapsed="false">
      <c r="B3143" s="25" t="n">
        <v>4214</v>
      </c>
      <c r="C3143" s="26" t="s">
        <v>163</v>
      </c>
      <c r="D3143" s="27" t="s">
        <v>3283</v>
      </c>
      <c r="E3143" s="28" t="s">
        <v>121</v>
      </c>
    </row>
    <row r="3144" customFormat="false" ht="12.8" hidden="false" customHeight="false" outlineLevel="0" collapsed="false">
      <c r="B3144" s="25" t="n">
        <v>4215</v>
      </c>
      <c r="C3144" s="26" t="s">
        <v>163</v>
      </c>
      <c r="D3144" s="27" t="s">
        <v>3284</v>
      </c>
      <c r="E3144" s="28" t="s">
        <v>121</v>
      </c>
    </row>
    <row r="3145" customFormat="false" ht="12.8" hidden="false" customHeight="false" outlineLevel="0" collapsed="false">
      <c r="B3145" s="25" t="n">
        <v>4216</v>
      </c>
      <c r="C3145" s="26" t="s">
        <v>163</v>
      </c>
      <c r="D3145" s="27" t="s">
        <v>3285</v>
      </c>
      <c r="E3145" s="28" t="s">
        <v>121</v>
      </c>
    </row>
    <row r="3146" customFormat="false" ht="12.8" hidden="false" customHeight="false" outlineLevel="0" collapsed="false">
      <c r="B3146" s="25" t="n">
        <v>4217</v>
      </c>
      <c r="C3146" s="26" t="s">
        <v>163</v>
      </c>
      <c r="D3146" s="27" t="s">
        <v>3286</v>
      </c>
      <c r="E3146" s="28" t="s">
        <v>121</v>
      </c>
    </row>
    <row r="3147" customFormat="false" ht="12.8" hidden="false" customHeight="false" outlineLevel="0" collapsed="false">
      <c r="B3147" s="25" t="n">
        <v>4218</v>
      </c>
      <c r="C3147" s="26" t="s">
        <v>163</v>
      </c>
      <c r="D3147" s="27" t="s">
        <v>3277</v>
      </c>
      <c r="E3147" s="28" t="s">
        <v>121</v>
      </c>
    </row>
    <row r="3148" customFormat="false" ht="12.8" hidden="false" customHeight="false" outlineLevel="0" collapsed="false">
      <c r="B3148" s="25" t="n">
        <v>4221</v>
      </c>
      <c r="C3148" s="26" t="s">
        <v>163</v>
      </c>
      <c r="D3148" s="27" t="s">
        <v>3287</v>
      </c>
      <c r="E3148" s="28" t="s">
        <v>121</v>
      </c>
    </row>
    <row r="3149" customFormat="false" ht="12.8" hidden="false" customHeight="false" outlineLevel="0" collapsed="false">
      <c r="B3149" s="25" t="n">
        <v>4222</v>
      </c>
      <c r="C3149" s="26" t="s">
        <v>163</v>
      </c>
      <c r="D3149" s="27" t="s">
        <v>3288</v>
      </c>
      <c r="E3149" s="28" t="s">
        <v>121</v>
      </c>
    </row>
    <row r="3150" customFormat="false" ht="12.8" hidden="false" customHeight="false" outlineLevel="0" collapsed="false">
      <c r="B3150" s="25" t="n">
        <v>4223</v>
      </c>
      <c r="C3150" s="26" t="s">
        <v>163</v>
      </c>
      <c r="D3150" s="27" t="s">
        <v>3289</v>
      </c>
      <c r="E3150" s="28" t="s">
        <v>182</v>
      </c>
    </row>
    <row r="3151" customFormat="false" ht="12.8" hidden="false" customHeight="false" outlineLevel="0" collapsed="false">
      <c r="B3151" s="25" t="n">
        <v>4225</v>
      </c>
      <c r="C3151" s="26" t="s">
        <v>163</v>
      </c>
      <c r="D3151" s="27" t="s">
        <v>3290</v>
      </c>
      <c r="E3151" s="28" t="s">
        <v>2976</v>
      </c>
    </row>
    <row r="3152" customFormat="false" ht="12.8" hidden="false" customHeight="false" outlineLevel="0" collapsed="false">
      <c r="B3152" s="25" t="n">
        <v>4227</v>
      </c>
      <c r="C3152" s="26" t="s">
        <v>163</v>
      </c>
      <c r="D3152" s="27" t="s">
        <v>3291</v>
      </c>
      <c r="E3152" s="28" t="s">
        <v>2976</v>
      </c>
    </row>
    <row r="3153" customFormat="false" ht="12.8" hidden="false" customHeight="false" outlineLevel="0" collapsed="false">
      <c r="B3153" s="25" t="n">
        <v>4228</v>
      </c>
      <c r="C3153" s="26" t="s">
        <v>163</v>
      </c>
      <c r="D3153" s="27" t="s">
        <v>3292</v>
      </c>
      <c r="E3153" s="28" t="s">
        <v>2976</v>
      </c>
    </row>
    <row r="3154" customFormat="false" ht="12.8" hidden="false" customHeight="false" outlineLevel="0" collapsed="false">
      <c r="B3154" s="25" t="n">
        <v>4229</v>
      </c>
      <c r="C3154" s="26" t="s">
        <v>163</v>
      </c>
      <c r="D3154" s="27" t="s">
        <v>3293</v>
      </c>
      <c r="E3154" s="28" t="s">
        <v>2976</v>
      </c>
    </row>
    <row r="3155" customFormat="false" ht="12.8" hidden="false" customHeight="false" outlineLevel="0" collapsed="false">
      <c r="B3155" s="25" t="n">
        <v>4230</v>
      </c>
      <c r="C3155" s="26" t="s">
        <v>163</v>
      </c>
      <c r="D3155" s="27" t="s">
        <v>3294</v>
      </c>
      <c r="E3155" s="28" t="s">
        <v>2976</v>
      </c>
    </row>
    <row r="3156" customFormat="false" ht="12.8" hidden="false" customHeight="false" outlineLevel="0" collapsed="false">
      <c r="B3156" s="25" t="n">
        <v>4231</v>
      </c>
      <c r="C3156" s="26" t="s">
        <v>163</v>
      </c>
      <c r="D3156" s="27" t="s">
        <v>3295</v>
      </c>
      <c r="E3156" s="28" t="s">
        <v>2976</v>
      </c>
    </row>
    <row r="3157" customFormat="false" ht="12.8" hidden="false" customHeight="false" outlineLevel="0" collapsed="false">
      <c r="B3157" s="25" t="n">
        <v>4232</v>
      </c>
      <c r="C3157" s="26" t="s">
        <v>163</v>
      </c>
      <c r="D3157" s="27" t="s">
        <v>3296</v>
      </c>
      <c r="E3157" s="28" t="s">
        <v>121</v>
      </c>
    </row>
    <row r="3158" customFormat="false" ht="12.8" hidden="false" customHeight="false" outlineLevel="0" collapsed="false">
      <c r="B3158" s="25" t="n">
        <v>4233</v>
      </c>
      <c r="C3158" s="26" t="s">
        <v>163</v>
      </c>
      <c r="D3158" s="27" t="s">
        <v>3297</v>
      </c>
      <c r="E3158" s="28" t="s">
        <v>121</v>
      </c>
    </row>
    <row r="3159" customFormat="false" ht="12.8" hidden="false" customHeight="false" outlineLevel="0" collapsed="false">
      <c r="B3159" s="25" t="n">
        <v>4234</v>
      </c>
      <c r="C3159" s="26" t="s">
        <v>163</v>
      </c>
      <c r="D3159" s="27" t="s">
        <v>3298</v>
      </c>
      <c r="E3159" s="28" t="s">
        <v>2976</v>
      </c>
    </row>
    <row r="3160" customFormat="false" ht="12.8" hidden="false" customHeight="false" outlineLevel="0" collapsed="false">
      <c r="B3160" s="25" t="n">
        <v>4235</v>
      </c>
      <c r="C3160" s="26" t="s">
        <v>163</v>
      </c>
      <c r="D3160" s="27" t="s">
        <v>3299</v>
      </c>
      <c r="E3160" s="28" t="s">
        <v>182</v>
      </c>
    </row>
    <row r="3161" customFormat="false" ht="23.85" hidden="false" customHeight="false" outlineLevel="0" collapsed="false">
      <c r="B3161" s="25" t="n">
        <v>4237</v>
      </c>
      <c r="C3161" s="26" t="s">
        <v>163</v>
      </c>
      <c r="D3161" s="27" t="s">
        <v>3300</v>
      </c>
      <c r="E3161" s="28" t="s">
        <v>3111</v>
      </c>
    </row>
    <row r="3162" customFormat="false" ht="12.8" hidden="false" customHeight="false" outlineLevel="0" collapsed="false">
      <c r="B3162" s="25" t="n">
        <v>4243</v>
      </c>
      <c r="C3162" s="26" t="s">
        <v>163</v>
      </c>
      <c r="D3162" s="27" t="s">
        <v>3301</v>
      </c>
      <c r="E3162" s="28" t="s">
        <v>121</v>
      </c>
    </row>
    <row r="3163" customFormat="false" ht="12.8" hidden="false" customHeight="false" outlineLevel="0" collapsed="false">
      <c r="B3163" s="25" t="n">
        <v>4244</v>
      </c>
      <c r="C3163" s="26" t="s">
        <v>163</v>
      </c>
      <c r="D3163" s="27" t="s">
        <v>3302</v>
      </c>
      <c r="E3163" s="28" t="s">
        <v>121</v>
      </c>
    </row>
    <row r="3164" customFormat="false" ht="12.8" hidden="false" customHeight="false" outlineLevel="0" collapsed="false">
      <c r="B3164" s="25" t="n">
        <v>4245</v>
      </c>
      <c r="C3164" s="26" t="s">
        <v>163</v>
      </c>
      <c r="D3164" s="27" t="s">
        <v>3303</v>
      </c>
      <c r="E3164" s="28" t="s">
        <v>121</v>
      </c>
    </row>
    <row r="3165" customFormat="false" ht="12.8" hidden="false" customHeight="false" outlineLevel="0" collapsed="false">
      <c r="B3165" s="25" t="n">
        <v>4247</v>
      </c>
      <c r="C3165" s="26" t="s">
        <v>163</v>
      </c>
      <c r="D3165" s="27" t="s">
        <v>3304</v>
      </c>
      <c r="E3165" s="28" t="s">
        <v>121</v>
      </c>
    </row>
    <row r="3166" customFormat="false" ht="35.05" hidden="false" customHeight="false" outlineLevel="0" collapsed="false">
      <c r="B3166" s="25" t="n">
        <v>4249</v>
      </c>
      <c r="C3166" s="26" t="s">
        <v>163</v>
      </c>
      <c r="D3166" s="27" t="s">
        <v>3305</v>
      </c>
      <c r="E3166" s="28" t="s">
        <v>2976</v>
      </c>
    </row>
    <row r="3167" customFormat="false" ht="35.05" hidden="false" customHeight="false" outlineLevel="0" collapsed="false">
      <c r="B3167" s="25" t="n">
        <v>4250</v>
      </c>
      <c r="C3167" s="26" t="s">
        <v>163</v>
      </c>
      <c r="D3167" s="27" t="s">
        <v>3306</v>
      </c>
      <c r="E3167" s="28" t="s">
        <v>2976</v>
      </c>
    </row>
    <row r="3168" customFormat="false" ht="35.05" hidden="false" customHeight="false" outlineLevel="0" collapsed="false">
      <c r="B3168" s="25" t="n">
        <v>4251</v>
      </c>
      <c r="C3168" s="26" t="s">
        <v>163</v>
      </c>
      <c r="D3168" s="27" t="s">
        <v>3307</v>
      </c>
      <c r="E3168" s="28" t="s">
        <v>2976</v>
      </c>
    </row>
    <row r="3169" customFormat="false" ht="35.05" hidden="false" customHeight="false" outlineLevel="0" collapsed="false">
      <c r="B3169" s="25" t="n">
        <v>4254</v>
      </c>
      <c r="C3169" s="26" t="s">
        <v>163</v>
      </c>
      <c r="D3169" s="27" t="s">
        <v>3308</v>
      </c>
      <c r="E3169" s="28" t="s">
        <v>3111</v>
      </c>
    </row>
    <row r="3170" customFormat="false" ht="23.85" hidden="false" customHeight="false" outlineLevel="0" collapsed="false">
      <c r="B3170" s="25" t="n">
        <v>4256</v>
      </c>
      <c r="C3170" s="26" t="s">
        <v>163</v>
      </c>
      <c r="D3170" s="27" t="s">
        <v>3309</v>
      </c>
      <c r="E3170" s="28" t="s">
        <v>109</v>
      </c>
    </row>
    <row r="3171" customFormat="false" ht="23.85" hidden="false" customHeight="false" outlineLevel="0" collapsed="false">
      <c r="B3171" s="25" t="n">
        <v>4258</v>
      </c>
      <c r="C3171" s="26" t="s">
        <v>163</v>
      </c>
      <c r="D3171" s="27" t="s">
        <v>3310</v>
      </c>
      <c r="E3171" s="28" t="s">
        <v>2535</v>
      </c>
    </row>
    <row r="3172" customFormat="false" ht="12.8" hidden="false" customHeight="false" outlineLevel="0" collapsed="false">
      <c r="B3172" s="25" t="n">
        <v>4259</v>
      </c>
      <c r="C3172" s="26" t="s">
        <v>163</v>
      </c>
      <c r="D3172" s="27" t="s">
        <v>3311</v>
      </c>
      <c r="E3172" s="28" t="s">
        <v>2535</v>
      </c>
    </row>
    <row r="3173" customFormat="false" ht="12.8" hidden="false" customHeight="false" outlineLevel="0" collapsed="false">
      <c r="B3173" s="25" t="n">
        <v>4263</v>
      </c>
      <c r="C3173" s="26" t="s">
        <v>163</v>
      </c>
      <c r="D3173" s="27" t="s">
        <v>3312</v>
      </c>
      <c r="E3173" s="28" t="s">
        <v>109</v>
      </c>
    </row>
    <row r="3174" customFormat="false" ht="12.8" hidden="false" customHeight="false" outlineLevel="0" collapsed="false">
      <c r="B3174" s="25" t="n">
        <v>4264</v>
      </c>
      <c r="C3174" s="26" t="s">
        <v>163</v>
      </c>
      <c r="D3174" s="27" t="s">
        <v>3313</v>
      </c>
      <c r="E3174" s="28" t="s">
        <v>182</v>
      </c>
    </row>
    <row r="3175" customFormat="false" ht="35.05" hidden="false" customHeight="false" outlineLevel="0" collapsed="false">
      <c r="B3175" s="25" t="n">
        <v>4266</v>
      </c>
      <c r="C3175" s="26" t="s">
        <v>163</v>
      </c>
      <c r="D3175" s="27" t="s">
        <v>3314</v>
      </c>
      <c r="E3175" s="28" t="s">
        <v>182</v>
      </c>
    </row>
    <row r="3176" customFormat="false" ht="12.8" hidden="false" customHeight="false" outlineLevel="0" collapsed="false">
      <c r="B3176" s="25" t="n">
        <v>4268</v>
      </c>
      <c r="C3176" s="26" t="s">
        <v>163</v>
      </c>
      <c r="D3176" s="27" t="s">
        <v>3315</v>
      </c>
      <c r="E3176" s="28" t="s">
        <v>121</v>
      </c>
    </row>
    <row r="3177" customFormat="false" ht="12.8" hidden="false" customHeight="false" outlineLevel="0" collapsed="false">
      <c r="B3177" s="25" t="n">
        <v>4270</v>
      </c>
      <c r="C3177" s="26" t="s">
        <v>163</v>
      </c>
      <c r="D3177" s="27" t="s">
        <v>3316</v>
      </c>
      <c r="E3177" s="28" t="s">
        <v>182</v>
      </c>
    </row>
    <row r="3178" customFormat="false" ht="12.8" hidden="false" customHeight="false" outlineLevel="0" collapsed="false">
      <c r="B3178" s="25" t="n">
        <v>4271</v>
      </c>
      <c r="C3178" s="26" t="s">
        <v>163</v>
      </c>
      <c r="D3178" s="27" t="s">
        <v>3317</v>
      </c>
      <c r="E3178" s="28" t="s">
        <v>2976</v>
      </c>
    </row>
    <row r="3179" customFormat="false" ht="12.8" hidden="false" customHeight="false" outlineLevel="0" collapsed="false">
      <c r="B3179" s="25" t="n">
        <v>4273</v>
      </c>
      <c r="C3179" s="26" t="s">
        <v>163</v>
      </c>
      <c r="D3179" s="27" t="s">
        <v>3318</v>
      </c>
      <c r="E3179" s="28" t="s">
        <v>121</v>
      </c>
    </row>
    <row r="3180" customFormat="false" ht="12.8" hidden="false" customHeight="false" outlineLevel="0" collapsed="false">
      <c r="B3180" s="25" t="n">
        <v>4275</v>
      </c>
      <c r="C3180" s="26" t="s">
        <v>163</v>
      </c>
      <c r="D3180" s="27" t="s">
        <v>3319</v>
      </c>
      <c r="E3180" s="28" t="s">
        <v>2976</v>
      </c>
    </row>
    <row r="3181" customFormat="false" ht="12.8" hidden="false" customHeight="false" outlineLevel="0" collapsed="false">
      <c r="B3181" s="25" t="n">
        <v>4276</v>
      </c>
      <c r="C3181" s="26" t="s">
        <v>163</v>
      </c>
      <c r="D3181" s="27" t="s">
        <v>3320</v>
      </c>
      <c r="E3181" s="28" t="s">
        <v>2976</v>
      </c>
    </row>
    <row r="3182" customFormat="false" ht="12.8" hidden="false" customHeight="false" outlineLevel="0" collapsed="false">
      <c r="B3182" s="25" t="n">
        <v>4277</v>
      </c>
      <c r="C3182" s="26" t="s">
        <v>163</v>
      </c>
      <c r="D3182" s="27" t="s">
        <v>3321</v>
      </c>
      <c r="E3182" s="28" t="s">
        <v>182</v>
      </c>
    </row>
    <row r="3183" customFormat="false" ht="12.8" hidden="false" customHeight="false" outlineLevel="0" collapsed="false">
      <c r="B3183" s="25" t="n">
        <v>4278</v>
      </c>
      <c r="C3183" s="26" t="s">
        <v>163</v>
      </c>
      <c r="D3183" s="27" t="s">
        <v>3322</v>
      </c>
      <c r="E3183" s="28" t="s">
        <v>182</v>
      </c>
    </row>
    <row r="3184" customFormat="false" ht="12.8" hidden="false" customHeight="false" outlineLevel="0" collapsed="false">
      <c r="B3184" s="25" t="n">
        <v>4279</v>
      </c>
      <c r="C3184" s="26" t="s">
        <v>163</v>
      </c>
      <c r="D3184" s="27" t="s">
        <v>3323</v>
      </c>
      <c r="E3184" s="28" t="s">
        <v>121</v>
      </c>
    </row>
    <row r="3185" customFormat="false" ht="12.8" hidden="false" customHeight="false" outlineLevel="0" collapsed="false">
      <c r="B3185" s="25" t="n">
        <v>4280</v>
      </c>
      <c r="C3185" s="26" t="s">
        <v>163</v>
      </c>
      <c r="D3185" s="27" t="s">
        <v>3324</v>
      </c>
      <c r="E3185" s="28" t="s">
        <v>121</v>
      </c>
    </row>
    <row r="3186" customFormat="false" ht="12.8" hidden="false" customHeight="false" outlineLevel="0" collapsed="false">
      <c r="B3186" s="25" t="n">
        <v>4281</v>
      </c>
      <c r="C3186" s="26" t="s">
        <v>163</v>
      </c>
      <c r="D3186" s="27" t="s">
        <v>3325</v>
      </c>
      <c r="E3186" s="28" t="s">
        <v>121</v>
      </c>
    </row>
    <row r="3187" customFormat="false" ht="23.85" hidden="false" customHeight="false" outlineLevel="0" collapsed="false">
      <c r="B3187" s="25" t="n">
        <v>4282</v>
      </c>
      <c r="C3187" s="26" t="s">
        <v>163</v>
      </c>
      <c r="D3187" s="27" t="s">
        <v>3326</v>
      </c>
      <c r="E3187" s="28" t="s">
        <v>121</v>
      </c>
    </row>
    <row r="3188" customFormat="false" ht="12.8" hidden="false" customHeight="false" outlineLevel="0" collapsed="false">
      <c r="B3188" s="25" t="n">
        <v>4283</v>
      </c>
      <c r="C3188" s="26" t="s">
        <v>163</v>
      </c>
      <c r="D3188" s="27" t="s">
        <v>3327</v>
      </c>
      <c r="E3188" s="28" t="s">
        <v>121</v>
      </c>
    </row>
    <row r="3189" customFormat="false" ht="12.8" hidden="false" customHeight="false" outlineLevel="0" collapsed="false">
      <c r="B3189" s="25" t="n">
        <v>4284</v>
      </c>
      <c r="C3189" s="26" t="s">
        <v>163</v>
      </c>
      <c r="D3189" s="27" t="s">
        <v>3328</v>
      </c>
      <c r="E3189" s="28" t="s">
        <v>121</v>
      </c>
    </row>
    <row r="3190" customFormat="false" ht="12.8" hidden="false" customHeight="false" outlineLevel="0" collapsed="false">
      <c r="B3190" s="25" t="n">
        <v>4285</v>
      </c>
      <c r="C3190" s="26" t="s">
        <v>163</v>
      </c>
      <c r="D3190" s="27" t="s">
        <v>3329</v>
      </c>
      <c r="E3190" s="28" t="s">
        <v>121</v>
      </c>
    </row>
    <row r="3191" customFormat="false" ht="12.8" hidden="false" customHeight="false" outlineLevel="0" collapsed="false">
      <c r="B3191" s="25" t="n">
        <v>4286</v>
      </c>
      <c r="C3191" s="26" t="s">
        <v>163</v>
      </c>
      <c r="D3191" s="27" t="s">
        <v>3330</v>
      </c>
      <c r="E3191" s="28" t="s">
        <v>121</v>
      </c>
    </row>
    <row r="3192" customFormat="false" ht="12.8" hidden="false" customHeight="false" outlineLevel="0" collapsed="false">
      <c r="B3192" s="25" t="n">
        <v>4287</v>
      </c>
      <c r="C3192" s="26" t="s">
        <v>163</v>
      </c>
      <c r="D3192" s="27" t="s">
        <v>3331</v>
      </c>
      <c r="E3192" s="28" t="s">
        <v>121</v>
      </c>
    </row>
    <row r="3193" customFormat="false" ht="12.8" hidden="false" customHeight="false" outlineLevel="0" collapsed="false">
      <c r="B3193" s="25" t="n">
        <v>4289</v>
      </c>
      <c r="C3193" s="26" t="s">
        <v>163</v>
      </c>
      <c r="D3193" s="27" t="s">
        <v>3332</v>
      </c>
      <c r="E3193" s="28" t="s">
        <v>121</v>
      </c>
    </row>
    <row r="3194" customFormat="false" ht="23.85" hidden="false" customHeight="false" outlineLevel="0" collapsed="false">
      <c r="B3194" s="25" t="n">
        <v>4292</v>
      </c>
      <c r="C3194" s="26" t="s">
        <v>163</v>
      </c>
      <c r="D3194" s="27" t="s">
        <v>3333</v>
      </c>
      <c r="E3194" s="28" t="s">
        <v>121</v>
      </c>
    </row>
    <row r="3195" customFormat="false" ht="12.8" hidden="false" customHeight="false" outlineLevel="0" collapsed="false">
      <c r="B3195" s="25" t="n">
        <v>4293</v>
      </c>
      <c r="C3195" s="26" t="s">
        <v>163</v>
      </c>
      <c r="D3195" s="27" t="s">
        <v>3334</v>
      </c>
      <c r="E3195" s="28" t="s">
        <v>109</v>
      </c>
    </row>
    <row r="3196" customFormat="false" ht="12.8" hidden="false" customHeight="false" outlineLevel="0" collapsed="false">
      <c r="B3196" s="25" t="n">
        <v>4295</v>
      </c>
      <c r="C3196" s="26" t="s">
        <v>163</v>
      </c>
      <c r="D3196" s="27" t="s">
        <v>3335</v>
      </c>
      <c r="E3196" s="28" t="s">
        <v>109</v>
      </c>
    </row>
    <row r="3197" customFormat="false" ht="12.8" hidden="false" customHeight="false" outlineLevel="0" collapsed="false">
      <c r="B3197" s="25" t="n">
        <v>4296</v>
      </c>
      <c r="C3197" s="26" t="s">
        <v>163</v>
      </c>
      <c r="D3197" s="27" t="s">
        <v>3336</v>
      </c>
      <c r="E3197" s="28" t="s">
        <v>109</v>
      </c>
    </row>
    <row r="3198" customFormat="false" ht="12.8" hidden="false" customHeight="false" outlineLevel="0" collapsed="false">
      <c r="B3198" s="25" t="n">
        <v>4297</v>
      </c>
      <c r="C3198" s="26" t="s">
        <v>163</v>
      </c>
      <c r="D3198" s="27" t="s">
        <v>3337</v>
      </c>
      <c r="E3198" s="28" t="s">
        <v>109</v>
      </c>
    </row>
    <row r="3199" customFormat="false" ht="12.8" hidden="false" customHeight="false" outlineLevel="0" collapsed="false">
      <c r="B3199" s="25" t="n">
        <v>4298</v>
      </c>
      <c r="C3199" s="26" t="s">
        <v>163</v>
      </c>
      <c r="D3199" s="27" t="s">
        <v>3338</v>
      </c>
      <c r="E3199" s="28" t="s">
        <v>109</v>
      </c>
    </row>
    <row r="3200" customFormat="false" ht="46.25" hidden="false" customHeight="false" outlineLevel="0" collapsed="false">
      <c r="B3200" s="25" t="n">
        <v>4299</v>
      </c>
      <c r="C3200" s="26" t="s">
        <v>163</v>
      </c>
      <c r="D3200" s="27" t="s">
        <v>3339</v>
      </c>
      <c r="E3200" s="28" t="s">
        <v>182</v>
      </c>
    </row>
    <row r="3201" customFormat="false" ht="46.25" hidden="false" customHeight="false" outlineLevel="0" collapsed="false">
      <c r="B3201" s="25" t="n">
        <v>4301</v>
      </c>
      <c r="C3201" s="26" t="s">
        <v>163</v>
      </c>
      <c r="D3201" s="27" t="s">
        <v>3340</v>
      </c>
      <c r="E3201" s="28" t="s">
        <v>182</v>
      </c>
    </row>
    <row r="3202" customFormat="false" ht="35.05" hidden="false" customHeight="false" outlineLevel="0" collapsed="false">
      <c r="B3202" s="25" t="n">
        <v>4302</v>
      </c>
      <c r="C3202" s="26" t="s">
        <v>163</v>
      </c>
      <c r="D3202" s="27" t="s">
        <v>3341</v>
      </c>
      <c r="E3202" s="28" t="s">
        <v>182</v>
      </c>
    </row>
    <row r="3203" customFormat="false" ht="12.8" hidden="false" customHeight="false" outlineLevel="0" collapsed="false">
      <c r="B3203" s="25" t="n">
        <v>4303</v>
      </c>
      <c r="C3203" s="26" t="s">
        <v>163</v>
      </c>
      <c r="D3203" s="27" t="s">
        <v>3342</v>
      </c>
      <c r="E3203" s="28" t="s">
        <v>290</v>
      </c>
    </row>
    <row r="3204" customFormat="false" ht="12.8" hidden="false" customHeight="false" outlineLevel="0" collapsed="false">
      <c r="B3204" s="25" t="n">
        <v>4304</v>
      </c>
      <c r="C3204" s="26" t="s">
        <v>163</v>
      </c>
      <c r="D3204" s="27" t="s">
        <v>3343</v>
      </c>
      <c r="E3204" s="28" t="s">
        <v>109</v>
      </c>
    </row>
    <row r="3205" customFormat="false" ht="35.05" hidden="false" customHeight="false" outlineLevel="0" collapsed="false">
      <c r="B3205" s="25" t="n">
        <v>4305</v>
      </c>
      <c r="C3205" s="26" t="s">
        <v>163</v>
      </c>
      <c r="D3205" s="27" t="s">
        <v>3344</v>
      </c>
      <c r="E3205" s="28" t="s">
        <v>121</v>
      </c>
    </row>
    <row r="3206" customFormat="false" ht="35.05" hidden="false" customHeight="false" outlineLevel="0" collapsed="false">
      <c r="B3206" s="25" t="n">
        <v>4306</v>
      </c>
      <c r="C3206" s="26" t="s">
        <v>163</v>
      </c>
      <c r="D3206" s="27" t="s">
        <v>3345</v>
      </c>
      <c r="E3206" s="28" t="s">
        <v>121</v>
      </c>
    </row>
    <row r="3207" customFormat="false" ht="12.8" hidden="false" customHeight="false" outlineLevel="0" collapsed="false">
      <c r="B3207" s="25" t="n">
        <v>4318</v>
      </c>
      <c r="C3207" s="26" t="s">
        <v>163</v>
      </c>
      <c r="D3207" s="27" t="s">
        <v>3346</v>
      </c>
      <c r="E3207" s="28" t="s">
        <v>2976</v>
      </c>
    </row>
    <row r="3208" customFormat="false" ht="12.8" hidden="false" customHeight="false" outlineLevel="0" collapsed="false">
      <c r="B3208" s="25" t="n">
        <v>4324</v>
      </c>
      <c r="C3208" s="26" t="s">
        <v>163</v>
      </c>
      <c r="D3208" s="27" t="s">
        <v>3347</v>
      </c>
      <c r="E3208" s="28" t="s">
        <v>121</v>
      </c>
    </row>
    <row r="3209" customFormat="false" ht="12.8" hidden="false" customHeight="false" outlineLevel="0" collapsed="false">
      <c r="B3209" s="25" t="n">
        <v>4325</v>
      </c>
      <c r="C3209" s="26" t="s">
        <v>163</v>
      </c>
      <c r="D3209" s="27" t="s">
        <v>3348</v>
      </c>
      <c r="E3209" s="28" t="s">
        <v>121</v>
      </c>
    </row>
    <row r="3210" customFormat="false" ht="12.8" hidden="false" customHeight="false" outlineLevel="0" collapsed="false">
      <c r="B3210" s="25" t="n">
        <v>4326</v>
      </c>
      <c r="C3210" s="26" t="s">
        <v>163</v>
      </c>
      <c r="D3210" s="27" t="s">
        <v>3349</v>
      </c>
      <c r="E3210" s="28" t="s">
        <v>121</v>
      </c>
    </row>
    <row r="3211" customFormat="false" ht="23.85" hidden="false" customHeight="false" outlineLevel="0" collapsed="false">
      <c r="B3211" s="25" t="n">
        <v>4327</v>
      </c>
      <c r="C3211" s="26" t="s">
        <v>163</v>
      </c>
      <c r="D3211" s="27" t="s">
        <v>3350</v>
      </c>
      <c r="E3211" s="28" t="s">
        <v>109</v>
      </c>
    </row>
    <row r="3212" customFormat="false" ht="23.85" hidden="false" customHeight="false" outlineLevel="0" collapsed="false">
      <c r="B3212" s="25" t="n">
        <v>4328</v>
      </c>
      <c r="C3212" s="26" t="s">
        <v>163</v>
      </c>
      <c r="D3212" s="27" t="s">
        <v>3351</v>
      </c>
      <c r="E3212" s="28" t="s">
        <v>109</v>
      </c>
    </row>
    <row r="3213" customFormat="false" ht="12.8" hidden="false" customHeight="false" outlineLevel="0" collapsed="false">
      <c r="B3213" s="25" t="n">
        <v>4330</v>
      </c>
      <c r="C3213" s="26" t="s">
        <v>163</v>
      </c>
      <c r="D3213" s="27" t="s">
        <v>3352</v>
      </c>
      <c r="E3213" s="28" t="s">
        <v>109</v>
      </c>
    </row>
    <row r="3214" customFormat="false" ht="35.05" hidden="false" customHeight="false" outlineLevel="0" collapsed="false">
      <c r="B3214" s="25" t="n">
        <v>4331</v>
      </c>
      <c r="C3214" s="26" t="s">
        <v>163</v>
      </c>
      <c r="D3214" s="27" t="s">
        <v>3353</v>
      </c>
      <c r="E3214" s="28" t="s">
        <v>182</v>
      </c>
    </row>
    <row r="3215" customFormat="false" ht="23.85" hidden="false" customHeight="false" outlineLevel="0" collapsed="false">
      <c r="B3215" s="25" t="n">
        <v>4332</v>
      </c>
      <c r="C3215" s="26" t="s">
        <v>163</v>
      </c>
      <c r="D3215" s="27" t="s">
        <v>3354</v>
      </c>
      <c r="E3215" s="28" t="s">
        <v>109</v>
      </c>
    </row>
    <row r="3216" customFormat="false" ht="12.8" hidden="false" customHeight="false" outlineLevel="0" collapsed="false">
      <c r="B3216" s="25" t="n">
        <v>4337</v>
      </c>
      <c r="C3216" s="26" t="s">
        <v>163</v>
      </c>
      <c r="D3216" s="27" t="s">
        <v>3355</v>
      </c>
      <c r="E3216" s="28" t="s">
        <v>121</v>
      </c>
    </row>
    <row r="3217" customFormat="false" ht="12.8" hidden="false" customHeight="false" outlineLevel="0" collapsed="false">
      <c r="B3217" s="25" t="n">
        <v>4338</v>
      </c>
      <c r="C3217" s="26" t="s">
        <v>163</v>
      </c>
      <c r="D3217" s="27" t="s">
        <v>3356</v>
      </c>
      <c r="E3217" s="28" t="s">
        <v>2976</v>
      </c>
    </row>
    <row r="3218" customFormat="false" ht="35.05" hidden="false" customHeight="false" outlineLevel="0" collapsed="false">
      <c r="B3218" s="25" t="n">
        <v>4339</v>
      </c>
      <c r="C3218" s="26" t="s">
        <v>163</v>
      </c>
      <c r="D3218" s="27" t="s">
        <v>3357</v>
      </c>
      <c r="E3218" s="28" t="s">
        <v>109</v>
      </c>
    </row>
    <row r="3219" customFormat="false" ht="23.85" hidden="false" customHeight="false" outlineLevel="0" collapsed="false">
      <c r="B3219" s="25" t="n">
        <v>4340</v>
      </c>
      <c r="C3219" s="26" t="s">
        <v>163</v>
      </c>
      <c r="D3219" s="27" t="s">
        <v>3358</v>
      </c>
      <c r="E3219" s="28" t="s">
        <v>290</v>
      </c>
    </row>
    <row r="3220" customFormat="false" ht="12.8" hidden="false" customHeight="false" outlineLevel="0" collapsed="false">
      <c r="B3220" s="25" t="n">
        <v>4345</v>
      </c>
      <c r="C3220" s="26" t="s">
        <v>163</v>
      </c>
      <c r="D3220" s="27" t="s">
        <v>3359</v>
      </c>
      <c r="E3220" s="28" t="s">
        <v>109</v>
      </c>
    </row>
    <row r="3221" customFormat="false" ht="12.8" hidden="false" customHeight="false" outlineLevel="0" collapsed="false">
      <c r="B3221" s="25" t="n">
        <v>4346</v>
      </c>
      <c r="C3221" s="26" t="s">
        <v>163</v>
      </c>
      <c r="D3221" s="27" t="s">
        <v>3360</v>
      </c>
      <c r="E3221" s="28" t="s">
        <v>109</v>
      </c>
    </row>
    <row r="3222" customFormat="false" ht="23.85" hidden="false" customHeight="false" outlineLevel="0" collapsed="false">
      <c r="B3222" s="25" t="n">
        <v>4347</v>
      </c>
      <c r="C3222" s="26" t="s">
        <v>163</v>
      </c>
      <c r="D3222" s="27" t="s">
        <v>3361</v>
      </c>
      <c r="E3222" s="28" t="s">
        <v>109</v>
      </c>
    </row>
    <row r="3223" customFormat="false" ht="23.85" hidden="false" customHeight="false" outlineLevel="0" collapsed="false">
      <c r="B3223" s="25" t="n">
        <v>4348</v>
      </c>
      <c r="C3223" s="26" t="s">
        <v>163</v>
      </c>
      <c r="D3223" s="27" t="s">
        <v>3362</v>
      </c>
      <c r="E3223" s="28" t="s">
        <v>109</v>
      </c>
    </row>
    <row r="3224" customFormat="false" ht="35.05" hidden="false" customHeight="false" outlineLevel="0" collapsed="false">
      <c r="B3224" s="25" t="n">
        <v>4349</v>
      </c>
      <c r="C3224" s="26" t="s">
        <v>163</v>
      </c>
      <c r="D3224" s="27" t="s">
        <v>3363</v>
      </c>
      <c r="E3224" s="28" t="s">
        <v>182</v>
      </c>
    </row>
    <row r="3225" customFormat="false" ht="12.8" hidden="false" customHeight="false" outlineLevel="0" collapsed="false">
      <c r="B3225" s="25" t="n">
        <v>4350</v>
      </c>
      <c r="C3225" s="26" t="s">
        <v>163</v>
      </c>
      <c r="D3225" s="27" t="s">
        <v>3364</v>
      </c>
      <c r="E3225" s="28" t="s">
        <v>238</v>
      </c>
    </row>
    <row r="3226" customFormat="false" ht="23.85" hidden="false" customHeight="false" outlineLevel="0" collapsed="false">
      <c r="B3226" s="25" t="n">
        <v>4353</v>
      </c>
      <c r="C3226" s="26" t="s">
        <v>163</v>
      </c>
      <c r="D3226" s="27" t="s">
        <v>3365</v>
      </c>
      <c r="E3226" s="28" t="s">
        <v>182</v>
      </c>
    </row>
    <row r="3227" customFormat="false" ht="23.85" hidden="false" customHeight="false" outlineLevel="0" collapsed="false">
      <c r="B3227" s="25" t="n">
        <v>4355</v>
      </c>
      <c r="C3227" s="26" t="s">
        <v>163</v>
      </c>
      <c r="D3227" s="27" t="s">
        <v>3366</v>
      </c>
      <c r="E3227" s="28" t="s">
        <v>109</v>
      </c>
    </row>
    <row r="3228" customFormat="false" ht="23.85" hidden="false" customHeight="false" outlineLevel="0" collapsed="false">
      <c r="B3228" s="25" t="n">
        <v>4356</v>
      </c>
      <c r="C3228" s="26" t="s">
        <v>163</v>
      </c>
      <c r="D3228" s="27" t="s">
        <v>3367</v>
      </c>
      <c r="E3228" s="28" t="s">
        <v>109</v>
      </c>
    </row>
    <row r="3229" customFormat="false" ht="12.8" hidden="false" customHeight="false" outlineLevel="0" collapsed="false">
      <c r="B3229" s="25" t="n">
        <v>4357</v>
      </c>
      <c r="C3229" s="26" t="s">
        <v>163</v>
      </c>
      <c r="D3229" s="27" t="s">
        <v>3368</v>
      </c>
      <c r="E3229" s="28" t="s">
        <v>168</v>
      </c>
    </row>
    <row r="3230" customFormat="false" ht="23.85" hidden="false" customHeight="false" outlineLevel="0" collapsed="false">
      <c r="B3230" s="25" t="n">
        <v>4358</v>
      </c>
      <c r="C3230" s="26" t="s">
        <v>163</v>
      </c>
      <c r="D3230" s="27" t="s">
        <v>3369</v>
      </c>
      <c r="E3230" s="28" t="s">
        <v>168</v>
      </c>
    </row>
    <row r="3231" customFormat="false" ht="12.8" hidden="false" customHeight="false" outlineLevel="0" collapsed="false">
      <c r="B3231" s="25" t="n">
        <v>4359</v>
      </c>
      <c r="C3231" s="26" t="s">
        <v>163</v>
      </c>
      <c r="D3231" s="27" t="s">
        <v>3370</v>
      </c>
      <c r="E3231" s="28" t="s">
        <v>121</v>
      </c>
    </row>
    <row r="3232" customFormat="false" ht="12.8" hidden="false" customHeight="false" outlineLevel="0" collapsed="false">
      <c r="B3232" s="25" t="n">
        <v>4361</v>
      </c>
      <c r="C3232" s="26" t="s">
        <v>163</v>
      </c>
      <c r="D3232" s="27" t="s">
        <v>3371</v>
      </c>
      <c r="E3232" s="28" t="s">
        <v>121</v>
      </c>
    </row>
    <row r="3233" customFormat="false" ht="23.85" hidden="false" customHeight="false" outlineLevel="0" collapsed="false">
      <c r="B3233" s="25" t="n">
        <v>4363</v>
      </c>
      <c r="C3233" s="26" t="s">
        <v>163</v>
      </c>
      <c r="D3233" s="27" t="s">
        <v>3372</v>
      </c>
      <c r="E3233" s="28" t="s">
        <v>109</v>
      </c>
    </row>
    <row r="3234" customFormat="false" ht="12.8" hidden="false" customHeight="false" outlineLevel="0" collapsed="false">
      <c r="B3234" s="25" t="n">
        <v>4364</v>
      </c>
      <c r="C3234" s="26" t="s">
        <v>163</v>
      </c>
      <c r="D3234" s="27" t="s">
        <v>3373</v>
      </c>
      <c r="E3234" s="28" t="s">
        <v>109</v>
      </c>
    </row>
    <row r="3235" customFormat="false" ht="23.85" hidden="false" customHeight="false" outlineLevel="0" collapsed="false">
      <c r="B3235" s="25" t="n">
        <v>4365</v>
      </c>
      <c r="C3235" s="26" t="s">
        <v>163</v>
      </c>
      <c r="D3235" s="27" t="s">
        <v>3374</v>
      </c>
      <c r="E3235" s="28" t="s">
        <v>109</v>
      </c>
    </row>
    <row r="3236" customFormat="false" ht="12.8" hidden="false" customHeight="false" outlineLevel="0" collapsed="false">
      <c r="B3236" s="25" t="n">
        <v>4366</v>
      </c>
      <c r="C3236" s="26" t="s">
        <v>163</v>
      </c>
      <c r="D3236" s="27" t="s">
        <v>3375</v>
      </c>
      <c r="E3236" s="28" t="s">
        <v>109</v>
      </c>
    </row>
    <row r="3237" customFormat="false" ht="12.8" hidden="false" customHeight="false" outlineLevel="0" collapsed="false">
      <c r="B3237" s="25" t="n">
        <v>4367</v>
      </c>
      <c r="C3237" s="26" t="s">
        <v>163</v>
      </c>
      <c r="D3237" s="27" t="s">
        <v>3376</v>
      </c>
      <c r="E3237" s="28" t="s">
        <v>121</v>
      </c>
    </row>
    <row r="3238" customFormat="false" ht="12.8" hidden="false" customHeight="false" outlineLevel="0" collapsed="false">
      <c r="B3238" s="25" t="n">
        <v>4368</v>
      </c>
      <c r="C3238" s="26" t="s">
        <v>163</v>
      </c>
      <c r="D3238" s="27" t="s">
        <v>3377</v>
      </c>
      <c r="E3238" s="28" t="s">
        <v>121</v>
      </c>
    </row>
    <row r="3239" customFormat="false" ht="12.8" hidden="false" customHeight="false" outlineLevel="0" collapsed="false">
      <c r="B3239" s="25" t="n">
        <v>4369</v>
      </c>
      <c r="C3239" s="26" t="s">
        <v>163</v>
      </c>
      <c r="D3239" s="27" t="s">
        <v>3378</v>
      </c>
      <c r="E3239" s="28" t="s">
        <v>121</v>
      </c>
    </row>
    <row r="3240" customFormat="false" ht="23.85" hidden="false" customHeight="false" outlineLevel="0" collapsed="false">
      <c r="B3240" s="25" t="n">
        <v>4370</v>
      </c>
      <c r="C3240" s="26" t="s">
        <v>163</v>
      </c>
      <c r="D3240" s="27" t="s">
        <v>3379</v>
      </c>
      <c r="E3240" s="28" t="s">
        <v>109</v>
      </c>
    </row>
    <row r="3241" customFormat="false" ht="12.8" hidden="false" customHeight="false" outlineLevel="0" collapsed="false">
      <c r="B3241" s="25" t="n">
        <v>4371</v>
      </c>
      <c r="C3241" s="26" t="s">
        <v>163</v>
      </c>
      <c r="D3241" s="27" t="s">
        <v>3380</v>
      </c>
      <c r="E3241" s="28" t="s">
        <v>121</v>
      </c>
    </row>
    <row r="3242" customFormat="false" ht="23.85" hidden="false" customHeight="false" outlineLevel="0" collapsed="false">
      <c r="B3242" s="25" t="n">
        <v>4372</v>
      </c>
      <c r="C3242" s="26" t="s">
        <v>163</v>
      </c>
      <c r="D3242" s="27" t="s">
        <v>3381</v>
      </c>
      <c r="E3242" s="28" t="s">
        <v>109</v>
      </c>
    </row>
    <row r="3243" customFormat="false" ht="12.8" hidden="false" customHeight="false" outlineLevel="0" collapsed="false">
      <c r="B3243" s="25" t="n">
        <v>4375</v>
      </c>
      <c r="C3243" s="26" t="s">
        <v>163</v>
      </c>
      <c r="D3243" s="27" t="s">
        <v>3382</v>
      </c>
      <c r="E3243" s="28" t="s">
        <v>121</v>
      </c>
    </row>
    <row r="3244" customFormat="false" ht="23.85" hidden="false" customHeight="false" outlineLevel="0" collapsed="false">
      <c r="B3244" s="25" t="n">
        <v>4377</v>
      </c>
      <c r="C3244" s="26" t="s">
        <v>163</v>
      </c>
      <c r="D3244" s="27" t="s">
        <v>3383</v>
      </c>
      <c r="E3244" s="28" t="s">
        <v>121</v>
      </c>
    </row>
    <row r="3245" customFormat="false" ht="23.85" hidden="false" customHeight="false" outlineLevel="0" collapsed="false">
      <c r="B3245" s="25" t="n">
        <v>4378</v>
      </c>
      <c r="C3245" s="26" t="s">
        <v>163</v>
      </c>
      <c r="D3245" s="27" t="s">
        <v>3384</v>
      </c>
      <c r="E3245" s="28" t="s">
        <v>182</v>
      </c>
    </row>
    <row r="3246" customFormat="false" ht="12.8" hidden="false" customHeight="false" outlineLevel="0" collapsed="false">
      <c r="B3246" s="25" t="n">
        <v>4379</v>
      </c>
      <c r="C3246" s="26" t="s">
        <v>163</v>
      </c>
      <c r="D3246" s="27" t="s">
        <v>3385</v>
      </c>
      <c r="E3246" s="28" t="s">
        <v>121</v>
      </c>
    </row>
    <row r="3247" customFormat="false" ht="12.8" hidden="false" customHeight="false" outlineLevel="0" collapsed="false">
      <c r="B3247" s="25" t="n">
        <v>4380</v>
      </c>
      <c r="C3247" s="26" t="s">
        <v>163</v>
      </c>
      <c r="D3247" s="27" t="s">
        <v>3386</v>
      </c>
      <c r="E3247" s="28" t="s">
        <v>121</v>
      </c>
    </row>
    <row r="3248" customFormat="false" ht="12.8" hidden="false" customHeight="false" outlineLevel="0" collapsed="false">
      <c r="B3248" s="25" t="n">
        <v>4382</v>
      </c>
      <c r="C3248" s="26" t="s">
        <v>163</v>
      </c>
      <c r="D3248" s="27" t="s">
        <v>3387</v>
      </c>
      <c r="E3248" s="28" t="s">
        <v>182</v>
      </c>
    </row>
    <row r="3249" customFormat="false" ht="12.8" hidden="false" customHeight="false" outlineLevel="0" collapsed="false">
      <c r="B3249" s="25" t="n">
        <v>4385</v>
      </c>
      <c r="C3249" s="26" t="s">
        <v>163</v>
      </c>
      <c r="D3249" s="27" t="s">
        <v>3388</v>
      </c>
      <c r="E3249" s="28" t="s">
        <v>109</v>
      </c>
    </row>
    <row r="3250" customFormat="false" ht="12.8" hidden="false" customHeight="false" outlineLevel="0" collapsed="false">
      <c r="B3250" s="25" t="n">
        <v>4386</v>
      </c>
      <c r="C3250" s="26" t="s">
        <v>163</v>
      </c>
      <c r="D3250" s="27" t="s">
        <v>3389</v>
      </c>
      <c r="E3250" s="28" t="s">
        <v>109</v>
      </c>
    </row>
    <row r="3251" customFormat="false" ht="12.8" hidden="false" customHeight="false" outlineLevel="0" collapsed="false">
      <c r="B3251" s="25" t="n">
        <v>4388</v>
      </c>
      <c r="C3251" s="26" t="s">
        <v>163</v>
      </c>
      <c r="D3251" s="27" t="s">
        <v>3390</v>
      </c>
      <c r="E3251" s="28" t="s">
        <v>182</v>
      </c>
    </row>
    <row r="3252" customFormat="false" ht="12.8" hidden="false" customHeight="false" outlineLevel="0" collapsed="false">
      <c r="B3252" s="25" t="n">
        <v>4389</v>
      </c>
      <c r="C3252" s="26" t="s">
        <v>163</v>
      </c>
      <c r="D3252" s="27" t="s">
        <v>3391</v>
      </c>
      <c r="E3252" s="28" t="s">
        <v>121</v>
      </c>
    </row>
    <row r="3253" customFormat="false" ht="12.8" hidden="false" customHeight="false" outlineLevel="0" collapsed="false">
      <c r="B3253" s="25" t="n">
        <v>4391</v>
      </c>
      <c r="C3253" s="26" t="s">
        <v>163</v>
      </c>
      <c r="D3253" s="27" t="s">
        <v>3392</v>
      </c>
      <c r="E3253" s="28" t="s">
        <v>121</v>
      </c>
    </row>
    <row r="3254" customFormat="false" ht="12.8" hidden="false" customHeight="false" outlineLevel="0" collapsed="false">
      <c r="B3254" s="25" t="n">
        <v>4392</v>
      </c>
      <c r="C3254" s="26" t="s">
        <v>163</v>
      </c>
      <c r="D3254" s="27" t="s">
        <v>3393</v>
      </c>
      <c r="E3254" s="28" t="s">
        <v>121</v>
      </c>
    </row>
    <row r="3255" customFormat="false" ht="12.8" hidden="false" customHeight="false" outlineLevel="0" collapsed="false">
      <c r="B3255" s="25" t="n">
        <v>4394</v>
      </c>
      <c r="C3255" s="26" t="s">
        <v>163</v>
      </c>
      <c r="D3255" s="27" t="s">
        <v>3394</v>
      </c>
      <c r="E3255" s="28" t="s">
        <v>121</v>
      </c>
    </row>
    <row r="3256" customFormat="false" ht="12.8" hidden="false" customHeight="false" outlineLevel="0" collapsed="false">
      <c r="B3256" s="25" t="n">
        <v>4395</v>
      </c>
      <c r="C3256" s="26" t="s">
        <v>163</v>
      </c>
      <c r="D3256" s="27" t="s">
        <v>3395</v>
      </c>
      <c r="E3256" s="28" t="s">
        <v>121</v>
      </c>
    </row>
    <row r="3257" customFormat="false" ht="12.8" hidden="false" customHeight="false" outlineLevel="0" collapsed="false">
      <c r="B3257" s="25" t="n">
        <v>4396</v>
      </c>
      <c r="C3257" s="26" t="s">
        <v>163</v>
      </c>
      <c r="D3257" s="27" t="s">
        <v>3396</v>
      </c>
      <c r="E3257" s="28" t="s">
        <v>121</v>
      </c>
    </row>
    <row r="3258" customFormat="false" ht="12.8" hidden="false" customHeight="false" outlineLevel="0" collapsed="false">
      <c r="B3258" s="25" t="n">
        <v>4401</v>
      </c>
      <c r="C3258" s="26" t="s">
        <v>163</v>
      </c>
      <c r="D3258" s="27" t="s">
        <v>3397</v>
      </c>
      <c r="E3258" s="28" t="s">
        <v>121</v>
      </c>
    </row>
    <row r="3259" customFormat="false" ht="23.85" hidden="false" customHeight="false" outlineLevel="0" collapsed="false">
      <c r="B3259" s="25" t="n">
        <v>4403</v>
      </c>
      <c r="C3259" s="26" t="s">
        <v>163</v>
      </c>
      <c r="D3259" s="27" t="s">
        <v>3398</v>
      </c>
      <c r="E3259" s="28" t="s">
        <v>121</v>
      </c>
    </row>
    <row r="3260" customFormat="false" ht="23.85" hidden="false" customHeight="false" outlineLevel="0" collapsed="false">
      <c r="B3260" s="25" t="n">
        <v>4404</v>
      </c>
      <c r="C3260" s="26" t="s">
        <v>163</v>
      </c>
      <c r="D3260" s="27" t="s">
        <v>3399</v>
      </c>
      <c r="E3260" s="28" t="s">
        <v>121</v>
      </c>
    </row>
    <row r="3261" customFormat="false" ht="12.8" hidden="false" customHeight="false" outlineLevel="0" collapsed="false">
      <c r="B3261" s="25" t="n">
        <v>4405</v>
      </c>
      <c r="C3261" s="26" t="s">
        <v>163</v>
      </c>
      <c r="D3261" s="27" t="s">
        <v>3400</v>
      </c>
      <c r="E3261" s="28" t="s">
        <v>109</v>
      </c>
    </row>
    <row r="3262" customFormat="false" ht="12.8" hidden="false" customHeight="false" outlineLevel="0" collapsed="false">
      <c r="B3262" s="25" t="n">
        <v>4408</v>
      </c>
      <c r="C3262" s="26" t="s">
        <v>163</v>
      </c>
      <c r="D3262" s="27" t="s">
        <v>3401</v>
      </c>
      <c r="E3262" s="28" t="s">
        <v>109</v>
      </c>
    </row>
    <row r="3263" customFormat="false" ht="12.8" hidden="false" customHeight="false" outlineLevel="0" collapsed="false">
      <c r="B3263" s="25" t="n">
        <v>4416</v>
      </c>
      <c r="C3263" s="26" t="s">
        <v>163</v>
      </c>
      <c r="D3263" s="27" t="s">
        <v>3402</v>
      </c>
      <c r="E3263" s="28" t="s">
        <v>121</v>
      </c>
    </row>
    <row r="3264" customFormat="false" ht="12.8" hidden="false" customHeight="false" outlineLevel="0" collapsed="false">
      <c r="B3264" s="25" t="n">
        <v>4417</v>
      </c>
      <c r="C3264" s="26" t="s">
        <v>163</v>
      </c>
      <c r="D3264" s="27" t="s">
        <v>3403</v>
      </c>
      <c r="E3264" s="28" t="s">
        <v>121</v>
      </c>
    </row>
    <row r="3265" customFormat="false" ht="23.85" hidden="false" customHeight="false" outlineLevel="0" collapsed="false">
      <c r="B3265" s="25" t="n">
        <v>4418</v>
      </c>
      <c r="C3265" s="26" t="s">
        <v>163</v>
      </c>
      <c r="D3265" s="27" t="s">
        <v>3404</v>
      </c>
      <c r="E3265" s="28" t="s">
        <v>121</v>
      </c>
    </row>
    <row r="3266" customFormat="false" ht="12.8" hidden="false" customHeight="false" outlineLevel="0" collapsed="false">
      <c r="B3266" s="25" t="n">
        <v>4419</v>
      </c>
      <c r="C3266" s="26" t="s">
        <v>163</v>
      </c>
      <c r="D3266" s="27" t="s">
        <v>3405</v>
      </c>
      <c r="E3266" s="28" t="s">
        <v>121</v>
      </c>
    </row>
    <row r="3267" customFormat="false" ht="23.85" hidden="false" customHeight="false" outlineLevel="0" collapsed="false">
      <c r="B3267" s="25" t="n">
        <v>4420</v>
      </c>
      <c r="C3267" s="26" t="s">
        <v>163</v>
      </c>
      <c r="D3267" s="27" t="s">
        <v>3406</v>
      </c>
      <c r="E3267" s="28" t="s">
        <v>182</v>
      </c>
    </row>
    <row r="3268" customFormat="false" ht="12.8" hidden="false" customHeight="false" outlineLevel="0" collapsed="false">
      <c r="B3268" s="25" t="n">
        <v>4421</v>
      </c>
      <c r="C3268" s="26" t="s">
        <v>163</v>
      </c>
      <c r="D3268" s="27" t="s">
        <v>3407</v>
      </c>
      <c r="E3268" s="28" t="s">
        <v>182</v>
      </c>
    </row>
    <row r="3269" customFormat="false" ht="23.85" hidden="false" customHeight="false" outlineLevel="0" collapsed="false">
      <c r="B3269" s="25" t="n">
        <v>4422</v>
      </c>
      <c r="C3269" s="26" t="s">
        <v>163</v>
      </c>
      <c r="D3269" s="27" t="s">
        <v>3408</v>
      </c>
      <c r="E3269" s="28" t="s">
        <v>121</v>
      </c>
    </row>
    <row r="3270" customFormat="false" ht="23.85" hidden="false" customHeight="false" outlineLevel="0" collapsed="false">
      <c r="B3270" s="25" t="n">
        <v>4423</v>
      </c>
      <c r="C3270" s="26" t="s">
        <v>163</v>
      </c>
      <c r="D3270" s="27" t="s">
        <v>3409</v>
      </c>
      <c r="E3270" s="28" t="s">
        <v>121</v>
      </c>
    </row>
    <row r="3271" customFormat="false" ht="12.8" hidden="false" customHeight="false" outlineLevel="0" collapsed="false">
      <c r="B3271" s="25" t="n">
        <v>4424</v>
      </c>
      <c r="C3271" s="26" t="s">
        <v>163</v>
      </c>
      <c r="D3271" s="27" t="s">
        <v>3410</v>
      </c>
      <c r="E3271" s="28" t="s">
        <v>121</v>
      </c>
    </row>
    <row r="3272" customFormat="false" ht="12.8" hidden="false" customHeight="false" outlineLevel="0" collapsed="false">
      <c r="B3272" s="25" t="n">
        <v>4425</v>
      </c>
      <c r="C3272" s="26" t="s">
        <v>163</v>
      </c>
      <c r="D3272" s="27" t="s">
        <v>3411</v>
      </c>
      <c r="E3272" s="28" t="s">
        <v>121</v>
      </c>
    </row>
    <row r="3273" customFormat="false" ht="12.8" hidden="false" customHeight="false" outlineLevel="0" collapsed="false">
      <c r="B3273" s="25" t="n">
        <v>4426</v>
      </c>
      <c r="C3273" s="26" t="s">
        <v>163</v>
      </c>
      <c r="D3273" s="27" t="s">
        <v>3412</v>
      </c>
      <c r="E3273" s="28" t="s">
        <v>121</v>
      </c>
    </row>
    <row r="3274" customFormat="false" ht="12.8" hidden="false" customHeight="false" outlineLevel="0" collapsed="false">
      <c r="B3274" s="25" t="n">
        <v>4427</v>
      </c>
      <c r="C3274" s="26" t="s">
        <v>163</v>
      </c>
      <c r="D3274" s="27" t="s">
        <v>3413</v>
      </c>
      <c r="E3274" s="28" t="s">
        <v>121</v>
      </c>
    </row>
    <row r="3275" customFormat="false" ht="35.05" hidden="false" customHeight="false" outlineLevel="0" collapsed="false">
      <c r="B3275" s="25" t="n">
        <v>4428</v>
      </c>
      <c r="C3275" s="26" t="s">
        <v>163</v>
      </c>
      <c r="D3275" s="27" t="s">
        <v>3414</v>
      </c>
      <c r="E3275" s="28" t="s">
        <v>121</v>
      </c>
    </row>
    <row r="3276" customFormat="false" ht="12.8" hidden="false" customHeight="false" outlineLevel="0" collapsed="false">
      <c r="B3276" s="25" t="n">
        <v>4429</v>
      </c>
      <c r="C3276" s="26" t="s">
        <v>163</v>
      </c>
      <c r="D3276" s="27" t="s">
        <v>3415</v>
      </c>
      <c r="E3276" s="28" t="s">
        <v>121</v>
      </c>
    </row>
    <row r="3277" customFormat="false" ht="12.8" hidden="false" customHeight="false" outlineLevel="0" collapsed="false">
      <c r="B3277" s="25" t="n">
        <v>4432</v>
      </c>
      <c r="C3277" s="26" t="s">
        <v>163</v>
      </c>
      <c r="D3277" s="27" t="s">
        <v>3416</v>
      </c>
      <c r="E3277" s="28" t="s">
        <v>121</v>
      </c>
    </row>
    <row r="3278" customFormat="false" ht="12.8" hidden="false" customHeight="false" outlineLevel="0" collapsed="false">
      <c r="B3278" s="25" t="n">
        <v>4434</v>
      </c>
      <c r="C3278" s="26" t="s">
        <v>163</v>
      </c>
      <c r="D3278" s="27" t="s">
        <v>3417</v>
      </c>
      <c r="E3278" s="28" t="s">
        <v>121</v>
      </c>
    </row>
    <row r="3279" customFormat="false" ht="12.8" hidden="false" customHeight="false" outlineLevel="0" collapsed="false">
      <c r="B3279" s="25" t="n">
        <v>4435</v>
      </c>
      <c r="C3279" s="26" t="s">
        <v>163</v>
      </c>
      <c r="D3279" s="27" t="s">
        <v>3418</v>
      </c>
      <c r="E3279" s="28" t="s">
        <v>2976</v>
      </c>
    </row>
    <row r="3280" customFormat="false" ht="12.8" hidden="false" customHeight="false" outlineLevel="0" collapsed="false">
      <c r="B3280" s="25" t="n">
        <v>4436</v>
      </c>
      <c r="C3280" s="26" t="s">
        <v>163</v>
      </c>
      <c r="D3280" s="27" t="s">
        <v>3419</v>
      </c>
      <c r="E3280" s="28" t="s">
        <v>2976</v>
      </c>
    </row>
    <row r="3281" customFormat="false" ht="12.8" hidden="false" customHeight="false" outlineLevel="0" collapsed="false">
      <c r="B3281" s="25" t="n">
        <v>4437</v>
      </c>
      <c r="C3281" s="26" t="s">
        <v>163</v>
      </c>
      <c r="D3281" s="27" t="s">
        <v>3420</v>
      </c>
      <c r="E3281" s="28" t="s">
        <v>2976</v>
      </c>
    </row>
    <row r="3282" customFormat="false" ht="12.8" hidden="false" customHeight="false" outlineLevel="0" collapsed="false">
      <c r="B3282" s="25" t="n">
        <v>4439</v>
      </c>
      <c r="C3282" s="26" t="s">
        <v>163</v>
      </c>
      <c r="D3282" s="27" t="s">
        <v>3421</v>
      </c>
      <c r="E3282" s="28" t="s">
        <v>121</v>
      </c>
    </row>
    <row r="3283" customFormat="false" ht="35.05" hidden="false" customHeight="false" outlineLevel="0" collapsed="false">
      <c r="B3283" s="25" t="n">
        <v>4440</v>
      </c>
      <c r="C3283" s="26" t="s">
        <v>163</v>
      </c>
      <c r="D3283" s="27" t="s">
        <v>3422</v>
      </c>
      <c r="E3283" s="28" t="s">
        <v>109</v>
      </c>
    </row>
    <row r="3284" customFormat="false" ht="35.05" hidden="false" customHeight="false" outlineLevel="0" collapsed="false">
      <c r="B3284" s="25" t="n">
        <v>4441</v>
      </c>
      <c r="C3284" s="26" t="s">
        <v>163</v>
      </c>
      <c r="D3284" s="27" t="s">
        <v>3423</v>
      </c>
      <c r="E3284" s="28" t="s">
        <v>109</v>
      </c>
    </row>
    <row r="3285" customFormat="false" ht="35.05" hidden="false" customHeight="false" outlineLevel="0" collapsed="false">
      <c r="B3285" s="25" t="n">
        <v>4442</v>
      </c>
      <c r="C3285" s="26" t="s">
        <v>163</v>
      </c>
      <c r="D3285" s="27" t="s">
        <v>3424</v>
      </c>
      <c r="E3285" s="28" t="s">
        <v>109</v>
      </c>
    </row>
    <row r="3286" customFormat="false" ht="12.8" hidden="false" customHeight="false" outlineLevel="0" collapsed="false">
      <c r="B3286" s="25" t="n">
        <v>4446</v>
      </c>
      <c r="C3286" s="26" t="s">
        <v>163</v>
      </c>
      <c r="D3286" s="27" t="s">
        <v>3425</v>
      </c>
      <c r="E3286" s="28" t="s">
        <v>109</v>
      </c>
    </row>
    <row r="3287" customFormat="false" ht="23.85" hidden="false" customHeight="false" outlineLevel="0" collapsed="false">
      <c r="B3287" s="25" t="n">
        <v>4448</v>
      </c>
      <c r="C3287" s="26" t="s">
        <v>163</v>
      </c>
      <c r="D3287" s="27" t="s">
        <v>3426</v>
      </c>
      <c r="E3287" s="28" t="s">
        <v>182</v>
      </c>
    </row>
    <row r="3288" customFormat="false" ht="23.85" hidden="false" customHeight="false" outlineLevel="0" collapsed="false">
      <c r="B3288" s="25" t="n">
        <v>4449</v>
      </c>
      <c r="C3288" s="26" t="s">
        <v>163</v>
      </c>
      <c r="D3288" s="27" t="s">
        <v>3427</v>
      </c>
      <c r="E3288" s="28" t="s">
        <v>109</v>
      </c>
    </row>
    <row r="3289" customFormat="false" ht="12.8" hidden="false" customHeight="false" outlineLevel="0" collapsed="false">
      <c r="B3289" s="25" t="n">
        <v>4450</v>
      </c>
      <c r="C3289" s="26" t="s">
        <v>163</v>
      </c>
      <c r="D3289" s="27" t="s">
        <v>3428</v>
      </c>
      <c r="E3289" s="28" t="s">
        <v>121</v>
      </c>
    </row>
    <row r="3290" customFormat="false" ht="12.8" hidden="false" customHeight="false" outlineLevel="0" collapsed="false">
      <c r="B3290" s="25" t="n">
        <v>4451</v>
      </c>
      <c r="C3290" s="26" t="s">
        <v>163</v>
      </c>
      <c r="D3290" s="27" t="s">
        <v>3429</v>
      </c>
      <c r="E3290" s="28" t="s">
        <v>121</v>
      </c>
    </row>
    <row r="3291" customFormat="false" ht="12.8" hidden="false" customHeight="false" outlineLevel="0" collapsed="false">
      <c r="B3291" s="25" t="n">
        <v>4452</v>
      </c>
      <c r="C3291" s="26" t="s">
        <v>163</v>
      </c>
      <c r="D3291" s="27" t="s">
        <v>3430</v>
      </c>
      <c r="E3291" s="28" t="s">
        <v>121</v>
      </c>
    </row>
    <row r="3292" customFormat="false" ht="12.8" hidden="false" customHeight="false" outlineLevel="0" collapsed="false">
      <c r="B3292" s="25" t="n">
        <v>4453</v>
      </c>
      <c r="C3292" s="26" t="s">
        <v>163</v>
      </c>
      <c r="D3292" s="27" t="s">
        <v>3431</v>
      </c>
      <c r="E3292" s="28" t="s">
        <v>121</v>
      </c>
    </row>
    <row r="3293" customFormat="false" ht="12.8" hidden="false" customHeight="false" outlineLevel="0" collapsed="false">
      <c r="B3293" s="25" t="n">
        <v>4454</v>
      </c>
      <c r="C3293" s="26" t="s">
        <v>163</v>
      </c>
      <c r="D3293" s="27" t="s">
        <v>3432</v>
      </c>
      <c r="E3293" s="28" t="s">
        <v>121</v>
      </c>
    </row>
    <row r="3294" customFormat="false" ht="23.85" hidden="false" customHeight="false" outlineLevel="0" collapsed="false">
      <c r="B3294" s="25" t="n">
        <v>4458</v>
      </c>
      <c r="C3294" s="26" t="s">
        <v>163</v>
      </c>
      <c r="D3294" s="27" t="s">
        <v>3433</v>
      </c>
      <c r="E3294" s="28" t="s">
        <v>109</v>
      </c>
    </row>
    <row r="3295" customFormat="false" ht="23.85" hidden="false" customHeight="false" outlineLevel="0" collapsed="false">
      <c r="B3295" s="25" t="n">
        <v>4460</v>
      </c>
      <c r="C3295" s="26" t="s">
        <v>163</v>
      </c>
      <c r="D3295" s="27" t="s">
        <v>3434</v>
      </c>
      <c r="E3295" s="28" t="s">
        <v>109</v>
      </c>
    </row>
    <row r="3296" customFormat="false" ht="23.85" hidden="false" customHeight="false" outlineLevel="0" collapsed="false">
      <c r="B3296" s="25" t="n">
        <v>4461</v>
      </c>
      <c r="C3296" s="26" t="s">
        <v>163</v>
      </c>
      <c r="D3296" s="27" t="s">
        <v>3435</v>
      </c>
      <c r="E3296" s="28" t="s">
        <v>109</v>
      </c>
    </row>
    <row r="3297" customFormat="false" ht="12.8" hidden="false" customHeight="false" outlineLevel="0" collapsed="false">
      <c r="B3297" s="25" t="n">
        <v>4484</v>
      </c>
      <c r="C3297" s="26" t="s">
        <v>163</v>
      </c>
      <c r="D3297" s="27" t="s">
        <v>3436</v>
      </c>
      <c r="E3297" s="28" t="s">
        <v>109</v>
      </c>
    </row>
    <row r="3298" customFormat="false" ht="23.85" hidden="false" customHeight="false" outlineLevel="0" collapsed="false">
      <c r="B3298" s="25" t="n">
        <v>4485</v>
      </c>
      <c r="C3298" s="26" t="s">
        <v>163</v>
      </c>
      <c r="D3298" s="27" t="s">
        <v>3437</v>
      </c>
      <c r="E3298" s="28" t="s">
        <v>182</v>
      </c>
    </row>
    <row r="3299" customFormat="false" ht="12.8" hidden="false" customHeight="false" outlineLevel="0" collapsed="false">
      <c r="B3299" s="25" t="n">
        <v>4486</v>
      </c>
      <c r="C3299" s="26" t="s">
        <v>163</v>
      </c>
      <c r="D3299" s="27" t="s">
        <v>3438</v>
      </c>
      <c r="E3299" s="28" t="s">
        <v>182</v>
      </c>
    </row>
    <row r="3300" customFormat="false" ht="12.8" hidden="false" customHeight="false" outlineLevel="0" collapsed="false">
      <c r="B3300" s="25" t="n">
        <v>4487</v>
      </c>
      <c r="C3300" s="26" t="s">
        <v>163</v>
      </c>
      <c r="D3300" s="27" t="s">
        <v>3439</v>
      </c>
      <c r="E3300" s="28" t="s">
        <v>182</v>
      </c>
    </row>
    <row r="3301" customFormat="false" ht="12.8" hidden="false" customHeight="false" outlineLevel="0" collapsed="false">
      <c r="B3301" s="25" t="n">
        <v>4488</v>
      </c>
      <c r="C3301" s="26" t="s">
        <v>163</v>
      </c>
      <c r="D3301" s="27" t="s">
        <v>3440</v>
      </c>
      <c r="E3301" s="28" t="s">
        <v>182</v>
      </c>
    </row>
    <row r="3302" customFormat="false" ht="12.8" hidden="false" customHeight="false" outlineLevel="0" collapsed="false">
      <c r="B3302" s="25" t="n">
        <v>4489</v>
      </c>
      <c r="C3302" s="26" t="s">
        <v>163</v>
      </c>
      <c r="D3302" s="27" t="s">
        <v>3441</v>
      </c>
      <c r="E3302" s="28" t="s">
        <v>121</v>
      </c>
    </row>
    <row r="3303" customFormat="false" ht="23.85" hidden="false" customHeight="false" outlineLevel="0" collapsed="false">
      <c r="B3303" s="25" t="n">
        <v>4490</v>
      </c>
      <c r="C3303" s="26" t="s">
        <v>163</v>
      </c>
      <c r="D3303" s="27" t="s">
        <v>3442</v>
      </c>
      <c r="E3303" s="28" t="s">
        <v>109</v>
      </c>
    </row>
    <row r="3304" customFormat="false" ht="23.85" hidden="false" customHeight="false" outlineLevel="0" collapsed="false">
      <c r="B3304" s="25" t="n">
        <v>4491</v>
      </c>
      <c r="C3304" s="26" t="s">
        <v>163</v>
      </c>
      <c r="D3304" s="27" t="s">
        <v>3443</v>
      </c>
      <c r="E3304" s="28" t="s">
        <v>109</v>
      </c>
    </row>
    <row r="3305" customFormat="false" ht="12.8" hidden="false" customHeight="false" outlineLevel="0" collapsed="false">
      <c r="B3305" s="25" t="n">
        <v>4492</v>
      </c>
      <c r="C3305" s="26" t="s">
        <v>163</v>
      </c>
      <c r="D3305" s="27" t="s">
        <v>3444</v>
      </c>
      <c r="E3305" s="28" t="s">
        <v>109</v>
      </c>
    </row>
    <row r="3306" customFormat="false" ht="23.85" hidden="false" customHeight="false" outlineLevel="0" collapsed="false">
      <c r="B3306" s="25" t="n">
        <v>4493</v>
      </c>
      <c r="C3306" s="26" t="s">
        <v>163</v>
      </c>
      <c r="D3306" s="27" t="s">
        <v>3445</v>
      </c>
      <c r="E3306" s="28" t="s">
        <v>109</v>
      </c>
    </row>
    <row r="3307" customFormat="false" ht="12.8" hidden="false" customHeight="false" outlineLevel="0" collapsed="false">
      <c r="B3307" s="25" t="n">
        <v>4494</v>
      </c>
      <c r="C3307" s="26" t="s">
        <v>163</v>
      </c>
      <c r="D3307" s="27" t="s">
        <v>3446</v>
      </c>
      <c r="E3307" s="28" t="s">
        <v>182</v>
      </c>
    </row>
    <row r="3308" customFormat="false" ht="12.8" hidden="false" customHeight="false" outlineLevel="0" collapsed="false">
      <c r="B3308" s="25" t="n">
        <v>4495</v>
      </c>
      <c r="C3308" s="26" t="s">
        <v>163</v>
      </c>
      <c r="D3308" s="27" t="s">
        <v>3447</v>
      </c>
      <c r="E3308" s="28" t="s">
        <v>109</v>
      </c>
    </row>
    <row r="3309" customFormat="false" ht="12.8" hidden="false" customHeight="false" outlineLevel="0" collapsed="false">
      <c r="B3309" s="25" t="n">
        <v>4496</v>
      </c>
      <c r="C3309" s="26" t="s">
        <v>163</v>
      </c>
      <c r="D3309" s="27" t="s">
        <v>3448</v>
      </c>
      <c r="E3309" s="28" t="s">
        <v>109</v>
      </c>
    </row>
    <row r="3310" customFormat="false" ht="23.85" hidden="false" customHeight="false" outlineLevel="0" collapsed="false">
      <c r="B3310" s="25" t="n">
        <v>4499</v>
      </c>
      <c r="C3310" s="26" t="s">
        <v>163</v>
      </c>
      <c r="D3310" s="27" t="s">
        <v>3449</v>
      </c>
      <c r="E3310" s="28" t="s">
        <v>168</v>
      </c>
    </row>
    <row r="3311" customFormat="false" ht="12.8" hidden="false" customHeight="false" outlineLevel="0" collapsed="false">
      <c r="B3311" s="25" t="n">
        <v>4500</v>
      </c>
      <c r="C3311" s="26" t="s">
        <v>163</v>
      </c>
      <c r="D3311" s="27" t="s">
        <v>3450</v>
      </c>
      <c r="E3311" s="28" t="s">
        <v>3451</v>
      </c>
    </row>
    <row r="3312" customFormat="false" ht="23.85" hidden="false" customHeight="false" outlineLevel="0" collapsed="false">
      <c r="B3312" s="25" t="n">
        <v>4501</v>
      </c>
      <c r="C3312" s="26" t="s">
        <v>163</v>
      </c>
      <c r="D3312" s="27" t="s">
        <v>3452</v>
      </c>
      <c r="E3312" s="28" t="s">
        <v>168</v>
      </c>
    </row>
    <row r="3313" customFormat="false" ht="23.85" hidden="false" customHeight="false" outlineLevel="0" collapsed="false">
      <c r="B3313" s="25" t="n">
        <v>4502</v>
      </c>
      <c r="C3313" s="26" t="s">
        <v>163</v>
      </c>
      <c r="D3313" s="27" t="s">
        <v>3453</v>
      </c>
      <c r="E3313" s="28" t="s">
        <v>168</v>
      </c>
    </row>
    <row r="3314" customFormat="false" ht="23.85" hidden="false" customHeight="false" outlineLevel="0" collapsed="false">
      <c r="B3314" s="25" t="n">
        <v>4503</v>
      </c>
      <c r="C3314" s="26" t="s">
        <v>163</v>
      </c>
      <c r="D3314" s="27" t="s">
        <v>3454</v>
      </c>
      <c r="E3314" s="28" t="s">
        <v>168</v>
      </c>
    </row>
    <row r="3315" customFormat="false" ht="23.85" hidden="false" customHeight="false" outlineLevel="0" collapsed="false">
      <c r="B3315" s="25" t="n">
        <v>4504</v>
      </c>
      <c r="C3315" s="26" t="s">
        <v>163</v>
      </c>
      <c r="D3315" s="27" t="s">
        <v>3455</v>
      </c>
      <c r="E3315" s="28" t="s">
        <v>168</v>
      </c>
    </row>
    <row r="3316" customFormat="false" ht="23.85" hidden="false" customHeight="false" outlineLevel="0" collapsed="false">
      <c r="B3316" s="25" t="n">
        <v>4505</v>
      </c>
      <c r="C3316" s="26" t="s">
        <v>163</v>
      </c>
      <c r="D3316" s="27" t="s">
        <v>3456</v>
      </c>
      <c r="E3316" s="28" t="s">
        <v>168</v>
      </c>
    </row>
    <row r="3317" customFormat="false" ht="12.8" hidden="false" customHeight="false" outlineLevel="0" collapsed="false">
      <c r="B3317" s="25" t="n">
        <v>4506</v>
      </c>
      <c r="C3317" s="26" t="s">
        <v>163</v>
      </c>
      <c r="D3317" s="27" t="s">
        <v>3457</v>
      </c>
      <c r="E3317" s="28" t="s">
        <v>182</v>
      </c>
    </row>
    <row r="3318" customFormat="false" ht="12.8" hidden="false" customHeight="false" outlineLevel="0" collapsed="false">
      <c r="B3318" s="25" t="n">
        <v>4507</v>
      </c>
      <c r="C3318" s="26" t="s">
        <v>163</v>
      </c>
      <c r="D3318" s="27" t="s">
        <v>3458</v>
      </c>
      <c r="E3318" s="28" t="s">
        <v>121</v>
      </c>
    </row>
    <row r="3319" customFormat="false" ht="23.85" hidden="false" customHeight="false" outlineLevel="0" collapsed="false">
      <c r="B3319" s="25" t="n">
        <v>4509</v>
      </c>
      <c r="C3319" s="26" t="s">
        <v>163</v>
      </c>
      <c r="D3319" s="27" t="s">
        <v>3459</v>
      </c>
      <c r="E3319" s="28" t="s">
        <v>109</v>
      </c>
    </row>
    <row r="3320" customFormat="false" ht="12.8" hidden="false" customHeight="false" outlineLevel="0" collapsed="false">
      <c r="B3320" s="25" t="n">
        <v>4512</v>
      </c>
      <c r="C3320" s="26" t="s">
        <v>163</v>
      </c>
      <c r="D3320" s="27" t="s">
        <v>3460</v>
      </c>
      <c r="E3320" s="28" t="s">
        <v>182</v>
      </c>
    </row>
    <row r="3321" customFormat="false" ht="23.85" hidden="false" customHeight="false" outlineLevel="0" collapsed="false">
      <c r="B3321" s="25" t="n">
        <v>4513</v>
      </c>
      <c r="C3321" s="26" t="s">
        <v>163</v>
      </c>
      <c r="D3321" s="27" t="s">
        <v>3461</v>
      </c>
      <c r="E3321" s="28" t="s">
        <v>238</v>
      </c>
    </row>
    <row r="3322" customFormat="false" ht="12.8" hidden="false" customHeight="false" outlineLevel="0" collapsed="false">
      <c r="B3322" s="25" t="n">
        <v>4514</v>
      </c>
      <c r="C3322" s="26" t="s">
        <v>163</v>
      </c>
      <c r="D3322" s="27" t="s">
        <v>3462</v>
      </c>
      <c r="E3322" s="28" t="s">
        <v>121</v>
      </c>
    </row>
    <row r="3323" customFormat="false" ht="12.8" hidden="false" customHeight="false" outlineLevel="0" collapsed="false">
      <c r="B3323" s="25" t="n">
        <v>4515</v>
      </c>
      <c r="C3323" s="26" t="s">
        <v>163</v>
      </c>
      <c r="D3323" s="27" t="s">
        <v>3463</v>
      </c>
      <c r="E3323" s="28" t="s">
        <v>238</v>
      </c>
    </row>
    <row r="3324" customFormat="false" ht="12.8" hidden="false" customHeight="false" outlineLevel="0" collapsed="false">
      <c r="B3324" s="25" t="n">
        <v>4516</v>
      </c>
      <c r="C3324" s="26" t="s">
        <v>163</v>
      </c>
      <c r="D3324" s="27" t="s">
        <v>3464</v>
      </c>
      <c r="E3324" s="28" t="s">
        <v>238</v>
      </c>
    </row>
    <row r="3325" customFormat="false" ht="12.8" hidden="false" customHeight="false" outlineLevel="0" collapsed="false">
      <c r="B3325" s="25" t="n">
        <v>4517</v>
      </c>
      <c r="C3325" s="26" t="s">
        <v>163</v>
      </c>
      <c r="D3325" s="27" t="s">
        <v>3465</v>
      </c>
      <c r="E3325" s="28" t="s">
        <v>238</v>
      </c>
    </row>
    <row r="3326" customFormat="false" ht="12.8" hidden="false" customHeight="false" outlineLevel="0" collapsed="false">
      <c r="B3326" s="25" t="n">
        <v>4518</v>
      </c>
      <c r="C3326" s="26" t="s">
        <v>163</v>
      </c>
      <c r="D3326" s="27" t="s">
        <v>3466</v>
      </c>
      <c r="E3326" s="28" t="s">
        <v>238</v>
      </c>
    </row>
    <row r="3327" customFormat="false" ht="23.85" hidden="false" customHeight="false" outlineLevel="0" collapsed="false">
      <c r="B3327" s="25" t="n">
        <v>4520</v>
      </c>
      <c r="C3327" s="26" t="s">
        <v>163</v>
      </c>
      <c r="D3327" s="27" t="s">
        <v>3467</v>
      </c>
      <c r="E3327" s="28" t="s">
        <v>109</v>
      </c>
    </row>
    <row r="3328" customFormat="false" ht="12.8" hidden="false" customHeight="false" outlineLevel="0" collapsed="false">
      <c r="B3328" s="25" t="n">
        <v>4521</v>
      </c>
      <c r="C3328" s="26" t="s">
        <v>163</v>
      </c>
      <c r="D3328" s="27" t="s">
        <v>3468</v>
      </c>
      <c r="E3328" s="28" t="s">
        <v>109</v>
      </c>
    </row>
    <row r="3329" customFormat="false" ht="12.8" hidden="false" customHeight="false" outlineLevel="0" collapsed="false">
      <c r="B3329" s="25" t="n">
        <v>4522</v>
      </c>
      <c r="C3329" s="26" t="s">
        <v>163</v>
      </c>
      <c r="D3329" s="27" t="s">
        <v>3469</v>
      </c>
      <c r="E3329" s="28" t="s">
        <v>168</v>
      </c>
    </row>
    <row r="3330" customFormat="false" ht="12.8" hidden="false" customHeight="false" outlineLevel="0" collapsed="false">
      <c r="B3330" s="25" t="n">
        <v>4523</v>
      </c>
      <c r="C3330" s="26" t="s">
        <v>163</v>
      </c>
      <c r="D3330" s="27" t="s">
        <v>3470</v>
      </c>
      <c r="E3330" s="28" t="s">
        <v>182</v>
      </c>
    </row>
    <row r="3331" customFormat="false" ht="23.85" hidden="false" customHeight="false" outlineLevel="0" collapsed="false">
      <c r="B3331" s="25" t="n">
        <v>4524</v>
      </c>
      <c r="C3331" s="26" t="s">
        <v>163</v>
      </c>
      <c r="D3331" s="27" t="s">
        <v>3471</v>
      </c>
      <c r="E3331" s="28" t="s">
        <v>121</v>
      </c>
    </row>
    <row r="3332" customFormat="false" ht="23.85" hidden="false" customHeight="false" outlineLevel="0" collapsed="false">
      <c r="B3332" s="25" t="n">
        <v>4525</v>
      </c>
      <c r="C3332" s="26" t="s">
        <v>163</v>
      </c>
      <c r="D3332" s="27" t="s">
        <v>3472</v>
      </c>
      <c r="E3332" s="28" t="s">
        <v>121</v>
      </c>
    </row>
    <row r="3333" customFormat="false" ht="23.85" hidden="false" customHeight="false" outlineLevel="0" collapsed="false">
      <c r="B3333" s="25" t="n">
        <v>4526</v>
      </c>
      <c r="C3333" s="26" t="s">
        <v>163</v>
      </c>
      <c r="D3333" s="27" t="s">
        <v>3473</v>
      </c>
      <c r="E3333" s="28" t="s">
        <v>121</v>
      </c>
    </row>
    <row r="3334" customFormat="false" ht="12.8" hidden="false" customHeight="false" outlineLevel="0" collapsed="false">
      <c r="B3334" s="25" t="n">
        <v>4527</v>
      </c>
      <c r="C3334" s="26" t="s">
        <v>163</v>
      </c>
      <c r="D3334" s="27" t="s">
        <v>3474</v>
      </c>
      <c r="E3334" s="28" t="s">
        <v>121</v>
      </c>
    </row>
    <row r="3335" customFormat="false" ht="23.85" hidden="false" customHeight="false" outlineLevel="0" collapsed="false">
      <c r="B3335" s="25" t="n">
        <v>4528</v>
      </c>
      <c r="C3335" s="26" t="s">
        <v>163</v>
      </c>
      <c r="D3335" s="27" t="s">
        <v>3475</v>
      </c>
      <c r="E3335" s="28" t="s">
        <v>2976</v>
      </c>
    </row>
    <row r="3336" customFormat="false" ht="23.85" hidden="false" customHeight="false" outlineLevel="0" collapsed="false">
      <c r="B3336" s="25" t="n">
        <v>4529</v>
      </c>
      <c r="C3336" s="26" t="s">
        <v>163</v>
      </c>
      <c r="D3336" s="27" t="s">
        <v>3476</v>
      </c>
      <c r="E3336" s="28" t="s">
        <v>2976</v>
      </c>
    </row>
    <row r="3337" customFormat="false" ht="23.85" hidden="false" customHeight="false" outlineLevel="0" collapsed="false">
      <c r="B3337" s="25" t="n">
        <v>4530</v>
      </c>
      <c r="C3337" s="26" t="s">
        <v>163</v>
      </c>
      <c r="D3337" s="27" t="s">
        <v>3477</v>
      </c>
      <c r="E3337" s="28" t="s">
        <v>2976</v>
      </c>
    </row>
    <row r="3338" customFormat="false" ht="12.8" hidden="false" customHeight="false" outlineLevel="0" collapsed="false">
      <c r="B3338" s="25" t="n">
        <v>4531</v>
      </c>
      <c r="C3338" s="26" t="s">
        <v>163</v>
      </c>
      <c r="D3338" s="27" t="s">
        <v>3478</v>
      </c>
      <c r="E3338" s="28" t="s">
        <v>121</v>
      </c>
    </row>
    <row r="3339" customFormat="false" ht="12.8" hidden="false" customHeight="false" outlineLevel="0" collapsed="false">
      <c r="B3339" s="25" t="n">
        <v>4532</v>
      </c>
      <c r="C3339" s="26" t="s">
        <v>163</v>
      </c>
      <c r="D3339" s="27" t="s">
        <v>3479</v>
      </c>
      <c r="E3339" s="28" t="s">
        <v>121</v>
      </c>
    </row>
    <row r="3340" customFormat="false" ht="23.85" hidden="false" customHeight="false" outlineLevel="0" collapsed="false">
      <c r="B3340" s="25" t="n">
        <v>4533</v>
      </c>
      <c r="C3340" s="26" t="s">
        <v>163</v>
      </c>
      <c r="D3340" s="27" t="s">
        <v>3480</v>
      </c>
      <c r="E3340" s="28" t="s">
        <v>121</v>
      </c>
    </row>
    <row r="3341" customFormat="false" ht="12.8" hidden="false" customHeight="false" outlineLevel="0" collapsed="false">
      <c r="B3341" s="25" t="n">
        <v>4534</v>
      </c>
      <c r="C3341" s="26" t="s">
        <v>163</v>
      </c>
      <c r="D3341" s="27" t="s">
        <v>3481</v>
      </c>
      <c r="E3341" s="28" t="s">
        <v>121</v>
      </c>
    </row>
    <row r="3342" customFormat="false" ht="12.8" hidden="false" customHeight="false" outlineLevel="0" collapsed="false">
      <c r="B3342" s="25" t="n">
        <v>4535</v>
      </c>
      <c r="C3342" s="26" t="s">
        <v>163</v>
      </c>
      <c r="D3342" s="27" t="s">
        <v>3482</v>
      </c>
      <c r="E3342" s="28" t="s">
        <v>121</v>
      </c>
    </row>
    <row r="3343" customFormat="false" ht="23.85" hidden="false" customHeight="false" outlineLevel="0" collapsed="false">
      <c r="B3343" s="25" t="n">
        <v>4536</v>
      </c>
      <c r="C3343" s="26" t="s">
        <v>163</v>
      </c>
      <c r="D3343" s="27" t="s">
        <v>3483</v>
      </c>
      <c r="E3343" s="28" t="s">
        <v>182</v>
      </c>
    </row>
    <row r="3344" customFormat="false" ht="23.85" hidden="false" customHeight="false" outlineLevel="0" collapsed="false">
      <c r="B3344" s="25" t="n">
        <v>4538</v>
      </c>
      <c r="C3344" s="26" t="s">
        <v>163</v>
      </c>
      <c r="D3344" s="27" t="s">
        <v>3484</v>
      </c>
      <c r="E3344" s="28" t="s">
        <v>121</v>
      </c>
    </row>
    <row r="3345" customFormat="false" ht="12.8" hidden="false" customHeight="false" outlineLevel="0" collapsed="false">
      <c r="B3345" s="25" t="n">
        <v>4539</v>
      </c>
      <c r="C3345" s="26" t="s">
        <v>163</v>
      </c>
      <c r="D3345" s="27" t="s">
        <v>3485</v>
      </c>
      <c r="E3345" s="28" t="s">
        <v>121</v>
      </c>
    </row>
    <row r="3346" customFormat="false" ht="12.8" hidden="false" customHeight="false" outlineLevel="0" collapsed="false">
      <c r="B3346" s="25" t="n">
        <v>4544</v>
      </c>
      <c r="C3346" s="26" t="s">
        <v>163</v>
      </c>
      <c r="D3346" s="27" t="s">
        <v>3486</v>
      </c>
      <c r="E3346" s="28" t="s">
        <v>121</v>
      </c>
    </row>
    <row r="3347" customFormat="false" ht="23.85" hidden="false" customHeight="false" outlineLevel="0" collapsed="false">
      <c r="B3347" s="25" t="n">
        <v>4545</v>
      </c>
      <c r="C3347" s="26" t="s">
        <v>163</v>
      </c>
      <c r="D3347" s="27" t="s">
        <v>3487</v>
      </c>
      <c r="E3347" s="28" t="s">
        <v>121</v>
      </c>
    </row>
    <row r="3348" customFormat="false" ht="12.8" hidden="false" customHeight="false" outlineLevel="0" collapsed="false">
      <c r="B3348" s="25" t="n">
        <v>4546</v>
      </c>
      <c r="C3348" s="26" t="s">
        <v>163</v>
      </c>
      <c r="D3348" s="27" t="s">
        <v>3488</v>
      </c>
      <c r="E3348" s="28" t="s">
        <v>168</v>
      </c>
    </row>
    <row r="3349" customFormat="false" ht="12.8" hidden="false" customHeight="false" outlineLevel="0" collapsed="false">
      <c r="B3349" s="25" t="n">
        <v>4547</v>
      </c>
      <c r="C3349" s="26" t="s">
        <v>163</v>
      </c>
      <c r="D3349" s="27" t="s">
        <v>3489</v>
      </c>
      <c r="E3349" s="28" t="s">
        <v>168</v>
      </c>
    </row>
    <row r="3350" customFormat="false" ht="12.8" hidden="false" customHeight="false" outlineLevel="0" collapsed="false">
      <c r="B3350" s="25" t="n">
        <v>4548</v>
      </c>
      <c r="C3350" s="26" t="s">
        <v>163</v>
      </c>
      <c r="D3350" s="27" t="s">
        <v>3490</v>
      </c>
      <c r="E3350" s="28" t="s">
        <v>168</v>
      </c>
    </row>
    <row r="3351" customFormat="false" ht="12.8" hidden="false" customHeight="false" outlineLevel="0" collapsed="false">
      <c r="B3351" s="25" t="n">
        <v>4549</v>
      </c>
      <c r="C3351" s="26" t="s">
        <v>163</v>
      </c>
      <c r="D3351" s="27" t="s">
        <v>3491</v>
      </c>
      <c r="E3351" s="28" t="s">
        <v>168</v>
      </c>
    </row>
    <row r="3352" customFormat="false" ht="23.85" hidden="false" customHeight="false" outlineLevel="0" collapsed="false">
      <c r="B3352" s="25" t="n">
        <v>4550</v>
      </c>
      <c r="C3352" s="26" t="s">
        <v>163</v>
      </c>
      <c r="D3352" s="27" t="s">
        <v>3492</v>
      </c>
      <c r="E3352" s="28" t="s">
        <v>168</v>
      </c>
    </row>
    <row r="3353" customFormat="false" ht="23.85" hidden="false" customHeight="false" outlineLevel="0" collapsed="false">
      <c r="B3353" s="25" t="n">
        <v>4551</v>
      </c>
      <c r="C3353" s="26" t="s">
        <v>163</v>
      </c>
      <c r="D3353" s="27" t="s">
        <v>3493</v>
      </c>
      <c r="E3353" s="28" t="s">
        <v>168</v>
      </c>
    </row>
    <row r="3354" customFormat="false" ht="12.8" hidden="false" customHeight="false" outlineLevel="0" collapsed="false">
      <c r="B3354" s="25" t="n">
        <v>4553</v>
      </c>
      <c r="C3354" s="26" t="s">
        <v>163</v>
      </c>
      <c r="D3354" s="27" t="s">
        <v>3494</v>
      </c>
      <c r="E3354" s="28" t="s">
        <v>109</v>
      </c>
    </row>
    <row r="3355" customFormat="false" ht="12.8" hidden="false" customHeight="false" outlineLevel="0" collapsed="false">
      <c r="B3355" s="25" t="n">
        <v>4554</v>
      </c>
      <c r="C3355" s="26" t="s">
        <v>163</v>
      </c>
      <c r="D3355" s="27" t="s">
        <v>3495</v>
      </c>
      <c r="E3355" s="28" t="s">
        <v>182</v>
      </c>
    </row>
    <row r="3356" customFormat="false" ht="23.85" hidden="false" customHeight="false" outlineLevel="0" collapsed="false">
      <c r="B3356" s="25" t="n">
        <v>4555</v>
      </c>
      <c r="C3356" s="26" t="s">
        <v>163</v>
      </c>
      <c r="D3356" s="27" t="s">
        <v>3496</v>
      </c>
      <c r="E3356" s="28" t="s">
        <v>182</v>
      </c>
    </row>
    <row r="3357" customFormat="false" ht="23.85" hidden="false" customHeight="false" outlineLevel="0" collapsed="false">
      <c r="B3357" s="25" t="n">
        <v>4557</v>
      </c>
      <c r="C3357" s="26" t="s">
        <v>163</v>
      </c>
      <c r="D3357" s="27" t="s">
        <v>3497</v>
      </c>
      <c r="E3357" s="28" t="s">
        <v>168</v>
      </c>
    </row>
    <row r="3358" customFormat="false" ht="23.85" hidden="false" customHeight="false" outlineLevel="0" collapsed="false">
      <c r="B3358" s="25" t="n">
        <v>4558</v>
      </c>
      <c r="C3358" s="26" t="s">
        <v>163</v>
      </c>
      <c r="D3358" s="27" t="s">
        <v>3498</v>
      </c>
      <c r="E3358" s="28" t="s">
        <v>168</v>
      </c>
    </row>
    <row r="3359" customFormat="false" ht="23.85" hidden="false" customHeight="false" outlineLevel="0" collapsed="false">
      <c r="B3359" s="25" t="n">
        <v>4559</v>
      </c>
      <c r="C3359" s="26" t="s">
        <v>163</v>
      </c>
      <c r="D3359" s="27" t="s">
        <v>3499</v>
      </c>
      <c r="E3359" s="28" t="s">
        <v>168</v>
      </c>
    </row>
    <row r="3360" customFormat="false" ht="23.85" hidden="false" customHeight="false" outlineLevel="0" collapsed="false">
      <c r="B3360" s="25" t="n">
        <v>4560</v>
      </c>
      <c r="C3360" s="26" t="s">
        <v>163</v>
      </c>
      <c r="D3360" s="27" t="s">
        <v>3500</v>
      </c>
      <c r="E3360" s="28" t="s">
        <v>168</v>
      </c>
    </row>
    <row r="3361" customFormat="false" ht="23.85" hidden="false" customHeight="false" outlineLevel="0" collapsed="false">
      <c r="B3361" s="25" t="n">
        <v>4561</v>
      </c>
      <c r="C3361" s="26" t="s">
        <v>163</v>
      </c>
      <c r="D3361" s="27" t="s">
        <v>3501</v>
      </c>
      <c r="E3361" s="28" t="s">
        <v>168</v>
      </c>
    </row>
    <row r="3362" customFormat="false" ht="23.85" hidden="false" customHeight="false" outlineLevel="0" collapsed="false">
      <c r="B3362" s="25" t="n">
        <v>4562</v>
      </c>
      <c r="C3362" s="26" t="s">
        <v>163</v>
      </c>
      <c r="D3362" s="27" t="s">
        <v>3502</v>
      </c>
      <c r="E3362" s="28" t="s">
        <v>168</v>
      </c>
    </row>
    <row r="3363" customFormat="false" ht="23.85" hidden="false" customHeight="false" outlineLevel="0" collapsed="false">
      <c r="B3363" s="25" t="n">
        <v>4563</v>
      </c>
      <c r="C3363" s="26" t="s">
        <v>163</v>
      </c>
      <c r="D3363" s="27" t="s">
        <v>3503</v>
      </c>
      <c r="E3363" s="28" t="s">
        <v>168</v>
      </c>
    </row>
    <row r="3364" customFormat="false" ht="23.85" hidden="false" customHeight="false" outlineLevel="0" collapsed="false">
      <c r="B3364" s="25" t="n">
        <v>4564</v>
      </c>
      <c r="C3364" s="26" t="s">
        <v>163</v>
      </c>
      <c r="D3364" s="27" t="s">
        <v>3504</v>
      </c>
      <c r="E3364" s="28" t="s">
        <v>168</v>
      </c>
    </row>
    <row r="3365" customFormat="false" ht="23.85" hidden="false" customHeight="false" outlineLevel="0" collapsed="false">
      <c r="B3365" s="25" t="n">
        <v>4565</v>
      </c>
      <c r="C3365" s="26" t="s">
        <v>163</v>
      </c>
      <c r="D3365" s="27" t="s">
        <v>3505</v>
      </c>
      <c r="E3365" s="28" t="s">
        <v>168</v>
      </c>
    </row>
    <row r="3366" customFormat="false" ht="23.85" hidden="false" customHeight="false" outlineLevel="0" collapsed="false">
      <c r="B3366" s="25" t="n">
        <v>4566</v>
      </c>
      <c r="C3366" s="26" t="s">
        <v>163</v>
      </c>
      <c r="D3366" s="27" t="s">
        <v>3506</v>
      </c>
      <c r="E3366" s="28" t="s">
        <v>168</v>
      </c>
    </row>
    <row r="3367" customFormat="false" ht="23.85" hidden="false" customHeight="false" outlineLevel="0" collapsed="false">
      <c r="B3367" s="25" t="n">
        <v>4567</v>
      </c>
      <c r="C3367" s="26" t="s">
        <v>163</v>
      </c>
      <c r="D3367" s="27" t="s">
        <v>3507</v>
      </c>
      <c r="E3367" s="28" t="s">
        <v>168</v>
      </c>
    </row>
    <row r="3368" customFormat="false" ht="23.85" hidden="false" customHeight="false" outlineLevel="0" collapsed="false">
      <c r="B3368" s="25" t="n">
        <v>4568</v>
      </c>
      <c r="C3368" s="26" t="s">
        <v>163</v>
      </c>
      <c r="D3368" s="27" t="s">
        <v>3508</v>
      </c>
      <c r="E3368" s="28" t="s">
        <v>168</v>
      </c>
    </row>
    <row r="3369" customFormat="false" ht="23.85" hidden="false" customHeight="false" outlineLevel="0" collapsed="false">
      <c r="B3369" s="25" t="n">
        <v>4569</v>
      </c>
      <c r="C3369" s="26" t="s">
        <v>163</v>
      </c>
      <c r="D3369" s="27" t="s">
        <v>3509</v>
      </c>
      <c r="E3369" s="28" t="s">
        <v>168</v>
      </c>
    </row>
    <row r="3370" customFormat="false" ht="23.85" hidden="false" customHeight="false" outlineLevel="0" collapsed="false">
      <c r="B3370" s="25" t="n">
        <v>4570</v>
      </c>
      <c r="C3370" s="26" t="s">
        <v>163</v>
      </c>
      <c r="D3370" s="27" t="s">
        <v>3510</v>
      </c>
      <c r="E3370" s="28" t="s">
        <v>168</v>
      </c>
    </row>
    <row r="3371" customFormat="false" ht="23.85" hidden="false" customHeight="false" outlineLevel="0" collapsed="false">
      <c r="B3371" s="25" t="n">
        <v>4571</v>
      </c>
      <c r="C3371" s="26" t="s">
        <v>163</v>
      </c>
      <c r="D3371" s="27" t="s">
        <v>3511</v>
      </c>
      <c r="E3371" s="28" t="s">
        <v>168</v>
      </c>
    </row>
    <row r="3372" customFormat="false" ht="23.85" hidden="false" customHeight="false" outlineLevel="0" collapsed="false">
      <c r="B3372" s="25" t="n">
        <v>4572</v>
      </c>
      <c r="C3372" s="26" t="s">
        <v>163</v>
      </c>
      <c r="D3372" s="27" t="s">
        <v>3512</v>
      </c>
      <c r="E3372" s="28" t="s">
        <v>168</v>
      </c>
    </row>
    <row r="3373" customFormat="false" ht="23.85" hidden="false" customHeight="false" outlineLevel="0" collapsed="false">
      <c r="B3373" s="25" t="n">
        <v>4573</v>
      </c>
      <c r="C3373" s="26" t="s">
        <v>163</v>
      </c>
      <c r="D3373" s="27" t="s">
        <v>3513</v>
      </c>
      <c r="E3373" s="28" t="s">
        <v>168</v>
      </c>
    </row>
    <row r="3374" customFormat="false" ht="23.85" hidden="false" customHeight="false" outlineLevel="0" collapsed="false">
      <c r="B3374" s="25" t="n">
        <v>4574</v>
      </c>
      <c r="C3374" s="26" t="s">
        <v>163</v>
      </c>
      <c r="D3374" s="27" t="s">
        <v>3514</v>
      </c>
      <c r="E3374" s="28" t="s">
        <v>168</v>
      </c>
    </row>
    <row r="3375" customFormat="false" ht="23.85" hidden="false" customHeight="false" outlineLevel="0" collapsed="false">
      <c r="B3375" s="25" t="n">
        <v>4575</v>
      </c>
      <c r="C3375" s="26" t="s">
        <v>163</v>
      </c>
      <c r="D3375" s="27" t="s">
        <v>3515</v>
      </c>
      <c r="E3375" s="28" t="s">
        <v>168</v>
      </c>
    </row>
    <row r="3376" customFormat="false" ht="23.85" hidden="false" customHeight="false" outlineLevel="0" collapsed="false">
      <c r="B3376" s="25" t="n">
        <v>4576</v>
      </c>
      <c r="C3376" s="26" t="s">
        <v>163</v>
      </c>
      <c r="D3376" s="27" t="s">
        <v>3516</v>
      </c>
      <c r="E3376" s="28" t="s">
        <v>168</v>
      </c>
    </row>
    <row r="3377" customFormat="false" ht="23.85" hidden="false" customHeight="false" outlineLevel="0" collapsed="false">
      <c r="B3377" s="25" t="n">
        <v>4577</v>
      </c>
      <c r="C3377" s="26" t="s">
        <v>163</v>
      </c>
      <c r="D3377" s="27" t="s">
        <v>3517</v>
      </c>
      <c r="E3377" s="28" t="s">
        <v>168</v>
      </c>
    </row>
    <row r="3378" customFormat="false" ht="23.85" hidden="false" customHeight="false" outlineLevel="0" collapsed="false">
      <c r="B3378" s="25" t="n">
        <v>4578</v>
      </c>
      <c r="C3378" s="26" t="s">
        <v>163</v>
      </c>
      <c r="D3378" s="27" t="s">
        <v>3518</v>
      </c>
      <c r="E3378" s="28" t="s">
        <v>168</v>
      </c>
    </row>
    <row r="3379" customFormat="false" ht="23.85" hidden="false" customHeight="false" outlineLevel="0" collapsed="false">
      <c r="B3379" s="25" t="n">
        <v>4579</v>
      </c>
      <c r="C3379" s="26" t="s">
        <v>163</v>
      </c>
      <c r="D3379" s="27" t="s">
        <v>3519</v>
      </c>
      <c r="E3379" s="28" t="s">
        <v>168</v>
      </c>
    </row>
    <row r="3380" customFormat="false" ht="23.85" hidden="false" customHeight="false" outlineLevel="0" collapsed="false">
      <c r="B3380" s="25" t="n">
        <v>4580</v>
      </c>
      <c r="C3380" s="26" t="s">
        <v>163</v>
      </c>
      <c r="D3380" s="27" t="s">
        <v>3520</v>
      </c>
      <c r="E3380" s="28" t="s">
        <v>168</v>
      </c>
    </row>
    <row r="3381" customFormat="false" ht="23.85" hidden="false" customHeight="false" outlineLevel="0" collapsed="false">
      <c r="B3381" s="25" t="n">
        <v>4581</v>
      </c>
      <c r="C3381" s="26" t="s">
        <v>163</v>
      </c>
      <c r="D3381" s="27" t="s">
        <v>3521</v>
      </c>
      <c r="E3381" s="28" t="s">
        <v>168</v>
      </c>
    </row>
    <row r="3382" customFormat="false" ht="23.85" hidden="false" customHeight="false" outlineLevel="0" collapsed="false">
      <c r="B3382" s="25" t="n">
        <v>4582</v>
      </c>
      <c r="C3382" s="26" t="s">
        <v>163</v>
      </c>
      <c r="D3382" s="27" t="s">
        <v>3522</v>
      </c>
      <c r="E3382" s="28" t="s">
        <v>168</v>
      </c>
    </row>
    <row r="3383" customFormat="false" ht="23.85" hidden="false" customHeight="false" outlineLevel="0" collapsed="false">
      <c r="B3383" s="25" t="n">
        <v>4583</v>
      </c>
      <c r="C3383" s="26" t="s">
        <v>163</v>
      </c>
      <c r="D3383" s="27" t="s">
        <v>3523</v>
      </c>
      <c r="E3383" s="28" t="s">
        <v>168</v>
      </c>
    </row>
    <row r="3384" customFormat="false" ht="23.85" hidden="false" customHeight="false" outlineLevel="0" collapsed="false">
      <c r="B3384" s="25" t="n">
        <v>4584</v>
      </c>
      <c r="C3384" s="26" t="s">
        <v>163</v>
      </c>
      <c r="D3384" s="27" t="s">
        <v>3524</v>
      </c>
      <c r="E3384" s="28" t="s">
        <v>168</v>
      </c>
    </row>
    <row r="3385" customFormat="false" ht="23.85" hidden="false" customHeight="false" outlineLevel="0" collapsed="false">
      <c r="B3385" s="25" t="n">
        <v>4585</v>
      </c>
      <c r="C3385" s="26" t="s">
        <v>163</v>
      </c>
      <c r="D3385" s="27" t="s">
        <v>3525</v>
      </c>
      <c r="E3385" s="28" t="s">
        <v>168</v>
      </c>
    </row>
    <row r="3386" customFormat="false" ht="23.85" hidden="false" customHeight="false" outlineLevel="0" collapsed="false">
      <c r="B3386" s="25" t="n">
        <v>4586</v>
      </c>
      <c r="C3386" s="26" t="s">
        <v>163</v>
      </c>
      <c r="D3386" s="27" t="s">
        <v>3526</v>
      </c>
      <c r="E3386" s="28" t="s">
        <v>168</v>
      </c>
    </row>
    <row r="3387" customFormat="false" ht="23.85" hidden="false" customHeight="false" outlineLevel="0" collapsed="false">
      <c r="B3387" s="25" t="n">
        <v>4587</v>
      </c>
      <c r="C3387" s="26" t="s">
        <v>163</v>
      </c>
      <c r="D3387" s="27" t="s">
        <v>3527</v>
      </c>
      <c r="E3387" s="28" t="s">
        <v>168</v>
      </c>
    </row>
    <row r="3388" customFormat="false" ht="23.85" hidden="false" customHeight="false" outlineLevel="0" collapsed="false">
      <c r="B3388" s="25" t="n">
        <v>4595</v>
      </c>
      <c r="C3388" s="26" t="s">
        <v>163</v>
      </c>
      <c r="D3388" s="27" t="s">
        <v>3528</v>
      </c>
      <c r="E3388" s="28" t="s">
        <v>168</v>
      </c>
    </row>
    <row r="3389" customFormat="false" ht="23.85" hidden="false" customHeight="false" outlineLevel="0" collapsed="false">
      <c r="B3389" s="25" t="n">
        <v>4596</v>
      </c>
      <c r="C3389" s="26" t="s">
        <v>163</v>
      </c>
      <c r="D3389" s="27" t="s">
        <v>3529</v>
      </c>
      <c r="E3389" s="28" t="s">
        <v>168</v>
      </c>
    </row>
    <row r="3390" customFormat="false" ht="23.85" hidden="false" customHeight="false" outlineLevel="0" collapsed="false">
      <c r="B3390" s="25" t="n">
        <v>4597</v>
      </c>
      <c r="C3390" s="26" t="s">
        <v>163</v>
      </c>
      <c r="D3390" s="27" t="s">
        <v>3530</v>
      </c>
      <c r="E3390" s="28" t="s">
        <v>168</v>
      </c>
    </row>
    <row r="3391" customFormat="false" ht="23.85" hidden="false" customHeight="false" outlineLevel="0" collapsed="false">
      <c r="B3391" s="25" t="n">
        <v>4598</v>
      </c>
      <c r="C3391" s="26" t="s">
        <v>163</v>
      </c>
      <c r="D3391" s="27" t="s">
        <v>3531</v>
      </c>
      <c r="E3391" s="28" t="s">
        <v>168</v>
      </c>
    </row>
    <row r="3392" customFormat="false" ht="23.85" hidden="false" customHeight="false" outlineLevel="0" collapsed="false">
      <c r="B3392" s="25" t="n">
        <v>4599</v>
      </c>
      <c r="C3392" s="26" t="s">
        <v>163</v>
      </c>
      <c r="D3392" s="27" t="s">
        <v>3532</v>
      </c>
      <c r="E3392" s="28" t="s">
        <v>168</v>
      </c>
    </row>
    <row r="3393" customFormat="false" ht="23.85" hidden="false" customHeight="false" outlineLevel="0" collapsed="false">
      <c r="B3393" s="25" t="n">
        <v>4600</v>
      </c>
      <c r="C3393" s="26" t="s">
        <v>163</v>
      </c>
      <c r="D3393" s="27" t="s">
        <v>3533</v>
      </c>
      <c r="E3393" s="28" t="s">
        <v>168</v>
      </c>
    </row>
    <row r="3394" customFormat="false" ht="23.85" hidden="false" customHeight="false" outlineLevel="0" collapsed="false">
      <c r="B3394" s="25" t="n">
        <v>4601</v>
      </c>
      <c r="C3394" s="26" t="s">
        <v>163</v>
      </c>
      <c r="D3394" s="27" t="s">
        <v>3534</v>
      </c>
      <c r="E3394" s="28" t="s">
        <v>168</v>
      </c>
    </row>
    <row r="3395" customFormat="false" ht="23.85" hidden="false" customHeight="false" outlineLevel="0" collapsed="false">
      <c r="B3395" s="25" t="n">
        <v>4602</v>
      </c>
      <c r="C3395" s="26" t="s">
        <v>163</v>
      </c>
      <c r="D3395" s="27" t="s">
        <v>3535</v>
      </c>
      <c r="E3395" s="28" t="s">
        <v>168</v>
      </c>
    </row>
    <row r="3396" customFormat="false" ht="23.85" hidden="false" customHeight="false" outlineLevel="0" collapsed="false">
      <c r="B3396" s="25" t="n">
        <v>4603</v>
      </c>
      <c r="C3396" s="26" t="s">
        <v>163</v>
      </c>
      <c r="D3396" s="27" t="s">
        <v>3536</v>
      </c>
      <c r="E3396" s="28" t="s">
        <v>168</v>
      </c>
    </row>
    <row r="3397" customFormat="false" ht="23.85" hidden="false" customHeight="false" outlineLevel="0" collapsed="false">
      <c r="B3397" s="25" t="n">
        <v>4604</v>
      </c>
      <c r="C3397" s="26" t="s">
        <v>163</v>
      </c>
      <c r="D3397" s="27" t="s">
        <v>3537</v>
      </c>
      <c r="E3397" s="28" t="s">
        <v>168</v>
      </c>
    </row>
    <row r="3398" customFormat="false" ht="23.85" hidden="false" customHeight="false" outlineLevel="0" collapsed="false">
      <c r="B3398" s="25" t="n">
        <v>4605</v>
      </c>
      <c r="C3398" s="26" t="s">
        <v>163</v>
      </c>
      <c r="D3398" s="27" t="s">
        <v>3538</v>
      </c>
      <c r="E3398" s="28" t="s">
        <v>168</v>
      </c>
    </row>
    <row r="3399" customFormat="false" ht="23.85" hidden="false" customHeight="false" outlineLevel="0" collapsed="false">
      <c r="B3399" s="25" t="n">
        <v>4606</v>
      </c>
      <c r="C3399" s="26" t="s">
        <v>163</v>
      </c>
      <c r="D3399" s="27" t="s">
        <v>3539</v>
      </c>
      <c r="E3399" s="28" t="s">
        <v>168</v>
      </c>
    </row>
    <row r="3400" customFormat="false" ht="23.85" hidden="false" customHeight="false" outlineLevel="0" collapsed="false">
      <c r="B3400" s="25" t="n">
        <v>4607</v>
      </c>
      <c r="C3400" s="26" t="s">
        <v>163</v>
      </c>
      <c r="D3400" s="27" t="s">
        <v>3540</v>
      </c>
      <c r="E3400" s="28" t="s">
        <v>168</v>
      </c>
    </row>
    <row r="3401" customFormat="false" ht="23.85" hidden="false" customHeight="false" outlineLevel="0" collapsed="false">
      <c r="B3401" s="25" t="n">
        <v>4608</v>
      </c>
      <c r="C3401" s="26" t="s">
        <v>163</v>
      </c>
      <c r="D3401" s="27" t="s">
        <v>3541</v>
      </c>
      <c r="E3401" s="28" t="s">
        <v>168</v>
      </c>
    </row>
    <row r="3402" customFormat="false" ht="23.85" hidden="false" customHeight="false" outlineLevel="0" collapsed="false">
      <c r="B3402" s="25" t="n">
        <v>4609</v>
      </c>
      <c r="C3402" s="26" t="s">
        <v>163</v>
      </c>
      <c r="D3402" s="27" t="s">
        <v>3542</v>
      </c>
      <c r="E3402" s="28" t="s">
        <v>168</v>
      </c>
    </row>
    <row r="3403" customFormat="false" ht="23.85" hidden="false" customHeight="false" outlineLevel="0" collapsed="false">
      <c r="B3403" s="25" t="n">
        <v>4610</v>
      </c>
      <c r="C3403" s="26" t="s">
        <v>163</v>
      </c>
      <c r="D3403" s="27" t="s">
        <v>3543</v>
      </c>
      <c r="E3403" s="28" t="s">
        <v>168</v>
      </c>
    </row>
    <row r="3404" customFormat="false" ht="23.85" hidden="false" customHeight="false" outlineLevel="0" collapsed="false">
      <c r="B3404" s="25" t="n">
        <v>4611</v>
      </c>
      <c r="C3404" s="26" t="s">
        <v>163</v>
      </c>
      <c r="D3404" s="27" t="s">
        <v>3544</v>
      </c>
      <c r="E3404" s="28" t="s">
        <v>168</v>
      </c>
    </row>
    <row r="3405" customFormat="false" ht="23.85" hidden="false" customHeight="false" outlineLevel="0" collapsed="false">
      <c r="B3405" s="25" t="n">
        <v>4612</v>
      </c>
      <c r="C3405" s="26" t="s">
        <v>163</v>
      </c>
      <c r="D3405" s="27" t="s">
        <v>3545</v>
      </c>
      <c r="E3405" s="28" t="s">
        <v>168</v>
      </c>
    </row>
    <row r="3406" customFormat="false" ht="23.85" hidden="false" customHeight="false" outlineLevel="0" collapsed="false">
      <c r="B3406" s="25" t="n">
        <v>4613</v>
      </c>
      <c r="C3406" s="26" t="s">
        <v>163</v>
      </c>
      <c r="D3406" s="27" t="s">
        <v>3546</v>
      </c>
      <c r="E3406" s="28" t="s">
        <v>168</v>
      </c>
    </row>
    <row r="3407" customFormat="false" ht="23.85" hidden="false" customHeight="false" outlineLevel="0" collapsed="false">
      <c r="B3407" s="25" t="n">
        <v>4614</v>
      </c>
      <c r="C3407" s="26" t="s">
        <v>163</v>
      </c>
      <c r="D3407" s="27" t="s">
        <v>3547</v>
      </c>
      <c r="E3407" s="28" t="s">
        <v>168</v>
      </c>
    </row>
    <row r="3408" customFormat="false" ht="23.85" hidden="false" customHeight="false" outlineLevel="0" collapsed="false">
      <c r="B3408" s="25" t="n">
        <v>4615</v>
      </c>
      <c r="C3408" s="26" t="s">
        <v>163</v>
      </c>
      <c r="D3408" s="27" t="s">
        <v>3548</v>
      </c>
      <c r="E3408" s="28" t="s">
        <v>168</v>
      </c>
    </row>
    <row r="3409" customFormat="false" ht="23.85" hidden="false" customHeight="false" outlineLevel="0" collapsed="false">
      <c r="B3409" s="25" t="n">
        <v>4616</v>
      </c>
      <c r="C3409" s="26" t="s">
        <v>163</v>
      </c>
      <c r="D3409" s="27" t="s">
        <v>3549</v>
      </c>
      <c r="E3409" s="28" t="s">
        <v>168</v>
      </c>
    </row>
    <row r="3410" customFormat="false" ht="23.85" hidden="false" customHeight="false" outlineLevel="0" collapsed="false">
      <c r="B3410" s="25" t="n">
        <v>4617</v>
      </c>
      <c r="C3410" s="26" t="s">
        <v>163</v>
      </c>
      <c r="D3410" s="27" t="s">
        <v>3550</v>
      </c>
      <c r="E3410" s="28" t="s">
        <v>168</v>
      </c>
    </row>
    <row r="3411" customFormat="false" ht="23.85" hidden="false" customHeight="false" outlineLevel="0" collapsed="false">
      <c r="B3411" s="25" t="n">
        <v>4618</v>
      </c>
      <c r="C3411" s="26" t="s">
        <v>163</v>
      </c>
      <c r="D3411" s="27" t="s">
        <v>3551</v>
      </c>
      <c r="E3411" s="28" t="s">
        <v>168</v>
      </c>
    </row>
    <row r="3412" customFormat="false" ht="23.85" hidden="false" customHeight="false" outlineLevel="0" collapsed="false">
      <c r="B3412" s="25" t="n">
        <v>4619</v>
      </c>
      <c r="C3412" s="26" t="s">
        <v>163</v>
      </c>
      <c r="D3412" s="27" t="s">
        <v>3552</v>
      </c>
      <c r="E3412" s="28" t="s">
        <v>168</v>
      </c>
    </row>
    <row r="3413" customFormat="false" ht="23.85" hidden="false" customHeight="false" outlineLevel="0" collapsed="false">
      <c r="B3413" s="25" t="n">
        <v>4620</v>
      </c>
      <c r="C3413" s="26" t="s">
        <v>163</v>
      </c>
      <c r="D3413" s="27" t="s">
        <v>3553</v>
      </c>
      <c r="E3413" s="28" t="s">
        <v>168</v>
      </c>
    </row>
    <row r="3414" customFormat="false" ht="23.85" hidden="false" customHeight="false" outlineLevel="0" collapsed="false">
      <c r="B3414" s="25" t="n">
        <v>4621</v>
      </c>
      <c r="C3414" s="26" t="s">
        <v>163</v>
      </c>
      <c r="D3414" s="27" t="s">
        <v>3554</v>
      </c>
      <c r="E3414" s="28" t="s">
        <v>168</v>
      </c>
    </row>
    <row r="3415" customFormat="false" ht="23.85" hidden="false" customHeight="false" outlineLevel="0" collapsed="false">
      <c r="B3415" s="25" t="n">
        <v>4622</v>
      </c>
      <c r="C3415" s="26" t="s">
        <v>163</v>
      </c>
      <c r="D3415" s="27" t="s">
        <v>3555</v>
      </c>
      <c r="E3415" s="28" t="s">
        <v>168</v>
      </c>
    </row>
    <row r="3416" customFormat="false" ht="23.85" hidden="false" customHeight="false" outlineLevel="0" collapsed="false">
      <c r="B3416" s="25" t="n">
        <v>4623</v>
      </c>
      <c r="C3416" s="26" t="s">
        <v>163</v>
      </c>
      <c r="D3416" s="27" t="s">
        <v>3556</v>
      </c>
      <c r="E3416" s="28" t="s">
        <v>168</v>
      </c>
    </row>
    <row r="3417" customFormat="false" ht="35.05" hidden="false" customHeight="false" outlineLevel="0" collapsed="false">
      <c r="B3417" s="25" t="n">
        <v>4624</v>
      </c>
      <c r="C3417" s="26" t="s">
        <v>163</v>
      </c>
      <c r="D3417" s="27" t="s">
        <v>3557</v>
      </c>
      <c r="E3417" s="28" t="s">
        <v>238</v>
      </c>
    </row>
    <row r="3418" customFormat="false" ht="23.85" hidden="false" customHeight="false" outlineLevel="0" collapsed="false">
      <c r="B3418" s="25" t="n">
        <v>4625</v>
      </c>
      <c r="C3418" s="26" t="s">
        <v>163</v>
      </c>
      <c r="D3418" s="27" t="s">
        <v>3558</v>
      </c>
      <c r="E3418" s="28" t="s">
        <v>168</v>
      </c>
    </row>
    <row r="3419" customFormat="false" ht="23.85" hidden="false" customHeight="false" outlineLevel="0" collapsed="false">
      <c r="B3419" s="25" t="n">
        <v>4626</v>
      </c>
      <c r="C3419" s="26" t="s">
        <v>163</v>
      </c>
      <c r="D3419" s="27" t="s">
        <v>3559</v>
      </c>
      <c r="E3419" s="28" t="s">
        <v>168</v>
      </c>
    </row>
    <row r="3420" customFormat="false" ht="23.85" hidden="false" customHeight="false" outlineLevel="0" collapsed="false">
      <c r="B3420" s="25" t="n">
        <v>4628</v>
      </c>
      <c r="C3420" s="26" t="s">
        <v>163</v>
      </c>
      <c r="D3420" s="27" t="s">
        <v>3560</v>
      </c>
      <c r="E3420" s="28" t="s">
        <v>182</v>
      </c>
    </row>
    <row r="3421" customFormat="false" ht="12.8" hidden="false" customHeight="false" outlineLevel="0" collapsed="false">
      <c r="B3421" s="25" t="n">
        <v>4629</v>
      </c>
      <c r="C3421" s="26" t="s">
        <v>163</v>
      </c>
      <c r="D3421" s="27" t="s">
        <v>3561</v>
      </c>
      <c r="E3421" s="28" t="s">
        <v>182</v>
      </c>
    </row>
    <row r="3422" customFormat="false" ht="23.85" hidden="false" customHeight="false" outlineLevel="0" collapsed="false">
      <c r="B3422" s="25" t="n">
        <v>4630</v>
      </c>
      <c r="C3422" s="26" t="s">
        <v>163</v>
      </c>
      <c r="D3422" s="27" t="s">
        <v>3562</v>
      </c>
      <c r="E3422" s="28" t="s">
        <v>168</v>
      </c>
    </row>
    <row r="3423" customFormat="false" ht="23.85" hidden="false" customHeight="false" outlineLevel="0" collapsed="false">
      <c r="B3423" s="25" t="n">
        <v>4631</v>
      </c>
      <c r="C3423" s="26" t="s">
        <v>163</v>
      </c>
      <c r="D3423" s="27" t="s">
        <v>3563</v>
      </c>
      <c r="E3423" s="28" t="s">
        <v>168</v>
      </c>
    </row>
    <row r="3424" customFormat="false" ht="23.85" hidden="false" customHeight="false" outlineLevel="0" collapsed="false">
      <c r="B3424" s="25" t="n">
        <v>4632</v>
      </c>
      <c r="C3424" s="26" t="s">
        <v>163</v>
      </c>
      <c r="D3424" s="27" t="s">
        <v>3564</v>
      </c>
      <c r="E3424" s="28" t="s">
        <v>168</v>
      </c>
    </row>
    <row r="3425" customFormat="false" ht="23.85" hidden="false" customHeight="false" outlineLevel="0" collapsed="false">
      <c r="B3425" s="25" t="n">
        <v>4633</v>
      </c>
      <c r="C3425" s="26" t="s">
        <v>163</v>
      </c>
      <c r="D3425" s="27" t="s">
        <v>3565</v>
      </c>
      <c r="E3425" s="28" t="s">
        <v>168</v>
      </c>
    </row>
    <row r="3426" customFormat="false" ht="23.85" hidden="false" customHeight="false" outlineLevel="0" collapsed="false">
      <c r="B3426" s="25" t="n">
        <v>4634</v>
      </c>
      <c r="C3426" s="26" t="s">
        <v>163</v>
      </c>
      <c r="D3426" s="27" t="s">
        <v>3566</v>
      </c>
      <c r="E3426" s="28" t="s">
        <v>168</v>
      </c>
    </row>
    <row r="3427" customFormat="false" ht="23.85" hidden="false" customHeight="false" outlineLevel="0" collapsed="false">
      <c r="B3427" s="25" t="n">
        <v>4635</v>
      </c>
      <c r="C3427" s="26" t="s">
        <v>163</v>
      </c>
      <c r="D3427" s="27" t="s">
        <v>3567</v>
      </c>
      <c r="E3427" s="28" t="s">
        <v>168</v>
      </c>
    </row>
    <row r="3428" customFormat="false" ht="12.8" hidden="false" customHeight="false" outlineLevel="0" collapsed="false">
      <c r="B3428" s="25" t="n">
        <v>4638</v>
      </c>
      <c r="C3428" s="26" t="s">
        <v>163</v>
      </c>
      <c r="D3428" s="27" t="s">
        <v>3568</v>
      </c>
      <c r="E3428" s="28" t="s">
        <v>182</v>
      </c>
    </row>
    <row r="3429" customFormat="false" ht="12.8" hidden="false" customHeight="false" outlineLevel="0" collapsed="false">
      <c r="B3429" s="25" t="n">
        <v>4639</v>
      </c>
      <c r="C3429" s="26" t="s">
        <v>163</v>
      </c>
      <c r="D3429" s="27" t="s">
        <v>3569</v>
      </c>
      <c r="E3429" s="28" t="s">
        <v>182</v>
      </c>
    </row>
    <row r="3430" customFormat="false" ht="23.85" hidden="false" customHeight="false" outlineLevel="0" collapsed="false">
      <c r="B3430" s="25" t="n">
        <v>4640</v>
      </c>
      <c r="C3430" s="26" t="s">
        <v>163</v>
      </c>
      <c r="D3430" s="27" t="s">
        <v>3570</v>
      </c>
      <c r="E3430" s="28" t="s">
        <v>168</v>
      </c>
    </row>
    <row r="3431" customFormat="false" ht="12.8" hidden="false" customHeight="false" outlineLevel="0" collapsed="false">
      <c r="B3431" s="25" t="n">
        <v>4641</v>
      </c>
      <c r="C3431" s="26" t="s">
        <v>163</v>
      </c>
      <c r="D3431" s="27" t="s">
        <v>3571</v>
      </c>
      <c r="E3431" s="28" t="s">
        <v>168</v>
      </c>
    </row>
    <row r="3432" customFormat="false" ht="12.8" hidden="false" customHeight="false" outlineLevel="0" collapsed="false">
      <c r="B3432" s="25" t="n">
        <v>4644</v>
      </c>
      <c r="C3432" s="26" t="s">
        <v>163</v>
      </c>
      <c r="D3432" s="27" t="s">
        <v>3572</v>
      </c>
      <c r="E3432" s="28" t="s">
        <v>109</v>
      </c>
    </row>
    <row r="3433" customFormat="false" ht="23.85" hidden="false" customHeight="false" outlineLevel="0" collapsed="false">
      <c r="B3433" s="25" t="n">
        <v>4647</v>
      </c>
      <c r="C3433" s="26" t="s">
        <v>163</v>
      </c>
      <c r="D3433" s="27" t="s">
        <v>3573</v>
      </c>
      <c r="E3433" s="28" t="s">
        <v>121</v>
      </c>
    </row>
    <row r="3434" customFormat="false" ht="23.85" hidden="false" customHeight="false" outlineLevel="0" collapsed="false">
      <c r="B3434" s="25" t="n">
        <v>4648</v>
      </c>
      <c r="C3434" s="26" t="s">
        <v>163</v>
      </c>
      <c r="D3434" s="27" t="s">
        <v>3574</v>
      </c>
      <c r="E3434" s="28" t="s">
        <v>121</v>
      </c>
    </row>
    <row r="3435" customFormat="false" ht="23.85" hidden="false" customHeight="false" outlineLevel="0" collapsed="false">
      <c r="B3435" s="25" t="n">
        <v>4649</v>
      </c>
      <c r="C3435" s="26" t="s">
        <v>163</v>
      </c>
      <c r="D3435" s="27" t="s">
        <v>3575</v>
      </c>
      <c r="E3435" s="28" t="s">
        <v>121</v>
      </c>
    </row>
    <row r="3436" customFormat="false" ht="23.85" hidden="false" customHeight="false" outlineLevel="0" collapsed="false">
      <c r="B3436" s="25" t="n">
        <v>4650</v>
      </c>
      <c r="C3436" s="26" t="s">
        <v>163</v>
      </c>
      <c r="D3436" s="27" t="s">
        <v>3576</v>
      </c>
      <c r="E3436" s="28" t="s">
        <v>121</v>
      </c>
    </row>
    <row r="3437" customFormat="false" ht="23.85" hidden="false" customHeight="false" outlineLevel="0" collapsed="false">
      <c r="B3437" s="25" t="n">
        <v>4651</v>
      </c>
      <c r="C3437" s="26" t="s">
        <v>163</v>
      </c>
      <c r="D3437" s="27" t="s">
        <v>3577</v>
      </c>
      <c r="E3437" s="28" t="s">
        <v>109</v>
      </c>
    </row>
    <row r="3438" customFormat="false" ht="23.85" hidden="false" customHeight="false" outlineLevel="0" collapsed="false">
      <c r="B3438" s="25" t="n">
        <v>4652</v>
      </c>
      <c r="C3438" s="26" t="s">
        <v>163</v>
      </c>
      <c r="D3438" s="27" t="s">
        <v>3578</v>
      </c>
      <c r="E3438" s="28" t="s">
        <v>109</v>
      </c>
    </row>
    <row r="3439" customFormat="false" ht="23.85" hidden="false" customHeight="false" outlineLevel="0" collapsed="false">
      <c r="B3439" s="25" t="n">
        <v>4653</v>
      </c>
      <c r="C3439" s="26" t="s">
        <v>163</v>
      </c>
      <c r="D3439" s="27" t="s">
        <v>3579</v>
      </c>
      <c r="E3439" s="28" t="s">
        <v>109</v>
      </c>
    </row>
    <row r="3440" customFormat="false" ht="12.8" hidden="false" customHeight="false" outlineLevel="0" collapsed="false">
      <c r="B3440" s="25" t="n">
        <v>4654</v>
      </c>
      <c r="C3440" s="26" t="s">
        <v>163</v>
      </c>
      <c r="D3440" s="27" t="s">
        <v>3580</v>
      </c>
      <c r="E3440" s="28" t="s">
        <v>3581</v>
      </c>
    </row>
    <row r="3441" customFormat="false" ht="12.8" hidden="false" customHeight="false" outlineLevel="0" collapsed="false">
      <c r="B3441" s="25" t="n">
        <v>4656</v>
      </c>
      <c r="C3441" s="26" t="s">
        <v>163</v>
      </c>
      <c r="D3441" s="27" t="s">
        <v>3582</v>
      </c>
      <c r="E3441" s="28" t="s">
        <v>3581</v>
      </c>
    </row>
    <row r="3442" customFormat="false" ht="12.8" hidden="false" customHeight="false" outlineLevel="0" collapsed="false">
      <c r="B3442" s="25" t="n">
        <v>4657</v>
      </c>
      <c r="C3442" s="26" t="s">
        <v>163</v>
      </c>
      <c r="D3442" s="27" t="s">
        <v>3583</v>
      </c>
      <c r="E3442" s="28" t="s">
        <v>3581</v>
      </c>
    </row>
    <row r="3443" customFormat="false" ht="12.8" hidden="false" customHeight="false" outlineLevel="0" collapsed="false">
      <c r="B3443" s="25" t="n">
        <v>4659</v>
      </c>
      <c r="C3443" s="26" t="s">
        <v>163</v>
      </c>
      <c r="D3443" s="27" t="s">
        <v>3584</v>
      </c>
      <c r="E3443" s="28" t="s">
        <v>3581</v>
      </c>
    </row>
    <row r="3444" customFormat="false" ht="23.85" hidden="false" customHeight="false" outlineLevel="0" collapsed="false">
      <c r="B3444" s="25" t="n">
        <v>4662</v>
      </c>
      <c r="C3444" s="26" t="s">
        <v>163</v>
      </c>
      <c r="D3444" s="27" t="s">
        <v>3585</v>
      </c>
      <c r="E3444" s="28" t="s">
        <v>121</v>
      </c>
    </row>
    <row r="3445" customFormat="false" ht="23.85" hidden="false" customHeight="false" outlineLevel="0" collapsed="false">
      <c r="B3445" s="25" t="n">
        <v>4663</v>
      </c>
      <c r="C3445" s="26" t="s">
        <v>163</v>
      </c>
      <c r="D3445" s="27" t="s">
        <v>3586</v>
      </c>
      <c r="E3445" s="28" t="s">
        <v>121</v>
      </c>
    </row>
    <row r="3446" customFormat="false" ht="35.05" hidden="false" customHeight="false" outlineLevel="0" collapsed="false">
      <c r="B3446" s="25" t="n">
        <v>4666</v>
      </c>
      <c r="C3446" s="26" t="s">
        <v>163</v>
      </c>
      <c r="D3446" s="27" t="s">
        <v>3587</v>
      </c>
      <c r="E3446" s="28" t="s">
        <v>182</v>
      </c>
    </row>
    <row r="3447" customFormat="false" ht="12.8" hidden="false" customHeight="false" outlineLevel="0" collapsed="false">
      <c r="B3447" s="25" t="n">
        <v>4672</v>
      </c>
      <c r="C3447" s="26" t="s">
        <v>163</v>
      </c>
      <c r="D3447" s="27" t="s">
        <v>3588</v>
      </c>
      <c r="E3447" s="28" t="s">
        <v>3589</v>
      </c>
    </row>
    <row r="3448" customFormat="false" ht="12.8" hidden="false" customHeight="false" outlineLevel="0" collapsed="false">
      <c r="B3448" s="25" t="n">
        <v>4673</v>
      </c>
      <c r="C3448" s="26" t="s">
        <v>163</v>
      </c>
      <c r="D3448" s="27" t="s">
        <v>3590</v>
      </c>
      <c r="E3448" s="28" t="s">
        <v>3591</v>
      </c>
    </row>
    <row r="3449" customFormat="false" ht="12.8" hidden="false" customHeight="false" outlineLevel="0" collapsed="false">
      <c r="B3449" s="25" t="n">
        <v>4674</v>
      </c>
      <c r="C3449" s="26" t="s">
        <v>163</v>
      </c>
      <c r="D3449" s="27" t="s">
        <v>3592</v>
      </c>
      <c r="E3449" s="28" t="s">
        <v>3591</v>
      </c>
    </row>
    <row r="3450" customFormat="false" ht="12.8" hidden="false" customHeight="false" outlineLevel="0" collapsed="false">
      <c r="B3450" s="25" t="n">
        <v>4679</v>
      </c>
      <c r="C3450" s="26" t="s">
        <v>163</v>
      </c>
      <c r="D3450" s="27" t="s">
        <v>3593</v>
      </c>
      <c r="E3450" s="28" t="s">
        <v>182</v>
      </c>
    </row>
    <row r="3451" customFormat="false" ht="12.8" hidden="false" customHeight="false" outlineLevel="0" collapsed="false">
      <c r="B3451" s="25" t="n">
        <v>4680</v>
      </c>
      <c r="C3451" s="26" t="s">
        <v>163</v>
      </c>
      <c r="D3451" s="27" t="s">
        <v>3594</v>
      </c>
      <c r="E3451" s="28" t="s">
        <v>182</v>
      </c>
    </row>
    <row r="3452" customFormat="false" ht="12.8" hidden="false" customHeight="false" outlineLevel="0" collapsed="false">
      <c r="B3452" s="25" t="n">
        <v>4681</v>
      </c>
      <c r="C3452" s="26" t="s">
        <v>163</v>
      </c>
      <c r="D3452" s="27" t="s">
        <v>3594</v>
      </c>
      <c r="E3452" s="28" t="s">
        <v>182</v>
      </c>
    </row>
    <row r="3453" customFormat="false" ht="12.8" hidden="false" customHeight="false" outlineLevel="0" collapsed="false">
      <c r="B3453" s="25" t="n">
        <v>4682</v>
      </c>
      <c r="C3453" s="26" t="s">
        <v>163</v>
      </c>
      <c r="D3453" s="27" t="s">
        <v>3595</v>
      </c>
      <c r="E3453" s="28" t="s">
        <v>121</v>
      </c>
    </row>
    <row r="3454" customFormat="false" ht="12.8" hidden="false" customHeight="false" outlineLevel="0" collapsed="false">
      <c r="B3454" s="25" t="n">
        <v>4683</v>
      </c>
      <c r="C3454" s="26" t="s">
        <v>163</v>
      </c>
      <c r="D3454" s="27" t="s">
        <v>3596</v>
      </c>
      <c r="E3454" s="28" t="s">
        <v>121</v>
      </c>
    </row>
    <row r="3455" customFormat="false" ht="12.8" hidden="false" customHeight="false" outlineLevel="0" collapsed="false">
      <c r="B3455" s="25" t="n">
        <v>4684</v>
      </c>
      <c r="C3455" s="26" t="s">
        <v>163</v>
      </c>
      <c r="D3455" s="27" t="s">
        <v>3597</v>
      </c>
      <c r="E3455" s="28" t="s">
        <v>121</v>
      </c>
    </row>
    <row r="3456" customFormat="false" ht="12.8" hidden="false" customHeight="false" outlineLevel="0" collapsed="false">
      <c r="B3456" s="25" t="n">
        <v>4685</v>
      </c>
      <c r="C3456" s="26" t="s">
        <v>163</v>
      </c>
      <c r="D3456" s="27" t="s">
        <v>3598</v>
      </c>
      <c r="E3456" s="28" t="s">
        <v>121</v>
      </c>
    </row>
    <row r="3457" customFormat="false" ht="12.8" hidden="false" customHeight="false" outlineLevel="0" collapsed="false">
      <c r="B3457" s="25" t="n">
        <v>4686</v>
      </c>
      <c r="C3457" s="26" t="s">
        <v>163</v>
      </c>
      <c r="D3457" s="27" t="s">
        <v>3599</v>
      </c>
      <c r="E3457" s="28" t="s">
        <v>121</v>
      </c>
    </row>
    <row r="3458" customFormat="false" ht="12.8" hidden="false" customHeight="false" outlineLevel="0" collapsed="false">
      <c r="B3458" s="25" t="n">
        <v>4689</v>
      </c>
      <c r="C3458" s="26" t="s">
        <v>163</v>
      </c>
      <c r="D3458" s="27" t="s">
        <v>3600</v>
      </c>
      <c r="E3458" s="28" t="s">
        <v>121</v>
      </c>
    </row>
    <row r="3459" customFormat="false" ht="12.8" hidden="false" customHeight="false" outlineLevel="0" collapsed="false">
      <c r="B3459" s="25" t="n">
        <v>4690</v>
      </c>
      <c r="C3459" s="26" t="s">
        <v>163</v>
      </c>
      <c r="D3459" s="27" t="s">
        <v>3601</v>
      </c>
      <c r="E3459" s="28" t="s">
        <v>121</v>
      </c>
    </row>
    <row r="3460" customFormat="false" ht="12.8" hidden="false" customHeight="false" outlineLevel="0" collapsed="false">
      <c r="B3460" s="25" t="n">
        <v>4691</v>
      </c>
      <c r="C3460" s="26" t="s">
        <v>163</v>
      </c>
      <c r="D3460" s="27" t="s">
        <v>3602</v>
      </c>
      <c r="E3460" s="28" t="s">
        <v>121</v>
      </c>
    </row>
    <row r="3461" customFormat="false" ht="12.8" hidden="false" customHeight="false" outlineLevel="0" collapsed="false">
      <c r="B3461" s="25" t="n">
        <v>4692</v>
      </c>
      <c r="C3461" s="26" t="s">
        <v>163</v>
      </c>
      <c r="D3461" s="27" t="s">
        <v>3603</v>
      </c>
      <c r="E3461" s="28" t="s">
        <v>121</v>
      </c>
    </row>
    <row r="3462" customFormat="false" ht="23.85" hidden="false" customHeight="false" outlineLevel="0" collapsed="false">
      <c r="B3462" s="25" t="n">
        <v>4695</v>
      </c>
      <c r="C3462" s="26" t="s">
        <v>163</v>
      </c>
      <c r="D3462" s="27" t="s">
        <v>3604</v>
      </c>
      <c r="E3462" s="28" t="s">
        <v>182</v>
      </c>
    </row>
    <row r="3463" customFormat="false" ht="12.8" hidden="false" customHeight="false" outlineLevel="0" collapsed="false">
      <c r="B3463" s="25" t="n">
        <v>4706</v>
      </c>
      <c r="C3463" s="26" t="s">
        <v>163</v>
      </c>
      <c r="D3463" s="27" t="s">
        <v>3605</v>
      </c>
      <c r="E3463" s="28" t="s">
        <v>2452</v>
      </c>
    </row>
    <row r="3464" customFormat="false" ht="12.8" hidden="false" customHeight="false" outlineLevel="0" collapsed="false">
      <c r="B3464" s="25" t="n">
        <v>4707</v>
      </c>
      <c r="C3464" s="26" t="s">
        <v>163</v>
      </c>
      <c r="D3464" s="27" t="s">
        <v>3606</v>
      </c>
      <c r="E3464" s="28" t="s">
        <v>121</v>
      </c>
    </row>
    <row r="3465" customFormat="false" ht="23.85" hidden="false" customHeight="false" outlineLevel="0" collapsed="false">
      <c r="B3465" s="25" t="n">
        <v>4709</v>
      </c>
      <c r="C3465" s="26" t="s">
        <v>163</v>
      </c>
      <c r="D3465" s="27" t="s">
        <v>3607</v>
      </c>
      <c r="E3465" s="28" t="s">
        <v>109</v>
      </c>
    </row>
    <row r="3466" customFormat="false" ht="35.05" hidden="false" customHeight="false" outlineLevel="0" collapsed="false">
      <c r="B3466" s="25" t="n">
        <v>4711</v>
      </c>
      <c r="C3466" s="26" t="s">
        <v>163</v>
      </c>
      <c r="D3466" s="27" t="s">
        <v>3608</v>
      </c>
      <c r="E3466" s="28" t="s">
        <v>238</v>
      </c>
    </row>
    <row r="3467" customFormat="false" ht="23.85" hidden="false" customHeight="false" outlineLevel="0" collapsed="false">
      <c r="B3467" s="25" t="n">
        <v>4712</v>
      </c>
      <c r="C3467" s="26" t="s">
        <v>163</v>
      </c>
      <c r="D3467" s="27" t="s">
        <v>3609</v>
      </c>
      <c r="E3467" s="28" t="s">
        <v>109</v>
      </c>
    </row>
    <row r="3468" customFormat="false" ht="12.8" hidden="false" customHeight="false" outlineLevel="0" collapsed="false">
      <c r="B3468" s="25" t="n">
        <v>4715</v>
      </c>
      <c r="C3468" s="26" t="s">
        <v>163</v>
      </c>
      <c r="D3468" s="27" t="s">
        <v>3610</v>
      </c>
      <c r="E3468" s="28" t="s">
        <v>109</v>
      </c>
    </row>
    <row r="3469" customFormat="false" ht="12.8" hidden="false" customHeight="false" outlineLevel="0" collapsed="false">
      <c r="B3469" s="25" t="n">
        <v>4716</v>
      </c>
      <c r="C3469" s="26" t="s">
        <v>163</v>
      </c>
      <c r="D3469" s="27" t="s">
        <v>3611</v>
      </c>
      <c r="E3469" s="28" t="s">
        <v>109</v>
      </c>
    </row>
    <row r="3470" customFormat="false" ht="12.8" hidden="false" customHeight="false" outlineLevel="0" collapsed="false">
      <c r="B3470" s="25" t="n">
        <v>4717</v>
      </c>
      <c r="C3470" s="26" t="s">
        <v>163</v>
      </c>
      <c r="D3470" s="27" t="s">
        <v>3612</v>
      </c>
      <c r="E3470" s="28" t="s">
        <v>121</v>
      </c>
    </row>
    <row r="3471" customFormat="false" ht="12.8" hidden="false" customHeight="false" outlineLevel="0" collapsed="false">
      <c r="B3471" s="25" t="n">
        <v>4718</v>
      </c>
      <c r="C3471" s="26" t="s">
        <v>163</v>
      </c>
      <c r="D3471" s="27" t="s">
        <v>3613</v>
      </c>
      <c r="E3471" s="28" t="s">
        <v>121</v>
      </c>
    </row>
    <row r="3472" customFormat="false" ht="12.8" hidden="false" customHeight="false" outlineLevel="0" collapsed="false">
      <c r="B3472" s="25" t="n">
        <v>4719</v>
      </c>
      <c r="C3472" s="26" t="s">
        <v>163</v>
      </c>
      <c r="D3472" s="27" t="s">
        <v>3614</v>
      </c>
      <c r="E3472" s="28" t="s">
        <v>121</v>
      </c>
    </row>
    <row r="3473" customFormat="false" ht="23.85" hidden="false" customHeight="false" outlineLevel="0" collapsed="false">
      <c r="B3473" s="25" t="n">
        <v>4722</v>
      </c>
      <c r="C3473" s="26" t="s">
        <v>163</v>
      </c>
      <c r="D3473" s="27" t="s">
        <v>3615</v>
      </c>
      <c r="E3473" s="28" t="s">
        <v>109</v>
      </c>
    </row>
    <row r="3474" customFormat="false" ht="23.85" hidden="false" customHeight="false" outlineLevel="0" collapsed="false">
      <c r="B3474" s="25" t="n">
        <v>4723</v>
      </c>
      <c r="C3474" s="26" t="s">
        <v>163</v>
      </c>
      <c r="D3474" s="27" t="s">
        <v>3616</v>
      </c>
      <c r="E3474" s="28" t="s">
        <v>121</v>
      </c>
    </row>
    <row r="3475" customFormat="false" ht="23.85" hidden="false" customHeight="false" outlineLevel="0" collapsed="false">
      <c r="B3475" s="25" t="n">
        <v>4726</v>
      </c>
      <c r="C3475" s="26" t="s">
        <v>163</v>
      </c>
      <c r="D3475" s="27" t="s">
        <v>3617</v>
      </c>
      <c r="E3475" s="28" t="s">
        <v>109</v>
      </c>
    </row>
    <row r="3476" customFormat="false" ht="12.8" hidden="false" customHeight="false" outlineLevel="0" collapsed="false">
      <c r="B3476" s="25" t="n">
        <v>4731</v>
      </c>
      <c r="C3476" s="26" t="s">
        <v>163</v>
      </c>
      <c r="D3476" s="27" t="s">
        <v>3618</v>
      </c>
      <c r="E3476" s="28" t="s">
        <v>182</v>
      </c>
    </row>
    <row r="3477" customFormat="false" ht="23.85" hidden="false" customHeight="false" outlineLevel="0" collapsed="false">
      <c r="B3477" s="25" t="n">
        <v>4732</v>
      </c>
      <c r="C3477" s="26" t="s">
        <v>163</v>
      </c>
      <c r="D3477" s="27" t="s">
        <v>3619</v>
      </c>
      <c r="E3477" s="28" t="s">
        <v>109</v>
      </c>
    </row>
    <row r="3478" customFormat="false" ht="12.8" hidden="false" customHeight="false" outlineLevel="0" collapsed="false">
      <c r="B3478" s="25" t="n">
        <v>4734</v>
      </c>
      <c r="C3478" s="26" t="s">
        <v>163</v>
      </c>
      <c r="D3478" s="27" t="s">
        <v>3620</v>
      </c>
      <c r="E3478" s="28" t="s">
        <v>2037</v>
      </c>
    </row>
    <row r="3479" customFormat="false" ht="12.8" hidden="false" customHeight="false" outlineLevel="0" collapsed="false">
      <c r="B3479" s="25" t="n">
        <v>4736</v>
      </c>
      <c r="C3479" s="26" t="s">
        <v>163</v>
      </c>
      <c r="D3479" s="27" t="s">
        <v>3621</v>
      </c>
      <c r="E3479" s="28" t="s">
        <v>182</v>
      </c>
    </row>
    <row r="3480" customFormat="false" ht="12.8" hidden="false" customHeight="false" outlineLevel="0" collapsed="false">
      <c r="B3480" s="25" t="n">
        <v>4738</v>
      </c>
      <c r="C3480" s="26" t="s">
        <v>163</v>
      </c>
      <c r="D3480" s="27" t="s">
        <v>3622</v>
      </c>
      <c r="E3480" s="28" t="s">
        <v>287</v>
      </c>
    </row>
    <row r="3481" customFormat="false" ht="23.85" hidden="false" customHeight="false" outlineLevel="0" collapsed="false">
      <c r="B3481" s="25" t="n">
        <v>4748</v>
      </c>
      <c r="C3481" s="26" t="s">
        <v>163</v>
      </c>
      <c r="D3481" s="27" t="s">
        <v>3623</v>
      </c>
      <c r="E3481" s="28" t="s">
        <v>182</v>
      </c>
    </row>
    <row r="3482" customFormat="false" ht="12.8" hidden="false" customHeight="false" outlineLevel="0" collapsed="false">
      <c r="B3482" s="25" t="n">
        <v>4749</v>
      </c>
      <c r="C3482" s="26" t="s">
        <v>163</v>
      </c>
      <c r="D3482" s="27" t="s">
        <v>3624</v>
      </c>
      <c r="E3482" s="28" t="s">
        <v>238</v>
      </c>
    </row>
    <row r="3483" customFormat="false" ht="35.05" hidden="false" customHeight="false" outlineLevel="0" collapsed="false">
      <c r="B3483" s="25" t="n">
        <v>4750</v>
      </c>
      <c r="C3483" s="26" t="s">
        <v>163</v>
      </c>
      <c r="D3483" s="27" t="s">
        <v>3625</v>
      </c>
      <c r="E3483" s="28" t="s">
        <v>109</v>
      </c>
    </row>
    <row r="3484" customFormat="false" ht="12.8" hidden="false" customHeight="false" outlineLevel="0" collapsed="false">
      <c r="B3484" s="25" t="n">
        <v>4758</v>
      </c>
      <c r="C3484" s="26" t="s">
        <v>163</v>
      </c>
      <c r="D3484" s="27" t="s">
        <v>3626</v>
      </c>
      <c r="E3484" s="28" t="s">
        <v>182</v>
      </c>
    </row>
    <row r="3485" customFormat="false" ht="12.8" hidden="false" customHeight="false" outlineLevel="0" collapsed="false">
      <c r="B3485" s="25" t="n">
        <v>4760</v>
      </c>
      <c r="C3485" s="26" t="s">
        <v>163</v>
      </c>
      <c r="D3485" s="27" t="s">
        <v>3627</v>
      </c>
      <c r="E3485" s="28" t="s">
        <v>182</v>
      </c>
    </row>
    <row r="3486" customFormat="false" ht="35.05" hidden="false" customHeight="false" outlineLevel="0" collapsed="false">
      <c r="B3486" s="25" t="n">
        <v>4761</v>
      </c>
      <c r="C3486" s="26" t="s">
        <v>163</v>
      </c>
      <c r="D3486" s="27" t="s">
        <v>3628</v>
      </c>
      <c r="E3486" s="28" t="s">
        <v>182</v>
      </c>
    </row>
    <row r="3487" customFormat="false" ht="12.8" hidden="false" customHeight="false" outlineLevel="0" collapsed="false">
      <c r="B3487" s="25" t="n">
        <v>4762</v>
      </c>
      <c r="C3487" s="26" t="s">
        <v>163</v>
      </c>
      <c r="D3487" s="27" t="s">
        <v>3629</v>
      </c>
      <c r="E3487" s="28" t="s">
        <v>121</v>
      </c>
    </row>
    <row r="3488" customFormat="false" ht="12.8" hidden="false" customHeight="false" outlineLevel="0" collapsed="false">
      <c r="B3488" s="25" t="n">
        <v>4763</v>
      </c>
      <c r="C3488" s="26" t="s">
        <v>163</v>
      </c>
      <c r="D3488" s="27" t="s">
        <v>3630</v>
      </c>
      <c r="E3488" s="28" t="s">
        <v>121</v>
      </c>
    </row>
    <row r="3489" customFormat="false" ht="23.85" hidden="false" customHeight="false" outlineLevel="0" collapsed="false">
      <c r="B3489" s="25" t="n">
        <v>4765</v>
      </c>
      <c r="C3489" s="26" t="s">
        <v>163</v>
      </c>
      <c r="D3489" s="27" t="s">
        <v>3631</v>
      </c>
      <c r="E3489" s="28" t="s">
        <v>121</v>
      </c>
    </row>
    <row r="3490" customFormat="false" ht="23.85" hidden="false" customHeight="false" outlineLevel="0" collapsed="false">
      <c r="B3490" s="25" t="n">
        <v>4766</v>
      </c>
      <c r="C3490" s="26" t="s">
        <v>163</v>
      </c>
      <c r="D3490" s="27" t="s">
        <v>3632</v>
      </c>
      <c r="E3490" s="28" t="s">
        <v>121</v>
      </c>
    </row>
    <row r="3491" customFormat="false" ht="23.85" hidden="false" customHeight="false" outlineLevel="0" collapsed="false">
      <c r="B3491" s="25" t="n">
        <v>4767</v>
      </c>
      <c r="C3491" s="26" t="s">
        <v>163</v>
      </c>
      <c r="D3491" s="27" t="s">
        <v>3633</v>
      </c>
      <c r="E3491" s="28" t="s">
        <v>121</v>
      </c>
    </row>
    <row r="3492" customFormat="false" ht="23.85" hidden="false" customHeight="false" outlineLevel="0" collapsed="false">
      <c r="B3492" s="25" t="n">
        <v>4768</v>
      </c>
      <c r="C3492" s="26" t="s">
        <v>163</v>
      </c>
      <c r="D3492" s="27" t="s">
        <v>3634</v>
      </c>
      <c r="E3492" s="28" t="s">
        <v>121</v>
      </c>
    </row>
    <row r="3493" customFormat="false" ht="23.85" hidden="false" customHeight="false" outlineLevel="0" collapsed="false">
      <c r="B3493" s="25" t="n">
        <v>4769</v>
      </c>
      <c r="C3493" s="26" t="s">
        <v>163</v>
      </c>
      <c r="D3493" s="27" t="s">
        <v>3635</v>
      </c>
      <c r="E3493" s="28" t="s">
        <v>121</v>
      </c>
    </row>
    <row r="3494" customFormat="false" ht="12.8" hidden="false" customHeight="false" outlineLevel="0" collapsed="false">
      <c r="B3494" s="25" t="n">
        <v>4771</v>
      </c>
      <c r="C3494" s="26" t="s">
        <v>163</v>
      </c>
      <c r="D3494" s="27" t="s">
        <v>3636</v>
      </c>
      <c r="E3494" s="28" t="s">
        <v>182</v>
      </c>
    </row>
    <row r="3495" customFormat="false" ht="12.8" hidden="false" customHeight="false" outlineLevel="0" collapsed="false">
      <c r="B3495" s="25" t="n">
        <v>4772</v>
      </c>
      <c r="C3495" s="26" t="s">
        <v>163</v>
      </c>
      <c r="D3495" s="27" t="s">
        <v>3637</v>
      </c>
      <c r="E3495" s="28" t="s">
        <v>182</v>
      </c>
    </row>
    <row r="3496" customFormat="false" ht="12.8" hidden="false" customHeight="false" outlineLevel="0" collapsed="false">
      <c r="B3496" s="25" t="n">
        <v>4773</v>
      </c>
      <c r="C3496" s="26" t="s">
        <v>163</v>
      </c>
      <c r="D3496" s="27" t="s">
        <v>3638</v>
      </c>
      <c r="E3496" s="28" t="s">
        <v>109</v>
      </c>
    </row>
    <row r="3497" customFormat="false" ht="12.8" hidden="false" customHeight="false" outlineLevel="0" collapsed="false">
      <c r="B3497" s="25" t="n">
        <v>4774</v>
      </c>
      <c r="C3497" s="26" t="s">
        <v>163</v>
      </c>
      <c r="D3497" s="27" t="s">
        <v>3639</v>
      </c>
      <c r="E3497" s="28" t="s">
        <v>109</v>
      </c>
    </row>
    <row r="3498" customFormat="false" ht="12.8" hidden="false" customHeight="false" outlineLevel="0" collapsed="false">
      <c r="B3498" s="25" t="n">
        <v>4775</v>
      </c>
      <c r="C3498" s="26" t="s">
        <v>163</v>
      </c>
      <c r="D3498" s="27" t="s">
        <v>3640</v>
      </c>
      <c r="E3498" s="28" t="s">
        <v>109</v>
      </c>
    </row>
    <row r="3499" customFormat="false" ht="35.05" hidden="false" customHeight="false" outlineLevel="0" collapsed="false">
      <c r="B3499" s="25" t="n">
        <v>4776</v>
      </c>
      <c r="C3499" s="26" t="s">
        <v>163</v>
      </c>
      <c r="D3499" s="27" t="s">
        <v>3641</v>
      </c>
      <c r="E3499" s="28" t="s">
        <v>182</v>
      </c>
    </row>
    <row r="3500" customFormat="false" ht="35.05" hidden="false" customHeight="false" outlineLevel="0" collapsed="false">
      <c r="B3500" s="25" t="n">
        <v>4777</v>
      </c>
      <c r="C3500" s="26" t="s">
        <v>163</v>
      </c>
      <c r="D3500" s="27" t="s">
        <v>3642</v>
      </c>
      <c r="E3500" s="28" t="s">
        <v>182</v>
      </c>
    </row>
    <row r="3501" customFormat="false" ht="35.05" hidden="false" customHeight="false" outlineLevel="0" collapsed="false">
      <c r="B3501" s="25" t="n">
        <v>4778</v>
      </c>
      <c r="C3501" s="26" t="s">
        <v>163</v>
      </c>
      <c r="D3501" s="27" t="s">
        <v>3643</v>
      </c>
      <c r="E3501" s="28" t="s">
        <v>182</v>
      </c>
    </row>
    <row r="3502" customFormat="false" ht="35.05" hidden="false" customHeight="false" outlineLevel="0" collapsed="false">
      <c r="B3502" s="25" t="n">
        <v>4779</v>
      </c>
      <c r="C3502" s="26" t="s">
        <v>163</v>
      </c>
      <c r="D3502" s="27" t="s">
        <v>3644</v>
      </c>
      <c r="E3502" s="28" t="s">
        <v>182</v>
      </c>
    </row>
    <row r="3503" customFormat="false" ht="35.05" hidden="false" customHeight="false" outlineLevel="0" collapsed="false">
      <c r="B3503" s="25" t="n">
        <v>4780</v>
      </c>
      <c r="C3503" s="26" t="s">
        <v>163</v>
      </c>
      <c r="D3503" s="27" t="s">
        <v>3645</v>
      </c>
      <c r="E3503" s="28" t="s">
        <v>109</v>
      </c>
    </row>
    <row r="3504" customFormat="false" ht="12.8" hidden="false" customHeight="false" outlineLevel="0" collapsed="false">
      <c r="B3504" s="25" t="n">
        <v>4783</v>
      </c>
      <c r="C3504" s="26" t="s">
        <v>163</v>
      </c>
      <c r="D3504" s="27" t="s">
        <v>3646</v>
      </c>
      <c r="E3504" s="28" t="s">
        <v>109</v>
      </c>
    </row>
    <row r="3505" customFormat="false" ht="23.85" hidden="false" customHeight="false" outlineLevel="0" collapsed="false">
      <c r="B3505" s="25" t="n">
        <v>4784</v>
      </c>
      <c r="C3505" s="26" t="s">
        <v>163</v>
      </c>
      <c r="D3505" s="27" t="s">
        <v>3647</v>
      </c>
      <c r="E3505" s="28" t="s">
        <v>121</v>
      </c>
    </row>
    <row r="3506" customFormat="false" ht="23.85" hidden="false" customHeight="false" outlineLevel="0" collapsed="false">
      <c r="B3506" s="25" t="n">
        <v>4785</v>
      </c>
      <c r="C3506" s="26" t="s">
        <v>163</v>
      </c>
      <c r="D3506" s="27" t="s">
        <v>3648</v>
      </c>
      <c r="E3506" s="28" t="s">
        <v>109</v>
      </c>
    </row>
    <row r="3507" customFormat="false" ht="12.8" hidden="false" customHeight="false" outlineLevel="0" collapsed="false">
      <c r="B3507" s="25" t="n">
        <v>4786</v>
      </c>
      <c r="C3507" s="26" t="s">
        <v>163</v>
      </c>
      <c r="D3507" s="27" t="s">
        <v>3649</v>
      </c>
      <c r="E3507" s="28" t="s">
        <v>109</v>
      </c>
    </row>
    <row r="3508" customFormat="false" ht="12.8" hidden="false" customHeight="false" outlineLevel="0" collapsed="false">
      <c r="B3508" s="25" t="n">
        <v>4789</v>
      </c>
      <c r="C3508" s="26" t="s">
        <v>163</v>
      </c>
      <c r="D3508" s="27" t="s">
        <v>3650</v>
      </c>
      <c r="E3508" s="28" t="s">
        <v>182</v>
      </c>
    </row>
    <row r="3509" customFormat="false" ht="12.8" hidden="false" customHeight="false" outlineLevel="0" collapsed="false">
      <c r="B3509" s="25" t="n">
        <v>4790</v>
      </c>
      <c r="C3509" s="26" t="s">
        <v>163</v>
      </c>
      <c r="D3509" s="27" t="s">
        <v>3651</v>
      </c>
      <c r="E3509" s="28" t="s">
        <v>182</v>
      </c>
    </row>
    <row r="3510" customFormat="false" ht="23.85" hidden="false" customHeight="false" outlineLevel="0" collapsed="false">
      <c r="B3510" s="25" t="n">
        <v>4794</v>
      </c>
      <c r="C3510" s="26" t="s">
        <v>163</v>
      </c>
      <c r="D3510" s="27" t="s">
        <v>3652</v>
      </c>
      <c r="E3510" s="28" t="s">
        <v>109</v>
      </c>
    </row>
    <row r="3511" customFormat="false" ht="12.8" hidden="false" customHeight="false" outlineLevel="0" collapsed="false">
      <c r="B3511" s="25" t="n">
        <v>4797</v>
      </c>
      <c r="C3511" s="26" t="s">
        <v>163</v>
      </c>
      <c r="D3511" s="27" t="s">
        <v>3653</v>
      </c>
      <c r="E3511" s="28" t="s">
        <v>109</v>
      </c>
    </row>
    <row r="3512" customFormat="false" ht="12.8" hidden="false" customHeight="false" outlineLevel="0" collapsed="false">
      <c r="B3512" s="25" t="n">
        <v>4800</v>
      </c>
      <c r="C3512" s="26" t="s">
        <v>163</v>
      </c>
      <c r="D3512" s="27" t="s">
        <v>3654</v>
      </c>
      <c r="E3512" s="28" t="s">
        <v>168</v>
      </c>
    </row>
    <row r="3513" customFormat="false" ht="12.8" hidden="false" customHeight="false" outlineLevel="0" collapsed="false">
      <c r="B3513" s="25" t="n">
        <v>4801</v>
      </c>
      <c r="C3513" s="26" t="s">
        <v>163</v>
      </c>
      <c r="D3513" s="27" t="s">
        <v>3655</v>
      </c>
      <c r="E3513" s="28" t="s">
        <v>109</v>
      </c>
    </row>
    <row r="3514" customFormat="false" ht="12.8" hidden="false" customHeight="false" outlineLevel="0" collapsed="false">
      <c r="B3514" s="25" t="n">
        <v>4802</v>
      </c>
      <c r="C3514" s="26" t="s">
        <v>163</v>
      </c>
      <c r="D3514" s="27" t="s">
        <v>3656</v>
      </c>
      <c r="E3514" s="28" t="s">
        <v>121</v>
      </c>
    </row>
    <row r="3515" customFormat="false" ht="23.85" hidden="false" customHeight="false" outlineLevel="0" collapsed="false">
      <c r="B3515" s="25" t="n">
        <v>4803</v>
      </c>
      <c r="C3515" s="26" t="s">
        <v>163</v>
      </c>
      <c r="D3515" s="27" t="s">
        <v>3657</v>
      </c>
      <c r="E3515" s="28" t="s">
        <v>109</v>
      </c>
    </row>
    <row r="3516" customFormat="false" ht="12.8" hidden="false" customHeight="false" outlineLevel="0" collapsed="false">
      <c r="B3516" s="25" t="n">
        <v>4807</v>
      </c>
      <c r="C3516" s="26" t="s">
        <v>163</v>
      </c>
      <c r="D3516" s="27" t="s">
        <v>3658</v>
      </c>
      <c r="E3516" s="28" t="s">
        <v>121</v>
      </c>
    </row>
    <row r="3517" customFormat="false" ht="23.85" hidden="false" customHeight="false" outlineLevel="0" collapsed="false">
      <c r="B3517" s="25" t="n">
        <v>4808</v>
      </c>
      <c r="C3517" s="26" t="s">
        <v>163</v>
      </c>
      <c r="D3517" s="27" t="s">
        <v>3659</v>
      </c>
      <c r="E3517" s="28" t="s">
        <v>182</v>
      </c>
    </row>
    <row r="3518" customFormat="false" ht="23.85" hidden="false" customHeight="false" outlineLevel="0" collapsed="false">
      <c r="B3518" s="25" t="n">
        <v>4809</v>
      </c>
      <c r="C3518" s="26" t="s">
        <v>163</v>
      </c>
      <c r="D3518" s="27" t="s">
        <v>3660</v>
      </c>
      <c r="E3518" s="28" t="s">
        <v>182</v>
      </c>
    </row>
    <row r="3519" customFormat="false" ht="23.85" hidden="false" customHeight="false" outlineLevel="0" collapsed="false">
      <c r="B3519" s="25" t="n">
        <v>4810</v>
      </c>
      <c r="C3519" s="26" t="s">
        <v>163</v>
      </c>
      <c r="D3519" s="27" t="s">
        <v>3661</v>
      </c>
      <c r="E3519" s="28" t="s">
        <v>182</v>
      </c>
    </row>
    <row r="3520" customFormat="false" ht="12.8" hidden="false" customHeight="false" outlineLevel="0" collapsed="false">
      <c r="B3520" s="25" t="n">
        <v>4812</v>
      </c>
      <c r="C3520" s="26" t="s">
        <v>163</v>
      </c>
      <c r="D3520" s="27" t="s">
        <v>3662</v>
      </c>
      <c r="E3520" s="28" t="s">
        <v>121</v>
      </c>
    </row>
    <row r="3521" customFormat="false" ht="12.8" hidden="false" customHeight="false" outlineLevel="0" collapsed="false">
      <c r="B3521" s="25" t="n">
        <v>4814</v>
      </c>
      <c r="C3521" s="26" t="s">
        <v>163</v>
      </c>
      <c r="D3521" s="27" t="s">
        <v>3663</v>
      </c>
      <c r="E3521" s="28" t="s">
        <v>182</v>
      </c>
    </row>
    <row r="3522" customFormat="false" ht="12.8" hidden="false" customHeight="false" outlineLevel="0" collapsed="false">
      <c r="B3522" s="25" t="n">
        <v>4816</v>
      </c>
      <c r="C3522" s="26" t="s">
        <v>163</v>
      </c>
      <c r="D3522" s="27" t="s">
        <v>3664</v>
      </c>
      <c r="E3522" s="28" t="s">
        <v>182</v>
      </c>
    </row>
    <row r="3523" customFormat="false" ht="12.8" hidden="false" customHeight="false" outlineLevel="0" collapsed="false">
      <c r="B3523" s="25" t="n">
        <v>4817</v>
      </c>
      <c r="C3523" s="26" t="s">
        <v>163</v>
      </c>
      <c r="D3523" s="27" t="s">
        <v>3665</v>
      </c>
      <c r="E3523" s="28" t="s">
        <v>121</v>
      </c>
    </row>
    <row r="3524" customFormat="false" ht="12.8" hidden="false" customHeight="false" outlineLevel="0" collapsed="false">
      <c r="B3524" s="25" t="n">
        <v>4818</v>
      </c>
      <c r="C3524" s="26" t="s">
        <v>163</v>
      </c>
      <c r="D3524" s="27" t="s">
        <v>3666</v>
      </c>
      <c r="E3524" s="28" t="s">
        <v>121</v>
      </c>
    </row>
    <row r="3525" customFormat="false" ht="35.05" hidden="false" customHeight="false" outlineLevel="0" collapsed="false">
      <c r="B3525" s="25" t="n">
        <v>4819</v>
      </c>
      <c r="C3525" s="26" t="s">
        <v>163</v>
      </c>
      <c r="D3525" s="27" t="s">
        <v>3667</v>
      </c>
      <c r="E3525" s="28" t="s">
        <v>182</v>
      </c>
    </row>
    <row r="3526" customFormat="false" ht="12.8" hidden="false" customHeight="false" outlineLevel="0" collapsed="false">
      <c r="B3526" s="25" t="n">
        <v>4820</v>
      </c>
      <c r="C3526" s="26" t="s">
        <v>163</v>
      </c>
      <c r="D3526" s="27" t="s">
        <v>3668</v>
      </c>
      <c r="E3526" s="28" t="s">
        <v>121</v>
      </c>
    </row>
    <row r="3527" customFormat="false" ht="12.8" hidden="false" customHeight="false" outlineLevel="0" collapsed="false">
      <c r="B3527" s="25" t="n">
        <v>4821</v>
      </c>
      <c r="C3527" s="26" t="s">
        <v>163</v>
      </c>
      <c r="D3527" s="27" t="s">
        <v>3669</v>
      </c>
      <c r="E3527" s="28" t="s">
        <v>121</v>
      </c>
    </row>
    <row r="3528" customFormat="false" ht="12.8" hidden="false" customHeight="false" outlineLevel="0" collapsed="false">
      <c r="B3528" s="25" t="n">
        <v>4822</v>
      </c>
      <c r="C3528" s="26" t="s">
        <v>163</v>
      </c>
      <c r="D3528" s="27" t="s">
        <v>3670</v>
      </c>
      <c r="E3528" s="28" t="s">
        <v>121</v>
      </c>
    </row>
    <row r="3529" customFormat="false" ht="12.8" hidden="false" customHeight="false" outlineLevel="0" collapsed="false">
      <c r="B3529" s="25" t="n">
        <v>4823</v>
      </c>
      <c r="C3529" s="26" t="s">
        <v>163</v>
      </c>
      <c r="D3529" s="27" t="s">
        <v>3671</v>
      </c>
      <c r="E3529" s="28" t="s">
        <v>121</v>
      </c>
    </row>
    <row r="3530" customFormat="false" ht="12.8" hidden="false" customHeight="false" outlineLevel="0" collapsed="false">
      <c r="B3530" s="25" t="n">
        <v>4824</v>
      </c>
      <c r="C3530" s="26" t="s">
        <v>163</v>
      </c>
      <c r="D3530" s="27" t="s">
        <v>3672</v>
      </c>
      <c r="E3530" s="28" t="s">
        <v>121</v>
      </c>
    </row>
    <row r="3531" customFormat="false" ht="12.8" hidden="false" customHeight="false" outlineLevel="0" collapsed="false">
      <c r="B3531" s="25" t="n">
        <v>4825</v>
      </c>
      <c r="C3531" s="26" t="s">
        <v>163</v>
      </c>
      <c r="D3531" s="27" t="s">
        <v>3673</v>
      </c>
      <c r="E3531" s="28" t="s">
        <v>121</v>
      </c>
    </row>
    <row r="3532" customFormat="false" ht="12.8" hidden="false" customHeight="false" outlineLevel="0" collapsed="false">
      <c r="B3532" s="25" t="n">
        <v>4826</v>
      </c>
      <c r="C3532" s="26" t="s">
        <v>163</v>
      </c>
      <c r="D3532" s="27" t="s">
        <v>3674</v>
      </c>
      <c r="E3532" s="28" t="s">
        <v>121</v>
      </c>
    </row>
    <row r="3533" customFormat="false" ht="12.8" hidden="false" customHeight="false" outlineLevel="0" collapsed="false">
      <c r="B3533" s="25" t="n">
        <v>4827</v>
      </c>
      <c r="C3533" s="26" t="s">
        <v>163</v>
      </c>
      <c r="D3533" s="27" t="s">
        <v>3675</v>
      </c>
      <c r="E3533" s="28" t="s">
        <v>121</v>
      </c>
    </row>
    <row r="3534" customFormat="false" ht="12.8" hidden="false" customHeight="false" outlineLevel="0" collapsed="false">
      <c r="B3534" s="25" t="n">
        <v>4828</v>
      </c>
      <c r="C3534" s="26" t="s">
        <v>163</v>
      </c>
      <c r="D3534" s="27" t="s">
        <v>3676</v>
      </c>
      <c r="E3534" s="28" t="s">
        <v>121</v>
      </c>
    </row>
    <row r="3535" customFormat="false" ht="12.8" hidden="false" customHeight="false" outlineLevel="0" collapsed="false">
      <c r="B3535" s="25" t="n">
        <v>4829</v>
      </c>
      <c r="C3535" s="26" t="s">
        <v>163</v>
      </c>
      <c r="D3535" s="27" t="s">
        <v>3677</v>
      </c>
      <c r="E3535" s="28" t="s">
        <v>121</v>
      </c>
    </row>
    <row r="3536" customFormat="false" ht="12.8" hidden="false" customHeight="false" outlineLevel="0" collapsed="false">
      <c r="B3536" s="25" t="n">
        <v>4830</v>
      </c>
      <c r="C3536" s="26" t="s">
        <v>163</v>
      </c>
      <c r="D3536" s="27" t="s">
        <v>3678</v>
      </c>
      <c r="E3536" s="28" t="s">
        <v>121</v>
      </c>
    </row>
    <row r="3537" customFormat="false" ht="12.8" hidden="false" customHeight="false" outlineLevel="0" collapsed="false">
      <c r="B3537" s="25" t="n">
        <v>4831</v>
      </c>
      <c r="C3537" s="26" t="s">
        <v>163</v>
      </c>
      <c r="D3537" s="27" t="s">
        <v>3679</v>
      </c>
      <c r="E3537" s="28" t="s">
        <v>121</v>
      </c>
    </row>
    <row r="3538" customFormat="false" ht="12.8" hidden="false" customHeight="false" outlineLevel="0" collapsed="false">
      <c r="B3538" s="25" t="n">
        <v>4832</v>
      </c>
      <c r="C3538" s="26" t="s">
        <v>163</v>
      </c>
      <c r="D3538" s="27" t="s">
        <v>3680</v>
      </c>
      <c r="E3538" s="28" t="s">
        <v>121</v>
      </c>
    </row>
    <row r="3539" customFormat="false" ht="12.8" hidden="false" customHeight="false" outlineLevel="0" collapsed="false">
      <c r="B3539" s="25" t="n">
        <v>4833</v>
      </c>
      <c r="C3539" s="26" t="s">
        <v>163</v>
      </c>
      <c r="D3539" s="27" t="s">
        <v>3681</v>
      </c>
      <c r="E3539" s="28" t="s">
        <v>121</v>
      </c>
    </row>
    <row r="3540" customFormat="false" ht="12.8" hidden="false" customHeight="false" outlineLevel="0" collapsed="false">
      <c r="B3540" s="25" t="n">
        <v>4834</v>
      </c>
      <c r="C3540" s="26" t="s">
        <v>163</v>
      </c>
      <c r="D3540" s="27" t="s">
        <v>3682</v>
      </c>
      <c r="E3540" s="28" t="s">
        <v>121</v>
      </c>
    </row>
    <row r="3541" customFormat="false" ht="12.8" hidden="false" customHeight="false" outlineLevel="0" collapsed="false">
      <c r="B3541" s="25" t="n">
        <v>4835</v>
      </c>
      <c r="C3541" s="26" t="s">
        <v>163</v>
      </c>
      <c r="D3541" s="27" t="s">
        <v>3683</v>
      </c>
      <c r="E3541" s="28" t="s">
        <v>121</v>
      </c>
    </row>
    <row r="3542" customFormat="false" ht="12.8" hidden="false" customHeight="false" outlineLevel="0" collapsed="false">
      <c r="B3542" s="25" t="n">
        <v>4836</v>
      </c>
      <c r="C3542" s="26" t="s">
        <v>163</v>
      </c>
      <c r="D3542" s="27" t="s">
        <v>3684</v>
      </c>
      <c r="E3542" s="28" t="s">
        <v>121</v>
      </c>
    </row>
    <row r="3543" customFormat="false" ht="12.8" hidden="false" customHeight="false" outlineLevel="0" collapsed="false">
      <c r="B3543" s="25" t="n">
        <v>4837</v>
      </c>
      <c r="C3543" s="26" t="s">
        <v>163</v>
      </c>
      <c r="D3543" s="27" t="s">
        <v>3685</v>
      </c>
      <c r="E3543" s="28" t="s">
        <v>121</v>
      </c>
    </row>
    <row r="3544" customFormat="false" ht="12.8" hidden="false" customHeight="false" outlineLevel="0" collapsed="false">
      <c r="B3544" s="25" t="n">
        <v>4838</v>
      </c>
      <c r="C3544" s="26" t="s">
        <v>163</v>
      </c>
      <c r="D3544" s="27" t="s">
        <v>3686</v>
      </c>
      <c r="E3544" s="28" t="s">
        <v>121</v>
      </c>
    </row>
    <row r="3545" customFormat="false" ht="12.8" hidden="false" customHeight="false" outlineLevel="0" collapsed="false">
      <c r="B3545" s="25" t="n">
        <v>4839</v>
      </c>
      <c r="C3545" s="26" t="s">
        <v>163</v>
      </c>
      <c r="D3545" s="27" t="s">
        <v>3687</v>
      </c>
      <c r="E3545" s="28" t="s">
        <v>121</v>
      </c>
    </row>
    <row r="3546" customFormat="false" ht="12.8" hidden="false" customHeight="false" outlineLevel="0" collapsed="false">
      <c r="B3546" s="25" t="n">
        <v>4840</v>
      </c>
      <c r="C3546" s="26" t="s">
        <v>163</v>
      </c>
      <c r="D3546" s="27" t="s">
        <v>3688</v>
      </c>
      <c r="E3546" s="28" t="s">
        <v>121</v>
      </c>
    </row>
    <row r="3547" customFormat="false" ht="12.8" hidden="false" customHeight="false" outlineLevel="0" collapsed="false">
      <c r="B3547" s="25" t="n">
        <v>4841</v>
      </c>
      <c r="C3547" s="26" t="s">
        <v>163</v>
      </c>
      <c r="D3547" s="27" t="s">
        <v>3689</v>
      </c>
      <c r="E3547" s="28" t="s">
        <v>121</v>
      </c>
    </row>
    <row r="3548" customFormat="false" ht="12.8" hidden="false" customHeight="false" outlineLevel="0" collapsed="false">
      <c r="B3548" s="25" t="n">
        <v>4842</v>
      </c>
      <c r="C3548" s="26" t="s">
        <v>163</v>
      </c>
      <c r="D3548" s="27" t="s">
        <v>3690</v>
      </c>
      <c r="E3548" s="28" t="s">
        <v>121</v>
      </c>
    </row>
    <row r="3549" customFormat="false" ht="12.8" hidden="false" customHeight="false" outlineLevel="0" collapsed="false">
      <c r="B3549" s="25" t="n">
        <v>4843</v>
      </c>
      <c r="C3549" s="26" t="s">
        <v>163</v>
      </c>
      <c r="D3549" s="27" t="s">
        <v>3691</v>
      </c>
      <c r="E3549" s="28" t="s">
        <v>121</v>
      </c>
    </row>
    <row r="3550" customFormat="false" ht="12.8" hidden="false" customHeight="false" outlineLevel="0" collapsed="false">
      <c r="B3550" s="25" t="n">
        <v>4844</v>
      </c>
      <c r="C3550" s="26" t="s">
        <v>163</v>
      </c>
      <c r="D3550" s="27" t="s">
        <v>3692</v>
      </c>
      <c r="E3550" s="28" t="s">
        <v>121</v>
      </c>
    </row>
    <row r="3551" customFormat="false" ht="12.8" hidden="false" customHeight="false" outlineLevel="0" collapsed="false">
      <c r="B3551" s="25" t="n">
        <v>4845</v>
      </c>
      <c r="C3551" s="26" t="s">
        <v>163</v>
      </c>
      <c r="D3551" s="27" t="s">
        <v>3693</v>
      </c>
      <c r="E3551" s="28" t="s">
        <v>121</v>
      </c>
    </row>
    <row r="3552" customFormat="false" ht="12.8" hidden="false" customHeight="false" outlineLevel="0" collapsed="false">
      <c r="B3552" s="25" t="n">
        <v>4846</v>
      </c>
      <c r="C3552" s="26" t="s">
        <v>163</v>
      </c>
      <c r="D3552" s="27" t="s">
        <v>3694</v>
      </c>
      <c r="E3552" s="28" t="s">
        <v>121</v>
      </c>
    </row>
    <row r="3553" customFormat="false" ht="12.8" hidden="false" customHeight="false" outlineLevel="0" collapsed="false">
      <c r="B3553" s="25" t="n">
        <v>4847</v>
      </c>
      <c r="C3553" s="26" t="s">
        <v>163</v>
      </c>
      <c r="D3553" s="27" t="s">
        <v>3695</v>
      </c>
      <c r="E3553" s="28" t="s">
        <v>121</v>
      </c>
    </row>
    <row r="3554" customFormat="false" ht="12.8" hidden="false" customHeight="false" outlineLevel="0" collapsed="false">
      <c r="B3554" s="25" t="n">
        <v>4848</v>
      </c>
      <c r="C3554" s="26" t="s">
        <v>163</v>
      </c>
      <c r="D3554" s="27" t="s">
        <v>3696</v>
      </c>
      <c r="E3554" s="28" t="s">
        <v>121</v>
      </c>
    </row>
    <row r="3555" customFormat="false" ht="12.8" hidden="false" customHeight="false" outlineLevel="0" collapsed="false">
      <c r="B3555" s="25" t="n">
        <v>4849</v>
      </c>
      <c r="C3555" s="26" t="s">
        <v>163</v>
      </c>
      <c r="D3555" s="27" t="s">
        <v>3697</v>
      </c>
      <c r="E3555" s="28" t="s">
        <v>109</v>
      </c>
    </row>
    <row r="3556" customFormat="false" ht="12.8" hidden="false" customHeight="false" outlineLevel="0" collapsed="false">
      <c r="B3556" s="25" t="n">
        <v>4850</v>
      </c>
      <c r="C3556" s="26" t="s">
        <v>163</v>
      </c>
      <c r="D3556" s="27" t="s">
        <v>3698</v>
      </c>
      <c r="E3556" s="28" t="s">
        <v>109</v>
      </c>
    </row>
    <row r="3557" customFormat="false" ht="12.8" hidden="false" customHeight="false" outlineLevel="0" collapsed="false">
      <c r="B3557" s="25" t="n">
        <v>4851</v>
      </c>
      <c r="C3557" s="26" t="s">
        <v>163</v>
      </c>
      <c r="D3557" s="27" t="s">
        <v>3699</v>
      </c>
      <c r="E3557" s="28" t="s">
        <v>182</v>
      </c>
    </row>
    <row r="3558" customFormat="false" ht="35.05" hidden="false" customHeight="false" outlineLevel="0" collapsed="false">
      <c r="B3558" s="25" t="n">
        <v>4852</v>
      </c>
      <c r="C3558" s="26" t="s">
        <v>163</v>
      </c>
      <c r="D3558" s="27" t="s">
        <v>3700</v>
      </c>
      <c r="E3558" s="28" t="s">
        <v>121</v>
      </c>
    </row>
    <row r="3559" customFormat="false" ht="35.05" hidden="false" customHeight="false" outlineLevel="0" collapsed="false">
      <c r="B3559" s="25" t="n">
        <v>4853</v>
      </c>
      <c r="C3559" s="26" t="s">
        <v>163</v>
      </c>
      <c r="D3559" s="27" t="s">
        <v>3701</v>
      </c>
      <c r="E3559" s="28" t="s">
        <v>121</v>
      </c>
    </row>
    <row r="3560" customFormat="false" ht="35.05" hidden="false" customHeight="false" outlineLevel="0" collapsed="false">
      <c r="B3560" s="25" t="n">
        <v>4854</v>
      </c>
      <c r="C3560" s="26" t="s">
        <v>163</v>
      </c>
      <c r="D3560" s="27" t="s">
        <v>3702</v>
      </c>
      <c r="E3560" s="28" t="s">
        <v>109</v>
      </c>
    </row>
    <row r="3561" customFormat="false" ht="35.05" hidden="false" customHeight="false" outlineLevel="0" collapsed="false">
      <c r="B3561" s="25" t="n">
        <v>4855</v>
      </c>
      <c r="C3561" s="26" t="s">
        <v>163</v>
      </c>
      <c r="D3561" s="27" t="s">
        <v>3703</v>
      </c>
      <c r="E3561" s="28" t="s">
        <v>109</v>
      </c>
    </row>
    <row r="3562" customFormat="false" ht="12.8" hidden="false" customHeight="false" outlineLevel="0" collapsed="false">
      <c r="B3562" s="25" t="n">
        <v>4858</v>
      </c>
      <c r="C3562" s="26" t="s">
        <v>163</v>
      </c>
      <c r="D3562" s="27" t="s">
        <v>3704</v>
      </c>
      <c r="E3562" s="28" t="s">
        <v>182</v>
      </c>
    </row>
    <row r="3563" customFormat="false" ht="12.8" hidden="false" customHeight="false" outlineLevel="0" collapsed="false">
      <c r="B3563" s="25" t="n">
        <v>4859</v>
      </c>
      <c r="C3563" s="26" t="s">
        <v>163</v>
      </c>
      <c r="D3563" s="27" t="s">
        <v>3705</v>
      </c>
      <c r="E3563" s="28" t="s">
        <v>121</v>
      </c>
    </row>
    <row r="3564" customFormat="false" ht="35.05" hidden="false" customHeight="false" outlineLevel="0" collapsed="false">
      <c r="B3564" s="25" t="n">
        <v>4860</v>
      </c>
      <c r="C3564" s="26" t="s">
        <v>163</v>
      </c>
      <c r="D3564" s="27" t="s">
        <v>3706</v>
      </c>
      <c r="E3564" s="28" t="s">
        <v>109</v>
      </c>
    </row>
    <row r="3565" customFormat="false" ht="23.85" hidden="false" customHeight="false" outlineLevel="0" collapsed="false">
      <c r="B3565" s="25" t="n">
        <v>4861</v>
      </c>
      <c r="C3565" s="26" t="s">
        <v>163</v>
      </c>
      <c r="D3565" s="27" t="s">
        <v>3707</v>
      </c>
      <c r="E3565" s="28" t="s">
        <v>109</v>
      </c>
    </row>
    <row r="3566" customFormat="false" ht="23.85" hidden="false" customHeight="false" outlineLevel="0" collapsed="false">
      <c r="B3566" s="25" t="n">
        <v>4863</v>
      </c>
      <c r="C3566" s="26" t="s">
        <v>163</v>
      </c>
      <c r="D3566" s="27" t="s">
        <v>3708</v>
      </c>
      <c r="E3566" s="28" t="s">
        <v>238</v>
      </c>
    </row>
    <row r="3567" customFormat="false" ht="35.05" hidden="false" customHeight="false" outlineLevel="0" collapsed="false">
      <c r="B3567" s="25" t="n">
        <v>4864</v>
      </c>
      <c r="C3567" s="26" t="s">
        <v>163</v>
      </c>
      <c r="D3567" s="27" t="s">
        <v>3709</v>
      </c>
      <c r="E3567" s="28" t="s">
        <v>109</v>
      </c>
    </row>
    <row r="3568" customFormat="false" ht="12.8" hidden="false" customHeight="false" outlineLevel="0" collapsed="false">
      <c r="B3568" s="25" t="n">
        <v>4865</v>
      </c>
      <c r="C3568" s="26" t="s">
        <v>163</v>
      </c>
      <c r="D3568" s="27" t="s">
        <v>3710</v>
      </c>
      <c r="E3568" s="28" t="s">
        <v>182</v>
      </c>
    </row>
    <row r="3569" customFormat="false" ht="12.8" hidden="false" customHeight="false" outlineLevel="0" collapsed="false">
      <c r="B3569" s="25" t="n">
        <v>4866</v>
      </c>
      <c r="C3569" s="26" t="s">
        <v>163</v>
      </c>
      <c r="D3569" s="27" t="s">
        <v>3711</v>
      </c>
      <c r="E3569" s="28" t="s">
        <v>109</v>
      </c>
    </row>
    <row r="3570" customFormat="false" ht="12.8" hidden="false" customHeight="false" outlineLevel="0" collapsed="false">
      <c r="B3570" s="25" t="n">
        <v>4867</v>
      </c>
      <c r="C3570" s="26" t="s">
        <v>163</v>
      </c>
      <c r="D3570" s="27" t="s">
        <v>3712</v>
      </c>
      <c r="E3570" s="28" t="s">
        <v>182</v>
      </c>
    </row>
    <row r="3571" customFormat="false" ht="23.85" hidden="false" customHeight="false" outlineLevel="0" collapsed="false">
      <c r="B3571" s="25" t="n">
        <v>4868</v>
      </c>
      <c r="C3571" s="26" t="s">
        <v>163</v>
      </c>
      <c r="D3571" s="27" t="s">
        <v>3713</v>
      </c>
      <c r="E3571" s="28" t="s">
        <v>121</v>
      </c>
    </row>
    <row r="3572" customFormat="false" ht="23.85" hidden="false" customHeight="false" outlineLevel="0" collapsed="false">
      <c r="B3572" s="25" t="n">
        <v>4869</v>
      </c>
      <c r="C3572" s="26" t="s">
        <v>163</v>
      </c>
      <c r="D3572" s="27" t="s">
        <v>3714</v>
      </c>
      <c r="E3572" s="28" t="s">
        <v>182</v>
      </c>
    </row>
    <row r="3573" customFormat="false" ht="23.85" hidden="false" customHeight="false" outlineLevel="0" collapsed="false">
      <c r="B3573" s="25" t="n">
        <v>4870</v>
      </c>
      <c r="C3573" s="26" t="s">
        <v>163</v>
      </c>
      <c r="D3573" s="27" t="s">
        <v>3715</v>
      </c>
      <c r="E3573" s="28" t="s">
        <v>182</v>
      </c>
    </row>
    <row r="3574" customFormat="false" ht="23.85" hidden="false" customHeight="false" outlineLevel="0" collapsed="false">
      <c r="B3574" s="25" t="n">
        <v>4871</v>
      </c>
      <c r="C3574" s="26" t="s">
        <v>163</v>
      </c>
      <c r="D3574" s="27" t="s">
        <v>3716</v>
      </c>
      <c r="E3574" s="28" t="s">
        <v>182</v>
      </c>
    </row>
    <row r="3575" customFormat="false" ht="12.8" hidden="false" customHeight="false" outlineLevel="0" collapsed="false">
      <c r="B3575" s="25" t="n">
        <v>4872</v>
      </c>
      <c r="C3575" s="26" t="s">
        <v>163</v>
      </c>
      <c r="D3575" s="27" t="s">
        <v>3717</v>
      </c>
      <c r="E3575" s="28" t="s">
        <v>182</v>
      </c>
    </row>
    <row r="3576" customFormat="false" ht="12.8" hidden="false" customHeight="false" outlineLevel="0" collapsed="false">
      <c r="B3576" s="25" t="n">
        <v>4873</v>
      </c>
      <c r="C3576" s="26" t="s">
        <v>163</v>
      </c>
      <c r="D3576" s="27" t="s">
        <v>3718</v>
      </c>
      <c r="E3576" s="28" t="s">
        <v>109</v>
      </c>
    </row>
    <row r="3577" customFormat="false" ht="23.85" hidden="false" customHeight="false" outlineLevel="0" collapsed="false">
      <c r="B3577" s="25" t="n">
        <v>4874</v>
      </c>
      <c r="C3577" s="26" t="s">
        <v>163</v>
      </c>
      <c r="D3577" s="27" t="s">
        <v>3719</v>
      </c>
      <c r="E3577" s="28" t="s">
        <v>109</v>
      </c>
    </row>
    <row r="3578" customFormat="false" ht="23.85" hidden="false" customHeight="false" outlineLevel="0" collapsed="false">
      <c r="B3578" s="25" t="n">
        <v>4875</v>
      </c>
      <c r="C3578" s="26" t="s">
        <v>163</v>
      </c>
      <c r="D3578" s="27" t="s">
        <v>3720</v>
      </c>
      <c r="E3578" s="28" t="s">
        <v>109</v>
      </c>
    </row>
    <row r="3579" customFormat="false" ht="12.8" hidden="false" customHeight="false" outlineLevel="0" collapsed="false">
      <c r="B3579" s="25" t="n">
        <v>4876</v>
      </c>
      <c r="C3579" s="26" t="s">
        <v>163</v>
      </c>
      <c r="D3579" s="27" t="s">
        <v>3721</v>
      </c>
      <c r="E3579" s="28" t="s">
        <v>109</v>
      </c>
    </row>
    <row r="3580" customFormat="false" ht="12.8" hidden="false" customHeight="false" outlineLevel="0" collapsed="false">
      <c r="B3580" s="25" t="n">
        <v>4878</v>
      </c>
      <c r="C3580" s="26" t="s">
        <v>163</v>
      </c>
      <c r="D3580" s="27" t="s">
        <v>3722</v>
      </c>
      <c r="E3580" s="28" t="s">
        <v>617</v>
      </c>
    </row>
    <row r="3581" customFormat="false" ht="12.8" hidden="false" customHeight="false" outlineLevel="0" collapsed="false">
      <c r="B3581" s="25" t="n">
        <v>4879</v>
      </c>
      <c r="C3581" s="26" t="s">
        <v>163</v>
      </c>
      <c r="D3581" s="27" t="s">
        <v>3723</v>
      </c>
      <c r="E3581" s="28" t="s">
        <v>121</v>
      </c>
    </row>
    <row r="3582" customFormat="false" ht="12.8" hidden="false" customHeight="false" outlineLevel="0" collapsed="false">
      <c r="B3582" s="25" t="n">
        <v>4880</v>
      </c>
      <c r="C3582" s="26" t="s">
        <v>163</v>
      </c>
      <c r="D3582" s="27" t="s">
        <v>3724</v>
      </c>
      <c r="E3582" s="28" t="s">
        <v>121</v>
      </c>
    </row>
    <row r="3583" customFormat="false" ht="12.8" hidden="false" customHeight="false" outlineLevel="0" collapsed="false">
      <c r="B3583" s="25" t="n">
        <v>4883</v>
      </c>
      <c r="C3583" s="26" t="s">
        <v>163</v>
      </c>
      <c r="D3583" s="27" t="s">
        <v>3725</v>
      </c>
      <c r="E3583" s="28" t="s">
        <v>121</v>
      </c>
    </row>
    <row r="3584" customFormat="false" ht="12.8" hidden="false" customHeight="false" outlineLevel="0" collapsed="false">
      <c r="B3584" s="25" t="n">
        <v>4885</v>
      </c>
      <c r="C3584" s="26" t="s">
        <v>163</v>
      </c>
      <c r="D3584" s="27" t="s">
        <v>3726</v>
      </c>
      <c r="E3584" s="28" t="s">
        <v>121</v>
      </c>
    </row>
    <row r="3585" customFormat="false" ht="12.8" hidden="false" customHeight="false" outlineLevel="0" collapsed="false">
      <c r="B3585" s="25" t="n">
        <v>4886</v>
      </c>
      <c r="C3585" s="26" t="s">
        <v>163</v>
      </c>
      <c r="D3585" s="27" t="s">
        <v>3727</v>
      </c>
      <c r="E3585" s="28" t="s">
        <v>121</v>
      </c>
    </row>
    <row r="3586" customFormat="false" ht="12.8" hidden="false" customHeight="false" outlineLevel="0" collapsed="false">
      <c r="B3586" s="25" t="n">
        <v>4887</v>
      </c>
      <c r="C3586" s="26" t="s">
        <v>163</v>
      </c>
      <c r="D3586" s="27" t="s">
        <v>3728</v>
      </c>
      <c r="E3586" s="28" t="s">
        <v>121</v>
      </c>
    </row>
    <row r="3587" customFormat="false" ht="12.8" hidden="false" customHeight="false" outlineLevel="0" collapsed="false">
      <c r="B3587" s="25" t="n">
        <v>4888</v>
      </c>
      <c r="C3587" s="26" t="s">
        <v>163</v>
      </c>
      <c r="D3587" s="27" t="s">
        <v>3729</v>
      </c>
      <c r="E3587" s="28" t="s">
        <v>109</v>
      </c>
    </row>
    <row r="3588" customFormat="false" ht="12.8" hidden="false" customHeight="false" outlineLevel="0" collapsed="false">
      <c r="B3588" s="25" t="n">
        <v>4889</v>
      </c>
      <c r="C3588" s="26" t="s">
        <v>163</v>
      </c>
      <c r="D3588" s="27" t="s">
        <v>3730</v>
      </c>
      <c r="E3588" s="28" t="s">
        <v>109</v>
      </c>
    </row>
    <row r="3589" customFormat="false" ht="23.85" hidden="false" customHeight="false" outlineLevel="0" collapsed="false">
      <c r="B3589" s="25" t="n">
        <v>4890</v>
      </c>
      <c r="C3589" s="26" t="s">
        <v>163</v>
      </c>
      <c r="D3589" s="27" t="s">
        <v>3731</v>
      </c>
      <c r="E3589" s="28" t="s">
        <v>121</v>
      </c>
    </row>
    <row r="3590" customFormat="false" ht="12.8" hidden="false" customHeight="false" outlineLevel="0" collapsed="false">
      <c r="B3590" s="25" t="n">
        <v>4894</v>
      </c>
      <c r="C3590" s="26" t="s">
        <v>163</v>
      </c>
      <c r="D3590" s="27" t="s">
        <v>3732</v>
      </c>
      <c r="E3590" s="28" t="s">
        <v>109</v>
      </c>
    </row>
    <row r="3591" customFormat="false" ht="12.8" hidden="false" customHeight="false" outlineLevel="0" collapsed="false">
      <c r="B3591" s="25" t="n">
        <v>4895</v>
      </c>
      <c r="C3591" s="26" t="s">
        <v>163</v>
      </c>
      <c r="D3591" s="27" t="s">
        <v>3733</v>
      </c>
      <c r="E3591" s="28" t="s">
        <v>109</v>
      </c>
    </row>
    <row r="3592" customFormat="false" ht="23.85" hidden="false" customHeight="false" outlineLevel="0" collapsed="false">
      <c r="B3592" s="25" t="n">
        <v>4896</v>
      </c>
      <c r="C3592" s="26" t="s">
        <v>163</v>
      </c>
      <c r="D3592" s="27" t="s">
        <v>3734</v>
      </c>
      <c r="E3592" s="28" t="s">
        <v>121</v>
      </c>
    </row>
    <row r="3593" customFormat="false" ht="12.8" hidden="false" customHeight="false" outlineLevel="0" collapsed="false">
      <c r="B3593" s="25" t="n">
        <v>4897</v>
      </c>
      <c r="C3593" s="26" t="s">
        <v>163</v>
      </c>
      <c r="D3593" s="27" t="s">
        <v>3735</v>
      </c>
      <c r="E3593" s="28" t="s">
        <v>182</v>
      </c>
    </row>
    <row r="3594" customFormat="false" ht="23.85" hidden="false" customHeight="false" outlineLevel="0" collapsed="false">
      <c r="B3594" s="25" t="n">
        <v>4899</v>
      </c>
      <c r="C3594" s="26" t="s">
        <v>163</v>
      </c>
      <c r="D3594" s="27" t="s">
        <v>3736</v>
      </c>
      <c r="E3594" s="28" t="s">
        <v>290</v>
      </c>
    </row>
    <row r="3595" customFormat="false" ht="23.85" hidden="false" customHeight="false" outlineLevel="0" collapsed="false">
      <c r="B3595" s="25" t="n">
        <v>4900</v>
      </c>
      <c r="C3595" s="26" t="s">
        <v>163</v>
      </c>
      <c r="D3595" s="27" t="s">
        <v>3737</v>
      </c>
      <c r="E3595" s="28" t="s">
        <v>182</v>
      </c>
    </row>
    <row r="3596" customFormat="false" ht="23.85" hidden="false" customHeight="false" outlineLevel="0" collapsed="false">
      <c r="B3596" s="25" t="n">
        <v>4901</v>
      </c>
      <c r="C3596" s="26" t="s">
        <v>163</v>
      </c>
      <c r="D3596" s="27" t="s">
        <v>3738</v>
      </c>
      <c r="E3596" s="28" t="s">
        <v>182</v>
      </c>
    </row>
    <row r="3597" customFormat="false" ht="23.85" hidden="false" customHeight="false" outlineLevel="0" collapsed="false">
      <c r="B3597" s="25" t="n">
        <v>4902</v>
      </c>
      <c r="C3597" s="26" t="s">
        <v>163</v>
      </c>
      <c r="D3597" s="27" t="s">
        <v>3739</v>
      </c>
      <c r="E3597" s="28" t="s">
        <v>121</v>
      </c>
    </row>
    <row r="3598" customFormat="false" ht="23.85" hidden="false" customHeight="false" outlineLevel="0" collapsed="false">
      <c r="B3598" s="25" t="n">
        <v>4904</v>
      </c>
      <c r="C3598" s="26" t="s">
        <v>163</v>
      </c>
      <c r="D3598" s="27" t="s">
        <v>3740</v>
      </c>
      <c r="E3598" s="28" t="s">
        <v>109</v>
      </c>
    </row>
    <row r="3599" customFormat="false" ht="35.05" hidden="false" customHeight="false" outlineLevel="0" collapsed="false">
      <c r="B3599" s="25" t="n">
        <v>4905</v>
      </c>
      <c r="C3599" s="26" t="s">
        <v>163</v>
      </c>
      <c r="D3599" s="27" t="s">
        <v>3741</v>
      </c>
      <c r="E3599" s="28" t="s">
        <v>109</v>
      </c>
    </row>
    <row r="3600" customFormat="false" ht="23.85" hidden="false" customHeight="false" outlineLevel="0" collapsed="false">
      <c r="B3600" s="25" t="n">
        <v>4907</v>
      </c>
      <c r="C3600" s="26" t="s">
        <v>163</v>
      </c>
      <c r="D3600" s="27" t="s">
        <v>3742</v>
      </c>
      <c r="E3600" s="28" t="s">
        <v>109</v>
      </c>
    </row>
    <row r="3601" customFormat="false" ht="12.8" hidden="false" customHeight="false" outlineLevel="0" collapsed="false">
      <c r="B3601" s="25" t="n">
        <v>4908</v>
      </c>
      <c r="C3601" s="26" t="s">
        <v>163</v>
      </c>
      <c r="D3601" s="27" t="s">
        <v>3743</v>
      </c>
      <c r="E3601" s="28" t="s">
        <v>168</v>
      </c>
    </row>
    <row r="3602" customFormat="false" ht="12.8" hidden="false" customHeight="false" outlineLevel="0" collapsed="false">
      <c r="B3602" s="25" t="n">
        <v>4909</v>
      </c>
      <c r="C3602" s="26" t="s">
        <v>163</v>
      </c>
      <c r="D3602" s="27" t="s">
        <v>3744</v>
      </c>
      <c r="E3602" s="28" t="s">
        <v>109</v>
      </c>
    </row>
    <row r="3603" customFormat="false" ht="12.8" hidden="false" customHeight="false" outlineLevel="0" collapsed="false">
      <c r="B3603" s="25" t="n">
        <v>4910</v>
      </c>
      <c r="C3603" s="26" t="s">
        <v>163</v>
      </c>
      <c r="D3603" s="27" t="s">
        <v>3745</v>
      </c>
      <c r="E3603" s="28" t="s">
        <v>109</v>
      </c>
    </row>
    <row r="3604" customFormat="false" ht="23.85" hidden="false" customHeight="false" outlineLevel="0" collapsed="false">
      <c r="B3604" s="25" t="n">
        <v>4911</v>
      </c>
      <c r="C3604" s="26" t="s">
        <v>163</v>
      </c>
      <c r="D3604" s="27" t="s">
        <v>3746</v>
      </c>
      <c r="E3604" s="28" t="s">
        <v>182</v>
      </c>
    </row>
    <row r="3605" customFormat="false" ht="23.85" hidden="false" customHeight="false" outlineLevel="0" collapsed="false">
      <c r="B3605" s="25" t="n">
        <v>4912</v>
      </c>
      <c r="C3605" s="26" t="s">
        <v>163</v>
      </c>
      <c r="D3605" s="27" t="s">
        <v>3747</v>
      </c>
      <c r="E3605" s="28" t="s">
        <v>109</v>
      </c>
    </row>
    <row r="3606" customFormat="false" ht="23.85" hidden="false" customHeight="false" outlineLevel="0" collapsed="false">
      <c r="B3606" s="25" t="n">
        <v>4917</v>
      </c>
      <c r="C3606" s="26" t="s">
        <v>163</v>
      </c>
      <c r="D3606" s="27" t="s">
        <v>3748</v>
      </c>
      <c r="E3606" s="28" t="s">
        <v>238</v>
      </c>
    </row>
    <row r="3607" customFormat="false" ht="23.85" hidden="false" customHeight="false" outlineLevel="0" collapsed="false">
      <c r="B3607" s="25" t="n">
        <v>4918</v>
      </c>
      <c r="C3607" s="26" t="s">
        <v>163</v>
      </c>
      <c r="D3607" s="27" t="s">
        <v>3749</v>
      </c>
      <c r="E3607" s="28" t="s">
        <v>238</v>
      </c>
    </row>
    <row r="3608" customFormat="false" ht="23.85" hidden="false" customHeight="false" outlineLevel="0" collapsed="false">
      <c r="B3608" s="25" t="n">
        <v>4919</v>
      </c>
      <c r="C3608" s="26" t="s">
        <v>163</v>
      </c>
      <c r="D3608" s="27" t="s">
        <v>3750</v>
      </c>
      <c r="E3608" s="28" t="s">
        <v>238</v>
      </c>
    </row>
    <row r="3609" customFormat="false" ht="12.8" hidden="false" customHeight="false" outlineLevel="0" collapsed="false">
      <c r="B3609" s="25" t="n">
        <v>4920</v>
      </c>
      <c r="C3609" s="26" t="s">
        <v>163</v>
      </c>
      <c r="D3609" s="27" t="s">
        <v>3751</v>
      </c>
      <c r="E3609" s="28" t="s">
        <v>238</v>
      </c>
    </row>
    <row r="3610" customFormat="false" ht="23.85" hidden="false" customHeight="false" outlineLevel="0" collapsed="false">
      <c r="B3610" s="25" t="n">
        <v>4921</v>
      </c>
      <c r="C3610" s="26" t="s">
        <v>163</v>
      </c>
      <c r="D3610" s="27" t="s">
        <v>3752</v>
      </c>
      <c r="E3610" s="28" t="s">
        <v>2037</v>
      </c>
    </row>
    <row r="3611" customFormat="false" ht="12.8" hidden="false" customHeight="false" outlineLevel="0" collapsed="false">
      <c r="B3611" s="25" t="n">
        <v>4922</v>
      </c>
      <c r="C3611" s="26" t="s">
        <v>163</v>
      </c>
      <c r="D3611" s="27" t="s">
        <v>3753</v>
      </c>
      <c r="E3611" s="28" t="s">
        <v>238</v>
      </c>
    </row>
    <row r="3612" customFormat="false" ht="12.8" hidden="false" customHeight="false" outlineLevel="0" collapsed="false">
      <c r="B3612" s="25" t="n">
        <v>4923</v>
      </c>
      <c r="C3612" s="26" t="s">
        <v>163</v>
      </c>
      <c r="D3612" s="27" t="s">
        <v>3754</v>
      </c>
      <c r="E3612" s="28" t="s">
        <v>238</v>
      </c>
    </row>
    <row r="3613" customFormat="false" ht="12.8" hidden="false" customHeight="false" outlineLevel="0" collapsed="false">
      <c r="B3613" s="25" t="n">
        <v>4924</v>
      </c>
      <c r="C3613" s="26" t="s">
        <v>163</v>
      </c>
      <c r="D3613" s="27" t="s">
        <v>3755</v>
      </c>
      <c r="E3613" s="28" t="s">
        <v>238</v>
      </c>
    </row>
    <row r="3614" customFormat="false" ht="12.8" hidden="false" customHeight="false" outlineLevel="0" collapsed="false">
      <c r="B3614" s="25" t="n">
        <v>4925</v>
      </c>
      <c r="C3614" s="26" t="s">
        <v>163</v>
      </c>
      <c r="D3614" s="27" t="s">
        <v>3756</v>
      </c>
      <c r="E3614" s="28" t="s">
        <v>2037</v>
      </c>
    </row>
    <row r="3615" customFormat="false" ht="23.85" hidden="false" customHeight="false" outlineLevel="0" collapsed="false">
      <c r="B3615" s="25" t="n">
        <v>4926</v>
      </c>
      <c r="C3615" s="26" t="s">
        <v>163</v>
      </c>
      <c r="D3615" s="27" t="s">
        <v>3757</v>
      </c>
      <c r="E3615" s="28" t="s">
        <v>238</v>
      </c>
    </row>
    <row r="3616" customFormat="false" ht="12.8" hidden="false" customHeight="false" outlineLevel="0" collapsed="false">
      <c r="B3616" s="25" t="n">
        <v>4927</v>
      </c>
      <c r="C3616" s="26" t="s">
        <v>163</v>
      </c>
      <c r="D3616" s="27" t="s">
        <v>3758</v>
      </c>
      <c r="E3616" s="28" t="s">
        <v>238</v>
      </c>
    </row>
    <row r="3617" customFormat="false" ht="12.8" hidden="false" customHeight="false" outlineLevel="0" collapsed="false">
      <c r="B3617" s="25" t="n">
        <v>4928</v>
      </c>
      <c r="C3617" s="26" t="s">
        <v>163</v>
      </c>
      <c r="D3617" s="27" t="s">
        <v>3759</v>
      </c>
      <c r="E3617" s="28" t="s">
        <v>238</v>
      </c>
    </row>
    <row r="3618" customFormat="false" ht="23.85" hidden="false" customHeight="false" outlineLevel="0" collapsed="false">
      <c r="B3618" s="25" t="n">
        <v>4929</v>
      </c>
      <c r="C3618" s="26" t="s">
        <v>163</v>
      </c>
      <c r="D3618" s="27" t="s">
        <v>3760</v>
      </c>
      <c r="E3618" s="28" t="s">
        <v>238</v>
      </c>
    </row>
    <row r="3619" customFormat="false" ht="12.8" hidden="false" customHeight="false" outlineLevel="0" collapsed="false">
      <c r="B3619" s="25" t="n">
        <v>4931</v>
      </c>
      <c r="C3619" s="26" t="s">
        <v>163</v>
      </c>
      <c r="D3619" s="27" t="s">
        <v>3761</v>
      </c>
      <c r="E3619" s="28" t="s">
        <v>238</v>
      </c>
    </row>
    <row r="3620" customFormat="false" ht="12.8" hidden="false" customHeight="false" outlineLevel="0" collapsed="false">
      <c r="B3620" s="25" t="n">
        <v>4934</v>
      </c>
      <c r="C3620" s="26" t="s">
        <v>163</v>
      </c>
      <c r="D3620" s="27" t="s">
        <v>3762</v>
      </c>
      <c r="E3620" s="28" t="s">
        <v>109</v>
      </c>
    </row>
    <row r="3621" customFormat="false" ht="12.8" hidden="false" customHeight="false" outlineLevel="0" collapsed="false">
      <c r="B3621" s="25" t="n">
        <v>4936</v>
      </c>
      <c r="C3621" s="26" t="s">
        <v>163</v>
      </c>
      <c r="D3621" s="27" t="s">
        <v>3763</v>
      </c>
      <c r="E3621" s="28" t="s">
        <v>109</v>
      </c>
    </row>
    <row r="3622" customFormat="false" ht="12.8" hidden="false" customHeight="false" outlineLevel="0" collapsed="false">
      <c r="B3622" s="25" t="n">
        <v>4937</v>
      </c>
      <c r="C3622" s="26" t="s">
        <v>163</v>
      </c>
      <c r="D3622" s="27" t="s">
        <v>3764</v>
      </c>
      <c r="E3622" s="28" t="s">
        <v>109</v>
      </c>
    </row>
    <row r="3623" customFormat="false" ht="12.8" hidden="false" customHeight="false" outlineLevel="0" collapsed="false">
      <c r="B3623" s="25" t="n">
        <v>4938</v>
      </c>
      <c r="C3623" s="26" t="s">
        <v>163</v>
      </c>
      <c r="D3623" s="27" t="s">
        <v>3765</v>
      </c>
      <c r="E3623" s="28" t="s">
        <v>109</v>
      </c>
    </row>
    <row r="3624" customFormat="false" ht="12.8" hidden="false" customHeight="false" outlineLevel="0" collapsed="false">
      <c r="B3624" s="25" t="n">
        <v>4939</v>
      </c>
      <c r="C3624" s="26" t="s">
        <v>163</v>
      </c>
      <c r="D3624" s="27" t="s">
        <v>3766</v>
      </c>
      <c r="E3624" s="28" t="s">
        <v>109</v>
      </c>
    </row>
    <row r="3625" customFormat="false" ht="12.8" hidden="false" customHeight="false" outlineLevel="0" collapsed="false">
      <c r="B3625" s="25" t="n">
        <v>4941</v>
      </c>
      <c r="C3625" s="26" t="s">
        <v>163</v>
      </c>
      <c r="D3625" s="27" t="s">
        <v>3767</v>
      </c>
      <c r="E3625" s="28" t="s">
        <v>109</v>
      </c>
    </row>
    <row r="3626" customFormat="false" ht="12.8" hidden="false" customHeight="false" outlineLevel="0" collapsed="false">
      <c r="B3626" s="25" t="n">
        <v>4942</v>
      </c>
      <c r="C3626" s="26" t="s">
        <v>163</v>
      </c>
      <c r="D3626" s="27" t="s">
        <v>3768</v>
      </c>
      <c r="E3626" s="28" t="s">
        <v>109</v>
      </c>
    </row>
    <row r="3627" customFormat="false" ht="12.8" hidden="false" customHeight="false" outlineLevel="0" collapsed="false">
      <c r="B3627" s="25" t="n">
        <v>4943</v>
      </c>
      <c r="C3627" s="26" t="s">
        <v>163</v>
      </c>
      <c r="D3627" s="27" t="s">
        <v>3769</v>
      </c>
      <c r="E3627" s="28" t="s">
        <v>109</v>
      </c>
    </row>
    <row r="3628" customFormat="false" ht="12.8" hidden="false" customHeight="false" outlineLevel="0" collapsed="false">
      <c r="B3628" s="25" t="n">
        <v>4944</v>
      </c>
      <c r="C3628" s="26" t="s">
        <v>163</v>
      </c>
      <c r="D3628" s="27" t="s">
        <v>3770</v>
      </c>
      <c r="E3628" s="28" t="s">
        <v>121</v>
      </c>
    </row>
    <row r="3629" customFormat="false" ht="23.85" hidden="false" customHeight="false" outlineLevel="0" collapsed="false">
      <c r="B3629" s="25" t="n">
        <v>4945</v>
      </c>
      <c r="C3629" s="26" t="s">
        <v>163</v>
      </c>
      <c r="D3629" s="27" t="s">
        <v>3771</v>
      </c>
      <c r="E3629" s="28" t="s">
        <v>109</v>
      </c>
    </row>
    <row r="3630" customFormat="false" ht="12.8" hidden="false" customHeight="false" outlineLevel="0" collapsed="false">
      <c r="B3630" s="25" t="n">
        <v>4946</v>
      </c>
      <c r="C3630" s="26" t="s">
        <v>163</v>
      </c>
      <c r="D3630" s="27" t="s">
        <v>3772</v>
      </c>
      <c r="E3630" s="28" t="s">
        <v>109</v>
      </c>
    </row>
    <row r="3631" customFormat="false" ht="23.85" hidden="false" customHeight="false" outlineLevel="0" collapsed="false">
      <c r="B3631" s="25" t="n">
        <v>4947</v>
      </c>
      <c r="C3631" s="26" t="s">
        <v>163</v>
      </c>
      <c r="D3631" s="27" t="s">
        <v>3773</v>
      </c>
      <c r="E3631" s="28" t="s">
        <v>182</v>
      </c>
    </row>
    <row r="3632" customFormat="false" ht="23.85" hidden="false" customHeight="false" outlineLevel="0" collapsed="false">
      <c r="B3632" s="25" t="n">
        <v>4949</v>
      </c>
      <c r="C3632" s="26" t="s">
        <v>163</v>
      </c>
      <c r="D3632" s="27" t="s">
        <v>3774</v>
      </c>
      <c r="E3632" s="28" t="s">
        <v>2037</v>
      </c>
    </row>
    <row r="3633" customFormat="false" ht="23.85" hidden="false" customHeight="false" outlineLevel="0" collapsed="false">
      <c r="B3633" s="25" t="n">
        <v>4950</v>
      </c>
      <c r="C3633" s="26" t="s">
        <v>163</v>
      </c>
      <c r="D3633" s="27" t="s">
        <v>3775</v>
      </c>
      <c r="E3633" s="28" t="s">
        <v>2037</v>
      </c>
    </row>
    <row r="3634" customFormat="false" ht="23.85" hidden="false" customHeight="false" outlineLevel="0" collapsed="false">
      <c r="B3634" s="25" t="n">
        <v>4951</v>
      </c>
      <c r="C3634" s="26" t="s">
        <v>163</v>
      </c>
      <c r="D3634" s="27" t="s">
        <v>3776</v>
      </c>
      <c r="E3634" s="28" t="s">
        <v>2037</v>
      </c>
    </row>
    <row r="3635" customFormat="false" ht="23.85" hidden="false" customHeight="false" outlineLevel="0" collapsed="false">
      <c r="B3635" s="25" t="n">
        <v>4952</v>
      </c>
      <c r="C3635" s="26" t="s">
        <v>163</v>
      </c>
      <c r="D3635" s="27" t="s">
        <v>3777</v>
      </c>
      <c r="E3635" s="28" t="s">
        <v>2037</v>
      </c>
    </row>
    <row r="3636" customFormat="false" ht="23.85" hidden="false" customHeight="false" outlineLevel="0" collapsed="false">
      <c r="B3636" s="25" t="n">
        <v>4953</v>
      </c>
      <c r="C3636" s="26" t="s">
        <v>163</v>
      </c>
      <c r="D3636" s="27" t="s">
        <v>3778</v>
      </c>
      <c r="E3636" s="28" t="s">
        <v>109</v>
      </c>
    </row>
    <row r="3637" customFormat="false" ht="23.85" hidden="false" customHeight="false" outlineLevel="0" collapsed="false">
      <c r="B3637" s="25" t="n">
        <v>4954</v>
      </c>
      <c r="C3637" s="26" t="s">
        <v>163</v>
      </c>
      <c r="D3637" s="27" t="s">
        <v>3779</v>
      </c>
      <c r="E3637" s="28" t="s">
        <v>3780</v>
      </c>
    </row>
    <row r="3638" customFormat="false" ht="46.25" hidden="false" customHeight="false" outlineLevel="0" collapsed="false">
      <c r="B3638" s="25" t="n">
        <v>4955</v>
      </c>
      <c r="C3638" s="26" t="s">
        <v>163</v>
      </c>
      <c r="D3638" s="27" t="s">
        <v>3781</v>
      </c>
      <c r="E3638" s="28" t="s">
        <v>121</v>
      </c>
    </row>
    <row r="3639" customFormat="false" ht="12.8" hidden="false" customHeight="false" outlineLevel="0" collapsed="false">
      <c r="B3639" s="25" t="n">
        <v>4956</v>
      </c>
      <c r="C3639" s="26" t="s">
        <v>163</v>
      </c>
      <c r="D3639" s="27" t="s">
        <v>3782</v>
      </c>
      <c r="E3639" s="28" t="s">
        <v>121</v>
      </c>
    </row>
    <row r="3640" customFormat="false" ht="12.8" hidden="false" customHeight="false" outlineLevel="0" collapsed="false">
      <c r="B3640" s="25" t="n">
        <v>4957</v>
      </c>
      <c r="C3640" s="26" t="s">
        <v>163</v>
      </c>
      <c r="D3640" s="27" t="s">
        <v>3783</v>
      </c>
      <c r="E3640" s="28" t="s">
        <v>182</v>
      </c>
    </row>
    <row r="3641" customFormat="false" ht="23.85" hidden="false" customHeight="false" outlineLevel="0" collapsed="false">
      <c r="B3641" s="25" t="n">
        <v>4958</v>
      </c>
      <c r="C3641" s="26" t="s">
        <v>163</v>
      </c>
      <c r="D3641" s="27" t="s">
        <v>3784</v>
      </c>
      <c r="E3641" s="28" t="s">
        <v>290</v>
      </c>
    </row>
    <row r="3642" customFormat="false" ht="23.85" hidden="false" customHeight="false" outlineLevel="0" collapsed="false">
      <c r="B3642" s="25" t="n">
        <v>4959</v>
      </c>
      <c r="C3642" s="26" t="s">
        <v>163</v>
      </c>
      <c r="D3642" s="27" t="s">
        <v>3785</v>
      </c>
      <c r="E3642" s="28" t="s">
        <v>290</v>
      </c>
    </row>
    <row r="3643" customFormat="false" ht="12.8" hidden="false" customHeight="false" outlineLevel="0" collapsed="false">
      <c r="B3643" s="25" t="n">
        <v>4960</v>
      </c>
      <c r="C3643" s="26" t="s">
        <v>163</v>
      </c>
      <c r="D3643" s="27" t="s">
        <v>3786</v>
      </c>
      <c r="E3643" s="28" t="s">
        <v>182</v>
      </c>
    </row>
    <row r="3644" customFormat="false" ht="12.8" hidden="false" customHeight="false" outlineLevel="0" collapsed="false">
      <c r="B3644" s="25" t="n">
        <v>4962</v>
      </c>
      <c r="C3644" s="26" t="s">
        <v>163</v>
      </c>
      <c r="D3644" s="27" t="s">
        <v>3787</v>
      </c>
      <c r="E3644" s="28" t="s">
        <v>121</v>
      </c>
    </row>
    <row r="3645" customFormat="false" ht="12.8" hidden="false" customHeight="false" outlineLevel="0" collapsed="false">
      <c r="B3645" s="25" t="n">
        <v>4963</v>
      </c>
      <c r="C3645" s="26" t="s">
        <v>163</v>
      </c>
      <c r="D3645" s="27" t="s">
        <v>3788</v>
      </c>
      <c r="E3645" s="28" t="s">
        <v>182</v>
      </c>
    </row>
    <row r="3646" customFormat="false" ht="12.8" hidden="false" customHeight="false" outlineLevel="0" collapsed="false">
      <c r="B3646" s="25" t="n">
        <v>4964</v>
      </c>
      <c r="C3646" s="26" t="s">
        <v>163</v>
      </c>
      <c r="D3646" s="27" t="s">
        <v>3789</v>
      </c>
      <c r="E3646" s="28" t="s">
        <v>121</v>
      </c>
    </row>
    <row r="3647" customFormat="false" ht="12.8" hidden="false" customHeight="false" outlineLevel="0" collapsed="false">
      <c r="B3647" s="25" t="n">
        <v>4965</v>
      </c>
      <c r="C3647" s="26" t="s">
        <v>163</v>
      </c>
      <c r="D3647" s="27" t="s">
        <v>3790</v>
      </c>
      <c r="E3647" s="28" t="s">
        <v>121</v>
      </c>
    </row>
    <row r="3648" customFormat="false" ht="35.05" hidden="false" customHeight="false" outlineLevel="0" collapsed="false">
      <c r="B3648" s="25" t="n">
        <v>4966</v>
      </c>
      <c r="C3648" s="26" t="s">
        <v>163</v>
      </c>
      <c r="D3648" s="27" t="s">
        <v>3791</v>
      </c>
      <c r="E3648" s="28" t="s">
        <v>182</v>
      </c>
    </row>
    <row r="3649" customFormat="false" ht="35.05" hidden="false" customHeight="false" outlineLevel="0" collapsed="false">
      <c r="B3649" s="25" t="n">
        <v>4967</v>
      </c>
      <c r="C3649" s="26" t="s">
        <v>163</v>
      </c>
      <c r="D3649" s="27" t="s">
        <v>3792</v>
      </c>
      <c r="E3649" s="28" t="s">
        <v>182</v>
      </c>
    </row>
    <row r="3650" customFormat="false" ht="12.8" hidden="false" customHeight="false" outlineLevel="0" collapsed="false">
      <c r="B3650" s="25" t="n">
        <v>4968</v>
      </c>
      <c r="C3650" s="26" t="s">
        <v>163</v>
      </c>
      <c r="D3650" s="27" t="s">
        <v>3793</v>
      </c>
      <c r="E3650" s="28" t="s">
        <v>121</v>
      </c>
    </row>
    <row r="3651" customFormat="false" ht="12.8" hidden="false" customHeight="false" outlineLevel="0" collapsed="false">
      <c r="B3651" s="25" t="n">
        <v>4969</v>
      </c>
      <c r="C3651" s="26" t="s">
        <v>163</v>
      </c>
      <c r="D3651" s="27" t="s">
        <v>3794</v>
      </c>
      <c r="E3651" s="28" t="s">
        <v>121</v>
      </c>
    </row>
    <row r="3652" customFormat="false" ht="35.05" hidden="false" customHeight="false" outlineLevel="0" collapsed="false">
      <c r="B3652" s="25" t="n">
        <v>4973</v>
      </c>
      <c r="C3652" s="26" t="s">
        <v>163</v>
      </c>
      <c r="D3652" s="27" t="s">
        <v>3795</v>
      </c>
      <c r="E3652" s="28" t="s">
        <v>109</v>
      </c>
    </row>
    <row r="3653" customFormat="false" ht="12.8" hidden="false" customHeight="false" outlineLevel="0" collapsed="false">
      <c r="B3653" s="25" t="n">
        <v>4977</v>
      </c>
      <c r="C3653" s="26" t="s">
        <v>163</v>
      </c>
      <c r="D3653" s="27" t="s">
        <v>3796</v>
      </c>
      <c r="E3653" s="28" t="s">
        <v>109</v>
      </c>
    </row>
    <row r="3654" customFormat="false" ht="12.8" hidden="false" customHeight="false" outlineLevel="0" collapsed="false">
      <c r="B3654" s="25" t="n">
        <v>4979</v>
      </c>
      <c r="C3654" s="26" t="s">
        <v>163</v>
      </c>
      <c r="D3654" s="27" t="s">
        <v>3797</v>
      </c>
      <c r="E3654" s="28" t="s">
        <v>109</v>
      </c>
    </row>
    <row r="3655" customFormat="false" ht="23.85" hidden="false" customHeight="false" outlineLevel="0" collapsed="false">
      <c r="B3655" s="25" t="n">
        <v>4980</v>
      </c>
      <c r="C3655" s="26" t="s">
        <v>163</v>
      </c>
      <c r="D3655" s="27" t="s">
        <v>3798</v>
      </c>
      <c r="E3655" s="28" t="s">
        <v>109</v>
      </c>
    </row>
    <row r="3656" customFormat="false" ht="12.8" hidden="false" customHeight="false" outlineLevel="0" collapsed="false">
      <c r="B3656" s="25" t="n">
        <v>4982</v>
      </c>
      <c r="C3656" s="26" t="s">
        <v>163</v>
      </c>
      <c r="D3656" s="27" t="s">
        <v>3799</v>
      </c>
      <c r="E3656" s="28" t="s">
        <v>121</v>
      </c>
    </row>
    <row r="3657" customFormat="false" ht="12.8" hidden="false" customHeight="false" outlineLevel="0" collapsed="false">
      <c r="B3657" s="25" t="n">
        <v>4983</v>
      </c>
      <c r="C3657" s="26" t="s">
        <v>163</v>
      </c>
      <c r="D3657" s="27" t="s">
        <v>3800</v>
      </c>
      <c r="E3657" s="28" t="s">
        <v>121</v>
      </c>
    </row>
    <row r="3658" customFormat="false" ht="12.8" hidden="false" customHeight="false" outlineLevel="0" collapsed="false">
      <c r="B3658" s="25" t="n">
        <v>4984</v>
      </c>
      <c r="C3658" s="26" t="s">
        <v>163</v>
      </c>
      <c r="D3658" s="27" t="s">
        <v>3801</v>
      </c>
      <c r="E3658" s="28" t="s">
        <v>109</v>
      </c>
    </row>
    <row r="3659" customFormat="false" ht="23.85" hidden="false" customHeight="false" outlineLevel="0" collapsed="false">
      <c r="B3659" s="25" t="n">
        <v>4985</v>
      </c>
      <c r="C3659" s="26" t="s">
        <v>163</v>
      </c>
      <c r="D3659" s="27" t="s">
        <v>3802</v>
      </c>
      <c r="E3659" s="28" t="s">
        <v>121</v>
      </c>
    </row>
    <row r="3660" customFormat="false" ht="12.8" hidden="false" customHeight="false" outlineLevel="0" collapsed="false">
      <c r="B3660" s="25" t="n">
        <v>4986</v>
      </c>
      <c r="C3660" s="26" t="s">
        <v>163</v>
      </c>
      <c r="D3660" s="27" t="s">
        <v>3803</v>
      </c>
      <c r="E3660" s="28" t="s">
        <v>168</v>
      </c>
    </row>
    <row r="3661" customFormat="false" ht="12.8" hidden="false" customHeight="false" outlineLevel="0" collapsed="false">
      <c r="B3661" s="25" t="n">
        <v>4987</v>
      </c>
      <c r="C3661" s="26" t="s">
        <v>163</v>
      </c>
      <c r="D3661" s="27" t="s">
        <v>3804</v>
      </c>
      <c r="E3661" s="28" t="s">
        <v>182</v>
      </c>
    </row>
    <row r="3662" customFormat="false" ht="12.8" hidden="false" customHeight="false" outlineLevel="0" collapsed="false">
      <c r="B3662" s="25" t="n">
        <v>4988</v>
      </c>
      <c r="C3662" s="26" t="s">
        <v>163</v>
      </c>
      <c r="D3662" s="27" t="s">
        <v>3805</v>
      </c>
      <c r="E3662" s="28" t="s">
        <v>121</v>
      </c>
    </row>
    <row r="3663" customFormat="false" ht="12.8" hidden="false" customHeight="false" outlineLevel="0" collapsed="false">
      <c r="B3663" s="25" t="n">
        <v>4989</v>
      </c>
      <c r="C3663" s="26" t="s">
        <v>163</v>
      </c>
      <c r="D3663" s="27" t="s">
        <v>3806</v>
      </c>
      <c r="E3663" s="28" t="s">
        <v>121</v>
      </c>
    </row>
    <row r="3664" customFormat="false" ht="12.8" hidden="false" customHeight="false" outlineLevel="0" collapsed="false">
      <c r="B3664" s="25" t="n">
        <v>4991</v>
      </c>
      <c r="C3664" s="26" t="s">
        <v>163</v>
      </c>
      <c r="D3664" s="27" t="s">
        <v>3807</v>
      </c>
      <c r="E3664" s="28" t="s">
        <v>121</v>
      </c>
    </row>
    <row r="3665" customFormat="false" ht="12.8" hidden="false" customHeight="false" outlineLevel="0" collapsed="false">
      <c r="B3665" s="25" t="n">
        <v>4992</v>
      </c>
      <c r="C3665" s="26" t="s">
        <v>163</v>
      </c>
      <c r="D3665" s="27" t="s">
        <v>3808</v>
      </c>
      <c r="E3665" s="28" t="s">
        <v>121</v>
      </c>
    </row>
    <row r="3666" customFormat="false" ht="12.8" hidden="false" customHeight="false" outlineLevel="0" collapsed="false">
      <c r="B3666" s="25" t="n">
        <v>4993</v>
      </c>
      <c r="C3666" s="26" t="s">
        <v>163</v>
      </c>
      <c r="D3666" s="27" t="s">
        <v>3809</v>
      </c>
      <c r="E3666" s="28" t="s">
        <v>121</v>
      </c>
    </row>
    <row r="3667" customFormat="false" ht="12.8" hidden="false" customHeight="false" outlineLevel="0" collapsed="false">
      <c r="B3667" s="25" t="n">
        <v>4994</v>
      </c>
      <c r="C3667" s="26" t="s">
        <v>163</v>
      </c>
      <c r="D3667" s="27" t="s">
        <v>3810</v>
      </c>
      <c r="E3667" s="28" t="s">
        <v>121</v>
      </c>
    </row>
    <row r="3668" customFormat="false" ht="12.8" hidden="false" customHeight="false" outlineLevel="0" collapsed="false">
      <c r="B3668" s="25" t="n">
        <v>4995</v>
      </c>
      <c r="C3668" s="26" t="s">
        <v>163</v>
      </c>
      <c r="D3668" s="27" t="s">
        <v>3811</v>
      </c>
      <c r="E3668" s="28" t="s">
        <v>121</v>
      </c>
    </row>
    <row r="3669" customFormat="false" ht="23.85" hidden="false" customHeight="false" outlineLevel="0" collapsed="false">
      <c r="B3669" s="25" t="n">
        <v>4996</v>
      </c>
      <c r="C3669" s="26" t="s">
        <v>163</v>
      </c>
      <c r="D3669" s="27" t="s">
        <v>3812</v>
      </c>
      <c r="E3669" s="28" t="s">
        <v>168</v>
      </c>
    </row>
    <row r="3670" customFormat="false" ht="23.85" hidden="false" customHeight="false" outlineLevel="0" collapsed="false">
      <c r="B3670" s="25" t="n">
        <v>4997</v>
      </c>
      <c r="C3670" s="26" t="s">
        <v>163</v>
      </c>
      <c r="D3670" s="27" t="s">
        <v>3813</v>
      </c>
      <c r="E3670" s="28" t="s">
        <v>168</v>
      </c>
    </row>
    <row r="3671" customFormat="false" ht="12.8" hidden="false" customHeight="false" outlineLevel="0" collapsed="false">
      <c r="B3671" s="25" t="n">
        <v>5002</v>
      </c>
      <c r="C3671" s="26" t="s">
        <v>163</v>
      </c>
      <c r="D3671" s="27" t="s">
        <v>3814</v>
      </c>
      <c r="E3671" s="28" t="s">
        <v>109</v>
      </c>
    </row>
    <row r="3672" customFormat="false" ht="12.8" hidden="false" customHeight="false" outlineLevel="0" collapsed="false">
      <c r="B3672" s="25" t="n">
        <v>5003</v>
      </c>
      <c r="C3672" s="26" t="s">
        <v>163</v>
      </c>
      <c r="D3672" s="27" t="s">
        <v>3815</v>
      </c>
      <c r="E3672" s="28" t="s">
        <v>121</v>
      </c>
    </row>
    <row r="3673" customFormat="false" ht="35.05" hidden="false" customHeight="false" outlineLevel="0" collapsed="false">
      <c r="B3673" s="25" t="n">
        <v>5004</v>
      </c>
      <c r="C3673" s="26" t="s">
        <v>163</v>
      </c>
      <c r="D3673" s="27" t="s">
        <v>3816</v>
      </c>
      <c r="E3673" s="28" t="s">
        <v>109</v>
      </c>
    </row>
    <row r="3674" customFormat="false" ht="23.85" hidden="false" customHeight="false" outlineLevel="0" collapsed="false">
      <c r="B3674" s="25" t="n">
        <v>5005</v>
      </c>
      <c r="C3674" s="26" t="s">
        <v>163</v>
      </c>
      <c r="D3674" s="27" t="s">
        <v>3817</v>
      </c>
      <c r="E3674" s="28" t="s">
        <v>109</v>
      </c>
    </row>
    <row r="3675" customFormat="false" ht="12.8" hidden="false" customHeight="false" outlineLevel="0" collapsed="false">
      <c r="B3675" s="25" t="n">
        <v>5009</v>
      </c>
      <c r="C3675" s="26" t="s">
        <v>163</v>
      </c>
      <c r="D3675" s="27" t="s">
        <v>3818</v>
      </c>
      <c r="E3675" s="28" t="s">
        <v>238</v>
      </c>
    </row>
    <row r="3676" customFormat="false" ht="23.85" hidden="false" customHeight="false" outlineLevel="0" collapsed="false">
      <c r="B3676" s="25" t="n">
        <v>5010</v>
      </c>
      <c r="C3676" s="26" t="s">
        <v>163</v>
      </c>
      <c r="D3676" s="27" t="s">
        <v>3819</v>
      </c>
      <c r="E3676" s="28" t="s">
        <v>109</v>
      </c>
    </row>
    <row r="3677" customFormat="false" ht="12.8" hidden="false" customHeight="false" outlineLevel="0" collapsed="false">
      <c r="B3677" s="25" t="n">
        <v>5011</v>
      </c>
      <c r="C3677" s="26" t="s">
        <v>163</v>
      </c>
      <c r="D3677" s="27" t="s">
        <v>3820</v>
      </c>
      <c r="E3677" s="28" t="s">
        <v>109</v>
      </c>
    </row>
    <row r="3678" customFormat="false" ht="12.8" hidden="false" customHeight="false" outlineLevel="0" collapsed="false">
      <c r="B3678" s="25" t="n">
        <v>5012</v>
      </c>
      <c r="C3678" s="26" t="s">
        <v>163</v>
      </c>
      <c r="D3678" s="27" t="s">
        <v>3821</v>
      </c>
      <c r="E3678" s="28" t="s">
        <v>182</v>
      </c>
    </row>
    <row r="3679" customFormat="false" ht="12.8" hidden="false" customHeight="false" outlineLevel="0" collapsed="false">
      <c r="B3679" s="25" t="n">
        <v>5013</v>
      </c>
      <c r="C3679" s="26" t="s">
        <v>163</v>
      </c>
      <c r="D3679" s="27" t="s">
        <v>3822</v>
      </c>
      <c r="E3679" s="28" t="s">
        <v>182</v>
      </c>
    </row>
    <row r="3680" customFormat="false" ht="12.8" hidden="false" customHeight="false" outlineLevel="0" collapsed="false">
      <c r="B3680" s="25" t="n">
        <v>5014</v>
      </c>
      <c r="C3680" s="26" t="s">
        <v>163</v>
      </c>
      <c r="D3680" s="27" t="s">
        <v>3823</v>
      </c>
      <c r="E3680" s="28" t="s">
        <v>109</v>
      </c>
    </row>
    <row r="3681" customFormat="false" ht="35.05" hidden="false" customHeight="false" outlineLevel="0" collapsed="false">
      <c r="B3681" s="25" t="n">
        <v>5015</v>
      </c>
      <c r="C3681" s="26" t="s">
        <v>163</v>
      </c>
      <c r="D3681" s="27" t="s">
        <v>3824</v>
      </c>
      <c r="E3681" s="28" t="s">
        <v>109</v>
      </c>
    </row>
    <row r="3682" customFormat="false" ht="12.8" hidden="false" customHeight="false" outlineLevel="0" collapsed="false">
      <c r="B3682" s="25" t="n">
        <v>5016</v>
      </c>
      <c r="C3682" s="26" t="s">
        <v>163</v>
      </c>
      <c r="D3682" s="27" t="s">
        <v>3825</v>
      </c>
      <c r="E3682" s="28" t="s">
        <v>182</v>
      </c>
    </row>
    <row r="3683" customFormat="false" ht="12.8" hidden="false" customHeight="false" outlineLevel="0" collapsed="false">
      <c r="B3683" s="25" t="n">
        <v>5017</v>
      </c>
      <c r="C3683" s="26" t="s">
        <v>163</v>
      </c>
      <c r="D3683" s="27" t="s">
        <v>3826</v>
      </c>
      <c r="E3683" s="28" t="s">
        <v>182</v>
      </c>
    </row>
    <row r="3684" customFormat="false" ht="12.8" hidden="false" customHeight="false" outlineLevel="0" collapsed="false">
      <c r="B3684" s="25" t="n">
        <v>5018</v>
      </c>
      <c r="C3684" s="26" t="s">
        <v>163</v>
      </c>
      <c r="D3684" s="27" t="s">
        <v>3827</v>
      </c>
      <c r="E3684" s="28" t="s">
        <v>121</v>
      </c>
    </row>
    <row r="3685" customFormat="false" ht="12.8" hidden="false" customHeight="false" outlineLevel="0" collapsed="false">
      <c r="B3685" s="25" t="n">
        <v>5019</v>
      </c>
      <c r="C3685" s="26" t="s">
        <v>163</v>
      </c>
      <c r="D3685" s="27" t="s">
        <v>3828</v>
      </c>
      <c r="E3685" s="28" t="s">
        <v>121</v>
      </c>
    </row>
    <row r="3686" customFormat="false" ht="12.8" hidden="false" customHeight="false" outlineLevel="0" collapsed="false">
      <c r="B3686" s="25" t="n">
        <v>5020</v>
      </c>
      <c r="C3686" s="26" t="s">
        <v>163</v>
      </c>
      <c r="D3686" s="27" t="s">
        <v>3829</v>
      </c>
      <c r="E3686" s="28" t="s">
        <v>121</v>
      </c>
    </row>
    <row r="3687" customFormat="false" ht="12.8" hidden="false" customHeight="false" outlineLevel="0" collapsed="false">
      <c r="B3687" s="25" t="n">
        <v>5021</v>
      </c>
      <c r="C3687" s="26" t="s">
        <v>163</v>
      </c>
      <c r="D3687" s="27" t="s">
        <v>3830</v>
      </c>
      <c r="E3687" s="28" t="s">
        <v>121</v>
      </c>
    </row>
    <row r="3688" customFormat="false" ht="12.8" hidden="false" customHeight="false" outlineLevel="0" collapsed="false">
      <c r="B3688" s="25" t="n">
        <v>5022</v>
      </c>
      <c r="C3688" s="26" t="s">
        <v>163</v>
      </c>
      <c r="D3688" s="27" t="s">
        <v>3831</v>
      </c>
      <c r="E3688" s="28" t="s">
        <v>109</v>
      </c>
    </row>
    <row r="3689" customFormat="false" ht="12.8" hidden="false" customHeight="false" outlineLevel="0" collapsed="false">
      <c r="B3689" s="25" t="n">
        <v>5023</v>
      </c>
      <c r="C3689" s="26" t="s">
        <v>163</v>
      </c>
      <c r="D3689" s="27" t="s">
        <v>3832</v>
      </c>
      <c r="E3689" s="28" t="s">
        <v>182</v>
      </c>
    </row>
    <row r="3690" customFormat="false" ht="12.8" hidden="false" customHeight="false" outlineLevel="0" collapsed="false">
      <c r="B3690" s="25" t="n">
        <v>5024</v>
      </c>
      <c r="C3690" s="26" t="s">
        <v>163</v>
      </c>
      <c r="D3690" s="27" t="s">
        <v>3833</v>
      </c>
      <c r="E3690" s="28" t="s">
        <v>121</v>
      </c>
    </row>
    <row r="3691" customFormat="false" ht="12.8" hidden="false" customHeight="false" outlineLevel="0" collapsed="false">
      <c r="B3691" s="25" t="n">
        <v>5025</v>
      </c>
      <c r="C3691" s="26" t="s">
        <v>163</v>
      </c>
      <c r="D3691" s="27" t="s">
        <v>3834</v>
      </c>
      <c r="E3691" s="28" t="s">
        <v>121</v>
      </c>
    </row>
    <row r="3692" customFormat="false" ht="23.85" hidden="false" customHeight="false" outlineLevel="0" collapsed="false">
      <c r="B3692" s="25" t="n">
        <v>5027</v>
      </c>
      <c r="C3692" s="26" t="s">
        <v>163</v>
      </c>
      <c r="D3692" s="27" t="s">
        <v>3835</v>
      </c>
      <c r="E3692" s="28" t="s">
        <v>121</v>
      </c>
    </row>
    <row r="3693" customFormat="false" ht="23.85" hidden="false" customHeight="false" outlineLevel="0" collapsed="false">
      <c r="B3693" s="25" t="n">
        <v>5028</v>
      </c>
      <c r="C3693" s="26" t="s">
        <v>163</v>
      </c>
      <c r="D3693" s="27" t="s">
        <v>3836</v>
      </c>
      <c r="E3693" s="28" t="s">
        <v>121</v>
      </c>
    </row>
    <row r="3694" customFormat="false" ht="12.8" hidden="false" customHeight="false" outlineLevel="0" collapsed="false">
      <c r="B3694" s="25" t="n">
        <v>5029</v>
      </c>
      <c r="C3694" s="26" t="s">
        <v>163</v>
      </c>
      <c r="D3694" s="27" t="s">
        <v>3837</v>
      </c>
      <c r="E3694" s="28" t="s">
        <v>121</v>
      </c>
    </row>
    <row r="3695" customFormat="false" ht="12.8" hidden="false" customHeight="false" outlineLevel="0" collapsed="false">
      <c r="B3695" s="25" t="n">
        <v>5030</v>
      </c>
      <c r="C3695" s="26" t="s">
        <v>163</v>
      </c>
      <c r="D3695" s="27" t="s">
        <v>3838</v>
      </c>
      <c r="E3695" s="28" t="s">
        <v>109</v>
      </c>
    </row>
    <row r="3696" customFormat="false" ht="12.8" hidden="false" customHeight="false" outlineLevel="0" collapsed="false">
      <c r="B3696" s="25" t="n">
        <v>5031</v>
      </c>
      <c r="C3696" s="26" t="s">
        <v>163</v>
      </c>
      <c r="D3696" s="27" t="s">
        <v>3839</v>
      </c>
      <c r="E3696" s="28" t="s">
        <v>238</v>
      </c>
    </row>
    <row r="3697" customFormat="false" ht="12.8" hidden="false" customHeight="false" outlineLevel="0" collapsed="false">
      <c r="B3697" s="25" t="n">
        <v>5032</v>
      </c>
      <c r="C3697" s="26" t="s">
        <v>163</v>
      </c>
      <c r="D3697" s="27" t="s">
        <v>3840</v>
      </c>
      <c r="E3697" s="28" t="s">
        <v>238</v>
      </c>
    </row>
    <row r="3698" customFormat="false" ht="23.85" hidden="false" customHeight="false" outlineLevel="0" collapsed="false">
      <c r="B3698" s="25" t="n">
        <v>5033</v>
      </c>
      <c r="C3698" s="26" t="s">
        <v>163</v>
      </c>
      <c r="D3698" s="27" t="s">
        <v>3841</v>
      </c>
      <c r="E3698" s="28" t="s">
        <v>121</v>
      </c>
    </row>
    <row r="3699" customFormat="false" ht="23.85" hidden="false" customHeight="false" outlineLevel="0" collapsed="false">
      <c r="B3699" s="25" t="n">
        <v>5034</v>
      </c>
      <c r="C3699" s="26" t="s">
        <v>163</v>
      </c>
      <c r="D3699" s="27" t="s">
        <v>3842</v>
      </c>
      <c r="E3699" s="28" t="s">
        <v>109</v>
      </c>
    </row>
    <row r="3700" customFormat="false" ht="23.85" hidden="false" customHeight="false" outlineLevel="0" collapsed="false">
      <c r="B3700" s="25" t="n">
        <v>5037</v>
      </c>
      <c r="C3700" s="26" t="s">
        <v>163</v>
      </c>
      <c r="D3700" s="27" t="s">
        <v>3843</v>
      </c>
      <c r="E3700" s="28" t="s">
        <v>109</v>
      </c>
    </row>
    <row r="3701" customFormat="false" ht="23.85" hidden="false" customHeight="false" outlineLevel="0" collapsed="false">
      <c r="B3701" s="25" t="n">
        <v>5038</v>
      </c>
      <c r="C3701" s="26" t="s">
        <v>163</v>
      </c>
      <c r="D3701" s="27" t="s">
        <v>3844</v>
      </c>
      <c r="E3701" s="28" t="s">
        <v>109</v>
      </c>
    </row>
    <row r="3702" customFormat="false" ht="35.05" hidden="false" customHeight="false" outlineLevel="0" collapsed="false">
      <c r="B3702" s="25" t="n">
        <v>5039</v>
      </c>
      <c r="C3702" s="26" t="s">
        <v>163</v>
      </c>
      <c r="D3702" s="27" t="s">
        <v>3845</v>
      </c>
      <c r="E3702" s="28" t="s">
        <v>109</v>
      </c>
    </row>
    <row r="3703" customFormat="false" ht="35.05" hidden="false" customHeight="false" outlineLevel="0" collapsed="false">
      <c r="B3703" s="25" t="n">
        <v>5040</v>
      </c>
      <c r="C3703" s="26" t="s">
        <v>163</v>
      </c>
      <c r="D3703" s="27" t="s">
        <v>3846</v>
      </c>
      <c r="E3703" s="28" t="s">
        <v>109</v>
      </c>
    </row>
    <row r="3704" customFormat="false" ht="12.8" hidden="false" customHeight="false" outlineLevel="0" collapsed="false">
      <c r="B3704" s="25" t="n">
        <v>5041</v>
      </c>
      <c r="C3704" s="26" t="s">
        <v>163</v>
      </c>
      <c r="D3704" s="27" t="s">
        <v>3847</v>
      </c>
      <c r="E3704" s="28" t="s">
        <v>109</v>
      </c>
    </row>
    <row r="3705" customFormat="false" ht="35.05" hidden="false" customHeight="false" outlineLevel="0" collapsed="false">
      <c r="B3705" s="25" t="n">
        <v>5043</v>
      </c>
      <c r="C3705" s="26" t="s">
        <v>163</v>
      </c>
      <c r="D3705" s="27" t="s">
        <v>3848</v>
      </c>
      <c r="E3705" s="28" t="s">
        <v>109</v>
      </c>
    </row>
    <row r="3706" customFormat="false" ht="23.85" hidden="false" customHeight="false" outlineLevel="0" collapsed="false">
      <c r="B3706" s="25" t="n">
        <v>5045</v>
      </c>
      <c r="C3706" s="26" t="s">
        <v>163</v>
      </c>
      <c r="D3706" s="27" t="s">
        <v>3849</v>
      </c>
      <c r="E3706" s="28" t="s">
        <v>109</v>
      </c>
    </row>
    <row r="3707" customFormat="false" ht="12.8" hidden="false" customHeight="false" outlineLevel="0" collapsed="false">
      <c r="B3707" s="25" t="n">
        <v>5046</v>
      </c>
      <c r="C3707" s="26" t="s">
        <v>163</v>
      </c>
      <c r="D3707" s="27" t="s">
        <v>3850</v>
      </c>
      <c r="E3707" s="28" t="s">
        <v>121</v>
      </c>
    </row>
    <row r="3708" customFormat="false" ht="12.8" hidden="false" customHeight="false" outlineLevel="0" collapsed="false">
      <c r="B3708" s="25" t="n">
        <v>5047</v>
      </c>
      <c r="C3708" s="26" t="s">
        <v>163</v>
      </c>
      <c r="D3708" s="27" t="s">
        <v>3851</v>
      </c>
      <c r="E3708" s="28" t="s">
        <v>121</v>
      </c>
    </row>
    <row r="3709" customFormat="false" ht="12.8" hidden="false" customHeight="false" outlineLevel="0" collapsed="false">
      <c r="B3709" s="25" t="n">
        <v>5048</v>
      </c>
      <c r="C3709" s="26" t="s">
        <v>163</v>
      </c>
      <c r="D3709" s="27" t="s">
        <v>3852</v>
      </c>
      <c r="E3709" s="28" t="s">
        <v>121</v>
      </c>
    </row>
    <row r="3710" customFormat="false" ht="12.8" hidden="false" customHeight="false" outlineLevel="0" collapsed="false">
      <c r="B3710" s="25" t="n">
        <v>5049</v>
      </c>
      <c r="C3710" s="26" t="s">
        <v>163</v>
      </c>
      <c r="D3710" s="27" t="s">
        <v>3853</v>
      </c>
      <c r="E3710" s="28" t="s">
        <v>182</v>
      </c>
    </row>
    <row r="3711" customFormat="false" ht="12.8" hidden="false" customHeight="false" outlineLevel="0" collapsed="false">
      <c r="B3711" s="25" t="n">
        <v>5052</v>
      </c>
      <c r="C3711" s="26" t="s">
        <v>163</v>
      </c>
      <c r="D3711" s="27" t="s">
        <v>3854</v>
      </c>
      <c r="E3711" s="28" t="s">
        <v>109</v>
      </c>
    </row>
    <row r="3712" customFormat="false" ht="12.8" hidden="false" customHeight="false" outlineLevel="0" collapsed="false">
      <c r="B3712" s="25" t="n">
        <v>5055</v>
      </c>
      <c r="C3712" s="26" t="s">
        <v>163</v>
      </c>
      <c r="D3712" s="27" t="s">
        <v>3855</v>
      </c>
      <c r="E3712" s="28" t="s">
        <v>109</v>
      </c>
    </row>
    <row r="3713" customFormat="false" ht="35.05" hidden="false" customHeight="false" outlineLevel="0" collapsed="false">
      <c r="B3713" s="25" t="n">
        <v>5056</v>
      </c>
      <c r="C3713" s="26" t="s">
        <v>163</v>
      </c>
      <c r="D3713" s="27" t="s">
        <v>3856</v>
      </c>
      <c r="E3713" s="28" t="s">
        <v>109</v>
      </c>
    </row>
    <row r="3714" customFormat="false" ht="35.05" hidden="false" customHeight="false" outlineLevel="0" collapsed="false">
      <c r="B3714" s="25" t="n">
        <v>5057</v>
      </c>
      <c r="C3714" s="26" t="s">
        <v>163</v>
      </c>
      <c r="D3714" s="27" t="s">
        <v>3857</v>
      </c>
      <c r="E3714" s="28" t="s">
        <v>109</v>
      </c>
    </row>
    <row r="3715" customFormat="false" ht="35.05" hidden="false" customHeight="false" outlineLevel="0" collapsed="false">
      <c r="B3715" s="25" t="n">
        <v>5058</v>
      </c>
      <c r="C3715" s="26" t="s">
        <v>163</v>
      </c>
      <c r="D3715" s="27" t="s">
        <v>3858</v>
      </c>
      <c r="E3715" s="28" t="s">
        <v>109</v>
      </c>
    </row>
    <row r="3716" customFormat="false" ht="23.85" hidden="false" customHeight="false" outlineLevel="0" collapsed="false">
      <c r="B3716" s="25" t="n">
        <v>5061</v>
      </c>
      <c r="C3716" s="26" t="s">
        <v>163</v>
      </c>
      <c r="D3716" s="27" t="s">
        <v>3859</v>
      </c>
      <c r="E3716" s="28" t="s">
        <v>121</v>
      </c>
    </row>
    <row r="3717" customFormat="false" ht="23.85" hidden="false" customHeight="false" outlineLevel="0" collapsed="false">
      <c r="B3717" s="25" t="n">
        <v>5062</v>
      </c>
      <c r="C3717" s="26" t="s">
        <v>163</v>
      </c>
      <c r="D3717" s="27" t="s">
        <v>3860</v>
      </c>
      <c r="E3717" s="28" t="s">
        <v>121</v>
      </c>
    </row>
    <row r="3718" customFormat="false" ht="23.85" hidden="false" customHeight="false" outlineLevel="0" collapsed="false">
      <c r="B3718" s="25" t="n">
        <v>5063</v>
      </c>
      <c r="C3718" s="26" t="s">
        <v>163</v>
      </c>
      <c r="D3718" s="27" t="s">
        <v>3861</v>
      </c>
      <c r="E3718" s="28" t="s">
        <v>121</v>
      </c>
    </row>
    <row r="3719" customFormat="false" ht="23.85" hidden="false" customHeight="false" outlineLevel="0" collapsed="false">
      <c r="B3719" s="25" t="n">
        <v>5065</v>
      </c>
      <c r="C3719" s="26" t="s">
        <v>163</v>
      </c>
      <c r="D3719" s="27" t="s">
        <v>3862</v>
      </c>
      <c r="E3719" s="28" t="s">
        <v>3863</v>
      </c>
    </row>
    <row r="3720" customFormat="false" ht="12.8" hidden="false" customHeight="false" outlineLevel="0" collapsed="false">
      <c r="B3720" s="25" t="n">
        <v>5067</v>
      </c>
      <c r="C3720" s="26" t="s">
        <v>163</v>
      </c>
      <c r="D3720" s="27" t="s">
        <v>3864</v>
      </c>
      <c r="E3720" s="28" t="s">
        <v>109</v>
      </c>
    </row>
    <row r="3721" customFormat="false" ht="23.85" hidden="false" customHeight="false" outlineLevel="0" collapsed="false">
      <c r="B3721" s="25" t="n">
        <v>5068</v>
      </c>
      <c r="C3721" s="26" t="s">
        <v>163</v>
      </c>
      <c r="D3721" s="27" t="s">
        <v>3865</v>
      </c>
      <c r="E3721" s="28" t="s">
        <v>3863</v>
      </c>
    </row>
    <row r="3722" customFormat="false" ht="23.85" hidden="false" customHeight="false" outlineLevel="0" collapsed="false">
      <c r="B3722" s="25" t="n">
        <v>5069</v>
      </c>
      <c r="C3722" s="26" t="s">
        <v>163</v>
      </c>
      <c r="D3722" s="27" t="s">
        <v>3866</v>
      </c>
      <c r="E3722" s="28" t="s">
        <v>3863</v>
      </c>
    </row>
    <row r="3723" customFormat="false" ht="35.05" hidden="false" customHeight="false" outlineLevel="0" collapsed="false">
      <c r="B3723" s="25" t="n">
        <v>5070</v>
      </c>
      <c r="C3723" s="26" t="s">
        <v>163</v>
      </c>
      <c r="D3723" s="27" t="s">
        <v>3867</v>
      </c>
      <c r="E3723" s="28" t="s">
        <v>109</v>
      </c>
    </row>
    <row r="3724" customFormat="false" ht="23.85" hidden="false" customHeight="false" outlineLevel="0" collapsed="false">
      <c r="B3724" s="25" t="n">
        <v>5072</v>
      </c>
      <c r="C3724" s="26" t="s">
        <v>163</v>
      </c>
      <c r="D3724" s="27" t="s">
        <v>3868</v>
      </c>
      <c r="E3724" s="28" t="s">
        <v>3863</v>
      </c>
    </row>
    <row r="3725" customFormat="false" ht="23.85" hidden="false" customHeight="false" outlineLevel="0" collapsed="false">
      <c r="B3725" s="25" t="n">
        <v>5073</v>
      </c>
      <c r="C3725" s="26" t="s">
        <v>163</v>
      </c>
      <c r="D3725" s="27" t="s">
        <v>3869</v>
      </c>
      <c r="E3725" s="28" t="s">
        <v>3863</v>
      </c>
    </row>
    <row r="3726" customFormat="false" ht="23.85" hidden="false" customHeight="false" outlineLevel="0" collapsed="false">
      <c r="B3726" s="25" t="n">
        <v>5074</v>
      </c>
      <c r="C3726" s="26" t="s">
        <v>163</v>
      </c>
      <c r="D3726" s="27" t="s">
        <v>3870</v>
      </c>
      <c r="E3726" s="28" t="s">
        <v>3863</v>
      </c>
    </row>
    <row r="3727" customFormat="false" ht="23.85" hidden="false" customHeight="false" outlineLevel="0" collapsed="false">
      <c r="B3727" s="25" t="n">
        <v>5077</v>
      </c>
      <c r="C3727" s="26" t="s">
        <v>163</v>
      </c>
      <c r="D3727" s="27" t="s">
        <v>3871</v>
      </c>
      <c r="E3727" s="28" t="s">
        <v>182</v>
      </c>
    </row>
    <row r="3728" customFormat="false" ht="12.8" hidden="false" customHeight="false" outlineLevel="0" collapsed="false">
      <c r="B3728" s="25" t="n">
        <v>5079</v>
      </c>
      <c r="C3728" s="26" t="s">
        <v>163</v>
      </c>
      <c r="D3728" s="27" t="s">
        <v>3872</v>
      </c>
      <c r="E3728" s="28" t="s">
        <v>109</v>
      </c>
    </row>
    <row r="3729" customFormat="false" ht="35.05" hidden="false" customHeight="false" outlineLevel="0" collapsed="false">
      <c r="B3729" s="25" t="n">
        <v>5080</v>
      </c>
      <c r="C3729" s="26" t="s">
        <v>163</v>
      </c>
      <c r="D3729" s="27" t="s">
        <v>3873</v>
      </c>
      <c r="E3729" s="28" t="s">
        <v>121</v>
      </c>
    </row>
    <row r="3730" customFormat="false" ht="35.05" hidden="false" customHeight="false" outlineLevel="0" collapsed="false">
      <c r="B3730" s="25" t="n">
        <v>5082</v>
      </c>
      <c r="C3730" s="26" t="s">
        <v>163</v>
      </c>
      <c r="D3730" s="27" t="s">
        <v>3874</v>
      </c>
      <c r="E3730" s="28" t="s">
        <v>182</v>
      </c>
    </row>
    <row r="3731" customFormat="false" ht="12.8" hidden="false" customHeight="false" outlineLevel="0" collapsed="false">
      <c r="B3731" s="25" t="n">
        <v>5083</v>
      </c>
      <c r="C3731" s="26" t="s">
        <v>163</v>
      </c>
      <c r="D3731" s="27" t="s">
        <v>3875</v>
      </c>
      <c r="E3731" s="28" t="s">
        <v>182</v>
      </c>
    </row>
    <row r="3732" customFormat="false" ht="12.8" hidden="false" customHeight="false" outlineLevel="0" collapsed="false">
      <c r="B3732" s="25" t="n">
        <v>5084</v>
      </c>
      <c r="C3732" s="26" t="s">
        <v>163</v>
      </c>
      <c r="D3732" s="27" t="s">
        <v>3876</v>
      </c>
      <c r="E3732" s="28" t="s">
        <v>121</v>
      </c>
    </row>
    <row r="3733" customFormat="false" ht="12.8" hidden="false" customHeight="false" outlineLevel="0" collapsed="false">
      <c r="B3733" s="25" t="n">
        <v>5085</v>
      </c>
      <c r="C3733" s="26" t="s">
        <v>163</v>
      </c>
      <c r="D3733" s="27" t="s">
        <v>3877</v>
      </c>
      <c r="E3733" s="28" t="s">
        <v>121</v>
      </c>
    </row>
    <row r="3734" customFormat="false" ht="12.8" hidden="false" customHeight="false" outlineLevel="0" collapsed="false">
      <c r="B3734" s="25" t="n">
        <v>5086</v>
      </c>
      <c r="C3734" s="26" t="s">
        <v>163</v>
      </c>
      <c r="D3734" s="27" t="s">
        <v>3878</v>
      </c>
      <c r="E3734" s="28" t="s">
        <v>121</v>
      </c>
    </row>
    <row r="3735" customFormat="false" ht="12.8" hidden="false" customHeight="false" outlineLevel="0" collapsed="false">
      <c r="B3735" s="25" t="n">
        <v>5087</v>
      </c>
      <c r="C3735" s="26" t="s">
        <v>163</v>
      </c>
      <c r="D3735" s="27" t="s">
        <v>3879</v>
      </c>
      <c r="E3735" s="28" t="s">
        <v>121</v>
      </c>
    </row>
    <row r="3736" customFormat="false" ht="12.8" hidden="false" customHeight="false" outlineLevel="0" collapsed="false">
      <c r="B3736" s="25" t="n">
        <v>5088</v>
      </c>
      <c r="C3736" s="26" t="s">
        <v>163</v>
      </c>
      <c r="D3736" s="27" t="s">
        <v>3880</v>
      </c>
      <c r="E3736" s="28" t="s">
        <v>109</v>
      </c>
    </row>
    <row r="3737" customFormat="false" ht="23.85" hidden="false" customHeight="false" outlineLevel="0" collapsed="false">
      <c r="B3737" s="25" t="n">
        <v>5089</v>
      </c>
      <c r="C3737" s="26" t="s">
        <v>3881</v>
      </c>
      <c r="D3737" s="27" t="s">
        <v>3882</v>
      </c>
      <c r="E3737" s="28" t="s">
        <v>2535</v>
      </c>
    </row>
    <row r="3738" customFormat="false" ht="12.8" hidden="false" customHeight="false" outlineLevel="0" collapsed="false">
      <c r="B3738" s="25" t="n">
        <v>5096</v>
      </c>
      <c r="C3738" s="26" t="s">
        <v>163</v>
      </c>
      <c r="D3738" s="27" t="s">
        <v>3883</v>
      </c>
      <c r="E3738" s="28" t="s">
        <v>121</v>
      </c>
    </row>
    <row r="3739" customFormat="false" ht="12.8" hidden="false" customHeight="false" outlineLevel="0" collapsed="false">
      <c r="B3739" s="25" t="n">
        <v>5097</v>
      </c>
      <c r="C3739" s="26" t="s">
        <v>163</v>
      </c>
      <c r="D3739" s="27" t="s">
        <v>3884</v>
      </c>
      <c r="E3739" s="28" t="s">
        <v>121</v>
      </c>
    </row>
    <row r="3740" customFormat="false" ht="12.8" hidden="false" customHeight="false" outlineLevel="0" collapsed="false">
      <c r="B3740" s="25" t="n">
        <v>5098</v>
      </c>
      <c r="C3740" s="26" t="s">
        <v>163</v>
      </c>
      <c r="D3740" s="27" t="s">
        <v>3885</v>
      </c>
      <c r="E3740" s="28" t="s">
        <v>121</v>
      </c>
    </row>
    <row r="3741" customFormat="false" ht="12.8" hidden="false" customHeight="false" outlineLevel="0" collapsed="false">
      <c r="B3741" s="25" t="n">
        <v>5099</v>
      </c>
      <c r="C3741" s="26" t="s">
        <v>163</v>
      </c>
      <c r="D3741" s="27" t="s">
        <v>3886</v>
      </c>
      <c r="E3741" s="28" t="s">
        <v>121</v>
      </c>
    </row>
    <row r="3742" customFormat="false" ht="12.8" hidden="false" customHeight="false" outlineLevel="0" collapsed="false">
      <c r="B3742" s="25" t="n">
        <v>5100</v>
      </c>
      <c r="C3742" s="26" t="s">
        <v>163</v>
      </c>
      <c r="D3742" s="27" t="s">
        <v>3887</v>
      </c>
      <c r="E3742" s="28" t="s">
        <v>121</v>
      </c>
    </row>
    <row r="3743" customFormat="false" ht="12.8" hidden="false" customHeight="false" outlineLevel="0" collapsed="false">
      <c r="B3743" s="25" t="n">
        <v>5101</v>
      </c>
      <c r="C3743" s="26" t="s">
        <v>163</v>
      </c>
      <c r="D3743" s="27" t="s">
        <v>3888</v>
      </c>
      <c r="E3743" s="28" t="s">
        <v>121</v>
      </c>
    </row>
    <row r="3744" customFormat="false" ht="12.8" hidden="false" customHeight="false" outlineLevel="0" collapsed="false">
      <c r="B3744" s="25" t="n">
        <v>5102</v>
      </c>
      <c r="C3744" s="26" t="s">
        <v>163</v>
      </c>
      <c r="D3744" s="27" t="s">
        <v>3889</v>
      </c>
      <c r="E3744" s="28" t="s">
        <v>121</v>
      </c>
    </row>
    <row r="3745" customFormat="false" ht="12.8" hidden="false" customHeight="false" outlineLevel="0" collapsed="false">
      <c r="B3745" s="25" t="n">
        <v>5103</v>
      </c>
      <c r="C3745" s="26" t="s">
        <v>163</v>
      </c>
      <c r="D3745" s="27" t="s">
        <v>3890</v>
      </c>
      <c r="E3745" s="28" t="s">
        <v>109</v>
      </c>
    </row>
    <row r="3746" customFormat="false" ht="12.8" hidden="false" customHeight="false" outlineLevel="0" collapsed="false">
      <c r="B3746" s="25" t="n">
        <v>5105</v>
      </c>
      <c r="C3746" s="26" t="s">
        <v>163</v>
      </c>
      <c r="D3746" s="27" t="s">
        <v>3891</v>
      </c>
      <c r="E3746" s="28" t="s">
        <v>121</v>
      </c>
    </row>
    <row r="3747" customFormat="false" ht="23.85" hidden="false" customHeight="false" outlineLevel="0" collapsed="false">
      <c r="B3747" s="25" t="n">
        <v>5106</v>
      </c>
      <c r="C3747" s="26" t="s">
        <v>163</v>
      </c>
      <c r="D3747" s="27" t="s">
        <v>3892</v>
      </c>
      <c r="E3747" s="28" t="s">
        <v>121</v>
      </c>
    </row>
    <row r="3748" customFormat="false" ht="12.8" hidden="false" customHeight="false" outlineLevel="0" collapsed="false">
      <c r="B3748" s="25" t="n">
        <v>5107</v>
      </c>
      <c r="C3748" s="26" t="s">
        <v>163</v>
      </c>
      <c r="D3748" s="27" t="s">
        <v>3893</v>
      </c>
      <c r="E3748" s="28" t="s">
        <v>121</v>
      </c>
    </row>
    <row r="3749" customFormat="false" ht="23.85" hidden="false" customHeight="false" outlineLevel="0" collapsed="false">
      <c r="B3749" s="25" t="n">
        <v>5108</v>
      </c>
      <c r="C3749" s="26" t="s">
        <v>163</v>
      </c>
      <c r="D3749" s="27" t="s">
        <v>3894</v>
      </c>
      <c r="E3749" s="28" t="s">
        <v>121</v>
      </c>
    </row>
    <row r="3750" customFormat="false" ht="12.8" hidden="false" customHeight="false" outlineLevel="0" collapsed="false">
      <c r="B3750" s="25" t="n">
        <v>5109</v>
      </c>
      <c r="C3750" s="26" t="s">
        <v>163</v>
      </c>
      <c r="D3750" s="27" t="s">
        <v>3895</v>
      </c>
      <c r="E3750" s="28" t="s">
        <v>182</v>
      </c>
    </row>
    <row r="3751" customFormat="false" ht="12.8" hidden="false" customHeight="false" outlineLevel="0" collapsed="false">
      <c r="B3751" s="25" t="n">
        <v>5110</v>
      </c>
      <c r="C3751" s="26" t="s">
        <v>163</v>
      </c>
      <c r="D3751" s="27" t="s">
        <v>3896</v>
      </c>
      <c r="E3751" s="28" t="s">
        <v>182</v>
      </c>
    </row>
    <row r="3752" customFormat="false" ht="12.8" hidden="false" customHeight="false" outlineLevel="0" collapsed="false">
      <c r="B3752" s="25" t="n">
        <v>5111</v>
      </c>
      <c r="C3752" s="26" t="s">
        <v>163</v>
      </c>
      <c r="D3752" s="27" t="s">
        <v>3897</v>
      </c>
      <c r="E3752" s="28" t="s">
        <v>182</v>
      </c>
    </row>
    <row r="3753" customFormat="false" ht="12.8" hidden="false" customHeight="false" outlineLevel="0" collapsed="false">
      <c r="B3753" s="25" t="n">
        <v>5112</v>
      </c>
      <c r="C3753" s="26" t="s">
        <v>163</v>
      </c>
      <c r="D3753" s="27" t="s">
        <v>3898</v>
      </c>
      <c r="E3753" s="28" t="s">
        <v>182</v>
      </c>
    </row>
    <row r="3754" customFormat="false" ht="12.8" hidden="false" customHeight="false" outlineLevel="0" collapsed="false">
      <c r="B3754" s="25" t="n">
        <v>5113</v>
      </c>
      <c r="C3754" s="26" t="s">
        <v>163</v>
      </c>
      <c r="D3754" s="27" t="s">
        <v>3899</v>
      </c>
      <c r="E3754" s="28" t="s">
        <v>182</v>
      </c>
    </row>
    <row r="3755" customFormat="false" ht="12.8" hidden="false" customHeight="false" outlineLevel="0" collapsed="false">
      <c r="B3755" s="25" t="n">
        <v>5114</v>
      </c>
      <c r="C3755" s="26" t="s">
        <v>163</v>
      </c>
      <c r="D3755" s="27" t="s">
        <v>3900</v>
      </c>
      <c r="E3755" s="28" t="s">
        <v>182</v>
      </c>
    </row>
    <row r="3756" customFormat="false" ht="12.8" hidden="false" customHeight="false" outlineLevel="0" collapsed="false">
      <c r="B3756" s="25" t="n">
        <v>5115</v>
      </c>
      <c r="C3756" s="26" t="s">
        <v>163</v>
      </c>
      <c r="D3756" s="27" t="s">
        <v>3901</v>
      </c>
      <c r="E3756" s="28" t="s">
        <v>182</v>
      </c>
    </row>
    <row r="3757" customFormat="false" ht="12.8" hidden="false" customHeight="false" outlineLevel="0" collapsed="false">
      <c r="B3757" s="25" t="n">
        <v>5116</v>
      </c>
      <c r="C3757" s="26" t="s">
        <v>163</v>
      </c>
      <c r="D3757" s="27" t="s">
        <v>3902</v>
      </c>
      <c r="E3757" s="28" t="s">
        <v>182</v>
      </c>
    </row>
    <row r="3758" customFormat="false" ht="12.8" hidden="false" customHeight="false" outlineLevel="0" collapsed="false">
      <c r="B3758" s="25" t="n">
        <v>5117</v>
      </c>
      <c r="C3758" s="26" t="s">
        <v>163</v>
      </c>
      <c r="D3758" s="27" t="s">
        <v>3903</v>
      </c>
      <c r="E3758" s="28" t="s">
        <v>182</v>
      </c>
    </row>
    <row r="3759" customFormat="false" ht="12.8" hidden="false" customHeight="false" outlineLevel="0" collapsed="false">
      <c r="B3759" s="25" t="n">
        <v>5118</v>
      </c>
      <c r="C3759" s="26" t="s">
        <v>163</v>
      </c>
      <c r="D3759" s="27" t="s">
        <v>3904</v>
      </c>
      <c r="E3759" s="28" t="s">
        <v>182</v>
      </c>
    </row>
    <row r="3760" customFormat="false" ht="12.8" hidden="false" customHeight="false" outlineLevel="0" collapsed="false">
      <c r="B3760" s="25" t="n">
        <v>5119</v>
      </c>
      <c r="C3760" s="26" t="s">
        <v>163</v>
      </c>
      <c r="D3760" s="27" t="s">
        <v>3905</v>
      </c>
      <c r="E3760" s="28" t="s">
        <v>182</v>
      </c>
    </row>
    <row r="3761" customFormat="false" ht="12.8" hidden="false" customHeight="false" outlineLevel="0" collapsed="false">
      <c r="B3761" s="25" t="n">
        <v>5120</v>
      </c>
      <c r="C3761" s="26" t="s">
        <v>163</v>
      </c>
      <c r="D3761" s="27" t="s">
        <v>3906</v>
      </c>
      <c r="E3761" s="28" t="s">
        <v>182</v>
      </c>
    </row>
    <row r="3762" customFormat="false" ht="12.8" hidden="false" customHeight="false" outlineLevel="0" collapsed="false">
      <c r="B3762" s="25" t="n">
        <v>5121</v>
      </c>
      <c r="C3762" s="26" t="s">
        <v>163</v>
      </c>
      <c r="D3762" s="27" t="s">
        <v>3907</v>
      </c>
      <c r="E3762" s="28" t="s">
        <v>182</v>
      </c>
    </row>
    <row r="3763" customFormat="false" ht="12.8" hidden="false" customHeight="false" outlineLevel="0" collapsed="false">
      <c r="B3763" s="25" t="n">
        <v>5122</v>
      </c>
      <c r="C3763" s="26" t="s">
        <v>163</v>
      </c>
      <c r="D3763" s="27" t="s">
        <v>3908</v>
      </c>
      <c r="E3763" s="28" t="s">
        <v>182</v>
      </c>
    </row>
    <row r="3764" customFormat="false" ht="12.8" hidden="false" customHeight="false" outlineLevel="0" collapsed="false">
      <c r="B3764" s="25" t="n">
        <v>5123</v>
      </c>
      <c r="C3764" s="26" t="s">
        <v>163</v>
      </c>
      <c r="D3764" s="27" t="s">
        <v>3909</v>
      </c>
      <c r="E3764" s="28" t="s">
        <v>182</v>
      </c>
    </row>
    <row r="3765" customFormat="false" ht="12.8" hidden="false" customHeight="false" outlineLevel="0" collapsed="false">
      <c r="B3765" s="25" t="n">
        <v>5124</v>
      </c>
      <c r="C3765" s="26" t="s">
        <v>163</v>
      </c>
      <c r="D3765" s="27" t="s">
        <v>3910</v>
      </c>
      <c r="E3765" s="28" t="s">
        <v>182</v>
      </c>
    </row>
    <row r="3766" customFormat="false" ht="12.8" hidden="false" customHeight="false" outlineLevel="0" collapsed="false">
      <c r="B3766" s="25" t="n">
        <v>5125</v>
      </c>
      <c r="C3766" s="26" t="s">
        <v>163</v>
      </c>
      <c r="D3766" s="27" t="s">
        <v>3911</v>
      </c>
      <c r="E3766" s="28" t="s">
        <v>182</v>
      </c>
    </row>
    <row r="3767" customFormat="false" ht="12.8" hidden="false" customHeight="false" outlineLevel="0" collapsed="false">
      <c r="B3767" s="25" t="n">
        <v>5126</v>
      </c>
      <c r="C3767" s="26" t="s">
        <v>163</v>
      </c>
      <c r="D3767" s="27" t="s">
        <v>3912</v>
      </c>
      <c r="E3767" s="28" t="s">
        <v>182</v>
      </c>
    </row>
    <row r="3768" customFormat="false" ht="12.8" hidden="false" customHeight="false" outlineLevel="0" collapsed="false">
      <c r="B3768" s="25" t="n">
        <v>5127</v>
      </c>
      <c r="C3768" s="26" t="s">
        <v>163</v>
      </c>
      <c r="D3768" s="27" t="s">
        <v>3913</v>
      </c>
      <c r="E3768" s="28" t="s">
        <v>182</v>
      </c>
    </row>
    <row r="3769" customFormat="false" ht="12.8" hidden="false" customHeight="false" outlineLevel="0" collapsed="false">
      <c r="B3769" s="25" t="n">
        <v>5128</v>
      </c>
      <c r="C3769" s="26" t="s">
        <v>163</v>
      </c>
      <c r="D3769" s="27" t="s">
        <v>3914</v>
      </c>
      <c r="E3769" s="28" t="s">
        <v>182</v>
      </c>
    </row>
    <row r="3770" customFormat="false" ht="12.8" hidden="false" customHeight="false" outlineLevel="0" collapsed="false">
      <c r="B3770" s="25" t="n">
        <v>5129</v>
      </c>
      <c r="C3770" s="26" t="s">
        <v>163</v>
      </c>
      <c r="D3770" s="27" t="s">
        <v>3915</v>
      </c>
      <c r="E3770" s="28" t="s">
        <v>182</v>
      </c>
    </row>
    <row r="3771" customFormat="false" ht="12.8" hidden="false" customHeight="false" outlineLevel="0" collapsed="false">
      <c r="B3771" s="25" t="n">
        <v>5130</v>
      </c>
      <c r="C3771" s="26" t="s">
        <v>163</v>
      </c>
      <c r="D3771" s="27" t="s">
        <v>3916</v>
      </c>
      <c r="E3771" s="28" t="s">
        <v>182</v>
      </c>
    </row>
    <row r="3772" customFormat="false" ht="12.8" hidden="false" customHeight="false" outlineLevel="0" collapsed="false">
      <c r="B3772" s="25" t="n">
        <v>5131</v>
      </c>
      <c r="C3772" s="26" t="s">
        <v>163</v>
      </c>
      <c r="D3772" s="27" t="s">
        <v>3917</v>
      </c>
      <c r="E3772" s="28" t="s">
        <v>182</v>
      </c>
    </row>
    <row r="3773" customFormat="false" ht="12.8" hidden="false" customHeight="false" outlineLevel="0" collapsed="false">
      <c r="B3773" s="25" t="n">
        <v>5132</v>
      </c>
      <c r="C3773" s="26" t="s">
        <v>163</v>
      </c>
      <c r="D3773" s="27" t="s">
        <v>3918</v>
      </c>
      <c r="E3773" s="28" t="s">
        <v>182</v>
      </c>
    </row>
    <row r="3774" customFormat="false" ht="12.8" hidden="false" customHeight="false" outlineLevel="0" collapsed="false">
      <c r="B3774" s="25" t="n">
        <v>5133</v>
      </c>
      <c r="C3774" s="26" t="s">
        <v>163</v>
      </c>
      <c r="D3774" s="27" t="s">
        <v>3919</v>
      </c>
      <c r="E3774" s="28" t="s">
        <v>182</v>
      </c>
    </row>
    <row r="3775" customFormat="false" ht="12.8" hidden="false" customHeight="false" outlineLevel="0" collapsed="false">
      <c r="B3775" s="25" t="n">
        <v>5134</v>
      </c>
      <c r="C3775" s="26" t="s">
        <v>163</v>
      </c>
      <c r="D3775" s="27" t="s">
        <v>3920</v>
      </c>
      <c r="E3775" s="28" t="s">
        <v>182</v>
      </c>
    </row>
    <row r="3776" customFormat="false" ht="12.8" hidden="false" customHeight="false" outlineLevel="0" collapsed="false">
      <c r="B3776" s="25" t="n">
        <v>5135</v>
      </c>
      <c r="C3776" s="26" t="s">
        <v>163</v>
      </c>
      <c r="D3776" s="27" t="s">
        <v>3921</v>
      </c>
      <c r="E3776" s="28" t="s">
        <v>182</v>
      </c>
    </row>
    <row r="3777" customFormat="false" ht="12.8" hidden="false" customHeight="false" outlineLevel="0" collapsed="false">
      <c r="B3777" s="25" t="n">
        <v>5136</v>
      </c>
      <c r="C3777" s="26" t="s">
        <v>163</v>
      </c>
      <c r="D3777" s="27" t="s">
        <v>3922</v>
      </c>
      <c r="E3777" s="28" t="s">
        <v>182</v>
      </c>
    </row>
    <row r="3778" customFormat="false" ht="12.8" hidden="false" customHeight="false" outlineLevel="0" collapsed="false">
      <c r="B3778" s="25" t="n">
        <v>5137</v>
      </c>
      <c r="C3778" s="26" t="s">
        <v>163</v>
      </c>
      <c r="D3778" s="27" t="s">
        <v>3923</v>
      </c>
      <c r="E3778" s="28" t="s">
        <v>182</v>
      </c>
    </row>
    <row r="3779" customFormat="false" ht="12.8" hidden="false" customHeight="false" outlineLevel="0" collapsed="false">
      <c r="B3779" s="25" t="n">
        <v>5138</v>
      </c>
      <c r="C3779" s="26" t="s">
        <v>163</v>
      </c>
      <c r="D3779" s="27" t="s">
        <v>3924</v>
      </c>
      <c r="E3779" s="28" t="s">
        <v>182</v>
      </c>
    </row>
    <row r="3780" customFormat="false" ht="12.8" hidden="false" customHeight="false" outlineLevel="0" collapsed="false">
      <c r="B3780" s="25" t="n">
        <v>5139</v>
      </c>
      <c r="C3780" s="26" t="s">
        <v>163</v>
      </c>
      <c r="D3780" s="27" t="s">
        <v>3925</v>
      </c>
      <c r="E3780" s="28" t="s">
        <v>182</v>
      </c>
    </row>
    <row r="3781" customFormat="false" ht="12.8" hidden="false" customHeight="false" outlineLevel="0" collapsed="false">
      <c r="B3781" s="25" t="n">
        <v>5140</v>
      </c>
      <c r="C3781" s="26" t="s">
        <v>163</v>
      </c>
      <c r="D3781" s="27" t="s">
        <v>3926</v>
      </c>
      <c r="E3781" s="28" t="s">
        <v>182</v>
      </c>
    </row>
    <row r="3782" customFormat="false" ht="12.8" hidden="false" customHeight="false" outlineLevel="0" collapsed="false">
      <c r="B3782" s="25" t="n">
        <v>5141</v>
      </c>
      <c r="C3782" s="26" t="s">
        <v>163</v>
      </c>
      <c r="D3782" s="27" t="s">
        <v>3927</v>
      </c>
      <c r="E3782" s="28" t="s">
        <v>182</v>
      </c>
    </row>
    <row r="3783" customFormat="false" ht="12.8" hidden="false" customHeight="false" outlineLevel="0" collapsed="false">
      <c r="B3783" s="25" t="n">
        <v>5142</v>
      </c>
      <c r="C3783" s="26" t="s">
        <v>163</v>
      </c>
      <c r="D3783" s="27" t="s">
        <v>3928</v>
      </c>
      <c r="E3783" s="28" t="s">
        <v>182</v>
      </c>
    </row>
    <row r="3784" customFormat="false" ht="12.8" hidden="false" customHeight="false" outlineLevel="0" collapsed="false">
      <c r="B3784" s="25" t="n">
        <v>5143</v>
      </c>
      <c r="C3784" s="26" t="s">
        <v>163</v>
      </c>
      <c r="D3784" s="27" t="s">
        <v>3929</v>
      </c>
      <c r="E3784" s="28" t="s">
        <v>182</v>
      </c>
    </row>
    <row r="3785" customFormat="false" ht="12.8" hidden="false" customHeight="false" outlineLevel="0" collapsed="false">
      <c r="B3785" s="25" t="n">
        <v>5144</v>
      </c>
      <c r="C3785" s="26" t="s">
        <v>163</v>
      </c>
      <c r="D3785" s="27" t="s">
        <v>3930</v>
      </c>
      <c r="E3785" s="28" t="s">
        <v>182</v>
      </c>
    </row>
    <row r="3786" customFormat="false" ht="12.8" hidden="false" customHeight="false" outlineLevel="0" collapsed="false">
      <c r="B3786" s="25" t="n">
        <v>5145</v>
      </c>
      <c r="C3786" s="26" t="s">
        <v>163</v>
      </c>
      <c r="D3786" s="27" t="s">
        <v>3931</v>
      </c>
      <c r="E3786" s="28" t="s">
        <v>182</v>
      </c>
    </row>
    <row r="3787" customFormat="false" ht="12.8" hidden="false" customHeight="false" outlineLevel="0" collapsed="false">
      <c r="B3787" s="25" t="n">
        <v>5146</v>
      </c>
      <c r="C3787" s="26" t="s">
        <v>163</v>
      </c>
      <c r="D3787" s="27" t="s">
        <v>3932</v>
      </c>
      <c r="E3787" s="28" t="s">
        <v>182</v>
      </c>
    </row>
    <row r="3788" customFormat="false" ht="12.8" hidden="false" customHeight="false" outlineLevel="0" collapsed="false">
      <c r="B3788" s="25" t="n">
        <v>5147</v>
      </c>
      <c r="C3788" s="26" t="s">
        <v>163</v>
      </c>
      <c r="D3788" s="27" t="s">
        <v>3933</v>
      </c>
      <c r="E3788" s="28" t="s">
        <v>182</v>
      </c>
    </row>
    <row r="3789" customFormat="false" ht="12.8" hidden="false" customHeight="false" outlineLevel="0" collapsed="false">
      <c r="B3789" s="25" t="n">
        <v>5148</v>
      </c>
      <c r="C3789" s="26" t="s">
        <v>163</v>
      </c>
      <c r="D3789" s="27" t="s">
        <v>3934</v>
      </c>
      <c r="E3789" s="28" t="s">
        <v>182</v>
      </c>
    </row>
    <row r="3790" customFormat="false" ht="12.8" hidden="false" customHeight="false" outlineLevel="0" collapsed="false">
      <c r="B3790" s="25" t="n">
        <v>5149</v>
      </c>
      <c r="C3790" s="26" t="s">
        <v>163</v>
      </c>
      <c r="D3790" s="27" t="s">
        <v>3935</v>
      </c>
      <c r="E3790" s="28" t="s">
        <v>182</v>
      </c>
    </row>
    <row r="3791" customFormat="false" ht="12.8" hidden="false" customHeight="false" outlineLevel="0" collapsed="false">
      <c r="B3791" s="25" t="n">
        <v>5150</v>
      </c>
      <c r="C3791" s="26" t="s">
        <v>163</v>
      </c>
      <c r="D3791" s="27" t="s">
        <v>3936</v>
      </c>
      <c r="E3791" s="28" t="s">
        <v>182</v>
      </c>
    </row>
    <row r="3792" customFormat="false" ht="12.8" hidden="false" customHeight="false" outlineLevel="0" collapsed="false">
      <c r="B3792" s="25" t="n">
        <v>5151</v>
      </c>
      <c r="C3792" s="26" t="s">
        <v>163</v>
      </c>
      <c r="D3792" s="27" t="s">
        <v>3937</v>
      </c>
      <c r="E3792" s="28" t="s">
        <v>182</v>
      </c>
    </row>
    <row r="3793" customFormat="false" ht="12.8" hidden="false" customHeight="false" outlineLevel="0" collapsed="false">
      <c r="B3793" s="25" t="n">
        <v>5152</v>
      </c>
      <c r="C3793" s="26" t="s">
        <v>163</v>
      </c>
      <c r="D3793" s="27" t="s">
        <v>3938</v>
      </c>
      <c r="E3793" s="28" t="s">
        <v>121</v>
      </c>
    </row>
    <row r="3794" customFormat="false" ht="12.8" hidden="false" customHeight="false" outlineLevel="0" collapsed="false">
      <c r="B3794" s="25" t="n">
        <v>5153</v>
      </c>
      <c r="C3794" s="26" t="s">
        <v>163</v>
      </c>
      <c r="D3794" s="27" t="s">
        <v>3939</v>
      </c>
      <c r="E3794" s="28" t="s">
        <v>109</v>
      </c>
    </row>
    <row r="3795" customFormat="false" ht="12.8" hidden="false" customHeight="false" outlineLevel="0" collapsed="false">
      <c r="B3795" s="25" t="n">
        <v>5154</v>
      </c>
      <c r="C3795" s="26" t="s">
        <v>163</v>
      </c>
      <c r="D3795" s="27" t="s">
        <v>3940</v>
      </c>
      <c r="E3795" s="28" t="s">
        <v>109</v>
      </c>
    </row>
    <row r="3796" customFormat="false" ht="23.85" hidden="false" customHeight="false" outlineLevel="0" collapsed="false">
      <c r="B3796" s="25" t="n">
        <v>5155</v>
      </c>
      <c r="C3796" s="26" t="s">
        <v>163</v>
      </c>
      <c r="D3796" s="27" t="s">
        <v>3941</v>
      </c>
      <c r="E3796" s="28" t="s">
        <v>182</v>
      </c>
    </row>
    <row r="3797" customFormat="false" ht="23.85" hidden="false" customHeight="false" outlineLevel="0" collapsed="false">
      <c r="B3797" s="25" t="n">
        <v>5156</v>
      </c>
      <c r="C3797" s="26" t="s">
        <v>163</v>
      </c>
      <c r="D3797" s="27" t="s">
        <v>3942</v>
      </c>
      <c r="E3797" s="28" t="s">
        <v>182</v>
      </c>
    </row>
    <row r="3798" customFormat="false" ht="12.8" hidden="false" customHeight="false" outlineLevel="0" collapsed="false">
      <c r="B3798" s="25" t="n">
        <v>5157</v>
      </c>
      <c r="C3798" s="26" t="s">
        <v>163</v>
      </c>
      <c r="D3798" s="27" t="s">
        <v>3943</v>
      </c>
      <c r="E3798" s="28" t="s">
        <v>182</v>
      </c>
    </row>
    <row r="3799" customFormat="false" ht="12.8" hidden="false" customHeight="false" outlineLevel="0" collapsed="false">
      <c r="B3799" s="25" t="n">
        <v>5158</v>
      </c>
      <c r="C3799" s="26" t="s">
        <v>163</v>
      </c>
      <c r="D3799" s="27" t="s">
        <v>3944</v>
      </c>
      <c r="E3799" s="28" t="s">
        <v>182</v>
      </c>
    </row>
    <row r="3800" customFormat="false" ht="23.85" hidden="false" customHeight="false" outlineLevel="0" collapsed="false">
      <c r="B3800" s="25" t="n">
        <v>5159</v>
      </c>
      <c r="C3800" s="26" t="s">
        <v>163</v>
      </c>
      <c r="D3800" s="27" t="s">
        <v>3945</v>
      </c>
      <c r="E3800" s="28" t="s">
        <v>182</v>
      </c>
    </row>
    <row r="3801" customFormat="false" ht="23.85" hidden="false" customHeight="false" outlineLevel="0" collapsed="false">
      <c r="B3801" s="25" t="n">
        <v>5160</v>
      </c>
      <c r="C3801" s="26" t="s">
        <v>163</v>
      </c>
      <c r="D3801" s="27" t="s">
        <v>3946</v>
      </c>
      <c r="E3801" s="28" t="s">
        <v>182</v>
      </c>
    </row>
    <row r="3802" customFormat="false" ht="23.85" hidden="false" customHeight="false" outlineLevel="0" collapsed="false">
      <c r="B3802" s="25" t="n">
        <v>5161</v>
      </c>
      <c r="C3802" s="26" t="s">
        <v>163</v>
      </c>
      <c r="D3802" s="27" t="s">
        <v>3947</v>
      </c>
      <c r="E3802" s="28" t="s">
        <v>182</v>
      </c>
    </row>
    <row r="3803" customFormat="false" ht="23.85" hidden="false" customHeight="false" outlineLevel="0" collapsed="false">
      <c r="B3803" s="25" t="n">
        <v>5162</v>
      </c>
      <c r="C3803" s="26" t="s">
        <v>163</v>
      </c>
      <c r="D3803" s="27" t="s">
        <v>3948</v>
      </c>
      <c r="E3803" s="28" t="s">
        <v>182</v>
      </c>
    </row>
    <row r="3804" customFormat="false" ht="23.85" hidden="false" customHeight="false" outlineLevel="0" collapsed="false">
      <c r="B3804" s="25" t="n">
        <v>5163</v>
      </c>
      <c r="C3804" s="26" t="s">
        <v>163</v>
      </c>
      <c r="D3804" s="27" t="s">
        <v>3949</v>
      </c>
      <c r="E3804" s="28" t="s">
        <v>182</v>
      </c>
    </row>
    <row r="3805" customFormat="false" ht="23.85" hidden="false" customHeight="false" outlineLevel="0" collapsed="false">
      <c r="B3805" s="25" t="n">
        <v>5164</v>
      </c>
      <c r="C3805" s="26" t="s">
        <v>163</v>
      </c>
      <c r="D3805" s="27" t="s">
        <v>3950</v>
      </c>
      <c r="E3805" s="28" t="s">
        <v>182</v>
      </c>
    </row>
    <row r="3806" customFormat="false" ht="23.85" hidden="false" customHeight="false" outlineLevel="0" collapsed="false">
      <c r="B3806" s="25" t="n">
        <v>5165</v>
      </c>
      <c r="C3806" s="26" t="s">
        <v>163</v>
      </c>
      <c r="D3806" s="27" t="s">
        <v>3951</v>
      </c>
      <c r="E3806" s="28" t="s">
        <v>182</v>
      </c>
    </row>
    <row r="3807" customFormat="false" ht="23.85" hidden="false" customHeight="false" outlineLevel="0" collapsed="false">
      <c r="B3807" s="25" t="n">
        <v>5166</v>
      </c>
      <c r="C3807" s="26" t="s">
        <v>163</v>
      </c>
      <c r="D3807" s="27" t="s">
        <v>3952</v>
      </c>
      <c r="E3807" s="28" t="s">
        <v>182</v>
      </c>
    </row>
    <row r="3808" customFormat="false" ht="23.85" hidden="false" customHeight="false" outlineLevel="0" collapsed="false">
      <c r="B3808" s="25" t="n">
        <v>5167</v>
      </c>
      <c r="C3808" s="26" t="s">
        <v>163</v>
      </c>
      <c r="D3808" s="27" t="s">
        <v>3953</v>
      </c>
      <c r="E3808" s="28" t="s">
        <v>182</v>
      </c>
    </row>
    <row r="3809" customFormat="false" ht="23.85" hidden="false" customHeight="false" outlineLevel="0" collapsed="false">
      <c r="B3809" s="25" t="n">
        <v>5168</v>
      </c>
      <c r="C3809" s="26" t="s">
        <v>163</v>
      </c>
      <c r="D3809" s="27" t="s">
        <v>3954</v>
      </c>
      <c r="E3809" s="28" t="s">
        <v>121</v>
      </c>
    </row>
    <row r="3810" customFormat="false" ht="12.8" hidden="false" customHeight="false" outlineLevel="0" collapsed="false">
      <c r="B3810" s="25" t="n">
        <v>5171</v>
      </c>
      <c r="C3810" s="26" t="s">
        <v>163</v>
      </c>
      <c r="D3810" s="27" t="s">
        <v>3955</v>
      </c>
      <c r="E3810" s="28" t="s">
        <v>121</v>
      </c>
    </row>
    <row r="3811" customFormat="false" ht="12.8" hidden="false" customHeight="false" outlineLevel="0" collapsed="false">
      <c r="B3811" s="25" t="n">
        <v>5172</v>
      </c>
      <c r="C3811" s="26" t="s">
        <v>163</v>
      </c>
      <c r="D3811" s="27" t="s">
        <v>3956</v>
      </c>
      <c r="E3811" s="28" t="s">
        <v>121</v>
      </c>
    </row>
    <row r="3812" customFormat="false" ht="12.8" hidden="false" customHeight="false" outlineLevel="0" collapsed="false">
      <c r="B3812" s="25" t="n">
        <v>5173</v>
      </c>
      <c r="C3812" s="26" t="s">
        <v>163</v>
      </c>
      <c r="D3812" s="27" t="s">
        <v>3957</v>
      </c>
      <c r="E3812" s="28" t="s">
        <v>121</v>
      </c>
    </row>
    <row r="3813" customFormat="false" ht="12.8" hidden="false" customHeight="false" outlineLevel="0" collapsed="false">
      <c r="B3813" s="25" t="n">
        <v>5174</v>
      </c>
      <c r="C3813" s="26" t="s">
        <v>163</v>
      </c>
      <c r="D3813" s="27" t="s">
        <v>3958</v>
      </c>
      <c r="E3813" s="28" t="s">
        <v>121</v>
      </c>
    </row>
    <row r="3814" customFormat="false" ht="12.8" hidden="false" customHeight="false" outlineLevel="0" collapsed="false">
      <c r="B3814" s="25" t="n">
        <v>5175</v>
      </c>
      <c r="C3814" s="26" t="s">
        <v>163</v>
      </c>
      <c r="D3814" s="27" t="s">
        <v>3959</v>
      </c>
      <c r="E3814" s="28" t="s">
        <v>121</v>
      </c>
    </row>
    <row r="3815" customFormat="false" ht="12.8" hidden="false" customHeight="false" outlineLevel="0" collapsed="false">
      <c r="B3815" s="25" t="n">
        <v>5176</v>
      </c>
      <c r="C3815" s="26" t="s">
        <v>163</v>
      </c>
      <c r="D3815" s="27" t="s">
        <v>3960</v>
      </c>
      <c r="E3815" s="28" t="s">
        <v>121</v>
      </c>
    </row>
    <row r="3816" customFormat="false" ht="12.8" hidden="false" customHeight="false" outlineLevel="0" collapsed="false">
      <c r="B3816" s="25" t="n">
        <v>5179</v>
      </c>
      <c r="C3816" s="26" t="s">
        <v>163</v>
      </c>
      <c r="D3816" s="27" t="s">
        <v>3961</v>
      </c>
      <c r="E3816" s="28" t="s">
        <v>121</v>
      </c>
    </row>
    <row r="3817" customFormat="false" ht="12.8" hidden="false" customHeight="false" outlineLevel="0" collapsed="false">
      <c r="B3817" s="25" t="n">
        <v>5180</v>
      </c>
      <c r="C3817" s="26" t="s">
        <v>163</v>
      </c>
      <c r="D3817" s="27" t="s">
        <v>3962</v>
      </c>
      <c r="E3817" s="28" t="s">
        <v>121</v>
      </c>
    </row>
    <row r="3818" customFormat="false" ht="12.8" hidden="false" customHeight="false" outlineLevel="0" collapsed="false">
      <c r="B3818" s="25" t="n">
        <v>5181</v>
      </c>
      <c r="C3818" s="26" t="s">
        <v>163</v>
      </c>
      <c r="D3818" s="27" t="s">
        <v>3963</v>
      </c>
      <c r="E3818" s="28" t="s">
        <v>121</v>
      </c>
    </row>
    <row r="3819" customFormat="false" ht="12.8" hidden="false" customHeight="false" outlineLevel="0" collapsed="false">
      <c r="B3819" s="25" t="n">
        <v>5182</v>
      </c>
      <c r="C3819" s="26" t="s">
        <v>163</v>
      </c>
      <c r="D3819" s="27" t="s">
        <v>3964</v>
      </c>
      <c r="E3819" s="28" t="s">
        <v>121</v>
      </c>
    </row>
    <row r="3820" customFormat="false" ht="12.8" hidden="false" customHeight="false" outlineLevel="0" collapsed="false">
      <c r="B3820" s="25" t="n">
        <v>5183</v>
      </c>
      <c r="C3820" s="26" t="s">
        <v>163</v>
      </c>
      <c r="D3820" s="27" t="s">
        <v>3965</v>
      </c>
      <c r="E3820" s="28" t="s">
        <v>121</v>
      </c>
    </row>
    <row r="3821" customFormat="false" ht="12.8" hidden="false" customHeight="false" outlineLevel="0" collapsed="false">
      <c r="B3821" s="25" t="n">
        <v>5184</v>
      </c>
      <c r="C3821" s="26" t="s">
        <v>163</v>
      </c>
      <c r="D3821" s="27" t="s">
        <v>3966</v>
      </c>
      <c r="E3821" s="28" t="s">
        <v>121</v>
      </c>
    </row>
    <row r="3822" customFormat="false" ht="12.8" hidden="false" customHeight="false" outlineLevel="0" collapsed="false">
      <c r="B3822" s="25" t="n">
        <v>5186</v>
      </c>
      <c r="C3822" s="26" t="s">
        <v>163</v>
      </c>
      <c r="D3822" s="27" t="s">
        <v>3967</v>
      </c>
      <c r="E3822" s="28" t="s">
        <v>121</v>
      </c>
    </row>
    <row r="3823" customFormat="false" ht="12.8" hidden="false" customHeight="false" outlineLevel="0" collapsed="false">
      <c r="B3823" s="25" t="n">
        <v>5187</v>
      </c>
      <c r="C3823" s="26" t="s">
        <v>163</v>
      </c>
      <c r="D3823" s="27" t="s">
        <v>3968</v>
      </c>
      <c r="E3823" s="28" t="s">
        <v>121</v>
      </c>
    </row>
    <row r="3824" customFormat="false" ht="12.8" hidden="false" customHeight="false" outlineLevel="0" collapsed="false">
      <c r="B3824" s="25" t="n">
        <v>5188</v>
      </c>
      <c r="C3824" s="26" t="s">
        <v>163</v>
      </c>
      <c r="D3824" s="27" t="s">
        <v>3969</v>
      </c>
      <c r="E3824" s="28" t="s">
        <v>121</v>
      </c>
    </row>
    <row r="3825" customFormat="false" ht="12.8" hidden="false" customHeight="false" outlineLevel="0" collapsed="false">
      <c r="B3825" s="25" t="n">
        <v>5189</v>
      </c>
      <c r="C3825" s="26" t="s">
        <v>163</v>
      </c>
      <c r="D3825" s="27" t="s">
        <v>3970</v>
      </c>
      <c r="E3825" s="28" t="s">
        <v>121</v>
      </c>
    </row>
    <row r="3826" customFormat="false" ht="12.8" hidden="false" customHeight="false" outlineLevel="0" collapsed="false">
      <c r="B3826" s="25" t="n">
        <v>5190</v>
      </c>
      <c r="C3826" s="26" t="s">
        <v>163</v>
      </c>
      <c r="D3826" s="27" t="s">
        <v>3971</v>
      </c>
      <c r="E3826" s="28" t="s">
        <v>121</v>
      </c>
    </row>
    <row r="3827" customFormat="false" ht="12.8" hidden="false" customHeight="false" outlineLevel="0" collapsed="false">
      <c r="B3827" s="25" t="n">
        <v>5191</v>
      </c>
      <c r="C3827" s="26" t="s">
        <v>163</v>
      </c>
      <c r="D3827" s="27" t="s">
        <v>3972</v>
      </c>
      <c r="E3827" s="28" t="s">
        <v>121</v>
      </c>
    </row>
    <row r="3828" customFormat="false" ht="12.8" hidden="false" customHeight="false" outlineLevel="0" collapsed="false">
      <c r="B3828" s="25" t="n">
        <v>5192</v>
      </c>
      <c r="C3828" s="26" t="s">
        <v>163</v>
      </c>
      <c r="D3828" s="27" t="s">
        <v>3973</v>
      </c>
      <c r="E3828" s="28" t="s">
        <v>121</v>
      </c>
    </row>
    <row r="3829" customFormat="false" ht="12.8" hidden="false" customHeight="false" outlineLevel="0" collapsed="false">
      <c r="B3829" s="25" t="n">
        <v>5193</v>
      </c>
      <c r="C3829" s="26" t="s">
        <v>163</v>
      </c>
      <c r="D3829" s="27" t="s">
        <v>3974</v>
      </c>
      <c r="E3829" s="28" t="s">
        <v>121</v>
      </c>
    </row>
    <row r="3830" customFormat="false" ht="12.8" hidden="false" customHeight="false" outlineLevel="0" collapsed="false">
      <c r="B3830" s="25" t="n">
        <v>5194</v>
      </c>
      <c r="C3830" s="26" t="s">
        <v>163</v>
      </c>
      <c r="D3830" s="27" t="s">
        <v>3975</v>
      </c>
      <c r="E3830" s="28" t="s">
        <v>121</v>
      </c>
    </row>
    <row r="3831" customFormat="false" ht="12.8" hidden="false" customHeight="false" outlineLevel="0" collapsed="false">
      <c r="B3831" s="25" t="n">
        <v>5195</v>
      </c>
      <c r="C3831" s="26" t="s">
        <v>163</v>
      </c>
      <c r="D3831" s="27" t="s">
        <v>3976</v>
      </c>
      <c r="E3831" s="28" t="s">
        <v>121</v>
      </c>
    </row>
    <row r="3832" customFormat="false" ht="12.8" hidden="false" customHeight="false" outlineLevel="0" collapsed="false">
      <c r="B3832" s="25" t="n">
        <v>5196</v>
      </c>
      <c r="C3832" s="26" t="s">
        <v>163</v>
      </c>
      <c r="D3832" s="27" t="s">
        <v>3977</v>
      </c>
      <c r="E3832" s="28" t="s">
        <v>121</v>
      </c>
    </row>
    <row r="3833" customFormat="false" ht="12.8" hidden="false" customHeight="false" outlineLevel="0" collapsed="false">
      <c r="B3833" s="25" t="n">
        <v>5197</v>
      </c>
      <c r="C3833" s="26" t="s">
        <v>163</v>
      </c>
      <c r="D3833" s="27" t="s">
        <v>3978</v>
      </c>
      <c r="E3833" s="28" t="s">
        <v>121</v>
      </c>
    </row>
    <row r="3834" customFormat="false" ht="12.8" hidden="false" customHeight="false" outlineLevel="0" collapsed="false">
      <c r="B3834" s="25" t="n">
        <v>5198</v>
      </c>
      <c r="C3834" s="26" t="s">
        <v>163</v>
      </c>
      <c r="D3834" s="27" t="s">
        <v>3979</v>
      </c>
      <c r="E3834" s="28" t="s">
        <v>121</v>
      </c>
    </row>
    <row r="3835" customFormat="false" ht="12.8" hidden="false" customHeight="false" outlineLevel="0" collapsed="false">
      <c r="B3835" s="25" t="n">
        <v>5200</v>
      </c>
      <c r="C3835" s="26" t="s">
        <v>163</v>
      </c>
      <c r="D3835" s="27" t="s">
        <v>3980</v>
      </c>
      <c r="E3835" s="28" t="s">
        <v>121</v>
      </c>
    </row>
    <row r="3836" customFormat="false" ht="12.8" hidden="false" customHeight="false" outlineLevel="0" collapsed="false">
      <c r="B3836" s="25" t="n">
        <v>5201</v>
      </c>
      <c r="C3836" s="26" t="s">
        <v>163</v>
      </c>
      <c r="D3836" s="27" t="s">
        <v>3981</v>
      </c>
      <c r="E3836" s="28" t="s">
        <v>121</v>
      </c>
    </row>
    <row r="3837" customFormat="false" ht="12.8" hidden="false" customHeight="false" outlineLevel="0" collapsed="false">
      <c r="B3837" s="25" t="n">
        <v>5202</v>
      </c>
      <c r="C3837" s="26" t="s">
        <v>163</v>
      </c>
      <c r="D3837" s="27" t="s">
        <v>3982</v>
      </c>
      <c r="E3837" s="28" t="s">
        <v>121</v>
      </c>
    </row>
    <row r="3838" customFormat="false" ht="12.8" hidden="false" customHeight="false" outlineLevel="0" collapsed="false">
      <c r="B3838" s="25" t="n">
        <v>5203</v>
      </c>
      <c r="C3838" s="26" t="s">
        <v>163</v>
      </c>
      <c r="D3838" s="27" t="s">
        <v>3983</v>
      </c>
      <c r="E3838" s="28" t="s">
        <v>121</v>
      </c>
    </row>
    <row r="3839" customFormat="false" ht="12.8" hidden="false" customHeight="false" outlineLevel="0" collapsed="false">
      <c r="B3839" s="25" t="n">
        <v>5204</v>
      </c>
      <c r="C3839" s="26" t="s">
        <v>163</v>
      </c>
      <c r="D3839" s="27" t="s">
        <v>3984</v>
      </c>
      <c r="E3839" s="28" t="s">
        <v>121</v>
      </c>
    </row>
    <row r="3840" customFormat="false" ht="12.8" hidden="false" customHeight="false" outlineLevel="0" collapsed="false">
      <c r="B3840" s="25" t="n">
        <v>5205</v>
      </c>
      <c r="C3840" s="26" t="s">
        <v>163</v>
      </c>
      <c r="D3840" s="27" t="s">
        <v>3985</v>
      </c>
      <c r="E3840" s="28" t="s">
        <v>121</v>
      </c>
    </row>
    <row r="3841" customFormat="false" ht="12.8" hidden="false" customHeight="false" outlineLevel="0" collapsed="false">
      <c r="B3841" s="25" t="n">
        <v>5206</v>
      </c>
      <c r="C3841" s="26" t="s">
        <v>163</v>
      </c>
      <c r="D3841" s="27" t="s">
        <v>3986</v>
      </c>
      <c r="E3841" s="28" t="s">
        <v>121</v>
      </c>
    </row>
    <row r="3842" customFormat="false" ht="12.8" hidden="false" customHeight="false" outlineLevel="0" collapsed="false">
      <c r="B3842" s="25" t="n">
        <v>5207</v>
      </c>
      <c r="C3842" s="26" t="s">
        <v>163</v>
      </c>
      <c r="D3842" s="27" t="s">
        <v>3987</v>
      </c>
      <c r="E3842" s="28" t="s">
        <v>121</v>
      </c>
    </row>
    <row r="3843" customFormat="false" ht="12.8" hidden="false" customHeight="false" outlineLevel="0" collapsed="false">
      <c r="B3843" s="25" t="n">
        <v>5208</v>
      </c>
      <c r="C3843" s="26" t="s">
        <v>163</v>
      </c>
      <c r="D3843" s="27" t="s">
        <v>3988</v>
      </c>
      <c r="E3843" s="28" t="s">
        <v>121</v>
      </c>
    </row>
    <row r="3844" customFormat="false" ht="12.8" hidden="false" customHeight="false" outlineLevel="0" collapsed="false">
      <c r="B3844" s="25" t="n">
        <v>5209</v>
      </c>
      <c r="C3844" s="26" t="s">
        <v>163</v>
      </c>
      <c r="D3844" s="27" t="s">
        <v>3989</v>
      </c>
      <c r="E3844" s="28" t="s">
        <v>121</v>
      </c>
    </row>
    <row r="3845" customFormat="false" ht="12.8" hidden="false" customHeight="false" outlineLevel="0" collapsed="false">
      <c r="B3845" s="25" t="n">
        <v>5210</v>
      </c>
      <c r="C3845" s="26" t="s">
        <v>163</v>
      </c>
      <c r="D3845" s="27" t="s">
        <v>3990</v>
      </c>
      <c r="E3845" s="28" t="s">
        <v>121</v>
      </c>
    </row>
    <row r="3846" customFormat="false" ht="12.8" hidden="false" customHeight="false" outlineLevel="0" collapsed="false">
      <c r="B3846" s="25" t="n">
        <v>5211</v>
      </c>
      <c r="C3846" s="26" t="s">
        <v>163</v>
      </c>
      <c r="D3846" s="27" t="s">
        <v>3991</v>
      </c>
      <c r="E3846" s="28" t="s">
        <v>121</v>
      </c>
    </row>
    <row r="3847" customFormat="false" ht="12.8" hidden="false" customHeight="false" outlineLevel="0" collapsed="false">
      <c r="B3847" s="25" t="n">
        <v>5212</v>
      </c>
      <c r="C3847" s="26" t="s">
        <v>163</v>
      </c>
      <c r="D3847" s="27" t="s">
        <v>3992</v>
      </c>
      <c r="E3847" s="28" t="s">
        <v>121</v>
      </c>
    </row>
    <row r="3848" customFormat="false" ht="23.85" hidden="false" customHeight="false" outlineLevel="0" collapsed="false">
      <c r="B3848" s="25" t="n">
        <v>5213</v>
      </c>
      <c r="C3848" s="26" t="s">
        <v>163</v>
      </c>
      <c r="D3848" s="27" t="s">
        <v>3993</v>
      </c>
      <c r="E3848" s="28" t="s">
        <v>121</v>
      </c>
    </row>
    <row r="3849" customFormat="false" ht="23.85" hidden="false" customHeight="false" outlineLevel="0" collapsed="false">
      <c r="B3849" s="25" t="n">
        <v>5214</v>
      </c>
      <c r="C3849" s="26" t="s">
        <v>163</v>
      </c>
      <c r="D3849" s="27" t="s">
        <v>3994</v>
      </c>
      <c r="E3849" s="28" t="s">
        <v>121</v>
      </c>
    </row>
    <row r="3850" customFormat="false" ht="23.85" hidden="false" customHeight="false" outlineLevel="0" collapsed="false">
      <c r="B3850" s="25" t="n">
        <v>5215</v>
      </c>
      <c r="C3850" s="26" t="s">
        <v>163</v>
      </c>
      <c r="D3850" s="27" t="s">
        <v>3995</v>
      </c>
      <c r="E3850" s="28" t="s">
        <v>121</v>
      </c>
    </row>
    <row r="3851" customFormat="false" ht="12.8" hidden="false" customHeight="false" outlineLevel="0" collapsed="false">
      <c r="B3851" s="25" t="n">
        <v>5216</v>
      </c>
      <c r="C3851" s="26" t="s">
        <v>163</v>
      </c>
      <c r="D3851" s="27" t="s">
        <v>3996</v>
      </c>
      <c r="E3851" s="28" t="s">
        <v>121</v>
      </c>
    </row>
    <row r="3852" customFormat="false" ht="12.8" hidden="false" customHeight="false" outlineLevel="0" collapsed="false">
      <c r="B3852" s="25" t="n">
        <v>5217</v>
      </c>
      <c r="C3852" s="26" t="s">
        <v>163</v>
      </c>
      <c r="D3852" s="27" t="s">
        <v>3997</v>
      </c>
      <c r="E3852" s="28" t="s">
        <v>121</v>
      </c>
    </row>
    <row r="3853" customFormat="false" ht="12.8" hidden="false" customHeight="false" outlineLevel="0" collapsed="false">
      <c r="B3853" s="25" t="n">
        <v>5218</v>
      </c>
      <c r="C3853" s="26" t="s">
        <v>163</v>
      </c>
      <c r="D3853" s="27" t="s">
        <v>3998</v>
      </c>
      <c r="E3853" s="28" t="s">
        <v>121</v>
      </c>
    </row>
    <row r="3854" customFormat="false" ht="12.8" hidden="false" customHeight="false" outlineLevel="0" collapsed="false">
      <c r="B3854" s="25" t="n">
        <v>5219</v>
      </c>
      <c r="C3854" s="26" t="s">
        <v>163</v>
      </c>
      <c r="D3854" s="27" t="s">
        <v>3999</v>
      </c>
      <c r="E3854" s="28" t="s">
        <v>121</v>
      </c>
    </row>
    <row r="3855" customFormat="false" ht="12.8" hidden="false" customHeight="false" outlineLevel="0" collapsed="false">
      <c r="B3855" s="25" t="n">
        <v>5220</v>
      </c>
      <c r="C3855" s="26" t="s">
        <v>163</v>
      </c>
      <c r="D3855" s="27" t="s">
        <v>4000</v>
      </c>
      <c r="E3855" s="28" t="s">
        <v>121</v>
      </c>
    </row>
    <row r="3856" customFormat="false" ht="12.8" hidden="false" customHeight="false" outlineLevel="0" collapsed="false">
      <c r="B3856" s="25" t="n">
        <v>5221</v>
      </c>
      <c r="C3856" s="26" t="s">
        <v>163</v>
      </c>
      <c r="D3856" s="27" t="s">
        <v>4001</v>
      </c>
      <c r="E3856" s="28" t="s">
        <v>121</v>
      </c>
    </row>
    <row r="3857" customFormat="false" ht="12.8" hidden="false" customHeight="false" outlineLevel="0" collapsed="false">
      <c r="B3857" s="25" t="n">
        <v>5222</v>
      </c>
      <c r="C3857" s="26" t="s">
        <v>163</v>
      </c>
      <c r="D3857" s="27" t="s">
        <v>4002</v>
      </c>
      <c r="E3857" s="28" t="s">
        <v>121</v>
      </c>
    </row>
    <row r="3858" customFormat="false" ht="12.8" hidden="false" customHeight="false" outlineLevel="0" collapsed="false">
      <c r="B3858" s="25" t="n">
        <v>5223</v>
      </c>
      <c r="C3858" s="26" t="s">
        <v>163</v>
      </c>
      <c r="D3858" s="27" t="s">
        <v>4003</v>
      </c>
      <c r="E3858" s="28" t="s">
        <v>121</v>
      </c>
    </row>
    <row r="3859" customFormat="false" ht="12.8" hidden="false" customHeight="false" outlineLevel="0" collapsed="false">
      <c r="B3859" s="25" t="n">
        <v>5224</v>
      </c>
      <c r="C3859" s="26" t="s">
        <v>163</v>
      </c>
      <c r="D3859" s="27" t="s">
        <v>4004</v>
      </c>
      <c r="E3859" s="28" t="s">
        <v>121</v>
      </c>
    </row>
    <row r="3860" customFormat="false" ht="12.8" hidden="false" customHeight="false" outlineLevel="0" collapsed="false">
      <c r="B3860" s="25" t="n">
        <v>5225</v>
      </c>
      <c r="C3860" s="26" t="s">
        <v>163</v>
      </c>
      <c r="D3860" s="27" t="s">
        <v>4005</v>
      </c>
      <c r="E3860" s="28" t="s">
        <v>121</v>
      </c>
    </row>
    <row r="3861" customFormat="false" ht="12.8" hidden="false" customHeight="false" outlineLevel="0" collapsed="false">
      <c r="B3861" s="25" t="n">
        <v>5226</v>
      </c>
      <c r="C3861" s="26" t="s">
        <v>163</v>
      </c>
      <c r="D3861" s="27" t="s">
        <v>4006</v>
      </c>
      <c r="E3861" s="28" t="s">
        <v>121</v>
      </c>
    </row>
    <row r="3862" customFormat="false" ht="12.8" hidden="false" customHeight="false" outlineLevel="0" collapsed="false">
      <c r="B3862" s="25" t="n">
        <v>5227</v>
      </c>
      <c r="C3862" s="26" t="s">
        <v>163</v>
      </c>
      <c r="D3862" s="27" t="s">
        <v>4007</v>
      </c>
      <c r="E3862" s="28" t="s">
        <v>121</v>
      </c>
    </row>
    <row r="3863" customFormat="false" ht="12.8" hidden="false" customHeight="false" outlineLevel="0" collapsed="false">
      <c r="B3863" s="25" t="n">
        <v>5228</v>
      </c>
      <c r="C3863" s="26" t="s">
        <v>163</v>
      </c>
      <c r="D3863" s="27" t="s">
        <v>4008</v>
      </c>
      <c r="E3863" s="28" t="s">
        <v>121</v>
      </c>
    </row>
    <row r="3864" customFormat="false" ht="12.8" hidden="false" customHeight="false" outlineLevel="0" collapsed="false">
      <c r="B3864" s="25" t="n">
        <v>5229</v>
      </c>
      <c r="C3864" s="26" t="s">
        <v>163</v>
      </c>
      <c r="D3864" s="27" t="s">
        <v>4009</v>
      </c>
      <c r="E3864" s="28" t="s">
        <v>121</v>
      </c>
    </row>
    <row r="3865" customFormat="false" ht="12.8" hidden="false" customHeight="false" outlineLevel="0" collapsed="false">
      <c r="B3865" s="25" t="n">
        <v>5230</v>
      </c>
      <c r="C3865" s="26" t="s">
        <v>163</v>
      </c>
      <c r="D3865" s="27" t="s">
        <v>4010</v>
      </c>
      <c r="E3865" s="28" t="s">
        <v>121</v>
      </c>
    </row>
    <row r="3866" customFormat="false" ht="12.8" hidden="false" customHeight="false" outlineLevel="0" collapsed="false">
      <c r="B3866" s="25" t="n">
        <v>5231</v>
      </c>
      <c r="C3866" s="26" t="s">
        <v>163</v>
      </c>
      <c r="D3866" s="27" t="s">
        <v>4011</v>
      </c>
      <c r="E3866" s="28" t="s">
        <v>121</v>
      </c>
    </row>
    <row r="3867" customFormat="false" ht="12.8" hidden="false" customHeight="false" outlineLevel="0" collapsed="false">
      <c r="B3867" s="25" t="n">
        <v>5232</v>
      </c>
      <c r="C3867" s="26" t="s">
        <v>163</v>
      </c>
      <c r="D3867" s="27" t="s">
        <v>4012</v>
      </c>
      <c r="E3867" s="28" t="s">
        <v>121</v>
      </c>
    </row>
    <row r="3868" customFormat="false" ht="12.8" hidden="false" customHeight="false" outlineLevel="0" collapsed="false">
      <c r="B3868" s="25" t="n">
        <v>5233</v>
      </c>
      <c r="C3868" s="26" t="s">
        <v>163</v>
      </c>
      <c r="D3868" s="27" t="s">
        <v>4013</v>
      </c>
      <c r="E3868" s="28" t="s">
        <v>121</v>
      </c>
    </row>
    <row r="3869" customFormat="false" ht="12.8" hidden="false" customHeight="false" outlineLevel="0" collapsed="false">
      <c r="B3869" s="25" t="n">
        <v>5234</v>
      </c>
      <c r="C3869" s="26" t="s">
        <v>163</v>
      </c>
      <c r="D3869" s="27" t="s">
        <v>4014</v>
      </c>
      <c r="E3869" s="28" t="s">
        <v>182</v>
      </c>
    </row>
    <row r="3870" customFormat="false" ht="12.8" hidden="false" customHeight="false" outlineLevel="0" collapsed="false">
      <c r="B3870" s="25" t="n">
        <v>5235</v>
      </c>
      <c r="C3870" s="26" t="s">
        <v>163</v>
      </c>
      <c r="D3870" s="27" t="s">
        <v>4015</v>
      </c>
      <c r="E3870" s="28" t="s">
        <v>182</v>
      </c>
    </row>
    <row r="3871" customFormat="false" ht="12.8" hidden="false" customHeight="false" outlineLevel="0" collapsed="false">
      <c r="B3871" s="25" t="n">
        <v>5236</v>
      </c>
      <c r="C3871" s="26" t="s">
        <v>163</v>
      </c>
      <c r="D3871" s="27" t="s">
        <v>4016</v>
      </c>
      <c r="E3871" s="28" t="s">
        <v>182</v>
      </c>
    </row>
    <row r="3872" customFormat="false" ht="12.8" hidden="false" customHeight="false" outlineLevel="0" collapsed="false">
      <c r="B3872" s="25" t="n">
        <v>5237</v>
      </c>
      <c r="C3872" s="26" t="s">
        <v>163</v>
      </c>
      <c r="D3872" s="27" t="s">
        <v>4017</v>
      </c>
      <c r="E3872" s="28" t="s">
        <v>182</v>
      </c>
    </row>
    <row r="3873" customFormat="false" ht="12.8" hidden="false" customHeight="false" outlineLevel="0" collapsed="false">
      <c r="B3873" s="25" t="n">
        <v>5238</v>
      </c>
      <c r="C3873" s="26" t="s">
        <v>163</v>
      </c>
      <c r="D3873" s="27" t="s">
        <v>4018</v>
      </c>
      <c r="E3873" s="28" t="s">
        <v>182</v>
      </c>
    </row>
    <row r="3874" customFormat="false" ht="12.8" hidden="false" customHeight="false" outlineLevel="0" collapsed="false">
      <c r="B3874" s="25" t="n">
        <v>5239</v>
      </c>
      <c r="C3874" s="26" t="s">
        <v>163</v>
      </c>
      <c r="D3874" s="27" t="s">
        <v>4019</v>
      </c>
      <c r="E3874" s="28" t="s">
        <v>182</v>
      </c>
    </row>
    <row r="3875" customFormat="false" ht="12.8" hidden="false" customHeight="false" outlineLevel="0" collapsed="false">
      <c r="B3875" s="25" t="n">
        <v>5240</v>
      </c>
      <c r="C3875" s="26" t="s">
        <v>163</v>
      </c>
      <c r="D3875" s="27" t="s">
        <v>4020</v>
      </c>
      <c r="E3875" s="28" t="s">
        <v>121</v>
      </c>
    </row>
    <row r="3876" customFormat="false" ht="12.8" hidden="false" customHeight="false" outlineLevel="0" collapsed="false">
      <c r="B3876" s="25" t="n">
        <v>5241</v>
      </c>
      <c r="C3876" s="26" t="s">
        <v>163</v>
      </c>
      <c r="D3876" s="27" t="s">
        <v>4021</v>
      </c>
      <c r="E3876" s="28" t="s">
        <v>121</v>
      </c>
    </row>
    <row r="3877" customFormat="false" ht="12.8" hidden="false" customHeight="false" outlineLevel="0" collapsed="false">
      <c r="B3877" s="25" t="n">
        <v>5242</v>
      </c>
      <c r="C3877" s="26" t="s">
        <v>163</v>
      </c>
      <c r="D3877" s="27" t="s">
        <v>4022</v>
      </c>
      <c r="E3877" s="28" t="s">
        <v>121</v>
      </c>
    </row>
    <row r="3878" customFormat="false" ht="12.8" hidden="false" customHeight="false" outlineLevel="0" collapsed="false">
      <c r="B3878" s="25" t="n">
        <v>5243</v>
      </c>
      <c r="C3878" s="26" t="s">
        <v>163</v>
      </c>
      <c r="D3878" s="27" t="s">
        <v>4023</v>
      </c>
      <c r="E3878" s="28" t="s">
        <v>121</v>
      </c>
    </row>
    <row r="3879" customFormat="false" ht="12.8" hidden="false" customHeight="false" outlineLevel="0" collapsed="false">
      <c r="B3879" s="25" t="n">
        <v>5244</v>
      </c>
      <c r="C3879" s="26" t="s">
        <v>163</v>
      </c>
      <c r="D3879" s="27" t="s">
        <v>4024</v>
      </c>
      <c r="E3879" s="28" t="s">
        <v>121</v>
      </c>
    </row>
    <row r="3880" customFormat="false" ht="12.8" hidden="false" customHeight="false" outlineLevel="0" collapsed="false">
      <c r="B3880" s="25" t="n">
        <v>5245</v>
      </c>
      <c r="C3880" s="26" t="s">
        <v>163</v>
      </c>
      <c r="D3880" s="27" t="s">
        <v>4025</v>
      </c>
      <c r="E3880" s="28" t="s">
        <v>121</v>
      </c>
    </row>
    <row r="3881" customFormat="false" ht="12.8" hidden="false" customHeight="false" outlineLevel="0" collapsed="false">
      <c r="B3881" s="25" t="n">
        <v>5246</v>
      </c>
      <c r="C3881" s="26" t="s">
        <v>163</v>
      </c>
      <c r="D3881" s="27" t="s">
        <v>4026</v>
      </c>
      <c r="E3881" s="28" t="s">
        <v>121</v>
      </c>
    </row>
    <row r="3882" customFormat="false" ht="12.8" hidden="false" customHeight="false" outlineLevel="0" collapsed="false">
      <c r="B3882" s="25" t="n">
        <v>5247</v>
      </c>
      <c r="C3882" s="26" t="s">
        <v>163</v>
      </c>
      <c r="D3882" s="27" t="s">
        <v>4027</v>
      </c>
      <c r="E3882" s="28" t="s">
        <v>121</v>
      </c>
    </row>
    <row r="3883" customFormat="false" ht="12.8" hidden="false" customHeight="false" outlineLevel="0" collapsed="false">
      <c r="B3883" s="25" t="n">
        <v>5248</v>
      </c>
      <c r="C3883" s="26" t="s">
        <v>163</v>
      </c>
      <c r="D3883" s="27" t="s">
        <v>4028</v>
      </c>
      <c r="E3883" s="28" t="s">
        <v>121</v>
      </c>
    </row>
    <row r="3884" customFormat="false" ht="12.8" hidden="false" customHeight="false" outlineLevel="0" collapsed="false">
      <c r="B3884" s="25" t="n">
        <v>5249</v>
      </c>
      <c r="C3884" s="26" t="s">
        <v>163</v>
      </c>
      <c r="D3884" s="27" t="s">
        <v>4029</v>
      </c>
      <c r="E3884" s="28" t="s">
        <v>121</v>
      </c>
    </row>
    <row r="3885" customFormat="false" ht="12.8" hidden="false" customHeight="false" outlineLevel="0" collapsed="false">
      <c r="B3885" s="25" t="n">
        <v>5250</v>
      </c>
      <c r="C3885" s="26" t="s">
        <v>163</v>
      </c>
      <c r="D3885" s="27" t="s">
        <v>4030</v>
      </c>
      <c r="E3885" s="28" t="s">
        <v>121</v>
      </c>
    </row>
    <row r="3886" customFormat="false" ht="12.8" hidden="false" customHeight="false" outlineLevel="0" collapsed="false">
      <c r="B3886" s="25" t="n">
        <v>5251</v>
      </c>
      <c r="C3886" s="26" t="s">
        <v>163</v>
      </c>
      <c r="D3886" s="27" t="s">
        <v>4031</v>
      </c>
      <c r="E3886" s="28" t="s">
        <v>121</v>
      </c>
    </row>
    <row r="3887" customFormat="false" ht="12.8" hidden="false" customHeight="false" outlineLevel="0" collapsed="false">
      <c r="B3887" s="25" t="n">
        <v>5252</v>
      </c>
      <c r="C3887" s="26" t="s">
        <v>163</v>
      </c>
      <c r="D3887" s="27" t="s">
        <v>4032</v>
      </c>
      <c r="E3887" s="28" t="s">
        <v>121</v>
      </c>
    </row>
    <row r="3888" customFormat="false" ht="12.8" hidden="false" customHeight="false" outlineLevel="0" collapsed="false">
      <c r="B3888" s="25" t="n">
        <v>5253</v>
      </c>
      <c r="C3888" s="26" t="s">
        <v>163</v>
      </c>
      <c r="D3888" s="27" t="s">
        <v>4033</v>
      </c>
      <c r="E3888" s="28" t="s">
        <v>121</v>
      </c>
    </row>
    <row r="3889" customFormat="false" ht="12.8" hidden="false" customHeight="false" outlineLevel="0" collapsed="false">
      <c r="B3889" s="25" t="n">
        <v>5254</v>
      </c>
      <c r="C3889" s="26" t="s">
        <v>163</v>
      </c>
      <c r="D3889" s="27" t="s">
        <v>4034</v>
      </c>
      <c r="E3889" s="28" t="s">
        <v>121</v>
      </c>
    </row>
    <row r="3890" customFormat="false" ht="12.8" hidden="false" customHeight="false" outlineLevel="0" collapsed="false">
      <c r="B3890" s="25" t="n">
        <v>5255</v>
      </c>
      <c r="C3890" s="26" t="s">
        <v>163</v>
      </c>
      <c r="D3890" s="27" t="s">
        <v>4035</v>
      </c>
      <c r="E3890" s="28" t="s">
        <v>121</v>
      </c>
    </row>
    <row r="3891" customFormat="false" ht="12.8" hidden="false" customHeight="false" outlineLevel="0" collapsed="false">
      <c r="B3891" s="25" t="n">
        <v>5256</v>
      </c>
      <c r="C3891" s="26" t="s">
        <v>163</v>
      </c>
      <c r="D3891" s="27" t="s">
        <v>4036</v>
      </c>
      <c r="E3891" s="28" t="s">
        <v>121</v>
      </c>
    </row>
    <row r="3892" customFormat="false" ht="12.8" hidden="false" customHeight="false" outlineLevel="0" collapsed="false">
      <c r="B3892" s="25" t="n">
        <v>5257</v>
      </c>
      <c r="C3892" s="26" t="s">
        <v>163</v>
      </c>
      <c r="D3892" s="27" t="s">
        <v>4037</v>
      </c>
      <c r="E3892" s="28" t="s">
        <v>121</v>
      </c>
    </row>
    <row r="3893" customFormat="false" ht="12.8" hidden="false" customHeight="false" outlineLevel="0" collapsed="false">
      <c r="B3893" s="25" t="n">
        <v>5258</v>
      </c>
      <c r="C3893" s="26" t="s">
        <v>163</v>
      </c>
      <c r="D3893" s="27" t="s">
        <v>4038</v>
      </c>
      <c r="E3893" s="28" t="s">
        <v>121</v>
      </c>
    </row>
    <row r="3894" customFormat="false" ht="12.8" hidden="false" customHeight="false" outlineLevel="0" collapsed="false">
      <c r="B3894" s="25" t="n">
        <v>5259</v>
      </c>
      <c r="C3894" s="26" t="s">
        <v>163</v>
      </c>
      <c r="D3894" s="27" t="s">
        <v>4039</v>
      </c>
      <c r="E3894" s="28" t="s">
        <v>121</v>
      </c>
    </row>
    <row r="3895" customFormat="false" ht="12.8" hidden="false" customHeight="false" outlineLevel="0" collapsed="false">
      <c r="B3895" s="25" t="n">
        <v>5260</v>
      </c>
      <c r="C3895" s="26" t="s">
        <v>163</v>
      </c>
      <c r="D3895" s="27" t="s">
        <v>4040</v>
      </c>
      <c r="E3895" s="28" t="s">
        <v>121</v>
      </c>
    </row>
    <row r="3896" customFormat="false" ht="12.8" hidden="false" customHeight="false" outlineLevel="0" collapsed="false">
      <c r="B3896" s="25" t="n">
        <v>5261</v>
      </c>
      <c r="C3896" s="26" t="s">
        <v>163</v>
      </c>
      <c r="D3896" s="27" t="s">
        <v>4041</v>
      </c>
      <c r="E3896" s="28" t="s">
        <v>121</v>
      </c>
    </row>
    <row r="3897" customFormat="false" ht="12.8" hidden="false" customHeight="false" outlineLevel="0" collapsed="false">
      <c r="B3897" s="25" t="n">
        <v>5262</v>
      </c>
      <c r="C3897" s="26" t="s">
        <v>163</v>
      </c>
      <c r="D3897" s="27" t="s">
        <v>4042</v>
      </c>
      <c r="E3897" s="28" t="s">
        <v>121</v>
      </c>
    </row>
    <row r="3898" customFormat="false" ht="12.8" hidden="false" customHeight="false" outlineLevel="0" collapsed="false">
      <c r="B3898" s="25" t="n">
        <v>5263</v>
      </c>
      <c r="C3898" s="26" t="s">
        <v>163</v>
      </c>
      <c r="D3898" s="27" t="s">
        <v>4043</v>
      </c>
      <c r="E3898" s="28" t="s">
        <v>121</v>
      </c>
    </row>
    <row r="3899" customFormat="false" ht="12.8" hidden="false" customHeight="false" outlineLevel="0" collapsed="false">
      <c r="B3899" s="25" t="n">
        <v>5264</v>
      </c>
      <c r="C3899" s="26" t="s">
        <v>163</v>
      </c>
      <c r="D3899" s="27" t="s">
        <v>4044</v>
      </c>
      <c r="E3899" s="28" t="s">
        <v>121</v>
      </c>
    </row>
    <row r="3900" customFormat="false" ht="12.8" hidden="false" customHeight="false" outlineLevel="0" collapsed="false">
      <c r="B3900" s="25" t="n">
        <v>5265</v>
      </c>
      <c r="C3900" s="26" t="s">
        <v>163</v>
      </c>
      <c r="D3900" s="27" t="s">
        <v>4045</v>
      </c>
      <c r="E3900" s="28" t="s">
        <v>121</v>
      </c>
    </row>
    <row r="3901" customFormat="false" ht="12.8" hidden="false" customHeight="false" outlineLevel="0" collapsed="false">
      <c r="B3901" s="25" t="n">
        <v>5266</v>
      </c>
      <c r="C3901" s="26" t="s">
        <v>163</v>
      </c>
      <c r="D3901" s="27" t="s">
        <v>4046</v>
      </c>
      <c r="E3901" s="28" t="s">
        <v>121</v>
      </c>
    </row>
    <row r="3902" customFormat="false" ht="12.8" hidden="false" customHeight="false" outlineLevel="0" collapsed="false">
      <c r="B3902" s="25" t="n">
        <v>5267</v>
      </c>
      <c r="C3902" s="26" t="s">
        <v>163</v>
      </c>
      <c r="D3902" s="27" t="s">
        <v>4047</v>
      </c>
      <c r="E3902" s="28" t="s">
        <v>121</v>
      </c>
    </row>
    <row r="3903" customFormat="false" ht="12.8" hidden="false" customHeight="false" outlineLevel="0" collapsed="false">
      <c r="B3903" s="25" t="n">
        <v>5268</v>
      </c>
      <c r="C3903" s="26" t="s">
        <v>163</v>
      </c>
      <c r="D3903" s="27" t="s">
        <v>4048</v>
      </c>
      <c r="E3903" s="28" t="s">
        <v>121</v>
      </c>
    </row>
    <row r="3904" customFormat="false" ht="12.8" hidden="false" customHeight="false" outlineLevel="0" collapsed="false">
      <c r="B3904" s="25" t="n">
        <v>5269</v>
      </c>
      <c r="C3904" s="26" t="s">
        <v>163</v>
      </c>
      <c r="D3904" s="27" t="s">
        <v>4049</v>
      </c>
      <c r="E3904" s="28" t="s">
        <v>121</v>
      </c>
    </row>
    <row r="3905" customFormat="false" ht="12.8" hidden="false" customHeight="false" outlineLevel="0" collapsed="false">
      <c r="B3905" s="25" t="n">
        <v>5270</v>
      </c>
      <c r="C3905" s="26" t="s">
        <v>163</v>
      </c>
      <c r="D3905" s="27" t="s">
        <v>4050</v>
      </c>
      <c r="E3905" s="28" t="s">
        <v>121</v>
      </c>
    </row>
    <row r="3906" customFormat="false" ht="12.8" hidden="false" customHeight="false" outlineLevel="0" collapsed="false">
      <c r="B3906" s="25" t="n">
        <v>5271</v>
      </c>
      <c r="C3906" s="26" t="s">
        <v>163</v>
      </c>
      <c r="D3906" s="27" t="s">
        <v>4051</v>
      </c>
      <c r="E3906" s="28" t="s">
        <v>121</v>
      </c>
    </row>
    <row r="3907" customFormat="false" ht="12.8" hidden="false" customHeight="false" outlineLevel="0" collapsed="false">
      <c r="B3907" s="25" t="n">
        <v>5272</v>
      </c>
      <c r="C3907" s="26" t="s">
        <v>163</v>
      </c>
      <c r="D3907" s="27" t="s">
        <v>4052</v>
      </c>
      <c r="E3907" s="28" t="s">
        <v>121</v>
      </c>
    </row>
    <row r="3908" customFormat="false" ht="12.8" hidden="false" customHeight="false" outlineLevel="0" collapsed="false">
      <c r="B3908" s="25" t="n">
        <v>5273</v>
      </c>
      <c r="C3908" s="26" t="s">
        <v>163</v>
      </c>
      <c r="D3908" s="27" t="s">
        <v>4053</v>
      </c>
      <c r="E3908" s="28" t="s">
        <v>121</v>
      </c>
    </row>
    <row r="3909" customFormat="false" ht="12.8" hidden="false" customHeight="false" outlineLevel="0" collapsed="false">
      <c r="B3909" s="25" t="n">
        <v>5274</v>
      </c>
      <c r="C3909" s="26" t="s">
        <v>163</v>
      </c>
      <c r="D3909" s="27" t="s">
        <v>4054</v>
      </c>
      <c r="E3909" s="28" t="s">
        <v>121</v>
      </c>
    </row>
    <row r="3910" customFormat="false" ht="12.8" hidden="false" customHeight="false" outlineLevel="0" collapsed="false">
      <c r="B3910" s="25" t="n">
        <v>5275</v>
      </c>
      <c r="C3910" s="26" t="s">
        <v>163</v>
      </c>
      <c r="D3910" s="27" t="s">
        <v>4055</v>
      </c>
      <c r="E3910" s="28" t="s">
        <v>121</v>
      </c>
    </row>
    <row r="3911" customFormat="false" ht="12.8" hidden="false" customHeight="false" outlineLevel="0" collapsed="false">
      <c r="B3911" s="25" t="n">
        <v>5276</v>
      </c>
      <c r="C3911" s="26" t="s">
        <v>163</v>
      </c>
      <c r="D3911" s="27" t="s">
        <v>4056</v>
      </c>
      <c r="E3911" s="28" t="s">
        <v>121</v>
      </c>
    </row>
    <row r="3912" customFormat="false" ht="12.8" hidden="false" customHeight="false" outlineLevel="0" collapsed="false">
      <c r="B3912" s="25" t="n">
        <v>5277</v>
      </c>
      <c r="C3912" s="26" t="s">
        <v>163</v>
      </c>
      <c r="D3912" s="27" t="s">
        <v>4057</v>
      </c>
      <c r="E3912" s="28" t="s">
        <v>121</v>
      </c>
    </row>
    <row r="3913" customFormat="false" ht="12.8" hidden="false" customHeight="false" outlineLevel="0" collapsed="false">
      <c r="B3913" s="25" t="n">
        <v>5278</v>
      </c>
      <c r="C3913" s="26" t="s">
        <v>163</v>
      </c>
      <c r="D3913" s="27" t="s">
        <v>4058</v>
      </c>
      <c r="E3913" s="28" t="s">
        <v>121</v>
      </c>
    </row>
    <row r="3914" customFormat="false" ht="12.8" hidden="false" customHeight="false" outlineLevel="0" collapsed="false">
      <c r="B3914" s="25" t="n">
        <v>5279</v>
      </c>
      <c r="C3914" s="26" t="s">
        <v>163</v>
      </c>
      <c r="D3914" s="27" t="s">
        <v>4059</v>
      </c>
      <c r="E3914" s="28" t="s">
        <v>121</v>
      </c>
    </row>
    <row r="3915" customFormat="false" ht="12.8" hidden="false" customHeight="false" outlineLevel="0" collapsed="false">
      <c r="B3915" s="25" t="n">
        <v>5280</v>
      </c>
      <c r="C3915" s="26" t="s">
        <v>163</v>
      </c>
      <c r="D3915" s="27" t="s">
        <v>4060</v>
      </c>
      <c r="E3915" s="28" t="s">
        <v>121</v>
      </c>
    </row>
    <row r="3916" customFormat="false" ht="12.8" hidden="false" customHeight="false" outlineLevel="0" collapsed="false">
      <c r="B3916" s="25" t="n">
        <v>5281</v>
      </c>
      <c r="C3916" s="26" t="s">
        <v>163</v>
      </c>
      <c r="D3916" s="27" t="s">
        <v>4061</v>
      </c>
      <c r="E3916" s="28" t="s">
        <v>121</v>
      </c>
    </row>
    <row r="3917" customFormat="false" ht="12.8" hidden="false" customHeight="false" outlineLevel="0" collapsed="false">
      <c r="B3917" s="25" t="n">
        <v>5282</v>
      </c>
      <c r="C3917" s="26" t="s">
        <v>163</v>
      </c>
      <c r="D3917" s="27" t="s">
        <v>4062</v>
      </c>
      <c r="E3917" s="28" t="s">
        <v>121</v>
      </c>
    </row>
    <row r="3918" customFormat="false" ht="12.8" hidden="false" customHeight="false" outlineLevel="0" collapsed="false">
      <c r="B3918" s="25" t="n">
        <v>5283</v>
      </c>
      <c r="C3918" s="26" t="s">
        <v>163</v>
      </c>
      <c r="D3918" s="27" t="s">
        <v>4063</v>
      </c>
      <c r="E3918" s="28" t="s">
        <v>121</v>
      </c>
    </row>
    <row r="3919" customFormat="false" ht="12.8" hidden="false" customHeight="false" outlineLevel="0" collapsed="false">
      <c r="B3919" s="25" t="n">
        <v>5284</v>
      </c>
      <c r="C3919" s="26" t="s">
        <v>163</v>
      </c>
      <c r="D3919" s="27" t="s">
        <v>4064</v>
      </c>
      <c r="E3919" s="28" t="s">
        <v>121</v>
      </c>
    </row>
    <row r="3920" customFormat="false" ht="12.8" hidden="false" customHeight="false" outlineLevel="0" collapsed="false">
      <c r="B3920" s="25" t="n">
        <v>5285</v>
      </c>
      <c r="C3920" s="26" t="s">
        <v>163</v>
      </c>
      <c r="D3920" s="27" t="s">
        <v>4065</v>
      </c>
      <c r="E3920" s="28" t="s">
        <v>121</v>
      </c>
    </row>
    <row r="3921" customFormat="false" ht="12.8" hidden="false" customHeight="false" outlineLevel="0" collapsed="false">
      <c r="B3921" s="25" t="n">
        <v>5286</v>
      </c>
      <c r="C3921" s="26" t="s">
        <v>163</v>
      </c>
      <c r="D3921" s="27" t="s">
        <v>4066</v>
      </c>
      <c r="E3921" s="28" t="s">
        <v>121</v>
      </c>
    </row>
    <row r="3922" customFormat="false" ht="12.8" hidden="false" customHeight="false" outlineLevel="0" collapsed="false">
      <c r="B3922" s="25" t="n">
        <v>5287</v>
      </c>
      <c r="C3922" s="26" t="s">
        <v>163</v>
      </c>
      <c r="D3922" s="27" t="s">
        <v>4067</v>
      </c>
      <c r="E3922" s="28" t="s">
        <v>121</v>
      </c>
    </row>
    <row r="3923" customFormat="false" ht="12.8" hidden="false" customHeight="false" outlineLevel="0" collapsed="false">
      <c r="B3923" s="25" t="n">
        <v>5288</v>
      </c>
      <c r="C3923" s="26" t="s">
        <v>163</v>
      </c>
      <c r="D3923" s="27" t="s">
        <v>4068</v>
      </c>
      <c r="E3923" s="28" t="s">
        <v>121</v>
      </c>
    </row>
    <row r="3924" customFormat="false" ht="12.8" hidden="false" customHeight="false" outlineLevel="0" collapsed="false">
      <c r="B3924" s="25" t="n">
        <v>5289</v>
      </c>
      <c r="C3924" s="26" t="s">
        <v>163</v>
      </c>
      <c r="D3924" s="27" t="s">
        <v>4069</v>
      </c>
      <c r="E3924" s="28" t="s">
        <v>121</v>
      </c>
    </row>
    <row r="3925" customFormat="false" ht="12.8" hidden="false" customHeight="false" outlineLevel="0" collapsed="false">
      <c r="B3925" s="25" t="n">
        <v>5290</v>
      </c>
      <c r="C3925" s="26" t="s">
        <v>163</v>
      </c>
      <c r="D3925" s="27" t="s">
        <v>4070</v>
      </c>
      <c r="E3925" s="28" t="s">
        <v>121</v>
      </c>
    </row>
    <row r="3926" customFormat="false" ht="12.8" hidden="false" customHeight="false" outlineLevel="0" collapsed="false">
      <c r="B3926" s="25" t="n">
        <v>5291</v>
      </c>
      <c r="C3926" s="26" t="s">
        <v>163</v>
      </c>
      <c r="D3926" s="27" t="s">
        <v>4071</v>
      </c>
      <c r="E3926" s="28" t="s">
        <v>121</v>
      </c>
    </row>
    <row r="3927" customFormat="false" ht="12.8" hidden="false" customHeight="false" outlineLevel="0" collapsed="false">
      <c r="B3927" s="25" t="n">
        <v>5292</v>
      </c>
      <c r="C3927" s="26" t="s">
        <v>163</v>
      </c>
      <c r="D3927" s="27" t="s">
        <v>4072</v>
      </c>
      <c r="E3927" s="28" t="s">
        <v>121</v>
      </c>
    </row>
    <row r="3928" customFormat="false" ht="12.8" hidden="false" customHeight="false" outlineLevel="0" collapsed="false">
      <c r="B3928" s="25" t="n">
        <v>5293</v>
      </c>
      <c r="C3928" s="26" t="s">
        <v>163</v>
      </c>
      <c r="D3928" s="27" t="s">
        <v>4073</v>
      </c>
      <c r="E3928" s="28" t="s">
        <v>121</v>
      </c>
    </row>
    <row r="3929" customFormat="false" ht="12.8" hidden="false" customHeight="false" outlineLevel="0" collapsed="false">
      <c r="B3929" s="25" t="n">
        <v>5294</v>
      </c>
      <c r="C3929" s="26" t="s">
        <v>163</v>
      </c>
      <c r="D3929" s="27" t="s">
        <v>4074</v>
      </c>
      <c r="E3929" s="28" t="s">
        <v>121</v>
      </c>
    </row>
    <row r="3930" customFormat="false" ht="12.8" hidden="false" customHeight="false" outlineLevel="0" collapsed="false">
      <c r="B3930" s="25" t="n">
        <v>5295</v>
      </c>
      <c r="C3930" s="26" t="s">
        <v>163</v>
      </c>
      <c r="D3930" s="27" t="s">
        <v>4075</v>
      </c>
      <c r="E3930" s="28" t="s">
        <v>121</v>
      </c>
    </row>
    <row r="3931" customFormat="false" ht="12.8" hidden="false" customHeight="false" outlineLevel="0" collapsed="false">
      <c r="B3931" s="25" t="n">
        <v>5296</v>
      </c>
      <c r="C3931" s="26" t="s">
        <v>163</v>
      </c>
      <c r="D3931" s="27" t="s">
        <v>4076</v>
      </c>
      <c r="E3931" s="28" t="s">
        <v>121</v>
      </c>
    </row>
    <row r="3932" customFormat="false" ht="12.8" hidden="false" customHeight="false" outlineLevel="0" collapsed="false">
      <c r="B3932" s="25" t="n">
        <v>5297</v>
      </c>
      <c r="C3932" s="26" t="s">
        <v>163</v>
      </c>
      <c r="D3932" s="27" t="s">
        <v>4077</v>
      </c>
      <c r="E3932" s="28" t="s">
        <v>182</v>
      </c>
    </row>
    <row r="3933" customFormat="false" ht="12.8" hidden="false" customHeight="false" outlineLevel="0" collapsed="false">
      <c r="B3933" s="25" t="n">
        <v>5298</v>
      </c>
      <c r="C3933" s="26" t="s">
        <v>163</v>
      </c>
      <c r="D3933" s="27" t="s">
        <v>4078</v>
      </c>
      <c r="E3933" s="28" t="s">
        <v>182</v>
      </c>
    </row>
    <row r="3934" customFormat="false" ht="12.8" hidden="false" customHeight="false" outlineLevel="0" collapsed="false">
      <c r="B3934" s="25" t="n">
        <v>5299</v>
      </c>
      <c r="C3934" s="26" t="s">
        <v>163</v>
      </c>
      <c r="D3934" s="27" t="s">
        <v>4079</v>
      </c>
      <c r="E3934" s="28" t="s">
        <v>182</v>
      </c>
    </row>
    <row r="3935" customFormat="false" ht="12.8" hidden="false" customHeight="false" outlineLevel="0" collapsed="false">
      <c r="B3935" s="25" t="n">
        <v>5300</v>
      </c>
      <c r="C3935" s="26" t="s">
        <v>163</v>
      </c>
      <c r="D3935" s="27" t="s">
        <v>4080</v>
      </c>
      <c r="E3935" s="28" t="s">
        <v>182</v>
      </c>
    </row>
    <row r="3936" customFormat="false" ht="12.8" hidden="false" customHeight="false" outlineLevel="0" collapsed="false">
      <c r="B3936" s="25" t="n">
        <v>5301</v>
      </c>
      <c r="C3936" s="26" t="s">
        <v>163</v>
      </c>
      <c r="D3936" s="27" t="s">
        <v>4081</v>
      </c>
      <c r="E3936" s="28" t="s">
        <v>182</v>
      </c>
    </row>
    <row r="3937" customFormat="false" ht="12.8" hidden="false" customHeight="false" outlineLevel="0" collapsed="false">
      <c r="B3937" s="25" t="n">
        <v>5302</v>
      </c>
      <c r="C3937" s="26" t="s">
        <v>163</v>
      </c>
      <c r="D3937" s="27" t="s">
        <v>4082</v>
      </c>
      <c r="E3937" s="28" t="s">
        <v>182</v>
      </c>
    </row>
    <row r="3938" customFormat="false" ht="12.8" hidden="false" customHeight="false" outlineLevel="0" collapsed="false">
      <c r="B3938" s="25" t="n">
        <v>5303</v>
      </c>
      <c r="C3938" s="26" t="s">
        <v>163</v>
      </c>
      <c r="D3938" s="27" t="s">
        <v>4083</v>
      </c>
      <c r="E3938" s="28" t="s">
        <v>182</v>
      </c>
    </row>
    <row r="3939" customFormat="false" ht="12.8" hidden="false" customHeight="false" outlineLevel="0" collapsed="false">
      <c r="B3939" s="25" t="n">
        <v>5304</v>
      </c>
      <c r="C3939" s="26" t="s">
        <v>163</v>
      </c>
      <c r="D3939" s="27" t="s">
        <v>4084</v>
      </c>
      <c r="E3939" s="28" t="s">
        <v>182</v>
      </c>
    </row>
    <row r="3940" customFormat="false" ht="12.8" hidden="false" customHeight="false" outlineLevel="0" collapsed="false">
      <c r="B3940" s="25" t="n">
        <v>5305</v>
      </c>
      <c r="C3940" s="26" t="s">
        <v>163</v>
      </c>
      <c r="D3940" s="27" t="s">
        <v>4085</v>
      </c>
      <c r="E3940" s="28" t="s">
        <v>121</v>
      </c>
    </row>
    <row r="3941" customFormat="false" ht="12.8" hidden="false" customHeight="false" outlineLevel="0" collapsed="false">
      <c r="B3941" s="25" t="n">
        <v>5306</v>
      </c>
      <c r="C3941" s="26" t="s">
        <v>163</v>
      </c>
      <c r="D3941" s="27" t="s">
        <v>4086</v>
      </c>
      <c r="E3941" s="28" t="s">
        <v>121</v>
      </c>
    </row>
    <row r="3942" customFormat="false" ht="12.8" hidden="false" customHeight="false" outlineLevel="0" collapsed="false">
      <c r="B3942" s="25" t="n">
        <v>5307</v>
      </c>
      <c r="C3942" s="26" t="s">
        <v>163</v>
      </c>
      <c r="D3942" s="27" t="s">
        <v>4087</v>
      </c>
      <c r="E3942" s="28" t="s">
        <v>121</v>
      </c>
    </row>
    <row r="3943" customFormat="false" ht="12.8" hidden="false" customHeight="false" outlineLevel="0" collapsed="false">
      <c r="B3943" s="25" t="n">
        <v>5308</v>
      </c>
      <c r="C3943" s="26" t="s">
        <v>163</v>
      </c>
      <c r="D3943" s="27" t="s">
        <v>4088</v>
      </c>
      <c r="E3943" s="28" t="s">
        <v>121</v>
      </c>
    </row>
    <row r="3944" customFormat="false" ht="12.8" hidden="false" customHeight="false" outlineLevel="0" collapsed="false">
      <c r="B3944" s="25" t="n">
        <v>5309</v>
      </c>
      <c r="C3944" s="26" t="s">
        <v>163</v>
      </c>
      <c r="D3944" s="27" t="s">
        <v>4089</v>
      </c>
      <c r="E3944" s="28" t="s">
        <v>121</v>
      </c>
    </row>
    <row r="3945" customFormat="false" ht="12.8" hidden="false" customHeight="false" outlineLevel="0" collapsed="false">
      <c r="B3945" s="25" t="n">
        <v>5310</v>
      </c>
      <c r="C3945" s="26" t="s">
        <v>163</v>
      </c>
      <c r="D3945" s="27" t="s">
        <v>4090</v>
      </c>
      <c r="E3945" s="28" t="s">
        <v>121</v>
      </c>
    </row>
    <row r="3946" customFormat="false" ht="12.8" hidden="false" customHeight="false" outlineLevel="0" collapsed="false">
      <c r="B3946" s="25" t="n">
        <v>5311</v>
      </c>
      <c r="C3946" s="26" t="s">
        <v>163</v>
      </c>
      <c r="D3946" s="27" t="s">
        <v>4091</v>
      </c>
      <c r="E3946" s="28" t="s">
        <v>121</v>
      </c>
    </row>
    <row r="3947" customFormat="false" ht="12.8" hidden="false" customHeight="false" outlineLevel="0" collapsed="false">
      <c r="B3947" s="25" t="n">
        <v>5312</v>
      </c>
      <c r="C3947" s="26" t="s">
        <v>163</v>
      </c>
      <c r="D3947" s="27" t="s">
        <v>4092</v>
      </c>
      <c r="E3947" s="28" t="s">
        <v>121</v>
      </c>
    </row>
    <row r="3948" customFormat="false" ht="12.8" hidden="false" customHeight="false" outlineLevel="0" collapsed="false">
      <c r="B3948" s="25" t="n">
        <v>5313</v>
      </c>
      <c r="C3948" s="26" t="s">
        <v>163</v>
      </c>
      <c r="D3948" s="27" t="s">
        <v>4093</v>
      </c>
      <c r="E3948" s="28" t="s">
        <v>121</v>
      </c>
    </row>
    <row r="3949" customFormat="false" ht="12.8" hidden="false" customHeight="false" outlineLevel="0" collapsed="false">
      <c r="B3949" s="25" t="n">
        <v>5314</v>
      </c>
      <c r="C3949" s="26" t="s">
        <v>163</v>
      </c>
      <c r="D3949" s="27" t="s">
        <v>4094</v>
      </c>
      <c r="E3949" s="28" t="s">
        <v>121</v>
      </c>
    </row>
    <row r="3950" customFormat="false" ht="12.8" hidden="false" customHeight="false" outlineLevel="0" collapsed="false">
      <c r="B3950" s="25" t="n">
        <v>5315</v>
      </c>
      <c r="C3950" s="26" t="s">
        <v>163</v>
      </c>
      <c r="D3950" s="27" t="s">
        <v>4095</v>
      </c>
      <c r="E3950" s="28" t="s">
        <v>121</v>
      </c>
    </row>
    <row r="3951" customFormat="false" ht="12.8" hidden="false" customHeight="false" outlineLevel="0" collapsed="false">
      <c r="B3951" s="25" t="n">
        <v>5316</v>
      </c>
      <c r="C3951" s="26" t="s">
        <v>163</v>
      </c>
      <c r="D3951" s="27" t="s">
        <v>4096</v>
      </c>
      <c r="E3951" s="28" t="s">
        <v>121</v>
      </c>
    </row>
    <row r="3952" customFormat="false" ht="12.8" hidden="false" customHeight="false" outlineLevel="0" collapsed="false">
      <c r="B3952" s="25" t="n">
        <v>5317</v>
      </c>
      <c r="C3952" s="26" t="s">
        <v>163</v>
      </c>
      <c r="D3952" s="27" t="s">
        <v>4097</v>
      </c>
      <c r="E3952" s="28" t="s">
        <v>121</v>
      </c>
    </row>
    <row r="3953" customFormat="false" ht="12.8" hidden="false" customHeight="false" outlineLevel="0" collapsed="false">
      <c r="B3953" s="25" t="n">
        <v>5318</v>
      </c>
      <c r="C3953" s="26" t="s">
        <v>163</v>
      </c>
      <c r="D3953" s="27" t="s">
        <v>4098</v>
      </c>
      <c r="E3953" s="28" t="s">
        <v>121</v>
      </c>
    </row>
    <row r="3954" customFormat="false" ht="12.8" hidden="false" customHeight="false" outlineLevel="0" collapsed="false">
      <c r="B3954" s="25" t="n">
        <v>5319</v>
      </c>
      <c r="C3954" s="26" t="s">
        <v>163</v>
      </c>
      <c r="D3954" s="27" t="s">
        <v>4099</v>
      </c>
      <c r="E3954" s="28" t="s">
        <v>121</v>
      </c>
    </row>
    <row r="3955" customFormat="false" ht="12.8" hidden="false" customHeight="false" outlineLevel="0" collapsed="false">
      <c r="B3955" s="25" t="n">
        <v>5320</v>
      </c>
      <c r="C3955" s="26" t="s">
        <v>163</v>
      </c>
      <c r="D3955" s="27" t="s">
        <v>4100</v>
      </c>
      <c r="E3955" s="28" t="s">
        <v>121</v>
      </c>
    </row>
    <row r="3956" customFormat="false" ht="12.8" hidden="false" customHeight="false" outlineLevel="0" collapsed="false">
      <c r="B3956" s="25" t="n">
        <v>5321</v>
      </c>
      <c r="C3956" s="26" t="s">
        <v>163</v>
      </c>
      <c r="D3956" s="27" t="s">
        <v>4101</v>
      </c>
      <c r="E3956" s="28" t="s">
        <v>182</v>
      </c>
    </row>
    <row r="3957" customFormat="false" ht="12.8" hidden="false" customHeight="false" outlineLevel="0" collapsed="false">
      <c r="B3957" s="25" t="n">
        <v>5322</v>
      </c>
      <c r="C3957" s="26" t="s">
        <v>163</v>
      </c>
      <c r="D3957" s="27" t="s">
        <v>4102</v>
      </c>
      <c r="E3957" s="28" t="s">
        <v>182</v>
      </c>
    </row>
    <row r="3958" customFormat="false" ht="12.8" hidden="false" customHeight="false" outlineLevel="0" collapsed="false">
      <c r="B3958" s="25" t="n">
        <v>5323</v>
      </c>
      <c r="C3958" s="26" t="s">
        <v>163</v>
      </c>
      <c r="D3958" s="27" t="s">
        <v>4103</v>
      </c>
      <c r="E3958" s="28" t="s">
        <v>182</v>
      </c>
    </row>
    <row r="3959" customFormat="false" ht="12.8" hidden="false" customHeight="false" outlineLevel="0" collapsed="false">
      <c r="B3959" s="25" t="n">
        <v>5324</v>
      </c>
      <c r="C3959" s="26" t="s">
        <v>163</v>
      </c>
      <c r="D3959" s="27" t="s">
        <v>4104</v>
      </c>
      <c r="E3959" s="28" t="s">
        <v>182</v>
      </c>
    </row>
    <row r="3960" customFormat="false" ht="12.8" hidden="false" customHeight="false" outlineLevel="0" collapsed="false">
      <c r="B3960" s="25" t="n">
        <v>5325</v>
      </c>
      <c r="C3960" s="26" t="s">
        <v>163</v>
      </c>
      <c r="D3960" s="27" t="s">
        <v>4105</v>
      </c>
      <c r="E3960" s="28" t="s">
        <v>182</v>
      </c>
    </row>
    <row r="3961" customFormat="false" ht="12.8" hidden="false" customHeight="false" outlineLevel="0" collapsed="false">
      <c r="B3961" s="25" t="n">
        <v>5326</v>
      </c>
      <c r="C3961" s="26" t="s">
        <v>163</v>
      </c>
      <c r="D3961" s="27" t="s">
        <v>4106</v>
      </c>
      <c r="E3961" s="28" t="s">
        <v>182</v>
      </c>
    </row>
    <row r="3962" customFormat="false" ht="12.8" hidden="false" customHeight="false" outlineLevel="0" collapsed="false">
      <c r="B3962" s="25" t="n">
        <v>5327</v>
      </c>
      <c r="C3962" s="26" t="s">
        <v>163</v>
      </c>
      <c r="D3962" s="27" t="s">
        <v>4107</v>
      </c>
      <c r="E3962" s="28" t="s">
        <v>182</v>
      </c>
    </row>
    <row r="3963" customFormat="false" ht="12.8" hidden="false" customHeight="false" outlineLevel="0" collapsed="false">
      <c r="B3963" s="25" t="n">
        <v>5328</v>
      </c>
      <c r="C3963" s="26" t="s">
        <v>163</v>
      </c>
      <c r="D3963" s="27" t="s">
        <v>4108</v>
      </c>
      <c r="E3963" s="28" t="s">
        <v>182</v>
      </c>
    </row>
    <row r="3964" customFormat="false" ht="12.8" hidden="false" customHeight="false" outlineLevel="0" collapsed="false">
      <c r="B3964" s="25" t="n">
        <v>5329</v>
      </c>
      <c r="C3964" s="26" t="s">
        <v>163</v>
      </c>
      <c r="D3964" s="27" t="s">
        <v>4109</v>
      </c>
      <c r="E3964" s="28" t="s">
        <v>182</v>
      </c>
    </row>
    <row r="3965" customFormat="false" ht="12.8" hidden="false" customHeight="false" outlineLevel="0" collapsed="false">
      <c r="B3965" s="25" t="n">
        <v>5330</v>
      </c>
      <c r="C3965" s="26" t="s">
        <v>163</v>
      </c>
      <c r="D3965" s="27" t="s">
        <v>4110</v>
      </c>
      <c r="E3965" s="28" t="s">
        <v>182</v>
      </c>
    </row>
    <row r="3966" customFormat="false" ht="12.8" hidden="false" customHeight="false" outlineLevel="0" collapsed="false">
      <c r="B3966" s="25" t="n">
        <v>5331</v>
      </c>
      <c r="C3966" s="26" t="s">
        <v>163</v>
      </c>
      <c r="D3966" s="27" t="s">
        <v>4111</v>
      </c>
      <c r="E3966" s="28" t="s">
        <v>182</v>
      </c>
    </row>
    <row r="3967" customFormat="false" ht="12.8" hidden="false" customHeight="false" outlineLevel="0" collapsed="false">
      <c r="B3967" s="25" t="n">
        <v>5332</v>
      </c>
      <c r="C3967" s="26" t="s">
        <v>163</v>
      </c>
      <c r="D3967" s="27" t="s">
        <v>4112</v>
      </c>
      <c r="E3967" s="28" t="s">
        <v>182</v>
      </c>
    </row>
    <row r="3968" customFormat="false" ht="12.8" hidden="false" customHeight="false" outlineLevel="0" collapsed="false">
      <c r="B3968" s="25" t="n">
        <v>5333</v>
      </c>
      <c r="C3968" s="26" t="s">
        <v>163</v>
      </c>
      <c r="D3968" s="27" t="s">
        <v>4113</v>
      </c>
      <c r="E3968" s="28" t="s">
        <v>182</v>
      </c>
    </row>
    <row r="3969" customFormat="false" ht="12.8" hidden="false" customHeight="false" outlineLevel="0" collapsed="false">
      <c r="B3969" s="25" t="n">
        <v>5334</v>
      </c>
      <c r="C3969" s="26" t="s">
        <v>163</v>
      </c>
      <c r="D3969" s="27" t="s">
        <v>4114</v>
      </c>
      <c r="E3969" s="28" t="s">
        <v>182</v>
      </c>
    </row>
    <row r="3970" customFormat="false" ht="12.8" hidden="false" customHeight="false" outlineLevel="0" collapsed="false">
      <c r="B3970" s="25" t="n">
        <v>5335</v>
      </c>
      <c r="C3970" s="26" t="s">
        <v>163</v>
      </c>
      <c r="D3970" s="27" t="s">
        <v>4115</v>
      </c>
      <c r="E3970" s="28" t="s">
        <v>182</v>
      </c>
    </row>
    <row r="3971" customFormat="false" ht="12.8" hidden="false" customHeight="false" outlineLevel="0" collapsed="false">
      <c r="B3971" s="25" t="n">
        <v>5336</v>
      </c>
      <c r="C3971" s="26" t="s">
        <v>163</v>
      </c>
      <c r="D3971" s="27" t="s">
        <v>4116</v>
      </c>
      <c r="E3971" s="28" t="s">
        <v>182</v>
      </c>
    </row>
    <row r="3972" customFormat="false" ht="12.8" hidden="false" customHeight="false" outlineLevel="0" collapsed="false">
      <c r="B3972" s="25" t="n">
        <v>5337</v>
      </c>
      <c r="C3972" s="26" t="s">
        <v>163</v>
      </c>
      <c r="D3972" s="27" t="s">
        <v>4117</v>
      </c>
      <c r="E3972" s="28" t="s">
        <v>182</v>
      </c>
    </row>
    <row r="3973" customFormat="false" ht="12.8" hidden="false" customHeight="false" outlineLevel="0" collapsed="false">
      <c r="B3973" s="25" t="n">
        <v>5338</v>
      </c>
      <c r="C3973" s="26" t="s">
        <v>163</v>
      </c>
      <c r="D3973" s="27" t="s">
        <v>4118</v>
      </c>
      <c r="E3973" s="28" t="s">
        <v>182</v>
      </c>
    </row>
    <row r="3974" customFormat="false" ht="12.8" hidden="false" customHeight="false" outlineLevel="0" collapsed="false">
      <c r="B3974" s="25" t="n">
        <v>5339</v>
      </c>
      <c r="C3974" s="26" t="s">
        <v>163</v>
      </c>
      <c r="D3974" s="27" t="s">
        <v>4119</v>
      </c>
      <c r="E3974" s="28" t="s">
        <v>182</v>
      </c>
    </row>
    <row r="3975" customFormat="false" ht="12.8" hidden="false" customHeight="false" outlineLevel="0" collapsed="false">
      <c r="B3975" s="25" t="n">
        <v>5340</v>
      </c>
      <c r="C3975" s="26" t="s">
        <v>163</v>
      </c>
      <c r="D3975" s="27" t="s">
        <v>4120</v>
      </c>
      <c r="E3975" s="28" t="s">
        <v>182</v>
      </c>
    </row>
    <row r="3976" customFormat="false" ht="12.8" hidden="false" customHeight="false" outlineLevel="0" collapsed="false">
      <c r="B3976" s="25" t="n">
        <v>5341</v>
      </c>
      <c r="C3976" s="26" t="s">
        <v>163</v>
      </c>
      <c r="D3976" s="27" t="s">
        <v>4121</v>
      </c>
      <c r="E3976" s="28" t="s">
        <v>182</v>
      </c>
    </row>
    <row r="3977" customFormat="false" ht="12.8" hidden="false" customHeight="false" outlineLevel="0" collapsed="false">
      <c r="B3977" s="25" t="n">
        <v>5342</v>
      </c>
      <c r="C3977" s="26" t="s">
        <v>163</v>
      </c>
      <c r="D3977" s="27" t="s">
        <v>4122</v>
      </c>
      <c r="E3977" s="28" t="s">
        <v>182</v>
      </c>
    </row>
    <row r="3978" customFormat="false" ht="12.8" hidden="false" customHeight="false" outlineLevel="0" collapsed="false">
      <c r="B3978" s="25" t="n">
        <v>5343</v>
      </c>
      <c r="C3978" s="26" t="s">
        <v>163</v>
      </c>
      <c r="D3978" s="27" t="s">
        <v>4123</v>
      </c>
      <c r="E3978" s="28" t="s">
        <v>182</v>
      </c>
    </row>
    <row r="3979" customFormat="false" ht="12.8" hidden="false" customHeight="false" outlineLevel="0" collapsed="false">
      <c r="B3979" s="25" t="n">
        <v>5344</v>
      </c>
      <c r="C3979" s="26" t="s">
        <v>163</v>
      </c>
      <c r="D3979" s="27" t="s">
        <v>4124</v>
      </c>
      <c r="E3979" s="28" t="s">
        <v>182</v>
      </c>
    </row>
    <row r="3980" customFormat="false" ht="12.8" hidden="false" customHeight="false" outlineLevel="0" collapsed="false">
      <c r="B3980" s="25" t="n">
        <v>5345</v>
      </c>
      <c r="C3980" s="26" t="s">
        <v>163</v>
      </c>
      <c r="D3980" s="27" t="s">
        <v>4125</v>
      </c>
      <c r="E3980" s="28" t="s">
        <v>182</v>
      </c>
    </row>
    <row r="3981" customFormat="false" ht="12.8" hidden="false" customHeight="false" outlineLevel="0" collapsed="false">
      <c r="B3981" s="25" t="n">
        <v>5346</v>
      </c>
      <c r="C3981" s="26" t="s">
        <v>163</v>
      </c>
      <c r="D3981" s="27" t="s">
        <v>4126</v>
      </c>
      <c r="E3981" s="28" t="s">
        <v>182</v>
      </c>
    </row>
    <row r="3982" customFormat="false" ht="12.8" hidden="false" customHeight="false" outlineLevel="0" collapsed="false">
      <c r="B3982" s="25" t="n">
        <v>5347</v>
      </c>
      <c r="C3982" s="26" t="s">
        <v>163</v>
      </c>
      <c r="D3982" s="27" t="s">
        <v>4127</v>
      </c>
      <c r="E3982" s="28" t="s">
        <v>182</v>
      </c>
    </row>
    <row r="3983" customFormat="false" ht="12.8" hidden="false" customHeight="false" outlineLevel="0" collapsed="false">
      <c r="B3983" s="25" t="n">
        <v>5348</v>
      </c>
      <c r="C3983" s="26" t="s">
        <v>163</v>
      </c>
      <c r="D3983" s="27" t="s">
        <v>4128</v>
      </c>
      <c r="E3983" s="28" t="s">
        <v>182</v>
      </c>
    </row>
    <row r="3984" customFormat="false" ht="12.8" hidden="false" customHeight="false" outlineLevel="0" collapsed="false">
      <c r="B3984" s="25" t="n">
        <v>5349</v>
      </c>
      <c r="C3984" s="26" t="s">
        <v>163</v>
      </c>
      <c r="D3984" s="27" t="s">
        <v>4129</v>
      </c>
      <c r="E3984" s="28" t="s">
        <v>182</v>
      </c>
    </row>
    <row r="3985" customFormat="false" ht="12.8" hidden="false" customHeight="false" outlineLevel="0" collapsed="false">
      <c r="B3985" s="25" t="n">
        <v>5350</v>
      </c>
      <c r="C3985" s="26" t="s">
        <v>163</v>
      </c>
      <c r="D3985" s="27" t="s">
        <v>4130</v>
      </c>
      <c r="E3985" s="28" t="s">
        <v>182</v>
      </c>
    </row>
    <row r="3986" customFormat="false" ht="12.8" hidden="false" customHeight="false" outlineLevel="0" collapsed="false">
      <c r="B3986" s="25" t="n">
        <v>5351</v>
      </c>
      <c r="C3986" s="26" t="s">
        <v>163</v>
      </c>
      <c r="D3986" s="27" t="s">
        <v>4131</v>
      </c>
      <c r="E3986" s="28" t="s">
        <v>182</v>
      </c>
    </row>
    <row r="3987" customFormat="false" ht="12.8" hidden="false" customHeight="false" outlineLevel="0" collapsed="false">
      <c r="B3987" s="25" t="n">
        <v>5352</v>
      </c>
      <c r="C3987" s="26" t="s">
        <v>163</v>
      </c>
      <c r="D3987" s="27" t="s">
        <v>4132</v>
      </c>
      <c r="E3987" s="28" t="s">
        <v>182</v>
      </c>
    </row>
    <row r="3988" customFormat="false" ht="12.8" hidden="false" customHeight="false" outlineLevel="0" collapsed="false">
      <c r="B3988" s="25" t="n">
        <v>5353</v>
      </c>
      <c r="C3988" s="26" t="s">
        <v>163</v>
      </c>
      <c r="D3988" s="27" t="s">
        <v>4133</v>
      </c>
      <c r="E3988" s="28" t="s">
        <v>182</v>
      </c>
    </row>
    <row r="3989" customFormat="false" ht="12.8" hidden="false" customHeight="false" outlineLevel="0" collapsed="false">
      <c r="B3989" s="25" t="n">
        <v>5354</v>
      </c>
      <c r="C3989" s="26" t="s">
        <v>163</v>
      </c>
      <c r="D3989" s="27" t="s">
        <v>4134</v>
      </c>
      <c r="E3989" s="28" t="s">
        <v>182</v>
      </c>
    </row>
    <row r="3990" customFormat="false" ht="12.8" hidden="false" customHeight="false" outlineLevel="0" collapsed="false">
      <c r="B3990" s="25" t="n">
        <v>5355</v>
      </c>
      <c r="C3990" s="26" t="s">
        <v>163</v>
      </c>
      <c r="D3990" s="27" t="s">
        <v>4135</v>
      </c>
      <c r="E3990" s="28" t="s">
        <v>182</v>
      </c>
    </row>
    <row r="3991" customFormat="false" ht="12.8" hidden="false" customHeight="false" outlineLevel="0" collapsed="false">
      <c r="B3991" s="25" t="n">
        <v>5356</v>
      </c>
      <c r="C3991" s="26" t="s">
        <v>163</v>
      </c>
      <c r="D3991" s="27" t="s">
        <v>4136</v>
      </c>
      <c r="E3991" s="28" t="s">
        <v>182</v>
      </c>
    </row>
    <row r="3992" customFormat="false" ht="12.8" hidden="false" customHeight="false" outlineLevel="0" collapsed="false">
      <c r="B3992" s="25" t="n">
        <v>5357</v>
      </c>
      <c r="C3992" s="26" t="s">
        <v>163</v>
      </c>
      <c r="D3992" s="27" t="s">
        <v>4137</v>
      </c>
      <c r="E3992" s="28" t="s">
        <v>182</v>
      </c>
    </row>
    <row r="3993" customFormat="false" ht="12.8" hidden="false" customHeight="false" outlineLevel="0" collapsed="false">
      <c r="B3993" s="25" t="n">
        <v>5358</v>
      </c>
      <c r="C3993" s="26" t="s">
        <v>163</v>
      </c>
      <c r="D3993" s="27" t="s">
        <v>4138</v>
      </c>
      <c r="E3993" s="28" t="s">
        <v>182</v>
      </c>
    </row>
    <row r="3994" customFormat="false" ht="12.8" hidden="false" customHeight="false" outlineLevel="0" collapsed="false">
      <c r="B3994" s="25" t="n">
        <v>5359</v>
      </c>
      <c r="C3994" s="26" t="s">
        <v>163</v>
      </c>
      <c r="D3994" s="27" t="s">
        <v>4139</v>
      </c>
      <c r="E3994" s="28" t="s">
        <v>182</v>
      </c>
    </row>
    <row r="3995" customFormat="false" ht="12.8" hidden="false" customHeight="false" outlineLevel="0" collapsed="false">
      <c r="B3995" s="25" t="n">
        <v>5360</v>
      </c>
      <c r="C3995" s="26" t="s">
        <v>163</v>
      </c>
      <c r="D3995" s="27" t="s">
        <v>4140</v>
      </c>
      <c r="E3995" s="28" t="s">
        <v>182</v>
      </c>
    </row>
    <row r="3996" customFormat="false" ht="12.8" hidden="false" customHeight="false" outlineLevel="0" collapsed="false">
      <c r="B3996" s="25" t="n">
        <v>5361</v>
      </c>
      <c r="C3996" s="26" t="s">
        <v>163</v>
      </c>
      <c r="D3996" s="27" t="s">
        <v>4141</v>
      </c>
      <c r="E3996" s="28" t="s">
        <v>182</v>
      </c>
    </row>
    <row r="3997" customFormat="false" ht="12.8" hidden="false" customHeight="false" outlineLevel="0" collapsed="false">
      <c r="B3997" s="25" t="n">
        <v>5362</v>
      </c>
      <c r="C3997" s="26" t="s">
        <v>163</v>
      </c>
      <c r="D3997" s="27" t="s">
        <v>4142</v>
      </c>
      <c r="E3997" s="28" t="s">
        <v>182</v>
      </c>
    </row>
    <row r="3998" customFormat="false" ht="12.8" hidden="false" customHeight="false" outlineLevel="0" collapsed="false">
      <c r="B3998" s="25" t="n">
        <v>5363</v>
      </c>
      <c r="C3998" s="26" t="s">
        <v>163</v>
      </c>
      <c r="D3998" s="27" t="s">
        <v>4143</v>
      </c>
      <c r="E3998" s="28" t="s">
        <v>182</v>
      </c>
    </row>
    <row r="3999" customFormat="false" ht="23.85" hidden="false" customHeight="false" outlineLevel="0" collapsed="false">
      <c r="B3999" s="25" t="n">
        <v>5364</v>
      </c>
      <c r="C3999" s="26" t="s">
        <v>163</v>
      </c>
      <c r="D3999" s="27" t="s">
        <v>4144</v>
      </c>
      <c r="E3999" s="28" t="s">
        <v>182</v>
      </c>
    </row>
    <row r="4000" customFormat="false" ht="23.85" hidden="false" customHeight="false" outlineLevel="0" collapsed="false">
      <c r="B4000" s="25" t="n">
        <v>5365</v>
      </c>
      <c r="C4000" s="26" t="s">
        <v>163</v>
      </c>
      <c r="D4000" s="27" t="s">
        <v>4145</v>
      </c>
      <c r="E4000" s="28" t="s">
        <v>182</v>
      </c>
    </row>
    <row r="4001" customFormat="false" ht="23.85" hidden="false" customHeight="false" outlineLevel="0" collapsed="false">
      <c r="B4001" s="25" t="n">
        <v>5366</v>
      </c>
      <c r="C4001" s="26" t="s">
        <v>163</v>
      </c>
      <c r="D4001" s="27" t="s">
        <v>4146</v>
      </c>
      <c r="E4001" s="28" t="s">
        <v>182</v>
      </c>
    </row>
    <row r="4002" customFormat="false" ht="23.85" hidden="false" customHeight="false" outlineLevel="0" collapsed="false">
      <c r="B4002" s="25" t="n">
        <v>5367</v>
      </c>
      <c r="C4002" s="26" t="s">
        <v>163</v>
      </c>
      <c r="D4002" s="27" t="s">
        <v>4147</v>
      </c>
      <c r="E4002" s="28" t="s">
        <v>182</v>
      </c>
    </row>
    <row r="4003" customFormat="false" ht="23.85" hidden="false" customHeight="false" outlineLevel="0" collapsed="false">
      <c r="B4003" s="25" t="n">
        <v>5368</v>
      </c>
      <c r="C4003" s="26" t="s">
        <v>163</v>
      </c>
      <c r="D4003" s="27" t="s">
        <v>4148</v>
      </c>
      <c r="E4003" s="28" t="s">
        <v>182</v>
      </c>
    </row>
    <row r="4004" customFormat="false" ht="23.85" hidden="false" customHeight="false" outlineLevel="0" collapsed="false">
      <c r="B4004" s="25" t="n">
        <v>5369</v>
      </c>
      <c r="C4004" s="26" t="s">
        <v>163</v>
      </c>
      <c r="D4004" s="27" t="s">
        <v>4149</v>
      </c>
      <c r="E4004" s="28" t="s">
        <v>182</v>
      </c>
    </row>
    <row r="4005" customFormat="false" ht="23.85" hidden="false" customHeight="false" outlineLevel="0" collapsed="false">
      <c r="B4005" s="25" t="n">
        <v>5370</v>
      </c>
      <c r="C4005" s="26" t="s">
        <v>163</v>
      </c>
      <c r="D4005" s="27" t="s">
        <v>4150</v>
      </c>
      <c r="E4005" s="28" t="s">
        <v>182</v>
      </c>
    </row>
    <row r="4006" customFormat="false" ht="12.8" hidden="false" customHeight="false" outlineLevel="0" collapsed="false">
      <c r="B4006" s="25" t="n">
        <v>5371</v>
      </c>
      <c r="C4006" s="26" t="s">
        <v>163</v>
      </c>
      <c r="D4006" s="27" t="s">
        <v>4151</v>
      </c>
      <c r="E4006" s="28" t="s">
        <v>121</v>
      </c>
    </row>
    <row r="4007" customFormat="false" ht="12.8" hidden="false" customHeight="false" outlineLevel="0" collapsed="false">
      <c r="B4007" s="25" t="n">
        <v>5372</v>
      </c>
      <c r="C4007" s="26" t="s">
        <v>163</v>
      </c>
      <c r="D4007" s="27" t="s">
        <v>4152</v>
      </c>
      <c r="E4007" s="28" t="s">
        <v>121</v>
      </c>
    </row>
    <row r="4008" customFormat="false" ht="12.8" hidden="false" customHeight="false" outlineLevel="0" collapsed="false">
      <c r="B4008" s="25" t="n">
        <v>5373</v>
      </c>
      <c r="C4008" s="26" t="s">
        <v>163</v>
      </c>
      <c r="D4008" s="27" t="s">
        <v>4153</v>
      </c>
      <c r="E4008" s="28" t="s">
        <v>121</v>
      </c>
    </row>
    <row r="4009" customFormat="false" ht="12.8" hidden="false" customHeight="false" outlineLevel="0" collapsed="false">
      <c r="B4009" s="25" t="n">
        <v>5374</v>
      </c>
      <c r="C4009" s="26" t="s">
        <v>163</v>
      </c>
      <c r="D4009" s="27" t="s">
        <v>4154</v>
      </c>
      <c r="E4009" s="28" t="s">
        <v>121</v>
      </c>
    </row>
    <row r="4010" customFormat="false" ht="12.8" hidden="false" customHeight="false" outlineLevel="0" collapsed="false">
      <c r="B4010" s="25" t="n">
        <v>5375</v>
      </c>
      <c r="C4010" s="26" t="s">
        <v>163</v>
      </c>
      <c r="D4010" s="27" t="s">
        <v>4155</v>
      </c>
      <c r="E4010" s="28" t="s">
        <v>121</v>
      </c>
    </row>
    <row r="4011" customFormat="false" ht="12.8" hidden="false" customHeight="false" outlineLevel="0" collapsed="false">
      <c r="B4011" s="25" t="n">
        <v>5376</v>
      </c>
      <c r="C4011" s="26" t="s">
        <v>163</v>
      </c>
      <c r="D4011" s="27" t="s">
        <v>4156</v>
      </c>
      <c r="E4011" s="28" t="s">
        <v>121</v>
      </c>
    </row>
    <row r="4012" customFormat="false" ht="12.8" hidden="false" customHeight="false" outlineLevel="0" collapsed="false">
      <c r="B4012" s="25" t="n">
        <v>5377</v>
      </c>
      <c r="C4012" s="26" t="s">
        <v>163</v>
      </c>
      <c r="D4012" s="27" t="s">
        <v>4157</v>
      </c>
      <c r="E4012" s="28" t="s">
        <v>121</v>
      </c>
    </row>
    <row r="4013" customFormat="false" ht="12.8" hidden="false" customHeight="false" outlineLevel="0" collapsed="false">
      <c r="B4013" s="25" t="n">
        <v>5378</v>
      </c>
      <c r="C4013" s="26" t="s">
        <v>163</v>
      </c>
      <c r="D4013" s="27" t="s">
        <v>4158</v>
      </c>
      <c r="E4013" s="28" t="s">
        <v>121</v>
      </c>
    </row>
    <row r="4014" customFormat="false" ht="12.8" hidden="false" customHeight="false" outlineLevel="0" collapsed="false">
      <c r="B4014" s="25" t="n">
        <v>5379</v>
      </c>
      <c r="C4014" s="26" t="s">
        <v>163</v>
      </c>
      <c r="D4014" s="27" t="s">
        <v>4159</v>
      </c>
      <c r="E4014" s="28" t="s">
        <v>121</v>
      </c>
    </row>
    <row r="4015" customFormat="false" ht="12.8" hidden="false" customHeight="false" outlineLevel="0" collapsed="false">
      <c r="B4015" s="25" t="n">
        <v>5380</v>
      </c>
      <c r="C4015" s="26" t="s">
        <v>163</v>
      </c>
      <c r="D4015" s="27" t="s">
        <v>4160</v>
      </c>
      <c r="E4015" s="28" t="s">
        <v>121</v>
      </c>
    </row>
    <row r="4016" customFormat="false" ht="12.8" hidden="false" customHeight="false" outlineLevel="0" collapsed="false">
      <c r="B4016" s="25" t="n">
        <v>5381</v>
      </c>
      <c r="C4016" s="26" t="s">
        <v>163</v>
      </c>
      <c r="D4016" s="27" t="s">
        <v>4161</v>
      </c>
      <c r="E4016" s="28" t="s">
        <v>121</v>
      </c>
    </row>
    <row r="4017" customFormat="false" ht="12.8" hidden="false" customHeight="false" outlineLevel="0" collapsed="false">
      <c r="B4017" s="25" t="n">
        <v>5382</v>
      </c>
      <c r="C4017" s="26" t="s">
        <v>163</v>
      </c>
      <c r="D4017" s="27" t="s">
        <v>4162</v>
      </c>
      <c r="E4017" s="28" t="s">
        <v>121</v>
      </c>
    </row>
    <row r="4018" customFormat="false" ht="12.8" hidden="false" customHeight="false" outlineLevel="0" collapsed="false">
      <c r="B4018" s="25" t="n">
        <v>5383</v>
      </c>
      <c r="C4018" s="26" t="s">
        <v>163</v>
      </c>
      <c r="D4018" s="27" t="s">
        <v>4163</v>
      </c>
      <c r="E4018" s="28" t="s">
        <v>121</v>
      </c>
    </row>
    <row r="4019" customFormat="false" ht="12.8" hidden="false" customHeight="false" outlineLevel="0" collapsed="false">
      <c r="B4019" s="25" t="n">
        <v>5384</v>
      </c>
      <c r="C4019" s="26" t="s">
        <v>163</v>
      </c>
      <c r="D4019" s="27" t="s">
        <v>4164</v>
      </c>
      <c r="E4019" s="28" t="s">
        <v>121</v>
      </c>
    </row>
    <row r="4020" customFormat="false" ht="12.8" hidden="false" customHeight="false" outlineLevel="0" collapsed="false">
      <c r="B4020" s="25" t="n">
        <v>5385</v>
      </c>
      <c r="C4020" s="26" t="s">
        <v>163</v>
      </c>
      <c r="D4020" s="27" t="s">
        <v>4165</v>
      </c>
      <c r="E4020" s="28" t="s">
        <v>121</v>
      </c>
    </row>
    <row r="4021" customFormat="false" ht="12.8" hidden="false" customHeight="false" outlineLevel="0" collapsed="false">
      <c r="B4021" s="25" t="n">
        <v>5386</v>
      </c>
      <c r="C4021" s="26" t="s">
        <v>163</v>
      </c>
      <c r="D4021" s="27" t="s">
        <v>4166</v>
      </c>
      <c r="E4021" s="28" t="s">
        <v>121</v>
      </c>
    </row>
    <row r="4022" customFormat="false" ht="12.8" hidden="false" customHeight="false" outlineLevel="0" collapsed="false">
      <c r="B4022" s="25" t="n">
        <v>5387</v>
      </c>
      <c r="C4022" s="26" t="s">
        <v>163</v>
      </c>
      <c r="D4022" s="27" t="s">
        <v>4167</v>
      </c>
      <c r="E4022" s="28" t="s">
        <v>121</v>
      </c>
    </row>
    <row r="4023" customFormat="false" ht="12.8" hidden="false" customHeight="false" outlineLevel="0" collapsed="false">
      <c r="B4023" s="25" t="n">
        <v>5388</v>
      </c>
      <c r="C4023" s="26" t="s">
        <v>163</v>
      </c>
      <c r="D4023" s="27" t="s">
        <v>4168</v>
      </c>
      <c r="E4023" s="28" t="s">
        <v>121</v>
      </c>
    </row>
    <row r="4024" customFormat="false" ht="12.8" hidden="false" customHeight="false" outlineLevel="0" collapsed="false">
      <c r="B4024" s="25" t="n">
        <v>5389</v>
      </c>
      <c r="C4024" s="26" t="s">
        <v>163</v>
      </c>
      <c r="D4024" s="27" t="s">
        <v>4169</v>
      </c>
      <c r="E4024" s="28" t="s">
        <v>121</v>
      </c>
    </row>
    <row r="4025" customFormat="false" ht="12.8" hidden="false" customHeight="false" outlineLevel="0" collapsed="false">
      <c r="B4025" s="25" t="n">
        <v>5390</v>
      </c>
      <c r="C4025" s="26" t="s">
        <v>163</v>
      </c>
      <c r="D4025" s="27" t="s">
        <v>4170</v>
      </c>
      <c r="E4025" s="28" t="s">
        <v>121</v>
      </c>
    </row>
    <row r="4026" customFormat="false" ht="12.8" hidden="false" customHeight="false" outlineLevel="0" collapsed="false">
      <c r="B4026" s="25" t="n">
        <v>5391</v>
      </c>
      <c r="C4026" s="26" t="s">
        <v>163</v>
      </c>
      <c r="D4026" s="27" t="s">
        <v>4171</v>
      </c>
      <c r="E4026" s="28" t="s">
        <v>121</v>
      </c>
    </row>
    <row r="4027" customFormat="false" ht="12.8" hidden="false" customHeight="false" outlineLevel="0" collapsed="false">
      <c r="B4027" s="25" t="n">
        <v>5392</v>
      </c>
      <c r="C4027" s="26" t="s">
        <v>163</v>
      </c>
      <c r="D4027" s="27" t="s">
        <v>4172</v>
      </c>
      <c r="E4027" s="28" t="s">
        <v>121</v>
      </c>
    </row>
    <row r="4028" customFormat="false" ht="12.8" hidden="false" customHeight="false" outlineLevel="0" collapsed="false">
      <c r="B4028" s="25" t="n">
        <v>5393</v>
      </c>
      <c r="C4028" s="26" t="s">
        <v>163</v>
      </c>
      <c r="D4028" s="27" t="s">
        <v>4173</v>
      </c>
      <c r="E4028" s="28" t="s">
        <v>121</v>
      </c>
    </row>
    <row r="4029" customFormat="false" ht="12.8" hidden="false" customHeight="false" outlineLevel="0" collapsed="false">
      <c r="B4029" s="25" t="n">
        <v>5394</v>
      </c>
      <c r="C4029" s="26" t="s">
        <v>163</v>
      </c>
      <c r="D4029" s="27" t="s">
        <v>4174</v>
      </c>
      <c r="E4029" s="28" t="s">
        <v>121</v>
      </c>
    </row>
    <row r="4030" customFormat="false" ht="12.8" hidden="false" customHeight="false" outlineLevel="0" collapsed="false">
      <c r="B4030" s="25" t="n">
        <v>5395</v>
      </c>
      <c r="C4030" s="26" t="s">
        <v>163</v>
      </c>
      <c r="D4030" s="27" t="s">
        <v>4175</v>
      </c>
      <c r="E4030" s="28" t="s">
        <v>121</v>
      </c>
    </row>
    <row r="4031" customFormat="false" ht="12.8" hidden="false" customHeight="false" outlineLevel="0" collapsed="false">
      <c r="B4031" s="25" t="n">
        <v>5396</v>
      </c>
      <c r="C4031" s="26" t="s">
        <v>163</v>
      </c>
      <c r="D4031" s="27" t="s">
        <v>4176</v>
      </c>
      <c r="E4031" s="28" t="s">
        <v>121</v>
      </c>
    </row>
    <row r="4032" customFormat="false" ht="12.8" hidden="false" customHeight="false" outlineLevel="0" collapsed="false">
      <c r="B4032" s="25" t="n">
        <v>5397</v>
      </c>
      <c r="C4032" s="26" t="s">
        <v>163</v>
      </c>
      <c r="D4032" s="27" t="s">
        <v>4177</v>
      </c>
      <c r="E4032" s="28" t="s">
        <v>121</v>
      </c>
    </row>
    <row r="4033" customFormat="false" ht="12.8" hidden="false" customHeight="false" outlineLevel="0" collapsed="false">
      <c r="B4033" s="25" t="n">
        <v>5398</v>
      </c>
      <c r="C4033" s="26" t="s">
        <v>163</v>
      </c>
      <c r="D4033" s="27" t="s">
        <v>4178</v>
      </c>
      <c r="E4033" s="28" t="s">
        <v>121</v>
      </c>
    </row>
    <row r="4034" customFormat="false" ht="12.8" hidden="false" customHeight="false" outlineLevel="0" collapsed="false">
      <c r="B4034" s="25" t="n">
        <v>5399</v>
      </c>
      <c r="C4034" s="26" t="s">
        <v>163</v>
      </c>
      <c r="D4034" s="27" t="s">
        <v>4179</v>
      </c>
      <c r="E4034" s="28" t="s">
        <v>121</v>
      </c>
    </row>
    <row r="4035" customFormat="false" ht="12.8" hidden="false" customHeight="false" outlineLevel="0" collapsed="false">
      <c r="B4035" s="25" t="n">
        <v>5400</v>
      </c>
      <c r="C4035" s="26" t="s">
        <v>163</v>
      </c>
      <c r="D4035" s="27" t="s">
        <v>4180</v>
      </c>
      <c r="E4035" s="28" t="s">
        <v>121</v>
      </c>
    </row>
    <row r="4036" customFormat="false" ht="12.8" hidden="false" customHeight="false" outlineLevel="0" collapsed="false">
      <c r="B4036" s="25" t="n">
        <v>5401</v>
      </c>
      <c r="C4036" s="26" t="s">
        <v>163</v>
      </c>
      <c r="D4036" s="27" t="s">
        <v>4181</v>
      </c>
      <c r="E4036" s="28" t="s">
        <v>121</v>
      </c>
    </row>
    <row r="4037" customFormat="false" ht="12.8" hidden="false" customHeight="false" outlineLevel="0" collapsed="false">
      <c r="B4037" s="25" t="n">
        <v>5402</v>
      </c>
      <c r="C4037" s="26" t="s">
        <v>163</v>
      </c>
      <c r="D4037" s="27" t="s">
        <v>4182</v>
      </c>
      <c r="E4037" s="28" t="s">
        <v>121</v>
      </c>
    </row>
    <row r="4038" customFormat="false" ht="12.8" hidden="false" customHeight="false" outlineLevel="0" collapsed="false">
      <c r="B4038" s="25" t="n">
        <v>5403</v>
      </c>
      <c r="C4038" s="26" t="s">
        <v>163</v>
      </c>
      <c r="D4038" s="27" t="s">
        <v>4183</v>
      </c>
      <c r="E4038" s="28" t="s">
        <v>182</v>
      </c>
    </row>
    <row r="4039" customFormat="false" ht="12.8" hidden="false" customHeight="false" outlineLevel="0" collapsed="false">
      <c r="B4039" s="25" t="n">
        <v>5404</v>
      </c>
      <c r="C4039" s="26" t="s">
        <v>163</v>
      </c>
      <c r="D4039" s="27" t="s">
        <v>4184</v>
      </c>
      <c r="E4039" s="28" t="s">
        <v>182</v>
      </c>
    </row>
    <row r="4040" customFormat="false" ht="12.8" hidden="false" customHeight="false" outlineLevel="0" collapsed="false">
      <c r="B4040" s="25" t="n">
        <v>5405</v>
      </c>
      <c r="C4040" s="26" t="s">
        <v>163</v>
      </c>
      <c r="D4040" s="27" t="s">
        <v>4185</v>
      </c>
      <c r="E4040" s="28" t="s">
        <v>182</v>
      </c>
    </row>
    <row r="4041" customFormat="false" ht="12.8" hidden="false" customHeight="false" outlineLevel="0" collapsed="false">
      <c r="B4041" s="25" t="n">
        <v>5406</v>
      </c>
      <c r="C4041" s="26" t="s">
        <v>163</v>
      </c>
      <c r="D4041" s="27" t="s">
        <v>4186</v>
      </c>
      <c r="E4041" s="28" t="s">
        <v>182</v>
      </c>
    </row>
    <row r="4042" customFormat="false" ht="12.8" hidden="false" customHeight="false" outlineLevel="0" collapsed="false">
      <c r="B4042" s="25" t="n">
        <v>5407</v>
      </c>
      <c r="C4042" s="26" t="s">
        <v>163</v>
      </c>
      <c r="D4042" s="27" t="s">
        <v>4187</v>
      </c>
      <c r="E4042" s="28" t="s">
        <v>182</v>
      </c>
    </row>
    <row r="4043" customFormat="false" ht="23.85" hidden="false" customHeight="false" outlineLevel="0" collapsed="false">
      <c r="B4043" s="25" t="n">
        <v>5408</v>
      </c>
      <c r="C4043" s="26" t="s">
        <v>163</v>
      </c>
      <c r="D4043" s="27" t="s">
        <v>4188</v>
      </c>
      <c r="E4043" s="28" t="s">
        <v>121</v>
      </c>
    </row>
    <row r="4044" customFormat="false" ht="23.85" hidden="false" customHeight="false" outlineLevel="0" collapsed="false">
      <c r="B4044" s="25" t="n">
        <v>5409</v>
      </c>
      <c r="C4044" s="26" t="s">
        <v>163</v>
      </c>
      <c r="D4044" s="27" t="s">
        <v>4189</v>
      </c>
      <c r="E4044" s="28" t="s">
        <v>121</v>
      </c>
    </row>
    <row r="4045" customFormat="false" ht="23.85" hidden="false" customHeight="false" outlineLevel="0" collapsed="false">
      <c r="B4045" s="25" t="n">
        <v>5410</v>
      </c>
      <c r="C4045" s="26" t="s">
        <v>163</v>
      </c>
      <c r="D4045" s="27" t="s">
        <v>4190</v>
      </c>
      <c r="E4045" s="28" t="s">
        <v>121</v>
      </c>
    </row>
    <row r="4046" customFormat="false" ht="23.85" hidden="false" customHeight="false" outlineLevel="0" collapsed="false">
      <c r="B4046" s="25" t="n">
        <v>5411</v>
      </c>
      <c r="C4046" s="26" t="s">
        <v>163</v>
      </c>
      <c r="D4046" s="27" t="s">
        <v>4191</v>
      </c>
      <c r="E4046" s="28" t="s">
        <v>121</v>
      </c>
    </row>
    <row r="4047" customFormat="false" ht="23.85" hidden="false" customHeight="false" outlineLevel="0" collapsed="false">
      <c r="B4047" s="25" t="n">
        <v>5412</v>
      </c>
      <c r="C4047" s="26" t="s">
        <v>163</v>
      </c>
      <c r="D4047" s="27" t="s">
        <v>4192</v>
      </c>
      <c r="E4047" s="28" t="s">
        <v>121</v>
      </c>
    </row>
    <row r="4048" customFormat="false" ht="23.85" hidden="false" customHeight="false" outlineLevel="0" collapsed="false">
      <c r="B4048" s="25" t="n">
        <v>5419</v>
      </c>
      <c r="C4048" s="26" t="s">
        <v>163</v>
      </c>
      <c r="D4048" s="27" t="s">
        <v>4193</v>
      </c>
      <c r="E4048" s="28" t="s">
        <v>182</v>
      </c>
    </row>
    <row r="4049" customFormat="false" ht="23.85" hidden="false" customHeight="false" outlineLevel="0" collapsed="false">
      <c r="B4049" s="25" t="n">
        <v>5420</v>
      </c>
      <c r="C4049" s="26" t="s">
        <v>163</v>
      </c>
      <c r="D4049" s="27" t="s">
        <v>4194</v>
      </c>
      <c r="E4049" s="28" t="s">
        <v>182</v>
      </c>
    </row>
    <row r="4050" customFormat="false" ht="23.85" hidden="false" customHeight="false" outlineLevel="0" collapsed="false">
      <c r="B4050" s="25" t="n">
        <v>5421</v>
      </c>
      <c r="C4050" s="26" t="s">
        <v>163</v>
      </c>
      <c r="D4050" s="27" t="s">
        <v>4195</v>
      </c>
      <c r="E4050" s="28" t="s">
        <v>182</v>
      </c>
    </row>
    <row r="4051" customFormat="false" ht="23.85" hidden="false" customHeight="false" outlineLevel="0" collapsed="false">
      <c r="B4051" s="25" t="n">
        <v>5422</v>
      </c>
      <c r="C4051" s="26" t="s">
        <v>163</v>
      </c>
      <c r="D4051" s="27" t="s">
        <v>4196</v>
      </c>
      <c r="E4051" s="28" t="s">
        <v>182</v>
      </c>
    </row>
    <row r="4052" customFormat="false" ht="23.85" hidden="false" customHeight="false" outlineLevel="0" collapsed="false">
      <c r="B4052" s="25" t="n">
        <v>5423</v>
      </c>
      <c r="C4052" s="26" t="s">
        <v>163</v>
      </c>
      <c r="D4052" s="27" t="s">
        <v>4197</v>
      </c>
      <c r="E4052" s="28" t="s">
        <v>182</v>
      </c>
    </row>
    <row r="4053" customFormat="false" ht="23.85" hidden="false" customHeight="false" outlineLevel="0" collapsed="false">
      <c r="B4053" s="25" t="n">
        <v>5424</v>
      </c>
      <c r="C4053" s="26" t="s">
        <v>163</v>
      </c>
      <c r="D4053" s="27" t="s">
        <v>4198</v>
      </c>
      <c r="E4053" s="28" t="s">
        <v>182</v>
      </c>
    </row>
    <row r="4054" customFormat="false" ht="23.85" hidden="false" customHeight="false" outlineLevel="0" collapsed="false">
      <c r="B4054" s="25" t="n">
        <v>5425</v>
      </c>
      <c r="C4054" s="26" t="s">
        <v>163</v>
      </c>
      <c r="D4054" s="27" t="s">
        <v>4199</v>
      </c>
      <c r="E4054" s="28" t="s">
        <v>182</v>
      </c>
    </row>
    <row r="4055" customFormat="false" ht="23.85" hidden="false" customHeight="false" outlineLevel="0" collapsed="false">
      <c r="B4055" s="25" t="n">
        <v>5426</v>
      </c>
      <c r="C4055" s="26" t="s">
        <v>163</v>
      </c>
      <c r="D4055" s="27" t="s">
        <v>4200</v>
      </c>
      <c r="E4055" s="28" t="s">
        <v>182</v>
      </c>
    </row>
    <row r="4056" customFormat="false" ht="23.85" hidden="false" customHeight="false" outlineLevel="0" collapsed="false">
      <c r="B4056" s="25" t="n">
        <v>5427</v>
      </c>
      <c r="C4056" s="26" t="s">
        <v>163</v>
      </c>
      <c r="D4056" s="27" t="s">
        <v>4201</v>
      </c>
      <c r="E4056" s="28" t="s">
        <v>182</v>
      </c>
    </row>
    <row r="4057" customFormat="false" ht="23.85" hidden="false" customHeight="false" outlineLevel="0" collapsed="false">
      <c r="B4057" s="25" t="n">
        <v>5428</v>
      </c>
      <c r="C4057" s="26" t="s">
        <v>163</v>
      </c>
      <c r="D4057" s="27" t="s">
        <v>4202</v>
      </c>
      <c r="E4057" s="28" t="s">
        <v>182</v>
      </c>
    </row>
    <row r="4058" customFormat="false" ht="23.85" hidden="false" customHeight="false" outlineLevel="0" collapsed="false">
      <c r="B4058" s="25" t="n">
        <v>5429</v>
      </c>
      <c r="C4058" s="26" t="s">
        <v>163</v>
      </c>
      <c r="D4058" s="27" t="s">
        <v>4203</v>
      </c>
      <c r="E4058" s="28" t="s">
        <v>182</v>
      </c>
    </row>
    <row r="4059" customFormat="false" ht="23.85" hidden="false" customHeight="false" outlineLevel="0" collapsed="false">
      <c r="B4059" s="25" t="n">
        <v>5430</v>
      </c>
      <c r="C4059" s="26" t="s">
        <v>163</v>
      </c>
      <c r="D4059" s="27" t="s">
        <v>4204</v>
      </c>
      <c r="E4059" s="28" t="s">
        <v>182</v>
      </c>
    </row>
    <row r="4060" customFormat="false" ht="23.85" hidden="false" customHeight="false" outlineLevel="0" collapsed="false">
      <c r="B4060" s="25" t="n">
        <v>5431</v>
      </c>
      <c r="C4060" s="26" t="s">
        <v>163</v>
      </c>
      <c r="D4060" s="27" t="s">
        <v>4205</v>
      </c>
      <c r="E4060" s="28" t="s">
        <v>182</v>
      </c>
    </row>
    <row r="4061" customFormat="false" ht="12.8" hidden="false" customHeight="false" outlineLevel="0" collapsed="false">
      <c r="B4061" s="25" t="n">
        <v>5436</v>
      </c>
      <c r="C4061" s="26" t="s">
        <v>163</v>
      </c>
      <c r="D4061" s="27" t="s">
        <v>4206</v>
      </c>
      <c r="E4061" s="28" t="s">
        <v>121</v>
      </c>
    </row>
    <row r="4062" customFormat="false" ht="12.8" hidden="false" customHeight="false" outlineLevel="0" collapsed="false">
      <c r="B4062" s="25" t="n">
        <v>5437</v>
      </c>
      <c r="C4062" s="26" t="s">
        <v>163</v>
      </c>
      <c r="D4062" s="27" t="s">
        <v>4207</v>
      </c>
      <c r="E4062" s="28" t="s">
        <v>121</v>
      </c>
    </row>
    <row r="4063" customFormat="false" ht="23.85" hidden="false" customHeight="false" outlineLevel="0" collapsed="false">
      <c r="B4063" s="25" t="n">
        <v>5463</v>
      </c>
      <c r="C4063" s="26" t="s">
        <v>163</v>
      </c>
      <c r="D4063" s="27" t="s">
        <v>4208</v>
      </c>
      <c r="E4063" s="28" t="s">
        <v>121</v>
      </c>
    </row>
    <row r="4064" customFormat="false" ht="23.85" hidden="false" customHeight="false" outlineLevel="0" collapsed="false">
      <c r="B4064" s="25" t="n">
        <v>5467</v>
      </c>
      <c r="C4064" s="26" t="s">
        <v>163</v>
      </c>
      <c r="D4064" s="27" t="s">
        <v>4209</v>
      </c>
      <c r="E4064" s="28" t="s">
        <v>121</v>
      </c>
    </row>
    <row r="4065" customFormat="false" ht="23.85" hidden="false" customHeight="false" outlineLevel="0" collapsed="false">
      <c r="B4065" s="25" t="n">
        <v>5472</v>
      </c>
      <c r="C4065" s="26" t="s">
        <v>163</v>
      </c>
      <c r="D4065" s="27" t="s">
        <v>4210</v>
      </c>
      <c r="E4065" s="28" t="s">
        <v>121</v>
      </c>
    </row>
    <row r="4066" customFormat="false" ht="23.85" hidden="false" customHeight="false" outlineLevel="0" collapsed="false">
      <c r="B4066" s="25" t="n">
        <v>5476</v>
      </c>
      <c r="C4066" s="26" t="s">
        <v>163</v>
      </c>
      <c r="D4066" s="27" t="s">
        <v>4211</v>
      </c>
      <c r="E4066" s="28" t="s">
        <v>121</v>
      </c>
    </row>
    <row r="4067" customFormat="false" ht="12.8" hidden="false" customHeight="false" outlineLevel="0" collapsed="false">
      <c r="B4067" s="25" t="n">
        <v>5480</v>
      </c>
      <c r="C4067" s="26" t="s">
        <v>163</v>
      </c>
      <c r="D4067" s="27" t="s">
        <v>4212</v>
      </c>
      <c r="E4067" s="28" t="s">
        <v>121</v>
      </c>
    </row>
    <row r="4068" customFormat="false" ht="12.8" hidden="false" customHeight="false" outlineLevel="0" collapsed="false">
      <c r="B4068" s="25" t="n">
        <v>5481</v>
      </c>
      <c r="C4068" s="26" t="s">
        <v>163</v>
      </c>
      <c r="D4068" s="27" t="s">
        <v>4213</v>
      </c>
      <c r="E4068" s="28" t="s">
        <v>121</v>
      </c>
    </row>
    <row r="4069" customFormat="false" ht="12.8" hidden="false" customHeight="false" outlineLevel="0" collapsed="false">
      <c r="B4069" s="25" t="n">
        <v>5483</v>
      </c>
      <c r="C4069" s="26" t="s">
        <v>163</v>
      </c>
      <c r="D4069" s="27" t="s">
        <v>4214</v>
      </c>
      <c r="E4069" s="28" t="s">
        <v>121</v>
      </c>
    </row>
    <row r="4070" customFormat="false" ht="12.8" hidden="false" customHeight="false" outlineLevel="0" collapsed="false">
      <c r="B4070" s="25" t="n">
        <v>5484</v>
      </c>
      <c r="C4070" s="26" t="s">
        <v>163</v>
      </c>
      <c r="D4070" s="27" t="s">
        <v>4215</v>
      </c>
      <c r="E4070" s="28" t="s">
        <v>121</v>
      </c>
    </row>
    <row r="4071" customFormat="false" ht="12.8" hidden="false" customHeight="false" outlineLevel="0" collapsed="false">
      <c r="B4071" s="25" t="n">
        <v>5485</v>
      </c>
      <c r="C4071" s="26" t="s">
        <v>163</v>
      </c>
      <c r="D4071" s="27" t="s">
        <v>4216</v>
      </c>
      <c r="E4071" s="28" t="s">
        <v>121</v>
      </c>
    </row>
    <row r="4072" customFormat="false" ht="12.8" hidden="false" customHeight="false" outlineLevel="0" collapsed="false">
      <c r="B4072" s="25" t="n">
        <v>5487</v>
      </c>
      <c r="C4072" s="26" t="s">
        <v>163</v>
      </c>
      <c r="D4072" s="27" t="s">
        <v>4217</v>
      </c>
      <c r="E4072" s="28" t="s">
        <v>121</v>
      </c>
    </row>
    <row r="4073" customFormat="false" ht="12.8" hidden="false" customHeight="false" outlineLevel="0" collapsed="false">
      <c r="B4073" s="25" t="n">
        <v>5491</v>
      </c>
      <c r="C4073" s="26" t="s">
        <v>163</v>
      </c>
      <c r="D4073" s="27" t="s">
        <v>4218</v>
      </c>
      <c r="E4073" s="28" t="s">
        <v>121</v>
      </c>
    </row>
    <row r="4074" customFormat="false" ht="12.8" hidden="false" customHeight="false" outlineLevel="0" collapsed="false">
      <c r="B4074" s="25" t="n">
        <v>5495</v>
      </c>
      <c r="C4074" s="26" t="s">
        <v>163</v>
      </c>
      <c r="D4074" s="27" t="s">
        <v>4219</v>
      </c>
      <c r="E4074" s="28" t="s">
        <v>121</v>
      </c>
    </row>
    <row r="4075" customFormat="false" ht="12.8" hidden="false" customHeight="false" outlineLevel="0" collapsed="false">
      <c r="B4075" s="25" t="n">
        <v>5496</v>
      </c>
      <c r="C4075" s="26" t="s">
        <v>163</v>
      </c>
      <c r="D4075" s="27" t="s">
        <v>4220</v>
      </c>
      <c r="E4075" s="28" t="s">
        <v>121</v>
      </c>
    </row>
    <row r="4076" customFormat="false" ht="12.8" hidden="false" customHeight="false" outlineLevel="0" collapsed="false">
      <c r="B4076" s="25" t="n">
        <v>5497</v>
      </c>
      <c r="C4076" s="26" t="s">
        <v>163</v>
      </c>
      <c r="D4076" s="27" t="s">
        <v>4221</v>
      </c>
      <c r="E4076" s="28" t="s">
        <v>121</v>
      </c>
    </row>
    <row r="4077" customFormat="false" ht="12.8" hidden="false" customHeight="false" outlineLevel="0" collapsed="false">
      <c r="B4077" s="25" t="n">
        <v>5498</v>
      </c>
      <c r="C4077" s="26" t="s">
        <v>163</v>
      </c>
      <c r="D4077" s="27" t="s">
        <v>4222</v>
      </c>
      <c r="E4077" s="28" t="s">
        <v>121</v>
      </c>
    </row>
    <row r="4078" customFormat="false" ht="12.8" hidden="false" customHeight="false" outlineLevel="0" collapsed="false">
      <c r="B4078" s="25" t="n">
        <v>5499</v>
      </c>
      <c r="C4078" s="26" t="s">
        <v>163</v>
      </c>
      <c r="D4078" s="27" t="s">
        <v>4223</v>
      </c>
      <c r="E4078" s="28" t="s">
        <v>121</v>
      </c>
    </row>
    <row r="4079" customFormat="false" ht="12.8" hidden="false" customHeight="false" outlineLevel="0" collapsed="false">
      <c r="B4079" s="25" t="n">
        <v>5500</v>
      </c>
      <c r="C4079" s="26" t="s">
        <v>163</v>
      </c>
      <c r="D4079" s="27" t="s">
        <v>4224</v>
      </c>
      <c r="E4079" s="28" t="s">
        <v>121</v>
      </c>
    </row>
    <row r="4080" customFormat="false" ht="23.85" hidden="false" customHeight="false" outlineLevel="0" collapsed="false">
      <c r="B4080" s="25" t="n">
        <v>5503</v>
      </c>
      <c r="C4080" s="26" t="s">
        <v>163</v>
      </c>
      <c r="D4080" s="27" t="s">
        <v>4225</v>
      </c>
      <c r="E4080" s="28" t="s">
        <v>121</v>
      </c>
    </row>
    <row r="4081" customFormat="false" ht="23.85" hidden="false" customHeight="false" outlineLevel="0" collapsed="false">
      <c r="B4081" s="25" t="n">
        <v>5505</v>
      </c>
      <c r="C4081" s="26" t="s">
        <v>163</v>
      </c>
      <c r="D4081" s="27" t="s">
        <v>4226</v>
      </c>
      <c r="E4081" s="28" t="s">
        <v>121</v>
      </c>
    </row>
    <row r="4082" customFormat="false" ht="23.85" hidden="false" customHeight="false" outlineLevel="0" collapsed="false">
      <c r="B4082" s="25" t="n">
        <v>5506</v>
      </c>
      <c r="C4082" s="26" t="s">
        <v>163</v>
      </c>
      <c r="D4082" s="27" t="s">
        <v>4227</v>
      </c>
      <c r="E4082" s="28" t="s">
        <v>121</v>
      </c>
    </row>
    <row r="4083" customFormat="false" ht="23.85" hidden="false" customHeight="false" outlineLevel="0" collapsed="false">
      <c r="B4083" s="25" t="n">
        <v>5508</v>
      </c>
      <c r="C4083" s="26" t="s">
        <v>163</v>
      </c>
      <c r="D4083" s="27" t="s">
        <v>4228</v>
      </c>
      <c r="E4083" s="28" t="s">
        <v>121</v>
      </c>
    </row>
    <row r="4084" customFormat="false" ht="23.85" hidden="false" customHeight="false" outlineLevel="0" collapsed="false">
      <c r="B4084" s="25" t="n">
        <v>5509</v>
      </c>
      <c r="C4084" s="26" t="s">
        <v>163</v>
      </c>
      <c r="D4084" s="27" t="s">
        <v>4229</v>
      </c>
      <c r="E4084" s="28" t="s">
        <v>121</v>
      </c>
    </row>
    <row r="4085" customFormat="false" ht="23.85" hidden="false" customHeight="false" outlineLevel="0" collapsed="false">
      <c r="B4085" s="25" t="n">
        <v>5513</v>
      </c>
      <c r="C4085" s="26" t="s">
        <v>163</v>
      </c>
      <c r="D4085" s="27" t="s">
        <v>4230</v>
      </c>
      <c r="E4085" s="28" t="s">
        <v>121</v>
      </c>
    </row>
    <row r="4086" customFormat="false" ht="12.8" hidden="false" customHeight="false" outlineLevel="0" collapsed="false">
      <c r="B4086" s="25" t="n">
        <v>5515</v>
      </c>
      <c r="C4086" s="26" t="s">
        <v>163</v>
      </c>
      <c r="D4086" s="27" t="s">
        <v>4231</v>
      </c>
      <c r="E4086" s="28" t="s">
        <v>121</v>
      </c>
    </row>
    <row r="4087" customFormat="false" ht="12.8" hidden="false" customHeight="false" outlineLevel="0" collapsed="false">
      <c r="B4087" s="25" t="n">
        <v>5516</v>
      </c>
      <c r="C4087" s="26" t="s">
        <v>163</v>
      </c>
      <c r="D4087" s="27" t="s">
        <v>4232</v>
      </c>
      <c r="E4087" s="28" t="s">
        <v>121</v>
      </c>
    </row>
    <row r="4088" customFormat="false" ht="12.8" hidden="false" customHeight="false" outlineLevel="0" collapsed="false">
      <c r="B4088" s="25" t="n">
        <v>5517</v>
      </c>
      <c r="C4088" s="26" t="s">
        <v>163</v>
      </c>
      <c r="D4088" s="27" t="s">
        <v>4233</v>
      </c>
      <c r="E4088" s="28" t="s">
        <v>121</v>
      </c>
    </row>
    <row r="4089" customFormat="false" ht="12.8" hidden="false" customHeight="false" outlineLevel="0" collapsed="false">
      <c r="B4089" s="25" t="n">
        <v>5520</v>
      </c>
      <c r="C4089" s="26" t="s">
        <v>163</v>
      </c>
      <c r="D4089" s="27" t="s">
        <v>4234</v>
      </c>
      <c r="E4089" s="28" t="s">
        <v>121</v>
      </c>
    </row>
    <row r="4090" customFormat="false" ht="12.8" hidden="false" customHeight="false" outlineLevel="0" collapsed="false">
      <c r="B4090" s="25" t="n">
        <v>5521</v>
      </c>
      <c r="C4090" s="26" t="s">
        <v>163</v>
      </c>
      <c r="D4090" s="27" t="s">
        <v>4235</v>
      </c>
      <c r="E4090" s="28" t="s">
        <v>121</v>
      </c>
    </row>
    <row r="4091" customFormat="false" ht="12.8" hidden="false" customHeight="false" outlineLevel="0" collapsed="false">
      <c r="B4091" s="25" t="n">
        <v>5522</v>
      </c>
      <c r="C4091" s="26" t="s">
        <v>163</v>
      </c>
      <c r="D4091" s="27" t="s">
        <v>4236</v>
      </c>
      <c r="E4091" s="28" t="s">
        <v>121</v>
      </c>
    </row>
    <row r="4092" customFormat="false" ht="12.8" hidden="false" customHeight="false" outlineLevel="0" collapsed="false">
      <c r="B4092" s="25" t="n">
        <v>5526</v>
      </c>
      <c r="C4092" s="26" t="s">
        <v>163</v>
      </c>
      <c r="D4092" s="27" t="s">
        <v>4237</v>
      </c>
      <c r="E4092" s="28" t="s">
        <v>121</v>
      </c>
    </row>
    <row r="4093" customFormat="false" ht="12.8" hidden="false" customHeight="false" outlineLevel="0" collapsed="false">
      <c r="B4093" s="25" t="n">
        <v>5527</v>
      </c>
      <c r="C4093" s="26" t="s">
        <v>163</v>
      </c>
      <c r="D4093" s="27" t="s">
        <v>4238</v>
      </c>
      <c r="E4093" s="28" t="s">
        <v>121</v>
      </c>
    </row>
    <row r="4094" customFormat="false" ht="12.8" hidden="false" customHeight="false" outlineLevel="0" collapsed="false">
      <c r="B4094" s="25" t="n">
        <v>5528</v>
      </c>
      <c r="C4094" s="26" t="s">
        <v>163</v>
      </c>
      <c r="D4094" s="27" t="s">
        <v>4239</v>
      </c>
      <c r="E4094" s="28" t="s">
        <v>121</v>
      </c>
    </row>
    <row r="4095" customFormat="false" ht="12.8" hidden="false" customHeight="false" outlineLevel="0" collapsed="false">
      <c r="B4095" s="25" t="n">
        <v>5532</v>
      </c>
      <c r="C4095" s="26" t="s">
        <v>163</v>
      </c>
      <c r="D4095" s="27" t="s">
        <v>4240</v>
      </c>
      <c r="E4095" s="28" t="s">
        <v>121</v>
      </c>
    </row>
    <row r="4096" customFormat="false" ht="12.8" hidden="false" customHeight="false" outlineLevel="0" collapsed="false">
      <c r="B4096" s="25" t="n">
        <v>5537</v>
      </c>
      <c r="C4096" s="26" t="s">
        <v>163</v>
      </c>
      <c r="D4096" s="27" t="s">
        <v>4241</v>
      </c>
      <c r="E4096" s="28" t="s">
        <v>121</v>
      </c>
    </row>
    <row r="4097" customFormat="false" ht="12.8" hidden="false" customHeight="false" outlineLevel="0" collapsed="false">
      <c r="B4097" s="25" t="n">
        <v>5538</v>
      </c>
      <c r="C4097" s="26" t="s">
        <v>163</v>
      </c>
      <c r="D4097" s="27" t="s">
        <v>4242</v>
      </c>
      <c r="E4097" s="28" t="s">
        <v>121</v>
      </c>
    </row>
    <row r="4098" customFormat="false" ht="23.85" hidden="false" customHeight="false" outlineLevel="0" collapsed="false">
      <c r="B4098" s="25" t="n">
        <v>5544</v>
      </c>
      <c r="C4098" s="26" t="s">
        <v>163</v>
      </c>
      <c r="D4098" s="27" t="s">
        <v>4243</v>
      </c>
      <c r="E4098" s="28" t="s">
        <v>121</v>
      </c>
    </row>
    <row r="4099" customFormat="false" ht="12.8" hidden="false" customHeight="false" outlineLevel="0" collapsed="false">
      <c r="B4099" s="25" t="n">
        <v>5579</v>
      </c>
      <c r="C4099" s="26" t="s">
        <v>163</v>
      </c>
      <c r="D4099" s="27" t="s">
        <v>4244</v>
      </c>
      <c r="E4099" s="28" t="s">
        <v>121</v>
      </c>
    </row>
    <row r="4100" customFormat="false" ht="23.85" hidden="false" customHeight="false" outlineLevel="0" collapsed="false">
      <c r="B4100" s="25" t="n">
        <v>5586</v>
      </c>
      <c r="C4100" s="26" t="s">
        <v>163</v>
      </c>
      <c r="D4100" s="27" t="s">
        <v>4245</v>
      </c>
      <c r="E4100" s="28" t="s">
        <v>121</v>
      </c>
    </row>
    <row r="4101" customFormat="false" ht="12.8" hidden="false" customHeight="false" outlineLevel="0" collapsed="false">
      <c r="B4101" s="25" t="n">
        <v>5590</v>
      </c>
      <c r="C4101" s="26" t="s">
        <v>163</v>
      </c>
      <c r="D4101" s="27" t="s">
        <v>4246</v>
      </c>
      <c r="E4101" s="28" t="s">
        <v>121</v>
      </c>
    </row>
    <row r="4102" customFormat="false" ht="23.85" hidden="false" customHeight="false" outlineLevel="0" collapsed="false">
      <c r="B4102" s="25" t="n">
        <v>5591</v>
      </c>
      <c r="C4102" s="26" t="s">
        <v>163</v>
      </c>
      <c r="D4102" s="27" t="s">
        <v>4247</v>
      </c>
      <c r="E4102" s="28" t="s">
        <v>121</v>
      </c>
    </row>
    <row r="4103" customFormat="false" ht="23.85" hidden="false" customHeight="false" outlineLevel="0" collapsed="false">
      <c r="B4103" s="25" t="n">
        <v>5592</v>
      </c>
      <c r="C4103" s="26" t="s">
        <v>163</v>
      </c>
      <c r="D4103" s="27" t="s">
        <v>4248</v>
      </c>
      <c r="E4103" s="28" t="s">
        <v>121</v>
      </c>
    </row>
    <row r="4104" customFormat="false" ht="12.8" hidden="false" customHeight="false" outlineLevel="0" collapsed="false">
      <c r="B4104" s="25" t="n">
        <v>5596</v>
      </c>
      <c r="C4104" s="26" t="s">
        <v>163</v>
      </c>
      <c r="D4104" s="27" t="s">
        <v>4249</v>
      </c>
      <c r="E4104" s="28" t="s">
        <v>121</v>
      </c>
    </row>
    <row r="4105" customFormat="false" ht="23.85" hidden="false" customHeight="false" outlineLevel="0" collapsed="false">
      <c r="B4105" s="25" t="n">
        <v>5597</v>
      </c>
      <c r="C4105" s="26" t="s">
        <v>163</v>
      </c>
      <c r="D4105" s="27" t="s">
        <v>4250</v>
      </c>
      <c r="E4105" s="28" t="s">
        <v>121</v>
      </c>
    </row>
    <row r="4106" customFormat="false" ht="12.8" hidden="false" customHeight="false" outlineLevel="0" collapsed="false">
      <c r="B4106" s="25" t="n">
        <v>5598</v>
      </c>
      <c r="C4106" s="26" t="s">
        <v>163</v>
      </c>
      <c r="D4106" s="27" t="s">
        <v>4251</v>
      </c>
      <c r="E4106" s="28" t="s">
        <v>121</v>
      </c>
    </row>
    <row r="4107" customFormat="false" ht="12.8" hidden="false" customHeight="false" outlineLevel="0" collapsed="false">
      <c r="B4107" s="25" t="n">
        <v>5599</v>
      </c>
      <c r="C4107" s="26" t="s">
        <v>163</v>
      </c>
      <c r="D4107" s="27" t="s">
        <v>4252</v>
      </c>
      <c r="E4107" s="28" t="s">
        <v>121</v>
      </c>
    </row>
    <row r="4108" customFormat="false" ht="12.8" hidden="false" customHeight="false" outlineLevel="0" collapsed="false">
      <c r="B4108" s="25" t="n">
        <v>5600</v>
      </c>
      <c r="C4108" s="26" t="s">
        <v>163</v>
      </c>
      <c r="D4108" s="27" t="s">
        <v>4253</v>
      </c>
      <c r="E4108" s="28" t="s">
        <v>121</v>
      </c>
    </row>
    <row r="4109" customFormat="false" ht="12.8" hidden="false" customHeight="false" outlineLevel="0" collapsed="false">
      <c r="B4109" s="25" t="n">
        <v>5601</v>
      </c>
      <c r="C4109" s="26" t="s">
        <v>163</v>
      </c>
      <c r="D4109" s="27" t="s">
        <v>4254</v>
      </c>
      <c r="E4109" s="28" t="s">
        <v>121</v>
      </c>
    </row>
    <row r="4110" customFormat="false" ht="12.8" hidden="false" customHeight="false" outlineLevel="0" collapsed="false">
      <c r="B4110" s="25" t="n">
        <v>5602</v>
      </c>
      <c r="C4110" s="26" t="s">
        <v>163</v>
      </c>
      <c r="D4110" s="27" t="s">
        <v>4255</v>
      </c>
      <c r="E4110" s="28" t="s">
        <v>121</v>
      </c>
    </row>
    <row r="4111" customFormat="false" ht="23.85" hidden="false" customHeight="false" outlineLevel="0" collapsed="false">
      <c r="B4111" s="25" t="n">
        <v>5609</v>
      </c>
      <c r="C4111" s="26" t="s">
        <v>163</v>
      </c>
      <c r="D4111" s="27" t="s">
        <v>4256</v>
      </c>
      <c r="E4111" s="28" t="s">
        <v>121</v>
      </c>
    </row>
    <row r="4112" customFormat="false" ht="12.8" hidden="false" customHeight="false" outlineLevel="0" collapsed="false">
      <c r="B4112" s="25" t="n">
        <v>5610</v>
      </c>
      <c r="C4112" s="26" t="s">
        <v>163</v>
      </c>
      <c r="D4112" s="27" t="s">
        <v>4257</v>
      </c>
      <c r="E4112" s="28" t="s">
        <v>121</v>
      </c>
    </row>
    <row r="4113" customFormat="false" ht="12.8" hidden="false" customHeight="false" outlineLevel="0" collapsed="false">
      <c r="B4113" s="25" t="n">
        <v>5611</v>
      </c>
      <c r="C4113" s="26" t="s">
        <v>163</v>
      </c>
      <c r="D4113" s="27" t="s">
        <v>4258</v>
      </c>
      <c r="E4113" s="28" t="s">
        <v>121</v>
      </c>
    </row>
    <row r="4114" customFormat="false" ht="12.8" hidden="false" customHeight="false" outlineLevel="0" collapsed="false">
      <c r="B4114" s="25" t="n">
        <v>5612</v>
      </c>
      <c r="C4114" s="26" t="s">
        <v>163</v>
      </c>
      <c r="D4114" s="27" t="s">
        <v>4259</v>
      </c>
      <c r="E4114" s="28" t="s">
        <v>121</v>
      </c>
    </row>
    <row r="4115" customFormat="false" ht="12.8" hidden="false" customHeight="false" outlineLevel="0" collapsed="false">
      <c r="B4115" s="25" t="n">
        <v>5613</v>
      </c>
      <c r="C4115" s="26" t="s">
        <v>163</v>
      </c>
      <c r="D4115" s="27" t="s">
        <v>4260</v>
      </c>
      <c r="E4115" s="28" t="s">
        <v>121</v>
      </c>
    </row>
    <row r="4116" customFormat="false" ht="23.85" hidden="false" customHeight="false" outlineLevel="0" collapsed="false">
      <c r="B4116" s="25" t="n">
        <v>5615</v>
      </c>
      <c r="C4116" s="26" t="s">
        <v>163</v>
      </c>
      <c r="D4116" s="27" t="s">
        <v>4261</v>
      </c>
      <c r="E4116" s="28" t="s">
        <v>121</v>
      </c>
    </row>
    <row r="4117" customFormat="false" ht="23.85" hidden="false" customHeight="false" outlineLevel="0" collapsed="false">
      <c r="B4117" s="25" t="n">
        <v>5616</v>
      </c>
      <c r="C4117" s="26" t="s">
        <v>163</v>
      </c>
      <c r="D4117" s="27" t="s">
        <v>4262</v>
      </c>
      <c r="E4117" s="28" t="s">
        <v>121</v>
      </c>
    </row>
    <row r="4118" customFormat="false" ht="23.85" hidden="false" customHeight="false" outlineLevel="0" collapsed="false">
      <c r="B4118" s="25" t="n">
        <v>5618</v>
      </c>
      <c r="C4118" s="26" t="s">
        <v>163</v>
      </c>
      <c r="D4118" s="27" t="s">
        <v>4263</v>
      </c>
      <c r="E4118" s="28" t="s">
        <v>121</v>
      </c>
    </row>
    <row r="4119" customFormat="false" ht="23.85" hidden="false" customHeight="false" outlineLevel="0" collapsed="false">
      <c r="B4119" s="25" t="n">
        <v>5619</v>
      </c>
      <c r="C4119" s="26" t="s">
        <v>163</v>
      </c>
      <c r="D4119" s="27" t="s">
        <v>4264</v>
      </c>
      <c r="E4119" s="28" t="s">
        <v>121</v>
      </c>
    </row>
    <row r="4120" customFormat="false" ht="23.85" hidden="false" customHeight="false" outlineLevel="0" collapsed="false">
      <c r="B4120" s="25" t="n">
        <v>5620</v>
      </c>
      <c r="C4120" s="26" t="s">
        <v>163</v>
      </c>
      <c r="D4120" s="27" t="s">
        <v>4265</v>
      </c>
      <c r="E4120" s="28" t="s">
        <v>121</v>
      </c>
    </row>
    <row r="4121" customFormat="false" ht="23.85" hidden="false" customHeight="false" outlineLevel="0" collapsed="false">
      <c r="B4121" s="25" t="n">
        <v>5623</v>
      </c>
      <c r="C4121" s="26" t="s">
        <v>163</v>
      </c>
      <c r="D4121" s="27" t="s">
        <v>4266</v>
      </c>
      <c r="E4121" s="28" t="s">
        <v>121</v>
      </c>
    </row>
    <row r="4122" customFormat="false" ht="23.85" hidden="false" customHeight="false" outlineLevel="0" collapsed="false">
      <c r="B4122" s="25" t="n">
        <v>5624</v>
      </c>
      <c r="C4122" s="26" t="s">
        <v>163</v>
      </c>
      <c r="D4122" s="27" t="s">
        <v>4267</v>
      </c>
      <c r="E4122" s="28" t="s">
        <v>121</v>
      </c>
    </row>
    <row r="4123" customFormat="false" ht="23.85" hidden="false" customHeight="false" outlineLevel="0" collapsed="false">
      <c r="B4123" s="25" t="n">
        <v>5625</v>
      </c>
      <c r="C4123" s="26" t="s">
        <v>163</v>
      </c>
      <c r="D4123" s="27" t="s">
        <v>4268</v>
      </c>
      <c r="E4123" s="28" t="s">
        <v>121</v>
      </c>
    </row>
    <row r="4124" customFormat="false" ht="23.85" hidden="false" customHeight="false" outlineLevel="0" collapsed="false">
      <c r="B4124" s="25" t="n">
        <v>5626</v>
      </c>
      <c r="C4124" s="26" t="s">
        <v>163</v>
      </c>
      <c r="D4124" s="27" t="s">
        <v>4269</v>
      </c>
      <c r="E4124" s="28" t="s">
        <v>121</v>
      </c>
    </row>
    <row r="4125" customFormat="false" ht="23.85" hidden="false" customHeight="false" outlineLevel="0" collapsed="false">
      <c r="B4125" s="25" t="n">
        <v>5627</v>
      </c>
      <c r="C4125" s="26" t="s">
        <v>3881</v>
      </c>
      <c r="D4125" s="27" t="s">
        <v>4270</v>
      </c>
      <c r="E4125" s="28" t="s">
        <v>2535</v>
      </c>
    </row>
    <row r="4126" customFormat="false" ht="23.85" hidden="false" customHeight="false" outlineLevel="0" collapsed="false">
      <c r="B4126" s="25" t="n">
        <v>5627</v>
      </c>
      <c r="C4126" s="26" t="s">
        <v>163</v>
      </c>
      <c r="D4126" s="27" t="s">
        <v>4271</v>
      </c>
      <c r="E4126" s="28" t="s">
        <v>121</v>
      </c>
    </row>
    <row r="4127" customFormat="false" ht="23.85" hidden="false" customHeight="false" outlineLevel="0" collapsed="false">
      <c r="B4127" s="25" t="n">
        <v>5628</v>
      </c>
      <c r="C4127" s="26" t="s">
        <v>3881</v>
      </c>
      <c r="D4127" s="27" t="s">
        <v>4272</v>
      </c>
      <c r="E4127" s="28" t="s">
        <v>2535</v>
      </c>
    </row>
    <row r="4128" customFormat="false" ht="23.85" hidden="false" customHeight="false" outlineLevel="0" collapsed="false">
      <c r="B4128" s="25" t="n">
        <v>5628</v>
      </c>
      <c r="C4128" s="26" t="s">
        <v>163</v>
      </c>
      <c r="D4128" s="27" t="s">
        <v>4273</v>
      </c>
      <c r="E4128" s="28" t="s">
        <v>121</v>
      </c>
    </row>
    <row r="4129" customFormat="false" ht="23.85" hidden="false" customHeight="false" outlineLevel="0" collapsed="false">
      <c r="B4129" s="25" t="n">
        <v>5629</v>
      </c>
      <c r="C4129" s="26" t="s">
        <v>3881</v>
      </c>
      <c r="D4129" s="27" t="s">
        <v>4274</v>
      </c>
      <c r="E4129" s="28" t="s">
        <v>2535</v>
      </c>
    </row>
    <row r="4130" customFormat="false" ht="23.85" hidden="false" customHeight="false" outlineLevel="0" collapsed="false">
      <c r="B4130" s="25" t="n">
        <v>5629</v>
      </c>
      <c r="C4130" s="26" t="s">
        <v>163</v>
      </c>
      <c r="D4130" s="27" t="s">
        <v>4275</v>
      </c>
      <c r="E4130" s="28" t="s">
        <v>121</v>
      </c>
    </row>
    <row r="4131" customFormat="false" ht="23.85" hidden="false" customHeight="false" outlineLevel="0" collapsed="false">
      <c r="B4131" s="25" t="n">
        <v>5630</v>
      </c>
      <c r="C4131" s="26" t="s">
        <v>3881</v>
      </c>
      <c r="D4131" s="27" t="s">
        <v>4276</v>
      </c>
      <c r="E4131" s="28" t="s">
        <v>2535</v>
      </c>
    </row>
    <row r="4132" customFormat="false" ht="23.85" hidden="false" customHeight="false" outlineLevel="0" collapsed="false">
      <c r="B4132" s="25" t="n">
        <v>5631</v>
      </c>
      <c r="C4132" s="26" t="s">
        <v>3881</v>
      </c>
      <c r="D4132" s="27" t="s">
        <v>4277</v>
      </c>
      <c r="E4132" s="28" t="s">
        <v>4278</v>
      </c>
    </row>
    <row r="4133" customFormat="false" ht="23.85" hidden="false" customHeight="false" outlineLevel="0" collapsed="false">
      <c r="B4133" s="25" t="n">
        <v>5632</v>
      </c>
      <c r="C4133" s="26" t="s">
        <v>3881</v>
      </c>
      <c r="D4133" s="27" t="s">
        <v>4279</v>
      </c>
      <c r="E4133" s="28" t="s">
        <v>4280</v>
      </c>
    </row>
    <row r="4134" customFormat="false" ht="23.85" hidden="false" customHeight="false" outlineLevel="0" collapsed="false">
      <c r="B4134" s="25" t="n">
        <v>5633</v>
      </c>
      <c r="C4134" s="26" t="s">
        <v>163</v>
      </c>
      <c r="D4134" s="27" t="s">
        <v>4281</v>
      </c>
      <c r="E4134" s="28" t="s">
        <v>121</v>
      </c>
    </row>
    <row r="4135" customFormat="false" ht="12.8" hidden="false" customHeight="false" outlineLevel="0" collapsed="false">
      <c r="B4135" s="25" t="n">
        <v>5634</v>
      </c>
      <c r="C4135" s="26" t="s">
        <v>163</v>
      </c>
      <c r="D4135" s="27" t="s">
        <v>4282</v>
      </c>
      <c r="E4135" s="28" t="s">
        <v>121</v>
      </c>
    </row>
    <row r="4136" customFormat="false" ht="12.8" hidden="false" customHeight="false" outlineLevel="0" collapsed="false">
      <c r="B4136" s="25" t="n">
        <v>5635</v>
      </c>
      <c r="C4136" s="26" t="s">
        <v>163</v>
      </c>
      <c r="D4136" s="27" t="s">
        <v>4283</v>
      </c>
      <c r="E4136" s="28" t="s">
        <v>121</v>
      </c>
    </row>
    <row r="4137" customFormat="false" ht="12.8" hidden="false" customHeight="false" outlineLevel="0" collapsed="false">
      <c r="B4137" s="25" t="n">
        <v>5637</v>
      </c>
      <c r="C4137" s="26" t="s">
        <v>163</v>
      </c>
      <c r="D4137" s="27" t="s">
        <v>4284</v>
      </c>
      <c r="E4137" s="28" t="s">
        <v>121</v>
      </c>
    </row>
    <row r="4138" customFormat="false" ht="12.8" hidden="false" customHeight="false" outlineLevel="0" collapsed="false">
      <c r="B4138" s="25" t="n">
        <v>5638</v>
      </c>
      <c r="C4138" s="26" t="s">
        <v>163</v>
      </c>
      <c r="D4138" s="27" t="s">
        <v>4285</v>
      </c>
      <c r="E4138" s="28" t="s">
        <v>121</v>
      </c>
    </row>
    <row r="4139" customFormat="false" ht="12.8" hidden="false" customHeight="false" outlineLevel="0" collapsed="false">
      <c r="B4139" s="25" t="n">
        <v>5639</v>
      </c>
      <c r="C4139" s="26" t="s">
        <v>163</v>
      </c>
      <c r="D4139" s="27" t="s">
        <v>4286</v>
      </c>
      <c r="E4139" s="28" t="s">
        <v>121</v>
      </c>
    </row>
    <row r="4140" customFormat="false" ht="12.8" hidden="false" customHeight="false" outlineLevel="0" collapsed="false">
      <c r="B4140" s="25" t="n">
        <v>5640</v>
      </c>
      <c r="C4140" s="26" t="s">
        <v>163</v>
      </c>
      <c r="D4140" s="27" t="s">
        <v>4287</v>
      </c>
      <c r="E4140" s="28" t="s">
        <v>121</v>
      </c>
    </row>
    <row r="4141" customFormat="false" ht="12.8" hidden="false" customHeight="false" outlineLevel="0" collapsed="false">
      <c r="B4141" s="25" t="n">
        <v>5641</v>
      </c>
      <c r="C4141" s="26" t="s">
        <v>163</v>
      </c>
      <c r="D4141" s="27" t="s">
        <v>4288</v>
      </c>
      <c r="E4141" s="28" t="s">
        <v>121</v>
      </c>
    </row>
    <row r="4142" customFormat="false" ht="23.85" hidden="false" customHeight="false" outlineLevel="0" collapsed="false">
      <c r="B4142" s="25" t="n">
        <v>5643</v>
      </c>
      <c r="C4142" s="26" t="s">
        <v>163</v>
      </c>
      <c r="D4142" s="27" t="s">
        <v>4289</v>
      </c>
      <c r="E4142" s="28" t="s">
        <v>121</v>
      </c>
    </row>
    <row r="4143" customFormat="false" ht="23.85" hidden="false" customHeight="false" outlineLevel="0" collapsed="false">
      <c r="B4143" s="25" t="n">
        <v>5644</v>
      </c>
      <c r="C4143" s="26" t="s">
        <v>163</v>
      </c>
      <c r="D4143" s="27" t="s">
        <v>4290</v>
      </c>
      <c r="E4143" s="28" t="s">
        <v>121</v>
      </c>
    </row>
    <row r="4144" customFormat="false" ht="23.85" hidden="false" customHeight="false" outlineLevel="0" collapsed="false">
      <c r="B4144" s="25" t="n">
        <v>5646</v>
      </c>
      <c r="C4144" s="26" t="s">
        <v>163</v>
      </c>
      <c r="D4144" s="27" t="s">
        <v>4291</v>
      </c>
      <c r="E4144" s="28" t="s">
        <v>121</v>
      </c>
    </row>
    <row r="4145" customFormat="false" ht="12.8" hidden="false" customHeight="false" outlineLevel="0" collapsed="false">
      <c r="B4145" s="25" t="n">
        <v>5652</v>
      </c>
      <c r="C4145" s="26" t="s">
        <v>163</v>
      </c>
      <c r="D4145" s="27" t="s">
        <v>4292</v>
      </c>
      <c r="E4145" s="28" t="s">
        <v>121</v>
      </c>
    </row>
    <row r="4146" customFormat="false" ht="23.85" hidden="false" customHeight="false" outlineLevel="0" collapsed="false">
      <c r="B4146" s="25" t="n">
        <v>5658</v>
      </c>
      <c r="C4146" s="26" t="s">
        <v>3881</v>
      </c>
      <c r="D4146" s="27" t="s">
        <v>4293</v>
      </c>
      <c r="E4146" s="28" t="s">
        <v>2535</v>
      </c>
    </row>
    <row r="4147" customFormat="false" ht="23.85" hidden="false" customHeight="false" outlineLevel="0" collapsed="false">
      <c r="B4147" s="25" t="n">
        <v>5658</v>
      </c>
      <c r="C4147" s="26" t="s">
        <v>163</v>
      </c>
      <c r="D4147" s="27" t="s">
        <v>4294</v>
      </c>
      <c r="E4147" s="28" t="s">
        <v>121</v>
      </c>
    </row>
    <row r="4148" customFormat="false" ht="23.85" hidden="false" customHeight="false" outlineLevel="0" collapsed="false">
      <c r="B4148" s="25" t="n">
        <v>5659</v>
      </c>
      <c r="C4148" s="26" t="s">
        <v>163</v>
      </c>
      <c r="D4148" s="27" t="s">
        <v>4295</v>
      </c>
      <c r="E4148" s="28" t="s">
        <v>121</v>
      </c>
    </row>
    <row r="4149" customFormat="false" ht="12.8" hidden="false" customHeight="false" outlineLevel="0" collapsed="false">
      <c r="B4149" s="25" t="n">
        <v>5660</v>
      </c>
      <c r="C4149" s="26" t="s">
        <v>163</v>
      </c>
      <c r="D4149" s="27" t="s">
        <v>4296</v>
      </c>
      <c r="E4149" s="28" t="s">
        <v>121</v>
      </c>
    </row>
    <row r="4150" customFormat="false" ht="12.8" hidden="false" customHeight="false" outlineLevel="0" collapsed="false">
      <c r="B4150" s="25" t="n">
        <v>5661</v>
      </c>
      <c r="C4150" s="26" t="s">
        <v>163</v>
      </c>
      <c r="D4150" s="27" t="s">
        <v>4297</v>
      </c>
      <c r="E4150" s="28" t="s">
        <v>121</v>
      </c>
    </row>
    <row r="4151" customFormat="false" ht="35.05" hidden="false" customHeight="false" outlineLevel="0" collapsed="false">
      <c r="B4151" s="25" t="n">
        <v>5664</v>
      </c>
      <c r="C4151" s="26" t="s">
        <v>3881</v>
      </c>
      <c r="D4151" s="27" t="s">
        <v>4298</v>
      </c>
      <c r="E4151" s="28" t="s">
        <v>2535</v>
      </c>
    </row>
    <row r="4152" customFormat="false" ht="35.05" hidden="false" customHeight="false" outlineLevel="0" collapsed="false">
      <c r="B4152" s="25" t="n">
        <v>5667</v>
      </c>
      <c r="C4152" s="26" t="s">
        <v>3881</v>
      </c>
      <c r="D4152" s="27" t="s">
        <v>4299</v>
      </c>
      <c r="E4152" s="28" t="s">
        <v>2535</v>
      </c>
    </row>
    <row r="4153" customFormat="false" ht="23.85" hidden="false" customHeight="false" outlineLevel="0" collapsed="false">
      <c r="B4153" s="25" t="n">
        <v>5667</v>
      </c>
      <c r="C4153" s="26" t="s">
        <v>163</v>
      </c>
      <c r="D4153" s="27" t="s">
        <v>4300</v>
      </c>
      <c r="E4153" s="28" t="s">
        <v>121</v>
      </c>
    </row>
    <row r="4154" customFormat="false" ht="35.05" hidden="false" customHeight="false" outlineLevel="0" collapsed="false">
      <c r="B4154" s="25" t="n">
        <v>5668</v>
      </c>
      <c r="C4154" s="26" t="s">
        <v>3881</v>
      </c>
      <c r="D4154" s="27" t="s">
        <v>4301</v>
      </c>
      <c r="E4154" s="28" t="s">
        <v>2535</v>
      </c>
    </row>
    <row r="4155" customFormat="false" ht="23.85" hidden="false" customHeight="false" outlineLevel="0" collapsed="false">
      <c r="B4155" s="25" t="n">
        <v>5668</v>
      </c>
      <c r="C4155" s="26" t="s">
        <v>163</v>
      </c>
      <c r="D4155" s="27" t="s">
        <v>4302</v>
      </c>
      <c r="E4155" s="28" t="s">
        <v>121</v>
      </c>
    </row>
    <row r="4156" customFormat="false" ht="23.85" hidden="false" customHeight="false" outlineLevel="0" collapsed="false">
      <c r="B4156" s="25" t="n">
        <v>5669</v>
      </c>
      <c r="C4156" s="26" t="s">
        <v>163</v>
      </c>
      <c r="D4156" s="27" t="s">
        <v>4303</v>
      </c>
      <c r="E4156" s="28" t="s">
        <v>121</v>
      </c>
    </row>
    <row r="4157" customFormat="false" ht="23.85" hidden="false" customHeight="false" outlineLevel="0" collapsed="false">
      <c r="B4157" s="25" t="n">
        <v>5670</v>
      </c>
      <c r="C4157" s="26" t="s">
        <v>163</v>
      </c>
      <c r="D4157" s="27" t="s">
        <v>4304</v>
      </c>
      <c r="E4157" s="28" t="s">
        <v>121</v>
      </c>
    </row>
    <row r="4158" customFormat="false" ht="35.05" hidden="false" customHeight="false" outlineLevel="0" collapsed="false">
      <c r="B4158" s="25" t="n">
        <v>5674</v>
      </c>
      <c r="C4158" s="26" t="s">
        <v>3881</v>
      </c>
      <c r="D4158" s="27" t="s">
        <v>4305</v>
      </c>
      <c r="E4158" s="28" t="s">
        <v>2535</v>
      </c>
    </row>
    <row r="4159" customFormat="false" ht="12.8" hidden="false" customHeight="false" outlineLevel="0" collapsed="false">
      <c r="B4159" s="25" t="n">
        <v>5677</v>
      </c>
      <c r="C4159" s="26" t="s">
        <v>163</v>
      </c>
      <c r="D4159" s="27" t="s">
        <v>4306</v>
      </c>
      <c r="E4159" s="28" t="s">
        <v>121</v>
      </c>
    </row>
    <row r="4160" customFormat="false" ht="35.05" hidden="false" customHeight="false" outlineLevel="0" collapsed="false">
      <c r="B4160" s="25" t="n">
        <v>5678</v>
      </c>
      <c r="C4160" s="26" t="s">
        <v>3881</v>
      </c>
      <c r="D4160" s="27" t="s">
        <v>4307</v>
      </c>
      <c r="E4160" s="28" t="s">
        <v>4278</v>
      </c>
    </row>
    <row r="4161" customFormat="false" ht="12.8" hidden="false" customHeight="false" outlineLevel="0" collapsed="false">
      <c r="B4161" s="25" t="n">
        <v>5678</v>
      </c>
      <c r="C4161" s="26" t="s">
        <v>163</v>
      </c>
      <c r="D4161" s="27" t="s">
        <v>4308</v>
      </c>
      <c r="E4161" s="28" t="s">
        <v>121</v>
      </c>
    </row>
    <row r="4162" customFormat="false" ht="35.05" hidden="false" customHeight="false" outlineLevel="0" collapsed="false">
      <c r="B4162" s="25" t="n">
        <v>5679</v>
      </c>
      <c r="C4162" s="26" t="s">
        <v>3881</v>
      </c>
      <c r="D4162" s="27" t="s">
        <v>4309</v>
      </c>
      <c r="E4162" s="28" t="s">
        <v>4280</v>
      </c>
    </row>
    <row r="4163" customFormat="false" ht="12.8" hidden="false" customHeight="false" outlineLevel="0" collapsed="false">
      <c r="B4163" s="25" t="n">
        <v>5679</v>
      </c>
      <c r="C4163" s="26" t="s">
        <v>163</v>
      </c>
      <c r="D4163" s="27" t="s">
        <v>4310</v>
      </c>
      <c r="E4163" s="28" t="s">
        <v>121</v>
      </c>
    </row>
    <row r="4164" customFormat="false" ht="35.05" hidden="false" customHeight="false" outlineLevel="0" collapsed="false">
      <c r="B4164" s="25" t="n">
        <v>5680</v>
      </c>
      <c r="C4164" s="26" t="s">
        <v>3881</v>
      </c>
      <c r="D4164" s="27" t="s">
        <v>4311</v>
      </c>
      <c r="E4164" s="28" t="s">
        <v>4278</v>
      </c>
    </row>
    <row r="4165" customFormat="false" ht="12.8" hidden="false" customHeight="false" outlineLevel="0" collapsed="false">
      <c r="B4165" s="25" t="n">
        <v>5680</v>
      </c>
      <c r="C4165" s="26" t="s">
        <v>163</v>
      </c>
      <c r="D4165" s="27" t="s">
        <v>4312</v>
      </c>
      <c r="E4165" s="28" t="s">
        <v>121</v>
      </c>
    </row>
    <row r="4166" customFormat="false" ht="35.05" hidden="false" customHeight="false" outlineLevel="0" collapsed="false">
      <c r="B4166" s="25" t="n">
        <v>5681</v>
      </c>
      <c r="C4166" s="26" t="s">
        <v>3881</v>
      </c>
      <c r="D4166" s="27" t="s">
        <v>4313</v>
      </c>
      <c r="E4166" s="28" t="s">
        <v>4280</v>
      </c>
    </row>
    <row r="4167" customFormat="false" ht="12.8" hidden="false" customHeight="false" outlineLevel="0" collapsed="false">
      <c r="B4167" s="25" t="n">
        <v>5682</v>
      </c>
      <c r="C4167" s="26" t="s">
        <v>163</v>
      </c>
      <c r="D4167" s="27" t="s">
        <v>4314</v>
      </c>
      <c r="E4167" s="28" t="s">
        <v>121</v>
      </c>
    </row>
    <row r="4168" customFormat="false" ht="12.8" hidden="false" customHeight="false" outlineLevel="0" collapsed="false">
      <c r="B4168" s="25" t="n">
        <v>5683</v>
      </c>
      <c r="C4168" s="26" t="s">
        <v>163</v>
      </c>
      <c r="D4168" s="27" t="s">
        <v>4315</v>
      </c>
      <c r="E4168" s="28" t="s">
        <v>121</v>
      </c>
    </row>
    <row r="4169" customFormat="false" ht="35.05" hidden="false" customHeight="false" outlineLevel="0" collapsed="false">
      <c r="B4169" s="25" t="n">
        <v>5684</v>
      </c>
      <c r="C4169" s="26" t="s">
        <v>3881</v>
      </c>
      <c r="D4169" s="27" t="s">
        <v>4316</v>
      </c>
      <c r="E4169" s="28" t="s">
        <v>4278</v>
      </c>
    </row>
    <row r="4170" customFormat="false" ht="12.8" hidden="false" customHeight="false" outlineLevel="0" collapsed="false">
      <c r="B4170" s="25" t="n">
        <v>5684</v>
      </c>
      <c r="C4170" s="26" t="s">
        <v>163</v>
      </c>
      <c r="D4170" s="27" t="s">
        <v>4317</v>
      </c>
      <c r="E4170" s="28" t="s">
        <v>121</v>
      </c>
    </row>
    <row r="4171" customFormat="false" ht="35.05" hidden="false" customHeight="false" outlineLevel="0" collapsed="false">
      <c r="B4171" s="25" t="n">
        <v>5685</v>
      </c>
      <c r="C4171" s="26" t="s">
        <v>3881</v>
      </c>
      <c r="D4171" s="27" t="s">
        <v>4318</v>
      </c>
      <c r="E4171" s="28" t="s">
        <v>4280</v>
      </c>
    </row>
    <row r="4172" customFormat="false" ht="12.8" hidden="false" customHeight="false" outlineLevel="0" collapsed="false">
      <c r="B4172" s="25" t="n">
        <v>5685</v>
      </c>
      <c r="C4172" s="26" t="s">
        <v>163</v>
      </c>
      <c r="D4172" s="27" t="s">
        <v>4319</v>
      </c>
      <c r="E4172" s="28" t="s">
        <v>121</v>
      </c>
    </row>
    <row r="4173" customFormat="false" ht="12.8" hidden="false" customHeight="false" outlineLevel="0" collapsed="false">
      <c r="B4173" s="25" t="n">
        <v>5687</v>
      </c>
      <c r="C4173" s="26" t="s">
        <v>163</v>
      </c>
      <c r="D4173" s="27" t="s">
        <v>4320</v>
      </c>
      <c r="E4173" s="28" t="s">
        <v>121</v>
      </c>
    </row>
    <row r="4174" customFormat="false" ht="23.85" hidden="false" customHeight="false" outlineLevel="0" collapsed="false">
      <c r="B4174" s="25" t="n">
        <v>5689</v>
      </c>
      <c r="C4174" s="26" t="s">
        <v>3881</v>
      </c>
      <c r="D4174" s="27" t="s">
        <v>4321</v>
      </c>
      <c r="E4174" s="28" t="s">
        <v>4278</v>
      </c>
    </row>
    <row r="4175" customFormat="false" ht="23.85" hidden="false" customHeight="false" outlineLevel="0" collapsed="false">
      <c r="B4175" s="25" t="n">
        <v>5690</v>
      </c>
      <c r="C4175" s="26" t="s">
        <v>3881</v>
      </c>
      <c r="D4175" s="27" t="s">
        <v>4322</v>
      </c>
      <c r="E4175" s="28" t="s">
        <v>4280</v>
      </c>
    </row>
    <row r="4176" customFormat="false" ht="12.8" hidden="false" customHeight="false" outlineLevel="0" collapsed="false">
      <c r="B4176" s="25" t="n">
        <v>5691</v>
      </c>
      <c r="C4176" s="26" t="s">
        <v>163</v>
      </c>
      <c r="D4176" s="27" t="s">
        <v>4323</v>
      </c>
      <c r="E4176" s="28" t="s">
        <v>121</v>
      </c>
    </row>
    <row r="4177" customFormat="false" ht="23.85" hidden="false" customHeight="false" outlineLevel="0" collapsed="false">
      <c r="B4177" s="25" t="n">
        <v>5692</v>
      </c>
      <c r="C4177" s="26" t="s">
        <v>3881</v>
      </c>
      <c r="D4177" s="27" t="s">
        <v>4324</v>
      </c>
      <c r="E4177" s="28" t="s">
        <v>2535</v>
      </c>
    </row>
    <row r="4178" customFormat="false" ht="35.05" hidden="false" customHeight="false" outlineLevel="0" collapsed="false">
      <c r="B4178" s="25" t="n">
        <v>5693</v>
      </c>
      <c r="C4178" s="26" t="s">
        <v>3881</v>
      </c>
      <c r="D4178" s="27" t="s">
        <v>4325</v>
      </c>
      <c r="E4178" s="28" t="s">
        <v>2535</v>
      </c>
    </row>
    <row r="4179" customFormat="false" ht="35.05" hidden="false" customHeight="false" outlineLevel="0" collapsed="false">
      <c r="B4179" s="25" t="n">
        <v>5695</v>
      </c>
      <c r="C4179" s="26" t="s">
        <v>3881</v>
      </c>
      <c r="D4179" s="27" t="s">
        <v>4326</v>
      </c>
      <c r="E4179" s="28" t="s">
        <v>2535</v>
      </c>
    </row>
    <row r="4180" customFormat="false" ht="23.85" hidden="false" customHeight="false" outlineLevel="0" collapsed="false">
      <c r="B4180" s="25" t="n">
        <v>5695</v>
      </c>
      <c r="C4180" s="26" t="s">
        <v>163</v>
      </c>
      <c r="D4180" s="27" t="s">
        <v>4327</v>
      </c>
      <c r="E4180" s="28" t="s">
        <v>121</v>
      </c>
    </row>
    <row r="4181" customFormat="false" ht="23.85" hidden="false" customHeight="false" outlineLevel="0" collapsed="false">
      <c r="B4181" s="25" t="n">
        <v>5696</v>
      </c>
      <c r="C4181" s="26" t="s">
        <v>163</v>
      </c>
      <c r="D4181" s="27" t="s">
        <v>4328</v>
      </c>
      <c r="E4181" s="28" t="s">
        <v>121</v>
      </c>
    </row>
    <row r="4182" customFormat="false" ht="23.85" hidden="false" customHeight="false" outlineLevel="0" collapsed="false">
      <c r="B4182" s="25" t="n">
        <v>5697</v>
      </c>
      <c r="C4182" s="26" t="s">
        <v>163</v>
      </c>
      <c r="D4182" s="27" t="s">
        <v>4329</v>
      </c>
      <c r="E4182" s="28" t="s">
        <v>121</v>
      </c>
    </row>
    <row r="4183" customFormat="false" ht="23.85" hidden="false" customHeight="false" outlineLevel="0" collapsed="false">
      <c r="B4183" s="25" t="n">
        <v>5701</v>
      </c>
      <c r="C4183" s="26" t="s">
        <v>163</v>
      </c>
      <c r="D4183" s="27" t="s">
        <v>4330</v>
      </c>
      <c r="E4183" s="28" t="s">
        <v>121</v>
      </c>
    </row>
    <row r="4184" customFormat="false" ht="23.85" hidden="false" customHeight="false" outlineLevel="0" collapsed="false">
      <c r="B4184" s="25" t="n">
        <v>5702</v>
      </c>
      <c r="C4184" s="26" t="s">
        <v>163</v>
      </c>
      <c r="D4184" s="27" t="s">
        <v>4331</v>
      </c>
      <c r="E4184" s="28" t="s">
        <v>121</v>
      </c>
    </row>
    <row r="4185" customFormat="false" ht="23.85" hidden="false" customHeight="false" outlineLevel="0" collapsed="false">
      <c r="B4185" s="25" t="n">
        <v>5703</v>
      </c>
      <c r="C4185" s="26" t="s">
        <v>3881</v>
      </c>
      <c r="D4185" s="27" t="s">
        <v>4332</v>
      </c>
      <c r="E4185" s="28" t="s">
        <v>2535</v>
      </c>
    </row>
    <row r="4186" customFormat="false" ht="23.85" hidden="false" customHeight="false" outlineLevel="0" collapsed="false">
      <c r="B4186" s="25" t="n">
        <v>5704</v>
      </c>
      <c r="C4186" s="26" t="s">
        <v>163</v>
      </c>
      <c r="D4186" s="27" t="s">
        <v>4333</v>
      </c>
      <c r="E4186" s="28" t="s">
        <v>121</v>
      </c>
    </row>
    <row r="4187" customFormat="false" ht="35.05" hidden="false" customHeight="false" outlineLevel="0" collapsed="false">
      <c r="B4187" s="25" t="n">
        <v>5705</v>
      </c>
      <c r="C4187" s="26" t="s">
        <v>3881</v>
      </c>
      <c r="D4187" s="27" t="s">
        <v>4334</v>
      </c>
      <c r="E4187" s="28" t="s">
        <v>2535</v>
      </c>
    </row>
    <row r="4188" customFormat="false" ht="23.85" hidden="false" customHeight="false" outlineLevel="0" collapsed="false">
      <c r="B4188" s="25" t="n">
        <v>5705</v>
      </c>
      <c r="C4188" s="26" t="s">
        <v>163</v>
      </c>
      <c r="D4188" s="27" t="s">
        <v>4335</v>
      </c>
      <c r="E4188" s="28" t="s">
        <v>121</v>
      </c>
    </row>
    <row r="4189" customFormat="false" ht="23.85" hidden="false" customHeight="false" outlineLevel="0" collapsed="false">
      <c r="B4189" s="25" t="n">
        <v>5706</v>
      </c>
      <c r="C4189" s="26" t="s">
        <v>163</v>
      </c>
      <c r="D4189" s="27" t="s">
        <v>4336</v>
      </c>
      <c r="E4189" s="28" t="s">
        <v>121</v>
      </c>
    </row>
    <row r="4190" customFormat="false" ht="23.85" hidden="false" customHeight="false" outlineLevel="0" collapsed="false">
      <c r="B4190" s="25" t="n">
        <v>5707</v>
      </c>
      <c r="C4190" s="26" t="s">
        <v>3881</v>
      </c>
      <c r="D4190" s="27" t="s">
        <v>4337</v>
      </c>
      <c r="E4190" s="28" t="s">
        <v>2535</v>
      </c>
    </row>
    <row r="4191" customFormat="false" ht="23.85" hidden="false" customHeight="false" outlineLevel="0" collapsed="false">
      <c r="B4191" s="25" t="n">
        <v>5707</v>
      </c>
      <c r="C4191" s="26" t="s">
        <v>163</v>
      </c>
      <c r="D4191" s="27" t="s">
        <v>4338</v>
      </c>
      <c r="E4191" s="28" t="s">
        <v>121</v>
      </c>
    </row>
    <row r="4192" customFormat="false" ht="23.85" hidden="false" customHeight="false" outlineLevel="0" collapsed="false">
      <c r="B4192" s="25" t="n">
        <v>5708</v>
      </c>
      <c r="C4192" s="26" t="s">
        <v>163</v>
      </c>
      <c r="D4192" s="27" t="s">
        <v>4339</v>
      </c>
      <c r="E4192" s="28" t="s">
        <v>121</v>
      </c>
    </row>
    <row r="4193" customFormat="false" ht="23.85" hidden="false" customHeight="false" outlineLevel="0" collapsed="false">
      <c r="B4193" s="25" t="n">
        <v>5710</v>
      </c>
      <c r="C4193" s="26" t="s">
        <v>3881</v>
      </c>
      <c r="D4193" s="27" t="s">
        <v>4340</v>
      </c>
      <c r="E4193" s="28" t="s">
        <v>2535</v>
      </c>
    </row>
    <row r="4194" customFormat="false" ht="23.85" hidden="false" customHeight="false" outlineLevel="0" collapsed="false">
      <c r="B4194" s="25" t="n">
        <v>5710</v>
      </c>
      <c r="C4194" s="26" t="s">
        <v>163</v>
      </c>
      <c r="D4194" s="27" t="s">
        <v>4341</v>
      </c>
      <c r="E4194" s="28" t="s">
        <v>121</v>
      </c>
    </row>
    <row r="4195" customFormat="false" ht="23.85" hidden="false" customHeight="false" outlineLevel="0" collapsed="false">
      <c r="B4195" s="25" t="n">
        <v>5711</v>
      </c>
      <c r="C4195" s="26" t="s">
        <v>3881</v>
      </c>
      <c r="D4195" s="27" t="s">
        <v>4342</v>
      </c>
      <c r="E4195" s="28" t="s">
        <v>2535</v>
      </c>
    </row>
    <row r="4196" customFormat="false" ht="23.85" hidden="false" customHeight="false" outlineLevel="0" collapsed="false">
      <c r="B4196" s="25" t="n">
        <v>5714</v>
      </c>
      <c r="C4196" s="26" t="s">
        <v>3881</v>
      </c>
      <c r="D4196" s="27" t="s">
        <v>4343</v>
      </c>
      <c r="E4196" s="28" t="s">
        <v>2535</v>
      </c>
    </row>
    <row r="4197" customFormat="false" ht="23.85" hidden="false" customHeight="false" outlineLevel="0" collapsed="false">
      <c r="B4197" s="25" t="n">
        <v>5715</v>
      </c>
      <c r="C4197" s="26" t="s">
        <v>3881</v>
      </c>
      <c r="D4197" s="27" t="s">
        <v>4344</v>
      </c>
      <c r="E4197" s="28" t="s">
        <v>2535</v>
      </c>
    </row>
    <row r="4198" customFormat="false" ht="23.85" hidden="false" customHeight="false" outlineLevel="0" collapsed="false">
      <c r="B4198" s="25" t="n">
        <v>5718</v>
      </c>
      <c r="C4198" s="26" t="s">
        <v>3881</v>
      </c>
      <c r="D4198" s="27" t="s">
        <v>4345</v>
      </c>
      <c r="E4198" s="28" t="s">
        <v>2535</v>
      </c>
    </row>
    <row r="4199" customFormat="false" ht="23.85" hidden="false" customHeight="false" outlineLevel="0" collapsed="false">
      <c r="B4199" s="25" t="n">
        <v>5721</v>
      </c>
      <c r="C4199" s="26" t="s">
        <v>3881</v>
      </c>
      <c r="D4199" s="27" t="s">
        <v>4346</v>
      </c>
      <c r="E4199" s="28" t="s">
        <v>2535</v>
      </c>
    </row>
    <row r="4200" customFormat="false" ht="23.85" hidden="false" customHeight="false" outlineLevel="0" collapsed="false">
      <c r="B4200" s="25" t="n">
        <v>5722</v>
      </c>
      <c r="C4200" s="26" t="s">
        <v>3881</v>
      </c>
      <c r="D4200" s="27" t="s">
        <v>4347</v>
      </c>
      <c r="E4200" s="28" t="s">
        <v>2535</v>
      </c>
    </row>
    <row r="4201" customFormat="false" ht="23.85" hidden="false" customHeight="false" outlineLevel="0" collapsed="false">
      <c r="B4201" s="25" t="n">
        <v>5724</v>
      </c>
      <c r="C4201" s="26" t="s">
        <v>3881</v>
      </c>
      <c r="D4201" s="27" t="s">
        <v>4348</v>
      </c>
      <c r="E4201" s="28" t="s">
        <v>2535</v>
      </c>
    </row>
    <row r="4202" customFormat="false" ht="23.85" hidden="false" customHeight="false" outlineLevel="0" collapsed="false">
      <c r="B4202" s="25" t="n">
        <v>5727</v>
      </c>
      <c r="C4202" s="26" t="s">
        <v>3881</v>
      </c>
      <c r="D4202" s="27" t="s">
        <v>4349</v>
      </c>
      <c r="E4202" s="28" t="s">
        <v>2535</v>
      </c>
    </row>
    <row r="4203" customFormat="false" ht="23.85" hidden="false" customHeight="false" outlineLevel="0" collapsed="false">
      <c r="B4203" s="25" t="n">
        <v>5729</v>
      </c>
      <c r="C4203" s="26" t="s">
        <v>3881</v>
      </c>
      <c r="D4203" s="27" t="s">
        <v>4350</v>
      </c>
      <c r="E4203" s="28" t="s">
        <v>2535</v>
      </c>
    </row>
    <row r="4204" customFormat="false" ht="23.85" hidden="false" customHeight="false" outlineLevel="0" collapsed="false">
      <c r="B4204" s="25" t="n">
        <v>5730</v>
      </c>
      <c r="C4204" s="26" t="s">
        <v>3881</v>
      </c>
      <c r="D4204" s="27" t="s">
        <v>4351</v>
      </c>
      <c r="E4204" s="28" t="s">
        <v>2535</v>
      </c>
    </row>
    <row r="4205" customFormat="false" ht="35.05" hidden="false" customHeight="false" outlineLevel="0" collapsed="false">
      <c r="B4205" s="25" t="n">
        <v>5735</v>
      </c>
      <c r="C4205" s="26" t="s">
        <v>3881</v>
      </c>
      <c r="D4205" s="27" t="s">
        <v>4352</v>
      </c>
      <c r="E4205" s="28" t="s">
        <v>2535</v>
      </c>
    </row>
    <row r="4206" customFormat="false" ht="35.05" hidden="false" customHeight="false" outlineLevel="0" collapsed="false">
      <c r="B4206" s="25" t="n">
        <v>5736</v>
      </c>
      <c r="C4206" s="26" t="s">
        <v>3881</v>
      </c>
      <c r="D4206" s="27" t="s">
        <v>4353</v>
      </c>
      <c r="E4206" s="28" t="s">
        <v>2535</v>
      </c>
    </row>
    <row r="4207" customFormat="false" ht="23.85" hidden="false" customHeight="false" outlineLevel="0" collapsed="false">
      <c r="B4207" s="25" t="n">
        <v>5738</v>
      </c>
      <c r="C4207" s="26" t="s">
        <v>3881</v>
      </c>
      <c r="D4207" s="27" t="s">
        <v>4354</v>
      </c>
      <c r="E4207" s="28" t="s">
        <v>2535</v>
      </c>
    </row>
    <row r="4208" customFormat="false" ht="23.85" hidden="false" customHeight="false" outlineLevel="0" collapsed="false">
      <c r="B4208" s="25" t="n">
        <v>5739</v>
      </c>
      <c r="C4208" s="26" t="s">
        <v>3881</v>
      </c>
      <c r="D4208" s="27" t="s">
        <v>4355</v>
      </c>
      <c r="E4208" s="28" t="s">
        <v>2535</v>
      </c>
    </row>
    <row r="4209" customFormat="false" ht="35.05" hidden="false" customHeight="false" outlineLevel="0" collapsed="false">
      <c r="B4209" s="25" t="n">
        <v>5741</v>
      </c>
      <c r="C4209" s="26" t="s">
        <v>3881</v>
      </c>
      <c r="D4209" s="27" t="s">
        <v>4356</v>
      </c>
      <c r="E4209" s="28" t="s">
        <v>2535</v>
      </c>
    </row>
    <row r="4210" customFormat="false" ht="35.05" hidden="false" customHeight="false" outlineLevel="0" collapsed="false">
      <c r="B4210" s="25" t="n">
        <v>5742</v>
      </c>
      <c r="C4210" s="26" t="s">
        <v>3881</v>
      </c>
      <c r="D4210" s="27" t="s">
        <v>4357</v>
      </c>
      <c r="E4210" s="28" t="s">
        <v>2535</v>
      </c>
    </row>
    <row r="4211" customFormat="false" ht="35.05" hidden="false" customHeight="false" outlineLevel="0" collapsed="false">
      <c r="B4211" s="25" t="n">
        <v>5747</v>
      </c>
      <c r="C4211" s="26" t="s">
        <v>3881</v>
      </c>
      <c r="D4211" s="27" t="s">
        <v>4358</v>
      </c>
      <c r="E4211" s="28" t="s">
        <v>2535</v>
      </c>
    </row>
    <row r="4212" customFormat="false" ht="23.85" hidden="false" customHeight="false" outlineLevel="0" collapsed="false">
      <c r="B4212" s="25" t="n">
        <v>5751</v>
      </c>
      <c r="C4212" s="26" t="s">
        <v>3881</v>
      </c>
      <c r="D4212" s="27" t="s">
        <v>4359</v>
      </c>
      <c r="E4212" s="28" t="s">
        <v>2535</v>
      </c>
    </row>
    <row r="4213" customFormat="false" ht="23.85" hidden="false" customHeight="false" outlineLevel="0" collapsed="false">
      <c r="B4213" s="25" t="n">
        <v>5754</v>
      </c>
      <c r="C4213" s="26" t="s">
        <v>3881</v>
      </c>
      <c r="D4213" s="27" t="s">
        <v>4360</v>
      </c>
      <c r="E4213" s="28" t="s">
        <v>2535</v>
      </c>
    </row>
    <row r="4214" customFormat="false" ht="35.05" hidden="false" customHeight="false" outlineLevel="0" collapsed="false">
      <c r="B4214" s="25" t="n">
        <v>5763</v>
      </c>
      <c r="C4214" s="26" t="s">
        <v>3881</v>
      </c>
      <c r="D4214" s="27" t="s">
        <v>4361</v>
      </c>
      <c r="E4214" s="28" t="s">
        <v>2535</v>
      </c>
    </row>
    <row r="4215" customFormat="false" ht="23.85" hidden="false" customHeight="false" outlineLevel="0" collapsed="false">
      <c r="B4215" s="25" t="n">
        <v>5765</v>
      </c>
      <c r="C4215" s="26" t="s">
        <v>3881</v>
      </c>
      <c r="D4215" s="27" t="s">
        <v>4362</v>
      </c>
      <c r="E4215" s="28" t="s">
        <v>2535</v>
      </c>
    </row>
    <row r="4216" customFormat="false" ht="23.85" hidden="false" customHeight="false" outlineLevel="0" collapsed="false">
      <c r="B4216" s="25" t="n">
        <v>5766</v>
      </c>
      <c r="C4216" s="26" t="s">
        <v>3881</v>
      </c>
      <c r="D4216" s="27" t="s">
        <v>4363</v>
      </c>
      <c r="E4216" s="28" t="s">
        <v>2535</v>
      </c>
    </row>
    <row r="4217" customFormat="false" ht="23.85" hidden="false" customHeight="false" outlineLevel="0" collapsed="false">
      <c r="B4217" s="25" t="n">
        <v>5779</v>
      </c>
      <c r="C4217" s="26" t="s">
        <v>3881</v>
      </c>
      <c r="D4217" s="27" t="s">
        <v>4364</v>
      </c>
      <c r="E4217" s="28" t="s">
        <v>2535</v>
      </c>
    </row>
    <row r="4218" customFormat="false" ht="23.85" hidden="false" customHeight="false" outlineLevel="0" collapsed="false">
      <c r="B4218" s="25" t="n">
        <v>5787</v>
      </c>
      <c r="C4218" s="26" t="s">
        <v>3881</v>
      </c>
      <c r="D4218" s="27" t="s">
        <v>4365</v>
      </c>
      <c r="E4218" s="28" t="s">
        <v>2535</v>
      </c>
    </row>
    <row r="4219" customFormat="false" ht="23.85" hidden="false" customHeight="false" outlineLevel="0" collapsed="false">
      <c r="B4219" s="25" t="n">
        <v>5795</v>
      </c>
      <c r="C4219" s="26" t="s">
        <v>3881</v>
      </c>
      <c r="D4219" s="27" t="s">
        <v>4366</v>
      </c>
      <c r="E4219" s="28" t="s">
        <v>4278</v>
      </c>
    </row>
    <row r="4220" customFormat="false" ht="23.85" hidden="false" customHeight="false" outlineLevel="0" collapsed="false">
      <c r="B4220" s="25" t="n">
        <v>5797</v>
      </c>
      <c r="C4220" s="26" t="s">
        <v>3881</v>
      </c>
      <c r="D4220" s="27" t="s">
        <v>4367</v>
      </c>
      <c r="E4220" s="28" t="s">
        <v>2535</v>
      </c>
    </row>
    <row r="4221" customFormat="false" ht="35.05" hidden="false" customHeight="false" outlineLevel="0" collapsed="false">
      <c r="B4221" s="25" t="n">
        <v>5800</v>
      </c>
      <c r="C4221" s="26" t="s">
        <v>3881</v>
      </c>
      <c r="D4221" s="27" t="s">
        <v>4368</v>
      </c>
      <c r="E4221" s="28" t="s">
        <v>2535</v>
      </c>
    </row>
    <row r="4222" customFormat="false" ht="12.8" hidden="false" customHeight="false" outlineLevel="0" collapsed="false">
      <c r="B4222" s="25" t="n">
        <v>5802</v>
      </c>
      <c r="C4222" s="26" t="s">
        <v>163</v>
      </c>
      <c r="D4222" s="27" t="s">
        <v>4369</v>
      </c>
      <c r="E4222" s="28" t="s">
        <v>121</v>
      </c>
    </row>
    <row r="4223" customFormat="false" ht="12.8" hidden="false" customHeight="false" outlineLevel="0" collapsed="false">
      <c r="B4223" s="25" t="n">
        <v>5803</v>
      </c>
      <c r="C4223" s="26" t="s">
        <v>163</v>
      </c>
      <c r="D4223" s="27" t="s">
        <v>4370</v>
      </c>
      <c r="E4223" s="28" t="s">
        <v>121</v>
      </c>
    </row>
    <row r="4224" customFormat="false" ht="12.8" hidden="false" customHeight="false" outlineLevel="0" collapsed="false">
      <c r="B4224" s="25" t="n">
        <v>5804</v>
      </c>
      <c r="C4224" s="26" t="s">
        <v>163</v>
      </c>
      <c r="D4224" s="27" t="s">
        <v>4371</v>
      </c>
      <c r="E4224" s="28" t="s">
        <v>121</v>
      </c>
    </row>
    <row r="4225" customFormat="false" ht="12.8" hidden="false" customHeight="false" outlineLevel="0" collapsed="false">
      <c r="B4225" s="25" t="n">
        <v>5805</v>
      </c>
      <c r="C4225" s="26" t="s">
        <v>163</v>
      </c>
      <c r="D4225" s="27" t="s">
        <v>4372</v>
      </c>
      <c r="E4225" s="28" t="s">
        <v>121</v>
      </c>
    </row>
    <row r="4226" customFormat="false" ht="23.85" hidden="false" customHeight="false" outlineLevel="0" collapsed="false">
      <c r="B4226" s="25" t="n">
        <v>5806</v>
      </c>
      <c r="C4226" s="26" t="s">
        <v>3881</v>
      </c>
      <c r="D4226" s="27" t="s">
        <v>4373</v>
      </c>
      <c r="E4226" s="28" t="s">
        <v>4280</v>
      </c>
    </row>
    <row r="4227" customFormat="false" ht="12.8" hidden="false" customHeight="false" outlineLevel="0" collapsed="false">
      <c r="B4227" s="25" t="n">
        <v>5806</v>
      </c>
      <c r="C4227" s="26" t="s">
        <v>163</v>
      </c>
      <c r="D4227" s="27" t="s">
        <v>4374</v>
      </c>
      <c r="E4227" s="28" t="s">
        <v>121</v>
      </c>
    </row>
    <row r="4228" customFormat="false" ht="35.05" hidden="false" customHeight="false" outlineLevel="0" collapsed="false">
      <c r="B4228" s="25" t="n">
        <v>5811</v>
      </c>
      <c r="C4228" s="26" t="s">
        <v>3881</v>
      </c>
      <c r="D4228" s="27" t="s">
        <v>4375</v>
      </c>
      <c r="E4228" s="28" t="s">
        <v>4278</v>
      </c>
    </row>
    <row r="4229" customFormat="false" ht="12.8" hidden="false" customHeight="false" outlineLevel="0" collapsed="false">
      <c r="B4229" s="25" t="n">
        <v>5821</v>
      </c>
      <c r="C4229" s="26" t="s">
        <v>163</v>
      </c>
      <c r="D4229" s="27" t="s">
        <v>4376</v>
      </c>
      <c r="E4229" s="28" t="s">
        <v>121</v>
      </c>
    </row>
    <row r="4230" customFormat="false" ht="23.85" hidden="false" customHeight="false" outlineLevel="0" collapsed="false">
      <c r="B4230" s="25" t="n">
        <v>5823</v>
      </c>
      <c r="C4230" s="26" t="s">
        <v>3881</v>
      </c>
      <c r="D4230" s="27" t="s">
        <v>4377</v>
      </c>
      <c r="E4230" s="28" t="s">
        <v>4278</v>
      </c>
    </row>
    <row r="4231" customFormat="false" ht="35.05" hidden="false" customHeight="false" outlineLevel="0" collapsed="false">
      <c r="B4231" s="25" t="n">
        <v>5824</v>
      </c>
      <c r="C4231" s="26" t="s">
        <v>3881</v>
      </c>
      <c r="D4231" s="27" t="s">
        <v>4378</v>
      </c>
      <c r="E4231" s="28" t="s">
        <v>4278</v>
      </c>
    </row>
    <row r="4232" customFormat="false" ht="35.05" hidden="false" customHeight="false" outlineLevel="0" collapsed="false">
      <c r="B4232" s="25" t="n">
        <v>5826</v>
      </c>
      <c r="C4232" s="26" t="s">
        <v>3881</v>
      </c>
      <c r="D4232" s="27" t="s">
        <v>4379</v>
      </c>
      <c r="E4232" s="28" t="s">
        <v>4280</v>
      </c>
    </row>
    <row r="4233" customFormat="false" ht="23.85" hidden="false" customHeight="false" outlineLevel="0" collapsed="false">
      <c r="B4233" s="25" t="n">
        <v>5829</v>
      </c>
      <c r="C4233" s="26" t="s">
        <v>3881</v>
      </c>
      <c r="D4233" s="27" t="s">
        <v>4380</v>
      </c>
      <c r="E4233" s="28" t="s">
        <v>4280</v>
      </c>
    </row>
    <row r="4234" customFormat="false" ht="23.85" hidden="false" customHeight="false" outlineLevel="0" collapsed="false">
      <c r="B4234" s="25" t="n">
        <v>5835</v>
      </c>
      <c r="C4234" s="26" t="s">
        <v>3881</v>
      </c>
      <c r="D4234" s="27" t="s">
        <v>4381</v>
      </c>
      <c r="E4234" s="28" t="s">
        <v>4278</v>
      </c>
    </row>
    <row r="4235" customFormat="false" ht="23.85" hidden="false" customHeight="false" outlineLevel="0" collapsed="false">
      <c r="B4235" s="25" t="n">
        <v>5837</v>
      </c>
      <c r="C4235" s="26" t="s">
        <v>3881</v>
      </c>
      <c r="D4235" s="27" t="s">
        <v>4382</v>
      </c>
      <c r="E4235" s="28" t="s">
        <v>4280</v>
      </c>
    </row>
    <row r="4236" customFormat="false" ht="23.85" hidden="false" customHeight="false" outlineLevel="0" collapsed="false">
      <c r="B4236" s="25" t="n">
        <v>5839</v>
      </c>
      <c r="C4236" s="26" t="s">
        <v>3881</v>
      </c>
      <c r="D4236" s="27" t="s">
        <v>4383</v>
      </c>
      <c r="E4236" s="28" t="s">
        <v>4278</v>
      </c>
    </row>
    <row r="4237" customFormat="false" ht="23.85" hidden="false" customHeight="false" outlineLevel="0" collapsed="false">
      <c r="B4237" s="25" t="n">
        <v>5841</v>
      </c>
      <c r="C4237" s="26" t="s">
        <v>3881</v>
      </c>
      <c r="D4237" s="27" t="s">
        <v>4384</v>
      </c>
      <c r="E4237" s="28" t="s">
        <v>4280</v>
      </c>
    </row>
    <row r="4238" customFormat="false" ht="12.8" hidden="false" customHeight="false" outlineLevel="0" collapsed="false">
      <c r="B4238" s="25" t="n">
        <v>5841</v>
      </c>
      <c r="C4238" s="26" t="s">
        <v>163</v>
      </c>
      <c r="D4238" s="27" t="s">
        <v>4385</v>
      </c>
      <c r="E4238" s="28" t="s">
        <v>121</v>
      </c>
    </row>
    <row r="4239" customFormat="false" ht="12.8" hidden="false" customHeight="false" outlineLevel="0" collapsed="false">
      <c r="B4239" s="25" t="n">
        <v>5842</v>
      </c>
      <c r="C4239" s="26" t="s">
        <v>163</v>
      </c>
      <c r="D4239" s="27" t="s">
        <v>4386</v>
      </c>
      <c r="E4239" s="28" t="s">
        <v>121</v>
      </c>
    </row>
    <row r="4240" customFormat="false" ht="23.85" hidden="false" customHeight="false" outlineLevel="0" collapsed="false">
      <c r="B4240" s="25" t="n">
        <v>5843</v>
      </c>
      <c r="C4240" s="26" t="s">
        <v>3881</v>
      </c>
      <c r="D4240" s="27" t="s">
        <v>4387</v>
      </c>
      <c r="E4240" s="28" t="s">
        <v>4278</v>
      </c>
    </row>
    <row r="4241" customFormat="false" ht="23.85" hidden="false" customHeight="false" outlineLevel="0" collapsed="false">
      <c r="B4241" s="25" t="n">
        <v>5845</v>
      </c>
      <c r="C4241" s="26" t="s">
        <v>3881</v>
      </c>
      <c r="D4241" s="27" t="s">
        <v>4388</v>
      </c>
      <c r="E4241" s="28" t="s">
        <v>4280</v>
      </c>
    </row>
    <row r="4242" customFormat="false" ht="23.85" hidden="false" customHeight="false" outlineLevel="0" collapsed="false">
      <c r="B4242" s="25" t="n">
        <v>5847</v>
      </c>
      <c r="C4242" s="26" t="s">
        <v>3881</v>
      </c>
      <c r="D4242" s="27" t="s">
        <v>4389</v>
      </c>
      <c r="E4242" s="28" t="s">
        <v>4278</v>
      </c>
    </row>
    <row r="4243" customFormat="false" ht="23.85" hidden="false" customHeight="false" outlineLevel="0" collapsed="false">
      <c r="B4243" s="25" t="n">
        <v>5849</v>
      </c>
      <c r="C4243" s="26" t="s">
        <v>3881</v>
      </c>
      <c r="D4243" s="27" t="s">
        <v>4390</v>
      </c>
      <c r="E4243" s="28" t="s">
        <v>4280</v>
      </c>
    </row>
    <row r="4244" customFormat="false" ht="23.85" hidden="false" customHeight="false" outlineLevel="0" collapsed="false">
      <c r="B4244" s="25" t="n">
        <v>5851</v>
      </c>
      <c r="C4244" s="26" t="s">
        <v>3881</v>
      </c>
      <c r="D4244" s="27" t="s">
        <v>4391</v>
      </c>
      <c r="E4244" s="28" t="s">
        <v>4278</v>
      </c>
    </row>
    <row r="4245" customFormat="false" ht="23.85" hidden="false" customHeight="false" outlineLevel="0" collapsed="false">
      <c r="B4245" s="25" t="n">
        <v>5853</v>
      </c>
      <c r="C4245" s="26" t="s">
        <v>3881</v>
      </c>
      <c r="D4245" s="27" t="s">
        <v>4392</v>
      </c>
      <c r="E4245" s="28" t="s">
        <v>4280</v>
      </c>
    </row>
    <row r="4246" customFormat="false" ht="23.85" hidden="false" customHeight="false" outlineLevel="0" collapsed="false">
      <c r="B4246" s="25" t="n">
        <v>5855</v>
      </c>
      <c r="C4246" s="26" t="s">
        <v>3881</v>
      </c>
      <c r="D4246" s="27" t="s">
        <v>4393</v>
      </c>
      <c r="E4246" s="28" t="s">
        <v>4278</v>
      </c>
    </row>
    <row r="4247" customFormat="false" ht="23.85" hidden="false" customHeight="false" outlineLevel="0" collapsed="false">
      <c r="B4247" s="25" t="n">
        <v>5857</v>
      </c>
      <c r="C4247" s="26" t="s">
        <v>3881</v>
      </c>
      <c r="D4247" s="27" t="s">
        <v>4394</v>
      </c>
      <c r="E4247" s="28" t="s">
        <v>4280</v>
      </c>
    </row>
    <row r="4248" customFormat="false" ht="23.85" hidden="false" customHeight="false" outlineLevel="0" collapsed="false">
      <c r="B4248" s="25" t="n">
        <v>5863</v>
      </c>
      <c r="C4248" s="26" t="s">
        <v>3881</v>
      </c>
      <c r="D4248" s="27" t="s">
        <v>4395</v>
      </c>
      <c r="E4248" s="28" t="s">
        <v>4278</v>
      </c>
    </row>
    <row r="4249" customFormat="false" ht="23.85" hidden="false" customHeight="false" outlineLevel="0" collapsed="false">
      <c r="B4249" s="25" t="n">
        <v>5865</v>
      </c>
      <c r="C4249" s="26" t="s">
        <v>3881</v>
      </c>
      <c r="D4249" s="27" t="s">
        <v>4396</v>
      </c>
      <c r="E4249" s="28" t="s">
        <v>4280</v>
      </c>
    </row>
    <row r="4250" customFormat="false" ht="23.85" hidden="false" customHeight="false" outlineLevel="0" collapsed="false">
      <c r="B4250" s="25" t="n">
        <v>5867</v>
      </c>
      <c r="C4250" s="26" t="s">
        <v>3881</v>
      </c>
      <c r="D4250" s="27" t="s">
        <v>4397</v>
      </c>
      <c r="E4250" s="28" t="s">
        <v>4278</v>
      </c>
    </row>
    <row r="4251" customFormat="false" ht="23.85" hidden="false" customHeight="false" outlineLevel="0" collapsed="false">
      <c r="B4251" s="25" t="n">
        <v>5869</v>
      </c>
      <c r="C4251" s="26" t="s">
        <v>3881</v>
      </c>
      <c r="D4251" s="27" t="s">
        <v>4398</v>
      </c>
      <c r="E4251" s="28" t="s">
        <v>4280</v>
      </c>
    </row>
    <row r="4252" customFormat="false" ht="35.05" hidden="false" customHeight="false" outlineLevel="0" collapsed="false">
      <c r="B4252" s="25" t="n">
        <v>5875</v>
      </c>
      <c r="C4252" s="26" t="s">
        <v>3881</v>
      </c>
      <c r="D4252" s="27" t="s">
        <v>4399</v>
      </c>
      <c r="E4252" s="28" t="s">
        <v>4278</v>
      </c>
    </row>
    <row r="4253" customFormat="false" ht="35.05" hidden="false" customHeight="false" outlineLevel="0" collapsed="false">
      <c r="B4253" s="25" t="n">
        <v>5877</v>
      </c>
      <c r="C4253" s="26" t="s">
        <v>3881</v>
      </c>
      <c r="D4253" s="27" t="s">
        <v>4400</v>
      </c>
      <c r="E4253" s="28" t="s">
        <v>4280</v>
      </c>
    </row>
    <row r="4254" customFormat="false" ht="23.85" hidden="false" customHeight="false" outlineLevel="0" collapsed="false">
      <c r="B4254" s="25" t="n">
        <v>5879</v>
      </c>
      <c r="C4254" s="26" t="s">
        <v>3881</v>
      </c>
      <c r="D4254" s="27" t="s">
        <v>4401</v>
      </c>
      <c r="E4254" s="28" t="s">
        <v>4278</v>
      </c>
    </row>
    <row r="4255" customFormat="false" ht="23.85" hidden="false" customHeight="false" outlineLevel="0" collapsed="false">
      <c r="B4255" s="25" t="n">
        <v>5881</v>
      </c>
      <c r="C4255" s="26" t="s">
        <v>3881</v>
      </c>
      <c r="D4255" s="27" t="s">
        <v>4402</v>
      </c>
      <c r="E4255" s="28" t="s">
        <v>4280</v>
      </c>
    </row>
    <row r="4256" customFormat="false" ht="12.8" hidden="false" customHeight="false" outlineLevel="0" collapsed="false">
      <c r="B4256" s="25" t="n">
        <v>5881</v>
      </c>
      <c r="C4256" s="26" t="s">
        <v>163</v>
      </c>
      <c r="D4256" s="27" t="s">
        <v>4403</v>
      </c>
      <c r="E4256" s="28" t="s">
        <v>121</v>
      </c>
    </row>
    <row r="4257" customFormat="false" ht="35.05" hidden="false" customHeight="false" outlineLevel="0" collapsed="false">
      <c r="B4257" s="25" t="n">
        <v>5882</v>
      </c>
      <c r="C4257" s="26" t="s">
        <v>3881</v>
      </c>
      <c r="D4257" s="27" t="s">
        <v>4404</v>
      </c>
      <c r="E4257" s="28" t="s">
        <v>4278</v>
      </c>
    </row>
    <row r="4258" customFormat="false" ht="35.05" hidden="false" customHeight="false" outlineLevel="0" collapsed="false">
      <c r="B4258" s="25" t="n">
        <v>5884</v>
      </c>
      <c r="C4258" s="26" t="s">
        <v>3881</v>
      </c>
      <c r="D4258" s="27" t="s">
        <v>4405</v>
      </c>
      <c r="E4258" s="28" t="s">
        <v>4280</v>
      </c>
    </row>
    <row r="4259" customFormat="false" ht="23.85" hidden="false" customHeight="false" outlineLevel="0" collapsed="false">
      <c r="B4259" s="25" t="n">
        <v>5890</v>
      </c>
      <c r="C4259" s="26" t="s">
        <v>3881</v>
      </c>
      <c r="D4259" s="27" t="s">
        <v>4406</v>
      </c>
      <c r="E4259" s="28" t="s">
        <v>4278</v>
      </c>
    </row>
    <row r="4260" customFormat="false" ht="23.85" hidden="false" customHeight="false" outlineLevel="0" collapsed="false">
      <c r="B4260" s="25" t="n">
        <v>5891</v>
      </c>
      <c r="C4260" s="26" t="s">
        <v>163</v>
      </c>
      <c r="D4260" s="27" t="s">
        <v>4407</v>
      </c>
      <c r="E4260" s="28" t="s">
        <v>121</v>
      </c>
    </row>
    <row r="4261" customFormat="false" ht="23.85" hidden="false" customHeight="false" outlineLevel="0" collapsed="false">
      <c r="B4261" s="25" t="n">
        <v>5892</v>
      </c>
      <c r="C4261" s="26" t="s">
        <v>3881</v>
      </c>
      <c r="D4261" s="27" t="s">
        <v>4408</v>
      </c>
      <c r="E4261" s="28" t="s">
        <v>4280</v>
      </c>
    </row>
    <row r="4262" customFormat="false" ht="23.85" hidden="false" customHeight="false" outlineLevel="0" collapsed="false">
      <c r="B4262" s="25" t="n">
        <v>5894</v>
      </c>
      <c r="C4262" s="26" t="s">
        <v>3881</v>
      </c>
      <c r="D4262" s="27" t="s">
        <v>4409</v>
      </c>
      <c r="E4262" s="28" t="s">
        <v>4278</v>
      </c>
    </row>
    <row r="4263" customFormat="false" ht="23.85" hidden="false" customHeight="false" outlineLevel="0" collapsed="false">
      <c r="B4263" s="25" t="n">
        <v>5894</v>
      </c>
      <c r="C4263" s="26" t="s">
        <v>163</v>
      </c>
      <c r="D4263" s="27" t="s">
        <v>4410</v>
      </c>
      <c r="E4263" s="28" t="s">
        <v>121</v>
      </c>
    </row>
    <row r="4264" customFormat="false" ht="23.85" hidden="false" customHeight="false" outlineLevel="0" collapsed="false">
      <c r="B4264" s="25" t="n">
        <v>5896</v>
      </c>
      <c r="C4264" s="26" t="s">
        <v>3881</v>
      </c>
      <c r="D4264" s="27" t="s">
        <v>4411</v>
      </c>
      <c r="E4264" s="28" t="s">
        <v>4280</v>
      </c>
    </row>
    <row r="4265" customFormat="false" ht="35.05" hidden="false" customHeight="false" outlineLevel="0" collapsed="false">
      <c r="B4265" s="25" t="n">
        <v>5901</v>
      </c>
      <c r="C4265" s="26" t="s">
        <v>3881</v>
      </c>
      <c r="D4265" s="27" t="s">
        <v>4412</v>
      </c>
      <c r="E4265" s="28" t="s">
        <v>4278</v>
      </c>
    </row>
    <row r="4266" customFormat="false" ht="35.05" hidden="false" customHeight="false" outlineLevel="0" collapsed="false">
      <c r="B4266" s="25" t="n">
        <v>5903</v>
      </c>
      <c r="C4266" s="26" t="s">
        <v>3881</v>
      </c>
      <c r="D4266" s="27" t="s">
        <v>4413</v>
      </c>
      <c r="E4266" s="28" t="s">
        <v>4280</v>
      </c>
    </row>
    <row r="4267" customFormat="false" ht="12.8" hidden="false" customHeight="false" outlineLevel="0" collapsed="false">
      <c r="B4267" s="25" t="n">
        <v>5905</v>
      </c>
      <c r="C4267" s="26" t="s">
        <v>163</v>
      </c>
      <c r="D4267" s="27" t="s">
        <v>4414</v>
      </c>
      <c r="E4267" s="28" t="s">
        <v>121</v>
      </c>
    </row>
    <row r="4268" customFormat="false" ht="12.8" hidden="false" customHeight="false" outlineLevel="0" collapsed="false">
      <c r="B4268" s="25" t="n">
        <v>5906</v>
      </c>
      <c r="C4268" s="26" t="s">
        <v>163</v>
      </c>
      <c r="D4268" s="27" t="s">
        <v>4415</v>
      </c>
      <c r="E4268" s="28" t="s">
        <v>121</v>
      </c>
    </row>
    <row r="4269" customFormat="false" ht="12.8" hidden="false" customHeight="false" outlineLevel="0" collapsed="false">
      <c r="B4269" s="25" t="n">
        <v>5907</v>
      </c>
      <c r="C4269" s="26" t="s">
        <v>163</v>
      </c>
      <c r="D4269" s="27" t="s">
        <v>4416</v>
      </c>
      <c r="E4269" s="28" t="s">
        <v>121</v>
      </c>
    </row>
    <row r="4270" customFormat="false" ht="12.8" hidden="false" customHeight="false" outlineLevel="0" collapsed="false">
      <c r="B4270" s="25" t="n">
        <v>5908</v>
      </c>
      <c r="C4270" s="26" t="s">
        <v>163</v>
      </c>
      <c r="D4270" s="27" t="s">
        <v>4417</v>
      </c>
      <c r="E4270" s="28" t="s">
        <v>121</v>
      </c>
    </row>
    <row r="4271" customFormat="false" ht="23.85" hidden="false" customHeight="false" outlineLevel="0" collapsed="false">
      <c r="B4271" s="25" t="n">
        <v>5909</v>
      </c>
      <c r="C4271" s="26" t="s">
        <v>3881</v>
      </c>
      <c r="D4271" s="27" t="s">
        <v>4418</v>
      </c>
      <c r="E4271" s="28" t="s">
        <v>4278</v>
      </c>
    </row>
    <row r="4272" customFormat="false" ht="12.8" hidden="false" customHeight="false" outlineLevel="0" collapsed="false">
      <c r="B4272" s="25" t="n">
        <v>5909</v>
      </c>
      <c r="C4272" s="26" t="s">
        <v>163</v>
      </c>
      <c r="D4272" s="27" t="s">
        <v>4419</v>
      </c>
      <c r="E4272" s="28" t="s">
        <v>121</v>
      </c>
    </row>
    <row r="4273" customFormat="false" ht="12.8" hidden="false" customHeight="false" outlineLevel="0" collapsed="false">
      <c r="B4273" s="25" t="n">
        <v>5910</v>
      </c>
      <c r="C4273" s="26" t="s">
        <v>163</v>
      </c>
      <c r="D4273" s="27" t="s">
        <v>4420</v>
      </c>
      <c r="E4273" s="28" t="s">
        <v>121</v>
      </c>
    </row>
    <row r="4274" customFormat="false" ht="23.85" hidden="false" customHeight="false" outlineLevel="0" collapsed="false">
      <c r="B4274" s="25" t="n">
        <v>5911</v>
      </c>
      <c r="C4274" s="26" t="s">
        <v>3881</v>
      </c>
      <c r="D4274" s="27" t="s">
        <v>4421</v>
      </c>
      <c r="E4274" s="28" t="s">
        <v>4280</v>
      </c>
    </row>
    <row r="4275" customFormat="false" ht="12.8" hidden="false" customHeight="false" outlineLevel="0" collapsed="false">
      <c r="B4275" s="25" t="n">
        <v>5911</v>
      </c>
      <c r="C4275" s="26" t="s">
        <v>163</v>
      </c>
      <c r="D4275" s="27" t="s">
        <v>4422</v>
      </c>
      <c r="E4275" s="28" t="s">
        <v>121</v>
      </c>
    </row>
    <row r="4276" customFormat="false" ht="23.85" hidden="false" customHeight="false" outlineLevel="0" collapsed="false">
      <c r="B4276" s="25" t="n">
        <v>5912</v>
      </c>
      <c r="C4276" s="26" t="s">
        <v>163</v>
      </c>
      <c r="D4276" s="27" t="s">
        <v>4423</v>
      </c>
      <c r="E4276" s="28" t="s">
        <v>121</v>
      </c>
    </row>
    <row r="4277" customFormat="false" ht="23.85" hidden="false" customHeight="false" outlineLevel="0" collapsed="false">
      <c r="B4277" s="25" t="n">
        <v>5913</v>
      </c>
      <c r="C4277" s="26" t="s">
        <v>163</v>
      </c>
      <c r="D4277" s="27" t="s">
        <v>4424</v>
      </c>
      <c r="E4277" s="28" t="s">
        <v>121</v>
      </c>
    </row>
    <row r="4278" customFormat="false" ht="23.85" hidden="false" customHeight="false" outlineLevel="0" collapsed="false">
      <c r="B4278" s="25" t="n">
        <v>5914</v>
      </c>
      <c r="C4278" s="26" t="s">
        <v>163</v>
      </c>
      <c r="D4278" s="27" t="s">
        <v>4425</v>
      </c>
      <c r="E4278" s="28" t="s">
        <v>121</v>
      </c>
    </row>
    <row r="4279" customFormat="false" ht="23.85" hidden="false" customHeight="false" outlineLevel="0" collapsed="false">
      <c r="B4279" s="25" t="n">
        <v>5915</v>
      </c>
      <c r="C4279" s="26" t="s">
        <v>163</v>
      </c>
      <c r="D4279" s="27" t="s">
        <v>4426</v>
      </c>
      <c r="E4279" s="28" t="s">
        <v>121</v>
      </c>
    </row>
    <row r="4280" customFormat="false" ht="23.85" hidden="false" customHeight="false" outlineLevel="0" collapsed="false">
      <c r="B4280" s="25" t="n">
        <v>5916</v>
      </c>
      <c r="C4280" s="26" t="s">
        <v>163</v>
      </c>
      <c r="D4280" s="27" t="s">
        <v>4427</v>
      </c>
      <c r="E4280" s="28" t="s">
        <v>121</v>
      </c>
    </row>
    <row r="4281" customFormat="false" ht="23.85" hidden="false" customHeight="false" outlineLevel="0" collapsed="false">
      <c r="B4281" s="25" t="n">
        <v>5917</v>
      </c>
      <c r="C4281" s="26" t="s">
        <v>163</v>
      </c>
      <c r="D4281" s="27" t="s">
        <v>4428</v>
      </c>
      <c r="E4281" s="28" t="s">
        <v>121</v>
      </c>
    </row>
    <row r="4282" customFormat="false" ht="23.85" hidden="false" customHeight="false" outlineLevel="0" collapsed="false">
      <c r="B4282" s="25" t="n">
        <v>5918</v>
      </c>
      <c r="C4282" s="26" t="s">
        <v>163</v>
      </c>
      <c r="D4282" s="27" t="s">
        <v>4429</v>
      </c>
      <c r="E4282" s="28" t="s">
        <v>121</v>
      </c>
    </row>
    <row r="4283" customFormat="false" ht="12.8" hidden="false" customHeight="false" outlineLevel="0" collapsed="false">
      <c r="B4283" s="25" t="n">
        <v>5919</v>
      </c>
      <c r="C4283" s="26" t="s">
        <v>163</v>
      </c>
      <c r="D4283" s="27" t="s">
        <v>4430</v>
      </c>
      <c r="E4283" s="28" t="s">
        <v>121</v>
      </c>
    </row>
    <row r="4284" customFormat="false" ht="12.8" hidden="false" customHeight="false" outlineLevel="0" collapsed="false">
      <c r="B4284" s="25" t="n">
        <v>5920</v>
      </c>
      <c r="C4284" s="26" t="s">
        <v>163</v>
      </c>
      <c r="D4284" s="27" t="s">
        <v>4431</v>
      </c>
      <c r="E4284" s="28" t="s">
        <v>121</v>
      </c>
    </row>
    <row r="4285" customFormat="false" ht="23.85" hidden="false" customHeight="false" outlineLevel="0" collapsed="false">
      <c r="B4285" s="25" t="n">
        <v>5921</v>
      </c>
      <c r="C4285" s="26" t="s">
        <v>3881</v>
      </c>
      <c r="D4285" s="27" t="s">
        <v>4432</v>
      </c>
      <c r="E4285" s="28" t="s">
        <v>4278</v>
      </c>
    </row>
    <row r="4286" customFormat="false" ht="12.8" hidden="false" customHeight="false" outlineLevel="0" collapsed="false">
      <c r="B4286" s="25" t="n">
        <v>5921</v>
      </c>
      <c r="C4286" s="26" t="s">
        <v>163</v>
      </c>
      <c r="D4286" s="27" t="s">
        <v>4433</v>
      </c>
      <c r="E4286" s="28" t="s">
        <v>121</v>
      </c>
    </row>
    <row r="4287" customFormat="false" ht="12.8" hidden="false" customHeight="false" outlineLevel="0" collapsed="false">
      <c r="B4287" s="25" t="n">
        <v>5922</v>
      </c>
      <c r="C4287" s="26" t="s">
        <v>163</v>
      </c>
      <c r="D4287" s="27" t="s">
        <v>4434</v>
      </c>
      <c r="E4287" s="28" t="s">
        <v>121</v>
      </c>
    </row>
    <row r="4288" customFormat="false" ht="23.85" hidden="false" customHeight="false" outlineLevel="0" collapsed="false">
      <c r="B4288" s="25" t="n">
        <v>5923</v>
      </c>
      <c r="C4288" s="26" t="s">
        <v>3881</v>
      </c>
      <c r="D4288" s="27" t="s">
        <v>4435</v>
      </c>
      <c r="E4288" s="28" t="s">
        <v>4280</v>
      </c>
    </row>
    <row r="4289" customFormat="false" ht="12.8" hidden="false" customHeight="false" outlineLevel="0" collapsed="false">
      <c r="B4289" s="25" t="n">
        <v>5923</v>
      </c>
      <c r="C4289" s="26" t="s">
        <v>163</v>
      </c>
      <c r="D4289" s="27" t="s">
        <v>4436</v>
      </c>
      <c r="E4289" s="28" t="s">
        <v>121</v>
      </c>
    </row>
    <row r="4290" customFormat="false" ht="12.8" hidden="false" customHeight="false" outlineLevel="0" collapsed="false">
      <c r="B4290" s="25" t="n">
        <v>5924</v>
      </c>
      <c r="C4290" s="26" t="s">
        <v>163</v>
      </c>
      <c r="D4290" s="27" t="s">
        <v>4437</v>
      </c>
      <c r="E4290" s="28" t="s">
        <v>121</v>
      </c>
    </row>
    <row r="4291" customFormat="false" ht="12.8" hidden="false" customHeight="false" outlineLevel="0" collapsed="false">
      <c r="B4291" s="25" t="n">
        <v>5925</v>
      </c>
      <c r="C4291" s="26" t="s">
        <v>163</v>
      </c>
      <c r="D4291" s="27" t="s">
        <v>4438</v>
      </c>
      <c r="E4291" s="28" t="s">
        <v>121</v>
      </c>
    </row>
    <row r="4292" customFormat="false" ht="12.8" hidden="false" customHeight="false" outlineLevel="0" collapsed="false">
      <c r="B4292" s="25" t="n">
        <v>5926</v>
      </c>
      <c r="C4292" s="26" t="s">
        <v>163</v>
      </c>
      <c r="D4292" s="27" t="s">
        <v>4439</v>
      </c>
      <c r="E4292" s="28" t="s">
        <v>121</v>
      </c>
    </row>
    <row r="4293" customFormat="false" ht="12.8" hidden="false" customHeight="false" outlineLevel="0" collapsed="false">
      <c r="B4293" s="25" t="n">
        <v>5927</v>
      </c>
      <c r="C4293" s="26" t="s">
        <v>163</v>
      </c>
      <c r="D4293" s="27" t="s">
        <v>4440</v>
      </c>
      <c r="E4293" s="28" t="s">
        <v>121</v>
      </c>
    </row>
    <row r="4294" customFormat="false" ht="35.05" hidden="false" customHeight="false" outlineLevel="0" collapsed="false">
      <c r="B4294" s="25" t="n">
        <v>5928</v>
      </c>
      <c r="C4294" s="26" t="s">
        <v>3881</v>
      </c>
      <c r="D4294" s="27" t="s">
        <v>4441</v>
      </c>
      <c r="E4294" s="28" t="s">
        <v>4278</v>
      </c>
    </row>
    <row r="4295" customFormat="false" ht="12.8" hidden="false" customHeight="false" outlineLevel="0" collapsed="false">
      <c r="B4295" s="25" t="n">
        <v>5928</v>
      </c>
      <c r="C4295" s="26" t="s">
        <v>163</v>
      </c>
      <c r="D4295" s="27" t="s">
        <v>4442</v>
      </c>
      <c r="E4295" s="28" t="s">
        <v>121</v>
      </c>
    </row>
    <row r="4296" customFormat="false" ht="12.8" hidden="false" customHeight="false" outlineLevel="0" collapsed="false">
      <c r="B4296" s="25" t="n">
        <v>5929</v>
      </c>
      <c r="C4296" s="26" t="s">
        <v>163</v>
      </c>
      <c r="D4296" s="27" t="s">
        <v>4443</v>
      </c>
      <c r="E4296" s="28" t="s">
        <v>121</v>
      </c>
    </row>
    <row r="4297" customFormat="false" ht="35.05" hidden="false" customHeight="false" outlineLevel="0" collapsed="false">
      <c r="B4297" s="25" t="n">
        <v>5930</v>
      </c>
      <c r="C4297" s="26" t="s">
        <v>3881</v>
      </c>
      <c r="D4297" s="27" t="s">
        <v>4444</v>
      </c>
      <c r="E4297" s="28" t="s">
        <v>4280</v>
      </c>
    </row>
    <row r="4298" customFormat="false" ht="12.8" hidden="false" customHeight="false" outlineLevel="0" collapsed="false">
      <c r="B4298" s="25" t="n">
        <v>5930</v>
      </c>
      <c r="C4298" s="26" t="s">
        <v>163</v>
      </c>
      <c r="D4298" s="27" t="s">
        <v>4445</v>
      </c>
      <c r="E4298" s="28" t="s">
        <v>121</v>
      </c>
    </row>
    <row r="4299" customFormat="false" ht="12.8" hidden="false" customHeight="false" outlineLevel="0" collapsed="false">
      <c r="B4299" s="25" t="n">
        <v>5931</v>
      </c>
      <c r="C4299" s="26" t="s">
        <v>163</v>
      </c>
      <c r="D4299" s="27" t="s">
        <v>4446</v>
      </c>
      <c r="E4299" s="28" t="s">
        <v>121</v>
      </c>
    </row>
    <row r="4300" customFormat="false" ht="23.85" hidden="false" customHeight="false" outlineLevel="0" collapsed="false">
      <c r="B4300" s="25" t="n">
        <v>5932</v>
      </c>
      <c r="C4300" s="26" t="s">
        <v>3881</v>
      </c>
      <c r="D4300" s="27" t="s">
        <v>4447</v>
      </c>
      <c r="E4300" s="28" t="s">
        <v>4278</v>
      </c>
    </row>
    <row r="4301" customFormat="false" ht="12.8" hidden="false" customHeight="false" outlineLevel="0" collapsed="false">
      <c r="B4301" s="25" t="n">
        <v>5932</v>
      </c>
      <c r="C4301" s="26" t="s">
        <v>163</v>
      </c>
      <c r="D4301" s="27" t="s">
        <v>4448</v>
      </c>
      <c r="E4301" s="28" t="s">
        <v>121</v>
      </c>
    </row>
    <row r="4302" customFormat="false" ht="12.8" hidden="false" customHeight="false" outlineLevel="0" collapsed="false">
      <c r="B4302" s="25" t="n">
        <v>5933</v>
      </c>
      <c r="C4302" s="26" t="s">
        <v>163</v>
      </c>
      <c r="D4302" s="27" t="s">
        <v>4449</v>
      </c>
      <c r="E4302" s="28" t="s">
        <v>121</v>
      </c>
    </row>
    <row r="4303" customFormat="false" ht="23.85" hidden="false" customHeight="false" outlineLevel="0" collapsed="false">
      <c r="B4303" s="25" t="n">
        <v>5934</v>
      </c>
      <c r="C4303" s="26" t="s">
        <v>3881</v>
      </c>
      <c r="D4303" s="27" t="s">
        <v>4450</v>
      </c>
      <c r="E4303" s="28" t="s">
        <v>4280</v>
      </c>
    </row>
    <row r="4304" customFormat="false" ht="12.8" hidden="false" customHeight="false" outlineLevel="0" collapsed="false">
      <c r="B4304" s="25" t="n">
        <v>5934</v>
      </c>
      <c r="C4304" s="26" t="s">
        <v>163</v>
      </c>
      <c r="D4304" s="27" t="s">
        <v>4451</v>
      </c>
      <c r="E4304" s="28" t="s">
        <v>121</v>
      </c>
    </row>
    <row r="4305" customFormat="false" ht="12.8" hidden="false" customHeight="false" outlineLevel="0" collapsed="false">
      <c r="B4305" s="25" t="n">
        <v>5935</v>
      </c>
      <c r="C4305" s="26" t="s">
        <v>163</v>
      </c>
      <c r="D4305" s="27" t="s">
        <v>4452</v>
      </c>
      <c r="E4305" s="28" t="s">
        <v>121</v>
      </c>
    </row>
    <row r="4306" customFormat="false" ht="12.8" hidden="false" customHeight="false" outlineLevel="0" collapsed="false">
      <c r="B4306" s="25" t="n">
        <v>5936</v>
      </c>
      <c r="C4306" s="26" t="s">
        <v>163</v>
      </c>
      <c r="D4306" s="27" t="s">
        <v>4453</v>
      </c>
      <c r="E4306" s="28" t="s">
        <v>121</v>
      </c>
    </row>
    <row r="4307" customFormat="false" ht="23.85" hidden="false" customHeight="false" outlineLevel="0" collapsed="false">
      <c r="B4307" s="25" t="n">
        <v>5940</v>
      </c>
      <c r="C4307" s="26" t="s">
        <v>3881</v>
      </c>
      <c r="D4307" s="27" t="s">
        <v>4454</v>
      </c>
      <c r="E4307" s="28" t="s">
        <v>4278</v>
      </c>
    </row>
    <row r="4308" customFormat="false" ht="23.85" hidden="false" customHeight="false" outlineLevel="0" collapsed="false">
      <c r="B4308" s="25" t="n">
        <v>5942</v>
      </c>
      <c r="C4308" s="26" t="s">
        <v>3881</v>
      </c>
      <c r="D4308" s="27" t="s">
        <v>4455</v>
      </c>
      <c r="E4308" s="28" t="s">
        <v>4280</v>
      </c>
    </row>
    <row r="4309" customFormat="false" ht="23.85" hidden="false" customHeight="false" outlineLevel="0" collapsed="false">
      <c r="B4309" s="25" t="n">
        <v>5942</v>
      </c>
      <c r="C4309" s="26" t="s">
        <v>163</v>
      </c>
      <c r="D4309" s="27" t="s">
        <v>4456</v>
      </c>
      <c r="E4309" s="28" t="s">
        <v>182</v>
      </c>
    </row>
    <row r="4310" customFormat="false" ht="23.85" hidden="false" customHeight="false" outlineLevel="0" collapsed="false">
      <c r="B4310" s="25" t="n">
        <v>5944</v>
      </c>
      <c r="C4310" s="26" t="s">
        <v>3881</v>
      </c>
      <c r="D4310" s="27" t="s">
        <v>4457</v>
      </c>
      <c r="E4310" s="28" t="s">
        <v>4278</v>
      </c>
    </row>
    <row r="4311" customFormat="false" ht="23.85" hidden="false" customHeight="false" outlineLevel="0" collapsed="false">
      <c r="B4311" s="25" t="n">
        <v>5944</v>
      </c>
      <c r="C4311" s="26" t="s">
        <v>163</v>
      </c>
      <c r="D4311" s="27" t="s">
        <v>4458</v>
      </c>
      <c r="E4311" s="28" t="s">
        <v>182</v>
      </c>
    </row>
    <row r="4312" customFormat="false" ht="23.85" hidden="false" customHeight="false" outlineLevel="0" collapsed="false">
      <c r="B4312" s="25" t="n">
        <v>5945</v>
      </c>
      <c r="C4312" s="26" t="s">
        <v>163</v>
      </c>
      <c r="D4312" s="27" t="s">
        <v>4459</v>
      </c>
      <c r="E4312" s="28" t="s">
        <v>182</v>
      </c>
    </row>
    <row r="4313" customFormat="false" ht="23.85" hidden="false" customHeight="false" outlineLevel="0" collapsed="false">
      <c r="B4313" s="25" t="n">
        <v>5946</v>
      </c>
      <c r="C4313" s="26" t="s">
        <v>3881</v>
      </c>
      <c r="D4313" s="27" t="s">
        <v>4460</v>
      </c>
      <c r="E4313" s="28" t="s">
        <v>4280</v>
      </c>
    </row>
    <row r="4314" customFormat="false" ht="23.85" hidden="false" customHeight="false" outlineLevel="0" collapsed="false">
      <c r="B4314" s="25" t="n">
        <v>5947</v>
      </c>
      <c r="C4314" s="26" t="s">
        <v>163</v>
      </c>
      <c r="D4314" s="27" t="s">
        <v>4461</v>
      </c>
      <c r="E4314" s="28" t="s">
        <v>182</v>
      </c>
    </row>
    <row r="4315" customFormat="false" ht="23.85" hidden="false" customHeight="false" outlineLevel="0" collapsed="false">
      <c r="B4315" s="25" t="n">
        <v>5949</v>
      </c>
      <c r="C4315" s="26" t="s">
        <v>163</v>
      </c>
      <c r="D4315" s="27" t="s">
        <v>4462</v>
      </c>
      <c r="E4315" s="28" t="s">
        <v>182</v>
      </c>
    </row>
    <row r="4316" customFormat="false" ht="23.85" hidden="false" customHeight="false" outlineLevel="0" collapsed="false">
      <c r="B4316" s="25" t="n">
        <v>5952</v>
      </c>
      <c r="C4316" s="26" t="s">
        <v>3881</v>
      </c>
      <c r="D4316" s="27" t="s">
        <v>4463</v>
      </c>
      <c r="E4316" s="28" t="s">
        <v>4280</v>
      </c>
    </row>
    <row r="4317" customFormat="false" ht="23.85" hidden="false" customHeight="false" outlineLevel="0" collapsed="false">
      <c r="B4317" s="25" t="n">
        <v>5953</v>
      </c>
      <c r="C4317" s="26" t="s">
        <v>3881</v>
      </c>
      <c r="D4317" s="27" t="s">
        <v>4464</v>
      </c>
      <c r="E4317" s="28" t="s">
        <v>4278</v>
      </c>
    </row>
    <row r="4318" customFormat="false" ht="23.85" hidden="false" customHeight="false" outlineLevel="0" collapsed="false">
      <c r="B4318" s="25" t="n">
        <v>5954</v>
      </c>
      <c r="C4318" s="26" t="s">
        <v>3881</v>
      </c>
      <c r="D4318" s="27" t="s">
        <v>4465</v>
      </c>
      <c r="E4318" s="28" t="s">
        <v>4280</v>
      </c>
    </row>
    <row r="4319" customFormat="false" ht="12.8" hidden="false" customHeight="false" outlineLevel="0" collapsed="false">
      <c r="B4319" s="25" t="n">
        <v>5957</v>
      </c>
      <c r="C4319" s="26" t="s">
        <v>163</v>
      </c>
      <c r="D4319" s="27" t="s">
        <v>4466</v>
      </c>
      <c r="E4319" s="28" t="s">
        <v>121</v>
      </c>
    </row>
    <row r="4320" customFormat="false" ht="12.8" hidden="false" customHeight="false" outlineLevel="0" collapsed="false">
      <c r="B4320" s="25" t="n">
        <v>5958</v>
      </c>
      <c r="C4320" s="26" t="s">
        <v>163</v>
      </c>
      <c r="D4320" s="27" t="s">
        <v>4467</v>
      </c>
      <c r="E4320" s="28" t="s">
        <v>121</v>
      </c>
    </row>
    <row r="4321" customFormat="false" ht="12.8" hidden="false" customHeight="false" outlineLevel="0" collapsed="false">
      <c r="B4321" s="25" t="n">
        <v>5959</v>
      </c>
      <c r="C4321" s="26" t="s">
        <v>163</v>
      </c>
      <c r="D4321" s="27" t="s">
        <v>4468</v>
      </c>
      <c r="E4321" s="28" t="s">
        <v>121</v>
      </c>
    </row>
    <row r="4322" customFormat="false" ht="12.8" hidden="false" customHeight="false" outlineLevel="0" collapsed="false">
      <c r="B4322" s="25" t="n">
        <v>5960</v>
      </c>
      <c r="C4322" s="26" t="s">
        <v>163</v>
      </c>
      <c r="D4322" s="27" t="s">
        <v>4469</v>
      </c>
      <c r="E4322" s="28" t="s">
        <v>121</v>
      </c>
    </row>
    <row r="4323" customFormat="false" ht="35.05" hidden="false" customHeight="false" outlineLevel="0" collapsed="false">
      <c r="B4323" s="25" t="n">
        <v>5961</v>
      </c>
      <c r="C4323" s="26" t="s">
        <v>3881</v>
      </c>
      <c r="D4323" s="27" t="s">
        <v>4470</v>
      </c>
      <c r="E4323" s="28" t="s">
        <v>4280</v>
      </c>
    </row>
    <row r="4324" customFormat="false" ht="12.8" hidden="false" customHeight="false" outlineLevel="0" collapsed="false">
      <c r="B4324" s="25" t="n">
        <v>5961</v>
      </c>
      <c r="C4324" s="26" t="s">
        <v>163</v>
      </c>
      <c r="D4324" s="27" t="s">
        <v>4471</v>
      </c>
      <c r="E4324" s="28" t="s">
        <v>121</v>
      </c>
    </row>
    <row r="4325" customFormat="false" ht="12.8" hidden="false" customHeight="false" outlineLevel="0" collapsed="false">
      <c r="B4325" s="25" t="n">
        <v>5962</v>
      </c>
      <c r="C4325" s="26" t="s">
        <v>163</v>
      </c>
      <c r="D4325" s="27" t="s">
        <v>4472</v>
      </c>
      <c r="E4325" s="28" t="s">
        <v>121</v>
      </c>
    </row>
    <row r="4326" customFormat="false" ht="23.85" hidden="false" customHeight="false" outlineLevel="0" collapsed="false">
      <c r="B4326" s="25" t="n">
        <v>5963</v>
      </c>
      <c r="C4326" s="26" t="s">
        <v>163</v>
      </c>
      <c r="D4326" s="27" t="s">
        <v>4473</v>
      </c>
      <c r="E4326" s="28" t="s">
        <v>121</v>
      </c>
    </row>
    <row r="4327" customFormat="false" ht="23.85" hidden="false" customHeight="false" outlineLevel="0" collapsed="false">
      <c r="B4327" s="25" t="n">
        <v>5964</v>
      </c>
      <c r="C4327" s="26" t="s">
        <v>163</v>
      </c>
      <c r="D4327" s="27" t="s">
        <v>4474</v>
      </c>
      <c r="E4327" s="28" t="s">
        <v>121</v>
      </c>
    </row>
    <row r="4328" customFormat="false" ht="23.85" hidden="false" customHeight="false" outlineLevel="0" collapsed="false">
      <c r="B4328" s="25" t="n">
        <v>5965</v>
      </c>
      <c r="C4328" s="26" t="s">
        <v>163</v>
      </c>
      <c r="D4328" s="27" t="s">
        <v>4475</v>
      </c>
      <c r="E4328" s="28" t="s">
        <v>121</v>
      </c>
    </row>
    <row r="4329" customFormat="false" ht="12.8" hidden="false" customHeight="false" outlineLevel="0" collapsed="false">
      <c r="B4329" s="25" t="n">
        <v>5966</v>
      </c>
      <c r="C4329" s="26" t="s">
        <v>163</v>
      </c>
      <c r="D4329" s="27" t="s">
        <v>4476</v>
      </c>
      <c r="E4329" s="28" t="s">
        <v>121</v>
      </c>
    </row>
    <row r="4330" customFormat="false" ht="12.8" hidden="false" customHeight="false" outlineLevel="0" collapsed="false">
      <c r="B4330" s="25" t="n">
        <v>5967</v>
      </c>
      <c r="C4330" s="26" t="s">
        <v>163</v>
      </c>
      <c r="D4330" s="27" t="s">
        <v>4477</v>
      </c>
      <c r="E4330" s="28" t="s">
        <v>121</v>
      </c>
    </row>
    <row r="4331" customFormat="false" ht="12.8" hidden="false" customHeight="false" outlineLevel="0" collapsed="false">
      <c r="B4331" s="25" t="n">
        <v>5968</v>
      </c>
      <c r="C4331" s="26" t="s">
        <v>163</v>
      </c>
      <c r="D4331" s="27" t="s">
        <v>4478</v>
      </c>
      <c r="E4331" s="28" t="s">
        <v>121</v>
      </c>
    </row>
    <row r="4332" customFormat="false" ht="12.8" hidden="false" customHeight="false" outlineLevel="0" collapsed="false">
      <c r="B4332" s="25" t="n">
        <v>5969</v>
      </c>
      <c r="C4332" s="26" t="s">
        <v>163</v>
      </c>
      <c r="D4332" s="27" t="s">
        <v>4479</v>
      </c>
      <c r="E4332" s="28" t="s">
        <v>121</v>
      </c>
    </row>
    <row r="4333" customFormat="false" ht="12.8" hidden="false" customHeight="false" outlineLevel="0" collapsed="false">
      <c r="B4333" s="25" t="n">
        <v>5970</v>
      </c>
      <c r="C4333" s="26" t="s">
        <v>163</v>
      </c>
      <c r="D4333" s="27" t="s">
        <v>4480</v>
      </c>
      <c r="E4333" s="28" t="s">
        <v>121</v>
      </c>
    </row>
    <row r="4334" customFormat="false" ht="23.85" hidden="false" customHeight="false" outlineLevel="0" collapsed="false">
      <c r="B4334" s="25" t="n">
        <v>5971</v>
      </c>
      <c r="C4334" s="26" t="s">
        <v>163</v>
      </c>
      <c r="D4334" s="27" t="s">
        <v>4481</v>
      </c>
      <c r="E4334" s="28" t="s">
        <v>121</v>
      </c>
    </row>
    <row r="4335" customFormat="false" ht="23.85" hidden="false" customHeight="false" outlineLevel="0" collapsed="false">
      <c r="B4335" s="25" t="n">
        <v>5972</v>
      </c>
      <c r="C4335" s="26" t="s">
        <v>163</v>
      </c>
      <c r="D4335" s="27" t="s">
        <v>4482</v>
      </c>
      <c r="E4335" s="28" t="s">
        <v>121</v>
      </c>
    </row>
    <row r="4336" customFormat="false" ht="23.85" hidden="false" customHeight="false" outlineLevel="0" collapsed="false">
      <c r="B4336" s="25" t="n">
        <v>5973</v>
      </c>
      <c r="C4336" s="26" t="s">
        <v>163</v>
      </c>
      <c r="D4336" s="27" t="s">
        <v>4483</v>
      </c>
      <c r="E4336" s="28" t="s">
        <v>121</v>
      </c>
    </row>
    <row r="4337" customFormat="false" ht="23.85" hidden="false" customHeight="false" outlineLevel="0" collapsed="false">
      <c r="B4337" s="25" t="n">
        <v>5974</v>
      </c>
      <c r="C4337" s="26" t="s">
        <v>163</v>
      </c>
      <c r="D4337" s="27" t="s">
        <v>4484</v>
      </c>
      <c r="E4337" s="28" t="s">
        <v>121</v>
      </c>
    </row>
    <row r="4338" customFormat="false" ht="12.8" hidden="false" customHeight="false" outlineLevel="0" collapsed="false">
      <c r="B4338" s="25" t="n">
        <v>5975</v>
      </c>
      <c r="C4338" s="26" t="s">
        <v>163</v>
      </c>
      <c r="D4338" s="27" t="s">
        <v>4485</v>
      </c>
      <c r="E4338" s="28" t="s">
        <v>182</v>
      </c>
    </row>
    <row r="4339" customFormat="false" ht="12.8" hidden="false" customHeight="false" outlineLevel="0" collapsed="false">
      <c r="B4339" s="25" t="n">
        <v>5976</v>
      </c>
      <c r="C4339" s="26" t="s">
        <v>163</v>
      </c>
      <c r="D4339" s="27" t="s">
        <v>4486</v>
      </c>
      <c r="E4339" s="28" t="s">
        <v>121</v>
      </c>
    </row>
    <row r="4340" customFormat="false" ht="12.8" hidden="false" customHeight="false" outlineLevel="0" collapsed="false">
      <c r="B4340" s="25" t="n">
        <v>5977</v>
      </c>
      <c r="C4340" s="26" t="s">
        <v>163</v>
      </c>
      <c r="D4340" s="27" t="s">
        <v>4487</v>
      </c>
      <c r="E4340" s="28" t="s">
        <v>121</v>
      </c>
    </row>
    <row r="4341" customFormat="false" ht="12.8" hidden="false" customHeight="false" outlineLevel="0" collapsed="false">
      <c r="B4341" s="25" t="n">
        <v>5978</v>
      </c>
      <c r="C4341" s="26" t="s">
        <v>163</v>
      </c>
      <c r="D4341" s="27" t="s">
        <v>4488</v>
      </c>
      <c r="E4341" s="28" t="s">
        <v>121</v>
      </c>
    </row>
    <row r="4342" customFormat="false" ht="12.8" hidden="false" customHeight="false" outlineLevel="0" collapsed="false">
      <c r="B4342" s="25" t="n">
        <v>5979</v>
      </c>
      <c r="C4342" s="26" t="s">
        <v>163</v>
      </c>
      <c r="D4342" s="27" t="s">
        <v>4489</v>
      </c>
      <c r="E4342" s="28" t="s">
        <v>121</v>
      </c>
    </row>
    <row r="4343" customFormat="false" ht="23.85" hidden="false" customHeight="false" outlineLevel="0" collapsed="false">
      <c r="B4343" s="25" t="n">
        <v>5980</v>
      </c>
      <c r="C4343" s="26" t="s">
        <v>163</v>
      </c>
      <c r="D4343" s="27" t="s">
        <v>4490</v>
      </c>
      <c r="E4343" s="28" t="s">
        <v>121</v>
      </c>
    </row>
    <row r="4344" customFormat="false" ht="23.85" hidden="false" customHeight="false" outlineLevel="0" collapsed="false">
      <c r="B4344" s="25" t="n">
        <v>5981</v>
      </c>
      <c r="C4344" s="26" t="s">
        <v>163</v>
      </c>
      <c r="D4344" s="27" t="s">
        <v>4491</v>
      </c>
      <c r="E4344" s="28" t="s">
        <v>121</v>
      </c>
    </row>
    <row r="4345" customFormat="false" ht="23.85" hidden="false" customHeight="false" outlineLevel="0" collapsed="false">
      <c r="B4345" s="25" t="n">
        <v>5982</v>
      </c>
      <c r="C4345" s="26" t="s">
        <v>163</v>
      </c>
      <c r="D4345" s="27" t="s">
        <v>4492</v>
      </c>
      <c r="E4345" s="28" t="s">
        <v>121</v>
      </c>
    </row>
    <row r="4346" customFormat="false" ht="23.85" hidden="false" customHeight="false" outlineLevel="0" collapsed="false">
      <c r="B4346" s="25" t="n">
        <v>5983</v>
      </c>
      <c r="C4346" s="26" t="s">
        <v>163</v>
      </c>
      <c r="D4346" s="27" t="s">
        <v>4493</v>
      </c>
      <c r="E4346" s="28" t="s">
        <v>121</v>
      </c>
    </row>
    <row r="4347" customFormat="false" ht="23.85" hidden="false" customHeight="false" outlineLevel="0" collapsed="false">
      <c r="B4347" s="25" t="n">
        <v>5984</v>
      </c>
      <c r="C4347" s="26" t="s">
        <v>163</v>
      </c>
      <c r="D4347" s="27" t="s">
        <v>4494</v>
      </c>
      <c r="E4347" s="28" t="s">
        <v>121</v>
      </c>
    </row>
    <row r="4348" customFormat="false" ht="23.85" hidden="false" customHeight="false" outlineLevel="0" collapsed="false">
      <c r="B4348" s="25" t="n">
        <v>5985</v>
      </c>
      <c r="C4348" s="26" t="s">
        <v>163</v>
      </c>
      <c r="D4348" s="27" t="s">
        <v>4495</v>
      </c>
      <c r="E4348" s="28" t="s">
        <v>121</v>
      </c>
    </row>
    <row r="4349" customFormat="false" ht="23.85" hidden="false" customHeight="false" outlineLevel="0" collapsed="false">
      <c r="B4349" s="25" t="n">
        <v>5992</v>
      </c>
      <c r="C4349" s="26" t="s">
        <v>163</v>
      </c>
      <c r="D4349" s="27" t="s">
        <v>4496</v>
      </c>
      <c r="E4349" s="28" t="s">
        <v>121</v>
      </c>
    </row>
    <row r="4350" customFormat="false" ht="23.85" hidden="false" customHeight="false" outlineLevel="0" collapsed="false">
      <c r="B4350" s="25" t="n">
        <v>5993</v>
      </c>
      <c r="C4350" s="26" t="s">
        <v>163</v>
      </c>
      <c r="D4350" s="27" t="s">
        <v>4497</v>
      </c>
      <c r="E4350" s="28" t="s">
        <v>121</v>
      </c>
    </row>
    <row r="4351" customFormat="false" ht="23.85" hidden="false" customHeight="false" outlineLevel="0" collapsed="false">
      <c r="B4351" s="25" t="n">
        <v>5994</v>
      </c>
      <c r="C4351" s="26" t="s">
        <v>163</v>
      </c>
      <c r="D4351" s="27" t="s">
        <v>4498</v>
      </c>
      <c r="E4351" s="28" t="s">
        <v>121</v>
      </c>
    </row>
    <row r="4352" customFormat="false" ht="23.85" hidden="false" customHeight="false" outlineLevel="0" collapsed="false">
      <c r="B4352" s="25" t="n">
        <v>5995</v>
      </c>
      <c r="C4352" s="26" t="s">
        <v>163</v>
      </c>
      <c r="D4352" s="27" t="s">
        <v>4499</v>
      </c>
      <c r="E4352" s="28" t="s">
        <v>121</v>
      </c>
    </row>
    <row r="4353" customFormat="false" ht="23.85" hidden="false" customHeight="false" outlineLevel="0" collapsed="false">
      <c r="B4353" s="25" t="n">
        <v>5996</v>
      </c>
      <c r="C4353" s="26" t="s">
        <v>163</v>
      </c>
      <c r="D4353" s="27" t="s">
        <v>4500</v>
      </c>
      <c r="E4353" s="28" t="s">
        <v>121</v>
      </c>
    </row>
    <row r="4354" customFormat="false" ht="23.85" hidden="false" customHeight="false" outlineLevel="0" collapsed="false">
      <c r="B4354" s="25" t="n">
        <v>5997</v>
      </c>
      <c r="C4354" s="26" t="s">
        <v>163</v>
      </c>
      <c r="D4354" s="27" t="s">
        <v>4501</v>
      </c>
      <c r="E4354" s="28" t="s">
        <v>121</v>
      </c>
    </row>
    <row r="4355" customFormat="false" ht="23.85" hidden="false" customHeight="false" outlineLevel="0" collapsed="false">
      <c r="B4355" s="25" t="n">
        <v>5998</v>
      </c>
      <c r="C4355" s="26" t="s">
        <v>163</v>
      </c>
      <c r="D4355" s="27" t="s">
        <v>4502</v>
      </c>
      <c r="E4355" s="28" t="s">
        <v>121</v>
      </c>
    </row>
    <row r="4356" customFormat="false" ht="23.85" hidden="false" customHeight="false" outlineLevel="0" collapsed="false">
      <c r="B4356" s="25" t="n">
        <v>6000</v>
      </c>
      <c r="C4356" s="26" t="s">
        <v>163</v>
      </c>
      <c r="D4356" s="27" t="s">
        <v>4503</v>
      </c>
      <c r="E4356" s="28" t="s">
        <v>121</v>
      </c>
    </row>
    <row r="4357" customFormat="false" ht="23.85" hidden="false" customHeight="false" outlineLevel="0" collapsed="false">
      <c r="B4357" s="25" t="n">
        <v>6002</v>
      </c>
      <c r="C4357" s="26" t="s">
        <v>163</v>
      </c>
      <c r="D4357" s="27" t="s">
        <v>4504</v>
      </c>
      <c r="E4357" s="28" t="s">
        <v>121</v>
      </c>
    </row>
    <row r="4358" customFormat="false" ht="12.8" hidden="false" customHeight="false" outlineLevel="0" collapsed="false">
      <c r="B4358" s="25" t="n">
        <v>6010</v>
      </c>
      <c r="C4358" s="26" t="s">
        <v>163</v>
      </c>
      <c r="D4358" s="27" t="s">
        <v>4505</v>
      </c>
      <c r="E4358" s="28" t="s">
        <v>121</v>
      </c>
    </row>
    <row r="4359" customFormat="false" ht="23.85" hidden="false" customHeight="false" outlineLevel="0" collapsed="false">
      <c r="B4359" s="25" t="n">
        <v>6011</v>
      </c>
      <c r="C4359" s="26" t="s">
        <v>163</v>
      </c>
      <c r="D4359" s="27" t="s">
        <v>4506</v>
      </c>
      <c r="E4359" s="28" t="s">
        <v>121</v>
      </c>
    </row>
    <row r="4360" customFormat="false" ht="23.85" hidden="false" customHeight="false" outlineLevel="0" collapsed="false">
      <c r="B4360" s="25" t="n">
        <v>6012</v>
      </c>
      <c r="C4360" s="26" t="s">
        <v>163</v>
      </c>
      <c r="D4360" s="27" t="s">
        <v>4507</v>
      </c>
      <c r="E4360" s="28" t="s">
        <v>121</v>
      </c>
    </row>
    <row r="4361" customFormat="false" ht="23.85" hidden="false" customHeight="false" outlineLevel="0" collapsed="false">
      <c r="B4361" s="25" t="n">
        <v>6013</v>
      </c>
      <c r="C4361" s="26" t="s">
        <v>163</v>
      </c>
      <c r="D4361" s="27" t="s">
        <v>4508</v>
      </c>
      <c r="E4361" s="28" t="s">
        <v>121</v>
      </c>
    </row>
    <row r="4362" customFormat="false" ht="23.85" hidden="false" customHeight="false" outlineLevel="0" collapsed="false">
      <c r="B4362" s="25" t="n">
        <v>6014</v>
      </c>
      <c r="C4362" s="26" t="s">
        <v>163</v>
      </c>
      <c r="D4362" s="27" t="s">
        <v>4509</v>
      </c>
      <c r="E4362" s="28" t="s">
        <v>121</v>
      </c>
    </row>
    <row r="4363" customFormat="false" ht="23.85" hidden="false" customHeight="false" outlineLevel="0" collapsed="false">
      <c r="B4363" s="25" t="n">
        <v>6015</v>
      </c>
      <c r="C4363" s="26" t="s">
        <v>163</v>
      </c>
      <c r="D4363" s="27" t="s">
        <v>4510</v>
      </c>
      <c r="E4363" s="28" t="s">
        <v>121</v>
      </c>
    </row>
    <row r="4364" customFormat="false" ht="23.85" hidden="false" customHeight="false" outlineLevel="0" collapsed="false">
      <c r="B4364" s="25" t="n">
        <v>6016</v>
      </c>
      <c r="C4364" s="26" t="s">
        <v>163</v>
      </c>
      <c r="D4364" s="27" t="s">
        <v>4511</v>
      </c>
      <c r="E4364" s="28" t="s">
        <v>121</v>
      </c>
    </row>
    <row r="4365" customFormat="false" ht="23.85" hidden="false" customHeight="false" outlineLevel="0" collapsed="false">
      <c r="B4365" s="25" t="n">
        <v>6017</v>
      </c>
      <c r="C4365" s="26" t="s">
        <v>163</v>
      </c>
      <c r="D4365" s="27" t="s">
        <v>4512</v>
      </c>
      <c r="E4365" s="28" t="s">
        <v>121</v>
      </c>
    </row>
    <row r="4366" customFormat="false" ht="23.85" hidden="false" customHeight="false" outlineLevel="0" collapsed="false">
      <c r="B4366" s="25" t="n">
        <v>6018</v>
      </c>
      <c r="C4366" s="26" t="s">
        <v>163</v>
      </c>
      <c r="D4366" s="27" t="s">
        <v>4513</v>
      </c>
      <c r="E4366" s="28" t="s">
        <v>121</v>
      </c>
    </row>
    <row r="4367" customFormat="false" ht="23.85" hidden="false" customHeight="false" outlineLevel="0" collapsed="false">
      <c r="B4367" s="25" t="n">
        <v>6019</v>
      </c>
      <c r="C4367" s="26" t="s">
        <v>163</v>
      </c>
      <c r="D4367" s="27" t="s">
        <v>4514</v>
      </c>
      <c r="E4367" s="28" t="s">
        <v>121</v>
      </c>
    </row>
    <row r="4368" customFormat="false" ht="12.8" hidden="false" customHeight="false" outlineLevel="0" collapsed="false">
      <c r="B4368" s="25" t="n">
        <v>6020</v>
      </c>
      <c r="C4368" s="26" t="s">
        <v>163</v>
      </c>
      <c r="D4368" s="27" t="s">
        <v>4515</v>
      </c>
      <c r="E4368" s="28" t="s">
        <v>121</v>
      </c>
    </row>
    <row r="4369" customFormat="false" ht="12.8" hidden="false" customHeight="false" outlineLevel="0" collapsed="false">
      <c r="B4369" s="25" t="n">
        <v>6021</v>
      </c>
      <c r="C4369" s="26" t="s">
        <v>163</v>
      </c>
      <c r="D4369" s="27" t="s">
        <v>4516</v>
      </c>
      <c r="E4369" s="28" t="s">
        <v>121</v>
      </c>
    </row>
    <row r="4370" customFormat="false" ht="12.8" hidden="false" customHeight="false" outlineLevel="0" collapsed="false">
      <c r="B4370" s="25" t="n">
        <v>6022</v>
      </c>
      <c r="C4370" s="26" t="s">
        <v>163</v>
      </c>
      <c r="D4370" s="27" t="s">
        <v>4517</v>
      </c>
      <c r="E4370" s="28" t="s">
        <v>121</v>
      </c>
    </row>
    <row r="4371" customFormat="false" ht="12.8" hidden="false" customHeight="false" outlineLevel="0" collapsed="false">
      <c r="B4371" s="25" t="n">
        <v>6023</v>
      </c>
      <c r="C4371" s="26" t="s">
        <v>163</v>
      </c>
      <c r="D4371" s="27" t="s">
        <v>4518</v>
      </c>
      <c r="E4371" s="28" t="s">
        <v>121</v>
      </c>
    </row>
    <row r="4372" customFormat="false" ht="12.8" hidden="false" customHeight="false" outlineLevel="0" collapsed="false">
      <c r="B4372" s="25" t="n">
        <v>6024</v>
      </c>
      <c r="C4372" s="26" t="s">
        <v>163</v>
      </c>
      <c r="D4372" s="27" t="s">
        <v>4519</v>
      </c>
      <c r="E4372" s="28" t="s">
        <v>121</v>
      </c>
    </row>
    <row r="4373" customFormat="false" ht="12.8" hidden="false" customHeight="false" outlineLevel="0" collapsed="false">
      <c r="B4373" s="25" t="n">
        <v>6025</v>
      </c>
      <c r="C4373" s="26" t="s">
        <v>163</v>
      </c>
      <c r="D4373" s="27" t="s">
        <v>4520</v>
      </c>
      <c r="E4373" s="28" t="s">
        <v>121</v>
      </c>
    </row>
    <row r="4374" customFormat="false" ht="12.8" hidden="false" customHeight="false" outlineLevel="0" collapsed="false">
      <c r="B4374" s="25" t="n">
        <v>6026</v>
      </c>
      <c r="C4374" s="26" t="s">
        <v>163</v>
      </c>
      <c r="D4374" s="27" t="s">
        <v>4521</v>
      </c>
      <c r="E4374" s="28" t="s">
        <v>121</v>
      </c>
    </row>
    <row r="4375" customFormat="false" ht="12.8" hidden="false" customHeight="false" outlineLevel="0" collapsed="false">
      <c r="B4375" s="25" t="n">
        <v>6027</v>
      </c>
      <c r="C4375" s="26" t="s">
        <v>163</v>
      </c>
      <c r="D4375" s="27" t="s">
        <v>4522</v>
      </c>
      <c r="E4375" s="28" t="s">
        <v>121</v>
      </c>
    </row>
    <row r="4376" customFormat="false" ht="12.8" hidden="false" customHeight="false" outlineLevel="0" collapsed="false">
      <c r="B4376" s="25" t="n">
        <v>6028</v>
      </c>
      <c r="C4376" s="26" t="s">
        <v>163</v>
      </c>
      <c r="D4376" s="27" t="s">
        <v>4523</v>
      </c>
      <c r="E4376" s="28" t="s">
        <v>121</v>
      </c>
    </row>
    <row r="4377" customFormat="false" ht="12.8" hidden="false" customHeight="false" outlineLevel="0" collapsed="false">
      <c r="B4377" s="25" t="n">
        <v>6029</v>
      </c>
      <c r="C4377" s="26" t="s">
        <v>163</v>
      </c>
      <c r="D4377" s="27" t="s">
        <v>4524</v>
      </c>
      <c r="E4377" s="28" t="s">
        <v>121</v>
      </c>
    </row>
    <row r="4378" customFormat="false" ht="23.85" hidden="false" customHeight="false" outlineLevel="0" collapsed="false">
      <c r="B4378" s="25" t="n">
        <v>6030</v>
      </c>
      <c r="C4378" s="26" t="s">
        <v>163</v>
      </c>
      <c r="D4378" s="27" t="s">
        <v>4525</v>
      </c>
      <c r="E4378" s="28" t="s">
        <v>109</v>
      </c>
    </row>
    <row r="4379" customFormat="false" ht="23.85" hidden="false" customHeight="false" outlineLevel="0" collapsed="false">
      <c r="B4379" s="25" t="n">
        <v>6032</v>
      </c>
      <c r="C4379" s="26" t="s">
        <v>163</v>
      </c>
      <c r="D4379" s="27" t="s">
        <v>4526</v>
      </c>
      <c r="E4379" s="28" t="s">
        <v>121</v>
      </c>
    </row>
    <row r="4380" customFormat="false" ht="12.8" hidden="false" customHeight="false" outlineLevel="0" collapsed="false">
      <c r="B4380" s="25" t="n">
        <v>6033</v>
      </c>
      <c r="C4380" s="26" t="s">
        <v>163</v>
      </c>
      <c r="D4380" s="27" t="s">
        <v>4527</v>
      </c>
      <c r="E4380" s="28" t="s">
        <v>121</v>
      </c>
    </row>
    <row r="4381" customFormat="false" ht="12.8" hidden="false" customHeight="false" outlineLevel="0" collapsed="false">
      <c r="B4381" s="25" t="n">
        <v>6034</v>
      </c>
      <c r="C4381" s="26" t="s">
        <v>163</v>
      </c>
      <c r="D4381" s="27" t="s">
        <v>4528</v>
      </c>
      <c r="E4381" s="28" t="s">
        <v>121</v>
      </c>
    </row>
    <row r="4382" customFormat="false" ht="12.8" hidden="false" customHeight="false" outlineLevel="0" collapsed="false">
      <c r="B4382" s="25" t="n">
        <v>6035</v>
      </c>
      <c r="C4382" s="26" t="s">
        <v>163</v>
      </c>
      <c r="D4382" s="27" t="s">
        <v>4529</v>
      </c>
      <c r="E4382" s="28" t="s">
        <v>121</v>
      </c>
    </row>
    <row r="4383" customFormat="false" ht="12.8" hidden="false" customHeight="false" outlineLevel="0" collapsed="false">
      <c r="B4383" s="25" t="n">
        <v>6036</v>
      </c>
      <c r="C4383" s="26" t="s">
        <v>163</v>
      </c>
      <c r="D4383" s="27" t="s">
        <v>4530</v>
      </c>
      <c r="E4383" s="28" t="s">
        <v>121</v>
      </c>
    </row>
    <row r="4384" customFormat="false" ht="12.8" hidden="false" customHeight="false" outlineLevel="0" collapsed="false">
      <c r="B4384" s="25" t="n">
        <v>6037</v>
      </c>
      <c r="C4384" s="26" t="s">
        <v>163</v>
      </c>
      <c r="D4384" s="27" t="s">
        <v>4531</v>
      </c>
      <c r="E4384" s="28" t="s">
        <v>121</v>
      </c>
    </row>
    <row r="4385" customFormat="false" ht="12.8" hidden="false" customHeight="false" outlineLevel="0" collapsed="false">
      <c r="B4385" s="25" t="n">
        <v>6038</v>
      </c>
      <c r="C4385" s="26" t="s">
        <v>163</v>
      </c>
      <c r="D4385" s="27" t="s">
        <v>4532</v>
      </c>
      <c r="E4385" s="28" t="s">
        <v>121</v>
      </c>
    </row>
    <row r="4386" customFormat="false" ht="12.8" hidden="false" customHeight="false" outlineLevel="0" collapsed="false">
      <c r="B4386" s="25" t="n">
        <v>6039</v>
      </c>
      <c r="C4386" s="26" t="s">
        <v>163</v>
      </c>
      <c r="D4386" s="27" t="s">
        <v>4533</v>
      </c>
      <c r="E4386" s="28" t="s">
        <v>121</v>
      </c>
    </row>
    <row r="4387" customFormat="false" ht="23.85" hidden="false" customHeight="false" outlineLevel="0" collapsed="false">
      <c r="B4387" s="25" t="n">
        <v>6040</v>
      </c>
      <c r="C4387" s="26" t="s">
        <v>163</v>
      </c>
      <c r="D4387" s="27" t="s">
        <v>4534</v>
      </c>
      <c r="E4387" s="28" t="s">
        <v>121</v>
      </c>
    </row>
    <row r="4388" customFormat="false" ht="23.85" hidden="false" customHeight="false" outlineLevel="0" collapsed="false">
      <c r="B4388" s="25" t="n">
        <v>6041</v>
      </c>
      <c r="C4388" s="26" t="s">
        <v>163</v>
      </c>
      <c r="D4388" s="27" t="s">
        <v>4535</v>
      </c>
      <c r="E4388" s="28" t="s">
        <v>121</v>
      </c>
    </row>
    <row r="4389" customFormat="false" ht="23.85" hidden="false" customHeight="false" outlineLevel="0" collapsed="false">
      <c r="B4389" s="25" t="n">
        <v>6042</v>
      </c>
      <c r="C4389" s="26" t="s">
        <v>163</v>
      </c>
      <c r="D4389" s="27" t="s">
        <v>4536</v>
      </c>
      <c r="E4389" s="28" t="s">
        <v>121</v>
      </c>
    </row>
    <row r="4390" customFormat="false" ht="23.85" hidden="false" customHeight="false" outlineLevel="0" collapsed="false">
      <c r="B4390" s="25" t="n">
        <v>6043</v>
      </c>
      <c r="C4390" s="26" t="s">
        <v>163</v>
      </c>
      <c r="D4390" s="27" t="s">
        <v>4537</v>
      </c>
      <c r="E4390" s="28" t="s">
        <v>121</v>
      </c>
    </row>
    <row r="4391" customFormat="false" ht="23.85" hidden="false" customHeight="false" outlineLevel="0" collapsed="false">
      <c r="B4391" s="25" t="n">
        <v>6044</v>
      </c>
      <c r="C4391" s="26" t="s">
        <v>163</v>
      </c>
      <c r="D4391" s="27" t="s">
        <v>4538</v>
      </c>
      <c r="E4391" s="28" t="s">
        <v>121</v>
      </c>
    </row>
    <row r="4392" customFormat="false" ht="23.85" hidden="false" customHeight="false" outlineLevel="0" collapsed="false">
      <c r="B4392" s="25" t="n">
        <v>6045</v>
      </c>
      <c r="C4392" s="26" t="s">
        <v>163</v>
      </c>
      <c r="D4392" s="27" t="s">
        <v>4539</v>
      </c>
      <c r="E4392" s="28" t="s">
        <v>121</v>
      </c>
    </row>
    <row r="4393" customFormat="false" ht="23.85" hidden="false" customHeight="false" outlineLevel="0" collapsed="false">
      <c r="B4393" s="25" t="n">
        <v>6046</v>
      </c>
      <c r="C4393" s="26" t="s">
        <v>163</v>
      </c>
      <c r="D4393" s="27" t="s">
        <v>4540</v>
      </c>
      <c r="E4393" s="28" t="s">
        <v>121</v>
      </c>
    </row>
    <row r="4394" customFormat="false" ht="23.85" hidden="false" customHeight="false" outlineLevel="0" collapsed="false">
      <c r="B4394" s="25" t="n">
        <v>6047</v>
      </c>
      <c r="C4394" s="26" t="s">
        <v>163</v>
      </c>
      <c r="D4394" s="27" t="s">
        <v>4541</v>
      </c>
      <c r="E4394" s="28" t="s">
        <v>121</v>
      </c>
    </row>
    <row r="4395" customFormat="false" ht="23.85" hidden="false" customHeight="false" outlineLevel="0" collapsed="false">
      <c r="B4395" s="25" t="n">
        <v>6048</v>
      </c>
      <c r="C4395" s="26" t="s">
        <v>163</v>
      </c>
      <c r="D4395" s="27" t="s">
        <v>4542</v>
      </c>
      <c r="E4395" s="28" t="s">
        <v>121</v>
      </c>
    </row>
    <row r="4396" customFormat="false" ht="23.85" hidden="false" customHeight="false" outlineLevel="0" collapsed="false">
      <c r="B4396" s="25" t="n">
        <v>6049</v>
      </c>
      <c r="C4396" s="26" t="s">
        <v>163</v>
      </c>
      <c r="D4396" s="27" t="s">
        <v>4543</v>
      </c>
      <c r="E4396" s="28" t="s">
        <v>121</v>
      </c>
    </row>
    <row r="4397" customFormat="false" ht="23.85" hidden="false" customHeight="false" outlineLevel="0" collapsed="false">
      <c r="B4397" s="25" t="n">
        <v>6050</v>
      </c>
      <c r="C4397" s="26" t="s">
        <v>163</v>
      </c>
      <c r="D4397" s="27" t="s">
        <v>4544</v>
      </c>
      <c r="E4397" s="28" t="s">
        <v>121</v>
      </c>
    </row>
    <row r="4398" customFormat="false" ht="23.85" hidden="false" customHeight="false" outlineLevel="0" collapsed="false">
      <c r="B4398" s="25" t="n">
        <v>6051</v>
      </c>
      <c r="C4398" s="26" t="s">
        <v>163</v>
      </c>
      <c r="D4398" s="27" t="s">
        <v>4545</v>
      </c>
      <c r="E4398" s="28" t="s">
        <v>121</v>
      </c>
    </row>
    <row r="4399" customFormat="false" ht="12.8" hidden="false" customHeight="false" outlineLevel="0" collapsed="false">
      <c r="B4399" s="25" t="n">
        <v>6052</v>
      </c>
      <c r="C4399" s="26" t="s">
        <v>163</v>
      </c>
      <c r="D4399" s="27" t="s">
        <v>4546</v>
      </c>
      <c r="E4399" s="28" t="s">
        <v>121</v>
      </c>
    </row>
    <row r="4400" customFormat="false" ht="12.8" hidden="false" customHeight="false" outlineLevel="0" collapsed="false">
      <c r="B4400" s="25" t="n">
        <v>6053</v>
      </c>
      <c r="C4400" s="26" t="s">
        <v>163</v>
      </c>
      <c r="D4400" s="27" t="s">
        <v>4547</v>
      </c>
      <c r="E4400" s="28" t="s">
        <v>121</v>
      </c>
    </row>
    <row r="4401" customFormat="false" ht="12.8" hidden="false" customHeight="false" outlineLevel="0" collapsed="false">
      <c r="B4401" s="25" t="n">
        <v>6054</v>
      </c>
      <c r="C4401" s="26" t="s">
        <v>163</v>
      </c>
      <c r="D4401" s="27" t="s">
        <v>4548</v>
      </c>
      <c r="E4401" s="28" t="s">
        <v>121</v>
      </c>
    </row>
    <row r="4402" customFormat="false" ht="12.8" hidden="false" customHeight="false" outlineLevel="0" collapsed="false">
      <c r="B4402" s="25" t="n">
        <v>6055</v>
      </c>
      <c r="C4402" s="26" t="s">
        <v>163</v>
      </c>
      <c r="D4402" s="27" t="s">
        <v>4549</v>
      </c>
      <c r="E4402" s="28" t="s">
        <v>121</v>
      </c>
    </row>
    <row r="4403" customFormat="false" ht="12.8" hidden="false" customHeight="false" outlineLevel="0" collapsed="false">
      <c r="B4403" s="25" t="n">
        <v>6056</v>
      </c>
      <c r="C4403" s="26" t="s">
        <v>163</v>
      </c>
      <c r="D4403" s="27" t="s">
        <v>4550</v>
      </c>
      <c r="E4403" s="28" t="s">
        <v>121</v>
      </c>
    </row>
    <row r="4404" customFormat="false" ht="12.8" hidden="false" customHeight="false" outlineLevel="0" collapsed="false">
      <c r="B4404" s="25" t="n">
        <v>6057</v>
      </c>
      <c r="C4404" s="26" t="s">
        <v>163</v>
      </c>
      <c r="D4404" s="27" t="s">
        <v>4551</v>
      </c>
      <c r="E4404" s="28" t="s">
        <v>121</v>
      </c>
    </row>
    <row r="4405" customFormat="false" ht="12.8" hidden="false" customHeight="false" outlineLevel="0" collapsed="false">
      <c r="B4405" s="25" t="n">
        <v>6058</v>
      </c>
      <c r="C4405" s="26" t="s">
        <v>163</v>
      </c>
      <c r="D4405" s="27" t="s">
        <v>4552</v>
      </c>
      <c r="E4405" s="28" t="s">
        <v>121</v>
      </c>
    </row>
    <row r="4406" customFormat="false" ht="12.8" hidden="false" customHeight="false" outlineLevel="0" collapsed="false">
      <c r="B4406" s="25" t="n">
        <v>6059</v>
      </c>
      <c r="C4406" s="26" t="s">
        <v>163</v>
      </c>
      <c r="D4406" s="27" t="s">
        <v>4553</v>
      </c>
      <c r="E4406" s="28" t="s">
        <v>121</v>
      </c>
    </row>
    <row r="4407" customFormat="false" ht="12.8" hidden="false" customHeight="false" outlineLevel="0" collapsed="false">
      <c r="B4407" s="25" t="n">
        <v>6060</v>
      </c>
      <c r="C4407" s="26" t="s">
        <v>163</v>
      </c>
      <c r="D4407" s="27" t="s">
        <v>4554</v>
      </c>
      <c r="E4407" s="28" t="s">
        <v>121</v>
      </c>
    </row>
    <row r="4408" customFormat="false" ht="12.8" hidden="false" customHeight="false" outlineLevel="0" collapsed="false">
      <c r="B4408" s="25" t="n">
        <v>6061</v>
      </c>
      <c r="C4408" s="26" t="s">
        <v>163</v>
      </c>
      <c r="D4408" s="27" t="s">
        <v>4555</v>
      </c>
      <c r="E4408" s="28" t="s">
        <v>121</v>
      </c>
    </row>
    <row r="4409" customFormat="false" ht="12.8" hidden="false" customHeight="false" outlineLevel="0" collapsed="false">
      <c r="B4409" s="25" t="n">
        <v>6062</v>
      </c>
      <c r="C4409" s="26" t="s">
        <v>163</v>
      </c>
      <c r="D4409" s="27" t="s">
        <v>4556</v>
      </c>
      <c r="E4409" s="28" t="s">
        <v>121</v>
      </c>
    </row>
    <row r="4410" customFormat="false" ht="12.8" hidden="false" customHeight="false" outlineLevel="0" collapsed="false">
      <c r="B4410" s="25" t="n">
        <v>6063</v>
      </c>
      <c r="C4410" s="26" t="s">
        <v>163</v>
      </c>
      <c r="D4410" s="27" t="s">
        <v>4557</v>
      </c>
      <c r="E4410" s="28" t="s">
        <v>168</v>
      </c>
    </row>
    <row r="4411" customFormat="false" ht="12.8" hidden="false" customHeight="false" outlineLevel="0" collapsed="false">
      <c r="B4411" s="25" t="n">
        <v>6064</v>
      </c>
      <c r="C4411" s="26" t="s">
        <v>163</v>
      </c>
      <c r="D4411" s="27" t="s">
        <v>4558</v>
      </c>
      <c r="E4411" s="28" t="s">
        <v>168</v>
      </c>
    </row>
    <row r="4412" customFormat="false" ht="12.8" hidden="false" customHeight="false" outlineLevel="0" collapsed="false">
      <c r="B4412" s="25" t="n">
        <v>6065</v>
      </c>
      <c r="C4412" s="26" t="s">
        <v>163</v>
      </c>
      <c r="D4412" s="27" t="s">
        <v>4559</v>
      </c>
      <c r="E4412" s="28" t="s">
        <v>168</v>
      </c>
    </row>
    <row r="4413" customFormat="false" ht="12.8" hidden="false" customHeight="false" outlineLevel="0" collapsed="false">
      <c r="B4413" s="25" t="n">
        <v>6068</v>
      </c>
      <c r="C4413" s="26" t="s">
        <v>163</v>
      </c>
      <c r="D4413" s="27" t="s">
        <v>4560</v>
      </c>
      <c r="E4413" s="28" t="s">
        <v>182</v>
      </c>
    </row>
    <row r="4414" customFormat="false" ht="12.8" hidden="false" customHeight="false" outlineLevel="0" collapsed="false">
      <c r="B4414" s="25" t="n">
        <v>6069</v>
      </c>
      <c r="C4414" s="26" t="s">
        <v>163</v>
      </c>
      <c r="D4414" s="27" t="s">
        <v>4561</v>
      </c>
      <c r="E4414" s="28" t="s">
        <v>182</v>
      </c>
    </row>
    <row r="4415" customFormat="false" ht="12.8" hidden="false" customHeight="false" outlineLevel="0" collapsed="false">
      <c r="B4415" s="25" t="n">
        <v>6071</v>
      </c>
      <c r="C4415" s="26" t="s">
        <v>163</v>
      </c>
      <c r="D4415" s="27" t="s">
        <v>4562</v>
      </c>
      <c r="E4415" s="28" t="s">
        <v>121</v>
      </c>
    </row>
    <row r="4416" customFormat="false" ht="12.8" hidden="false" customHeight="false" outlineLevel="0" collapsed="false">
      <c r="B4416" s="25" t="n">
        <v>6072</v>
      </c>
      <c r="C4416" s="26" t="s">
        <v>163</v>
      </c>
      <c r="D4416" s="27" t="s">
        <v>4563</v>
      </c>
      <c r="E4416" s="28" t="s">
        <v>121</v>
      </c>
    </row>
    <row r="4417" customFormat="false" ht="12.8" hidden="false" customHeight="false" outlineLevel="0" collapsed="false">
      <c r="B4417" s="25" t="n">
        <v>6074</v>
      </c>
      <c r="C4417" s="26" t="s">
        <v>163</v>
      </c>
      <c r="D4417" s="27" t="s">
        <v>4564</v>
      </c>
      <c r="E4417" s="28" t="s">
        <v>121</v>
      </c>
    </row>
    <row r="4418" customFormat="false" ht="12.8" hidden="false" customHeight="false" outlineLevel="0" collapsed="false">
      <c r="B4418" s="25" t="n">
        <v>6075</v>
      </c>
      <c r="C4418" s="26" t="s">
        <v>163</v>
      </c>
      <c r="D4418" s="27" t="s">
        <v>4565</v>
      </c>
      <c r="E4418" s="28" t="s">
        <v>121</v>
      </c>
    </row>
    <row r="4419" customFormat="false" ht="12.8" hidden="false" customHeight="false" outlineLevel="0" collapsed="false">
      <c r="B4419" s="25" t="n">
        <v>6077</v>
      </c>
      <c r="C4419" s="26" t="s">
        <v>163</v>
      </c>
      <c r="D4419" s="27" t="s">
        <v>4566</v>
      </c>
      <c r="E4419" s="28" t="s">
        <v>121</v>
      </c>
    </row>
    <row r="4420" customFormat="false" ht="12.8" hidden="false" customHeight="false" outlineLevel="0" collapsed="false">
      <c r="B4420" s="25" t="n">
        <v>6078</v>
      </c>
      <c r="C4420" s="26" t="s">
        <v>163</v>
      </c>
      <c r="D4420" s="27" t="s">
        <v>4567</v>
      </c>
      <c r="E4420" s="28" t="s">
        <v>121</v>
      </c>
    </row>
    <row r="4421" customFormat="false" ht="23.85" hidden="false" customHeight="false" outlineLevel="0" collapsed="false">
      <c r="B4421" s="25" t="n">
        <v>6079</v>
      </c>
      <c r="C4421" s="26" t="s">
        <v>163</v>
      </c>
      <c r="D4421" s="27" t="s">
        <v>4568</v>
      </c>
      <c r="E4421" s="28" t="s">
        <v>121</v>
      </c>
    </row>
    <row r="4422" customFormat="false" ht="23.85" hidden="false" customHeight="false" outlineLevel="0" collapsed="false">
      <c r="B4422" s="25" t="n">
        <v>6080</v>
      </c>
      <c r="C4422" s="26" t="s">
        <v>163</v>
      </c>
      <c r="D4422" s="27" t="s">
        <v>4569</v>
      </c>
      <c r="E4422" s="28" t="s">
        <v>121</v>
      </c>
    </row>
    <row r="4423" customFormat="false" ht="12.8" hidden="false" customHeight="false" outlineLevel="0" collapsed="false">
      <c r="B4423" s="25" t="n">
        <v>6081</v>
      </c>
      <c r="C4423" s="26" t="s">
        <v>163</v>
      </c>
      <c r="D4423" s="27" t="s">
        <v>4570</v>
      </c>
      <c r="E4423" s="28" t="s">
        <v>121</v>
      </c>
    </row>
    <row r="4424" customFormat="false" ht="23.85" hidden="false" customHeight="false" outlineLevel="0" collapsed="false">
      <c r="B4424" s="25" t="n">
        <v>6082</v>
      </c>
      <c r="C4424" s="26" t="s">
        <v>163</v>
      </c>
      <c r="D4424" s="27" t="s">
        <v>4571</v>
      </c>
      <c r="E4424" s="28" t="s">
        <v>121</v>
      </c>
    </row>
    <row r="4425" customFormat="false" ht="12.8" hidden="false" customHeight="false" outlineLevel="0" collapsed="false">
      <c r="B4425" s="25" t="n">
        <v>6083</v>
      </c>
      <c r="C4425" s="26" t="s">
        <v>163</v>
      </c>
      <c r="D4425" s="27" t="s">
        <v>4572</v>
      </c>
      <c r="E4425" s="28" t="s">
        <v>121</v>
      </c>
    </row>
    <row r="4426" customFormat="false" ht="23.85" hidden="false" customHeight="false" outlineLevel="0" collapsed="false">
      <c r="B4426" s="25" t="n">
        <v>6084</v>
      </c>
      <c r="C4426" s="26" t="s">
        <v>163</v>
      </c>
      <c r="D4426" s="27" t="s">
        <v>4573</v>
      </c>
      <c r="E4426" s="28" t="s">
        <v>121</v>
      </c>
    </row>
    <row r="4427" customFormat="false" ht="23.85" hidden="false" customHeight="false" outlineLevel="0" collapsed="false">
      <c r="B4427" s="25" t="n">
        <v>6085</v>
      </c>
      <c r="C4427" s="26" t="s">
        <v>163</v>
      </c>
      <c r="D4427" s="27" t="s">
        <v>4574</v>
      </c>
      <c r="E4427" s="28" t="s">
        <v>121</v>
      </c>
    </row>
    <row r="4428" customFormat="false" ht="23.85" hidden="false" customHeight="false" outlineLevel="0" collapsed="false">
      <c r="B4428" s="25" t="n">
        <v>6086</v>
      </c>
      <c r="C4428" s="26" t="s">
        <v>163</v>
      </c>
      <c r="D4428" s="27" t="s">
        <v>4575</v>
      </c>
      <c r="E4428" s="28" t="s">
        <v>121</v>
      </c>
    </row>
    <row r="4429" customFormat="false" ht="23.85" hidden="false" customHeight="false" outlineLevel="0" collapsed="false">
      <c r="B4429" s="25" t="n">
        <v>6087</v>
      </c>
      <c r="C4429" s="26" t="s">
        <v>163</v>
      </c>
      <c r="D4429" s="27" t="s">
        <v>4576</v>
      </c>
      <c r="E4429" s="28" t="s">
        <v>121</v>
      </c>
    </row>
    <row r="4430" customFormat="false" ht="12.8" hidden="false" customHeight="false" outlineLevel="0" collapsed="false">
      <c r="B4430" s="25" t="n">
        <v>6088</v>
      </c>
      <c r="C4430" s="26" t="s">
        <v>163</v>
      </c>
      <c r="D4430" s="27" t="s">
        <v>4577</v>
      </c>
      <c r="E4430" s="28" t="s">
        <v>121</v>
      </c>
    </row>
    <row r="4431" customFormat="false" ht="23.85" hidden="false" customHeight="false" outlineLevel="0" collapsed="false">
      <c r="B4431" s="25" t="n">
        <v>6090</v>
      </c>
      <c r="C4431" s="26" t="s">
        <v>163</v>
      </c>
      <c r="D4431" s="27" t="s">
        <v>4578</v>
      </c>
      <c r="E4431" s="28" t="s">
        <v>121</v>
      </c>
    </row>
    <row r="4432" customFormat="false" ht="23.85" hidden="false" customHeight="false" outlineLevel="0" collapsed="false">
      <c r="B4432" s="25" t="n">
        <v>6092</v>
      </c>
      <c r="C4432" s="26" t="s">
        <v>163</v>
      </c>
      <c r="D4432" s="27" t="s">
        <v>4579</v>
      </c>
      <c r="E4432" s="28" t="s">
        <v>121</v>
      </c>
    </row>
    <row r="4433" customFormat="false" ht="23.85" hidden="false" customHeight="false" outlineLevel="0" collapsed="false">
      <c r="B4433" s="25" t="n">
        <v>6093</v>
      </c>
      <c r="C4433" s="26" t="s">
        <v>163</v>
      </c>
      <c r="D4433" s="27" t="s">
        <v>4580</v>
      </c>
      <c r="E4433" s="28" t="s">
        <v>121</v>
      </c>
    </row>
    <row r="4434" customFormat="false" ht="23.85" hidden="false" customHeight="false" outlineLevel="0" collapsed="false">
      <c r="B4434" s="25" t="n">
        <v>6095</v>
      </c>
      <c r="C4434" s="26" t="s">
        <v>163</v>
      </c>
      <c r="D4434" s="27" t="s">
        <v>4581</v>
      </c>
      <c r="E4434" s="28" t="s">
        <v>121</v>
      </c>
    </row>
    <row r="4435" customFormat="false" ht="35.05" hidden="false" customHeight="false" outlineLevel="0" collapsed="false">
      <c r="B4435" s="25" t="n">
        <v>6096</v>
      </c>
      <c r="C4435" s="26" t="s">
        <v>163</v>
      </c>
      <c r="D4435" s="27" t="s">
        <v>4582</v>
      </c>
      <c r="E4435" s="28" t="s">
        <v>105</v>
      </c>
    </row>
    <row r="4436" customFormat="false" ht="12.8" hidden="false" customHeight="false" outlineLevel="0" collapsed="false">
      <c r="B4436" s="25" t="n">
        <v>6097</v>
      </c>
      <c r="C4436" s="26" t="s">
        <v>163</v>
      </c>
      <c r="D4436" s="27" t="s">
        <v>4583</v>
      </c>
      <c r="E4436" s="28" t="s">
        <v>168</v>
      </c>
    </row>
    <row r="4437" customFormat="false" ht="12.8" hidden="false" customHeight="false" outlineLevel="0" collapsed="false">
      <c r="B4437" s="25" t="n">
        <v>6098</v>
      </c>
      <c r="C4437" s="26" t="s">
        <v>163</v>
      </c>
      <c r="D4437" s="27" t="s">
        <v>4584</v>
      </c>
      <c r="E4437" s="28" t="s">
        <v>182</v>
      </c>
    </row>
    <row r="4438" customFormat="false" ht="12.8" hidden="false" customHeight="false" outlineLevel="0" collapsed="false">
      <c r="B4438" s="25" t="n">
        <v>6099</v>
      </c>
      <c r="C4438" s="26" t="s">
        <v>163</v>
      </c>
      <c r="D4438" s="27" t="s">
        <v>4585</v>
      </c>
      <c r="E4438" s="28" t="s">
        <v>182</v>
      </c>
    </row>
    <row r="4439" customFormat="false" ht="12.8" hidden="false" customHeight="false" outlineLevel="0" collapsed="false">
      <c r="B4439" s="25" t="n">
        <v>6100</v>
      </c>
      <c r="C4439" s="26" t="s">
        <v>163</v>
      </c>
      <c r="D4439" s="27" t="s">
        <v>4586</v>
      </c>
      <c r="E4439" s="28" t="s">
        <v>182</v>
      </c>
    </row>
    <row r="4440" customFormat="false" ht="12.8" hidden="false" customHeight="false" outlineLevel="0" collapsed="false">
      <c r="B4440" s="25" t="n">
        <v>6101</v>
      </c>
      <c r="C4440" s="26" t="s">
        <v>163</v>
      </c>
      <c r="D4440" s="27" t="s">
        <v>4587</v>
      </c>
      <c r="E4440" s="28" t="s">
        <v>182</v>
      </c>
    </row>
    <row r="4441" customFormat="false" ht="12.8" hidden="false" customHeight="false" outlineLevel="0" collapsed="false">
      <c r="B4441" s="25" t="n">
        <v>6102</v>
      </c>
      <c r="C4441" s="26" t="s">
        <v>163</v>
      </c>
      <c r="D4441" s="27" t="s">
        <v>4588</v>
      </c>
      <c r="E4441" s="28" t="s">
        <v>182</v>
      </c>
    </row>
    <row r="4442" customFormat="false" ht="12.8" hidden="false" customHeight="false" outlineLevel="0" collapsed="false">
      <c r="B4442" s="25" t="n">
        <v>6103</v>
      </c>
      <c r="C4442" s="26" t="s">
        <v>163</v>
      </c>
      <c r="D4442" s="27" t="s">
        <v>4589</v>
      </c>
      <c r="E4442" s="28" t="s">
        <v>182</v>
      </c>
    </row>
    <row r="4443" customFormat="false" ht="12.8" hidden="false" customHeight="false" outlineLevel="0" collapsed="false">
      <c r="B4443" s="25" t="n">
        <v>6104</v>
      </c>
      <c r="C4443" s="26" t="s">
        <v>163</v>
      </c>
      <c r="D4443" s="27" t="s">
        <v>4590</v>
      </c>
      <c r="E4443" s="28" t="s">
        <v>182</v>
      </c>
    </row>
    <row r="4444" customFormat="false" ht="12.8" hidden="false" customHeight="false" outlineLevel="0" collapsed="false">
      <c r="B4444" s="25" t="n">
        <v>6105</v>
      </c>
      <c r="C4444" s="26" t="s">
        <v>163</v>
      </c>
      <c r="D4444" s="27" t="s">
        <v>4591</v>
      </c>
      <c r="E4444" s="28" t="s">
        <v>182</v>
      </c>
    </row>
    <row r="4445" customFormat="false" ht="12.8" hidden="false" customHeight="false" outlineLevel="0" collapsed="false">
      <c r="B4445" s="25" t="n">
        <v>6106</v>
      </c>
      <c r="C4445" s="26" t="s">
        <v>163</v>
      </c>
      <c r="D4445" s="27" t="s">
        <v>4592</v>
      </c>
      <c r="E4445" s="28" t="s">
        <v>182</v>
      </c>
    </row>
    <row r="4446" customFormat="false" ht="12.8" hidden="false" customHeight="false" outlineLevel="0" collapsed="false">
      <c r="B4446" s="25" t="n">
        <v>6107</v>
      </c>
      <c r="C4446" s="26" t="s">
        <v>163</v>
      </c>
      <c r="D4446" s="27" t="s">
        <v>4593</v>
      </c>
      <c r="E4446" s="28" t="s">
        <v>182</v>
      </c>
    </row>
    <row r="4447" customFormat="false" ht="12.8" hidden="false" customHeight="false" outlineLevel="0" collapsed="false">
      <c r="B4447" s="25" t="n">
        <v>6108</v>
      </c>
      <c r="C4447" s="26" t="s">
        <v>163</v>
      </c>
      <c r="D4447" s="27" t="s">
        <v>4594</v>
      </c>
      <c r="E4447" s="28" t="s">
        <v>182</v>
      </c>
    </row>
    <row r="4448" customFormat="false" ht="12.8" hidden="false" customHeight="false" outlineLevel="0" collapsed="false">
      <c r="B4448" s="25" t="n">
        <v>6109</v>
      </c>
      <c r="C4448" s="26" t="s">
        <v>163</v>
      </c>
      <c r="D4448" s="27" t="s">
        <v>4595</v>
      </c>
      <c r="E4448" s="28" t="s">
        <v>182</v>
      </c>
    </row>
    <row r="4449" customFormat="false" ht="12.8" hidden="false" customHeight="false" outlineLevel="0" collapsed="false">
      <c r="B4449" s="25" t="n">
        <v>6110</v>
      </c>
      <c r="C4449" s="26" t="s">
        <v>163</v>
      </c>
      <c r="D4449" s="27" t="s">
        <v>4596</v>
      </c>
      <c r="E4449" s="28" t="s">
        <v>182</v>
      </c>
    </row>
    <row r="4450" customFormat="false" ht="12.8" hidden="false" customHeight="false" outlineLevel="0" collapsed="false">
      <c r="B4450" s="25" t="n">
        <v>6111</v>
      </c>
      <c r="C4450" s="26" t="s">
        <v>163</v>
      </c>
      <c r="D4450" s="27" t="s">
        <v>4597</v>
      </c>
      <c r="E4450" s="28" t="s">
        <v>182</v>
      </c>
    </row>
    <row r="4451" customFormat="false" ht="12.8" hidden="false" customHeight="false" outlineLevel="0" collapsed="false">
      <c r="B4451" s="25" t="n">
        <v>6112</v>
      </c>
      <c r="C4451" s="26" t="s">
        <v>163</v>
      </c>
      <c r="D4451" s="27" t="s">
        <v>4598</v>
      </c>
      <c r="E4451" s="28" t="s">
        <v>182</v>
      </c>
    </row>
    <row r="4452" customFormat="false" ht="12.8" hidden="false" customHeight="false" outlineLevel="0" collapsed="false">
      <c r="B4452" s="25" t="n">
        <v>6113</v>
      </c>
      <c r="C4452" s="26" t="s">
        <v>163</v>
      </c>
      <c r="D4452" s="27" t="s">
        <v>4599</v>
      </c>
      <c r="E4452" s="28" t="s">
        <v>182</v>
      </c>
    </row>
    <row r="4453" customFormat="false" ht="12.8" hidden="false" customHeight="false" outlineLevel="0" collapsed="false">
      <c r="B4453" s="25" t="n">
        <v>6114</v>
      </c>
      <c r="C4453" s="26" t="s">
        <v>163</v>
      </c>
      <c r="D4453" s="27" t="s">
        <v>4600</v>
      </c>
      <c r="E4453" s="28" t="s">
        <v>182</v>
      </c>
    </row>
    <row r="4454" customFormat="false" ht="12.8" hidden="false" customHeight="false" outlineLevel="0" collapsed="false">
      <c r="B4454" s="25" t="n">
        <v>6115</v>
      </c>
      <c r="C4454" s="26" t="s">
        <v>163</v>
      </c>
      <c r="D4454" s="27" t="s">
        <v>4601</v>
      </c>
      <c r="E4454" s="28" t="s">
        <v>182</v>
      </c>
    </row>
    <row r="4455" customFormat="false" ht="12.8" hidden="false" customHeight="false" outlineLevel="0" collapsed="false">
      <c r="B4455" s="25" t="n">
        <v>6116</v>
      </c>
      <c r="C4455" s="26" t="s">
        <v>163</v>
      </c>
      <c r="D4455" s="27" t="s">
        <v>4602</v>
      </c>
      <c r="E4455" s="28" t="s">
        <v>182</v>
      </c>
    </row>
    <row r="4456" customFormat="false" ht="12.8" hidden="false" customHeight="false" outlineLevel="0" collapsed="false">
      <c r="B4456" s="25" t="n">
        <v>6117</v>
      </c>
      <c r="C4456" s="26" t="s">
        <v>163</v>
      </c>
      <c r="D4456" s="27" t="s">
        <v>4603</v>
      </c>
      <c r="E4456" s="28" t="s">
        <v>182</v>
      </c>
    </row>
    <row r="4457" customFormat="false" ht="12.8" hidden="false" customHeight="false" outlineLevel="0" collapsed="false">
      <c r="B4457" s="25" t="n">
        <v>6118</v>
      </c>
      <c r="C4457" s="26" t="s">
        <v>163</v>
      </c>
      <c r="D4457" s="27" t="s">
        <v>4604</v>
      </c>
      <c r="E4457" s="28" t="s">
        <v>182</v>
      </c>
    </row>
    <row r="4458" customFormat="false" ht="12.8" hidden="false" customHeight="false" outlineLevel="0" collapsed="false">
      <c r="B4458" s="25" t="n">
        <v>6119</v>
      </c>
      <c r="C4458" s="26" t="s">
        <v>163</v>
      </c>
      <c r="D4458" s="27" t="s">
        <v>4605</v>
      </c>
      <c r="E4458" s="28" t="s">
        <v>182</v>
      </c>
    </row>
    <row r="4459" customFormat="false" ht="12.8" hidden="false" customHeight="false" outlineLevel="0" collapsed="false">
      <c r="B4459" s="25" t="n">
        <v>6120</v>
      </c>
      <c r="C4459" s="26" t="s">
        <v>163</v>
      </c>
      <c r="D4459" s="27" t="s">
        <v>4606</v>
      </c>
      <c r="E4459" s="28" t="s">
        <v>182</v>
      </c>
    </row>
    <row r="4460" customFormat="false" ht="12.8" hidden="false" customHeight="false" outlineLevel="0" collapsed="false">
      <c r="B4460" s="25" t="n">
        <v>6121</v>
      </c>
      <c r="C4460" s="26" t="s">
        <v>163</v>
      </c>
      <c r="D4460" s="27" t="s">
        <v>4607</v>
      </c>
      <c r="E4460" s="28" t="s">
        <v>182</v>
      </c>
    </row>
    <row r="4461" customFormat="false" ht="12.8" hidden="false" customHeight="false" outlineLevel="0" collapsed="false">
      <c r="B4461" s="25" t="n">
        <v>6122</v>
      </c>
      <c r="C4461" s="26" t="s">
        <v>163</v>
      </c>
      <c r="D4461" s="27" t="s">
        <v>4608</v>
      </c>
      <c r="E4461" s="28" t="s">
        <v>182</v>
      </c>
    </row>
    <row r="4462" customFormat="false" ht="12.8" hidden="false" customHeight="false" outlineLevel="0" collapsed="false">
      <c r="B4462" s="25" t="n">
        <v>6123</v>
      </c>
      <c r="C4462" s="26" t="s">
        <v>163</v>
      </c>
      <c r="D4462" s="27" t="s">
        <v>4609</v>
      </c>
      <c r="E4462" s="28" t="s">
        <v>182</v>
      </c>
    </row>
    <row r="4463" customFormat="false" ht="12.8" hidden="false" customHeight="false" outlineLevel="0" collapsed="false">
      <c r="B4463" s="25" t="n">
        <v>6124</v>
      </c>
      <c r="C4463" s="26" t="s">
        <v>163</v>
      </c>
      <c r="D4463" s="27" t="s">
        <v>4610</v>
      </c>
      <c r="E4463" s="28" t="s">
        <v>121</v>
      </c>
    </row>
    <row r="4464" customFormat="false" ht="23.85" hidden="false" customHeight="false" outlineLevel="0" collapsed="false">
      <c r="B4464" s="25" t="n">
        <v>6130</v>
      </c>
      <c r="C4464" s="26" t="s">
        <v>163</v>
      </c>
      <c r="D4464" s="27" t="s">
        <v>4611</v>
      </c>
      <c r="E4464" s="28" t="s">
        <v>121</v>
      </c>
    </row>
    <row r="4465" customFormat="false" ht="12.8" hidden="false" customHeight="false" outlineLevel="0" collapsed="false">
      <c r="B4465" s="25" t="n">
        <v>6131</v>
      </c>
      <c r="C4465" s="26" t="s">
        <v>163</v>
      </c>
      <c r="D4465" s="27" t="s">
        <v>4612</v>
      </c>
      <c r="E4465" s="28" t="s">
        <v>121</v>
      </c>
    </row>
    <row r="4466" customFormat="false" ht="12.8" hidden="false" customHeight="false" outlineLevel="0" collapsed="false">
      <c r="B4466" s="25" t="n">
        <v>6132</v>
      </c>
      <c r="C4466" s="26" t="s">
        <v>163</v>
      </c>
      <c r="D4466" s="27" t="s">
        <v>4613</v>
      </c>
      <c r="E4466" s="28" t="s">
        <v>121</v>
      </c>
    </row>
    <row r="4467" customFormat="false" ht="23.85" hidden="false" customHeight="false" outlineLevel="0" collapsed="false">
      <c r="B4467" s="25" t="n">
        <v>6133</v>
      </c>
      <c r="C4467" s="26" t="s">
        <v>163</v>
      </c>
      <c r="D4467" s="27" t="s">
        <v>4614</v>
      </c>
      <c r="E4467" s="28" t="s">
        <v>121</v>
      </c>
    </row>
    <row r="4468" customFormat="false" ht="23.85" hidden="false" customHeight="false" outlineLevel="0" collapsed="false">
      <c r="B4468" s="25" t="n">
        <v>6134</v>
      </c>
      <c r="C4468" s="26" t="s">
        <v>163</v>
      </c>
      <c r="D4468" s="27" t="s">
        <v>4615</v>
      </c>
      <c r="E4468" s="28" t="s">
        <v>121</v>
      </c>
    </row>
    <row r="4469" customFormat="false" ht="23.85" hidden="false" customHeight="false" outlineLevel="0" collapsed="false">
      <c r="B4469" s="25" t="n">
        <v>6135</v>
      </c>
      <c r="C4469" s="26" t="s">
        <v>163</v>
      </c>
      <c r="D4469" s="27" t="s">
        <v>4616</v>
      </c>
      <c r="E4469" s="28" t="s">
        <v>121</v>
      </c>
    </row>
    <row r="4470" customFormat="false" ht="23.85" hidden="false" customHeight="false" outlineLevel="0" collapsed="false">
      <c r="B4470" s="25" t="n">
        <v>6140</v>
      </c>
      <c r="C4470" s="26" t="s">
        <v>163</v>
      </c>
      <c r="D4470" s="27" t="s">
        <v>4617</v>
      </c>
      <c r="E4470" s="28" t="s">
        <v>121</v>
      </c>
    </row>
    <row r="4471" customFormat="false" ht="23.85" hidden="false" customHeight="false" outlineLevel="0" collapsed="false">
      <c r="B4471" s="25" t="n">
        <v>6145</v>
      </c>
      <c r="C4471" s="26" t="s">
        <v>163</v>
      </c>
      <c r="D4471" s="27" t="s">
        <v>4618</v>
      </c>
      <c r="E4471" s="28" t="s">
        <v>121</v>
      </c>
    </row>
    <row r="4472" customFormat="false" ht="23.85" hidden="false" customHeight="false" outlineLevel="0" collapsed="false">
      <c r="B4472" s="25" t="n">
        <v>6148</v>
      </c>
      <c r="C4472" s="26" t="s">
        <v>163</v>
      </c>
      <c r="D4472" s="27" t="s">
        <v>4619</v>
      </c>
      <c r="E4472" s="28" t="s">
        <v>121</v>
      </c>
    </row>
    <row r="4473" customFormat="false" ht="23.85" hidden="false" customHeight="false" outlineLevel="0" collapsed="false">
      <c r="B4473" s="25" t="n">
        <v>6151</v>
      </c>
      <c r="C4473" s="26" t="s">
        <v>163</v>
      </c>
      <c r="D4473" s="27" t="s">
        <v>4620</v>
      </c>
      <c r="E4473" s="28" t="s">
        <v>121</v>
      </c>
    </row>
    <row r="4474" customFormat="false" ht="23.85" hidden="false" customHeight="false" outlineLevel="0" collapsed="false">
      <c r="B4474" s="25" t="n">
        <v>6154</v>
      </c>
      <c r="C4474" s="26" t="s">
        <v>163</v>
      </c>
      <c r="D4474" s="27" t="s">
        <v>4621</v>
      </c>
      <c r="E4474" s="28" t="s">
        <v>121</v>
      </c>
    </row>
    <row r="4475" customFormat="false" ht="23.85" hidden="false" customHeight="false" outlineLevel="0" collapsed="false">
      <c r="B4475" s="25" t="n">
        <v>6155</v>
      </c>
      <c r="C4475" s="26" t="s">
        <v>163</v>
      </c>
      <c r="D4475" s="27" t="s">
        <v>4622</v>
      </c>
      <c r="E4475" s="28" t="s">
        <v>121</v>
      </c>
    </row>
    <row r="4476" customFormat="false" ht="12.8" hidden="false" customHeight="false" outlineLevel="0" collapsed="false">
      <c r="B4476" s="25" t="n">
        <v>6156</v>
      </c>
      <c r="C4476" s="26" t="s">
        <v>163</v>
      </c>
      <c r="D4476" s="27" t="s">
        <v>4623</v>
      </c>
      <c r="E4476" s="28" t="s">
        <v>121</v>
      </c>
    </row>
    <row r="4477" customFormat="false" ht="12.8" hidden="false" customHeight="false" outlineLevel="0" collapsed="false">
      <c r="B4477" s="25" t="n">
        <v>6157</v>
      </c>
      <c r="C4477" s="26" t="s">
        <v>163</v>
      </c>
      <c r="D4477" s="27" t="s">
        <v>4624</v>
      </c>
      <c r="E4477" s="28" t="s">
        <v>121</v>
      </c>
    </row>
    <row r="4478" customFormat="false" ht="12.8" hidden="false" customHeight="false" outlineLevel="0" collapsed="false">
      <c r="B4478" s="25" t="n">
        <v>6158</v>
      </c>
      <c r="C4478" s="26" t="s">
        <v>163</v>
      </c>
      <c r="D4478" s="27" t="s">
        <v>4625</v>
      </c>
      <c r="E4478" s="28" t="s">
        <v>121</v>
      </c>
    </row>
    <row r="4479" customFormat="false" ht="12.8" hidden="false" customHeight="false" outlineLevel="0" collapsed="false">
      <c r="B4479" s="25" t="n">
        <v>6159</v>
      </c>
      <c r="C4479" s="26" t="s">
        <v>163</v>
      </c>
      <c r="D4479" s="27" t="s">
        <v>4626</v>
      </c>
      <c r="E4479" s="28" t="s">
        <v>121</v>
      </c>
    </row>
    <row r="4480" customFormat="false" ht="12.8" hidden="false" customHeight="false" outlineLevel="0" collapsed="false">
      <c r="B4480" s="25" t="n">
        <v>6161</v>
      </c>
      <c r="C4480" s="26" t="s">
        <v>163</v>
      </c>
      <c r="D4480" s="27" t="s">
        <v>4627</v>
      </c>
      <c r="E4480" s="28" t="s">
        <v>121</v>
      </c>
    </row>
    <row r="4481" customFormat="false" ht="23.85" hidden="false" customHeight="false" outlineLevel="0" collapsed="false">
      <c r="B4481" s="25" t="n">
        <v>6162</v>
      </c>
      <c r="C4481" s="26" t="s">
        <v>163</v>
      </c>
      <c r="D4481" s="27" t="s">
        <v>4628</v>
      </c>
      <c r="E4481" s="28" t="s">
        <v>121</v>
      </c>
    </row>
    <row r="4482" customFormat="false" ht="12.8" hidden="false" customHeight="false" outlineLevel="0" collapsed="false">
      <c r="B4482" s="25" t="n">
        <v>6163</v>
      </c>
      <c r="C4482" s="26" t="s">
        <v>163</v>
      </c>
      <c r="D4482" s="27" t="s">
        <v>4629</v>
      </c>
      <c r="E4482" s="28" t="s">
        <v>121</v>
      </c>
    </row>
    <row r="4483" customFormat="false" ht="12.8" hidden="false" customHeight="false" outlineLevel="0" collapsed="false">
      <c r="B4483" s="25" t="n">
        <v>6165</v>
      </c>
      <c r="C4483" s="26" t="s">
        <v>163</v>
      </c>
      <c r="D4483" s="27" t="s">
        <v>4630</v>
      </c>
      <c r="E4483" s="28" t="s">
        <v>121</v>
      </c>
    </row>
    <row r="4484" customFormat="false" ht="12.8" hidden="false" customHeight="false" outlineLevel="0" collapsed="false">
      <c r="B4484" s="25" t="n">
        <v>6166</v>
      </c>
      <c r="C4484" s="26" t="s">
        <v>163</v>
      </c>
      <c r="D4484" s="27" t="s">
        <v>4631</v>
      </c>
      <c r="E4484" s="28" t="s">
        <v>121</v>
      </c>
    </row>
    <row r="4485" customFormat="false" ht="23.85" hidden="false" customHeight="false" outlineLevel="0" collapsed="false">
      <c r="B4485" s="25" t="n">
        <v>6167</v>
      </c>
      <c r="C4485" s="26" t="s">
        <v>163</v>
      </c>
      <c r="D4485" s="27" t="s">
        <v>4632</v>
      </c>
      <c r="E4485" s="28" t="s">
        <v>121</v>
      </c>
    </row>
    <row r="4486" customFormat="false" ht="23.85" hidden="false" customHeight="false" outlineLevel="0" collapsed="false">
      <c r="B4486" s="25" t="n">
        <v>6168</v>
      </c>
      <c r="C4486" s="26" t="s">
        <v>163</v>
      </c>
      <c r="D4486" s="27" t="s">
        <v>4633</v>
      </c>
      <c r="E4486" s="28" t="s">
        <v>121</v>
      </c>
    </row>
    <row r="4487" customFormat="false" ht="23.85" hidden="false" customHeight="false" outlineLevel="0" collapsed="false">
      <c r="B4487" s="25" t="n">
        <v>6169</v>
      </c>
      <c r="C4487" s="26" t="s">
        <v>163</v>
      </c>
      <c r="D4487" s="27" t="s">
        <v>4634</v>
      </c>
      <c r="E4487" s="28" t="s">
        <v>121</v>
      </c>
    </row>
    <row r="4488" customFormat="false" ht="12.8" hidden="false" customHeight="false" outlineLevel="0" collapsed="false">
      <c r="B4488" s="25" t="n">
        <v>6170</v>
      </c>
      <c r="C4488" s="26" t="s">
        <v>163</v>
      </c>
      <c r="D4488" s="27" t="s">
        <v>4635</v>
      </c>
      <c r="E4488" s="28" t="s">
        <v>121</v>
      </c>
    </row>
    <row r="4489" customFormat="false" ht="12.8" hidden="false" customHeight="false" outlineLevel="0" collapsed="false">
      <c r="B4489" s="25" t="n">
        <v>6171</v>
      </c>
      <c r="C4489" s="26" t="s">
        <v>163</v>
      </c>
      <c r="D4489" s="27" t="s">
        <v>4636</v>
      </c>
      <c r="E4489" s="28" t="s">
        <v>121</v>
      </c>
    </row>
    <row r="4490" customFormat="false" ht="12.8" hidden="false" customHeight="false" outlineLevel="0" collapsed="false">
      <c r="B4490" s="25" t="n">
        <v>6172</v>
      </c>
      <c r="C4490" s="26" t="s">
        <v>163</v>
      </c>
      <c r="D4490" s="27" t="s">
        <v>4637</v>
      </c>
      <c r="E4490" s="28" t="s">
        <v>121</v>
      </c>
    </row>
    <row r="4491" customFormat="false" ht="12.8" hidden="false" customHeight="false" outlineLevel="0" collapsed="false">
      <c r="B4491" s="25" t="n">
        <v>6173</v>
      </c>
      <c r="C4491" s="26" t="s">
        <v>163</v>
      </c>
      <c r="D4491" s="27" t="s">
        <v>4638</v>
      </c>
      <c r="E4491" s="28" t="s">
        <v>121</v>
      </c>
    </row>
    <row r="4492" customFormat="false" ht="12.8" hidden="false" customHeight="false" outlineLevel="0" collapsed="false">
      <c r="B4492" s="25" t="n">
        <v>6174</v>
      </c>
      <c r="C4492" s="26" t="s">
        <v>163</v>
      </c>
      <c r="D4492" s="27" t="s">
        <v>4639</v>
      </c>
      <c r="E4492" s="28" t="s">
        <v>121</v>
      </c>
    </row>
    <row r="4493" customFormat="false" ht="12.8" hidden="false" customHeight="false" outlineLevel="0" collapsed="false">
      <c r="B4493" s="25" t="n">
        <v>6175</v>
      </c>
      <c r="C4493" s="26" t="s">
        <v>163</v>
      </c>
      <c r="D4493" s="27" t="s">
        <v>4640</v>
      </c>
      <c r="E4493" s="28" t="s">
        <v>121</v>
      </c>
    </row>
    <row r="4494" customFormat="false" ht="12.8" hidden="false" customHeight="false" outlineLevel="0" collapsed="false">
      <c r="B4494" s="25" t="n">
        <v>6176</v>
      </c>
      <c r="C4494" s="26" t="s">
        <v>163</v>
      </c>
      <c r="D4494" s="27" t="s">
        <v>4641</v>
      </c>
      <c r="E4494" s="28" t="s">
        <v>121</v>
      </c>
    </row>
    <row r="4495" customFormat="false" ht="12.8" hidden="false" customHeight="false" outlineLevel="0" collapsed="false">
      <c r="B4495" s="25" t="n">
        <v>6177</v>
      </c>
      <c r="C4495" s="26" t="s">
        <v>163</v>
      </c>
      <c r="D4495" s="27" t="s">
        <v>4642</v>
      </c>
      <c r="E4495" s="28" t="s">
        <v>121</v>
      </c>
    </row>
    <row r="4496" customFormat="false" ht="12.8" hidden="false" customHeight="false" outlineLevel="0" collapsed="false">
      <c r="B4496" s="25" t="n">
        <v>6178</v>
      </c>
      <c r="C4496" s="26" t="s">
        <v>163</v>
      </c>
      <c r="D4496" s="27" t="s">
        <v>4643</v>
      </c>
      <c r="E4496" s="28" t="s">
        <v>121</v>
      </c>
    </row>
    <row r="4497" customFormat="false" ht="12.8" hidden="false" customHeight="false" outlineLevel="0" collapsed="false">
      <c r="B4497" s="25" t="n">
        <v>6179</v>
      </c>
      <c r="C4497" s="26" t="s">
        <v>163</v>
      </c>
      <c r="D4497" s="27" t="s">
        <v>4644</v>
      </c>
      <c r="E4497" s="28" t="s">
        <v>121</v>
      </c>
    </row>
    <row r="4498" customFormat="false" ht="12.8" hidden="false" customHeight="false" outlineLevel="0" collapsed="false">
      <c r="B4498" s="25" t="n">
        <v>6180</v>
      </c>
      <c r="C4498" s="26" t="s">
        <v>163</v>
      </c>
      <c r="D4498" s="27" t="s">
        <v>4645</v>
      </c>
      <c r="E4498" s="28" t="s">
        <v>121</v>
      </c>
    </row>
    <row r="4499" customFormat="false" ht="12.8" hidden="false" customHeight="false" outlineLevel="0" collapsed="false">
      <c r="B4499" s="25" t="n">
        <v>6181</v>
      </c>
      <c r="C4499" s="26" t="s">
        <v>163</v>
      </c>
      <c r="D4499" s="27" t="s">
        <v>4646</v>
      </c>
      <c r="E4499" s="28" t="s">
        <v>121</v>
      </c>
    </row>
    <row r="4500" customFormat="false" ht="23.85" hidden="false" customHeight="false" outlineLevel="0" collapsed="false">
      <c r="B4500" s="25" t="n">
        <v>6183</v>
      </c>
      <c r="C4500" s="26" t="s">
        <v>163</v>
      </c>
      <c r="D4500" s="27" t="s">
        <v>4647</v>
      </c>
      <c r="E4500" s="28" t="s">
        <v>121</v>
      </c>
    </row>
    <row r="4501" customFormat="false" ht="12.8" hidden="false" customHeight="false" outlineLevel="0" collapsed="false">
      <c r="B4501" s="25" t="n">
        <v>6184</v>
      </c>
      <c r="C4501" s="26" t="s">
        <v>163</v>
      </c>
      <c r="D4501" s="27" t="s">
        <v>4648</v>
      </c>
      <c r="E4501" s="28" t="s">
        <v>121</v>
      </c>
    </row>
    <row r="4502" customFormat="false" ht="23.85" hidden="false" customHeight="false" outlineLevel="0" collapsed="false">
      <c r="B4502" s="25" t="n">
        <v>6185</v>
      </c>
      <c r="C4502" s="26" t="s">
        <v>163</v>
      </c>
      <c r="D4502" s="27" t="s">
        <v>4649</v>
      </c>
      <c r="E4502" s="28" t="s">
        <v>109</v>
      </c>
    </row>
    <row r="4503" customFormat="false" ht="23.85" hidden="false" customHeight="false" outlineLevel="0" collapsed="false">
      <c r="B4503" s="25" t="n">
        <v>6186</v>
      </c>
      <c r="C4503" s="26" t="s">
        <v>163</v>
      </c>
      <c r="D4503" s="27" t="s">
        <v>4650</v>
      </c>
      <c r="E4503" s="28" t="s">
        <v>121</v>
      </c>
    </row>
    <row r="4504" customFormat="false" ht="23.85" hidden="false" customHeight="false" outlineLevel="0" collapsed="false">
      <c r="B4504" s="25" t="n">
        <v>6187</v>
      </c>
      <c r="C4504" s="26" t="s">
        <v>163</v>
      </c>
      <c r="D4504" s="27" t="s">
        <v>4651</v>
      </c>
      <c r="E4504" s="28" t="s">
        <v>121</v>
      </c>
    </row>
    <row r="4505" customFormat="false" ht="23.85" hidden="false" customHeight="false" outlineLevel="0" collapsed="false">
      <c r="B4505" s="25" t="n">
        <v>6188</v>
      </c>
      <c r="C4505" s="26" t="s">
        <v>163</v>
      </c>
      <c r="D4505" s="27" t="s">
        <v>4652</v>
      </c>
      <c r="E4505" s="28" t="s">
        <v>121</v>
      </c>
    </row>
    <row r="4506" customFormat="false" ht="23.85" hidden="false" customHeight="false" outlineLevel="0" collapsed="false">
      <c r="B4506" s="25" t="n">
        <v>6189</v>
      </c>
      <c r="C4506" s="26" t="s">
        <v>163</v>
      </c>
      <c r="D4506" s="27" t="s">
        <v>4653</v>
      </c>
      <c r="E4506" s="28" t="s">
        <v>121</v>
      </c>
    </row>
    <row r="4507" customFormat="false" ht="12.8" hidden="false" customHeight="false" outlineLevel="0" collapsed="false">
      <c r="B4507" s="25" t="n">
        <v>6191</v>
      </c>
      <c r="C4507" s="26" t="s">
        <v>163</v>
      </c>
      <c r="D4507" s="27" t="s">
        <v>4654</v>
      </c>
      <c r="E4507" s="28" t="s">
        <v>238</v>
      </c>
    </row>
    <row r="4508" customFormat="false" ht="12.8" hidden="false" customHeight="false" outlineLevel="0" collapsed="false">
      <c r="B4508" s="25" t="n">
        <v>6192</v>
      </c>
      <c r="C4508" s="26" t="s">
        <v>163</v>
      </c>
      <c r="D4508" s="27" t="s">
        <v>4655</v>
      </c>
      <c r="E4508" s="28" t="s">
        <v>121</v>
      </c>
    </row>
    <row r="4509" customFormat="false" ht="23.85" hidden="false" customHeight="false" outlineLevel="0" collapsed="false">
      <c r="B4509" s="25" t="n">
        <v>6193</v>
      </c>
      <c r="C4509" s="26" t="s">
        <v>163</v>
      </c>
      <c r="D4509" s="27" t="s">
        <v>4656</v>
      </c>
      <c r="E4509" s="28" t="s">
        <v>121</v>
      </c>
    </row>
    <row r="4510" customFormat="false" ht="23.85" hidden="false" customHeight="false" outlineLevel="0" collapsed="false">
      <c r="B4510" s="25" t="n">
        <v>6194</v>
      </c>
      <c r="C4510" s="26" t="s">
        <v>163</v>
      </c>
      <c r="D4510" s="27" t="s">
        <v>4657</v>
      </c>
      <c r="E4510" s="28" t="s">
        <v>121</v>
      </c>
    </row>
    <row r="4511" customFormat="false" ht="23.85" hidden="false" customHeight="false" outlineLevel="0" collapsed="false">
      <c r="B4511" s="25" t="n">
        <v>6195</v>
      </c>
      <c r="C4511" s="26" t="s">
        <v>163</v>
      </c>
      <c r="D4511" s="27" t="s">
        <v>4658</v>
      </c>
      <c r="E4511" s="28" t="s">
        <v>121</v>
      </c>
    </row>
    <row r="4512" customFormat="false" ht="12.8" hidden="false" customHeight="false" outlineLevel="0" collapsed="false">
      <c r="B4512" s="25" t="n">
        <v>6196</v>
      </c>
      <c r="C4512" s="26" t="s">
        <v>163</v>
      </c>
      <c r="D4512" s="27" t="s">
        <v>4659</v>
      </c>
      <c r="E4512" s="28" t="s">
        <v>121</v>
      </c>
    </row>
    <row r="4513" customFormat="false" ht="12.8" hidden="false" customHeight="false" outlineLevel="0" collapsed="false">
      <c r="B4513" s="25" t="n">
        <v>6197</v>
      </c>
      <c r="C4513" s="26" t="s">
        <v>163</v>
      </c>
      <c r="D4513" s="27" t="s">
        <v>4660</v>
      </c>
      <c r="E4513" s="28" t="s">
        <v>121</v>
      </c>
    </row>
    <row r="4514" customFormat="false" ht="12.8" hidden="false" customHeight="false" outlineLevel="0" collapsed="false">
      <c r="B4514" s="25" t="n">
        <v>6198</v>
      </c>
      <c r="C4514" s="26" t="s">
        <v>163</v>
      </c>
      <c r="D4514" s="27" t="s">
        <v>4661</v>
      </c>
      <c r="E4514" s="28" t="s">
        <v>121</v>
      </c>
    </row>
    <row r="4515" customFormat="false" ht="12.8" hidden="false" customHeight="false" outlineLevel="0" collapsed="false">
      <c r="B4515" s="25" t="n">
        <v>6203</v>
      </c>
      <c r="C4515" s="26" t="s">
        <v>163</v>
      </c>
      <c r="D4515" s="27" t="s">
        <v>4662</v>
      </c>
      <c r="E4515" s="28" t="s">
        <v>121</v>
      </c>
    </row>
    <row r="4516" customFormat="false" ht="12.8" hidden="false" customHeight="false" outlineLevel="0" collapsed="false">
      <c r="B4516" s="25" t="n">
        <v>6208</v>
      </c>
      <c r="C4516" s="26" t="s">
        <v>163</v>
      </c>
      <c r="D4516" s="27" t="s">
        <v>4663</v>
      </c>
      <c r="E4516" s="28" t="s">
        <v>121</v>
      </c>
    </row>
    <row r="4517" customFormat="false" ht="12.8" hidden="false" customHeight="false" outlineLevel="0" collapsed="false">
      <c r="B4517" s="25" t="n">
        <v>6209</v>
      </c>
      <c r="C4517" s="26" t="s">
        <v>163</v>
      </c>
      <c r="D4517" s="27" t="s">
        <v>4664</v>
      </c>
      <c r="E4517" s="28" t="s">
        <v>121</v>
      </c>
    </row>
    <row r="4518" customFormat="false" ht="12.8" hidden="false" customHeight="false" outlineLevel="0" collapsed="false">
      <c r="B4518" s="25" t="n">
        <v>6210</v>
      </c>
      <c r="C4518" s="26" t="s">
        <v>163</v>
      </c>
      <c r="D4518" s="27" t="s">
        <v>4665</v>
      </c>
      <c r="E4518" s="28" t="s">
        <v>121</v>
      </c>
    </row>
    <row r="4519" customFormat="false" ht="23.85" hidden="false" customHeight="false" outlineLevel="0" collapsed="false">
      <c r="B4519" s="25" t="n">
        <v>6211</v>
      </c>
      <c r="C4519" s="26" t="s">
        <v>163</v>
      </c>
      <c r="D4519" s="27" t="s">
        <v>4666</v>
      </c>
      <c r="E4519" s="28" t="s">
        <v>121</v>
      </c>
    </row>
    <row r="4520" customFormat="false" ht="12.8" hidden="false" customHeight="false" outlineLevel="0" collapsed="false">
      <c r="B4520" s="25" t="n">
        <v>6212</v>
      </c>
      <c r="C4520" s="26" t="s">
        <v>163</v>
      </c>
      <c r="D4520" s="27" t="s">
        <v>4667</v>
      </c>
      <c r="E4520" s="28" t="s">
        <v>182</v>
      </c>
    </row>
    <row r="4521" customFormat="false" ht="12.8" hidden="false" customHeight="false" outlineLevel="0" collapsed="false">
      <c r="B4521" s="25" t="n">
        <v>6213</v>
      </c>
      <c r="C4521" s="26" t="s">
        <v>163</v>
      </c>
      <c r="D4521" s="27" t="s">
        <v>4668</v>
      </c>
      <c r="E4521" s="28" t="s">
        <v>182</v>
      </c>
    </row>
    <row r="4522" customFormat="false" ht="12.8" hidden="false" customHeight="false" outlineLevel="0" collapsed="false">
      <c r="B4522" s="25" t="n">
        <v>6214</v>
      </c>
      <c r="C4522" s="26" t="s">
        <v>163</v>
      </c>
      <c r="D4522" s="27" t="s">
        <v>4669</v>
      </c>
      <c r="E4522" s="28" t="s">
        <v>182</v>
      </c>
    </row>
    <row r="4523" customFormat="false" ht="12.8" hidden="false" customHeight="false" outlineLevel="0" collapsed="false">
      <c r="B4523" s="25" t="n">
        <v>6215</v>
      </c>
      <c r="C4523" s="26" t="s">
        <v>163</v>
      </c>
      <c r="D4523" s="27" t="s">
        <v>4670</v>
      </c>
      <c r="E4523" s="28" t="s">
        <v>182</v>
      </c>
    </row>
    <row r="4524" customFormat="false" ht="12.8" hidden="false" customHeight="false" outlineLevel="0" collapsed="false">
      <c r="B4524" s="25" t="n">
        <v>6216</v>
      </c>
      <c r="C4524" s="26" t="s">
        <v>163</v>
      </c>
      <c r="D4524" s="27" t="s">
        <v>4671</v>
      </c>
      <c r="E4524" s="28" t="s">
        <v>182</v>
      </c>
    </row>
    <row r="4525" customFormat="false" ht="12.8" hidden="false" customHeight="false" outlineLevel="0" collapsed="false">
      <c r="B4525" s="25" t="n">
        <v>6217</v>
      </c>
      <c r="C4525" s="26" t="s">
        <v>163</v>
      </c>
      <c r="D4525" s="27" t="s">
        <v>4672</v>
      </c>
      <c r="E4525" s="28" t="s">
        <v>182</v>
      </c>
    </row>
    <row r="4526" customFormat="false" ht="12.8" hidden="false" customHeight="false" outlineLevel="0" collapsed="false">
      <c r="B4526" s="25" t="n">
        <v>6218</v>
      </c>
      <c r="C4526" s="26" t="s">
        <v>163</v>
      </c>
      <c r="D4526" s="27" t="s">
        <v>4673</v>
      </c>
      <c r="E4526" s="28" t="s">
        <v>182</v>
      </c>
    </row>
    <row r="4527" customFormat="false" ht="12.8" hidden="false" customHeight="false" outlineLevel="0" collapsed="false">
      <c r="B4527" s="25" t="n">
        <v>6219</v>
      </c>
      <c r="C4527" s="26" t="s">
        <v>163</v>
      </c>
      <c r="D4527" s="27" t="s">
        <v>4674</v>
      </c>
      <c r="E4527" s="28" t="s">
        <v>182</v>
      </c>
    </row>
    <row r="4528" customFormat="false" ht="12.8" hidden="false" customHeight="false" outlineLevel="0" collapsed="false">
      <c r="B4528" s="25" t="n">
        <v>6220</v>
      </c>
      <c r="C4528" s="26" t="s">
        <v>163</v>
      </c>
      <c r="D4528" s="27" t="s">
        <v>4675</v>
      </c>
      <c r="E4528" s="28" t="s">
        <v>182</v>
      </c>
    </row>
    <row r="4529" customFormat="false" ht="12.8" hidden="false" customHeight="false" outlineLevel="0" collapsed="false">
      <c r="B4529" s="25" t="n">
        <v>6221</v>
      </c>
      <c r="C4529" s="26" t="s">
        <v>163</v>
      </c>
      <c r="D4529" s="27" t="s">
        <v>4676</v>
      </c>
      <c r="E4529" s="28" t="s">
        <v>182</v>
      </c>
    </row>
    <row r="4530" customFormat="false" ht="12.8" hidden="false" customHeight="false" outlineLevel="0" collapsed="false">
      <c r="B4530" s="25" t="n">
        <v>6222</v>
      </c>
      <c r="C4530" s="26" t="s">
        <v>163</v>
      </c>
      <c r="D4530" s="27" t="s">
        <v>4677</v>
      </c>
      <c r="E4530" s="28" t="s">
        <v>182</v>
      </c>
    </row>
    <row r="4531" customFormat="false" ht="12.8" hidden="false" customHeight="false" outlineLevel="0" collapsed="false">
      <c r="B4531" s="25" t="n">
        <v>6223</v>
      </c>
      <c r="C4531" s="26" t="s">
        <v>163</v>
      </c>
      <c r="D4531" s="27" t="s">
        <v>4678</v>
      </c>
      <c r="E4531" s="28" t="s">
        <v>182</v>
      </c>
    </row>
    <row r="4532" customFormat="false" ht="12.8" hidden="false" customHeight="false" outlineLevel="0" collapsed="false">
      <c r="B4532" s="25" t="n">
        <v>6224</v>
      </c>
      <c r="C4532" s="26" t="s">
        <v>163</v>
      </c>
      <c r="D4532" s="27" t="s">
        <v>4679</v>
      </c>
      <c r="E4532" s="28" t="s">
        <v>182</v>
      </c>
    </row>
    <row r="4533" customFormat="false" ht="12.8" hidden="false" customHeight="false" outlineLevel="0" collapsed="false">
      <c r="B4533" s="25" t="n">
        <v>6225</v>
      </c>
      <c r="C4533" s="26" t="s">
        <v>163</v>
      </c>
      <c r="D4533" s="27" t="s">
        <v>4680</v>
      </c>
      <c r="E4533" s="28" t="s">
        <v>182</v>
      </c>
    </row>
    <row r="4534" customFormat="false" ht="12.8" hidden="false" customHeight="false" outlineLevel="0" collapsed="false">
      <c r="B4534" s="25" t="n">
        <v>6226</v>
      </c>
      <c r="C4534" s="26" t="s">
        <v>163</v>
      </c>
      <c r="D4534" s="27" t="s">
        <v>4681</v>
      </c>
      <c r="E4534" s="28" t="s">
        <v>182</v>
      </c>
    </row>
    <row r="4535" customFormat="false" ht="12.8" hidden="false" customHeight="false" outlineLevel="0" collapsed="false">
      <c r="B4535" s="25" t="n">
        <v>6227</v>
      </c>
      <c r="C4535" s="26" t="s">
        <v>163</v>
      </c>
      <c r="D4535" s="27" t="s">
        <v>4682</v>
      </c>
      <c r="E4535" s="28" t="s">
        <v>182</v>
      </c>
    </row>
    <row r="4536" customFormat="false" ht="12.8" hidden="false" customHeight="false" outlineLevel="0" collapsed="false">
      <c r="B4536" s="25" t="n">
        <v>6228</v>
      </c>
      <c r="C4536" s="26" t="s">
        <v>163</v>
      </c>
      <c r="D4536" s="27" t="s">
        <v>4683</v>
      </c>
      <c r="E4536" s="28" t="s">
        <v>182</v>
      </c>
    </row>
    <row r="4537" customFormat="false" ht="12.8" hidden="false" customHeight="false" outlineLevel="0" collapsed="false">
      <c r="B4537" s="25" t="n">
        <v>6229</v>
      </c>
      <c r="C4537" s="26" t="s">
        <v>163</v>
      </c>
      <c r="D4537" s="27" t="s">
        <v>4684</v>
      </c>
      <c r="E4537" s="28" t="s">
        <v>182</v>
      </c>
    </row>
    <row r="4538" customFormat="false" ht="12.8" hidden="false" customHeight="false" outlineLevel="0" collapsed="false">
      <c r="B4538" s="25" t="n">
        <v>6230</v>
      </c>
      <c r="C4538" s="26" t="s">
        <v>163</v>
      </c>
      <c r="D4538" s="27" t="s">
        <v>4685</v>
      </c>
      <c r="E4538" s="28" t="s">
        <v>182</v>
      </c>
    </row>
    <row r="4539" customFormat="false" ht="12.8" hidden="false" customHeight="false" outlineLevel="0" collapsed="false">
      <c r="B4539" s="25" t="n">
        <v>6231</v>
      </c>
      <c r="C4539" s="26" t="s">
        <v>163</v>
      </c>
      <c r="D4539" s="27" t="s">
        <v>4686</v>
      </c>
      <c r="E4539" s="28" t="s">
        <v>182</v>
      </c>
    </row>
    <row r="4540" customFormat="false" ht="12.8" hidden="false" customHeight="false" outlineLevel="0" collapsed="false">
      <c r="B4540" s="25" t="n">
        <v>6232</v>
      </c>
      <c r="C4540" s="26" t="s">
        <v>163</v>
      </c>
      <c r="D4540" s="27" t="s">
        <v>4687</v>
      </c>
      <c r="E4540" s="28" t="s">
        <v>182</v>
      </c>
    </row>
    <row r="4541" customFormat="false" ht="12.8" hidden="false" customHeight="false" outlineLevel="0" collapsed="false">
      <c r="B4541" s="25" t="n">
        <v>6233</v>
      </c>
      <c r="C4541" s="26" t="s">
        <v>163</v>
      </c>
      <c r="D4541" s="27" t="s">
        <v>4688</v>
      </c>
      <c r="E4541" s="28" t="s">
        <v>182</v>
      </c>
    </row>
    <row r="4542" customFormat="false" ht="12.8" hidden="false" customHeight="false" outlineLevel="0" collapsed="false">
      <c r="B4542" s="25" t="n">
        <v>6234</v>
      </c>
      <c r="C4542" s="26" t="s">
        <v>163</v>
      </c>
      <c r="D4542" s="27" t="s">
        <v>4689</v>
      </c>
      <c r="E4542" s="28" t="s">
        <v>182</v>
      </c>
    </row>
    <row r="4543" customFormat="false" ht="12.8" hidden="false" customHeight="false" outlineLevel="0" collapsed="false">
      <c r="B4543" s="25" t="n">
        <v>6235</v>
      </c>
      <c r="C4543" s="26" t="s">
        <v>163</v>
      </c>
      <c r="D4543" s="27" t="s">
        <v>4690</v>
      </c>
      <c r="E4543" s="28" t="s">
        <v>182</v>
      </c>
    </row>
    <row r="4544" customFormat="false" ht="12.8" hidden="false" customHeight="false" outlineLevel="0" collapsed="false">
      <c r="B4544" s="25" t="n">
        <v>6236</v>
      </c>
      <c r="C4544" s="26" t="s">
        <v>163</v>
      </c>
      <c r="D4544" s="27" t="s">
        <v>4691</v>
      </c>
      <c r="E4544" s="28" t="s">
        <v>182</v>
      </c>
    </row>
    <row r="4545" customFormat="false" ht="12.8" hidden="false" customHeight="false" outlineLevel="0" collapsed="false">
      <c r="B4545" s="25" t="n">
        <v>6237</v>
      </c>
      <c r="C4545" s="26" t="s">
        <v>163</v>
      </c>
      <c r="D4545" s="27" t="s">
        <v>4692</v>
      </c>
      <c r="E4545" s="28" t="s">
        <v>182</v>
      </c>
    </row>
    <row r="4546" customFormat="false" ht="12.8" hidden="false" customHeight="false" outlineLevel="0" collapsed="false">
      <c r="B4546" s="25" t="n">
        <v>6239</v>
      </c>
      <c r="C4546" s="26" t="s">
        <v>163</v>
      </c>
      <c r="D4546" s="27" t="s">
        <v>4693</v>
      </c>
      <c r="E4546" s="28" t="s">
        <v>182</v>
      </c>
    </row>
    <row r="4547" customFormat="false" ht="12.8" hidden="false" customHeight="false" outlineLevel="0" collapsed="false">
      <c r="B4547" s="25" t="n">
        <v>6240</v>
      </c>
      <c r="C4547" s="26" t="s">
        <v>163</v>
      </c>
      <c r="D4547" s="27" t="s">
        <v>4694</v>
      </c>
      <c r="E4547" s="28" t="s">
        <v>182</v>
      </c>
    </row>
    <row r="4548" customFormat="false" ht="12.8" hidden="false" customHeight="false" outlineLevel="0" collapsed="false">
      <c r="B4548" s="25" t="n">
        <v>6241</v>
      </c>
      <c r="C4548" s="26" t="s">
        <v>163</v>
      </c>
      <c r="D4548" s="27" t="s">
        <v>4695</v>
      </c>
      <c r="E4548" s="28" t="s">
        <v>182</v>
      </c>
    </row>
    <row r="4549" customFormat="false" ht="12.8" hidden="false" customHeight="false" outlineLevel="0" collapsed="false">
      <c r="B4549" s="25" t="n">
        <v>6242</v>
      </c>
      <c r="C4549" s="26" t="s">
        <v>163</v>
      </c>
      <c r="D4549" s="27" t="s">
        <v>4696</v>
      </c>
      <c r="E4549" s="28" t="s">
        <v>182</v>
      </c>
    </row>
    <row r="4550" customFormat="false" ht="12.8" hidden="false" customHeight="false" outlineLevel="0" collapsed="false">
      <c r="B4550" s="25" t="n">
        <v>6243</v>
      </c>
      <c r="C4550" s="26" t="s">
        <v>163</v>
      </c>
      <c r="D4550" s="27" t="s">
        <v>4697</v>
      </c>
      <c r="E4550" s="28" t="s">
        <v>182</v>
      </c>
    </row>
    <row r="4551" customFormat="false" ht="12.8" hidden="false" customHeight="false" outlineLevel="0" collapsed="false">
      <c r="B4551" s="25" t="n">
        <v>6244</v>
      </c>
      <c r="C4551" s="26" t="s">
        <v>163</v>
      </c>
      <c r="D4551" s="27" t="s">
        <v>4698</v>
      </c>
      <c r="E4551" s="28" t="s">
        <v>182</v>
      </c>
    </row>
    <row r="4552" customFormat="false" ht="12.8" hidden="false" customHeight="false" outlineLevel="0" collapsed="false">
      <c r="B4552" s="25" t="n">
        <v>6245</v>
      </c>
      <c r="C4552" s="26" t="s">
        <v>163</v>
      </c>
      <c r="D4552" s="27" t="s">
        <v>4699</v>
      </c>
      <c r="E4552" s="28" t="s">
        <v>182</v>
      </c>
    </row>
    <row r="4553" customFormat="false" ht="12.8" hidden="false" customHeight="false" outlineLevel="0" collapsed="false">
      <c r="B4553" s="25" t="n">
        <v>6246</v>
      </c>
      <c r="C4553" s="26" t="s">
        <v>163</v>
      </c>
      <c r="D4553" s="27" t="s">
        <v>4700</v>
      </c>
      <c r="E4553" s="28" t="s">
        <v>182</v>
      </c>
    </row>
    <row r="4554" customFormat="false" ht="12.8" hidden="false" customHeight="false" outlineLevel="0" collapsed="false">
      <c r="B4554" s="25" t="n">
        <v>6247</v>
      </c>
      <c r="C4554" s="26" t="s">
        <v>163</v>
      </c>
      <c r="D4554" s="27" t="s">
        <v>4701</v>
      </c>
      <c r="E4554" s="28" t="s">
        <v>182</v>
      </c>
    </row>
    <row r="4555" customFormat="false" ht="12.8" hidden="false" customHeight="false" outlineLevel="0" collapsed="false">
      <c r="B4555" s="25" t="n">
        <v>6248</v>
      </c>
      <c r="C4555" s="26" t="s">
        <v>163</v>
      </c>
      <c r="D4555" s="27" t="s">
        <v>4702</v>
      </c>
      <c r="E4555" s="28" t="s">
        <v>182</v>
      </c>
    </row>
    <row r="4556" customFormat="false" ht="12.8" hidden="false" customHeight="false" outlineLevel="0" collapsed="false">
      <c r="B4556" s="25" t="n">
        <v>6249</v>
      </c>
      <c r="C4556" s="26" t="s">
        <v>163</v>
      </c>
      <c r="D4556" s="27" t="s">
        <v>4703</v>
      </c>
      <c r="E4556" s="28" t="s">
        <v>182</v>
      </c>
    </row>
    <row r="4557" customFormat="false" ht="12.8" hidden="false" customHeight="false" outlineLevel="0" collapsed="false">
      <c r="B4557" s="25" t="n">
        <v>6250</v>
      </c>
      <c r="C4557" s="26" t="s">
        <v>163</v>
      </c>
      <c r="D4557" s="27" t="s">
        <v>4704</v>
      </c>
      <c r="E4557" s="28" t="s">
        <v>182</v>
      </c>
    </row>
    <row r="4558" customFormat="false" ht="12.8" hidden="false" customHeight="false" outlineLevel="0" collapsed="false">
      <c r="B4558" s="25" t="n">
        <v>6251</v>
      </c>
      <c r="C4558" s="26" t="s">
        <v>163</v>
      </c>
      <c r="D4558" s="27" t="s">
        <v>4705</v>
      </c>
      <c r="E4558" s="28" t="s">
        <v>182</v>
      </c>
    </row>
    <row r="4559" customFormat="false" ht="12.8" hidden="false" customHeight="false" outlineLevel="0" collapsed="false">
      <c r="B4559" s="25" t="n">
        <v>6252</v>
      </c>
      <c r="C4559" s="26" t="s">
        <v>163</v>
      </c>
      <c r="D4559" s="27" t="s">
        <v>4706</v>
      </c>
      <c r="E4559" s="28" t="s">
        <v>182</v>
      </c>
    </row>
    <row r="4560" customFormat="false" ht="12.8" hidden="false" customHeight="false" outlineLevel="0" collapsed="false">
      <c r="B4560" s="25" t="n">
        <v>6253</v>
      </c>
      <c r="C4560" s="26" t="s">
        <v>163</v>
      </c>
      <c r="D4560" s="27" t="s">
        <v>4707</v>
      </c>
      <c r="E4560" s="28" t="s">
        <v>182</v>
      </c>
    </row>
    <row r="4561" customFormat="false" ht="12.8" hidden="false" customHeight="false" outlineLevel="0" collapsed="false">
      <c r="B4561" s="25" t="n">
        <v>6254</v>
      </c>
      <c r="C4561" s="26" t="s">
        <v>163</v>
      </c>
      <c r="D4561" s="27" t="s">
        <v>4708</v>
      </c>
      <c r="E4561" s="28" t="s">
        <v>182</v>
      </c>
    </row>
    <row r="4562" customFormat="false" ht="12.8" hidden="false" customHeight="false" outlineLevel="0" collapsed="false">
      <c r="B4562" s="25" t="n">
        <v>6255</v>
      </c>
      <c r="C4562" s="26" t="s">
        <v>163</v>
      </c>
      <c r="D4562" s="27" t="s">
        <v>4709</v>
      </c>
      <c r="E4562" s="28" t="s">
        <v>182</v>
      </c>
    </row>
    <row r="4563" customFormat="false" ht="12.8" hidden="false" customHeight="false" outlineLevel="0" collapsed="false">
      <c r="B4563" s="25" t="n">
        <v>6256</v>
      </c>
      <c r="C4563" s="26" t="s">
        <v>163</v>
      </c>
      <c r="D4563" s="27" t="s">
        <v>4710</v>
      </c>
      <c r="E4563" s="28" t="s">
        <v>182</v>
      </c>
    </row>
    <row r="4564" customFormat="false" ht="12.8" hidden="false" customHeight="false" outlineLevel="0" collapsed="false">
      <c r="B4564" s="25" t="n">
        <v>6257</v>
      </c>
      <c r="C4564" s="26" t="s">
        <v>163</v>
      </c>
      <c r="D4564" s="27" t="s">
        <v>4711</v>
      </c>
      <c r="E4564" s="28" t="s">
        <v>182</v>
      </c>
    </row>
    <row r="4565" customFormat="false" ht="35.05" hidden="false" customHeight="false" outlineLevel="0" collapsed="false">
      <c r="B4565" s="25" t="n">
        <v>6259</v>
      </c>
      <c r="C4565" s="26" t="s">
        <v>3881</v>
      </c>
      <c r="D4565" s="27" t="s">
        <v>4712</v>
      </c>
      <c r="E4565" s="28" t="s">
        <v>4278</v>
      </c>
    </row>
    <row r="4566" customFormat="false" ht="12.8" hidden="false" customHeight="false" outlineLevel="0" collapsed="false">
      <c r="B4566" s="25" t="n">
        <v>6259</v>
      </c>
      <c r="C4566" s="26" t="s">
        <v>163</v>
      </c>
      <c r="D4566" s="27" t="s">
        <v>4713</v>
      </c>
      <c r="E4566" s="28" t="s">
        <v>182</v>
      </c>
    </row>
    <row r="4567" customFormat="false" ht="35.05" hidden="false" customHeight="false" outlineLevel="0" collapsed="false">
      <c r="B4567" s="25" t="n">
        <v>6260</v>
      </c>
      <c r="C4567" s="26" t="s">
        <v>3881</v>
      </c>
      <c r="D4567" s="27" t="s">
        <v>4714</v>
      </c>
      <c r="E4567" s="28" t="s">
        <v>4280</v>
      </c>
    </row>
    <row r="4568" customFormat="false" ht="12.8" hidden="false" customHeight="false" outlineLevel="0" collapsed="false">
      <c r="B4568" s="25" t="n">
        <v>6260</v>
      </c>
      <c r="C4568" s="26" t="s">
        <v>163</v>
      </c>
      <c r="D4568" s="27" t="s">
        <v>4715</v>
      </c>
      <c r="E4568" s="28" t="s">
        <v>182</v>
      </c>
    </row>
    <row r="4569" customFormat="false" ht="12.8" hidden="false" customHeight="false" outlineLevel="0" collapsed="false">
      <c r="B4569" s="25" t="n">
        <v>6261</v>
      </c>
      <c r="C4569" s="26" t="s">
        <v>163</v>
      </c>
      <c r="D4569" s="27" t="s">
        <v>4716</v>
      </c>
      <c r="E4569" s="28" t="s">
        <v>182</v>
      </c>
    </row>
    <row r="4570" customFormat="false" ht="12.8" hidden="false" customHeight="false" outlineLevel="0" collapsed="false">
      <c r="B4570" s="25" t="n">
        <v>6262</v>
      </c>
      <c r="C4570" s="26" t="s">
        <v>163</v>
      </c>
      <c r="D4570" s="27" t="s">
        <v>4717</v>
      </c>
      <c r="E4570" s="28" t="s">
        <v>182</v>
      </c>
    </row>
    <row r="4571" customFormat="false" ht="12.8" hidden="false" customHeight="false" outlineLevel="0" collapsed="false">
      <c r="B4571" s="25" t="n">
        <v>6263</v>
      </c>
      <c r="C4571" s="26" t="s">
        <v>163</v>
      </c>
      <c r="D4571" s="27" t="s">
        <v>4718</v>
      </c>
      <c r="E4571" s="28" t="s">
        <v>182</v>
      </c>
    </row>
    <row r="4572" customFormat="false" ht="12.8" hidden="false" customHeight="false" outlineLevel="0" collapsed="false">
      <c r="B4572" s="25" t="n">
        <v>6264</v>
      </c>
      <c r="C4572" s="26" t="s">
        <v>163</v>
      </c>
      <c r="D4572" s="27" t="s">
        <v>4719</v>
      </c>
      <c r="E4572" s="28" t="s">
        <v>182</v>
      </c>
    </row>
    <row r="4573" customFormat="false" ht="12.8" hidden="false" customHeight="false" outlineLevel="0" collapsed="false">
      <c r="B4573" s="25" t="n">
        <v>6265</v>
      </c>
      <c r="C4573" s="26" t="s">
        <v>163</v>
      </c>
      <c r="D4573" s="27" t="s">
        <v>4720</v>
      </c>
      <c r="E4573" s="28" t="s">
        <v>182</v>
      </c>
    </row>
    <row r="4574" customFormat="false" ht="12.8" hidden="false" customHeight="false" outlineLevel="0" collapsed="false">
      <c r="B4574" s="25" t="n">
        <v>6266</v>
      </c>
      <c r="C4574" s="26" t="s">
        <v>163</v>
      </c>
      <c r="D4574" s="27" t="s">
        <v>4721</v>
      </c>
      <c r="E4574" s="28" t="s">
        <v>182</v>
      </c>
    </row>
    <row r="4575" customFormat="false" ht="12.8" hidden="false" customHeight="false" outlineLevel="0" collapsed="false">
      <c r="B4575" s="25" t="n">
        <v>6267</v>
      </c>
      <c r="C4575" s="26" t="s">
        <v>163</v>
      </c>
      <c r="D4575" s="27" t="s">
        <v>4722</v>
      </c>
      <c r="E4575" s="28" t="s">
        <v>182</v>
      </c>
    </row>
    <row r="4576" customFormat="false" ht="12.8" hidden="false" customHeight="false" outlineLevel="0" collapsed="false">
      <c r="B4576" s="25" t="n">
        <v>6268</v>
      </c>
      <c r="C4576" s="26" t="s">
        <v>163</v>
      </c>
      <c r="D4576" s="27" t="s">
        <v>4723</v>
      </c>
      <c r="E4576" s="28" t="s">
        <v>182</v>
      </c>
    </row>
    <row r="4577" customFormat="false" ht="12.8" hidden="false" customHeight="false" outlineLevel="0" collapsed="false">
      <c r="B4577" s="25" t="n">
        <v>6269</v>
      </c>
      <c r="C4577" s="26" t="s">
        <v>163</v>
      </c>
      <c r="D4577" s="27" t="s">
        <v>4724</v>
      </c>
      <c r="E4577" s="28" t="s">
        <v>182</v>
      </c>
    </row>
    <row r="4578" customFormat="false" ht="12.8" hidden="false" customHeight="false" outlineLevel="0" collapsed="false">
      <c r="B4578" s="25" t="n">
        <v>6270</v>
      </c>
      <c r="C4578" s="26" t="s">
        <v>163</v>
      </c>
      <c r="D4578" s="27" t="s">
        <v>4725</v>
      </c>
      <c r="E4578" s="28" t="s">
        <v>182</v>
      </c>
    </row>
    <row r="4579" customFormat="false" ht="12.8" hidden="false" customHeight="false" outlineLevel="0" collapsed="false">
      <c r="B4579" s="25" t="n">
        <v>6271</v>
      </c>
      <c r="C4579" s="26" t="s">
        <v>163</v>
      </c>
      <c r="D4579" s="27" t="s">
        <v>4726</v>
      </c>
      <c r="E4579" s="28" t="s">
        <v>121</v>
      </c>
    </row>
    <row r="4580" customFormat="false" ht="12.8" hidden="false" customHeight="false" outlineLevel="0" collapsed="false">
      <c r="B4580" s="25" t="n">
        <v>6272</v>
      </c>
      <c r="C4580" s="26" t="s">
        <v>163</v>
      </c>
      <c r="D4580" s="27" t="s">
        <v>4727</v>
      </c>
      <c r="E4580" s="28" t="s">
        <v>121</v>
      </c>
    </row>
    <row r="4581" customFormat="false" ht="12.8" hidden="false" customHeight="false" outlineLevel="0" collapsed="false">
      <c r="B4581" s="25" t="n">
        <v>6273</v>
      </c>
      <c r="C4581" s="26" t="s">
        <v>163</v>
      </c>
      <c r="D4581" s="27" t="s">
        <v>4728</v>
      </c>
      <c r="E4581" s="28" t="s">
        <v>121</v>
      </c>
    </row>
    <row r="4582" customFormat="false" ht="12.8" hidden="false" customHeight="false" outlineLevel="0" collapsed="false">
      <c r="B4582" s="25" t="n">
        <v>6274</v>
      </c>
      <c r="C4582" s="26" t="s">
        <v>163</v>
      </c>
      <c r="D4582" s="27" t="s">
        <v>4729</v>
      </c>
      <c r="E4582" s="28" t="s">
        <v>121</v>
      </c>
    </row>
    <row r="4583" customFormat="false" ht="12.8" hidden="false" customHeight="false" outlineLevel="0" collapsed="false">
      <c r="B4583" s="25" t="n">
        <v>6275</v>
      </c>
      <c r="C4583" s="26" t="s">
        <v>163</v>
      </c>
      <c r="D4583" s="27" t="s">
        <v>4730</v>
      </c>
      <c r="E4583" s="28" t="s">
        <v>121</v>
      </c>
    </row>
    <row r="4584" customFormat="false" ht="12.8" hidden="false" customHeight="false" outlineLevel="0" collapsed="false">
      <c r="B4584" s="25" t="n">
        <v>6276</v>
      </c>
      <c r="C4584" s="26" t="s">
        <v>163</v>
      </c>
      <c r="D4584" s="27" t="s">
        <v>4731</v>
      </c>
      <c r="E4584" s="28" t="s">
        <v>121</v>
      </c>
    </row>
    <row r="4585" customFormat="false" ht="12.8" hidden="false" customHeight="false" outlineLevel="0" collapsed="false">
      <c r="B4585" s="25" t="n">
        <v>6277</v>
      </c>
      <c r="C4585" s="26" t="s">
        <v>163</v>
      </c>
      <c r="D4585" s="27" t="s">
        <v>4732</v>
      </c>
      <c r="E4585" s="28" t="s">
        <v>121</v>
      </c>
    </row>
    <row r="4586" customFormat="false" ht="12.8" hidden="false" customHeight="false" outlineLevel="0" collapsed="false">
      <c r="B4586" s="25" t="n">
        <v>6278</v>
      </c>
      <c r="C4586" s="26" t="s">
        <v>163</v>
      </c>
      <c r="D4586" s="27" t="s">
        <v>4733</v>
      </c>
      <c r="E4586" s="28" t="s">
        <v>121</v>
      </c>
    </row>
    <row r="4587" customFormat="false" ht="12.8" hidden="false" customHeight="false" outlineLevel="0" collapsed="false">
      <c r="B4587" s="25" t="n">
        <v>6279</v>
      </c>
      <c r="C4587" s="26" t="s">
        <v>163</v>
      </c>
      <c r="D4587" s="27" t="s">
        <v>4734</v>
      </c>
      <c r="E4587" s="28" t="s">
        <v>121</v>
      </c>
    </row>
    <row r="4588" customFormat="false" ht="12.8" hidden="false" customHeight="false" outlineLevel="0" collapsed="false">
      <c r="B4588" s="25" t="n">
        <v>6280</v>
      </c>
      <c r="C4588" s="26" t="s">
        <v>163</v>
      </c>
      <c r="D4588" s="27" t="s">
        <v>4735</v>
      </c>
      <c r="E4588" s="28" t="s">
        <v>121</v>
      </c>
    </row>
    <row r="4589" customFormat="false" ht="12.8" hidden="false" customHeight="false" outlineLevel="0" collapsed="false">
      <c r="B4589" s="25" t="n">
        <v>6281</v>
      </c>
      <c r="C4589" s="26" t="s">
        <v>163</v>
      </c>
      <c r="D4589" s="27" t="s">
        <v>4736</v>
      </c>
      <c r="E4589" s="28" t="s">
        <v>121</v>
      </c>
    </row>
    <row r="4590" customFormat="false" ht="12.8" hidden="false" customHeight="false" outlineLevel="0" collapsed="false">
      <c r="B4590" s="25" t="n">
        <v>6282</v>
      </c>
      <c r="C4590" s="26" t="s">
        <v>163</v>
      </c>
      <c r="D4590" s="27" t="s">
        <v>4737</v>
      </c>
      <c r="E4590" s="28" t="s">
        <v>121</v>
      </c>
    </row>
    <row r="4591" customFormat="false" ht="12.8" hidden="false" customHeight="false" outlineLevel="0" collapsed="false">
      <c r="B4591" s="25" t="n">
        <v>6283</v>
      </c>
      <c r="C4591" s="26" t="s">
        <v>163</v>
      </c>
      <c r="D4591" s="27" t="s">
        <v>4738</v>
      </c>
      <c r="E4591" s="28" t="s">
        <v>121</v>
      </c>
    </row>
    <row r="4592" customFormat="false" ht="12.8" hidden="false" customHeight="false" outlineLevel="0" collapsed="false">
      <c r="B4592" s="25" t="n">
        <v>6284</v>
      </c>
      <c r="C4592" s="26" t="s">
        <v>163</v>
      </c>
      <c r="D4592" s="27" t="s">
        <v>4739</v>
      </c>
      <c r="E4592" s="28" t="s">
        <v>121</v>
      </c>
    </row>
    <row r="4593" customFormat="false" ht="12.8" hidden="false" customHeight="false" outlineLevel="0" collapsed="false">
      <c r="B4593" s="25" t="n">
        <v>6285</v>
      </c>
      <c r="C4593" s="26" t="s">
        <v>163</v>
      </c>
      <c r="D4593" s="27" t="s">
        <v>4740</v>
      </c>
      <c r="E4593" s="28" t="s">
        <v>121</v>
      </c>
    </row>
    <row r="4594" customFormat="false" ht="12.8" hidden="false" customHeight="false" outlineLevel="0" collapsed="false">
      <c r="B4594" s="25" t="n">
        <v>6286</v>
      </c>
      <c r="C4594" s="26" t="s">
        <v>163</v>
      </c>
      <c r="D4594" s="27" t="s">
        <v>4741</v>
      </c>
      <c r="E4594" s="28" t="s">
        <v>121</v>
      </c>
    </row>
    <row r="4595" customFormat="false" ht="12.8" hidden="false" customHeight="false" outlineLevel="0" collapsed="false">
      <c r="B4595" s="25" t="n">
        <v>6287</v>
      </c>
      <c r="C4595" s="26" t="s">
        <v>163</v>
      </c>
      <c r="D4595" s="27" t="s">
        <v>4742</v>
      </c>
      <c r="E4595" s="28" t="s">
        <v>121</v>
      </c>
    </row>
    <row r="4596" customFormat="false" ht="12.8" hidden="false" customHeight="false" outlineLevel="0" collapsed="false">
      <c r="B4596" s="25" t="n">
        <v>6288</v>
      </c>
      <c r="C4596" s="26" t="s">
        <v>163</v>
      </c>
      <c r="D4596" s="27" t="s">
        <v>4743</v>
      </c>
      <c r="E4596" s="28" t="s">
        <v>121</v>
      </c>
    </row>
    <row r="4597" customFormat="false" ht="12.8" hidden="false" customHeight="false" outlineLevel="0" collapsed="false">
      <c r="B4597" s="25" t="n">
        <v>6289</v>
      </c>
      <c r="C4597" s="26" t="s">
        <v>163</v>
      </c>
      <c r="D4597" s="27" t="s">
        <v>4744</v>
      </c>
      <c r="E4597" s="28" t="s">
        <v>121</v>
      </c>
    </row>
    <row r="4598" customFormat="false" ht="12.8" hidden="false" customHeight="false" outlineLevel="0" collapsed="false">
      <c r="B4598" s="25" t="n">
        <v>6290</v>
      </c>
      <c r="C4598" s="26" t="s">
        <v>163</v>
      </c>
      <c r="D4598" s="27" t="s">
        <v>4745</v>
      </c>
      <c r="E4598" s="28" t="s">
        <v>121</v>
      </c>
    </row>
    <row r="4599" customFormat="false" ht="12.8" hidden="false" customHeight="false" outlineLevel="0" collapsed="false">
      <c r="B4599" s="25" t="n">
        <v>6291</v>
      </c>
      <c r="C4599" s="26" t="s">
        <v>163</v>
      </c>
      <c r="D4599" s="27" t="s">
        <v>4746</v>
      </c>
      <c r="E4599" s="28" t="s">
        <v>121</v>
      </c>
    </row>
    <row r="4600" customFormat="false" ht="12.8" hidden="false" customHeight="false" outlineLevel="0" collapsed="false">
      <c r="B4600" s="25" t="n">
        <v>6292</v>
      </c>
      <c r="C4600" s="26" t="s">
        <v>163</v>
      </c>
      <c r="D4600" s="27" t="s">
        <v>4747</v>
      </c>
      <c r="E4600" s="28" t="s">
        <v>121</v>
      </c>
    </row>
    <row r="4601" customFormat="false" ht="12.8" hidden="false" customHeight="false" outlineLevel="0" collapsed="false">
      <c r="B4601" s="25" t="n">
        <v>6293</v>
      </c>
      <c r="C4601" s="26" t="s">
        <v>163</v>
      </c>
      <c r="D4601" s="27" t="s">
        <v>4748</v>
      </c>
      <c r="E4601" s="28" t="s">
        <v>121</v>
      </c>
    </row>
    <row r="4602" customFormat="false" ht="12.8" hidden="false" customHeight="false" outlineLevel="0" collapsed="false">
      <c r="B4602" s="25" t="n">
        <v>6294</v>
      </c>
      <c r="C4602" s="26" t="s">
        <v>163</v>
      </c>
      <c r="D4602" s="27" t="s">
        <v>4749</v>
      </c>
      <c r="E4602" s="28" t="s">
        <v>121</v>
      </c>
    </row>
    <row r="4603" customFormat="false" ht="12.8" hidden="false" customHeight="false" outlineLevel="0" collapsed="false">
      <c r="B4603" s="25" t="n">
        <v>6296</v>
      </c>
      <c r="C4603" s="26" t="s">
        <v>163</v>
      </c>
      <c r="D4603" s="27" t="s">
        <v>4750</v>
      </c>
      <c r="E4603" s="28" t="s">
        <v>168</v>
      </c>
    </row>
    <row r="4604" customFormat="false" ht="12.8" hidden="false" customHeight="false" outlineLevel="0" collapsed="false">
      <c r="B4604" s="25" t="n">
        <v>6297</v>
      </c>
      <c r="C4604" s="26" t="s">
        <v>163</v>
      </c>
      <c r="D4604" s="27" t="s">
        <v>4751</v>
      </c>
      <c r="E4604" s="28" t="s">
        <v>182</v>
      </c>
    </row>
    <row r="4605" customFormat="false" ht="12.8" hidden="false" customHeight="false" outlineLevel="0" collapsed="false">
      <c r="B4605" s="25" t="n">
        <v>6300</v>
      </c>
      <c r="C4605" s="26" t="s">
        <v>163</v>
      </c>
      <c r="D4605" s="27" t="s">
        <v>4752</v>
      </c>
      <c r="E4605" s="28" t="s">
        <v>182</v>
      </c>
    </row>
    <row r="4606" customFormat="false" ht="12.8" hidden="false" customHeight="false" outlineLevel="0" collapsed="false">
      <c r="B4606" s="25" t="n">
        <v>6301</v>
      </c>
      <c r="C4606" s="26" t="s">
        <v>163</v>
      </c>
      <c r="D4606" s="27" t="s">
        <v>4753</v>
      </c>
      <c r="E4606" s="28" t="s">
        <v>182</v>
      </c>
    </row>
    <row r="4607" customFormat="false" ht="12.8" hidden="false" customHeight="false" outlineLevel="0" collapsed="false">
      <c r="B4607" s="25" t="n">
        <v>6302</v>
      </c>
      <c r="C4607" s="26" t="s">
        <v>163</v>
      </c>
      <c r="D4607" s="27" t="s">
        <v>4754</v>
      </c>
      <c r="E4607" s="28" t="s">
        <v>121</v>
      </c>
    </row>
    <row r="4608" customFormat="false" ht="12.8" hidden="false" customHeight="false" outlineLevel="0" collapsed="false">
      <c r="B4608" s="25" t="n">
        <v>6303</v>
      </c>
      <c r="C4608" s="26" t="s">
        <v>163</v>
      </c>
      <c r="D4608" s="27" t="s">
        <v>4755</v>
      </c>
      <c r="E4608" s="28" t="s">
        <v>121</v>
      </c>
    </row>
    <row r="4609" customFormat="false" ht="12.8" hidden="false" customHeight="false" outlineLevel="0" collapsed="false">
      <c r="B4609" s="25" t="n">
        <v>6304</v>
      </c>
      <c r="C4609" s="26" t="s">
        <v>163</v>
      </c>
      <c r="D4609" s="27" t="s">
        <v>4756</v>
      </c>
      <c r="E4609" s="28" t="s">
        <v>2535</v>
      </c>
    </row>
    <row r="4610" customFormat="false" ht="12.8" hidden="false" customHeight="false" outlineLevel="0" collapsed="false">
      <c r="B4610" s="25" t="n">
        <v>6305</v>
      </c>
      <c r="C4610" s="26" t="s">
        <v>163</v>
      </c>
      <c r="D4610" s="27" t="s">
        <v>4757</v>
      </c>
      <c r="E4610" s="28" t="s">
        <v>2535</v>
      </c>
    </row>
    <row r="4611" customFormat="false" ht="12.8" hidden="false" customHeight="false" outlineLevel="0" collapsed="false">
      <c r="B4611" s="25" t="n">
        <v>6306</v>
      </c>
      <c r="C4611" s="26" t="s">
        <v>163</v>
      </c>
      <c r="D4611" s="27" t="s">
        <v>4758</v>
      </c>
      <c r="E4611" s="28" t="s">
        <v>2535</v>
      </c>
    </row>
    <row r="4612" customFormat="false" ht="12.8" hidden="false" customHeight="false" outlineLevel="0" collapsed="false">
      <c r="B4612" s="25" t="n">
        <v>6307</v>
      </c>
      <c r="C4612" s="26" t="s">
        <v>163</v>
      </c>
      <c r="D4612" s="27" t="s">
        <v>4759</v>
      </c>
      <c r="E4612" s="28" t="s">
        <v>2535</v>
      </c>
    </row>
    <row r="4613" customFormat="false" ht="12.8" hidden="false" customHeight="false" outlineLevel="0" collapsed="false">
      <c r="B4613" s="25" t="n">
        <v>6309</v>
      </c>
      <c r="C4613" s="26" t="s">
        <v>163</v>
      </c>
      <c r="D4613" s="27" t="s">
        <v>4760</v>
      </c>
      <c r="E4613" s="28" t="s">
        <v>2535</v>
      </c>
    </row>
    <row r="4614" customFormat="false" ht="12.8" hidden="false" customHeight="false" outlineLevel="0" collapsed="false">
      <c r="B4614" s="25" t="n">
        <v>6310</v>
      </c>
      <c r="C4614" s="26" t="s">
        <v>163</v>
      </c>
      <c r="D4614" s="27" t="s">
        <v>4761</v>
      </c>
      <c r="E4614" s="28" t="s">
        <v>2535</v>
      </c>
    </row>
    <row r="4615" customFormat="false" ht="12.8" hidden="false" customHeight="false" outlineLevel="0" collapsed="false">
      <c r="B4615" s="25" t="n">
        <v>6311</v>
      </c>
      <c r="C4615" s="26" t="s">
        <v>163</v>
      </c>
      <c r="D4615" s="27" t="s">
        <v>4762</v>
      </c>
      <c r="E4615" s="28" t="s">
        <v>2535</v>
      </c>
    </row>
    <row r="4616" customFormat="false" ht="12.8" hidden="false" customHeight="false" outlineLevel="0" collapsed="false">
      <c r="B4616" s="25" t="n">
        <v>6312</v>
      </c>
      <c r="C4616" s="26" t="s">
        <v>163</v>
      </c>
      <c r="D4616" s="27" t="s">
        <v>4763</v>
      </c>
      <c r="E4616" s="28" t="s">
        <v>121</v>
      </c>
    </row>
    <row r="4617" customFormat="false" ht="12.8" hidden="false" customHeight="false" outlineLevel="0" collapsed="false">
      <c r="B4617" s="25" t="n">
        <v>6313</v>
      </c>
      <c r="C4617" s="26" t="s">
        <v>163</v>
      </c>
      <c r="D4617" s="27" t="s">
        <v>4764</v>
      </c>
      <c r="E4617" s="28" t="s">
        <v>121</v>
      </c>
    </row>
    <row r="4618" customFormat="false" ht="12.8" hidden="false" customHeight="false" outlineLevel="0" collapsed="false">
      <c r="B4618" s="25" t="n">
        <v>6314</v>
      </c>
      <c r="C4618" s="26" t="s">
        <v>163</v>
      </c>
      <c r="D4618" s="27" t="s">
        <v>4765</v>
      </c>
      <c r="E4618" s="28" t="s">
        <v>2535</v>
      </c>
    </row>
    <row r="4619" customFormat="false" ht="12.8" hidden="false" customHeight="false" outlineLevel="0" collapsed="false">
      <c r="B4619" s="25" t="n">
        <v>6315</v>
      </c>
      <c r="C4619" s="26" t="s">
        <v>163</v>
      </c>
      <c r="D4619" s="27" t="s">
        <v>4766</v>
      </c>
      <c r="E4619" s="28" t="s">
        <v>182</v>
      </c>
    </row>
    <row r="4620" customFormat="false" ht="12.8" hidden="false" customHeight="false" outlineLevel="0" collapsed="false">
      <c r="B4620" s="25" t="n">
        <v>6316</v>
      </c>
      <c r="C4620" s="26" t="s">
        <v>163</v>
      </c>
      <c r="D4620" s="27" t="s">
        <v>4767</v>
      </c>
      <c r="E4620" s="28" t="s">
        <v>168</v>
      </c>
    </row>
    <row r="4621" customFormat="false" ht="12.8" hidden="false" customHeight="false" outlineLevel="0" collapsed="false">
      <c r="B4621" s="25" t="n">
        <v>6320</v>
      </c>
      <c r="C4621" s="26" t="s">
        <v>163</v>
      </c>
      <c r="D4621" s="27" t="s">
        <v>4768</v>
      </c>
      <c r="E4621" s="28" t="s">
        <v>168</v>
      </c>
    </row>
    <row r="4622" customFormat="false" ht="12.8" hidden="false" customHeight="false" outlineLevel="0" collapsed="false">
      <c r="B4622" s="25" t="n">
        <v>6321</v>
      </c>
      <c r="C4622" s="26" t="s">
        <v>163</v>
      </c>
      <c r="D4622" s="27" t="s">
        <v>4769</v>
      </c>
      <c r="E4622" s="28" t="s">
        <v>182</v>
      </c>
    </row>
    <row r="4623" customFormat="false" ht="12.8" hidden="false" customHeight="false" outlineLevel="0" collapsed="false">
      <c r="B4623" s="25" t="n">
        <v>6322</v>
      </c>
      <c r="C4623" s="26" t="s">
        <v>163</v>
      </c>
      <c r="D4623" s="27" t="s">
        <v>4770</v>
      </c>
      <c r="E4623" s="28" t="s">
        <v>182</v>
      </c>
    </row>
    <row r="4624" customFormat="false" ht="12.8" hidden="false" customHeight="false" outlineLevel="0" collapsed="false">
      <c r="B4624" s="25" t="n">
        <v>6323</v>
      </c>
      <c r="C4624" s="26" t="s">
        <v>163</v>
      </c>
      <c r="D4624" s="27" t="s">
        <v>4771</v>
      </c>
      <c r="E4624" s="28" t="s">
        <v>182</v>
      </c>
    </row>
    <row r="4625" customFormat="false" ht="12.8" hidden="false" customHeight="false" outlineLevel="0" collapsed="false">
      <c r="B4625" s="25" t="n">
        <v>6324</v>
      </c>
      <c r="C4625" s="26" t="s">
        <v>163</v>
      </c>
      <c r="D4625" s="27" t="s">
        <v>4772</v>
      </c>
      <c r="E4625" s="28" t="s">
        <v>182</v>
      </c>
    </row>
    <row r="4626" customFormat="false" ht="12.8" hidden="false" customHeight="false" outlineLevel="0" collapsed="false">
      <c r="B4626" s="25" t="n">
        <v>6325</v>
      </c>
      <c r="C4626" s="26" t="s">
        <v>163</v>
      </c>
      <c r="D4626" s="27" t="s">
        <v>4773</v>
      </c>
      <c r="E4626" s="28" t="s">
        <v>182</v>
      </c>
    </row>
    <row r="4627" customFormat="false" ht="12.8" hidden="false" customHeight="false" outlineLevel="0" collapsed="false">
      <c r="B4627" s="25" t="n">
        <v>6326</v>
      </c>
      <c r="C4627" s="26" t="s">
        <v>163</v>
      </c>
      <c r="D4627" s="27" t="s">
        <v>4774</v>
      </c>
      <c r="E4627" s="28" t="s">
        <v>182</v>
      </c>
    </row>
    <row r="4628" customFormat="false" ht="12.8" hidden="false" customHeight="false" outlineLevel="0" collapsed="false">
      <c r="B4628" s="25" t="n">
        <v>6327</v>
      </c>
      <c r="C4628" s="26" t="s">
        <v>163</v>
      </c>
      <c r="D4628" s="27" t="s">
        <v>4775</v>
      </c>
      <c r="E4628" s="28" t="s">
        <v>182</v>
      </c>
    </row>
    <row r="4629" customFormat="false" ht="12.8" hidden="false" customHeight="false" outlineLevel="0" collapsed="false">
      <c r="B4629" s="25" t="n">
        <v>6328</v>
      </c>
      <c r="C4629" s="26" t="s">
        <v>163</v>
      </c>
      <c r="D4629" s="27" t="s">
        <v>4776</v>
      </c>
      <c r="E4629" s="28" t="s">
        <v>182</v>
      </c>
    </row>
    <row r="4630" customFormat="false" ht="12.8" hidden="false" customHeight="false" outlineLevel="0" collapsed="false">
      <c r="B4630" s="25" t="n">
        <v>6329</v>
      </c>
      <c r="C4630" s="26" t="s">
        <v>163</v>
      </c>
      <c r="D4630" s="27" t="s">
        <v>4777</v>
      </c>
      <c r="E4630" s="28" t="s">
        <v>182</v>
      </c>
    </row>
    <row r="4631" customFormat="false" ht="12.8" hidden="false" customHeight="false" outlineLevel="0" collapsed="false">
      <c r="B4631" s="25" t="n">
        <v>6330</v>
      </c>
      <c r="C4631" s="26" t="s">
        <v>163</v>
      </c>
      <c r="D4631" s="27" t="s">
        <v>4778</v>
      </c>
      <c r="E4631" s="28" t="s">
        <v>182</v>
      </c>
    </row>
    <row r="4632" customFormat="false" ht="12.8" hidden="false" customHeight="false" outlineLevel="0" collapsed="false">
      <c r="B4632" s="25" t="n">
        <v>6331</v>
      </c>
      <c r="C4632" s="26" t="s">
        <v>163</v>
      </c>
      <c r="D4632" s="27" t="s">
        <v>4779</v>
      </c>
      <c r="E4632" s="28" t="s">
        <v>182</v>
      </c>
    </row>
    <row r="4633" customFormat="false" ht="12.8" hidden="false" customHeight="false" outlineLevel="0" collapsed="false">
      <c r="B4633" s="25" t="n">
        <v>6332</v>
      </c>
      <c r="C4633" s="26" t="s">
        <v>163</v>
      </c>
      <c r="D4633" s="27" t="s">
        <v>4780</v>
      </c>
      <c r="E4633" s="28" t="s">
        <v>182</v>
      </c>
    </row>
    <row r="4634" customFormat="false" ht="23.85" hidden="false" customHeight="false" outlineLevel="0" collapsed="false">
      <c r="B4634" s="25" t="n">
        <v>6334</v>
      </c>
      <c r="C4634" s="26" t="s">
        <v>163</v>
      </c>
      <c r="D4634" s="27" t="s">
        <v>4781</v>
      </c>
      <c r="E4634" s="28" t="s">
        <v>182</v>
      </c>
    </row>
    <row r="4635" customFormat="false" ht="23.85" hidden="false" customHeight="false" outlineLevel="0" collapsed="false">
      <c r="B4635" s="25" t="n">
        <v>6336</v>
      </c>
      <c r="C4635" s="26" t="s">
        <v>163</v>
      </c>
      <c r="D4635" s="27" t="s">
        <v>4782</v>
      </c>
      <c r="E4635" s="28" t="s">
        <v>182</v>
      </c>
    </row>
    <row r="4636" customFormat="false" ht="23.85" hidden="false" customHeight="false" outlineLevel="0" collapsed="false">
      <c r="B4636" s="25" t="n">
        <v>6337</v>
      </c>
      <c r="C4636" s="26" t="s">
        <v>163</v>
      </c>
      <c r="D4636" s="27" t="s">
        <v>4783</v>
      </c>
      <c r="E4636" s="28" t="s">
        <v>182</v>
      </c>
    </row>
    <row r="4637" customFormat="false" ht="23.85" hidden="false" customHeight="false" outlineLevel="0" collapsed="false">
      <c r="B4637" s="25" t="n">
        <v>6338</v>
      </c>
      <c r="C4637" s="26" t="s">
        <v>163</v>
      </c>
      <c r="D4637" s="27" t="s">
        <v>4784</v>
      </c>
      <c r="E4637" s="28" t="s">
        <v>182</v>
      </c>
    </row>
    <row r="4638" customFormat="false" ht="23.85" hidden="false" customHeight="false" outlineLevel="0" collapsed="false">
      <c r="B4638" s="25" t="n">
        <v>6339</v>
      </c>
      <c r="C4638" s="26" t="s">
        <v>163</v>
      </c>
      <c r="D4638" s="27" t="s">
        <v>4785</v>
      </c>
      <c r="E4638" s="28" t="s">
        <v>182</v>
      </c>
    </row>
    <row r="4639" customFormat="false" ht="23.85" hidden="false" customHeight="false" outlineLevel="0" collapsed="false">
      <c r="B4639" s="25" t="n">
        <v>6341</v>
      </c>
      <c r="C4639" s="26" t="s">
        <v>163</v>
      </c>
      <c r="D4639" s="27" t="s">
        <v>4786</v>
      </c>
      <c r="E4639" s="28" t="s">
        <v>182</v>
      </c>
    </row>
    <row r="4640" customFormat="false" ht="23.85" hidden="false" customHeight="false" outlineLevel="0" collapsed="false">
      <c r="B4640" s="25" t="n">
        <v>6342</v>
      </c>
      <c r="C4640" s="26" t="s">
        <v>163</v>
      </c>
      <c r="D4640" s="27" t="s">
        <v>4787</v>
      </c>
      <c r="E4640" s="28" t="s">
        <v>182</v>
      </c>
    </row>
    <row r="4641" customFormat="false" ht="23.85" hidden="false" customHeight="false" outlineLevel="0" collapsed="false">
      <c r="B4641" s="25" t="n">
        <v>6343</v>
      </c>
      <c r="C4641" s="26" t="s">
        <v>163</v>
      </c>
      <c r="D4641" s="27" t="s">
        <v>4788</v>
      </c>
      <c r="E4641" s="28" t="s">
        <v>182</v>
      </c>
    </row>
    <row r="4642" customFormat="false" ht="23.85" hidden="false" customHeight="false" outlineLevel="0" collapsed="false">
      <c r="B4642" s="25" t="n">
        <v>6344</v>
      </c>
      <c r="C4642" s="26" t="s">
        <v>163</v>
      </c>
      <c r="D4642" s="27" t="s">
        <v>4789</v>
      </c>
      <c r="E4642" s="28" t="s">
        <v>182</v>
      </c>
    </row>
    <row r="4643" customFormat="false" ht="23.85" hidden="false" customHeight="false" outlineLevel="0" collapsed="false">
      <c r="B4643" s="25" t="n">
        <v>6345</v>
      </c>
      <c r="C4643" s="26" t="s">
        <v>163</v>
      </c>
      <c r="D4643" s="27" t="s">
        <v>4790</v>
      </c>
      <c r="E4643" s="28" t="s">
        <v>182</v>
      </c>
    </row>
    <row r="4644" customFormat="false" ht="23.85" hidden="false" customHeight="false" outlineLevel="0" collapsed="false">
      <c r="B4644" s="25" t="n">
        <v>6346</v>
      </c>
      <c r="C4644" s="26" t="s">
        <v>163</v>
      </c>
      <c r="D4644" s="27" t="s">
        <v>4791</v>
      </c>
      <c r="E4644" s="28" t="s">
        <v>182</v>
      </c>
    </row>
    <row r="4645" customFormat="false" ht="23.85" hidden="false" customHeight="false" outlineLevel="0" collapsed="false">
      <c r="B4645" s="25" t="n">
        <v>6347</v>
      </c>
      <c r="C4645" s="26" t="s">
        <v>163</v>
      </c>
      <c r="D4645" s="27" t="s">
        <v>4792</v>
      </c>
      <c r="E4645" s="28" t="s">
        <v>182</v>
      </c>
    </row>
    <row r="4646" customFormat="false" ht="23.85" hidden="false" customHeight="false" outlineLevel="0" collapsed="false">
      <c r="B4646" s="25" t="n">
        <v>6348</v>
      </c>
      <c r="C4646" s="26" t="s">
        <v>163</v>
      </c>
      <c r="D4646" s="27" t="s">
        <v>4793</v>
      </c>
      <c r="E4646" s="28" t="s">
        <v>121</v>
      </c>
    </row>
    <row r="4647" customFormat="false" ht="23.85" hidden="false" customHeight="false" outlineLevel="0" collapsed="false">
      <c r="B4647" s="25" t="n">
        <v>6349</v>
      </c>
      <c r="C4647" s="26" t="s">
        <v>163</v>
      </c>
      <c r="D4647" s="27" t="s">
        <v>4794</v>
      </c>
      <c r="E4647" s="28" t="s">
        <v>121</v>
      </c>
    </row>
    <row r="4648" customFormat="false" ht="23.85" hidden="false" customHeight="false" outlineLevel="0" collapsed="false">
      <c r="B4648" s="25" t="n">
        <v>6350</v>
      </c>
      <c r="C4648" s="26" t="s">
        <v>163</v>
      </c>
      <c r="D4648" s="27" t="s">
        <v>4795</v>
      </c>
      <c r="E4648" s="28" t="s">
        <v>121</v>
      </c>
    </row>
    <row r="4649" customFormat="false" ht="23.85" hidden="false" customHeight="false" outlineLevel="0" collapsed="false">
      <c r="B4649" s="25" t="n">
        <v>6351</v>
      </c>
      <c r="C4649" s="26" t="s">
        <v>163</v>
      </c>
      <c r="D4649" s="27" t="s">
        <v>4796</v>
      </c>
      <c r="E4649" s="28" t="s">
        <v>121</v>
      </c>
    </row>
    <row r="4650" customFormat="false" ht="23.85" hidden="false" customHeight="false" outlineLevel="0" collapsed="false">
      <c r="B4650" s="25" t="n">
        <v>6352</v>
      </c>
      <c r="C4650" s="26" t="s">
        <v>163</v>
      </c>
      <c r="D4650" s="27" t="s">
        <v>4797</v>
      </c>
      <c r="E4650" s="28" t="s">
        <v>121</v>
      </c>
    </row>
    <row r="4651" customFormat="false" ht="12.8" hidden="false" customHeight="false" outlineLevel="0" collapsed="false">
      <c r="B4651" s="25" t="n">
        <v>6353</v>
      </c>
      <c r="C4651" s="26" t="s">
        <v>163</v>
      </c>
      <c r="D4651" s="27" t="s">
        <v>4798</v>
      </c>
      <c r="E4651" s="28" t="s">
        <v>121</v>
      </c>
    </row>
    <row r="4652" customFormat="false" ht="23.85" hidden="false" customHeight="false" outlineLevel="0" collapsed="false">
      <c r="B4652" s="25" t="n">
        <v>6354</v>
      </c>
      <c r="C4652" s="26" t="s">
        <v>163</v>
      </c>
      <c r="D4652" s="27" t="s">
        <v>4799</v>
      </c>
      <c r="E4652" s="28" t="s">
        <v>121</v>
      </c>
    </row>
    <row r="4653" customFormat="false" ht="23.85" hidden="false" customHeight="false" outlineLevel="0" collapsed="false">
      <c r="B4653" s="25" t="n">
        <v>6355</v>
      </c>
      <c r="C4653" s="26" t="s">
        <v>163</v>
      </c>
      <c r="D4653" s="27" t="s">
        <v>4800</v>
      </c>
      <c r="E4653" s="28" t="s">
        <v>121</v>
      </c>
    </row>
    <row r="4654" customFormat="false" ht="23.85" hidden="false" customHeight="false" outlineLevel="0" collapsed="false">
      <c r="B4654" s="25" t="n">
        <v>6356</v>
      </c>
      <c r="C4654" s="26" t="s">
        <v>163</v>
      </c>
      <c r="D4654" s="27" t="s">
        <v>4801</v>
      </c>
      <c r="E4654" s="28" t="s">
        <v>121</v>
      </c>
    </row>
    <row r="4655" customFormat="false" ht="23.85" hidden="false" customHeight="false" outlineLevel="0" collapsed="false">
      <c r="B4655" s="25" t="n">
        <v>6357</v>
      </c>
      <c r="C4655" s="26" t="s">
        <v>163</v>
      </c>
      <c r="D4655" s="27" t="s">
        <v>4802</v>
      </c>
      <c r="E4655" s="28" t="s">
        <v>121</v>
      </c>
    </row>
    <row r="4656" customFormat="false" ht="23.85" hidden="false" customHeight="false" outlineLevel="0" collapsed="false">
      <c r="B4656" s="25" t="n">
        <v>6358</v>
      </c>
      <c r="C4656" s="26" t="s">
        <v>163</v>
      </c>
      <c r="D4656" s="27" t="s">
        <v>4803</v>
      </c>
      <c r="E4656" s="28" t="s">
        <v>182</v>
      </c>
    </row>
    <row r="4657" customFormat="false" ht="23.85" hidden="false" customHeight="false" outlineLevel="0" collapsed="false">
      <c r="B4657" s="25" t="n">
        <v>6359</v>
      </c>
      <c r="C4657" s="26" t="s">
        <v>163</v>
      </c>
      <c r="D4657" s="27" t="s">
        <v>4804</v>
      </c>
      <c r="E4657" s="28" t="s">
        <v>182</v>
      </c>
    </row>
    <row r="4658" customFormat="false" ht="23.85" hidden="false" customHeight="false" outlineLevel="0" collapsed="false">
      <c r="B4658" s="25" t="n">
        <v>6360</v>
      </c>
      <c r="C4658" s="26" t="s">
        <v>163</v>
      </c>
      <c r="D4658" s="27" t="s">
        <v>4805</v>
      </c>
      <c r="E4658" s="28" t="s">
        <v>182</v>
      </c>
    </row>
    <row r="4659" customFormat="false" ht="23.85" hidden="false" customHeight="false" outlineLevel="0" collapsed="false">
      <c r="B4659" s="25" t="n">
        <v>6361</v>
      </c>
      <c r="C4659" s="26" t="s">
        <v>163</v>
      </c>
      <c r="D4659" s="27" t="s">
        <v>4806</v>
      </c>
      <c r="E4659" s="28" t="s">
        <v>182</v>
      </c>
    </row>
    <row r="4660" customFormat="false" ht="23.85" hidden="false" customHeight="false" outlineLevel="0" collapsed="false">
      <c r="B4660" s="25" t="n">
        <v>6362</v>
      </c>
      <c r="C4660" s="26" t="s">
        <v>163</v>
      </c>
      <c r="D4660" s="27" t="s">
        <v>4807</v>
      </c>
      <c r="E4660" s="28" t="s">
        <v>182</v>
      </c>
    </row>
    <row r="4661" customFormat="false" ht="23.85" hidden="false" customHeight="false" outlineLevel="0" collapsed="false">
      <c r="B4661" s="25" t="n">
        <v>6363</v>
      </c>
      <c r="C4661" s="26" t="s">
        <v>163</v>
      </c>
      <c r="D4661" s="27" t="s">
        <v>4808</v>
      </c>
      <c r="E4661" s="28" t="s">
        <v>182</v>
      </c>
    </row>
    <row r="4662" customFormat="false" ht="23.85" hidden="false" customHeight="false" outlineLevel="0" collapsed="false">
      <c r="B4662" s="25" t="n">
        <v>6364</v>
      </c>
      <c r="C4662" s="26" t="s">
        <v>163</v>
      </c>
      <c r="D4662" s="27" t="s">
        <v>4809</v>
      </c>
      <c r="E4662" s="28" t="s">
        <v>182</v>
      </c>
    </row>
    <row r="4663" customFormat="false" ht="23.85" hidden="false" customHeight="false" outlineLevel="0" collapsed="false">
      <c r="B4663" s="25" t="n">
        <v>6365</v>
      </c>
      <c r="C4663" s="26" t="s">
        <v>163</v>
      </c>
      <c r="D4663" s="27" t="s">
        <v>4810</v>
      </c>
      <c r="E4663" s="28" t="s">
        <v>182</v>
      </c>
    </row>
    <row r="4664" customFormat="false" ht="23.85" hidden="false" customHeight="false" outlineLevel="0" collapsed="false">
      <c r="B4664" s="25" t="n">
        <v>6366</v>
      </c>
      <c r="C4664" s="26" t="s">
        <v>163</v>
      </c>
      <c r="D4664" s="27" t="s">
        <v>4811</v>
      </c>
      <c r="E4664" s="28" t="s">
        <v>182</v>
      </c>
    </row>
    <row r="4665" customFormat="false" ht="23.85" hidden="false" customHeight="false" outlineLevel="0" collapsed="false">
      <c r="B4665" s="25" t="n">
        <v>6373</v>
      </c>
      <c r="C4665" s="26" t="s">
        <v>163</v>
      </c>
      <c r="D4665" s="27" t="s">
        <v>4812</v>
      </c>
      <c r="E4665" s="28" t="s">
        <v>121</v>
      </c>
    </row>
    <row r="4666" customFormat="false" ht="23.85" hidden="false" customHeight="false" outlineLevel="0" collapsed="false">
      <c r="B4666" s="25" t="n">
        <v>6374</v>
      </c>
      <c r="C4666" s="26" t="s">
        <v>163</v>
      </c>
      <c r="D4666" s="27" t="s">
        <v>4813</v>
      </c>
      <c r="E4666" s="28" t="s">
        <v>121</v>
      </c>
    </row>
    <row r="4667" customFormat="false" ht="23.85" hidden="false" customHeight="false" outlineLevel="0" collapsed="false">
      <c r="B4667" s="25" t="n">
        <v>6375</v>
      </c>
      <c r="C4667" s="26" t="s">
        <v>163</v>
      </c>
      <c r="D4667" s="27" t="s">
        <v>4814</v>
      </c>
      <c r="E4667" s="28" t="s">
        <v>121</v>
      </c>
    </row>
    <row r="4668" customFormat="false" ht="23.85" hidden="false" customHeight="false" outlineLevel="0" collapsed="false">
      <c r="B4668" s="25" t="n">
        <v>6376</v>
      </c>
      <c r="C4668" s="26" t="s">
        <v>163</v>
      </c>
      <c r="D4668" s="27" t="s">
        <v>4815</v>
      </c>
      <c r="E4668" s="28" t="s">
        <v>121</v>
      </c>
    </row>
    <row r="4669" customFormat="false" ht="23.85" hidden="false" customHeight="false" outlineLevel="0" collapsed="false">
      <c r="B4669" s="25" t="n">
        <v>6377</v>
      </c>
      <c r="C4669" s="26" t="s">
        <v>163</v>
      </c>
      <c r="D4669" s="27" t="s">
        <v>4816</v>
      </c>
      <c r="E4669" s="28" t="s">
        <v>121</v>
      </c>
    </row>
    <row r="4670" customFormat="false" ht="23.85" hidden="false" customHeight="false" outlineLevel="0" collapsed="false">
      <c r="B4670" s="25" t="n">
        <v>6378</v>
      </c>
      <c r="C4670" s="26" t="s">
        <v>163</v>
      </c>
      <c r="D4670" s="27" t="s">
        <v>4817</v>
      </c>
      <c r="E4670" s="28" t="s">
        <v>121</v>
      </c>
    </row>
    <row r="4671" customFormat="false" ht="23.85" hidden="false" customHeight="false" outlineLevel="0" collapsed="false">
      <c r="B4671" s="25" t="n">
        <v>6379</v>
      </c>
      <c r="C4671" s="26" t="s">
        <v>163</v>
      </c>
      <c r="D4671" s="27" t="s">
        <v>4818</v>
      </c>
      <c r="E4671" s="28" t="s">
        <v>121</v>
      </c>
    </row>
    <row r="4672" customFormat="false" ht="23.85" hidden="false" customHeight="false" outlineLevel="0" collapsed="false">
      <c r="B4672" s="25" t="n">
        <v>6380</v>
      </c>
      <c r="C4672" s="26" t="s">
        <v>163</v>
      </c>
      <c r="D4672" s="27" t="s">
        <v>4819</v>
      </c>
      <c r="E4672" s="28" t="s">
        <v>121</v>
      </c>
    </row>
    <row r="4673" customFormat="false" ht="12.8" hidden="false" customHeight="false" outlineLevel="0" collapsed="false">
      <c r="B4673" s="25" t="n">
        <v>6382</v>
      </c>
      <c r="C4673" s="26" t="s">
        <v>163</v>
      </c>
      <c r="D4673" s="27" t="s">
        <v>4820</v>
      </c>
      <c r="E4673" s="28" t="s">
        <v>121</v>
      </c>
    </row>
    <row r="4674" customFormat="false" ht="12.8" hidden="false" customHeight="false" outlineLevel="0" collapsed="false">
      <c r="B4674" s="25" t="n">
        <v>6383</v>
      </c>
      <c r="C4674" s="26" t="s">
        <v>163</v>
      </c>
      <c r="D4674" s="27" t="s">
        <v>4821</v>
      </c>
      <c r="E4674" s="28" t="s">
        <v>121</v>
      </c>
    </row>
    <row r="4675" customFormat="false" ht="12.8" hidden="false" customHeight="false" outlineLevel="0" collapsed="false">
      <c r="B4675" s="25" t="n">
        <v>6384</v>
      </c>
      <c r="C4675" s="26" t="s">
        <v>163</v>
      </c>
      <c r="D4675" s="27" t="s">
        <v>4822</v>
      </c>
      <c r="E4675" s="28" t="s">
        <v>121</v>
      </c>
    </row>
    <row r="4676" customFormat="false" ht="12.8" hidden="false" customHeight="false" outlineLevel="0" collapsed="false">
      <c r="B4676" s="25" t="n">
        <v>6386</v>
      </c>
      <c r="C4676" s="26" t="s">
        <v>163</v>
      </c>
      <c r="D4676" s="27" t="s">
        <v>4823</v>
      </c>
      <c r="E4676" s="28" t="s">
        <v>121</v>
      </c>
    </row>
    <row r="4677" customFormat="false" ht="12.8" hidden="false" customHeight="false" outlineLevel="0" collapsed="false">
      <c r="B4677" s="25" t="n">
        <v>6387</v>
      </c>
      <c r="C4677" s="26" t="s">
        <v>163</v>
      </c>
      <c r="D4677" s="27" t="s">
        <v>4824</v>
      </c>
      <c r="E4677" s="28" t="s">
        <v>121</v>
      </c>
    </row>
    <row r="4678" customFormat="false" ht="12.8" hidden="false" customHeight="false" outlineLevel="0" collapsed="false">
      <c r="B4678" s="25" t="n">
        <v>6388</v>
      </c>
      <c r="C4678" s="26" t="s">
        <v>163</v>
      </c>
      <c r="D4678" s="27" t="s">
        <v>4825</v>
      </c>
      <c r="E4678" s="28" t="s">
        <v>121</v>
      </c>
    </row>
    <row r="4679" customFormat="false" ht="12.8" hidden="false" customHeight="false" outlineLevel="0" collapsed="false">
      <c r="B4679" s="25" t="n">
        <v>6389</v>
      </c>
      <c r="C4679" s="26" t="s">
        <v>163</v>
      </c>
      <c r="D4679" s="27" t="s">
        <v>4826</v>
      </c>
      <c r="E4679" s="28" t="s">
        <v>121</v>
      </c>
    </row>
    <row r="4680" customFormat="false" ht="12.8" hidden="false" customHeight="false" outlineLevel="0" collapsed="false">
      <c r="B4680" s="25" t="n">
        <v>6390</v>
      </c>
      <c r="C4680" s="26" t="s">
        <v>163</v>
      </c>
      <c r="D4680" s="27" t="s">
        <v>4827</v>
      </c>
      <c r="E4680" s="28" t="s">
        <v>182</v>
      </c>
    </row>
    <row r="4681" customFormat="false" ht="12.8" hidden="false" customHeight="false" outlineLevel="0" collapsed="false">
      <c r="B4681" s="25" t="n">
        <v>6391</v>
      </c>
      <c r="C4681" s="26" t="s">
        <v>163</v>
      </c>
      <c r="D4681" s="27" t="s">
        <v>4828</v>
      </c>
      <c r="E4681" s="28" t="s">
        <v>182</v>
      </c>
    </row>
    <row r="4682" customFormat="false" ht="12.8" hidden="false" customHeight="false" outlineLevel="0" collapsed="false">
      <c r="B4682" s="25" t="n">
        <v>6392</v>
      </c>
      <c r="C4682" s="26" t="s">
        <v>163</v>
      </c>
      <c r="D4682" s="27" t="s">
        <v>4829</v>
      </c>
      <c r="E4682" s="28" t="s">
        <v>121</v>
      </c>
    </row>
    <row r="4683" customFormat="false" ht="12.8" hidden="false" customHeight="false" outlineLevel="0" collapsed="false">
      <c r="B4683" s="25" t="n">
        <v>6393</v>
      </c>
      <c r="C4683" s="26" t="s">
        <v>163</v>
      </c>
      <c r="D4683" s="27" t="s">
        <v>4830</v>
      </c>
      <c r="E4683" s="28" t="s">
        <v>121</v>
      </c>
    </row>
    <row r="4684" customFormat="false" ht="12.8" hidden="false" customHeight="false" outlineLevel="0" collapsed="false">
      <c r="B4684" s="25" t="n">
        <v>6395</v>
      </c>
      <c r="C4684" s="26" t="s">
        <v>163</v>
      </c>
      <c r="D4684" s="27" t="s">
        <v>4831</v>
      </c>
      <c r="E4684" s="28" t="s">
        <v>182</v>
      </c>
    </row>
    <row r="4685" customFormat="false" ht="12.8" hidden="false" customHeight="false" outlineLevel="0" collapsed="false">
      <c r="B4685" s="25" t="n">
        <v>6396</v>
      </c>
      <c r="C4685" s="26" t="s">
        <v>163</v>
      </c>
      <c r="D4685" s="27" t="s">
        <v>4832</v>
      </c>
      <c r="E4685" s="28" t="s">
        <v>182</v>
      </c>
    </row>
    <row r="4686" customFormat="false" ht="12.8" hidden="false" customHeight="false" outlineLevel="0" collapsed="false">
      <c r="B4686" s="25" t="n">
        <v>6397</v>
      </c>
      <c r="C4686" s="26" t="s">
        <v>163</v>
      </c>
      <c r="D4686" s="27" t="s">
        <v>4833</v>
      </c>
      <c r="E4686" s="28" t="s">
        <v>182</v>
      </c>
    </row>
    <row r="4687" customFormat="false" ht="12.8" hidden="false" customHeight="false" outlineLevel="0" collapsed="false">
      <c r="B4687" s="25" t="n">
        <v>6398</v>
      </c>
      <c r="C4687" s="26" t="s">
        <v>163</v>
      </c>
      <c r="D4687" s="27" t="s">
        <v>4834</v>
      </c>
      <c r="E4687" s="28" t="s">
        <v>182</v>
      </c>
    </row>
    <row r="4688" customFormat="false" ht="12.8" hidden="false" customHeight="false" outlineLevel="0" collapsed="false">
      <c r="B4688" s="25" t="n">
        <v>6399</v>
      </c>
      <c r="C4688" s="26" t="s">
        <v>163</v>
      </c>
      <c r="D4688" s="27" t="s">
        <v>4835</v>
      </c>
      <c r="E4688" s="28" t="s">
        <v>182</v>
      </c>
    </row>
    <row r="4689" customFormat="false" ht="12.8" hidden="false" customHeight="false" outlineLevel="0" collapsed="false">
      <c r="B4689" s="25" t="n">
        <v>6400</v>
      </c>
      <c r="C4689" s="26" t="s">
        <v>163</v>
      </c>
      <c r="D4689" s="27" t="s">
        <v>4836</v>
      </c>
      <c r="E4689" s="28" t="s">
        <v>182</v>
      </c>
    </row>
    <row r="4690" customFormat="false" ht="12.8" hidden="false" customHeight="false" outlineLevel="0" collapsed="false">
      <c r="B4690" s="25" t="n">
        <v>6401</v>
      </c>
      <c r="C4690" s="26" t="s">
        <v>163</v>
      </c>
      <c r="D4690" s="27" t="s">
        <v>4837</v>
      </c>
      <c r="E4690" s="28" t="s">
        <v>182</v>
      </c>
    </row>
    <row r="4691" customFormat="false" ht="12.8" hidden="false" customHeight="false" outlineLevel="0" collapsed="false">
      <c r="B4691" s="25" t="n">
        <v>6402</v>
      </c>
      <c r="C4691" s="26" t="s">
        <v>163</v>
      </c>
      <c r="D4691" s="27" t="s">
        <v>4838</v>
      </c>
      <c r="E4691" s="28" t="s">
        <v>182</v>
      </c>
    </row>
    <row r="4692" customFormat="false" ht="12.8" hidden="false" customHeight="false" outlineLevel="0" collapsed="false">
      <c r="B4692" s="25" t="n">
        <v>6403</v>
      </c>
      <c r="C4692" s="26" t="s">
        <v>163</v>
      </c>
      <c r="D4692" s="27" t="s">
        <v>4839</v>
      </c>
      <c r="E4692" s="28" t="s">
        <v>182</v>
      </c>
    </row>
    <row r="4693" customFormat="false" ht="12.8" hidden="false" customHeight="false" outlineLevel="0" collapsed="false">
      <c r="B4693" s="25" t="n">
        <v>6404</v>
      </c>
      <c r="C4693" s="26" t="s">
        <v>163</v>
      </c>
      <c r="D4693" s="27" t="s">
        <v>4840</v>
      </c>
      <c r="E4693" s="28" t="s">
        <v>182</v>
      </c>
    </row>
    <row r="4694" customFormat="false" ht="12.8" hidden="false" customHeight="false" outlineLevel="0" collapsed="false">
      <c r="B4694" s="25" t="n">
        <v>6405</v>
      </c>
      <c r="C4694" s="26" t="s">
        <v>163</v>
      </c>
      <c r="D4694" s="27" t="s">
        <v>4841</v>
      </c>
      <c r="E4694" s="28" t="s">
        <v>168</v>
      </c>
    </row>
    <row r="4695" customFormat="false" ht="12.8" hidden="false" customHeight="false" outlineLevel="0" collapsed="false">
      <c r="B4695" s="25" t="n">
        <v>6406</v>
      </c>
      <c r="C4695" s="26" t="s">
        <v>163</v>
      </c>
      <c r="D4695" s="27" t="s">
        <v>4842</v>
      </c>
      <c r="E4695" s="28" t="s">
        <v>121</v>
      </c>
    </row>
    <row r="4696" customFormat="false" ht="12.8" hidden="false" customHeight="false" outlineLevel="0" collapsed="false">
      <c r="B4696" s="25" t="n">
        <v>6407</v>
      </c>
      <c r="C4696" s="26" t="s">
        <v>163</v>
      </c>
      <c r="D4696" s="27" t="s">
        <v>4843</v>
      </c>
      <c r="E4696" s="28" t="s">
        <v>121</v>
      </c>
    </row>
    <row r="4697" customFormat="false" ht="23.85" hidden="false" customHeight="false" outlineLevel="0" collapsed="false">
      <c r="B4697" s="25" t="n">
        <v>6408</v>
      </c>
      <c r="C4697" s="26" t="s">
        <v>163</v>
      </c>
      <c r="D4697" s="27" t="s">
        <v>4844</v>
      </c>
      <c r="E4697" s="28" t="s">
        <v>121</v>
      </c>
    </row>
    <row r="4698" customFormat="false" ht="23.85" hidden="false" customHeight="false" outlineLevel="0" collapsed="false">
      <c r="B4698" s="25" t="n">
        <v>6409</v>
      </c>
      <c r="C4698" s="26" t="s">
        <v>163</v>
      </c>
      <c r="D4698" s="27" t="s">
        <v>4845</v>
      </c>
      <c r="E4698" s="28" t="s">
        <v>121</v>
      </c>
    </row>
    <row r="4699" customFormat="false" ht="12.8" hidden="false" customHeight="false" outlineLevel="0" collapsed="false">
      <c r="B4699" s="25" t="n">
        <v>6410</v>
      </c>
      <c r="C4699" s="26" t="s">
        <v>163</v>
      </c>
      <c r="D4699" s="27" t="s">
        <v>4846</v>
      </c>
      <c r="E4699" s="28" t="s">
        <v>121</v>
      </c>
    </row>
    <row r="4700" customFormat="false" ht="12.8" hidden="false" customHeight="false" outlineLevel="0" collapsed="false">
      <c r="B4700" s="25" t="n">
        <v>6411</v>
      </c>
      <c r="C4700" s="26" t="s">
        <v>163</v>
      </c>
      <c r="D4700" s="27" t="s">
        <v>4847</v>
      </c>
      <c r="E4700" s="28" t="s">
        <v>121</v>
      </c>
    </row>
    <row r="4701" customFormat="false" ht="23.85" hidden="false" customHeight="false" outlineLevel="0" collapsed="false">
      <c r="B4701" s="25" t="n">
        <v>6412</v>
      </c>
      <c r="C4701" s="26" t="s">
        <v>163</v>
      </c>
      <c r="D4701" s="27" t="s">
        <v>4848</v>
      </c>
      <c r="E4701" s="28" t="s">
        <v>121</v>
      </c>
    </row>
    <row r="4702" customFormat="false" ht="23.85" hidden="false" customHeight="false" outlineLevel="0" collapsed="false">
      <c r="B4702" s="25" t="n">
        <v>6413</v>
      </c>
      <c r="C4702" s="26" t="s">
        <v>163</v>
      </c>
      <c r="D4702" s="27" t="s">
        <v>4849</v>
      </c>
      <c r="E4702" s="28" t="s">
        <v>121</v>
      </c>
    </row>
    <row r="4703" customFormat="false" ht="23.85" hidden="false" customHeight="false" outlineLevel="0" collapsed="false">
      <c r="B4703" s="25" t="n">
        <v>6414</v>
      </c>
      <c r="C4703" s="26" t="s">
        <v>163</v>
      </c>
      <c r="D4703" s="27" t="s">
        <v>4850</v>
      </c>
      <c r="E4703" s="28" t="s">
        <v>121</v>
      </c>
    </row>
    <row r="4704" customFormat="false" ht="12.8" hidden="false" customHeight="false" outlineLevel="0" collapsed="false">
      <c r="B4704" s="25" t="n">
        <v>6415</v>
      </c>
      <c r="C4704" s="26" t="s">
        <v>163</v>
      </c>
      <c r="D4704" s="27" t="s">
        <v>4851</v>
      </c>
      <c r="E4704" s="28" t="s">
        <v>121</v>
      </c>
    </row>
    <row r="4705" customFormat="false" ht="12.8" hidden="false" customHeight="false" outlineLevel="0" collapsed="false">
      <c r="B4705" s="25" t="n">
        <v>6416</v>
      </c>
      <c r="C4705" s="26" t="s">
        <v>163</v>
      </c>
      <c r="D4705" s="27" t="s">
        <v>4852</v>
      </c>
      <c r="E4705" s="28" t="s">
        <v>121</v>
      </c>
    </row>
    <row r="4706" customFormat="false" ht="12.8" hidden="false" customHeight="false" outlineLevel="0" collapsed="false">
      <c r="B4706" s="25" t="n">
        <v>6417</v>
      </c>
      <c r="C4706" s="26" t="s">
        <v>163</v>
      </c>
      <c r="D4706" s="27" t="s">
        <v>4853</v>
      </c>
      <c r="E4706" s="28" t="s">
        <v>4854</v>
      </c>
    </row>
    <row r="4707" customFormat="false" ht="12.8" hidden="false" customHeight="false" outlineLevel="0" collapsed="false">
      <c r="B4707" s="25" t="n">
        <v>6418</v>
      </c>
      <c r="C4707" s="26" t="s">
        <v>163</v>
      </c>
      <c r="D4707" s="27" t="s">
        <v>4855</v>
      </c>
      <c r="E4707" s="28" t="s">
        <v>182</v>
      </c>
    </row>
    <row r="4708" customFormat="false" ht="12.8" hidden="false" customHeight="false" outlineLevel="0" collapsed="false">
      <c r="B4708" s="25" t="n">
        <v>6420</v>
      </c>
      <c r="C4708" s="26" t="s">
        <v>163</v>
      </c>
      <c r="D4708" s="27" t="s">
        <v>4856</v>
      </c>
      <c r="E4708" s="28" t="s">
        <v>182</v>
      </c>
    </row>
    <row r="4709" customFormat="false" ht="12.8" hidden="false" customHeight="false" outlineLevel="0" collapsed="false">
      <c r="B4709" s="25" t="n">
        <v>6421</v>
      </c>
      <c r="C4709" s="26" t="s">
        <v>163</v>
      </c>
      <c r="D4709" s="27" t="s">
        <v>4857</v>
      </c>
      <c r="E4709" s="28" t="s">
        <v>182</v>
      </c>
    </row>
    <row r="4710" customFormat="false" ht="12.8" hidden="false" customHeight="false" outlineLevel="0" collapsed="false">
      <c r="B4710" s="25" t="n">
        <v>6422</v>
      </c>
      <c r="C4710" s="26" t="s">
        <v>163</v>
      </c>
      <c r="D4710" s="27" t="s">
        <v>4858</v>
      </c>
      <c r="E4710" s="28" t="s">
        <v>182</v>
      </c>
    </row>
    <row r="4711" customFormat="false" ht="12.8" hidden="false" customHeight="false" outlineLevel="0" collapsed="false">
      <c r="B4711" s="25" t="n">
        <v>6423</v>
      </c>
      <c r="C4711" s="26" t="s">
        <v>163</v>
      </c>
      <c r="D4711" s="27" t="s">
        <v>4859</v>
      </c>
      <c r="E4711" s="28" t="s">
        <v>182</v>
      </c>
    </row>
    <row r="4712" customFormat="false" ht="12.8" hidden="false" customHeight="false" outlineLevel="0" collapsed="false">
      <c r="B4712" s="25" t="n">
        <v>6424</v>
      </c>
      <c r="C4712" s="26" t="s">
        <v>163</v>
      </c>
      <c r="D4712" s="27" t="s">
        <v>4860</v>
      </c>
      <c r="E4712" s="28" t="s">
        <v>182</v>
      </c>
    </row>
    <row r="4713" customFormat="false" ht="12.8" hidden="false" customHeight="false" outlineLevel="0" collapsed="false">
      <c r="B4713" s="25" t="n">
        <v>6425</v>
      </c>
      <c r="C4713" s="26" t="s">
        <v>163</v>
      </c>
      <c r="D4713" s="27" t="s">
        <v>4861</v>
      </c>
      <c r="E4713" s="28" t="s">
        <v>182</v>
      </c>
    </row>
    <row r="4714" customFormat="false" ht="12.8" hidden="false" customHeight="false" outlineLevel="0" collapsed="false">
      <c r="B4714" s="25" t="n">
        <v>6426</v>
      </c>
      <c r="C4714" s="26" t="s">
        <v>163</v>
      </c>
      <c r="D4714" s="27" t="s">
        <v>4862</v>
      </c>
      <c r="E4714" s="28" t="s">
        <v>182</v>
      </c>
    </row>
    <row r="4715" customFormat="false" ht="12.8" hidden="false" customHeight="false" outlineLevel="0" collapsed="false">
      <c r="B4715" s="25" t="n">
        <v>6427</v>
      </c>
      <c r="C4715" s="26" t="s">
        <v>163</v>
      </c>
      <c r="D4715" s="27" t="s">
        <v>4863</v>
      </c>
      <c r="E4715" s="28" t="s">
        <v>182</v>
      </c>
    </row>
    <row r="4716" customFormat="false" ht="12.8" hidden="false" customHeight="false" outlineLevel="0" collapsed="false">
      <c r="B4716" s="25" t="n">
        <v>6428</v>
      </c>
      <c r="C4716" s="26" t="s">
        <v>163</v>
      </c>
      <c r="D4716" s="27" t="s">
        <v>4864</v>
      </c>
      <c r="E4716" s="28" t="s">
        <v>182</v>
      </c>
    </row>
    <row r="4717" customFormat="false" ht="12.8" hidden="false" customHeight="false" outlineLevel="0" collapsed="false">
      <c r="B4717" s="25" t="n">
        <v>6429</v>
      </c>
      <c r="C4717" s="26" t="s">
        <v>163</v>
      </c>
      <c r="D4717" s="27" t="s">
        <v>4865</v>
      </c>
      <c r="E4717" s="28" t="s">
        <v>182</v>
      </c>
    </row>
    <row r="4718" customFormat="false" ht="12.8" hidden="false" customHeight="false" outlineLevel="0" collapsed="false">
      <c r="B4718" s="25" t="n">
        <v>6430</v>
      </c>
      <c r="C4718" s="26" t="s">
        <v>163</v>
      </c>
      <c r="D4718" s="27" t="s">
        <v>4866</v>
      </c>
      <c r="E4718" s="28" t="s">
        <v>182</v>
      </c>
    </row>
    <row r="4719" customFormat="false" ht="12.8" hidden="false" customHeight="false" outlineLevel="0" collapsed="false">
      <c r="B4719" s="25" t="n">
        <v>6451</v>
      </c>
      <c r="C4719" s="26" t="s">
        <v>163</v>
      </c>
      <c r="D4719" s="27" t="s">
        <v>4867</v>
      </c>
      <c r="E4719" s="28" t="s">
        <v>121</v>
      </c>
    </row>
    <row r="4720" customFormat="false" ht="12.8" hidden="false" customHeight="false" outlineLevel="0" collapsed="false">
      <c r="B4720" s="25" t="n">
        <v>6452</v>
      </c>
      <c r="C4720" s="26" t="s">
        <v>163</v>
      </c>
      <c r="D4720" s="27" t="s">
        <v>4868</v>
      </c>
      <c r="E4720" s="28" t="s">
        <v>121</v>
      </c>
    </row>
    <row r="4721" customFormat="false" ht="12.8" hidden="false" customHeight="false" outlineLevel="0" collapsed="false">
      <c r="B4721" s="25" t="n">
        <v>6453</v>
      </c>
      <c r="C4721" s="26" t="s">
        <v>163</v>
      </c>
      <c r="D4721" s="27" t="s">
        <v>4869</v>
      </c>
      <c r="E4721" s="28" t="s">
        <v>121</v>
      </c>
    </row>
    <row r="4722" customFormat="false" ht="12.8" hidden="false" customHeight="false" outlineLevel="0" collapsed="false">
      <c r="B4722" s="25" t="n">
        <v>6454</v>
      </c>
      <c r="C4722" s="26" t="s">
        <v>163</v>
      </c>
      <c r="D4722" s="27" t="s">
        <v>4870</v>
      </c>
      <c r="E4722" s="28" t="s">
        <v>121</v>
      </c>
    </row>
    <row r="4723" customFormat="false" ht="23.85" hidden="false" customHeight="false" outlineLevel="0" collapsed="false">
      <c r="B4723" s="25" t="n">
        <v>6456</v>
      </c>
      <c r="C4723" s="26" t="s">
        <v>163</v>
      </c>
      <c r="D4723" s="27" t="s">
        <v>4871</v>
      </c>
      <c r="E4723" s="28" t="s">
        <v>168</v>
      </c>
    </row>
    <row r="4724" customFormat="false" ht="23.85" hidden="false" customHeight="false" outlineLevel="0" collapsed="false">
      <c r="B4724" s="25" t="n">
        <v>6457</v>
      </c>
      <c r="C4724" s="26" t="s">
        <v>163</v>
      </c>
      <c r="D4724" s="27" t="s">
        <v>4872</v>
      </c>
      <c r="E4724" s="28" t="s">
        <v>168</v>
      </c>
    </row>
    <row r="4725" customFormat="false" ht="12.8" hidden="false" customHeight="false" outlineLevel="0" collapsed="false">
      <c r="B4725" s="25" t="n">
        <v>6458</v>
      </c>
      <c r="C4725" s="26" t="s">
        <v>163</v>
      </c>
      <c r="D4725" s="27" t="s">
        <v>4873</v>
      </c>
      <c r="E4725" s="28" t="s">
        <v>121</v>
      </c>
    </row>
    <row r="4726" customFormat="false" ht="12.8" hidden="false" customHeight="false" outlineLevel="0" collapsed="false">
      <c r="B4726" s="25" t="n">
        <v>6459</v>
      </c>
      <c r="C4726" s="26" t="s">
        <v>163</v>
      </c>
      <c r="D4726" s="27" t="s">
        <v>4874</v>
      </c>
      <c r="E4726" s="28" t="s">
        <v>121</v>
      </c>
    </row>
    <row r="4727" customFormat="false" ht="12.8" hidden="false" customHeight="false" outlineLevel="0" collapsed="false">
      <c r="B4727" s="25" t="n">
        <v>6460</v>
      </c>
      <c r="C4727" s="26" t="s">
        <v>163</v>
      </c>
      <c r="D4727" s="27" t="s">
        <v>4875</v>
      </c>
      <c r="E4727" s="28" t="s">
        <v>121</v>
      </c>
    </row>
    <row r="4728" customFormat="false" ht="12.8" hidden="false" customHeight="false" outlineLevel="0" collapsed="false">
      <c r="B4728" s="25" t="n">
        <v>6461</v>
      </c>
      <c r="C4728" s="26" t="s">
        <v>163</v>
      </c>
      <c r="D4728" s="27" t="s">
        <v>4876</v>
      </c>
      <c r="E4728" s="28" t="s">
        <v>121</v>
      </c>
    </row>
    <row r="4729" customFormat="false" ht="12.8" hidden="false" customHeight="false" outlineLevel="0" collapsed="false">
      <c r="B4729" s="25" t="n">
        <v>6462</v>
      </c>
      <c r="C4729" s="26" t="s">
        <v>163</v>
      </c>
      <c r="D4729" s="27" t="s">
        <v>4877</v>
      </c>
      <c r="E4729" s="28" t="s">
        <v>121</v>
      </c>
    </row>
    <row r="4730" customFormat="false" ht="12.8" hidden="false" customHeight="false" outlineLevel="0" collapsed="false">
      <c r="B4730" s="25" t="n">
        <v>6463</v>
      </c>
      <c r="C4730" s="26" t="s">
        <v>163</v>
      </c>
      <c r="D4730" s="27" t="s">
        <v>4878</v>
      </c>
      <c r="E4730" s="28" t="s">
        <v>168</v>
      </c>
    </row>
    <row r="4731" customFormat="false" ht="12.8" hidden="false" customHeight="false" outlineLevel="0" collapsed="false">
      <c r="B4731" s="25" t="n">
        <v>6465</v>
      </c>
      <c r="C4731" s="26" t="s">
        <v>163</v>
      </c>
      <c r="D4731" s="27" t="s">
        <v>4879</v>
      </c>
      <c r="E4731" s="28" t="s">
        <v>182</v>
      </c>
    </row>
    <row r="4732" customFormat="false" ht="12.8" hidden="false" customHeight="false" outlineLevel="0" collapsed="false">
      <c r="B4732" s="25" t="n">
        <v>6466</v>
      </c>
      <c r="C4732" s="26" t="s">
        <v>163</v>
      </c>
      <c r="D4732" s="27" t="s">
        <v>4880</v>
      </c>
      <c r="E4732" s="28" t="s">
        <v>109</v>
      </c>
    </row>
    <row r="4733" customFormat="false" ht="23.85" hidden="false" customHeight="false" outlineLevel="0" collapsed="false">
      <c r="B4733" s="25" t="n">
        <v>6467</v>
      </c>
      <c r="C4733" s="26" t="s">
        <v>163</v>
      </c>
      <c r="D4733" s="27" t="s">
        <v>4881</v>
      </c>
      <c r="E4733" s="28" t="s">
        <v>182</v>
      </c>
    </row>
    <row r="4734" customFormat="false" ht="12.8" hidden="false" customHeight="false" outlineLevel="0" collapsed="false">
      <c r="B4734" s="25" t="n">
        <v>6468</v>
      </c>
      <c r="C4734" s="26" t="s">
        <v>163</v>
      </c>
      <c r="D4734" s="27" t="s">
        <v>4882</v>
      </c>
      <c r="E4734" s="28" t="s">
        <v>121</v>
      </c>
    </row>
    <row r="4735" customFormat="false" ht="12.8" hidden="false" customHeight="false" outlineLevel="0" collapsed="false">
      <c r="B4735" s="25" t="n">
        <v>6470</v>
      </c>
      <c r="C4735" s="26" t="s">
        <v>163</v>
      </c>
      <c r="D4735" s="27" t="s">
        <v>4883</v>
      </c>
      <c r="E4735" s="28" t="s">
        <v>121</v>
      </c>
    </row>
    <row r="4736" customFormat="false" ht="23.85" hidden="false" customHeight="false" outlineLevel="0" collapsed="false">
      <c r="B4736" s="25" t="n">
        <v>6471</v>
      </c>
      <c r="C4736" s="26" t="s">
        <v>163</v>
      </c>
      <c r="D4736" s="27" t="s">
        <v>4884</v>
      </c>
      <c r="E4736" s="28" t="s">
        <v>121</v>
      </c>
    </row>
    <row r="4737" customFormat="false" ht="23.85" hidden="false" customHeight="false" outlineLevel="0" collapsed="false">
      <c r="B4737" s="25" t="n">
        <v>6472</v>
      </c>
      <c r="C4737" s="26" t="s">
        <v>163</v>
      </c>
      <c r="D4737" s="27" t="s">
        <v>4885</v>
      </c>
      <c r="E4737" s="28" t="s">
        <v>121</v>
      </c>
    </row>
    <row r="4738" customFormat="false" ht="23.85" hidden="false" customHeight="false" outlineLevel="0" collapsed="false">
      <c r="B4738" s="25" t="n">
        <v>6473</v>
      </c>
      <c r="C4738" s="26" t="s">
        <v>163</v>
      </c>
      <c r="D4738" s="27" t="s">
        <v>4886</v>
      </c>
      <c r="E4738" s="28" t="s">
        <v>121</v>
      </c>
    </row>
    <row r="4739" customFormat="false" ht="12.8" hidden="false" customHeight="false" outlineLevel="0" collapsed="false">
      <c r="B4739" s="25" t="n">
        <v>6474</v>
      </c>
      <c r="C4739" s="26" t="s">
        <v>163</v>
      </c>
      <c r="D4739" s="27" t="s">
        <v>4887</v>
      </c>
      <c r="E4739" s="28" t="s">
        <v>121</v>
      </c>
    </row>
    <row r="4740" customFormat="false" ht="23.85" hidden="false" customHeight="false" outlineLevel="0" collapsed="false">
      <c r="B4740" s="25" t="n">
        <v>6475</v>
      </c>
      <c r="C4740" s="26" t="s">
        <v>163</v>
      </c>
      <c r="D4740" s="27" t="s">
        <v>4888</v>
      </c>
      <c r="E4740" s="28" t="s">
        <v>121</v>
      </c>
    </row>
    <row r="4741" customFormat="false" ht="12.8" hidden="false" customHeight="false" outlineLevel="0" collapsed="false">
      <c r="B4741" s="25" t="n">
        <v>6476</v>
      </c>
      <c r="C4741" s="26" t="s">
        <v>163</v>
      </c>
      <c r="D4741" s="27" t="s">
        <v>4889</v>
      </c>
      <c r="E4741" s="28" t="s">
        <v>121</v>
      </c>
    </row>
    <row r="4742" customFormat="false" ht="12.8" hidden="false" customHeight="false" outlineLevel="0" collapsed="false">
      <c r="B4742" s="25" t="n">
        <v>6477</v>
      </c>
      <c r="C4742" s="26" t="s">
        <v>163</v>
      </c>
      <c r="D4742" s="27" t="s">
        <v>4890</v>
      </c>
      <c r="E4742" s="28" t="s">
        <v>121</v>
      </c>
    </row>
    <row r="4743" customFormat="false" ht="12.8" hidden="false" customHeight="false" outlineLevel="0" collapsed="false">
      <c r="B4743" s="25" t="n">
        <v>6478</v>
      </c>
      <c r="C4743" s="26" t="s">
        <v>163</v>
      </c>
      <c r="D4743" s="27" t="s">
        <v>4891</v>
      </c>
      <c r="E4743" s="28" t="s">
        <v>121</v>
      </c>
    </row>
    <row r="4744" customFormat="false" ht="12.8" hidden="false" customHeight="false" outlineLevel="0" collapsed="false">
      <c r="B4744" s="25" t="n">
        <v>6481</v>
      </c>
      <c r="C4744" s="26" t="s">
        <v>163</v>
      </c>
      <c r="D4744" s="27" t="s">
        <v>4892</v>
      </c>
      <c r="E4744" s="28" t="s">
        <v>121</v>
      </c>
    </row>
    <row r="4745" customFormat="false" ht="12.8" hidden="false" customHeight="false" outlineLevel="0" collapsed="false">
      <c r="B4745" s="25" t="n">
        <v>6482</v>
      </c>
      <c r="C4745" s="26" t="s">
        <v>163</v>
      </c>
      <c r="D4745" s="27" t="s">
        <v>4893</v>
      </c>
      <c r="E4745" s="28" t="s">
        <v>121</v>
      </c>
    </row>
    <row r="4746" customFormat="false" ht="12.8" hidden="false" customHeight="false" outlineLevel="0" collapsed="false">
      <c r="B4746" s="25" t="n">
        <v>6483</v>
      </c>
      <c r="C4746" s="26" t="s">
        <v>163</v>
      </c>
      <c r="D4746" s="27" t="s">
        <v>4894</v>
      </c>
      <c r="E4746" s="28" t="s">
        <v>121</v>
      </c>
    </row>
    <row r="4747" customFormat="false" ht="12.8" hidden="false" customHeight="false" outlineLevel="0" collapsed="false">
      <c r="B4747" s="25" t="n">
        <v>6484</v>
      </c>
      <c r="C4747" s="26" t="s">
        <v>163</v>
      </c>
      <c r="D4747" s="27" t="s">
        <v>4895</v>
      </c>
      <c r="E4747" s="28" t="s">
        <v>121</v>
      </c>
    </row>
    <row r="4748" customFormat="false" ht="23.85" hidden="false" customHeight="false" outlineLevel="0" collapsed="false">
      <c r="B4748" s="25" t="n">
        <v>6485</v>
      </c>
      <c r="C4748" s="26" t="s">
        <v>163</v>
      </c>
      <c r="D4748" s="27" t="s">
        <v>4896</v>
      </c>
      <c r="E4748" s="28" t="s">
        <v>121</v>
      </c>
    </row>
    <row r="4749" customFormat="false" ht="23.85" hidden="false" customHeight="false" outlineLevel="0" collapsed="false">
      <c r="B4749" s="25" t="n">
        <v>6486</v>
      </c>
      <c r="C4749" s="26" t="s">
        <v>163</v>
      </c>
      <c r="D4749" s="27" t="s">
        <v>4897</v>
      </c>
      <c r="E4749" s="28" t="s">
        <v>121</v>
      </c>
    </row>
    <row r="4750" customFormat="false" ht="23.85" hidden="false" customHeight="false" outlineLevel="0" collapsed="false">
      <c r="B4750" s="25" t="n">
        <v>6487</v>
      </c>
      <c r="C4750" s="26" t="s">
        <v>163</v>
      </c>
      <c r="D4750" s="27" t="s">
        <v>4898</v>
      </c>
      <c r="E4750" s="28" t="s">
        <v>121</v>
      </c>
    </row>
    <row r="4751" customFormat="false" ht="23.85" hidden="false" customHeight="false" outlineLevel="0" collapsed="false">
      <c r="B4751" s="25" t="n">
        <v>6488</v>
      </c>
      <c r="C4751" s="26" t="s">
        <v>163</v>
      </c>
      <c r="D4751" s="27" t="s">
        <v>4899</v>
      </c>
      <c r="E4751" s="28" t="s">
        <v>121</v>
      </c>
    </row>
    <row r="4752" customFormat="false" ht="23.85" hidden="false" customHeight="false" outlineLevel="0" collapsed="false">
      <c r="B4752" s="25" t="n">
        <v>6489</v>
      </c>
      <c r="C4752" s="26" t="s">
        <v>163</v>
      </c>
      <c r="D4752" s="27" t="s">
        <v>4900</v>
      </c>
      <c r="E4752" s="28" t="s">
        <v>121</v>
      </c>
    </row>
    <row r="4753" customFormat="false" ht="23.85" hidden="false" customHeight="false" outlineLevel="0" collapsed="false">
      <c r="B4753" s="25" t="n">
        <v>6490</v>
      </c>
      <c r="C4753" s="26" t="s">
        <v>163</v>
      </c>
      <c r="D4753" s="27" t="s">
        <v>4901</v>
      </c>
      <c r="E4753" s="28" t="s">
        <v>121</v>
      </c>
    </row>
    <row r="4754" customFormat="false" ht="23.85" hidden="false" customHeight="false" outlineLevel="0" collapsed="false">
      <c r="B4754" s="25" t="n">
        <v>6491</v>
      </c>
      <c r="C4754" s="26" t="s">
        <v>163</v>
      </c>
      <c r="D4754" s="27" t="s">
        <v>4902</v>
      </c>
      <c r="E4754" s="28" t="s">
        <v>121</v>
      </c>
    </row>
    <row r="4755" customFormat="false" ht="23.85" hidden="false" customHeight="false" outlineLevel="0" collapsed="false">
      <c r="B4755" s="25" t="n">
        <v>6492</v>
      </c>
      <c r="C4755" s="26" t="s">
        <v>163</v>
      </c>
      <c r="D4755" s="27" t="s">
        <v>4903</v>
      </c>
      <c r="E4755" s="28" t="s">
        <v>121</v>
      </c>
    </row>
    <row r="4756" customFormat="false" ht="23.85" hidden="false" customHeight="false" outlineLevel="0" collapsed="false">
      <c r="B4756" s="25" t="n">
        <v>6493</v>
      </c>
      <c r="C4756" s="26" t="s">
        <v>163</v>
      </c>
      <c r="D4756" s="27" t="s">
        <v>4904</v>
      </c>
      <c r="E4756" s="28" t="s">
        <v>121</v>
      </c>
    </row>
    <row r="4757" customFormat="false" ht="23.85" hidden="false" customHeight="false" outlineLevel="0" collapsed="false">
      <c r="B4757" s="25" t="n">
        <v>6494</v>
      </c>
      <c r="C4757" s="26" t="s">
        <v>163</v>
      </c>
      <c r="D4757" s="27" t="s">
        <v>4905</v>
      </c>
      <c r="E4757" s="28" t="s">
        <v>121</v>
      </c>
    </row>
    <row r="4758" customFormat="false" ht="12.8" hidden="false" customHeight="false" outlineLevel="0" collapsed="false">
      <c r="B4758" s="25" t="n">
        <v>6495</v>
      </c>
      <c r="C4758" s="26" t="s">
        <v>163</v>
      </c>
      <c r="D4758" s="27" t="s">
        <v>4906</v>
      </c>
      <c r="E4758" s="28" t="s">
        <v>121</v>
      </c>
    </row>
    <row r="4759" customFormat="false" ht="23.85" hidden="false" customHeight="false" outlineLevel="0" collapsed="false">
      <c r="B4759" s="25" t="n">
        <v>6496</v>
      </c>
      <c r="C4759" s="26" t="s">
        <v>163</v>
      </c>
      <c r="D4759" s="27" t="s">
        <v>4907</v>
      </c>
      <c r="E4759" s="28" t="s">
        <v>121</v>
      </c>
    </row>
    <row r="4760" customFormat="false" ht="23.85" hidden="false" customHeight="false" outlineLevel="0" collapsed="false">
      <c r="B4760" s="25" t="n">
        <v>6497</v>
      </c>
      <c r="C4760" s="26" t="s">
        <v>163</v>
      </c>
      <c r="D4760" s="27" t="s">
        <v>4908</v>
      </c>
      <c r="E4760" s="28" t="s">
        <v>121</v>
      </c>
    </row>
    <row r="4761" customFormat="false" ht="23.85" hidden="false" customHeight="false" outlineLevel="0" collapsed="false">
      <c r="B4761" s="25" t="n">
        <v>6498</v>
      </c>
      <c r="C4761" s="26" t="s">
        <v>163</v>
      </c>
      <c r="D4761" s="27" t="s">
        <v>4909</v>
      </c>
      <c r="E4761" s="28" t="s">
        <v>121</v>
      </c>
    </row>
    <row r="4762" customFormat="false" ht="12.8" hidden="false" customHeight="false" outlineLevel="0" collapsed="false">
      <c r="B4762" s="25" t="n">
        <v>6499</v>
      </c>
      <c r="C4762" s="26" t="s">
        <v>163</v>
      </c>
      <c r="D4762" s="27" t="s">
        <v>4910</v>
      </c>
      <c r="E4762" s="28" t="s">
        <v>121</v>
      </c>
    </row>
    <row r="4763" customFormat="false" ht="23.85" hidden="false" customHeight="false" outlineLevel="0" collapsed="false">
      <c r="B4763" s="25" t="n">
        <v>6500</v>
      </c>
      <c r="C4763" s="26" t="s">
        <v>163</v>
      </c>
      <c r="D4763" s="27" t="s">
        <v>4911</v>
      </c>
      <c r="E4763" s="28" t="s">
        <v>121</v>
      </c>
    </row>
    <row r="4764" customFormat="false" ht="23.85" hidden="false" customHeight="false" outlineLevel="0" collapsed="false">
      <c r="B4764" s="25" t="n">
        <v>6501</v>
      </c>
      <c r="C4764" s="26" t="s">
        <v>163</v>
      </c>
      <c r="D4764" s="27" t="s">
        <v>4912</v>
      </c>
      <c r="E4764" s="28" t="s">
        <v>121</v>
      </c>
    </row>
    <row r="4765" customFormat="false" ht="23.85" hidden="false" customHeight="false" outlineLevel="0" collapsed="false">
      <c r="B4765" s="25" t="n">
        <v>6502</v>
      </c>
      <c r="C4765" s="26" t="s">
        <v>163</v>
      </c>
      <c r="D4765" s="27" t="s">
        <v>4913</v>
      </c>
      <c r="E4765" s="28" t="s">
        <v>121</v>
      </c>
    </row>
    <row r="4766" customFormat="false" ht="12.8" hidden="false" customHeight="false" outlineLevel="0" collapsed="false">
      <c r="B4766" s="25" t="n">
        <v>6503</v>
      </c>
      <c r="C4766" s="26" t="s">
        <v>163</v>
      </c>
      <c r="D4766" s="27" t="s">
        <v>4914</v>
      </c>
      <c r="E4766" s="28" t="s">
        <v>121</v>
      </c>
    </row>
    <row r="4767" customFormat="false" ht="23.85" hidden="false" customHeight="false" outlineLevel="0" collapsed="false">
      <c r="B4767" s="25" t="n">
        <v>6504</v>
      </c>
      <c r="C4767" s="26" t="s">
        <v>163</v>
      </c>
      <c r="D4767" s="27" t="s">
        <v>4915</v>
      </c>
      <c r="E4767" s="28" t="s">
        <v>121</v>
      </c>
    </row>
    <row r="4768" customFormat="false" ht="23.85" hidden="false" customHeight="false" outlineLevel="0" collapsed="false">
      <c r="B4768" s="25" t="n">
        <v>6505</v>
      </c>
      <c r="C4768" s="26" t="s">
        <v>163</v>
      </c>
      <c r="D4768" s="27" t="s">
        <v>4916</v>
      </c>
      <c r="E4768" s="28" t="s">
        <v>121</v>
      </c>
    </row>
    <row r="4769" customFormat="false" ht="23.85" hidden="false" customHeight="false" outlineLevel="0" collapsed="false">
      <c r="B4769" s="25" t="n">
        <v>6506</v>
      </c>
      <c r="C4769" s="26" t="s">
        <v>163</v>
      </c>
      <c r="D4769" s="27" t="s">
        <v>4917</v>
      </c>
      <c r="E4769" s="28" t="s">
        <v>121</v>
      </c>
    </row>
    <row r="4770" customFormat="false" ht="12.8" hidden="false" customHeight="false" outlineLevel="0" collapsed="false">
      <c r="B4770" s="25" t="n">
        <v>6507</v>
      </c>
      <c r="C4770" s="26" t="s">
        <v>163</v>
      </c>
      <c r="D4770" s="27" t="s">
        <v>4918</v>
      </c>
      <c r="E4770" s="28" t="s">
        <v>121</v>
      </c>
    </row>
    <row r="4771" customFormat="false" ht="23.85" hidden="false" customHeight="false" outlineLevel="0" collapsed="false">
      <c r="B4771" s="25" t="n">
        <v>6508</v>
      </c>
      <c r="C4771" s="26" t="s">
        <v>163</v>
      </c>
      <c r="D4771" s="27" t="s">
        <v>4919</v>
      </c>
      <c r="E4771" s="28" t="s">
        <v>121</v>
      </c>
    </row>
    <row r="4772" customFormat="false" ht="23.85" hidden="false" customHeight="false" outlineLevel="0" collapsed="false">
      <c r="B4772" s="25" t="n">
        <v>6509</v>
      </c>
      <c r="C4772" s="26" t="s">
        <v>163</v>
      </c>
      <c r="D4772" s="27" t="s">
        <v>4920</v>
      </c>
      <c r="E4772" s="28" t="s">
        <v>121</v>
      </c>
    </row>
    <row r="4773" customFormat="false" ht="23.85" hidden="false" customHeight="false" outlineLevel="0" collapsed="false">
      <c r="B4773" s="25" t="n">
        <v>6510</v>
      </c>
      <c r="C4773" s="26" t="s">
        <v>163</v>
      </c>
      <c r="D4773" s="27" t="s">
        <v>4921</v>
      </c>
      <c r="E4773" s="28" t="s">
        <v>121</v>
      </c>
    </row>
    <row r="4774" customFormat="false" ht="12.8" hidden="false" customHeight="false" outlineLevel="0" collapsed="false">
      <c r="B4774" s="25" t="n">
        <v>6511</v>
      </c>
      <c r="C4774" s="26" t="s">
        <v>163</v>
      </c>
      <c r="D4774" s="27" t="s">
        <v>4922</v>
      </c>
      <c r="E4774" s="28" t="s">
        <v>121</v>
      </c>
    </row>
    <row r="4775" customFormat="false" ht="23.85" hidden="false" customHeight="false" outlineLevel="0" collapsed="false">
      <c r="B4775" s="25" t="n">
        <v>6512</v>
      </c>
      <c r="C4775" s="26" t="s">
        <v>163</v>
      </c>
      <c r="D4775" s="27" t="s">
        <v>4923</v>
      </c>
      <c r="E4775" s="28" t="s">
        <v>121</v>
      </c>
    </row>
    <row r="4776" customFormat="false" ht="23.85" hidden="false" customHeight="false" outlineLevel="0" collapsed="false">
      <c r="B4776" s="25" t="n">
        <v>6513</v>
      </c>
      <c r="C4776" s="26" t="s">
        <v>163</v>
      </c>
      <c r="D4776" s="27" t="s">
        <v>4924</v>
      </c>
      <c r="E4776" s="28" t="s">
        <v>121</v>
      </c>
    </row>
    <row r="4777" customFormat="false" ht="23.85" hidden="false" customHeight="false" outlineLevel="0" collapsed="false">
      <c r="B4777" s="25" t="n">
        <v>6514</v>
      </c>
      <c r="C4777" s="26" t="s">
        <v>163</v>
      </c>
      <c r="D4777" s="27" t="s">
        <v>4925</v>
      </c>
      <c r="E4777" s="28" t="s">
        <v>121</v>
      </c>
    </row>
    <row r="4778" customFormat="false" ht="12.8" hidden="false" customHeight="false" outlineLevel="0" collapsed="false">
      <c r="B4778" s="25" t="n">
        <v>6515</v>
      </c>
      <c r="C4778" s="26" t="s">
        <v>163</v>
      </c>
      <c r="D4778" s="27" t="s">
        <v>4926</v>
      </c>
      <c r="E4778" s="28" t="s">
        <v>121</v>
      </c>
    </row>
    <row r="4779" customFormat="false" ht="23.85" hidden="false" customHeight="false" outlineLevel="0" collapsed="false">
      <c r="B4779" s="25" t="n">
        <v>6516</v>
      </c>
      <c r="C4779" s="26" t="s">
        <v>163</v>
      </c>
      <c r="D4779" s="27" t="s">
        <v>4927</v>
      </c>
      <c r="E4779" s="28" t="s">
        <v>121</v>
      </c>
    </row>
    <row r="4780" customFormat="false" ht="23.85" hidden="false" customHeight="false" outlineLevel="0" collapsed="false">
      <c r="B4780" s="25" t="n">
        <v>6517</v>
      </c>
      <c r="C4780" s="26" t="s">
        <v>163</v>
      </c>
      <c r="D4780" s="27" t="s">
        <v>4928</v>
      </c>
      <c r="E4780" s="28" t="s">
        <v>121</v>
      </c>
    </row>
    <row r="4781" customFormat="false" ht="23.85" hidden="false" customHeight="false" outlineLevel="0" collapsed="false">
      <c r="B4781" s="25" t="n">
        <v>6518</v>
      </c>
      <c r="C4781" s="26" t="s">
        <v>163</v>
      </c>
      <c r="D4781" s="27" t="s">
        <v>4929</v>
      </c>
      <c r="E4781" s="28" t="s">
        <v>121</v>
      </c>
    </row>
    <row r="4782" customFormat="false" ht="12.8" hidden="false" customHeight="false" outlineLevel="0" collapsed="false">
      <c r="B4782" s="25" t="n">
        <v>6519</v>
      </c>
      <c r="C4782" s="26" t="s">
        <v>163</v>
      </c>
      <c r="D4782" s="27" t="s">
        <v>4930</v>
      </c>
      <c r="E4782" s="28" t="s">
        <v>2535</v>
      </c>
    </row>
    <row r="4783" customFormat="false" ht="23.85" hidden="false" customHeight="false" outlineLevel="0" collapsed="false">
      <c r="B4783" s="25" t="n">
        <v>6520</v>
      </c>
      <c r="C4783" s="26" t="s">
        <v>163</v>
      </c>
      <c r="D4783" s="27" t="s">
        <v>4931</v>
      </c>
      <c r="E4783" s="28" t="s">
        <v>121</v>
      </c>
    </row>
    <row r="4784" customFormat="false" ht="23.85" hidden="false" customHeight="false" outlineLevel="0" collapsed="false">
      <c r="B4784" s="25" t="n">
        <v>6521</v>
      </c>
      <c r="C4784" s="26" t="s">
        <v>163</v>
      </c>
      <c r="D4784" s="27" t="s">
        <v>4932</v>
      </c>
      <c r="E4784" s="28" t="s">
        <v>121</v>
      </c>
    </row>
    <row r="4785" customFormat="false" ht="23.85" hidden="false" customHeight="false" outlineLevel="0" collapsed="false">
      <c r="B4785" s="25" t="n">
        <v>6522</v>
      </c>
      <c r="C4785" s="26" t="s">
        <v>163</v>
      </c>
      <c r="D4785" s="27" t="s">
        <v>4933</v>
      </c>
      <c r="E4785" s="28" t="s">
        <v>121</v>
      </c>
    </row>
    <row r="4786" customFormat="false" ht="23.85" hidden="false" customHeight="false" outlineLevel="0" collapsed="false">
      <c r="B4786" s="25" t="n">
        <v>6523</v>
      </c>
      <c r="C4786" s="26" t="s">
        <v>163</v>
      </c>
      <c r="D4786" s="27" t="s">
        <v>4934</v>
      </c>
      <c r="E4786" s="28" t="s">
        <v>121</v>
      </c>
    </row>
    <row r="4787" customFormat="false" ht="23.85" hidden="false" customHeight="false" outlineLevel="0" collapsed="false">
      <c r="B4787" s="25" t="n">
        <v>6524</v>
      </c>
      <c r="C4787" s="26" t="s">
        <v>163</v>
      </c>
      <c r="D4787" s="27" t="s">
        <v>4935</v>
      </c>
      <c r="E4787" s="28" t="s">
        <v>121</v>
      </c>
    </row>
    <row r="4788" customFormat="false" ht="23.85" hidden="false" customHeight="false" outlineLevel="0" collapsed="false">
      <c r="B4788" s="25" t="n">
        <v>6525</v>
      </c>
      <c r="C4788" s="26" t="s">
        <v>163</v>
      </c>
      <c r="D4788" s="27" t="s">
        <v>4936</v>
      </c>
      <c r="E4788" s="28" t="s">
        <v>121</v>
      </c>
    </row>
    <row r="4789" customFormat="false" ht="23.85" hidden="false" customHeight="false" outlineLevel="0" collapsed="false">
      <c r="B4789" s="25" t="n">
        <v>6526</v>
      </c>
      <c r="C4789" s="26" t="s">
        <v>163</v>
      </c>
      <c r="D4789" s="27" t="s">
        <v>4937</v>
      </c>
      <c r="E4789" s="28" t="s">
        <v>121</v>
      </c>
    </row>
    <row r="4790" customFormat="false" ht="23.85" hidden="false" customHeight="false" outlineLevel="0" collapsed="false">
      <c r="B4790" s="25" t="n">
        <v>6527</v>
      </c>
      <c r="C4790" s="26" t="s">
        <v>163</v>
      </c>
      <c r="D4790" s="27" t="s">
        <v>4938</v>
      </c>
      <c r="E4790" s="28" t="s">
        <v>121</v>
      </c>
    </row>
    <row r="4791" customFormat="false" ht="23.85" hidden="false" customHeight="false" outlineLevel="0" collapsed="false">
      <c r="B4791" s="25" t="n">
        <v>6528</v>
      </c>
      <c r="C4791" s="26" t="s">
        <v>163</v>
      </c>
      <c r="D4791" s="27" t="s">
        <v>4939</v>
      </c>
      <c r="E4791" s="28" t="s">
        <v>121</v>
      </c>
    </row>
    <row r="4792" customFormat="false" ht="12.8" hidden="false" customHeight="false" outlineLevel="0" collapsed="false">
      <c r="B4792" s="25" t="n">
        <v>6531</v>
      </c>
      <c r="C4792" s="26" t="s">
        <v>163</v>
      </c>
      <c r="D4792" s="27" t="s">
        <v>4940</v>
      </c>
      <c r="E4792" s="28" t="s">
        <v>121</v>
      </c>
    </row>
    <row r="4793" customFormat="false" ht="12.8" hidden="false" customHeight="false" outlineLevel="0" collapsed="false">
      <c r="B4793" s="25" t="n">
        <v>6532</v>
      </c>
      <c r="C4793" s="26" t="s">
        <v>163</v>
      </c>
      <c r="D4793" s="27" t="s">
        <v>4941</v>
      </c>
      <c r="E4793" s="28" t="s">
        <v>121</v>
      </c>
    </row>
    <row r="4794" customFormat="false" ht="12.8" hidden="false" customHeight="false" outlineLevel="0" collapsed="false">
      <c r="B4794" s="25" t="n">
        <v>6537</v>
      </c>
      <c r="C4794" s="26" t="s">
        <v>163</v>
      </c>
      <c r="D4794" s="27" t="s">
        <v>4942</v>
      </c>
      <c r="E4794" s="28" t="s">
        <v>121</v>
      </c>
    </row>
    <row r="4795" customFormat="false" ht="12.8" hidden="false" customHeight="false" outlineLevel="0" collapsed="false">
      <c r="B4795" s="25" t="n">
        <v>6538</v>
      </c>
      <c r="C4795" s="26" t="s">
        <v>163</v>
      </c>
      <c r="D4795" s="27" t="s">
        <v>4943</v>
      </c>
      <c r="E4795" s="28" t="s">
        <v>121</v>
      </c>
    </row>
    <row r="4796" customFormat="false" ht="12.8" hidden="false" customHeight="false" outlineLevel="0" collapsed="false">
      <c r="B4796" s="25" t="n">
        <v>6539</v>
      </c>
      <c r="C4796" s="26" t="s">
        <v>163</v>
      </c>
      <c r="D4796" s="27" t="s">
        <v>4944</v>
      </c>
      <c r="E4796" s="28" t="s">
        <v>121</v>
      </c>
    </row>
    <row r="4797" customFormat="false" ht="12.8" hidden="false" customHeight="false" outlineLevel="0" collapsed="false">
      <c r="B4797" s="25" t="n">
        <v>6540</v>
      </c>
      <c r="C4797" s="26" t="s">
        <v>163</v>
      </c>
      <c r="D4797" s="27" t="s">
        <v>4945</v>
      </c>
      <c r="E4797" s="28" t="s">
        <v>121</v>
      </c>
    </row>
    <row r="4798" customFormat="false" ht="12.8" hidden="false" customHeight="false" outlineLevel="0" collapsed="false">
      <c r="B4798" s="25" t="n">
        <v>6541</v>
      </c>
      <c r="C4798" s="26" t="s">
        <v>163</v>
      </c>
      <c r="D4798" s="27" t="s">
        <v>4946</v>
      </c>
      <c r="E4798" s="28" t="s">
        <v>121</v>
      </c>
    </row>
    <row r="4799" customFormat="false" ht="12.8" hidden="false" customHeight="false" outlineLevel="0" collapsed="false">
      <c r="B4799" s="25" t="n">
        <v>6542</v>
      </c>
      <c r="C4799" s="26" t="s">
        <v>163</v>
      </c>
      <c r="D4799" s="27" t="s">
        <v>4947</v>
      </c>
      <c r="E4799" s="28" t="s">
        <v>121</v>
      </c>
    </row>
    <row r="4800" customFormat="false" ht="12.8" hidden="false" customHeight="false" outlineLevel="0" collapsed="false">
      <c r="B4800" s="25" t="n">
        <v>6543</v>
      </c>
      <c r="C4800" s="26" t="s">
        <v>163</v>
      </c>
      <c r="D4800" s="27" t="s">
        <v>4948</v>
      </c>
      <c r="E4800" s="28" t="s">
        <v>121</v>
      </c>
    </row>
    <row r="4801" customFormat="false" ht="12.8" hidden="false" customHeight="false" outlineLevel="0" collapsed="false">
      <c r="B4801" s="25" t="n">
        <v>6544</v>
      </c>
      <c r="C4801" s="26" t="s">
        <v>163</v>
      </c>
      <c r="D4801" s="27" t="s">
        <v>4949</v>
      </c>
      <c r="E4801" s="28" t="s">
        <v>121</v>
      </c>
    </row>
    <row r="4802" customFormat="false" ht="23.85" hidden="false" customHeight="false" outlineLevel="0" collapsed="false">
      <c r="B4802" s="25" t="n">
        <v>6548</v>
      </c>
      <c r="C4802" s="26" t="s">
        <v>163</v>
      </c>
      <c r="D4802" s="27" t="s">
        <v>4950</v>
      </c>
      <c r="E4802" s="28" t="s">
        <v>121</v>
      </c>
    </row>
    <row r="4803" customFormat="false" ht="23.85" hidden="false" customHeight="false" outlineLevel="0" collapsed="false">
      <c r="B4803" s="25" t="n">
        <v>6549</v>
      </c>
      <c r="C4803" s="26" t="s">
        <v>163</v>
      </c>
      <c r="D4803" s="27" t="s">
        <v>4951</v>
      </c>
      <c r="E4803" s="28" t="s">
        <v>121</v>
      </c>
    </row>
    <row r="4804" customFormat="false" ht="12.8" hidden="false" customHeight="false" outlineLevel="0" collapsed="false">
      <c r="B4804" s="25" t="n">
        <v>6550</v>
      </c>
      <c r="C4804" s="26" t="s">
        <v>163</v>
      </c>
      <c r="D4804" s="27" t="s">
        <v>4952</v>
      </c>
      <c r="E4804" s="28" t="s">
        <v>121</v>
      </c>
    </row>
    <row r="4805" customFormat="false" ht="12.8" hidden="false" customHeight="false" outlineLevel="0" collapsed="false">
      <c r="B4805" s="25" t="n">
        <v>6551</v>
      </c>
      <c r="C4805" s="26" t="s">
        <v>163</v>
      </c>
      <c r="D4805" s="27" t="s">
        <v>4953</v>
      </c>
      <c r="E4805" s="28" t="s">
        <v>121</v>
      </c>
    </row>
    <row r="4806" customFormat="false" ht="12.8" hidden="false" customHeight="false" outlineLevel="0" collapsed="false">
      <c r="B4806" s="25" t="n">
        <v>6552</v>
      </c>
      <c r="C4806" s="26" t="s">
        <v>163</v>
      </c>
      <c r="D4806" s="27" t="s">
        <v>4954</v>
      </c>
      <c r="E4806" s="28" t="s">
        <v>121</v>
      </c>
    </row>
    <row r="4807" customFormat="false" ht="12.8" hidden="false" customHeight="false" outlineLevel="0" collapsed="false">
      <c r="B4807" s="25" t="n">
        <v>6553</v>
      </c>
      <c r="C4807" s="26" t="s">
        <v>163</v>
      </c>
      <c r="D4807" s="27" t="s">
        <v>4955</v>
      </c>
      <c r="E4807" s="28" t="s">
        <v>121</v>
      </c>
    </row>
    <row r="4808" customFormat="false" ht="12.8" hidden="false" customHeight="false" outlineLevel="0" collapsed="false">
      <c r="B4808" s="25" t="n">
        <v>6554</v>
      </c>
      <c r="C4808" s="26" t="s">
        <v>163</v>
      </c>
      <c r="D4808" s="27" t="s">
        <v>4956</v>
      </c>
      <c r="E4808" s="28" t="s">
        <v>121</v>
      </c>
    </row>
    <row r="4809" customFormat="false" ht="12.8" hidden="false" customHeight="false" outlineLevel="0" collapsed="false">
      <c r="B4809" s="25" t="n">
        <v>6555</v>
      </c>
      <c r="C4809" s="26" t="s">
        <v>163</v>
      </c>
      <c r="D4809" s="27" t="s">
        <v>4957</v>
      </c>
      <c r="E4809" s="28" t="s">
        <v>121</v>
      </c>
    </row>
    <row r="4810" customFormat="false" ht="12.8" hidden="false" customHeight="false" outlineLevel="0" collapsed="false">
      <c r="B4810" s="25" t="n">
        <v>6680</v>
      </c>
      <c r="C4810" s="26" t="s">
        <v>163</v>
      </c>
      <c r="D4810" s="27" t="s">
        <v>4958</v>
      </c>
      <c r="E4810" s="28" t="s">
        <v>121</v>
      </c>
    </row>
    <row r="4811" customFormat="false" ht="12.8" hidden="false" customHeight="false" outlineLevel="0" collapsed="false">
      <c r="B4811" s="25" t="n">
        <v>6688</v>
      </c>
      <c r="C4811" s="26" t="s">
        <v>163</v>
      </c>
      <c r="D4811" s="27" t="s">
        <v>4959</v>
      </c>
      <c r="E4811" s="28" t="s">
        <v>121</v>
      </c>
    </row>
    <row r="4812" customFormat="false" ht="12.8" hidden="false" customHeight="false" outlineLevel="0" collapsed="false">
      <c r="B4812" s="25" t="n">
        <v>6690</v>
      </c>
      <c r="C4812" s="26" t="s">
        <v>163</v>
      </c>
      <c r="D4812" s="27" t="s">
        <v>4960</v>
      </c>
      <c r="E4812" s="28" t="s">
        <v>121</v>
      </c>
    </row>
    <row r="4813" customFormat="false" ht="12.8" hidden="false" customHeight="false" outlineLevel="0" collapsed="false">
      <c r="B4813" s="25" t="n">
        <v>6698</v>
      </c>
      <c r="C4813" s="26" t="s">
        <v>163</v>
      </c>
      <c r="D4813" s="27" t="s">
        <v>4961</v>
      </c>
      <c r="E4813" s="28" t="s">
        <v>121</v>
      </c>
    </row>
    <row r="4814" customFormat="false" ht="12.8" hidden="false" customHeight="false" outlineLevel="0" collapsed="false">
      <c r="B4814" s="25" t="n">
        <v>6700</v>
      </c>
      <c r="C4814" s="26" t="s">
        <v>163</v>
      </c>
      <c r="D4814" s="27" t="s">
        <v>4962</v>
      </c>
      <c r="E4814" s="28" t="s">
        <v>121</v>
      </c>
    </row>
    <row r="4815" customFormat="false" ht="12.8" hidden="false" customHeight="false" outlineLevel="0" collapsed="false">
      <c r="B4815" s="25" t="n">
        <v>6708</v>
      </c>
      <c r="C4815" s="26" t="s">
        <v>163</v>
      </c>
      <c r="D4815" s="27" t="s">
        <v>4963</v>
      </c>
      <c r="E4815" s="28" t="s">
        <v>121</v>
      </c>
    </row>
    <row r="4816" customFormat="false" ht="12.8" hidden="false" customHeight="false" outlineLevel="0" collapsed="false">
      <c r="B4816" s="25" t="n">
        <v>6710</v>
      </c>
      <c r="C4816" s="26" t="s">
        <v>163</v>
      </c>
      <c r="D4816" s="27" t="s">
        <v>4964</v>
      </c>
      <c r="E4816" s="28" t="s">
        <v>121</v>
      </c>
    </row>
    <row r="4817" customFormat="false" ht="12.8" hidden="false" customHeight="false" outlineLevel="0" collapsed="false">
      <c r="B4817" s="25" t="n">
        <v>6718</v>
      </c>
      <c r="C4817" s="26" t="s">
        <v>163</v>
      </c>
      <c r="D4817" s="27" t="s">
        <v>4965</v>
      </c>
      <c r="E4817" s="28" t="s">
        <v>121</v>
      </c>
    </row>
    <row r="4818" customFormat="false" ht="12.8" hidden="false" customHeight="false" outlineLevel="0" collapsed="false">
      <c r="B4818" s="25" t="n">
        <v>6720</v>
      </c>
      <c r="C4818" s="26" t="s">
        <v>163</v>
      </c>
      <c r="D4818" s="27" t="s">
        <v>4966</v>
      </c>
      <c r="E4818" s="28" t="s">
        <v>121</v>
      </c>
    </row>
    <row r="4819" customFormat="false" ht="12.8" hidden="false" customHeight="false" outlineLevel="0" collapsed="false">
      <c r="B4819" s="25" t="n">
        <v>6728</v>
      </c>
      <c r="C4819" s="26" t="s">
        <v>163</v>
      </c>
      <c r="D4819" s="27" t="s">
        <v>4967</v>
      </c>
      <c r="E4819" s="28" t="s">
        <v>121</v>
      </c>
    </row>
    <row r="4820" customFormat="false" ht="23.85" hidden="false" customHeight="false" outlineLevel="0" collapsed="false">
      <c r="B4820" s="25" t="n">
        <v>6879</v>
      </c>
      <c r="C4820" s="26" t="s">
        <v>3881</v>
      </c>
      <c r="D4820" s="27" t="s">
        <v>4968</v>
      </c>
      <c r="E4820" s="28" t="s">
        <v>4278</v>
      </c>
    </row>
    <row r="4821" customFormat="false" ht="23.85" hidden="false" customHeight="false" outlineLevel="0" collapsed="false">
      <c r="B4821" s="25" t="n">
        <v>6880</v>
      </c>
      <c r="C4821" s="26" t="s">
        <v>3881</v>
      </c>
      <c r="D4821" s="27" t="s">
        <v>4969</v>
      </c>
      <c r="E4821" s="28" t="s">
        <v>4280</v>
      </c>
    </row>
    <row r="4822" customFormat="false" ht="12.8" hidden="false" customHeight="false" outlineLevel="0" collapsed="false">
      <c r="B4822" s="25" t="n">
        <v>6927</v>
      </c>
      <c r="C4822" s="26" t="s">
        <v>163</v>
      </c>
      <c r="D4822" s="27" t="s">
        <v>4970</v>
      </c>
      <c r="E4822" s="28" t="s">
        <v>121</v>
      </c>
    </row>
    <row r="4823" customFormat="false" ht="12.8" hidden="false" customHeight="false" outlineLevel="0" collapsed="false">
      <c r="B4823" s="25" t="n">
        <v>6929</v>
      </c>
      <c r="C4823" s="26" t="s">
        <v>163</v>
      </c>
      <c r="D4823" s="27" t="s">
        <v>4971</v>
      </c>
      <c r="E4823" s="28" t="s">
        <v>121</v>
      </c>
    </row>
    <row r="4824" customFormat="false" ht="12.8" hidden="false" customHeight="false" outlineLevel="0" collapsed="false">
      <c r="B4824" s="25" t="n">
        <v>6931</v>
      </c>
      <c r="C4824" s="26" t="s">
        <v>163</v>
      </c>
      <c r="D4824" s="27" t="s">
        <v>4972</v>
      </c>
      <c r="E4824" s="28" t="s">
        <v>121</v>
      </c>
    </row>
    <row r="4825" customFormat="false" ht="12.8" hidden="false" customHeight="false" outlineLevel="0" collapsed="false">
      <c r="B4825" s="25" t="n">
        <v>6939</v>
      </c>
      <c r="C4825" s="26" t="s">
        <v>163</v>
      </c>
      <c r="D4825" s="27" t="s">
        <v>4973</v>
      </c>
      <c r="E4825" s="28" t="s">
        <v>121</v>
      </c>
    </row>
    <row r="4826" customFormat="false" ht="12.8" hidden="false" customHeight="false" outlineLevel="0" collapsed="false">
      <c r="B4826" s="25" t="n">
        <v>6940</v>
      </c>
      <c r="C4826" s="26" t="s">
        <v>163</v>
      </c>
      <c r="D4826" s="27" t="s">
        <v>4974</v>
      </c>
      <c r="E4826" s="28" t="s">
        <v>121</v>
      </c>
    </row>
    <row r="4827" customFormat="false" ht="12.8" hidden="false" customHeight="false" outlineLevel="0" collapsed="false">
      <c r="B4827" s="25" t="n">
        <v>6952</v>
      </c>
      <c r="C4827" s="26" t="s">
        <v>163</v>
      </c>
      <c r="D4827" s="27" t="s">
        <v>4975</v>
      </c>
      <c r="E4827" s="28" t="s">
        <v>121</v>
      </c>
    </row>
    <row r="4828" customFormat="false" ht="12.8" hidden="false" customHeight="false" outlineLevel="0" collapsed="false">
      <c r="B4828" s="25" t="n">
        <v>6953</v>
      </c>
      <c r="C4828" s="26" t="s">
        <v>163</v>
      </c>
      <c r="D4828" s="27" t="s">
        <v>4976</v>
      </c>
      <c r="E4828" s="28" t="s">
        <v>121</v>
      </c>
    </row>
    <row r="4829" customFormat="false" ht="23.85" hidden="false" customHeight="false" outlineLevel="0" collapsed="false">
      <c r="B4829" s="25" t="n">
        <v>6960</v>
      </c>
      <c r="C4829" s="26" t="s">
        <v>163</v>
      </c>
      <c r="D4829" s="27" t="s">
        <v>4977</v>
      </c>
      <c r="E4829" s="28" t="s">
        <v>121</v>
      </c>
    </row>
    <row r="4830" customFormat="false" ht="23.85" hidden="false" customHeight="false" outlineLevel="0" collapsed="false">
      <c r="B4830" s="25" t="n">
        <v>6963</v>
      </c>
      <c r="C4830" s="26" t="s">
        <v>163</v>
      </c>
      <c r="D4830" s="27" t="s">
        <v>4978</v>
      </c>
      <c r="E4830" s="28" t="s">
        <v>121</v>
      </c>
    </row>
    <row r="4831" customFormat="false" ht="23.85" hidden="false" customHeight="false" outlineLevel="0" collapsed="false">
      <c r="B4831" s="25" t="n">
        <v>6964</v>
      </c>
      <c r="C4831" s="26" t="s">
        <v>163</v>
      </c>
      <c r="D4831" s="27" t="s">
        <v>4979</v>
      </c>
      <c r="E4831" s="28" t="s">
        <v>121</v>
      </c>
    </row>
    <row r="4832" customFormat="false" ht="23.85" hidden="false" customHeight="false" outlineLevel="0" collapsed="false">
      <c r="B4832" s="25" t="n">
        <v>6965</v>
      </c>
      <c r="C4832" s="26" t="s">
        <v>163</v>
      </c>
      <c r="D4832" s="27" t="s">
        <v>4980</v>
      </c>
      <c r="E4832" s="28" t="s">
        <v>121</v>
      </c>
    </row>
    <row r="4833" customFormat="false" ht="23.85" hidden="false" customHeight="false" outlineLevel="0" collapsed="false">
      <c r="B4833" s="25" t="n">
        <v>6966</v>
      </c>
      <c r="C4833" s="26" t="s">
        <v>163</v>
      </c>
      <c r="D4833" s="27" t="s">
        <v>4981</v>
      </c>
      <c r="E4833" s="28" t="s">
        <v>121</v>
      </c>
    </row>
    <row r="4834" customFormat="false" ht="23.85" hidden="false" customHeight="false" outlineLevel="0" collapsed="false">
      <c r="B4834" s="25" t="n">
        <v>6967</v>
      </c>
      <c r="C4834" s="26" t="s">
        <v>163</v>
      </c>
      <c r="D4834" s="27" t="s">
        <v>4982</v>
      </c>
      <c r="E4834" s="28" t="s">
        <v>121</v>
      </c>
    </row>
    <row r="4835" customFormat="false" ht="23.85" hidden="false" customHeight="false" outlineLevel="0" collapsed="false">
      <c r="B4835" s="25" t="n">
        <v>6968</v>
      </c>
      <c r="C4835" s="26" t="s">
        <v>163</v>
      </c>
      <c r="D4835" s="27" t="s">
        <v>4983</v>
      </c>
      <c r="E4835" s="28" t="s">
        <v>121</v>
      </c>
    </row>
    <row r="4836" customFormat="false" ht="23.85" hidden="false" customHeight="false" outlineLevel="0" collapsed="false">
      <c r="B4836" s="25" t="n">
        <v>6969</v>
      </c>
      <c r="C4836" s="26" t="s">
        <v>163</v>
      </c>
      <c r="D4836" s="27" t="s">
        <v>4984</v>
      </c>
      <c r="E4836" s="28" t="s">
        <v>121</v>
      </c>
    </row>
    <row r="4837" customFormat="false" ht="23.85" hidden="false" customHeight="false" outlineLevel="0" collapsed="false">
      <c r="B4837" s="25" t="n">
        <v>6970</v>
      </c>
      <c r="C4837" s="26" t="s">
        <v>163</v>
      </c>
      <c r="D4837" s="27" t="s">
        <v>4985</v>
      </c>
      <c r="E4837" s="28" t="s">
        <v>121</v>
      </c>
    </row>
    <row r="4838" customFormat="false" ht="12.8" hidden="false" customHeight="false" outlineLevel="0" collapsed="false">
      <c r="B4838" s="25" t="n">
        <v>6971</v>
      </c>
      <c r="C4838" s="26" t="s">
        <v>163</v>
      </c>
      <c r="D4838" s="27" t="s">
        <v>4986</v>
      </c>
      <c r="E4838" s="28" t="s">
        <v>121</v>
      </c>
    </row>
    <row r="4839" customFormat="false" ht="12.8" hidden="false" customHeight="false" outlineLevel="0" collapsed="false">
      <c r="B4839" s="25" t="n">
        <v>6972</v>
      </c>
      <c r="C4839" s="26" t="s">
        <v>163</v>
      </c>
      <c r="D4839" s="27" t="s">
        <v>4987</v>
      </c>
      <c r="E4839" s="28" t="s">
        <v>121</v>
      </c>
    </row>
    <row r="4840" customFormat="false" ht="12.8" hidden="false" customHeight="false" outlineLevel="0" collapsed="false">
      <c r="B4840" s="25" t="n">
        <v>6973</v>
      </c>
      <c r="C4840" s="26" t="s">
        <v>163</v>
      </c>
      <c r="D4840" s="27" t="s">
        <v>4988</v>
      </c>
      <c r="E4840" s="28" t="s">
        <v>283</v>
      </c>
    </row>
    <row r="4841" customFormat="false" ht="12.8" hidden="false" customHeight="false" outlineLevel="0" collapsed="false">
      <c r="B4841" s="25" t="n">
        <v>6974</v>
      </c>
      <c r="C4841" s="26" t="s">
        <v>163</v>
      </c>
      <c r="D4841" s="27" t="s">
        <v>4989</v>
      </c>
      <c r="E4841" s="28" t="s">
        <v>121</v>
      </c>
    </row>
    <row r="4842" customFormat="false" ht="23.85" hidden="false" customHeight="false" outlineLevel="0" collapsed="false">
      <c r="B4842" s="25" t="n">
        <v>6975</v>
      </c>
      <c r="C4842" s="26" t="s">
        <v>163</v>
      </c>
      <c r="D4842" s="27" t="s">
        <v>4990</v>
      </c>
      <c r="E4842" s="28" t="s">
        <v>121</v>
      </c>
    </row>
    <row r="4843" customFormat="false" ht="23.85" hidden="false" customHeight="false" outlineLevel="0" collapsed="false">
      <c r="B4843" s="25" t="n">
        <v>6976</v>
      </c>
      <c r="C4843" s="26" t="s">
        <v>163</v>
      </c>
      <c r="D4843" s="27" t="s">
        <v>4991</v>
      </c>
      <c r="E4843" s="28" t="s">
        <v>121</v>
      </c>
    </row>
    <row r="4844" customFormat="false" ht="23.85" hidden="false" customHeight="false" outlineLevel="0" collapsed="false">
      <c r="B4844" s="25" t="n">
        <v>6977</v>
      </c>
      <c r="C4844" s="26" t="s">
        <v>163</v>
      </c>
      <c r="D4844" s="27" t="s">
        <v>4992</v>
      </c>
      <c r="E4844" s="28" t="s">
        <v>121</v>
      </c>
    </row>
    <row r="4845" customFormat="false" ht="23.85" hidden="false" customHeight="false" outlineLevel="0" collapsed="false">
      <c r="B4845" s="25" t="n">
        <v>6978</v>
      </c>
      <c r="C4845" s="26" t="s">
        <v>163</v>
      </c>
      <c r="D4845" s="27" t="s">
        <v>4993</v>
      </c>
      <c r="E4845" s="28" t="s">
        <v>121</v>
      </c>
    </row>
    <row r="4846" customFormat="false" ht="12.8" hidden="false" customHeight="false" outlineLevel="0" collapsed="false">
      <c r="B4846" s="25" t="n">
        <v>6979</v>
      </c>
      <c r="C4846" s="26" t="s">
        <v>163</v>
      </c>
      <c r="D4846" s="27" t="s">
        <v>4994</v>
      </c>
      <c r="E4846" s="28" t="s">
        <v>182</v>
      </c>
    </row>
    <row r="4847" customFormat="false" ht="23.85" hidden="false" customHeight="false" outlineLevel="0" collapsed="false">
      <c r="B4847" s="25" t="n">
        <v>6980</v>
      </c>
      <c r="C4847" s="26" t="s">
        <v>163</v>
      </c>
      <c r="D4847" s="27" t="s">
        <v>4995</v>
      </c>
      <c r="E4847" s="28" t="s">
        <v>121</v>
      </c>
    </row>
    <row r="4848" customFormat="false" ht="23.85" hidden="false" customHeight="false" outlineLevel="0" collapsed="false">
      <c r="B4848" s="25" t="n">
        <v>6995</v>
      </c>
      <c r="C4848" s="26" t="s">
        <v>163</v>
      </c>
      <c r="D4848" s="27" t="s">
        <v>4996</v>
      </c>
      <c r="E4848" s="28" t="s">
        <v>121</v>
      </c>
    </row>
    <row r="4849" customFormat="false" ht="12.8" hidden="false" customHeight="false" outlineLevel="0" collapsed="false">
      <c r="B4849" s="25" t="n">
        <v>7026</v>
      </c>
      <c r="C4849" s="26" t="s">
        <v>163</v>
      </c>
      <c r="D4849" s="27" t="s">
        <v>4997</v>
      </c>
      <c r="E4849" s="28" t="s">
        <v>121</v>
      </c>
    </row>
    <row r="4850" customFormat="false" ht="12.8" hidden="false" customHeight="false" outlineLevel="0" collapsed="false">
      <c r="B4850" s="25" t="n">
        <v>7027</v>
      </c>
      <c r="C4850" s="26" t="s">
        <v>163</v>
      </c>
      <c r="D4850" s="27" t="s">
        <v>4998</v>
      </c>
      <c r="E4850" s="28" t="s">
        <v>121</v>
      </c>
    </row>
    <row r="4851" customFormat="false" ht="12.8" hidden="false" customHeight="false" outlineLevel="0" collapsed="false">
      <c r="B4851" s="25" t="n">
        <v>7028</v>
      </c>
      <c r="C4851" s="26" t="s">
        <v>163</v>
      </c>
      <c r="D4851" s="27" t="s">
        <v>4999</v>
      </c>
      <c r="E4851" s="28" t="s">
        <v>121</v>
      </c>
    </row>
    <row r="4852" customFormat="false" ht="12.8" hidden="false" customHeight="false" outlineLevel="0" collapsed="false">
      <c r="B4852" s="25" t="n">
        <v>7029</v>
      </c>
      <c r="C4852" s="26" t="s">
        <v>163</v>
      </c>
      <c r="D4852" s="27" t="s">
        <v>5000</v>
      </c>
      <c r="E4852" s="28" t="s">
        <v>121</v>
      </c>
    </row>
    <row r="4853" customFormat="false" ht="12.8" hidden="false" customHeight="false" outlineLevel="0" collapsed="false">
      <c r="B4853" s="25" t="n">
        <v>7030</v>
      </c>
      <c r="C4853" s="26" t="s">
        <v>163</v>
      </c>
      <c r="D4853" s="27" t="s">
        <v>5001</v>
      </c>
      <c r="E4853" s="28" t="s">
        <v>121</v>
      </c>
    </row>
    <row r="4854" customFormat="false" ht="23.85" hidden="false" customHeight="false" outlineLevel="0" collapsed="false">
      <c r="B4854" s="25" t="n">
        <v>7030</v>
      </c>
      <c r="C4854" s="26" t="s">
        <v>3881</v>
      </c>
      <c r="D4854" s="27" t="s">
        <v>5002</v>
      </c>
      <c r="E4854" s="28" t="s">
        <v>4278</v>
      </c>
    </row>
    <row r="4855" customFormat="false" ht="23.85" hidden="false" customHeight="false" outlineLevel="0" collapsed="false">
      <c r="B4855" s="25" t="n">
        <v>7031</v>
      </c>
      <c r="C4855" s="26" t="s">
        <v>3881</v>
      </c>
      <c r="D4855" s="27" t="s">
        <v>5003</v>
      </c>
      <c r="E4855" s="28" t="s">
        <v>4280</v>
      </c>
    </row>
    <row r="4856" customFormat="false" ht="12.8" hidden="false" customHeight="false" outlineLevel="0" collapsed="false">
      <c r="B4856" s="25" t="n">
        <v>7031</v>
      </c>
      <c r="C4856" s="26" t="s">
        <v>163</v>
      </c>
      <c r="D4856" s="27" t="s">
        <v>5004</v>
      </c>
      <c r="E4856" s="28" t="s">
        <v>121</v>
      </c>
    </row>
    <row r="4857" customFormat="false" ht="12.8" hidden="false" customHeight="false" outlineLevel="0" collapsed="false">
      <c r="B4857" s="25" t="n">
        <v>7032</v>
      </c>
      <c r="C4857" s="26" t="s">
        <v>163</v>
      </c>
      <c r="D4857" s="27" t="s">
        <v>5005</v>
      </c>
      <c r="E4857" s="28" t="s">
        <v>121</v>
      </c>
    </row>
    <row r="4858" customFormat="false" ht="23.85" hidden="false" customHeight="false" outlineLevel="0" collapsed="false">
      <c r="B4858" s="25" t="n">
        <v>7032</v>
      </c>
      <c r="C4858" s="26" t="s">
        <v>3881</v>
      </c>
      <c r="D4858" s="27" t="s">
        <v>5006</v>
      </c>
      <c r="E4858" s="28" t="s">
        <v>2535</v>
      </c>
    </row>
    <row r="4859" customFormat="false" ht="12.8" hidden="false" customHeight="false" outlineLevel="0" collapsed="false">
      <c r="B4859" s="25" t="n">
        <v>7033</v>
      </c>
      <c r="C4859" s="26" t="s">
        <v>163</v>
      </c>
      <c r="D4859" s="27" t="s">
        <v>5007</v>
      </c>
      <c r="E4859" s="28" t="s">
        <v>121</v>
      </c>
    </row>
    <row r="4860" customFormat="false" ht="12.8" hidden="false" customHeight="false" outlineLevel="0" collapsed="false">
      <c r="B4860" s="25" t="n">
        <v>7033</v>
      </c>
      <c r="C4860" s="26" t="s">
        <v>3881</v>
      </c>
      <c r="D4860" s="27" t="s">
        <v>5008</v>
      </c>
      <c r="E4860" s="28" t="s">
        <v>2535</v>
      </c>
    </row>
    <row r="4861" customFormat="false" ht="12.8" hidden="false" customHeight="false" outlineLevel="0" collapsed="false">
      <c r="B4861" s="25" t="n">
        <v>7034</v>
      </c>
      <c r="C4861" s="26" t="s">
        <v>163</v>
      </c>
      <c r="D4861" s="27" t="s">
        <v>5009</v>
      </c>
      <c r="E4861" s="28" t="s">
        <v>121</v>
      </c>
    </row>
    <row r="4862" customFormat="false" ht="23.85" hidden="false" customHeight="false" outlineLevel="0" collapsed="false">
      <c r="B4862" s="25" t="n">
        <v>7034</v>
      </c>
      <c r="C4862" s="26" t="s">
        <v>3881</v>
      </c>
      <c r="D4862" s="27" t="s">
        <v>5010</v>
      </c>
      <c r="E4862" s="28" t="s">
        <v>2535</v>
      </c>
    </row>
    <row r="4863" customFormat="false" ht="12.8" hidden="false" customHeight="false" outlineLevel="0" collapsed="false">
      <c r="B4863" s="25" t="n">
        <v>7035</v>
      </c>
      <c r="C4863" s="26" t="s">
        <v>163</v>
      </c>
      <c r="D4863" s="27" t="s">
        <v>5011</v>
      </c>
      <c r="E4863" s="28" t="s">
        <v>121</v>
      </c>
    </row>
    <row r="4864" customFormat="false" ht="23.85" hidden="false" customHeight="false" outlineLevel="0" collapsed="false">
      <c r="B4864" s="25" t="n">
        <v>7035</v>
      </c>
      <c r="C4864" s="26" t="s">
        <v>3881</v>
      </c>
      <c r="D4864" s="27" t="s">
        <v>5012</v>
      </c>
      <c r="E4864" s="28" t="s">
        <v>2535</v>
      </c>
    </row>
    <row r="4865" customFormat="false" ht="12.8" hidden="false" customHeight="false" outlineLevel="0" collapsed="false">
      <c r="B4865" s="25" t="n">
        <v>7036</v>
      </c>
      <c r="C4865" s="26" t="s">
        <v>163</v>
      </c>
      <c r="D4865" s="27" t="s">
        <v>5013</v>
      </c>
      <c r="E4865" s="28" t="s">
        <v>121</v>
      </c>
    </row>
    <row r="4866" customFormat="false" ht="12.8" hidden="false" customHeight="false" outlineLevel="0" collapsed="false">
      <c r="B4866" s="25" t="n">
        <v>7037</v>
      </c>
      <c r="C4866" s="26" t="s">
        <v>163</v>
      </c>
      <c r="D4866" s="27" t="s">
        <v>5014</v>
      </c>
      <c r="E4866" s="28" t="s">
        <v>121</v>
      </c>
    </row>
    <row r="4867" customFormat="false" ht="23.85" hidden="false" customHeight="false" outlineLevel="0" collapsed="false">
      <c r="B4867" s="25" t="n">
        <v>7038</v>
      </c>
      <c r="C4867" s="26" t="s">
        <v>3881</v>
      </c>
      <c r="D4867" s="27" t="s">
        <v>5015</v>
      </c>
      <c r="E4867" s="28" t="s">
        <v>2535</v>
      </c>
    </row>
    <row r="4868" customFormat="false" ht="12.8" hidden="false" customHeight="false" outlineLevel="0" collapsed="false">
      <c r="B4868" s="25" t="n">
        <v>7038</v>
      </c>
      <c r="C4868" s="26" t="s">
        <v>163</v>
      </c>
      <c r="D4868" s="27" t="s">
        <v>5016</v>
      </c>
      <c r="E4868" s="28" t="s">
        <v>121</v>
      </c>
    </row>
    <row r="4869" customFormat="false" ht="12.8" hidden="false" customHeight="false" outlineLevel="0" collapsed="false">
      <c r="B4869" s="25" t="n">
        <v>7039</v>
      </c>
      <c r="C4869" s="26" t="s">
        <v>163</v>
      </c>
      <c r="D4869" s="27" t="s">
        <v>5017</v>
      </c>
      <c r="E4869" s="28" t="s">
        <v>121</v>
      </c>
    </row>
    <row r="4870" customFormat="false" ht="23.85" hidden="false" customHeight="false" outlineLevel="0" collapsed="false">
      <c r="B4870" s="25" t="n">
        <v>7039</v>
      </c>
      <c r="C4870" s="26" t="s">
        <v>3881</v>
      </c>
      <c r="D4870" s="27" t="s">
        <v>5018</v>
      </c>
      <c r="E4870" s="28" t="s">
        <v>2535</v>
      </c>
    </row>
    <row r="4871" customFormat="false" ht="12.8" hidden="false" customHeight="false" outlineLevel="0" collapsed="false">
      <c r="B4871" s="25" t="n">
        <v>7040</v>
      </c>
      <c r="C4871" s="26" t="s">
        <v>163</v>
      </c>
      <c r="D4871" s="27" t="s">
        <v>5019</v>
      </c>
      <c r="E4871" s="28" t="s">
        <v>121</v>
      </c>
    </row>
    <row r="4872" customFormat="false" ht="23.85" hidden="false" customHeight="false" outlineLevel="0" collapsed="false">
      <c r="B4872" s="25" t="n">
        <v>7040</v>
      </c>
      <c r="C4872" s="26" t="s">
        <v>3881</v>
      </c>
      <c r="D4872" s="27" t="s">
        <v>5020</v>
      </c>
      <c r="E4872" s="28" t="s">
        <v>2535</v>
      </c>
    </row>
    <row r="4873" customFormat="false" ht="12.8" hidden="false" customHeight="false" outlineLevel="0" collapsed="false">
      <c r="B4873" s="25" t="n">
        <v>7041</v>
      </c>
      <c r="C4873" s="26" t="s">
        <v>163</v>
      </c>
      <c r="D4873" s="27" t="s">
        <v>5021</v>
      </c>
      <c r="E4873" s="28" t="s">
        <v>121</v>
      </c>
    </row>
    <row r="4874" customFormat="false" ht="35.05" hidden="false" customHeight="false" outlineLevel="0" collapsed="false">
      <c r="B4874" s="25" t="n">
        <v>7042</v>
      </c>
      <c r="C4874" s="26" t="s">
        <v>3881</v>
      </c>
      <c r="D4874" s="27" t="s">
        <v>5022</v>
      </c>
      <c r="E4874" s="28" t="s">
        <v>4278</v>
      </c>
    </row>
    <row r="4875" customFormat="false" ht="12.8" hidden="false" customHeight="false" outlineLevel="0" collapsed="false">
      <c r="B4875" s="25" t="n">
        <v>7042</v>
      </c>
      <c r="C4875" s="26" t="s">
        <v>163</v>
      </c>
      <c r="D4875" s="27" t="s">
        <v>5023</v>
      </c>
      <c r="E4875" s="28" t="s">
        <v>121</v>
      </c>
    </row>
    <row r="4876" customFormat="false" ht="35.05" hidden="false" customHeight="false" outlineLevel="0" collapsed="false">
      <c r="B4876" s="25" t="n">
        <v>7043</v>
      </c>
      <c r="C4876" s="26" t="s">
        <v>3881</v>
      </c>
      <c r="D4876" s="27" t="s">
        <v>5024</v>
      </c>
      <c r="E4876" s="28" t="s">
        <v>4280</v>
      </c>
    </row>
    <row r="4877" customFormat="false" ht="12.8" hidden="false" customHeight="false" outlineLevel="0" collapsed="false">
      <c r="B4877" s="25" t="n">
        <v>7043</v>
      </c>
      <c r="C4877" s="26" t="s">
        <v>163</v>
      </c>
      <c r="D4877" s="27" t="s">
        <v>5025</v>
      </c>
      <c r="E4877" s="28" t="s">
        <v>121</v>
      </c>
    </row>
    <row r="4878" customFormat="false" ht="35.05" hidden="false" customHeight="false" outlineLevel="0" collapsed="false">
      <c r="B4878" s="25" t="n">
        <v>7044</v>
      </c>
      <c r="C4878" s="26" t="s">
        <v>3881</v>
      </c>
      <c r="D4878" s="27" t="s">
        <v>5026</v>
      </c>
      <c r="E4878" s="28" t="s">
        <v>2535</v>
      </c>
    </row>
    <row r="4879" customFormat="false" ht="23.85" hidden="false" customHeight="false" outlineLevel="0" collapsed="false">
      <c r="B4879" s="25" t="n">
        <v>7044</v>
      </c>
      <c r="C4879" s="26" t="s">
        <v>163</v>
      </c>
      <c r="D4879" s="27" t="s">
        <v>5027</v>
      </c>
      <c r="E4879" s="28" t="s">
        <v>121</v>
      </c>
    </row>
    <row r="4880" customFormat="false" ht="35.05" hidden="false" customHeight="false" outlineLevel="0" collapsed="false">
      <c r="B4880" s="25" t="n">
        <v>7045</v>
      </c>
      <c r="C4880" s="26" t="s">
        <v>3881</v>
      </c>
      <c r="D4880" s="27" t="s">
        <v>5028</v>
      </c>
      <c r="E4880" s="28" t="s">
        <v>2535</v>
      </c>
    </row>
    <row r="4881" customFormat="false" ht="23.85" hidden="false" customHeight="false" outlineLevel="0" collapsed="false">
      <c r="B4881" s="25" t="n">
        <v>7045</v>
      </c>
      <c r="C4881" s="26" t="s">
        <v>163</v>
      </c>
      <c r="D4881" s="27" t="s">
        <v>5029</v>
      </c>
      <c r="E4881" s="28" t="s">
        <v>121</v>
      </c>
    </row>
    <row r="4882" customFormat="false" ht="23.85" hidden="false" customHeight="false" outlineLevel="0" collapsed="false">
      <c r="B4882" s="25" t="n">
        <v>7046</v>
      </c>
      <c r="C4882" s="26" t="s">
        <v>163</v>
      </c>
      <c r="D4882" s="27" t="s">
        <v>5030</v>
      </c>
      <c r="E4882" s="28" t="s">
        <v>121</v>
      </c>
    </row>
    <row r="4883" customFormat="false" ht="35.05" hidden="false" customHeight="false" outlineLevel="0" collapsed="false">
      <c r="B4883" s="25" t="n">
        <v>7046</v>
      </c>
      <c r="C4883" s="26" t="s">
        <v>3881</v>
      </c>
      <c r="D4883" s="27" t="s">
        <v>5031</v>
      </c>
      <c r="E4883" s="28" t="s">
        <v>2535</v>
      </c>
    </row>
    <row r="4884" customFormat="false" ht="35.05" hidden="false" customHeight="false" outlineLevel="0" collapsed="false">
      <c r="B4884" s="25" t="n">
        <v>7047</v>
      </c>
      <c r="C4884" s="26" t="s">
        <v>3881</v>
      </c>
      <c r="D4884" s="27" t="s">
        <v>5032</v>
      </c>
      <c r="E4884" s="28" t="s">
        <v>2535</v>
      </c>
    </row>
    <row r="4885" customFormat="false" ht="23.85" hidden="false" customHeight="false" outlineLevel="0" collapsed="false">
      <c r="B4885" s="25" t="n">
        <v>7047</v>
      </c>
      <c r="C4885" s="26" t="s">
        <v>163</v>
      </c>
      <c r="D4885" s="27" t="s">
        <v>5033</v>
      </c>
      <c r="E4885" s="28" t="s">
        <v>121</v>
      </c>
    </row>
    <row r="4886" customFormat="false" ht="23.85" hidden="false" customHeight="false" outlineLevel="0" collapsed="false">
      <c r="B4886" s="25" t="n">
        <v>7048</v>
      </c>
      <c r="C4886" s="26" t="s">
        <v>163</v>
      </c>
      <c r="D4886" s="27" t="s">
        <v>5034</v>
      </c>
      <c r="E4886" s="28" t="s">
        <v>121</v>
      </c>
    </row>
    <row r="4887" customFormat="false" ht="23.85" hidden="false" customHeight="false" outlineLevel="0" collapsed="false">
      <c r="B4887" s="25" t="n">
        <v>7049</v>
      </c>
      <c r="C4887" s="26" t="s">
        <v>163</v>
      </c>
      <c r="D4887" s="27" t="s">
        <v>5035</v>
      </c>
      <c r="E4887" s="28" t="s">
        <v>121</v>
      </c>
    </row>
    <row r="4888" customFormat="false" ht="35.05" hidden="false" customHeight="false" outlineLevel="0" collapsed="false">
      <c r="B4888" s="25" t="n">
        <v>7049</v>
      </c>
      <c r="C4888" s="26" t="s">
        <v>3881</v>
      </c>
      <c r="D4888" s="27" t="s">
        <v>5036</v>
      </c>
      <c r="E4888" s="28" t="s">
        <v>4278</v>
      </c>
    </row>
    <row r="4889" customFormat="false" ht="35.05" hidden="false" customHeight="false" outlineLevel="0" collapsed="false">
      <c r="B4889" s="25" t="n">
        <v>7050</v>
      </c>
      <c r="C4889" s="26" t="s">
        <v>3881</v>
      </c>
      <c r="D4889" s="27" t="s">
        <v>5037</v>
      </c>
      <c r="E4889" s="28" t="s">
        <v>4280</v>
      </c>
    </row>
    <row r="4890" customFormat="false" ht="23.85" hidden="false" customHeight="false" outlineLevel="0" collapsed="false">
      <c r="B4890" s="25" t="n">
        <v>7050</v>
      </c>
      <c r="C4890" s="26" t="s">
        <v>163</v>
      </c>
      <c r="D4890" s="27" t="s">
        <v>5038</v>
      </c>
      <c r="E4890" s="28" t="s">
        <v>121</v>
      </c>
    </row>
    <row r="4891" customFormat="false" ht="35.05" hidden="false" customHeight="false" outlineLevel="0" collapsed="false">
      <c r="B4891" s="25" t="n">
        <v>7051</v>
      </c>
      <c r="C4891" s="26" t="s">
        <v>3881</v>
      </c>
      <c r="D4891" s="27" t="s">
        <v>5039</v>
      </c>
      <c r="E4891" s="28" t="s">
        <v>2535</v>
      </c>
    </row>
    <row r="4892" customFormat="false" ht="23.85" hidden="false" customHeight="false" outlineLevel="0" collapsed="false">
      <c r="B4892" s="25" t="n">
        <v>7051</v>
      </c>
      <c r="C4892" s="26" t="s">
        <v>163</v>
      </c>
      <c r="D4892" s="27" t="s">
        <v>5040</v>
      </c>
      <c r="E4892" s="28" t="s">
        <v>121</v>
      </c>
    </row>
    <row r="4893" customFormat="false" ht="12.8" hidden="false" customHeight="false" outlineLevel="0" collapsed="false">
      <c r="B4893" s="25" t="n">
        <v>7052</v>
      </c>
      <c r="C4893" s="26" t="s">
        <v>163</v>
      </c>
      <c r="D4893" s="27" t="s">
        <v>5041</v>
      </c>
      <c r="E4893" s="28" t="s">
        <v>121</v>
      </c>
    </row>
    <row r="4894" customFormat="false" ht="35.05" hidden="false" customHeight="false" outlineLevel="0" collapsed="false">
      <c r="B4894" s="25" t="n">
        <v>7052</v>
      </c>
      <c r="C4894" s="26" t="s">
        <v>3881</v>
      </c>
      <c r="D4894" s="27" t="s">
        <v>5042</v>
      </c>
      <c r="E4894" s="28" t="s">
        <v>2535</v>
      </c>
    </row>
    <row r="4895" customFormat="false" ht="35.05" hidden="false" customHeight="false" outlineLevel="0" collapsed="false">
      <c r="B4895" s="25" t="n">
        <v>7053</v>
      </c>
      <c r="C4895" s="26" t="s">
        <v>3881</v>
      </c>
      <c r="D4895" s="27" t="s">
        <v>5043</v>
      </c>
      <c r="E4895" s="28" t="s">
        <v>2535</v>
      </c>
    </row>
    <row r="4896" customFormat="false" ht="12.8" hidden="false" customHeight="false" outlineLevel="0" collapsed="false">
      <c r="B4896" s="25" t="n">
        <v>7053</v>
      </c>
      <c r="C4896" s="26" t="s">
        <v>163</v>
      </c>
      <c r="D4896" s="27" t="s">
        <v>5044</v>
      </c>
      <c r="E4896" s="28" t="s">
        <v>121</v>
      </c>
    </row>
    <row r="4897" customFormat="false" ht="35.05" hidden="false" customHeight="false" outlineLevel="0" collapsed="false">
      <c r="B4897" s="25" t="n">
        <v>7054</v>
      </c>
      <c r="C4897" s="26" t="s">
        <v>3881</v>
      </c>
      <c r="D4897" s="27" t="s">
        <v>5045</v>
      </c>
      <c r="E4897" s="28" t="s">
        <v>2535</v>
      </c>
    </row>
    <row r="4898" customFormat="false" ht="12.8" hidden="false" customHeight="false" outlineLevel="0" collapsed="false">
      <c r="B4898" s="25" t="n">
        <v>7054</v>
      </c>
      <c r="C4898" s="26" t="s">
        <v>163</v>
      </c>
      <c r="D4898" s="27" t="s">
        <v>5046</v>
      </c>
      <c r="E4898" s="28" t="s">
        <v>121</v>
      </c>
    </row>
    <row r="4899" customFormat="false" ht="12.8" hidden="false" customHeight="false" outlineLevel="0" collapsed="false">
      <c r="B4899" s="25" t="n">
        <v>7055</v>
      </c>
      <c r="C4899" s="26" t="s">
        <v>163</v>
      </c>
      <c r="D4899" s="27" t="s">
        <v>5047</v>
      </c>
      <c r="E4899" s="28" t="s">
        <v>121</v>
      </c>
    </row>
    <row r="4900" customFormat="false" ht="12.8" hidden="false" customHeight="false" outlineLevel="0" collapsed="false">
      <c r="B4900" s="25" t="n">
        <v>7056</v>
      </c>
      <c r="C4900" s="26" t="s">
        <v>163</v>
      </c>
      <c r="D4900" s="27" t="s">
        <v>5048</v>
      </c>
      <c r="E4900" s="28" t="s">
        <v>121</v>
      </c>
    </row>
    <row r="4901" customFormat="false" ht="12.8" hidden="false" customHeight="false" outlineLevel="0" collapsed="false">
      <c r="B4901" s="25" t="n">
        <v>7057</v>
      </c>
      <c r="C4901" s="26" t="s">
        <v>163</v>
      </c>
      <c r="D4901" s="27" t="s">
        <v>5049</v>
      </c>
      <c r="E4901" s="28" t="s">
        <v>121</v>
      </c>
    </row>
    <row r="4902" customFormat="false" ht="35.05" hidden="false" customHeight="false" outlineLevel="0" collapsed="false">
      <c r="B4902" s="25" t="n">
        <v>7058</v>
      </c>
      <c r="C4902" s="26" t="s">
        <v>3881</v>
      </c>
      <c r="D4902" s="27" t="s">
        <v>5050</v>
      </c>
      <c r="E4902" s="28" t="s">
        <v>2535</v>
      </c>
    </row>
    <row r="4903" customFormat="false" ht="12.8" hidden="false" customHeight="false" outlineLevel="0" collapsed="false">
      <c r="B4903" s="25" t="n">
        <v>7058</v>
      </c>
      <c r="C4903" s="26" t="s">
        <v>163</v>
      </c>
      <c r="D4903" s="27" t="s">
        <v>5051</v>
      </c>
      <c r="E4903" s="28" t="s">
        <v>121</v>
      </c>
    </row>
    <row r="4904" customFormat="false" ht="12.8" hidden="false" customHeight="false" outlineLevel="0" collapsed="false">
      <c r="B4904" s="25" t="n">
        <v>7059</v>
      </c>
      <c r="C4904" s="26" t="s">
        <v>163</v>
      </c>
      <c r="D4904" s="27" t="s">
        <v>5052</v>
      </c>
      <c r="E4904" s="28" t="s">
        <v>121</v>
      </c>
    </row>
    <row r="4905" customFormat="false" ht="35.05" hidden="false" customHeight="false" outlineLevel="0" collapsed="false">
      <c r="B4905" s="25" t="n">
        <v>7059</v>
      </c>
      <c r="C4905" s="26" t="s">
        <v>3881</v>
      </c>
      <c r="D4905" s="27" t="s">
        <v>5053</v>
      </c>
      <c r="E4905" s="28" t="s">
        <v>2535</v>
      </c>
    </row>
    <row r="4906" customFormat="false" ht="12.8" hidden="false" customHeight="false" outlineLevel="0" collapsed="false">
      <c r="B4906" s="25" t="n">
        <v>7060</v>
      </c>
      <c r="C4906" s="26" t="s">
        <v>163</v>
      </c>
      <c r="D4906" s="27" t="s">
        <v>5054</v>
      </c>
      <c r="E4906" s="28" t="s">
        <v>121</v>
      </c>
    </row>
    <row r="4907" customFormat="false" ht="35.05" hidden="false" customHeight="false" outlineLevel="0" collapsed="false">
      <c r="B4907" s="25" t="n">
        <v>7060</v>
      </c>
      <c r="C4907" s="26" t="s">
        <v>3881</v>
      </c>
      <c r="D4907" s="27" t="s">
        <v>5055</v>
      </c>
      <c r="E4907" s="28" t="s">
        <v>2535</v>
      </c>
    </row>
    <row r="4908" customFormat="false" ht="12.8" hidden="false" customHeight="false" outlineLevel="0" collapsed="false">
      <c r="B4908" s="25" t="n">
        <v>7061</v>
      </c>
      <c r="C4908" s="26" t="s">
        <v>163</v>
      </c>
      <c r="D4908" s="27" t="s">
        <v>5056</v>
      </c>
      <c r="E4908" s="28" t="s">
        <v>121</v>
      </c>
    </row>
    <row r="4909" customFormat="false" ht="35.05" hidden="false" customHeight="false" outlineLevel="0" collapsed="false">
      <c r="B4909" s="25" t="n">
        <v>7061</v>
      </c>
      <c r="C4909" s="26" t="s">
        <v>3881</v>
      </c>
      <c r="D4909" s="27" t="s">
        <v>5057</v>
      </c>
      <c r="E4909" s="28" t="s">
        <v>2535</v>
      </c>
    </row>
    <row r="4910" customFormat="false" ht="12.8" hidden="false" customHeight="false" outlineLevel="0" collapsed="false">
      <c r="B4910" s="25" t="n">
        <v>7062</v>
      </c>
      <c r="C4910" s="26" t="s">
        <v>163</v>
      </c>
      <c r="D4910" s="27" t="s">
        <v>5058</v>
      </c>
      <c r="E4910" s="28" t="s">
        <v>121</v>
      </c>
    </row>
    <row r="4911" customFormat="false" ht="23.85" hidden="false" customHeight="false" outlineLevel="0" collapsed="false">
      <c r="B4911" s="25" t="n">
        <v>7063</v>
      </c>
      <c r="C4911" s="26" t="s">
        <v>3881</v>
      </c>
      <c r="D4911" s="27" t="s">
        <v>5059</v>
      </c>
      <c r="E4911" s="28" t="s">
        <v>2535</v>
      </c>
    </row>
    <row r="4912" customFormat="false" ht="12.8" hidden="false" customHeight="false" outlineLevel="0" collapsed="false">
      <c r="B4912" s="25" t="n">
        <v>7063</v>
      </c>
      <c r="C4912" s="26" t="s">
        <v>163</v>
      </c>
      <c r="D4912" s="27" t="s">
        <v>5060</v>
      </c>
      <c r="E4912" s="28" t="s">
        <v>121</v>
      </c>
    </row>
    <row r="4913" customFormat="false" ht="23.85" hidden="false" customHeight="false" outlineLevel="0" collapsed="false">
      <c r="B4913" s="25" t="n">
        <v>7064</v>
      </c>
      <c r="C4913" s="26" t="s">
        <v>3881</v>
      </c>
      <c r="D4913" s="27" t="s">
        <v>5061</v>
      </c>
      <c r="E4913" s="28" t="s">
        <v>2535</v>
      </c>
    </row>
    <row r="4914" customFormat="false" ht="12.8" hidden="false" customHeight="false" outlineLevel="0" collapsed="false">
      <c r="B4914" s="25" t="n">
        <v>7064</v>
      </c>
      <c r="C4914" s="26" t="s">
        <v>163</v>
      </c>
      <c r="D4914" s="27" t="s">
        <v>5062</v>
      </c>
      <c r="E4914" s="28" t="s">
        <v>121</v>
      </c>
    </row>
    <row r="4915" customFormat="false" ht="12.8" hidden="false" customHeight="false" outlineLevel="0" collapsed="false">
      <c r="B4915" s="25" t="n">
        <v>7065</v>
      </c>
      <c r="C4915" s="26" t="s">
        <v>163</v>
      </c>
      <c r="D4915" s="27" t="s">
        <v>5063</v>
      </c>
      <c r="E4915" s="28" t="s">
        <v>121</v>
      </c>
    </row>
    <row r="4916" customFormat="false" ht="23.85" hidden="false" customHeight="false" outlineLevel="0" collapsed="false">
      <c r="B4916" s="25" t="n">
        <v>7065</v>
      </c>
      <c r="C4916" s="26" t="s">
        <v>3881</v>
      </c>
      <c r="D4916" s="27" t="s">
        <v>5064</v>
      </c>
      <c r="E4916" s="28" t="s">
        <v>2535</v>
      </c>
    </row>
    <row r="4917" customFormat="false" ht="12.8" hidden="false" customHeight="false" outlineLevel="0" collapsed="false">
      <c r="B4917" s="25" t="n">
        <v>7066</v>
      </c>
      <c r="C4917" s="26" t="s">
        <v>163</v>
      </c>
      <c r="D4917" s="27" t="s">
        <v>5065</v>
      </c>
      <c r="E4917" s="28" t="s">
        <v>121</v>
      </c>
    </row>
    <row r="4918" customFormat="false" ht="23.85" hidden="false" customHeight="false" outlineLevel="0" collapsed="false">
      <c r="B4918" s="25" t="n">
        <v>7066</v>
      </c>
      <c r="C4918" s="26" t="s">
        <v>3881</v>
      </c>
      <c r="D4918" s="27" t="s">
        <v>5066</v>
      </c>
      <c r="E4918" s="28" t="s">
        <v>2535</v>
      </c>
    </row>
    <row r="4919" customFormat="false" ht="12.8" hidden="false" customHeight="false" outlineLevel="0" collapsed="false">
      <c r="B4919" s="25" t="n">
        <v>7067</v>
      </c>
      <c r="C4919" s="26" t="s">
        <v>163</v>
      </c>
      <c r="D4919" s="27" t="s">
        <v>5067</v>
      </c>
      <c r="E4919" s="28" t="s">
        <v>121</v>
      </c>
    </row>
    <row r="4920" customFormat="false" ht="12.8" hidden="false" customHeight="false" outlineLevel="0" collapsed="false">
      <c r="B4920" s="25" t="n">
        <v>7068</v>
      </c>
      <c r="C4920" s="26" t="s">
        <v>163</v>
      </c>
      <c r="D4920" s="27" t="s">
        <v>5068</v>
      </c>
      <c r="E4920" s="28" t="s">
        <v>121</v>
      </c>
    </row>
    <row r="4921" customFormat="false" ht="12.8" hidden="false" customHeight="false" outlineLevel="0" collapsed="false">
      <c r="B4921" s="25" t="n">
        <v>7069</v>
      </c>
      <c r="C4921" s="26" t="s">
        <v>163</v>
      </c>
      <c r="D4921" s="27" t="s">
        <v>5069</v>
      </c>
      <c r="E4921" s="28" t="s">
        <v>121</v>
      </c>
    </row>
    <row r="4922" customFormat="false" ht="12.8" hidden="false" customHeight="false" outlineLevel="0" collapsed="false">
      <c r="B4922" s="25" t="n">
        <v>7070</v>
      </c>
      <c r="C4922" s="26" t="s">
        <v>163</v>
      </c>
      <c r="D4922" s="27" t="s">
        <v>5070</v>
      </c>
      <c r="E4922" s="28" t="s">
        <v>121</v>
      </c>
    </row>
    <row r="4923" customFormat="false" ht="12.8" hidden="false" customHeight="false" outlineLevel="0" collapsed="false">
      <c r="B4923" s="25" t="n">
        <v>7071</v>
      </c>
      <c r="C4923" s="26" t="s">
        <v>163</v>
      </c>
      <c r="D4923" s="27" t="s">
        <v>5071</v>
      </c>
      <c r="E4923" s="28" t="s">
        <v>121</v>
      </c>
    </row>
    <row r="4924" customFormat="false" ht="12.8" hidden="false" customHeight="false" outlineLevel="0" collapsed="false">
      <c r="B4924" s="25" t="n">
        <v>7072</v>
      </c>
      <c r="C4924" s="26" t="s">
        <v>163</v>
      </c>
      <c r="D4924" s="27" t="s">
        <v>5072</v>
      </c>
      <c r="E4924" s="28" t="s">
        <v>121</v>
      </c>
    </row>
    <row r="4925" customFormat="false" ht="12.8" hidden="false" customHeight="false" outlineLevel="0" collapsed="false">
      <c r="B4925" s="25" t="n">
        <v>7073</v>
      </c>
      <c r="C4925" s="26" t="s">
        <v>163</v>
      </c>
      <c r="D4925" s="27" t="s">
        <v>5073</v>
      </c>
      <c r="E4925" s="28" t="s">
        <v>121</v>
      </c>
    </row>
    <row r="4926" customFormat="false" ht="12.8" hidden="false" customHeight="false" outlineLevel="0" collapsed="false">
      <c r="B4926" s="25" t="n">
        <v>7074</v>
      </c>
      <c r="C4926" s="26" t="s">
        <v>163</v>
      </c>
      <c r="D4926" s="27" t="s">
        <v>5074</v>
      </c>
      <c r="E4926" s="28" t="s">
        <v>121</v>
      </c>
    </row>
    <row r="4927" customFormat="false" ht="12.8" hidden="false" customHeight="false" outlineLevel="0" collapsed="false">
      <c r="B4927" s="25" t="n">
        <v>7075</v>
      </c>
      <c r="C4927" s="26" t="s">
        <v>163</v>
      </c>
      <c r="D4927" s="27" t="s">
        <v>5075</v>
      </c>
      <c r="E4927" s="28" t="s">
        <v>121</v>
      </c>
    </row>
    <row r="4928" customFormat="false" ht="12.8" hidden="false" customHeight="false" outlineLevel="0" collapsed="false">
      <c r="B4928" s="25" t="n">
        <v>7076</v>
      </c>
      <c r="C4928" s="26" t="s">
        <v>163</v>
      </c>
      <c r="D4928" s="27" t="s">
        <v>5076</v>
      </c>
      <c r="E4928" s="28" t="s">
        <v>121</v>
      </c>
    </row>
    <row r="4929" customFormat="false" ht="12.8" hidden="false" customHeight="false" outlineLevel="0" collapsed="false">
      <c r="B4929" s="25" t="n">
        <v>7077</v>
      </c>
      <c r="C4929" s="26" t="s">
        <v>163</v>
      </c>
      <c r="D4929" s="27" t="s">
        <v>5077</v>
      </c>
      <c r="E4929" s="28" t="s">
        <v>121</v>
      </c>
    </row>
    <row r="4930" customFormat="false" ht="23.85" hidden="false" customHeight="false" outlineLevel="0" collapsed="false">
      <c r="B4930" s="25" t="n">
        <v>7078</v>
      </c>
      <c r="C4930" s="26" t="s">
        <v>163</v>
      </c>
      <c r="D4930" s="27" t="s">
        <v>5078</v>
      </c>
      <c r="E4930" s="28" t="s">
        <v>121</v>
      </c>
    </row>
    <row r="4931" customFormat="false" ht="12.8" hidden="false" customHeight="false" outlineLevel="0" collapsed="false">
      <c r="B4931" s="25" t="n">
        <v>7081</v>
      </c>
      <c r="C4931" s="26" t="s">
        <v>163</v>
      </c>
      <c r="D4931" s="27" t="s">
        <v>5079</v>
      </c>
      <c r="E4931" s="28" t="s">
        <v>4854</v>
      </c>
    </row>
    <row r="4932" customFormat="false" ht="12.8" hidden="false" customHeight="false" outlineLevel="0" collapsed="false">
      <c r="B4932" s="25" t="n">
        <v>7082</v>
      </c>
      <c r="C4932" s="26" t="s">
        <v>163</v>
      </c>
      <c r="D4932" s="27" t="s">
        <v>5080</v>
      </c>
      <c r="E4932" s="28" t="s">
        <v>3863</v>
      </c>
    </row>
    <row r="4933" customFormat="false" ht="23.85" hidden="false" customHeight="false" outlineLevel="0" collapsed="false">
      <c r="B4933" s="25" t="n">
        <v>7084</v>
      </c>
      <c r="C4933" s="26" t="s">
        <v>163</v>
      </c>
      <c r="D4933" s="27" t="s">
        <v>5081</v>
      </c>
      <c r="E4933" s="28" t="s">
        <v>168</v>
      </c>
    </row>
    <row r="4934" customFormat="false" ht="23.85" hidden="false" customHeight="false" outlineLevel="0" collapsed="false">
      <c r="B4934" s="25" t="n">
        <v>7086</v>
      </c>
      <c r="C4934" s="26" t="s">
        <v>163</v>
      </c>
      <c r="D4934" s="27" t="s">
        <v>5082</v>
      </c>
      <c r="E4934" s="28" t="s">
        <v>168</v>
      </c>
    </row>
    <row r="4935" customFormat="false" ht="23.85" hidden="false" customHeight="false" outlineLevel="0" collapsed="false">
      <c r="B4935" s="25" t="n">
        <v>7089</v>
      </c>
      <c r="C4935" s="26" t="s">
        <v>163</v>
      </c>
      <c r="D4935" s="27" t="s">
        <v>5083</v>
      </c>
      <c r="E4935" s="28" t="s">
        <v>121</v>
      </c>
    </row>
    <row r="4936" customFormat="false" ht="12.8" hidden="false" customHeight="false" outlineLevel="0" collapsed="false">
      <c r="B4936" s="25" t="n">
        <v>7093</v>
      </c>
      <c r="C4936" s="26" t="s">
        <v>163</v>
      </c>
      <c r="D4936" s="27" t="s">
        <v>5084</v>
      </c>
      <c r="E4936" s="28" t="s">
        <v>121</v>
      </c>
    </row>
    <row r="4937" customFormat="false" ht="12.8" hidden="false" customHeight="false" outlineLevel="0" collapsed="false">
      <c r="B4937" s="25" t="n">
        <v>7094</v>
      </c>
      <c r="C4937" s="26" t="s">
        <v>163</v>
      </c>
      <c r="D4937" s="27" t="s">
        <v>5085</v>
      </c>
      <c r="E4937" s="28" t="s">
        <v>121</v>
      </c>
    </row>
    <row r="4938" customFormat="false" ht="12.8" hidden="false" customHeight="false" outlineLevel="0" collapsed="false">
      <c r="B4938" s="25" t="n">
        <v>7098</v>
      </c>
      <c r="C4938" s="26" t="s">
        <v>163</v>
      </c>
      <c r="D4938" s="27" t="s">
        <v>5086</v>
      </c>
      <c r="E4938" s="28" t="s">
        <v>121</v>
      </c>
    </row>
    <row r="4939" customFormat="false" ht="12.8" hidden="false" customHeight="false" outlineLevel="0" collapsed="false">
      <c r="B4939" s="25" t="n">
        <v>7099</v>
      </c>
      <c r="C4939" s="26" t="s">
        <v>163</v>
      </c>
      <c r="D4939" s="27" t="s">
        <v>5087</v>
      </c>
      <c r="E4939" s="28" t="s">
        <v>121</v>
      </c>
    </row>
    <row r="4940" customFormat="false" ht="23.85" hidden="false" customHeight="false" outlineLevel="0" collapsed="false">
      <c r="B4940" s="25" t="n">
        <v>7105</v>
      </c>
      <c r="C4940" s="26" t="s">
        <v>163</v>
      </c>
      <c r="D4940" s="27" t="s">
        <v>5088</v>
      </c>
      <c r="E4940" s="28" t="s">
        <v>121</v>
      </c>
    </row>
    <row r="4941" customFormat="false" ht="23.85" hidden="false" customHeight="false" outlineLevel="0" collapsed="false">
      <c r="B4941" s="25" t="n">
        <v>7106</v>
      </c>
      <c r="C4941" s="26" t="s">
        <v>163</v>
      </c>
      <c r="D4941" s="27" t="s">
        <v>5089</v>
      </c>
      <c r="E4941" s="28" t="s">
        <v>121</v>
      </c>
    </row>
    <row r="4942" customFormat="false" ht="23.85" hidden="false" customHeight="false" outlineLevel="0" collapsed="false">
      <c r="B4942" s="25" t="n">
        <v>7107</v>
      </c>
      <c r="C4942" s="26" t="s">
        <v>163</v>
      </c>
      <c r="D4942" s="27" t="s">
        <v>5090</v>
      </c>
      <c r="E4942" s="28" t="s">
        <v>121</v>
      </c>
    </row>
    <row r="4943" customFormat="false" ht="23.85" hidden="false" customHeight="false" outlineLevel="0" collapsed="false">
      <c r="B4943" s="25" t="n">
        <v>7113</v>
      </c>
      <c r="C4943" s="26" t="s">
        <v>163</v>
      </c>
      <c r="D4943" s="27" t="s">
        <v>5091</v>
      </c>
      <c r="E4943" s="28" t="s">
        <v>182</v>
      </c>
    </row>
    <row r="4944" customFormat="false" ht="12.8" hidden="false" customHeight="false" outlineLevel="0" collapsed="false">
      <c r="B4944" s="25" t="n">
        <v>7116</v>
      </c>
      <c r="C4944" s="26" t="s">
        <v>163</v>
      </c>
      <c r="D4944" s="27" t="s">
        <v>5092</v>
      </c>
      <c r="E4944" s="28" t="s">
        <v>121</v>
      </c>
    </row>
    <row r="4945" customFormat="false" ht="12.8" hidden="false" customHeight="false" outlineLevel="0" collapsed="false">
      <c r="B4945" s="25" t="n">
        <v>7117</v>
      </c>
      <c r="C4945" s="26" t="s">
        <v>163</v>
      </c>
      <c r="D4945" s="27" t="s">
        <v>5093</v>
      </c>
      <c r="E4945" s="28" t="s">
        <v>121</v>
      </c>
    </row>
    <row r="4946" customFormat="false" ht="12.8" hidden="false" customHeight="false" outlineLevel="0" collapsed="false">
      <c r="B4946" s="25" t="n">
        <v>7118</v>
      </c>
      <c r="C4946" s="26" t="s">
        <v>163</v>
      </c>
      <c r="D4946" s="27" t="s">
        <v>5094</v>
      </c>
      <c r="E4946" s="28" t="s">
        <v>182</v>
      </c>
    </row>
    <row r="4947" customFormat="false" ht="12.8" hidden="false" customHeight="false" outlineLevel="0" collapsed="false">
      <c r="B4947" s="25" t="n">
        <v>7119</v>
      </c>
      <c r="C4947" s="26" t="s">
        <v>163</v>
      </c>
      <c r="D4947" s="27" t="s">
        <v>5095</v>
      </c>
      <c r="E4947" s="28" t="s">
        <v>182</v>
      </c>
    </row>
    <row r="4948" customFormat="false" ht="23.85" hidden="false" customHeight="false" outlineLevel="0" collapsed="false">
      <c r="B4948" s="25" t="n">
        <v>7120</v>
      </c>
      <c r="C4948" s="26" t="s">
        <v>163</v>
      </c>
      <c r="D4948" s="27" t="s">
        <v>5096</v>
      </c>
      <c r="E4948" s="28" t="s">
        <v>182</v>
      </c>
    </row>
    <row r="4949" customFormat="false" ht="23.85" hidden="false" customHeight="false" outlineLevel="0" collapsed="false">
      <c r="B4949" s="25" t="n">
        <v>7121</v>
      </c>
      <c r="C4949" s="26" t="s">
        <v>163</v>
      </c>
      <c r="D4949" s="27" t="s">
        <v>5097</v>
      </c>
      <c r="E4949" s="28" t="s">
        <v>182</v>
      </c>
    </row>
    <row r="4950" customFormat="false" ht="12.8" hidden="false" customHeight="false" outlineLevel="0" collapsed="false">
      <c r="B4950" s="25" t="n">
        <v>7122</v>
      </c>
      <c r="C4950" s="26" t="s">
        <v>163</v>
      </c>
      <c r="D4950" s="27" t="s">
        <v>5098</v>
      </c>
      <c r="E4950" s="28" t="s">
        <v>290</v>
      </c>
    </row>
    <row r="4951" customFormat="false" ht="23.85" hidden="false" customHeight="false" outlineLevel="0" collapsed="false">
      <c r="B4951" s="25" t="n">
        <v>7123</v>
      </c>
      <c r="C4951" s="26" t="s">
        <v>163</v>
      </c>
      <c r="D4951" s="27" t="s">
        <v>5099</v>
      </c>
      <c r="E4951" s="28" t="s">
        <v>121</v>
      </c>
    </row>
    <row r="4952" customFormat="false" ht="12.8" hidden="false" customHeight="false" outlineLevel="0" collapsed="false">
      <c r="B4952" s="25" t="n">
        <v>7124</v>
      </c>
      <c r="C4952" s="26" t="s">
        <v>163</v>
      </c>
      <c r="D4952" s="27" t="s">
        <v>5100</v>
      </c>
      <c r="E4952" s="28" t="s">
        <v>121</v>
      </c>
    </row>
    <row r="4953" customFormat="false" ht="12.8" hidden="false" customHeight="false" outlineLevel="0" collapsed="false">
      <c r="B4953" s="25" t="n">
        <v>7125</v>
      </c>
      <c r="C4953" s="26" t="s">
        <v>163</v>
      </c>
      <c r="D4953" s="27" t="s">
        <v>5101</v>
      </c>
      <c r="E4953" s="28" t="s">
        <v>121</v>
      </c>
    </row>
    <row r="4954" customFormat="false" ht="12.8" hidden="false" customHeight="false" outlineLevel="0" collapsed="false">
      <c r="B4954" s="25" t="n">
        <v>7126</v>
      </c>
      <c r="C4954" s="26" t="s">
        <v>163</v>
      </c>
      <c r="D4954" s="27" t="s">
        <v>5102</v>
      </c>
      <c r="E4954" s="28" t="s">
        <v>121</v>
      </c>
    </row>
    <row r="4955" customFormat="false" ht="23.85" hidden="false" customHeight="false" outlineLevel="0" collapsed="false">
      <c r="B4955" s="25" t="n">
        <v>7129</v>
      </c>
      <c r="C4955" s="26" t="s">
        <v>163</v>
      </c>
      <c r="D4955" s="27" t="s">
        <v>5103</v>
      </c>
      <c r="E4955" s="28" t="s">
        <v>182</v>
      </c>
    </row>
    <row r="4956" customFormat="false" ht="12.8" hidden="false" customHeight="false" outlineLevel="0" collapsed="false">
      <c r="B4956" s="25" t="n">
        <v>7130</v>
      </c>
      <c r="C4956" s="26" t="s">
        <v>163</v>
      </c>
      <c r="D4956" s="27" t="s">
        <v>5104</v>
      </c>
      <c r="E4956" s="28" t="s">
        <v>121</v>
      </c>
    </row>
    <row r="4957" customFormat="false" ht="23.85" hidden="false" customHeight="false" outlineLevel="0" collapsed="false">
      <c r="B4957" s="25" t="n">
        <v>7131</v>
      </c>
      <c r="C4957" s="26" t="s">
        <v>163</v>
      </c>
      <c r="D4957" s="27" t="s">
        <v>5105</v>
      </c>
      <c r="E4957" s="28" t="s">
        <v>182</v>
      </c>
    </row>
    <row r="4958" customFormat="false" ht="23.85" hidden="false" customHeight="false" outlineLevel="0" collapsed="false">
      <c r="B4958" s="25" t="n">
        <v>7132</v>
      </c>
      <c r="C4958" s="26" t="s">
        <v>163</v>
      </c>
      <c r="D4958" s="27" t="s">
        <v>5106</v>
      </c>
      <c r="E4958" s="28" t="s">
        <v>182</v>
      </c>
    </row>
    <row r="4959" customFormat="false" ht="23.85" hidden="false" customHeight="false" outlineLevel="0" collapsed="false">
      <c r="B4959" s="25" t="n">
        <v>7133</v>
      </c>
      <c r="C4959" s="26" t="s">
        <v>163</v>
      </c>
      <c r="D4959" s="27" t="s">
        <v>5107</v>
      </c>
      <c r="E4959" s="28" t="s">
        <v>109</v>
      </c>
    </row>
    <row r="4960" customFormat="false" ht="23.85" hidden="false" customHeight="false" outlineLevel="0" collapsed="false">
      <c r="B4960" s="25" t="n">
        <v>7134</v>
      </c>
      <c r="C4960" s="26" t="s">
        <v>163</v>
      </c>
      <c r="D4960" s="27" t="s">
        <v>5108</v>
      </c>
      <c r="E4960" s="28" t="s">
        <v>109</v>
      </c>
    </row>
    <row r="4961" customFormat="false" ht="35.05" hidden="false" customHeight="false" outlineLevel="0" collapsed="false">
      <c r="B4961" s="25" t="n">
        <v>7135</v>
      </c>
      <c r="C4961" s="26" t="s">
        <v>163</v>
      </c>
      <c r="D4961" s="27" t="s">
        <v>5109</v>
      </c>
      <c r="E4961" s="28" t="s">
        <v>109</v>
      </c>
    </row>
    <row r="4962" customFormat="false" ht="35.05" hidden="false" customHeight="false" outlineLevel="0" collapsed="false">
      <c r="B4962" s="25" t="n">
        <v>7137</v>
      </c>
      <c r="C4962" s="26" t="s">
        <v>163</v>
      </c>
      <c r="D4962" s="27" t="s">
        <v>5110</v>
      </c>
      <c r="E4962" s="28" t="s">
        <v>109</v>
      </c>
    </row>
    <row r="4963" customFormat="false" ht="12.8" hidden="false" customHeight="false" outlineLevel="0" collapsed="false">
      <c r="B4963" s="25" t="n">
        <v>7138</v>
      </c>
      <c r="C4963" s="26" t="s">
        <v>163</v>
      </c>
      <c r="D4963" s="27" t="s">
        <v>5111</v>
      </c>
      <c r="E4963" s="28" t="s">
        <v>182</v>
      </c>
    </row>
    <row r="4964" customFormat="false" ht="23.85" hidden="false" customHeight="false" outlineLevel="0" collapsed="false">
      <c r="B4964" s="25" t="n">
        <v>7139</v>
      </c>
      <c r="C4964" s="26" t="s">
        <v>163</v>
      </c>
      <c r="D4964" s="27" t="s">
        <v>5112</v>
      </c>
      <c r="E4964" s="28" t="s">
        <v>617</v>
      </c>
    </row>
    <row r="4965" customFormat="false" ht="23.85" hidden="false" customHeight="false" outlineLevel="0" collapsed="false">
      <c r="B4965" s="25" t="n">
        <v>7141</v>
      </c>
      <c r="C4965" s="26" t="s">
        <v>163</v>
      </c>
      <c r="D4965" s="27" t="s">
        <v>5113</v>
      </c>
      <c r="E4965" s="28" t="s">
        <v>182</v>
      </c>
    </row>
    <row r="4966" customFormat="false" ht="23.85" hidden="false" customHeight="false" outlineLevel="0" collapsed="false">
      <c r="B4966" s="25" t="n">
        <v>7142</v>
      </c>
      <c r="C4966" s="26" t="s">
        <v>163</v>
      </c>
      <c r="D4966" s="27" t="s">
        <v>5114</v>
      </c>
      <c r="E4966" s="28" t="s">
        <v>121</v>
      </c>
    </row>
    <row r="4967" customFormat="false" ht="12.8" hidden="false" customHeight="false" outlineLevel="0" collapsed="false">
      <c r="B4967" s="25" t="n">
        <v>7143</v>
      </c>
      <c r="C4967" s="26" t="s">
        <v>163</v>
      </c>
      <c r="D4967" s="27" t="s">
        <v>5115</v>
      </c>
      <c r="E4967" s="28" t="s">
        <v>121</v>
      </c>
    </row>
    <row r="4968" customFormat="false" ht="23.85" hidden="false" customHeight="false" outlineLevel="0" collapsed="false">
      <c r="B4968" s="25" t="n">
        <v>7144</v>
      </c>
      <c r="C4968" s="26" t="s">
        <v>163</v>
      </c>
      <c r="D4968" s="27" t="s">
        <v>5116</v>
      </c>
      <c r="E4968" s="28" t="s">
        <v>121</v>
      </c>
    </row>
    <row r="4969" customFormat="false" ht="23.85" hidden="false" customHeight="false" outlineLevel="0" collapsed="false">
      <c r="B4969" s="25" t="n">
        <v>7148</v>
      </c>
      <c r="C4969" s="26" t="s">
        <v>163</v>
      </c>
      <c r="D4969" s="27" t="s">
        <v>5117</v>
      </c>
      <c r="E4969" s="28" t="s">
        <v>121</v>
      </c>
    </row>
    <row r="4970" customFormat="false" ht="23.85" hidden="false" customHeight="false" outlineLevel="0" collapsed="false">
      <c r="B4970" s="25" t="n">
        <v>7149</v>
      </c>
      <c r="C4970" s="26" t="s">
        <v>163</v>
      </c>
      <c r="D4970" s="27" t="s">
        <v>5118</v>
      </c>
      <c r="E4970" s="28" t="s">
        <v>121</v>
      </c>
    </row>
    <row r="4971" customFormat="false" ht="23.85" hidden="false" customHeight="false" outlineLevel="0" collapsed="false">
      <c r="B4971" s="25" t="n">
        <v>7150</v>
      </c>
      <c r="C4971" s="26" t="s">
        <v>163</v>
      </c>
      <c r="D4971" s="27" t="s">
        <v>5119</v>
      </c>
      <c r="E4971" s="28" t="s">
        <v>182</v>
      </c>
    </row>
    <row r="4972" customFormat="false" ht="23.85" hidden="false" customHeight="false" outlineLevel="0" collapsed="false">
      <c r="B4972" s="25" t="n">
        <v>7151</v>
      </c>
      <c r="C4972" s="26" t="s">
        <v>163</v>
      </c>
      <c r="D4972" s="27" t="s">
        <v>5120</v>
      </c>
      <c r="E4972" s="28" t="s">
        <v>182</v>
      </c>
    </row>
    <row r="4973" customFormat="false" ht="23.85" hidden="false" customHeight="false" outlineLevel="0" collapsed="false">
      <c r="B4973" s="25" t="n">
        <v>7152</v>
      </c>
      <c r="C4973" s="26" t="s">
        <v>163</v>
      </c>
      <c r="D4973" s="27" t="s">
        <v>5121</v>
      </c>
      <c r="E4973" s="28" t="s">
        <v>182</v>
      </c>
    </row>
    <row r="4974" customFormat="false" ht="12.8" hidden="false" customHeight="false" outlineLevel="0" collapsed="false">
      <c r="B4974" s="25" t="n">
        <v>7153</v>
      </c>
      <c r="C4974" s="26" t="s">
        <v>163</v>
      </c>
      <c r="D4974" s="27" t="s">
        <v>5122</v>
      </c>
      <c r="E4974" s="28" t="s">
        <v>121</v>
      </c>
    </row>
    <row r="4975" customFormat="false" ht="12.8" hidden="false" customHeight="false" outlineLevel="0" collapsed="false">
      <c r="B4975" s="25" t="n">
        <v>7155</v>
      </c>
      <c r="C4975" s="26" t="s">
        <v>163</v>
      </c>
      <c r="D4975" s="27" t="s">
        <v>5123</v>
      </c>
      <c r="E4975" s="28" t="s">
        <v>2535</v>
      </c>
    </row>
    <row r="4976" customFormat="false" ht="12.8" hidden="false" customHeight="false" outlineLevel="0" collapsed="false">
      <c r="B4976" s="25" t="n">
        <v>7156</v>
      </c>
      <c r="C4976" s="26" t="s">
        <v>163</v>
      </c>
      <c r="D4976" s="27" t="s">
        <v>5124</v>
      </c>
      <c r="E4976" s="28" t="s">
        <v>2535</v>
      </c>
    </row>
    <row r="4977" customFormat="false" ht="12.8" hidden="false" customHeight="false" outlineLevel="0" collapsed="false">
      <c r="B4977" s="25" t="n">
        <v>7157</v>
      </c>
      <c r="C4977" s="26" t="s">
        <v>163</v>
      </c>
      <c r="D4977" s="27" t="s">
        <v>5125</v>
      </c>
      <c r="E4977" s="28" t="s">
        <v>2535</v>
      </c>
    </row>
    <row r="4978" customFormat="false" ht="12.8" hidden="false" customHeight="false" outlineLevel="0" collapsed="false">
      <c r="B4978" s="25" t="n">
        <v>7158</v>
      </c>
      <c r="C4978" s="26" t="s">
        <v>163</v>
      </c>
      <c r="D4978" s="27" t="s">
        <v>5126</v>
      </c>
      <c r="E4978" s="28" t="s">
        <v>2535</v>
      </c>
    </row>
    <row r="4979" customFormat="false" ht="12.8" hidden="false" customHeight="false" outlineLevel="0" collapsed="false">
      <c r="B4979" s="25" t="n">
        <v>7159</v>
      </c>
      <c r="C4979" s="26" t="s">
        <v>163</v>
      </c>
      <c r="D4979" s="27" t="s">
        <v>5127</v>
      </c>
      <c r="E4979" s="28" t="s">
        <v>2535</v>
      </c>
    </row>
    <row r="4980" customFormat="false" ht="12.8" hidden="false" customHeight="false" outlineLevel="0" collapsed="false">
      <c r="B4980" s="25" t="n">
        <v>7161</v>
      </c>
      <c r="C4980" s="26" t="s">
        <v>163</v>
      </c>
      <c r="D4980" s="27" t="s">
        <v>5128</v>
      </c>
      <c r="E4980" s="28" t="s">
        <v>2535</v>
      </c>
    </row>
    <row r="4981" customFormat="false" ht="12.8" hidden="false" customHeight="false" outlineLevel="0" collapsed="false">
      <c r="B4981" s="25" t="n">
        <v>7162</v>
      </c>
      <c r="C4981" s="26" t="s">
        <v>163</v>
      </c>
      <c r="D4981" s="27" t="s">
        <v>5129</v>
      </c>
      <c r="E4981" s="28" t="s">
        <v>121</v>
      </c>
    </row>
    <row r="4982" customFormat="false" ht="12.8" hidden="false" customHeight="false" outlineLevel="0" collapsed="false">
      <c r="B4982" s="25" t="n">
        <v>7164</v>
      </c>
      <c r="C4982" s="26" t="s">
        <v>163</v>
      </c>
      <c r="D4982" s="27" t="s">
        <v>5130</v>
      </c>
      <c r="E4982" s="28" t="s">
        <v>121</v>
      </c>
    </row>
    <row r="4983" customFormat="false" ht="35.05" hidden="false" customHeight="false" outlineLevel="0" collapsed="false">
      <c r="B4983" s="25" t="n">
        <v>7165</v>
      </c>
      <c r="C4983" s="26" t="s">
        <v>163</v>
      </c>
      <c r="D4983" s="27" t="s">
        <v>5131</v>
      </c>
      <c r="E4983" s="28" t="s">
        <v>121</v>
      </c>
    </row>
    <row r="4984" customFormat="false" ht="12.8" hidden="false" customHeight="false" outlineLevel="0" collapsed="false">
      <c r="B4984" s="25" t="n">
        <v>7166</v>
      </c>
      <c r="C4984" s="26" t="s">
        <v>163</v>
      </c>
      <c r="D4984" s="27" t="s">
        <v>5132</v>
      </c>
      <c r="E4984" s="28" t="s">
        <v>121</v>
      </c>
    </row>
    <row r="4985" customFormat="false" ht="35.05" hidden="false" customHeight="false" outlineLevel="0" collapsed="false">
      <c r="B4985" s="25" t="n">
        <v>7167</v>
      </c>
      <c r="C4985" s="26" t="s">
        <v>163</v>
      </c>
      <c r="D4985" s="27" t="s">
        <v>5133</v>
      </c>
      <c r="E4985" s="28" t="s">
        <v>121</v>
      </c>
    </row>
    <row r="4986" customFormat="false" ht="35.05" hidden="false" customHeight="false" outlineLevel="0" collapsed="false">
      <c r="B4986" s="25" t="n">
        <v>7168</v>
      </c>
      <c r="C4986" s="26" t="s">
        <v>163</v>
      </c>
      <c r="D4986" s="27" t="s">
        <v>5134</v>
      </c>
      <c r="E4986" s="28" t="s">
        <v>121</v>
      </c>
    </row>
    <row r="4987" customFormat="false" ht="35.05" hidden="false" customHeight="false" outlineLevel="0" collapsed="false">
      <c r="B4987" s="25" t="n">
        <v>7169</v>
      </c>
      <c r="C4987" s="26" t="s">
        <v>163</v>
      </c>
      <c r="D4987" s="27" t="s">
        <v>5135</v>
      </c>
      <c r="E4987" s="28" t="s">
        <v>121</v>
      </c>
    </row>
    <row r="4988" customFormat="false" ht="35.05" hidden="false" customHeight="false" outlineLevel="0" collapsed="false">
      <c r="B4988" s="25" t="n">
        <v>7170</v>
      </c>
      <c r="C4988" s="26" t="s">
        <v>163</v>
      </c>
      <c r="D4988" s="27" t="s">
        <v>5136</v>
      </c>
      <c r="E4988" s="28" t="s">
        <v>121</v>
      </c>
    </row>
    <row r="4989" customFormat="false" ht="12.8" hidden="false" customHeight="false" outlineLevel="0" collapsed="false">
      <c r="B4989" s="25" t="n">
        <v>7171</v>
      </c>
      <c r="C4989" s="26" t="s">
        <v>163</v>
      </c>
      <c r="D4989" s="27" t="s">
        <v>5137</v>
      </c>
      <c r="E4989" s="28" t="s">
        <v>121</v>
      </c>
    </row>
    <row r="4990" customFormat="false" ht="35.05" hidden="false" customHeight="false" outlineLevel="0" collapsed="false">
      <c r="B4990" s="25" t="n">
        <v>7172</v>
      </c>
      <c r="C4990" s="26" t="s">
        <v>163</v>
      </c>
      <c r="D4990" s="27" t="s">
        <v>5138</v>
      </c>
      <c r="E4990" s="28" t="s">
        <v>109</v>
      </c>
    </row>
    <row r="4991" customFormat="false" ht="35.05" hidden="false" customHeight="false" outlineLevel="0" collapsed="false">
      <c r="B4991" s="25" t="n">
        <v>7174</v>
      </c>
      <c r="C4991" s="26" t="s">
        <v>163</v>
      </c>
      <c r="D4991" s="27" t="s">
        <v>5139</v>
      </c>
      <c r="E4991" s="28" t="s">
        <v>121</v>
      </c>
    </row>
    <row r="4992" customFormat="false" ht="23.85" hidden="false" customHeight="false" outlineLevel="0" collapsed="false">
      <c r="B4992" s="25" t="n">
        <v>7175</v>
      </c>
      <c r="C4992" s="26" t="s">
        <v>163</v>
      </c>
      <c r="D4992" s="27" t="s">
        <v>5140</v>
      </c>
      <c r="E4992" s="28" t="s">
        <v>121</v>
      </c>
    </row>
    <row r="4993" customFormat="false" ht="12.8" hidden="false" customHeight="false" outlineLevel="0" collapsed="false">
      <c r="B4993" s="25" t="n">
        <v>7176</v>
      </c>
      <c r="C4993" s="26" t="s">
        <v>163</v>
      </c>
      <c r="D4993" s="27" t="s">
        <v>5141</v>
      </c>
      <c r="E4993" s="28" t="s">
        <v>109</v>
      </c>
    </row>
    <row r="4994" customFormat="false" ht="12.8" hidden="false" customHeight="false" outlineLevel="0" collapsed="false">
      <c r="B4994" s="25" t="n">
        <v>7178</v>
      </c>
      <c r="C4994" s="26" t="s">
        <v>163</v>
      </c>
      <c r="D4994" s="27" t="s">
        <v>5142</v>
      </c>
      <c r="E4994" s="28" t="s">
        <v>2041</v>
      </c>
    </row>
    <row r="4995" customFormat="false" ht="12.8" hidden="false" customHeight="false" outlineLevel="0" collapsed="false">
      <c r="B4995" s="25" t="n">
        <v>7179</v>
      </c>
      <c r="C4995" s="26" t="s">
        <v>163</v>
      </c>
      <c r="D4995" s="27" t="s">
        <v>5143</v>
      </c>
      <c r="E4995" s="28" t="s">
        <v>182</v>
      </c>
    </row>
    <row r="4996" customFormat="false" ht="35.05" hidden="false" customHeight="false" outlineLevel="0" collapsed="false">
      <c r="B4996" s="25" t="n">
        <v>7180</v>
      </c>
      <c r="C4996" s="26" t="s">
        <v>163</v>
      </c>
      <c r="D4996" s="27" t="s">
        <v>5144</v>
      </c>
      <c r="E4996" s="28" t="s">
        <v>121</v>
      </c>
    </row>
    <row r="4997" customFormat="false" ht="35.05" hidden="false" customHeight="false" outlineLevel="0" collapsed="false">
      <c r="B4997" s="25" t="n">
        <v>7181</v>
      </c>
      <c r="C4997" s="26" t="s">
        <v>163</v>
      </c>
      <c r="D4997" s="27" t="s">
        <v>5145</v>
      </c>
      <c r="E4997" s="28" t="s">
        <v>121</v>
      </c>
    </row>
    <row r="4998" customFormat="false" ht="12.8" hidden="false" customHeight="false" outlineLevel="0" collapsed="false">
      <c r="B4998" s="25" t="n">
        <v>7184</v>
      </c>
      <c r="C4998" s="26" t="s">
        <v>163</v>
      </c>
      <c r="D4998" s="27" t="s">
        <v>5146</v>
      </c>
      <c r="E4998" s="28" t="s">
        <v>238</v>
      </c>
    </row>
    <row r="4999" customFormat="false" ht="12.8" hidden="false" customHeight="false" outlineLevel="0" collapsed="false">
      <c r="B4999" s="25" t="n">
        <v>7185</v>
      </c>
      <c r="C4999" s="26" t="s">
        <v>163</v>
      </c>
      <c r="D4999" s="27" t="s">
        <v>5147</v>
      </c>
      <c r="E4999" s="28" t="s">
        <v>121</v>
      </c>
    </row>
    <row r="5000" customFormat="false" ht="12.8" hidden="false" customHeight="false" outlineLevel="0" collapsed="false">
      <c r="B5000" s="25" t="n">
        <v>7186</v>
      </c>
      <c r="C5000" s="26" t="s">
        <v>163</v>
      </c>
      <c r="D5000" s="27" t="s">
        <v>5148</v>
      </c>
      <c r="E5000" s="28" t="s">
        <v>121</v>
      </c>
    </row>
    <row r="5001" customFormat="false" ht="12.8" hidden="false" customHeight="false" outlineLevel="0" collapsed="false">
      <c r="B5001" s="25" t="n">
        <v>7187</v>
      </c>
      <c r="C5001" s="26" t="s">
        <v>163</v>
      </c>
      <c r="D5001" s="27" t="s">
        <v>5149</v>
      </c>
      <c r="E5001" s="28" t="s">
        <v>121</v>
      </c>
    </row>
    <row r="5002" customFormat="false" ht="23.85" hidden="false" customHeight="false" outlineLevel="0" collapsed="false">
      <c r="B5002" s="25" t="n">
        <v>7189</v>
      </c>
      <c r="C5002" s="26" t="s">
        <v>163</v>
      </c>
      <c r="D5002" s="27" t="s">
        <v>5150</v>
      </c>
      <c r="E5002" s="28" t="s">
        <v>283</v>
      </c>
    </row>
    <row r="5003" customFormat="false" ht="23.85" hidden="false" customHeight="false" outlineLevel="0" collapsed="false">
      <c r="B5003" s="25" t="n">
        <v>7191</v>
      </c>
      <c r="C5003" s="26" t="s">
        <v>163</v>
      </c>
      <c r="D5003" s="27" t="s">
        <v>5151</v>
      </c>
      <c r="E5003" s="28" t="s">
        <v>283</v>
      </c>
    </row>
    <row r="5004" customFormat="false" ht="23.85" hidden="false" customHeight="false" outlineLevel="0" collapsed="false">
      <c r="B5004" s="25" t="n">
        <v>7194</v>
      </c>
      <c r="C5004" s="26" t="s">
        <v>163</v>
      </c>
      <c r="D5004" s="27" t="s">
        <v>5152</v>
      </c>
      <c r="E5004" s="28" t="s">
        <v>283</v>
      </c>
    </row>
    <row r="5005" customFormat="false" ht="23.85" hidden="false" customHeight="false" outlineLevel="0" collapsed="false">
      <c r="B5005" s="25" t="n">
        <v>7197</v>
      </c>
      <c r="C5005" s="26" t="s">
        <v>163</v>
      </c>
      <c r="D5005" s="27" t="s">
        <v>5153</v>
      </c>
      <c r="E5005" s="28" t="s">
        <v>283</v>
      </c>
    </row>
    <row r="5006" customFormat="false" ht="23.85" hidden="false" customHeight="false" outlineLevel="0" collapsed="false">
      <c r="B5006" s="25" t="n">
        <v>7199</v>
      </c>
      <c r="C5006" s="26" t="s">
        <v>163</v>
      </c>
      <c r="D5006" s="27" t="s">
        <v>5154</v>
      </c>
      <c r="E5006" s="28" t="s">
        <v>283</v>
      </c>
    </row>
    <row r="5007" customFormat="false" ht="35.05" hidden="false" customHeight="false" outlineLevel="0" collapsed="false">
      <c r="B5007" s="25" t="n">
        <v>7206</v>
      </c>
      <c r="C5007" s="26" t="s">
        <v>163</v>
      </c>
      <c r="D5007" s="27" t="s">
        <v>5155</v>
      </c>
      <c r="E5007" s="28" t="s">
        <v>109</v>
      </c>
    </row>
    <row r="5008" customFormat="false" ht="35.05" hidden="false" customHeight="false" outlineLevel="0" collapsed="false">
      <c r="B5008" s="25" t="n">
        <v>7207</v>
      </c>
      <c r="C5008" s="26" t="s">
        <v>163</v>
      </c>
      <c r="D5008" s="27" t="s">
        <v>5156</v>
      </c>
      <c r="E5008" s="28" t="s">
        <v>109</v>
      </c>
    </row>
    <row r="5009" customFormat="false" ht="23.85" hidden="false" customHeight="false" outlineLevel="0" collapsed="false">
      <c r="B5009" s="25" t="n">
        <v>7209</v>
      </c>
      <c r="C5009" s="26" t="s">
        <v>163</v>
      </c>
      <c r="D5009" s="27" t="s">
        <v>5157</v>
      </c>
      <c r="E5009" s="28" t="s">
        <v>109</v>
      </c>
    </row>
    <row r="5010" customFormat="false" ht="12.8" hidden="false" customHeight="false" outlineLevel="0" collapsed="false">
      <c r="B5010" s="25" t="n">
        <v>7210</v>
      </c>
      <c r="C5010" s="26" t="s">
        <v>163</v>
      </c>
      <c r="D5010" s="27" t="s">
        <v>5158</v>
      </c>
      <c r="E5010" s="28" t="s">
        <v>617</v>
      </c>
    </row>
    <row r="5011" customFormat="false" ht="12.8" hidden="false" customHeight="false" outlineLevel="0" collapsed="false">
      <c r="B5011" s="25" t="n">
        <v>7212</v>
      </c>
      <c r="C5011" s="26" t="s">
        <v>163</v>
      </c>
      <c r="D5011" s="27" t="s">
        <v>5159</v>
      </c>
      <c r="E5011" s="28" t="s">
        <v>182</v>
      </c>
    </row>
    <row r="5012" customFormat="false" ht="12.8" hidden="false" customHeight="false" outlineLevel="0" collapsed="false">
      <c r="B5012" s="25" t="n">
        <v>7213</v>
      </c>
      <c r="C5012" s="26" t="s">
        <v>163</v>
      </c>
      <c r="D5012" s="27" t="s">
        <v>5160</v>
      </c>
      <c r="E5012" s="28" t="s">
        <v>121</v>
      </c>
    </row>
    <row r="5013" customFormat="false" ht="12.8" hidden="false" customHeight="false" outlineLevel="0" collapsed="false">
      <c r="B5013" s="25" t="n">
        <v>7214</v>
      </c>
      <c r="C5013" s="26" t="s">
        <v>163</v>
      </c>
      <c r="D5013" s="27" t="s">
        <v>5161</v>
      </c>
      <c r="E5013" s="28" t="s">
        <v>121</v>
      </c>
    </row>
    <row r="5014" customFormat="false" ht="12.8" hidden="false" customHeight="false" outlineLevel="0" collapsed="false">
      <c r="B5014" s="25" t="n">
        <v>7215</v>
      </c>
      <c r="C5014" s="26" t="s">
        <v>163</v>
      </c>
      <c r="D5014" s="27" t="s">
        <v>5162</v>
      </c>
      <c r="E5014" s="28" t="s">
        <v>121</v>
      </c>
    </row>
    <row r="5015" customFormat="false" ht="12.8" hidden="false" customHeight="false" outlineLevel="0" collapsed="false">
      <c r="B5015" s="25" t="n">
        <v>7216</v>
      </c>
      <c r="C5015" s="26" t="s">
        <v>163</v>
      </c>
      <c r="D5015" s="27" t="s">
        <v>5163</v>
      </c>
      <c r="E5015" s="28" t="s">
        <v>121</v>
      </c>
    </row>
    <row r="5016" customFormat="false" ht="12.8" hidden="false" customHeight="false" outlineLevel="0" collapsed="false">
      <c r="B5016" s="25" t="n">
        <v>7218</v>
      </c>
      <c r="C5016" s="26" t="s">
        <v>163</v>
      </c>
      <c r="D5016" s="27" t="s">
        <v>5164</v>
      </c>
      <c r="E5016" s="28" t="s">
        <v>109</v>
      </c>
    </row>
    <row r="5017" customFormat="false" ht="35.05" hidden="false" customHeight="false" outlineLevel="0" collapsed="false">
      <c r="B5017" s="25" t="n">
        <v>7219</v>
      </c>
      <c r="C5017" s="26" t="s">
        <v>163</v>
      </c>
      <c r="D5017" s="27" t="s">
        <v>5165</v>
      </c>
      <c r="E5017" s="28" t="s">
        <v>121</v>
      </c>
    </row>
    <row r="5018" customFormat="false" ht="35.05" hidden="false" customHeight="false" outlineLevel="0" collapsed="false">
      <c r="B5018" s="25" t="n">
        <v>7220</v>
      </c>
      <c r="C5018" s="26" t="s">
        <v>163</v>
      </c>
      <c r="D5018" s="27" t="s">
        <v>5166</v>
      </c>
      <c r="E5018" s="28" t="s">
        <v>182</v>
      </c>
    </row>
    <row r="5019" customFormat="false" ht="23.85" hidden="false" customHeight="false" outlineLevel="0" collapsed="false">
      <c r="B5019" s="25" t="n">
        <v>7222</v>
      </c>
      <c r="C5019" s="26" t="s">
        <v>163</v>
      </c>
      <c r="D5019" s="27" t="s">
        <v>5167</v>
      </c>
      <c r="E5019" s="28" t="s">
        <v>121</v>
      </c>
    </row>
    <row r="5020" customFormat="false" ht="12.8" hidden="false" customHeight="false" outlineLevel="0" collapsed="false">
      <c r="B5020" s="25" t="n">
        <v>7223</v>
      </c>
      <c r="C5020" s="26" t="s">
        <v>163</v>
      </c>
      <c r="D5020" s="27" t="s">
        <v>5168</v>
      </c>
      <c r="E5020" s="28" t="s">
        <v>109</v>
      </c>
    </row>
    <row r="5021" customFormat="false" ht="12.8" hidden="false" customHeight="false" outlineLevel="0" collapsed="false">
      <c r="B5021" s="25" t="n">
        <v>7224</v>
      </c>
      <c r="C5021" s="26" t="s">
        <v>163</v>
      </c>
      <c r="D5021" s="27" t="s">
        <v>5169</v>
      </c>
      <c r="E5021" s="28" t="s">
        <v>121</v>
      </c>
    </row>
    <row r="5022" customFormat="false" ht="12.8" hidden="false" customHeight="false" outlineLevel="0" collapsed="false">
      <c r="B5022" s="25" t="n">
        <v>7225</v>
      </c>
      <c r="C5022" s="26" t="s">
        <v>163</v>
      </c>
      <c r="D5022" s="27" t="s">
        <v>5170</v>
      </c>
      <c r="E5022" s="28" t="s">
        <v>182</v>
      </c>
    </row>
    <row r="5023" customFormat="false" ht="23.85" hidden="false" customHeight="false" outlineLevel="0" collapsed="false">
      <c r="B5023" s="25" t="n">
        <v>7226</v>
      </c>
      <c r="C5023" s="26" t="s">
        <v>163</v>
      </c>
      <c r="D5023" s="27" t="s">
        <v>5171</v>
      </c>
      <c r="E5023" s="28" t="s">
        <v>121</v>
      </c>
    </row>
    <row r="5024" customFormat="false" ht="35.05" hidden="false" customHeight="false" outlineLevel="0" collapsed="false">
      <c r="B5024" s="25" t="n">
        <v>7227</v>
      </c>
      <c r="C5024" s="26" t="s">
        <v>163</v>
      </c>
      <c r="D5024" s="27" t="s">
        <v>5172</v>
      </c>
      <c r="E5024" s="28" t="s">
        <v>121</v>
      </c>
    </row>
    <row r="5025" customFormat="false" ht="12.8" hidden="false" customHeight="false" outlineLevel="0" collapsed="false">
      <c r="B5025" s="25" t="n">
        <v>7228</v>
      </c>
      <c r="C5025" s="26" t="s">
        <v>163</v>
      </c>
      <c r="D5025" s="27" t="s">
        <v>5173</v>
      </c>
      <c r="E5025" s="28" t="s">
        <v>121</v>
      </c>
    </row>
    <row r="5026" customFormat="false" ht="12.8" hidden="false" customHeight="false" outlineLevel="0" collapsed="false">
      <c r="B5026" s="25" t="n">
        <v>7229</v>
      </c>
      <c r="C5026" s="26" t="s">
        <v>163</v>
      </c>
      <c r="D5026" s="27" t="s">
        <v>5174</v>
      </c>
      <c r="E5026" s="28" t="s">
        <v>121</v>
      </c>
    </row>
    <row r="5027" customFormat="false" ht="12.8" hidden="false" customHeight="false" outlineLevel="0" collapsed="false">
      <c r="B5027" s="25" t="n">
        <v>7230</v>
      </c>
      <c r="C5027" s="26" t="s">
        <v>163</v>
      </c>
      <c r="D5027" s="27" t="s">
        <v>5175</v>
      </c>
      <c r="E5027" s="28" t="s">
        <v>121</v>
      </c>
    </row>
    <row r="5028" customFormat="false" ht="12.8" hidden="false" customHeight="false" outlineLevel="0" collapsed="false">
      <c r="B5028" s="25" t="n">
        <v>7231</v>
      </c>
      <c r="C5028" s="26" t="s">
        <v>163</v>
      </c>
      <c r="D5028" s="27" t="s">
        <v>5176</v>
      </c>
      <c r="E5028" s="28" t="s">
        <v>121</v>
      </c>
    </row>
    <row r="5029" customFormat="false" ht="23.85" hidden="false" customHeight="false" outlineLevel="0" collapsed="false">
      <c r="B5029" s="25" t="n">
        <v>7232</v>
      </c>
      <c r="C5029" s="26" t="s">
        <v>163</v>
      </c>
      <c r="D5029" s="27" t="s">
        <v>5177</v>
      </c>
      <c r="E5029" s="28" t="s">
        <v>182</v>
      </c>
    </row>
    <row r="5030" customFormat="false" ht="12.8" hidden="false" customHeight="false" outlineLevel="0" collapsed="false">
      <c r="B5030" s="25" t="n">
        <v>7233</v>
      </c>
      <c r="C5030" s="26" t="s">
        <v>163</v>
      </c>
      <c r="D5030" s="27" t="s">
        <v>5178</v>
      </c>
      <c r="E5030" s="28" t="s">
        <v>121</v>
      </c>
    </row>
    <row r="5031" customFormat="false" ht="12.8" hidden="false" customHeight="false" outlineLevel="0" collapsed="false">
      <c r="B5031" s="25" t="n">
        <v>7234</v>
      </c>
      <c r="C5031" s="26" t="s">
        <v>163</v>
      </c>
      <c r="D5031" s="27" t="s">
        <v>5179</v>
      </c>
      <c r="E5031" s="28" t="s">
        <v>121</v>
      </c>
    </row>
    <row r="5032" customFormat="false" ht="12.8" hidden="false" customHeight="false" outlineLevel="0" collapsed="false">
      <c r="B5032" s="25" t="n">
        <v>7235</v>
      </c>
      <c r="C5032" s="26" t="s">
        <v>163</v>
      </c>
      <c r="D5032" s="27" t="s">
        <v>5180</v>
      </c>
      <c r="E5032" s="28" t="s">
        <v>121</v>
      </c>
    </row>
    <row r="5033" customFormat="false" ht="12.8" hidden="false" customHeight="false" outlineLevel="0" collapsed="false">
      <c r="B5033" s="25" t="n">
        <v>7236</v>
      </c>
      <c r="C5033" s="26" t="s">
        <v>163</v>
      </c>
      <c r="D5033" s="27" t="s">
        <v>5181</v>
      </c>
      <c r="E5033" s="28" t="s">
        <v>121</v>
      </c>
    </row>
    <row r="5034" customFormat="false" ht="23.85" hidden="false" customHeight="false" outlineLevel="0" collapsed="false">
      <c r="B5034" s="25" t="n">
        <v>7237</v>
      </c>
      <c r="C5034" s="26" t="s">
        <v>163</v>
      </c>
      <c r="D5034" s="27" t="s">
        <v>5182</v>
      </c>
      <c r="E5034" s="28" t="s">
        <v>121</v>
      </c>
    </row>
    <row r="5035" customFormat="false" ht="23.85" hidden="false" customHeight="false" outlineLevel="0" collapsed="false">
      <c r="B5035" s="25" t="n">
        <v>7238</v>
      </c>
      <c r="C5035" s="26" t="s">
        <v>163</v>
      </c>
      <c r="D5035" s="27" t="s">
        <v>5183</v>
      </c>
      <c r="E5035" s="28" t="s">
        <v>121</v>
      </c>
    </row>
    <row r="5036" customFormat="false" ht="35.05" hidden="false" customHeight="false" outlineLevel="0" collapsed="false">
      <c r="B5036" s="25" t="n">
        <v>7241</v>
      </c>
      <c r="C5036" s="26" t="s">
        <v>163</v>
      </c>
      <c r="D5036" s="27" t="s">
        <v>5184</v>
      </c>
      <c r="E5036" s="28" t="s">
        <v>109</v>
      </c>
    </row>
    <row r="5037" customFormat="false" ht="35.05" hidden="false" customHeight="false" outlineLevel="0" collapsed="false">
      <c r="B5037" s="25" t="n">
        <v>7243</v>
      </c>
      <c r="C5037" s="26" t="s">
        <v>163</v>
      </c>
      <c r="D5037" s="27" t="s">
        <v>5185</v>
      </c>
      <c r="E5037" s="28" t="s">
        <v>109</v>
      </c>
    </row>
    <row r="5038" customFormat="false" ht="12.8" hidden="false" customHeight="false" outlineLevel="0" collapsed="false">
      <c r="B5038" s="25" t="n">
        <v>7248</v>
      </c>
      <c r="C5038" s="26" t="s">
        <v>163</v>
      </c>
      <c r="D5038" s="27" t="s">
        <v>5186</v>
      </c>
      <c r="E5038" s="28" t="s">
        <v>121</v>
      </c>
    </row>
    <row r="5039" customFormat="false" ht="12.8" hidden="false" customHeight="false" outlineLevel="0" collapsed="false">
      <c r="B5039" s="25" t="n">
        <v>7249</v>
      </c>
      <c r="C5039" s="26" t="s">
        <v>163</v>
      </c>
      <c r="D5039" s="27" t="s">
        <v>5187</v>
      </c>
      <c r="E5039" s="28" t="s">
        <v>121</v>
      </c>
    </row>
    <row r="5040" customFormat="false" ht="12.8" hidden="false" customHeight="false" outlineLevel="0" collapsed="false">
      <c r="B5040" s="25" t="n">
        <v>7250</v>
      </c>
      <c r="C5040" s="26" t="s">
        <v>163</v>
      </c>
      <c r="D5040" s="27" t="s">
        <v>5188</v>
      </c>
      <c r="E5040" s="28" t="s">
        <v>2535</v>
      </c>
    </row>
    <row r="5041" customFormat="false" ht="35.05" hidden="false" customHeight="false" outlineLevel="0" collapsed="false">
      <c r="B5041" s="25" t="n">
        <v>7263</v>
      </c>
      <c r="C5041" s="26" t="s">
        <v>163</v>
      </c>
      <c r="D5041" s="27" t="s">
        <v>5189</v>
      </c>
      <c r="E5041" s="28" t="s">
        <v>121</v>
      </c>
    </row>
    <row r="5042" customFormat="false" ht="35.05" hidden="false" customHeight="false" outlineLevel="0" collapsed="false">
      <c r="B5042" s="25" t="n">
        <v>7264</v>
      </c>
      <c r="C5042" s="26" t="s">
        <v>163</v>
      </c>
      <c r="D5042" s="27" t="s">
        <v>5190</v>
      </c>
      <c r="E5042" s="28" t="s">
        <v>121</v>
      </c>
    </row>
    <row r="5043" customFormat="false" ht="23.85" hidden="false" customHeight="false" outlineLevel="0" collapsed="false">
      <c r="B5043" s="25" t="n">
        <v>7268</v>
      </c>
      <c r="C5043" s="26" t="s">
        <v>163</v>
      </c>
      <c r="D5043" s="27" t="s">
        <v>5191</v>
      </c>
      <c r="E5043" s="28" t="s">
        <v>121</v>
      </c>
    </row>
    <row r="5044" customFormat="false" ht="23.85" hidden="false" customHeight="false" outlineLevel="0" collapsed="false">
      <c r="B5044" s="25" t="n">
        <v>7269</v>
      </c>
      <c r="C5044" s="26" t="s">
        <v>163</v>
      </c>
      <c r="D5044" s="27" t="s">
        <v>5192</v>
      </c>
      <c r="E5044" s="28" t="s">
        <v>121</v>
      </c>
    </row>
    <row r="5045" customFormat="false" ht="23.85" hidden="false" customHeight="false" outlineLevel="0" collapsed="false">
      <c r="B5045" s="25" t="n">
        <v>7271</v>
      </c>
      <c r="C5045" s="26" t="s">
        <v>163</v>
      </c>
      <c r="D5045" s="27" t="s">
        <v>5193</v>
      </c>
      <c r="E5045" s="28" t="s">
        <v>121</v>
      </c>
    </row>
    <row r="5046" customFormat="false" ht="12.8" hidden="false" customHeight="false" outlineLevel="0" collapsed="false">
      <c r="B5046" s="25" t="n">
        <v>7273</v>
      </c>
      <c r="C5046" s="26" t="s">
        <v>163</v>
      </c>
      <c r="D5046" s="27" t="s">
        <v>5194</v>
      </c>
      <c r="E5046" s="28" t="s">
        <v>182</v>
      </c>
    </row>
    <row r="5047" customFormat="false" ht="12.8" hidden="false" customHeight="false" outlineLevel="0" collapsed="false">
      <c r="B5047" s="25" t="n">
        <v>7284</v>
      </c>
      <c r="C5047" s="26" t="s">
        <v>163</v>
      </c>
      <c r="D5047" s="27" t="s">
        <v>5195</v>
      </c>
      <c r="E5047" s="28" t="s">
        <v>182</v>
      </c>
    </row>
    <row r="5048" customFormat="false" ht="12.8" hidden="false" customHeight="false" outlineLevel="0" collapsed="false">
      <c r="B5048" s="25" t="n">
        <v>7285</v>
      </c>
      <c r="C5048" s="26" t="s">
        <v>163</v>
      </c>
      <c r="D5048" s="27" t="s">
        <v>5196</v>
      </c>
      <c r="E5048" s="28" t="s">
        <v>182</v>
      </c>
    </row>
    <row r="5049" customFormat="false" ht="35.05" hidden="false" customHeight="false" outlineLevel="0" collapsed="false">
      <c r="B5049" s="25" t="n">
        <v>7287</v>
      </c>
      <c r="C5049" s="26" t="s">
        <v>163</v>
      </c>
      <c r="D5049" s="27" t="s">
        <v>5197</v>
      </c>
      <c r="E5049" s="28" t="s">
        <v>121</v>
      </c>
    </row>
    <row r="5050" customFormat="false" ht="35.05" hidden="false" customHeight="false" outlineLevel="0" collapsed="false">
      <c r="B5050" s="25" t="n">
        <v>7289</v>
      </c>
      <c r="C5050" s="26" t="s">
        <v>163</v>
      </c>
      <c r="D5050" s="27" t="s">
        <v>5198</v>
      </c>
      <c r="E5050" s="28" t="s">
        <v>182</v>
      </c>
    </row>
    <row r="5051" customFormat="false" ht="23.85" hidden="false" customHeight="false" outlineLevel="0" collapsed="false">
      <c r="B5051" s="25" t="n">
        <v>7291</v>
      </c>
      <c r="C5051" s="26" t="s">
        <v>163</v>
      </c>
      <c r="D5051" s="27" t="s">
        <v>5199</v>
      </c>
      <c r="E5051" s="28" t="s">
        <v>109</v>
      </c>
    </row>
    <row r="5052" customFormat="false" ht="35.05" hidden="false" customHeight="false" outlineLevel="0" collapsed="false">
      <c r="B5052" s="25" t="n">
        <v>7294</v>
      </c>
      <c r="C5052" s="26" t="s">
        <v>163</v>
      </c>
      <c r="D5052" s="27" t="s">
        <v>5200</v>
      </c>
      <c r="E5052" s="28" t="s">
        <v>121</v>
      </c>
    </row>
    <row r="5053" customFormat="false" ht="23.85" hidden="false" customHeight="false" outlineLevel="0" collapsed="false">
      <c r="B5053" s="25" t="n">
        <v>7295</v>
      </c>
      <c r="C5053" s="26" t="s">
        <v>163</v>
      </c>
      <c r="D5053" s="27" t="s">
        <v>5201</v>
      </c>
      <c r="E5053" s="28" t="s">
        <v>182</v>
      </c>
    </row>
    <row r="5054" customFormat="false" ht="12.8" hidden="false" customHeight="false" outlineLevel="0" collapsed="false">
      <c r="B5054" s="25" t="n">
        <v>7297</v>
      </c>
      <c r="C5054" s="26" t="s">
        <v>163</v>
      </c>
      <c r="D5054" s="27" t="s">
        <v>5202</v>
      </c>
      <c r="E5054" s="28" t="s">
        <v>121</v>
      </c>
    </row>
    <row r="5055" customFormat="false" ht="23.85" hidden="false" customHeight="false" outlineLevel="0" collapsed="false">
      <c r="B5055" s="25" t="n">
        <v>7298</v>
      </c>
      <c r="C5055" s="26" t="s">
        <v>163</v>
      </c>
      <c r="D5055" s="27" t="s">
        <v>5203</v>
      </c>
      <c r="E5055" s="28" t="s">
        <v>182</v>
      </c>
    </row>
    <row r="5056" customFormat="false" ht="23.85" hidden="false" customHeight="false" outlineLevel="0" collapsed="false">
      <c r="B5056" s="25" t="n">
        <v>7299</v>
      </c>
      <c r="C5056" s="26" t="s">
        <v>163</v>
      </c>
      <c r="D5056" s="27" t="s">
        <v>5204</v>
      </c>
      <c r="E5056" s="28" t="s">
        <v>182</v>
      </c>
    </row>
    <row r="5057" customFormat="false" ht="12.8" hidden="false" customHeight="false" outlineLevel="0" collapsed="false">
      <c r="B5057" s="25" t="n">
        <v>7300</v>
      </c>
      <c r="C5057" s="26" t="s">
        <v>163</v>
      </c>
      <c r="D5057" s="27" t="s">
        <v>5205</v>
      </c>
      <c r="E5057" s="28" t="s">
        <v>168</v>
      </c>
    </row>
    <row r="5058" customFormat="false" ht="12.8" hidden="false" customHeight="false" outlineLevel="0" collapsed="false">
      <c r="B5058" s="25" t="n">
        <v>7301</v>
      </c>
      <c r="C5058" s="26" t="s">
        <v>163</v>
      </c>
      <c r="D5058" s="27" t="s">
        <v>5206</v>
      </c>
      <c r="E5058" s="28" t="s">
        <v>109</v>
      </c>
    </row>
    <row r="5059" customFormat="false" ht="12.8" hidden="false" customHeight="false" outlineLevel="0" collapsed="false">
      <c r="B5059" s="25" t="n">
        <v>7302</v>
      </c>
      <c r="C5059" s="26" t="s">
        <v>163</v>
      </c>
      <c r="D5059" s="27" t="s">
        <v>5207</v>
      </c>
      <c r="E5059" s="28" t="s">
        <v>109</v>
      </c>
    </row>
    <row r="5060" customFormat="false" ht="12.8" hidden="false" customHeight="false" outlineLevel="0" collapsed="false">
      <c r="B5060" s="25" t="n">
        <v>7303</v>
      </c>
      <c r="C5060" s="26" t="s">
        <v>163</v>
      </c>
      <c r="D5060" s="27" t="s">
        <v>5208</v>
      </c>
      <c r="E5060" s="28" t="s">
        <v>182</v>
      </c>
    </row>
    <row r="5061" customFormat="false" ht="12.8" hidden="false" customHeight="false" outlineLevel="0" collapsed="false">
      <c r="B5061" s="25" t="n">
        <v>7304</v>
      </c>
      <c r="C5061" s="26" t="s">
        <v>163</v>
      </c>
      <c r="D5061" s="27" t="s">
        <v>5209</v>
      </c>
      <c r="E5061" s="28" t="s">
        <v>182</v>
      </c>
    </row>
    <row r="5062" customFormat="false" ht="12.8" hidden="false" customHeight="false" outlineLevel="0" collapsed="false">
      <c r="B5062" s="25" t="n">
        <v>7306</v>
      </c>
      <c r="C5062" s="26" t="s">
        <v>163</v>
      </c>
      <c r="D5062" s="27" t="s">
        <v>5210</v>
      </c>
      <c r="E5062" s="28" t="s">
        <v>109</v>
      </c>
    </row>
    <row r="5063" customFormat="false" ht="23.85" hidden="false" customHeight="false" outlineLevel="0" collapsed="false">
      <c r="B5063" s="25" t="n">
        <v>7307</v>
      </c>
      <c r="C5063" s="26" t="s">
        <v>163</v>
      </c>
      <c r="D5063" s="27" t="s">
        <v>5211</v>
      </c>
      <c r="E5063" s="28" t="s">
        <v>2037</v>
      </c>
    </row>
    <row r="5064" customFormat="false" ht="12.8" hidden="false" customHeight="false" outlineLevel="0" collapsed="false">
      <c r="B5064" s="25" t="n">
        <v>7308</v>
      </c>
      <c r="C5064" s="26" t="s">
        <v>163</v>
      </c>
      <c r="D5064" s="27" t="s">
        <v>5212</v>
      </c>
      <c r="E5064" s="28" t="s">
        <v>121</v>
      </c>
    </row>
    <row r="5065" customFormat="false" ht="12.8" hidden="false" customHeight="false" outlineLevel="0" collapsed="false">
      <c r="B5065" s="25" t="n">
        <v>7309</v>
      </c>
      <c r="C5065" s="26" t="s">
        <v>163</v>
      </c>
      <c r="D5065" s="27" t="s">
        <v>5213</v>
      </c>
      <c r="E5065" s="28" t="s">
        <v>121</v>
      </c>
    </row>
    <row r="5066" customFormat="false" ht="23.85" hidden="false" customHeight="false" outlineLevel="0" collapsed="false">
      <c r="B5066" s="25" t="n">
        <v>7312</v>
      </c>
      <c r="C5066" s="26" t="s">
        <v>163</v>
      </c>
      <c r="D5066" s="27" t="s">
        <v>5214</v>
      </c>
      <c r="E5066" s="28" t="s">
        <v>121</v>
      </c>
    </row>
    <row r="5067" customFormat="false" ht="12.8" hidden="false" customHeight="false" outlineLevel="0" collapsed="false">
      <c r="B5067" s="25" t="n">
        <v>7315</v>
      </c>
      <c r="C5067" s="26" t="s">
        <v>163</v>
      </c>
      <c r="D5067" s="27" t="s">
        <v>5215</v>
      </c>
      <c r="E5067" s="28" t="s">
        <v>121</v>
      </c>
    </row>
    <row r="5068" customFormat="false" ht="23.85" hidden="false" customHeight="false" outlineLevel="0" collapsed="false">
      <c r="B5068" s="25" t="n">
        <v>7316</v>
      </c>
      <c r="C5068" s="26" t="s">
        <v>163</v>
      </c>
      <c r="D5068" s="27" t="s">
        <v>5216</v>
      </c>
      <c r="E5068" s="28" t="s">
        <v>121</v>
      </c>
    </row>
    <row r="5069" customFormat="false" ht="12.8" hidden="false" customHeight="false" outlineLevel="0" collapsed="false">
      <c r="B5069" s="25" t="n">
        <v>7317</v>
      </c>
      <c r="C5069" s="26" t="s">
        <v>163</v>
      </c>
      <c r="D5069" s="27" t="s">
        <v>5217</v>
      </c>
      <c r="E5069" s="28" t="s">
        <v>121</v>
      </c>
    </row>
    <row r="5070" customFormat="false" ht="12.8" hidden="false" customHeight="false" outlineLevel="0" collapsed="false">
      <c r="B5070" s="25" t="n">
        <v>7318</v>
      </c>
      <c r="C5070" s="26" t="s">
        <v>163</v>
      </c>
      <c r="D5070" s="27" t="s">
        <v>5218</v>
      </c>
      <c r="E5070" s="28" t="s">
        <v>121</v>
      </c>
    </row>
    <row r="5071" customFormat="false" ht="12.8" hidden="false" customHeight="false" outlineLevel="0" collapsed="false">
      <c r="B5071" s="25" t="n">
        <v>7319</v>
      </c>
      <c r="C5071" s="26" t="s">
        <v>163</v>
      </c>
      <c r="D5071" s="27" t="s">
        <v>5219</v>
      </c>
      <c r="E5071" s="28" t="s">
        <v>121</v>
      </c>
    </row>
    <row r="5072" customFormat="false" ht="12.8" hidden="false" customHeight="false" outlineLevel="0" collapsed="false">
      <c r="B5072" s="25" t="n">
        <v>7320</v>
      </c>
      <c r="C5072" s="26" t="s">
        <v>163</v>
      </c>
      <c r="D5072" s="27" t="s">
        <v>5220</v>
      </c>
      <c r="E5072" s="28" t="s">
        <v>121</v>
      </c>
    </row>
    <row r="5073" customFormat="false" ht="12.8" hidden="false" customHeight="false" outlineLevel="0" collapsed="false">
      <c r="B5073" s="25" t="n">
        <v>7321</v>
      </c>
      <c r="C5073" s="26" t="s">
        <v>163</v>
      </c>
      <c r="D5073" s="27" t="s">
        <v>5221</v>
      </c>
      <c r="E5073" s="28" t="s">
        <v>121</v>
      </c>
    </row>
    <row r="5074" customFormat="false" ht="12.8" hidden="false" customHeight="false" outlineLevel="0" collapsed="false">
      <c r="B5074" s="25" t="n">
        <v>7322</v>
      </c>
      <c r="C5074" s="26" t="s">
        <v>163</v>
      </c>
      <c r="D5074" s="27" t="s">
        <v>5222</v>
      </c>
      <c r="E5074" s="28" t="s">
        <v>121</v>
      </c>
    </row>
    <row r="5075" customFormat="false" ht="23.85" hidden="false" customHeight="false" outlineLevel="0" collapsed="false">
      <c r="B5075" s="25" t="n">
        <v>7323</v>
      </c>
      <c r="C5075" s="26" t="s">
        <v>163</v>
      </c>
      <c r="D5075" s="27" t="s">
        <v>5223</v>
      </c>
      <c r="E5075" s="28" t="s">
        <v>109</v>
      </c>
    </row>
    <row r="5076" customFormat="false" ht="35.05" hidden="false" customHeight="false" outlineLevel="0" collapsed="false">
      <c r="B5076" s="25" t="n">
        <v>7324</v>
      </c>
      <c r="C5076" s="26" t="s">
        <v>163</v>
      </c>
      <c r="D5076" s="27" t="s">
        <v>5224</v>
      </c>
      <c r="E5076" s="28" t="s">
        <v>109</v>
      </c>
    </row>
    <row r="5077" customFormat="false" ht="23.85" hidden="false" customHeight="false" outlineLevel="0" collapsed="false">
      <c r="B5077" s="25" t="n">
        <v>7325</v>
      </c>
      <c r="C5077" s="26" t="s">
        <v>163</v>
      </c>
      <c r="D5077" s="27" t="s">
        <v>5225</v>
      </c>
      <c r="E5077" s="28" t="s">
        <v>109</v>
      </c>
    </row>
    <row r="5078" customFormat="false" ht="35.05" hidden="false" customHeight="false" outlineLevel="0" collapsed="false">
      <c r="B5078" s="25" t="n">
        <v>7326</v>
      </c>
      <c r="C5078" s="26" t="s">
        <v>163</v>
      </c>
      <c r="D5078" s="27" t="s">
        <v>5226</v>
      </c>
      <c r="E5078" s="28" t="s">
        <v>121</v>
      </c>
    </row>
    <row r="5079" customFormat="false" ht="23.85" hidden="false" customHeight="false" outlineLevel="0" collapsed="false">
      <c r="B5079" s="25" t="n">
        <v>7327</v>
      </c>
      <c r="C5079" s="26" t="s">
        <v>163</v>
      </c>
      <c r="D5079" s="27" t="s">
        <v>5227</v>
      </c>
      <c r="E5079" s="28" t="s">
        <v>121</v>
      </c>
    </row>
    <row r="5080" customFormat="false" ht="23.85" hidden="false" customHeight="false" outlineLevel="0" collapsed="false">
      <c r="B5080" s="25" t="n">
        <v>7328</v>
      </c>
      <c r="C5080" s="26" t="s">
        <v>163</v>
      </c>
      <c r="D5080" s="27" t="s">
        <v>5228</v>
      </c>
      <c r="E5080" s="28" t="s">
        <v>121</v>
      </c>
    </row>
    <row r="5081" customFormat="false" ht="23.85" hidden="false" customHeight="false" outlineLevel="0" collapsed="false">
      <c r="B5081" s="25" t="n">
        <v>7329</v>
      </c>
      <c r="C5081" s="26" t="s">
        <v>163</v>
      </c>
      <c r="D5081" s="27" t="s">
        <v>5229</v>
      </c>
      <c r="E5081" s="28" t="s">
        <v>121</v>
      </c>
    </row>
    <row r="5082" customFormat="false" ht="23.85" hidden="false" customHeight="false" outlineLevel="0" collapsed="false">
      <c r="B5082" s="25" t="n">
        <v>7330</v>
      </c>
      <c r="C5082" s="26" t="s">
        <v>163</v>
      </c>
      <c r="D5082" s="27" t="s">
        <v>5230</v>
      </c>
      <c r="E5082" s="28" t="s">
        <v>121</v>
      </c>
    </row>
    <row r="5083" customFormat="false" ht="23.85" hidden="false" customHeight="false" outlineLevel="0" collapsed="false">
      <c r="B5083" s="25" t="n">
        <v>7331</v>
      </c>
      <c r="C5083" s="26" t="s">
        <v>163</v>
      </c>
      <c r="D5083" s="27" t="s">
        <v>5231</v>
      </c>
      <c r="E5083" s="28" t="s">
        <v>121</v>
      </c>
    </row>
    <row r="5084" customFormat="false" ht="23.85" hidden="false" customHeight="false" outlineLevel="0" collapsed="false">
      <c r="B5084" s="25" t="n">
        <v>7332</v>
      </c>
      <c r="C5084" s="26" t="s">
        <v>163</v>
      </c>
      <c r="D5084" s="27" t="s">
        <v>5232</v>
      </c>
      <c r="E5084" s="28" t="s">
        <v>121</v>
      </c>
    </row>
    <row r="5085" customFormat="false" ht="23.85" hidden="false" customHeight="false" outlineLevel="0" collapsed="false">
      <c r="B5085" s="25" t="n">
        <v>7333</v>
      </c>
      <c r="C5085" s="26" t="s">
        <v>163</v>
      </c>
      <c r="D5085" s="27" t="s">
        <v>5233</v>
      </c>
      <c r="E5085" s="28" t="s">
        <v>121</v>
      </c>
    </row>
    <row r="5086" customFormat="false" ht="23.85" hidden="false" customHeight="false" outlineLevel="0" collapsed="false">
      <c r="B5086" s="25" t="n">
        <v>7334</v>
      </c>
      <c r="C5086" s="26" t="s">
        <v>163</v>
      </c>
      <c r="D5086" s="27" t="s">
        <v>5234</v>
      </c>
      <c r="E5086" s="28" t="s">
        <v>121</v>
      </c>
    </row>
    <row r="5087" customFormat="false" ht="23.85" hidden="false" customHeight="false" outlineLevel="0" collapsed="false">
      <c r="B5087" s="25" t="n">
        <v>7335</v>
      </c>
      <c r="C5087" s="26" t="s">
        <v>163</v>
      </c>
      <c r="D5087" s="27" t="s">
        <v>5235</v>
      </c>
      <c r="E5087" s="28" t="s">
        <v>109</v>
      </c>
    </row>
    <row r="5088" customFormat="false" ht="23.85" hidden="false" customHeight="false" outlineLevel="0" collapsed="false">
      <c r="B5088" s="25" t="n">
        <v>7337</v>
      </c>
      <c r="C5088" s="26" t="s">
        <v>163</v>
      </c>
      <c r="D5088" s="27" t="s">
        <v>5236</v>
      </c>
      <c r="E5088" s="28" t="s">
        <v>109</v>
      </c>
    </row>
    <row r="5089" customFormat="false" ht="23.85" hidden="false" customHeight="false" outlineLevel="0" collapsed="false">
      <c r="B5089" s="25" t="n">
        <v>7338</v>
      </c>
      <c r="C5089" s="26" t="s">
        <v>163</v>
      </c>
      <c r="D5089" s="27" t="s">
        <v>5237</v>
      </c>
      <c r="E5089" s="28" t="s">
        <v>109</v>
      </c>
    </row>
    <row r="5090" customFormat="false" ht="23.85" hidden="false" customHeight="false" outlineLevel="0" collapsed="false">
      <c r="B5090" s="25" t="n">
        <v>7339</v>
      </c>
      <c r="C5090" s="26" t="s">
        <v>163</v>
      </c>
      <c r="D5090" s="27" t="s">
        <v>5238</v>
      </c>
      <c r="E5090" s="28" t="s">
        <v>109</v>
      </c>
    </row>
    <row r="5091" customFormat="false" ht="23.85" hidden="false" customHeight="false" outlineLevel="0" collapsed="false">
      <c r="B5091" s="25" t="n">
        <v>7340</v>
      </c>
      <c r="C5091" s="26" t="s">
        <v>163</v>
      </c>
      <c r="D5091" s="27" t="s">
        <v>5239</v>
      </c>
      <c r="E5091" s="28" t="s">
        <v>109</v>
      </c>
    </row>
    <row r="5092" customFormat="false" ht="12.8" hidden="false" customHeight="false" outlineLevel="0" collapsed="false">
      <c r="B5092" s="25" t="n">
        <v>7342</v>
      </c>
      <c r="C5092" s="26" t="s">
        <v>163</v>
      </c>
      <c r="D5092" s="27" t="s">
        <v>5240</v>
      </c>
      <c r="E5092" s="28" t="s">
        <v>109</v>
      </c>
    </row>
    <row r="5093" customFormat="false" ht="12.8" hidden="false" customHeight="false" outlineLevel="0" collapsed="false">
      <c r="B5093" s="25" t="n">
        <v>7343</v>
      </c>
      <c r="C5093" s="26" t="s">
        <v>163</v>
      </c>
      <c r="D5093" s="27" t="s">
        <v>5241</v>
      </c>
      <c r="E5093" s="28" t="s">
        <v>109</v>
      </c>
    </row>
    <row r="5094" customFormat="false" ht="35.05" hidden="false" customHeight="false" outlineLevel="0" collapsed="false">
      <c r="B5094" s="25" t="n">
        <v>7345</v>
      </c>
      <c r="C5094" s="26" t="s">
        <v>163</v>
      </c>
      <c r="D5094" s="27" t="s">
        <v>5242</v>
      </c>
      <c r="E5094" s="28" t="s">
        <v>121</v>
      </c>
    </row>
    <row r="5095" customFormat="false" ht="23.85" hidden="false" customHeight="false" outlineLevel="0" collapsed="false">
      <c r="B5095" s="25" t="n">
        <v>7347</v>
      </c>
      <c r="C5095" s="26" t="s">
        <v>163</v>
      </c>
      <c r="D5095" s="27" t="s">
        <v>5243</v>
      </c>
      <c r="E5095" s="28" t="s">
        <v>121</v>
      </c>
    </row>
    <row r="5096" customFormat="false" ht="23.85" hidden="false" customHeight="false" outlineLevel="0" collapsed="false">
      <c r="B5096" s="25" t="n">
        <v>7348</v>
      </c>
      <c r="C5096" s="26" t="s">
        <v>163</v>
      </c>
      <c r="D5096" s="27" t="s">
        <v>5244</v>
      </c>
      <c r="E5096" s="28" t="s">
        <v>121</v>
      </c>
    </row>
    <row r="5097" customFormat="false" ht="12.8" hidden="false" customHeight="false" outlineLevel="0" collapsed="false">
      <c r="B5097" s="25" t="n">
        <v>7349</v>
      </c>
      <c r="C5097" s="26" t="s">
        <v>163</v>
      </c>
      <c r="D5097" s="27" t="s">
        <v>5245</v>
      </c>
      <c r="E5097" s="28" t="s">
        <v>121</v>
      </c>
    </row>
    <row r="5098" customFormat="false" ht="23.85" hidden="false" customHeight="false" outlineLevel="0" collapsed="false">
      <c r="B5098" s="25" t="n">
        <v>7350</v>
      </c>
      <c r="C5098" s="26" t="s">
        <v>163</v>
      </c>
      <c r="D5098" s="27" t="s">
        <v>5246</v>
      </c>
      <c r="E5098" s="28" t="s">
        <v>121</v>
      </c>
    </row>
    <row r="5099" customFormat="false" ht="12.8" hidden="false" customHeight="false" outlineLevel="0" collapsed="false">
      <c r="B5099" s="25" t="n">
        <v>7351</v>
      </c>
      <c r="C5099" s="26" t="s">
        <v>163</v>
      </c>
      <c r="D5099" s="27" t="s">
        <v>5247</v>
      </c>
      <c r="E5099" s="28" t="s">
        <v>121</v>
      </c>
    </row>
    <row r="5100" customFormat="false" ht="35.05" hidden="false" customHeight="false" outlineLevel="0" collapsed="false">
      <c r="B5100" s="25" t="n">
        <v>7352</v>
      </c>
      <c r="C5100" s="26" t="s">
        <v>163</v>
      </c>
      <c r="D5100" s="27" t="s">
        <v>5248</v>
      </c>
      <c r="E5100" s="28" t="s">
        <v>121</v>
      </c>
    </row>
    <row r="5101" customFormat="false" ht="12.8" hidden="false" customHeight="false" outlineLevel="0" collapsed="false">
      <c r="B5101" s="25" t="n">
        <v>7354</v>
      </c>
      <c r="C5101" s="26" t="s">
        <v>163</v>
      </c>
      <c r="D5101" s="27" t="s">
        <v>5249</v>
      </c>
      <c r="E5101" s="28" t="s">
        <v>121</v>
      </c>
    </row>
    <row r="5102" customFormat="false" ht="12.8" hidden="false" customHeight="false" outlineLevel="0" collapsed="false">
      <c r="B5102" s="25" t="n">
        <v>7355</v>
      </c>
      <c r="C5102" s="26" t="s">
        <v>163</v>
      </c>
      <c r="D5102" s="27" t="s">
        <v>5250</v>
      </c>
      <c r="E5102" s="28" t="s">
        <v>121</v>
      </c>
    </row>
    <row r="5103" customFormat="false" ht="35.05" hidden="false" customHeight="false" outlineLevel="0" collapsed="false">
      <c r="B5103" s="25" t="n">
        <v>7357</v>
      </c>
      <c r="C5103" s="26" t="s">
        <v>163</v>
      </c>
      <c r="D5103" s="27" t="s">
        <v>5251</v>
      </c>
      <c r="E5103" s="28" t="s">
        <v>316</v>
      </c>
    </row>
    <row r="5104" customFormat="false" ht="35.05" hidden="false" customHeight="false" outlineLevel="0" collapsed="false">
      <c r="B5104" s="25" t="n">
        <v>7358</v>
      </c>
      <c r="C5104" s="26" t="s">
        <v>163</v>
      </c>
      <c r="D5104" s="27" t="s">
        <v>5252</v>
      </c>
      <c r="E5104" s="28" t="s">
        <v>316</v>
      </c>
    </row>
    <row r="5105" customFormat="false" ht="23.85" hidden="false" customHeight="false" outlineLevel="0" collapsed="false">
      <c r="B5105" s="25" t="n">
        <v>7359</v>
      </c>
      <c r="C5105" s="26" t="s">
        <v>163</v>
      </c>
      <c r="D5105" s="27" t="s">
        <v>5253</v>
      </c>
      <c r="E5105" s="28" t="s">
        <v>121</v>
      </c>
    </row>
    <row r="5106" customFormat="false" ht="23.85" hidden="false" customHeight="false" outlineLevel="0" collapsed="false">
      <c r="B5106" s="25" t="n">
        <v>7361</v>
      </c>
      <c r="C5106" s="26" t="s">
        <v>163</v>
      </c>
      <c r="D5106" s="27" t="s">
        <v>5254</v>
      </c>
      <c r="E5106" s="28" t="s">
        <v>121</v>
      </c>
    </row>
    <row r="5107" customFormat="false" ht="23.85" hidden="false" customHeight="false" outlineLevel="0" collapsed="false">
      <c r="B5107" s="25" t="n">
        <v>7369</v>
      </c>
      <c r="C5107" s="26" t="s">
        <v>163</v>
      </c>
      <c r="D5107" s="27" t="s">
        <v>5255</v>
      </c>
      <c r="E5107" s="28" t="s">
        <v>168</v>
      </c>
    </row>
    <row r="5108" customFormat="false" ht="35.05" hidden="false" customHeight="false" outlineLevel="0" collapsed="false">
      <c r="B5108" s="25" t="n">
        <v>7370</v>
      </c>
      <c r="C5108" s="26" t="s">
        <v>163</v>
      </c>
      <c r="D5108" s="27" t="s">
        <v>5256</v>
      </c>
      <c r="E5108" s="28" t="s">
        <v>121</v>
      </c>
    </row>
    <row r="5109" customFormat="false" ht="12.8" hidden="false" customHeight="false" outlineLevel="0" collapsed="false">
      <c r="B5109" s="25" t="n">
        <v>7371</v>
      </c>
      <c r="C5109" s="26" t="s">
        <v>163</v>
      </c>
      <c r="D5109" s="27" t="s">
        <v>5257</v>
      </c>
      <c r="E5109" s="28" t="s">
        <v>121</v>
      </c>
    </row>
    <row r="5110" customFormat="false" ht="23.85" hidden="false" customHeight="false" outlineLevel="0" collapsed="false">
      <c r="B5110" s="25" t="n">
        <v>7372</v>
      </c>
      <c r="C5110" s="26" t="s">
        <v>163</v>
      </c>
      <c r="D5110" s="27" t="s">
        <v>5258</v>
      </c>
      <c r="E5110" s="28" t="s">
        <v>121</v>
      </c>
    </row>
    <row r="5111" customFormat="false" ht="23.85" hidden="false" customHeight="false" outlineLevel="0" collapsed="false">
      <c r="B5111" s="25" t="n">
        <v>7375</v>
      </c>
      <c r="C5111" s="26" t="s">
        <v>163</v>
      </c>
      <c r="D5111" s="27" t="s">
        <v>5259</v>
      </c>
      <c r="E5111" s="28" t="s">
        <v>121</v>
      </c>
    </row>
    <row r="5112" customFormat="false" ht="23.85" hidden="false" customHeight="false" outlineLevel="0" collapsed="false">
      <c r="B5112" s="25" t="n">
        <v>7376</v>
      </c>
      <c r="C5112" s="26" t="s">
        <v>163</v>
      </c>
      <c r="D5112" s="27" t="s">
        <v>5260</v>
      </c>
      <c r="E5112" s="28" t="s">
        <v>121</v>
      </c>
    </row>
    <row r="5113" customFormat="false" ht="23.85" hidden="false" customHeight="false" outlineLevel="0" collapsed="false">
      <c r="B5113" s="25" t="n">
        <v>7377</v>
      </c>
      <c r="C5113" s="26" t="s">
        <v>163</v>
      </c>
      <c r="D5113" s="27" t="s">
        <v>5261</v>
      </c>
      <c r="E5113" s="28" t="s">
        <v>238</v>
      </c>
    </row>
    <row r="5114" customFormat="false" ht="12.8" hidden="false" customHeight="false" outlineLevel="0" collapsed="false">
      <c r="B5114" s="25" t="n">
        <v>7378</v>
      </c>
      <c r="C5114" s="26" t="s">
        <v>163</v>
      </c>
      <c r="D5114" s="27" t="s">
        <v>5262</v>
      </c>
      <c r="E5114" s="28" t="s">
        <v>121</v>
      </c>
    </row>
    <row r="5115" customFormat="false" ht="23.85" hidden="false" customHeight="false" outlineLevel="0" collapsed="false">
      <c r="B5115" s="25" t="n">
        <v>7379</v>
      </c>
      <c r="C5115" s="26" t="s">
        <v>163</v>
      </c>
      <c r="D5115" s="27" t="s">
        <v>5263</v>
      </c>
      <c r="E5115" s="28" t="s">
        <v>121</v>
      </c>
    </row>
    <row r="5116" customFormat="false" ht="23.85" hidden="false" customHeight="false" outlineLevel="0" collapsed="false">
      <c r="B5116" s="25" t="n">
        <v>7380</v>
      </c>
      <c r="C5116" s="26" t="s">
        <v>163</v>
      </c>
      <c r="D5116" s="27" t="s">
        <v>5264</v>
      </c>
      <c r="E5116" s="28" t="s">
        <v>121</v>
      </c>
    </row>
    <row r="5117" customFormat="false" ht="23.85" hidden="false" customHeight="false" outlineLevel="0" collapsed="false">
      <c r="B5117" s="25" t="n">
        <v>7381</v>
      </c>
      <c r="C5117" s="26" t="s">
        <v>163</v>
      </c>
      <c r="D5117" s="27" t="s">
        <v>5265</v>
      </c>
      <c r="E5117" s="28" t="s">
        <v>121</v>
      </c>
    </row>
    <row r="5118" customFormat="false" ht="23.85" hidden="false" customHeight="false" outlineLevel="0" collapsed="false">
      <c r="B5118" s="25" t="n">
        <v>7382</v>
      </c>
      <c r="C5118" s="26" t="s">
        <v>163</v>
      </c>
      <c r="D5118" s="27" t="s">
        <v>5266</v>
      </c>
      <c r="E5118" s="28" t="s">
        <v>121</v>
      </c>
    </row>
    <row r="5119" customFormat="false" ht="12.8" hidden="false" customHeight="false" outlineLevel="0" collapsed="false">
      <c r="B5119" s="25" t="n">
        <v>7383</v>
      </c>
      <c r="C5119" s="26" t="s">
        <v>163</v>
      </c>
      <c r="D5119" s="27" t="s">
        <v>5267</v>
      </c>
      <c r="E5119" s="28" t="s">
        <v>182</v>
      </c>
    </row>
    <row r="5120" customFormat="false" ht="23.85" hidden="false" customHeight="false" outlineLevel="0" collapsed="false">
      <c r="B5120" s="25" t="n">
        <v>7384</v>
      </c>
      <c r="C5120" s="26" t="s">
        <v>163</v>
      </c>
      <c r="D5120" s="27" t="s">
        <v>5268</v>
      </c>
      <c r="E5120" s="28" t="s">
        <v>182</v>
      </c>
    </row>
    <row r="5121" customFormat="false" ht="23.85" hidden="false" customHeight="false" outlineLevel="0" collapsed="false">
      <c r="B5121" s="25" t="n">
        <v>7385</v>
      </c>
      <c r="C5121" s="26" t="s">
        <v>163</v>
      </c>
      <c r="D5121" s="27" t="s">
        <v>5269</v>
      </c>
      <c r="E5121" s="28" t="s">
        <v>238</v>
      </c>
    </row>
    <row r="5122" customFormat="false" ht="12.8" hidden="false" customHeight="false" outlineLevel="0" collapsed="false">
      <c r="B5122" s="25" t="n">
        <v>7386</v>
      </c>
      <c r="C5122" s="26" t="s">
        <v>163</v>
      </c>
      <c r="D5122" s="27" t="s">
        <v>5270</v>
      </c>
      <c r="E5122" s="28" t="s">
        <v>109</v>
      </c>
    </row>
    <row r="5123" customFormat="false" ht="12.8" hidden="false" customHeight="false" outlineLevel="0" collapsed="false">
      <c r="B5123" s="25" t="n">
        <v>7387</v>
      </c>
      <c r="C5123" s="26" t="s">
        <v>163</v>
      </c>
      <c r="D5123" s="27" t="s">
        <v>5271</v>
      </c>
      <c r="E5123" s="28" t="s">
        <v>109</v>
      </c>
    </row>
    <row r="5124" customFormat="false" ht="12.8" hidden="false" customHeight="false" outlineLevel="0" collapsed="false">
      <c r="B5124" s="25" t="n">
        <v>7388</v>
      </c>
      <c r="C5124" s="26" t="s">
        <v>163</v>
      </c>
      <c r="D5124" s="27" t="s">
        <v>5272</v>
      </c>
      <c r="E5124" s="28" t="s">
        <v>238</v>
      </c>
    </row>
    <row r="5125" customFormat="false" ht="12.8" hidden="false" customHeight="false" outlineLevel="0" collapsed="false">
      <c r="B5125" s="25" t="n">
        <v>7389</v>
      </c>
      <c r="C5125" s="26" t="s">
        <v>163</v>
      </c>
      <c r="D5125" s="27" t="s">
        <v>5273</v>
      </c>
      <c r="E5125" s="28" t="s">
        <v>109</v>
      </c>
    </row>
    <row r="5126" customFormat="false" ht="12.8" hidden="false" customHeight="false" outlineLevel="0" collapsed="false">
      <c r="B5126" s="25" t="n">
        <v>7390</v>
      </c>
      <c r="C5126" s="26" t="s">
        <v>163</v>
      </c>
      <c r="D5126" s="27" t="s">
        <v>5274</v>
      </c>
      <c r="E5126" s="28" t="s">
        <v>109</v>
      </c>
    </row>
    <row r="5127" customFormat="false" ht="12.8" hidden="false" customHeight="false" outlineLevel="0" collapsed="false">
      <c r="B5127" s="25" t="n">
        <v>7391</v>
      </c>
      <c r="C5127" s="26" t="s">
        <v>163</v>
      </c>
      <c r="D5127" s="27" t="s">
        <v>5275</v>
      </c>
      <c r="E5127" s="28" t="s">
        <v>109</v>
      </c>
    </row>
    <row r="5128" customFormat="false" ht="12.8" hidden="false" customHeight="false" outlineLevel="0" collapsed="false">
      <c r="B5128" s="25" t="n">
        <v>7392</v>
      </c>
      <c r="C5128" s="26" t="s">
        <v>163</v>
      </c>
      <c r="D5128" s="27" t="s">
        <v>5276</v>
      </c>
      <c r="E5128" s="28" t="s">
        <v>109</v>
      </c>
    </row>
    <row r="5129" customFormat="false" ht="23.85" hidden="false" customHeight="false" outlineLevel="0" collapsed="false">
      <c r="B5129" s="25" t="n">
        <v>7393</v>
      </c>
      <c r="C5129" s="26" t="s">
        <v>163</v>
      </c>
      <c r="D5129" s="27" t="s">
        <v>5277</v>
      </c>
      <c r="E5129" s="28" t="s">
        <v>3111</v>
      </c>
    </row>
    <row r="5130" customFormat="false" ht="23.85" hidden="false" customHeight="false" outlineLevel="0" collapsed="false">
      <c r="B5130" s="25" t="n">
        <v>7394</v>
      </c>
      <c r="C5130" s="26" t="s">
        <v>163</v>
      </c>
      <c r="D5130" s="27" t="s">
        <v>5278</v>
      </c>
      <c r="E5130" s="28" t="s">
        <v>109</v>
      </c>
    </row>
    <row r="5131" customFormat="false" ht="23.85" hidden="false" customHeight="false" outlineLevel="0" collapsed="false">
      <c r="B5131" s="25" t="n">
        <v>7395</v>
      </c>
      <c r="C5131" s="26" t="s">
        <v>163</v>
      </c>
      <c r="D5131" s="27" t="s">
        <v>5279</v>
      </c>
      <c r="E5131" s="28" t="s">
        <v>109</v>
      </c>
    </row>
    <row r="5132" customFormat="false" ht="23.85" hidden="false" customHeight="false" outlineLevel="0" collapsed="false">
      <c r="B5132" s="25" t="n">
        <v>7396</v>
      </c>
      <c r="C5132" s="26" t="s">
        <v>163</v>
      </c>
      <c r="D5132" s="27" t="s">
        <v>5280</v>
      </c>
      <c r="E5132" s="28" t="s">
        <v>109</v>
      </c>
    </row>
    <row r="5133" customFormat="false" ht="23.85" hidden="false" customHeight="false" outlineLevel="0" collapsed="false">
      <c r="B5133" s="25" t="n">
        <v>7397</v>
      </c>
      <c r="C5133" s="26" t="s">
        <v>163</v>
      </c>
      <c r="D5133" s="27" t="s">
        <v>5281</v>
      </c>
      <c r="E5133" s="28" t="s">
        <v>109</v>
      </c>
    </row>
    <row r="5134" customFormat="false" ht="23.85" hidden="false" customHeight="false" outlineLevel="0" collapsed="false">
      <c r="B5134" s="25" t="n">
        <v>7398</v>
      </c>
      <c r="C5134" s="26" t="s">
        <v>163</v>
      </c>
      <c r="D5134" s="27" t="s">
        <v>5282</v>
      </c>
      <c r="E5134" s="28" t="s">
        <v>109</v>
      </c>
    </row>
    <row r="5135" customFormat="false" ht="23.85" hidden="false" customHeight="false" outlineLevel="0" collapsed="false">
      <c r="B5135" s="25" t="n">
        <v>7399</v>
      </c>
      <c r="C5135" s="26" t="s">
        <v>163</v>
      </c>
      <c r="D5135" s="27" t="s">
        <v>5283</v>
      </c>
      <c r="E5135" s="28" t="s">
        <v>109</v>
      </c>
    </row>
    <row r="5136" customFormat="false" ht="23.85" hidden="false" customHeight="false" outlineLevel="0" collapsed="false">
      <c r="B5136" s="25" t="n">
        <v>7400</v>
      </c>
      <c r="C5136" s="26" t="s">
        <v>163</v>
      </c>
      <c r="D5136" s="27" t="s">
        <v>5284</v>
      </c>
      <c r="E5136" s="28" t="s">
        <v>109</v>
      </c>
    </row>
    <row r="5137" customFormat="false" ht="23.85" hidden="false" customHeight="false" outlineLevel="0" collapsed="false">
      <c r="B5137" s="25" t="n">
        <v>7401</v>
      </c>
      <c r="C5137" s="26" t="s">
        <v>163</v>
      </c>
      <c r="D5137" s="27" t="s">
        <v>5285</v>
      </c>
      <c r="E5137" s="28" t="s">
        <v>109</v>
      </c>
    </row>
    <row r="5138" customFormat="false" ht="23.85" hidden="false" customHeight="false" outlineLevel="0" collapsed="false">
      <c r="B5138" s="25" t="n">
        <v>7402</v>
      </c>
      <c r="C5138" s="26" t="s">
        <v>163</v>
      </c>
      <c r="D5138" s="27" t="s">
        <v>5286</v>
      </c>
      <c r="E5138" s="28" t="s">
        <v>109</v>
      </c>
    </row>
    <row r="5139" customFormat="false" ht="23.85" hidden="false" customHeight="false" outlineLevel="0" collapsed="false">
      <c r="B5139" s="25" t="n">
        <v>7403</v>
      </c>
      <c r="C5139" s="26" t="s">
        <v>163</v>
      </c>
      <c r="D5139" s="27" t="s">
        <v>5287</v>
      </c>
      <c r="E5139" s="28" t="s">
        <v>109</v>
      </c>
    </row>
    <row r="5140" customFormat="false" ht="23.85" hidden="false" customHeight="false" outlineLevel="0" collapsed="false">
      <c r="B5140" s="25" t="n">
        <v>7404</v>
      </c>
      <c r="C5140" s="26" t="s">
        <v>163</v>
      </c>
      <c r="D5140" s="27" t="s">
        <v>5288</v>
      </c>
      <c r="E5140" s="28" t="s">
        <v>109</v>
      </c>
    </row>
    <row r="5141" customFormat="false" ht="23.85" hidden="false" customHeight="false" outlineLevel="0" collapsed="false">
      <c r="B5141" s="25" t="n">
        <v>7405</v>
      </c>
      <c r="C5141" s="26" t="s">
        <v>163</v>
      </c>
      <c r="D5141" s="27" t="s">
        <v>5289</v>
      </c>
      <c r="E5141" s="28" t="s">
        <v>109</v>
      </c>
    </row>
    <row r="5142" customFormat="false" ht="23.85" hidden="false" customHeight="false" outlineLevel="0" collapsed="false">
      <c r="B5142" s="25" t="n">
        <v>7406</v>
      </c>
      <c r="C5142" s="26" t="s">
        <v>163</v>
      </c>
      <c r="D5142" s="27" t="s">
        <v>5290</v>
      </c>
      <c r="E5142" s="28" t="s">
        <v>109</v>
      </c>
    </row>
    <row r="5143" customFormat="false" ht="23.85" hidden="false" customHeight="false" outlineLevel="0" collapsed="false">
      <c r="B5143" s="25" t="n">
        <v>7407</v>
      </c>
      <c r="C5143" s="26" t="s">
        <v>163</v>
      </c>
      <c r="D5143" s="27" t="s">
        <v>5291</v>
      </c>
      <c r="E5143" s="28" t="s">
        <v>109</v>
      </c>
    </row>
    <row r="5144" customFormat="false" ht="23.85" hidden="false" customHeight="false" outlineLevel="0" collapsed="false">
      <c r="B5144" s="25" t="n">
        <v>7408</v>
      </c>
      <c r="C5144" s="26" t="s">
        <v>163</v>
      </c>
      <c r="D5144" s="27" t="s">
        <v>5292</v>
      </c>
      <c r="E5144" s="28" t="s">
        <v>109</v>
      </c>
    </row>
    <row r="5145" customFormat="false" ht="23.85" hidden="false" customHeight="false" outlineLevel="0" collapsed="false">
      <c r="B5145" s="25" t="n">
        <v>7409</v>
      </c>
      <c r="C5145" s="26" t="s">
        <v>163</v>
      </c>
      <c r="D5145" s="27" t="s">
        <v>5293</v>
      </c>
      <c r="E5145" s="28" t="s">
        <v>109</v>
      </c>
    </row>
    <row r="5146" customFormat="false" ht="23.85" hidden="false" customHeight="false" outlineLevel="0" collapsed="false">
      <c r="B5146" s="25" t="n">
        <v>7410</v>
      </c>
      <c r="C5146" s="26" t="s">
        <v>163</v>
      </c>
      <c r="D5146" s="27" t="s">
        <v>5294</v>
      </c>
      <c r="E5146" s="28" t="s">
        <v>109</v>
      </c>
    </row>
    <row r="5147" customFormat="false" ht="23.85" hidden="false" customHeight="false" outlineLevel="0" collapsed="false">
      <c r="B5147" s="25" t="n">
        <v>7411</v>
      </c>
      <c r="C5147" s="26" t="s">
        <v>163</v>
      </c>
      <c r="D5147" s="27" t="s">
        <v>5295</v>
      </c>
      <c r="E5147" s="28" t="s">
        <v>109</v>
      </c>
    </row>
    <row r="5148" customFormat="false" ht="23.85" hidden="false" customHeight="false" outlineLevel="0" collapsed="false">
      <c r="B5148" s="25" t="n">
        <v>7412</v>
      </c>
      <c r="C5148" s="26" t="s">
        <v>163</v>
      </c>
      <c r="D5148" s="27" t="s">
        <v>5296</v>
      </c>
      <c r="E5148" s="28" t="s">
        <v>109</v>
      </c>
    </row>
    <row r="5149" customFormat="false" ht="23.85" hidden="false" customHeight="false" outlineLevel="0" collapsed="false">
      <c r="B5149" s="25" t="n">
        <v>7413</v>
      </c>
      <c r="C5149" s="26" t="s">
        <v>163</v>
      </c>
      <c r="D5149" s="27" t="s">
        <v>5297</v>
      </c>
      <c r="E5149" s="28" t="s">
        <v>109</v>
      </c>
    </row>
    <row r="5150" customFormat="false" ht="23.85" hidden="false" customHeight="false" outlineLevel="0" collapsed="false">
      <c r="B5150" s="25" t="n">
        <v>7414</v>
      </c>
      <c r="C5150" s="26" t="s">
        <v>163</v>
      </c>
      <c r="D5150" s="27" t="s">
        <v>5298</v>
      </c>
      <c r="E5150" s="28" t="s">
        <v>109</v>
      </c>
    </row>
    <row r="5151" customFormat="false" ht="23.85" hidden="false" customHeight="false" outlineLevel="0" collapsed="false">
      <c r="B5151" s="25" t="n">
        <v>7415</v>
      </c>
      <c r="C5151" s="26" t="s">
        <v>163</v>
      </c>
      <c r="D5151" s="27" t="s">
        <v>5299</v>
      </c>
      <c r="E5151" s="28" t="s">
        <v>109</v>
      </c>
    </row>
    <row r="5152" customFormat="false" ht="23.85" hidden="false" customHeight="false" outlineLevel="0" collapsed="false">
      <c r="B5152" s="25" t="n">
        <v>7416</v>
      </c>
      <c r="C5152" s="26" t="s">
        <v>163</v>
      </c>
      <c r="D5152" s="27" t="s">
        <v>5300</v>
      </c>
      <c r="E5152" s="28" t="s">
        <v>109</v>
      </c>
    </row>
    <row r="5153" customFormat="false" ht="23.85" hidden="false" customHeight="false" outlineLevel="0" collapsed="false">
      <c r="B5153" s="25" t="n">
        <v>7417</v>
      </c>
      <c r="C5153" s="26" t="s">
        <v>163</v>
      </c>
      <c r="D5153" s="27" t="s">
        <v>5301</v>
      </c>
      <c r="E5153" s="28" t="s">
        <v>109</v>
      </c>
    </row>
    <row r="5154" customFormat="false" ht="23.85" hidden="false" customHeight="false" outlineLevel="0" collapsed="false">
      <c r="B5154" s="25" t="n">
        <v>7418</v>
      </c>
      <c r="C5154" s="26" t="s">
        <v>163</v>
      </c>
      <c r="D5154" s="27" t="s">
        <v>5302</v>
      </c>
      <c r="E5154" s="28" t="s">
        <v>109</v>
      </c>
    </row>
    <row r="5155" customFormat="false" ht="23.85" hidden="false" customHeight="false" outlineLevel="0" collapsed="false">
      <c r="B5155" s="25" t="n">
        <v>7419</v>
      </c>
      <c r="C5155" s="26" t="s">
        <v>163</v>
      </c>
      <c r="D5155" s="27" t="s">
        <v>5303</v>
      </c>
      <c r="E5155" s="28" t="s">
        <v>109</v>
      </c>
    </row>
    <row r="5156" customFormat="false" ht="23.85" hidden="false" customHeight="false" outlineLevel="0" collapsed="false">
      <c r="B5156" s="25" t="n">
        <v>7420</v>
      </c>
      <c r="C5156" s="26" t="s">
        <v>163</v>
      </c>
      <c r="D5156" s="27" t="s">
        <v>5304</v>
      </c>
      <c r="E5156" s="28" t="s">
        <v>109</v>
      </c>
    </row>
    <row r="5157" customFormat="false" ht="23.85" hidden="false" customHeight="false" outlineLevel="0" collapsed="false">
      <c r="B5157" s="25" t="n">
        <v>7421</v>
      </c>
      <c r="C5157" s="26" t="s">
        <v>163</v>
      </c>
      <c r="D5157" s="27" t="s">
        <v>5305</v>
      </c>
      <c r="E5157" s="28" t="s">
        <v>109</v>
      </c>
    </row>
    <row r="5158" customFormat="false" ht="23.85" hidden="false" customHeight="false" outlineLevel="0" collapsed="false">
      <c r="B5158" s="25" t="n">
        <v>7422</v>
      </c>
      <c r="C5158" s="26" t="s">
        <v>163</v>
      </c>
      <c r="D5158" s="27" t="s">
        <v>5306</v>
      </c>
      <c r="E5158" s="28" t="s">
        <v>109</v>
      </c>
    </row>
    <row r="5159" customFormat="false" ht="23.85" hidden="false" customHeight="false" outlineLevel="0" collapsed="false">
      <c r="B5159" s="25" t="n">
        <v>7423</v>
      </c>
      <c r="C5159" s="26" t="s">
        <v>163</v>
      </c>
      <c r="D5159" s="27" t="s">
        <v>5307</v>
      </c>
      <c r="E5159" s="28" t="s">
        <v>109</v>
      </c>
    </row>
    <row r="5160" customFormat="false" ht="23.85" hidden="false" customHeight="false" outlineLevel="0" collapsed="false">
      <c r="B5160" s="25" t="n">
        <v>7424</v>
      </c>
      <c r="C5160" s="26" t="s">
        <v>163</v>
      </c>
      <c r="D5160" s="27" t="s">
        <v>5308</v>
      </c>
      <c r="E5160" s="28" t="s">
        <v>109</v>
      </c>
    </row>
    <row r="5161" customFormat="false" ht="23.85" hidden="false" customHeight="false" outlineLevel="0" collapsed="false">
      <c r="B5161" s="25" t="n">
        <v>7425</v>
      </c>
      <c r="C5161" s="26" t="s">
        <v>163</v>
      </c>
      <c r="D5161" s="27" t="s">
        <v>5309</v>
      </c>
      <c r="E5161" s="28" t="s">
        <v>109</v>
      </c>
    </row>
    <row r="5162" customFormat="false" ht="23.85" hidden="false" customHeight="false" outlineLevel="0" collapsed="false">
      <c r="B5162" s="25" t="n">
        <v>7426</v>
      </c>
      <c r="C5162" s="26" t="s">
        <v>163</v>
      </c>
      <c r="D5162" s="27" t="s">
        <v>5310</v>
      </c>
      <c r="E5162" s="28" t="s">
        <v>109</v>
      </c>
    </row>
    <row r="5163" customFormat="false" ht="23.85" hidden="false" customHeight="false" outlineLevel="0" collapsed="false">
      <c r="B5163" s="25" t="n">
        <v>7427</v>
      </c>
      <c r="C5163" s="26" t="s">
        <v>163</v>
      </c>
      <c r="D5163" s="27" t="s">
        <v>5311</v>
      </c>
      <c r="E5163" s="28" t="s">
        <v>109</v>
      </c>
    </row>
    <row r="5164" customFormat="false" ht="23.85" hidden="false" customHeight="false" outlineLevel="0" collapsed="false">
      <c r="B5164" s="25" t="n">
        <v>7428</v>
      </c>
      <c r="C5164" s="26" t="s">
        <v>163</v>
      </c>
      <c r="D5164" s="27" t="s">
        <v>5312</v>
      </c>
      <c r="E5164" s="28" t="s">
        <v>109</v>
      </c>
    </row>
    <row r="5165" customFormat="false" ht="23.85" hidden="false" customHeight="false" outlineLevel="0" collapsed="false">
      <c r="B5165" s="25" t="n">
        <v>7429</v>
      </c>
      <c r="C5165" s="26" t="s">
        <v>163</v>
      </c>
      <c r="D5165" s="27" t="s">
        <v>5313</v>
      </c>
      <c r="E5165" s="28" t="s">
        <v>109</v>
      </c>
    </row>
    <row r="5166" customFormat="false" ht="23.85" hidden="false" customHeight="false" outlineLevel="0" collapsed="false">
      <c r="B5166" s="25" t="n">
        <v>7430</v>
      </c>
      <c r="C5166" s="26" t="s">
        <v>163</v>
      </c>
      <c r="D5166" s="27" t="s">
        <v>5314</v>
      </c>
      <c r="E5166" s="28" t="s">
        <v>109</v>
      </c>
    </row>
    <row r="5167" customFormat="false" ht="23.85" hidden="false" customHeight="false" outlineLevel="0" collapsed="false">
      <c r="B5167" s="25" t="n">
        <v>7431</v>
      </c>
      <c r="C5167" s="26" t="s">
        <v>163</v>
      </c>
      <c r="D5167" s="27" t="s">
        <v>5315</v>
      </c>
      <c r="E5167" s="28" t="s">
        <v>109</v>
      </c>
    </row>
    <row r="5168" customFormat="false" ht="23.85" hidden="false" customHeight="false" outlineLevel="0" collapsed="false">
      <c r="B5168" s="25" t="n">
        <v>7432</v>
      </c>
      <c r="C5168" s="26" t="s">
        <v>163</v>
      </c>
      <c r="D5168" s="27" t="s">
        <v>5316</v>
      </c>
      <c r="E5168" s="28" t="s">
        <v>109</v>
      </c>
    </row>
    <row r="5169" customFormat="false" ht="23.85" hidden="false" customHeight="false" outlineLevel="0" collapsed="false">
      <c r="B5169" s="25" t="n">
        <v>7433</v>
      </c>
      <c r="C5169" s="26" t="s">
        <v>163</v>
      </c>
      <c r="D5169" s="27" t="s">
        <v>5317</v>
      </c>
      <c r="E5169" s="28" t="s">
        <v>109</v>
      </c>
    </row>
    <row r="5170" customFormat="false" ht="23.85" hidden="false" customHeight="false" outlineLevel="0" collapsed="false">
      <c r="B5170" s="25" t="n">
        <v>7434</v>
      </c>
      <c r="C5170" s="26" t="s">
        <v>163</v>
      </c>
      <c r="D5170" s="27" t="s">
        <v>5318</v>
      </c>
      <c r="E5170" s="28" t="s">
        <v>109</v>
      </c>
    </row>
    <row r="5171" customFormat="false" ht="23.85" hidden="false" customHeight="false" outlineLevel="0" collapsed="false">
      <c r="B5171" s="25" t="n">
        <v>7435</v>
      </c>
      <c r="C5171" s="26" t="s">
        <v>163</v>
      </c>
      <c r="D5171" s="27" t="s">
        <v>5319</v>
      </c>
      <c r="E5171" s="28" t="s">
        <v>109</v>
      </c>
    </row>
    <row r="5172" customFormat="false" ht="23.85" hidden="false" customHeight="false" outlineLevel="0" collapsed="false">
      <c r="B5172" s="25" t="n">
        <v>7436</v>
      </c>
      <c r="C5172" s="26" t="s">
        <v>163</v>
      </c>
      <c r="D5172" s="27" t="s">
        <v>5320</v>
      </c>
      <c r="E5172" s="28" t="s">
        <v>109</v>
      </c>
    </row>
    <row r="5173" customFormat="false" ht="23.85" hidden="false" customHeight="false" outlineLevel="0" collapsed="false">
      <c r="B5173" s="25" t="n">
        <v>7437</v>
      </c>
      <c r="C5173" s="26" t="s">
        <v>163</v>
      </c>
      <c r="D5173" s="27" t="s">
        <v>5321</v>
      </c>
      <c r="E5173" s="28" t="s">
        <v>109</v>
      </c>
    </row>
    <row r="5174" customFormat="false" ht="23.85" hidden="false" customHeight="false" outlineLevel="0" collapsed="false">
      <c r="B5174" s="25" t="n">
        <v>7438</v>
      </c>
      <c r="C5174" s="26" t="s">
        <v>163</v>
      </c>
      <c r="D5174" s="27" t="s">
        <v>5322</v>
      </c>
      <c r="E5174" s="28" t="s">
        <v>109</v>
      </c>
    </row>
    <row r="5175" customFormat="false" ht="23.85" hidden="false" customHeight="false" outlineLevel="0" collapsed="false">
      <c r="B5175" s="25" t="n">
        <v>7439</v>
      </c>
      <c r="C5175" s="26" t="s">
        <v>163</v>
      </c>
      <c r="D5175" s="27" t="s">
        <v>5323</v>
      </c>
      <c r="E5175" s="28" t="s">
        <v>109</v>
      </c>
    </row>
    <row r="5176" customFormat="false" ht="23.85" hidden="false" customHeight="false" outlineLevel="0" collapsed="false">
      <c r="B5176" s="25" t="n">
        <v>7440</v>
      </c>
      <c r="C5176" s="26" t="s">
        <v>163</v>
      </c>
      <c r="D5176" s="27" t="s">
        <v>5324</v>
      </c>
      <c r="E5176" s="28" t="s">
        <v>109</v>
      </c>
    </row>
    <row r="5177" customFormat="false" ht="23.85" hidden="false" customHeight="false" outlineLevel="0" collapsed="false">
      <c r="B5177" s="25" t="n">
        <v>7441</v>
      </c>
      <c r="C5177" s="26" t="s">
        <v>163</v>
      </c>
      <c r="D5177" s="27" t="s">
        <v>5325</v>
      </c>
      <c r="E5177" s="28" t="s">
        <v>109</v>
      </c>
    </row>
    <row r="5178" customFormat="false" ht="23.85" hidden="false" customHeight="false" outlineLevel="0" collapsed="false">
      <c r="B5178" s="25" t="n">
        <v>7442</v>
      </c>
      <c r="C5178" s="26" t="s">
        <v>163</v>
      </c>
      <c r="D5178" s="27" t="s">
        <v>5326</v>
      </c>
      <c r="E5178" s="28" t="s">
        <v>109</v>
      </c>
    </row>
    <row r="5179" customFormat="false" ht="23.85" hidden="false" customHeight="false" outlineLevel="0" collapsed="false">
      <c r="B5179" s="25" t="n">
        <v>7443</v>
      </c>
      <c r="C5179" s="26" t="s">
        <v>163</v>
      </c>
      <c r="D5179" s="27" t="s">
        <v>5327</v>
      </c>
      <c r="E5179" s="28" t="s">
        <v>109</v>
      </c>
    </row>
    <row r="5180" customFormat="false" ht="23.85" hidden="false" customHeight="false" outlineLevel="0" collapsed="false">
      <c r="B5180" s="25" t="n">
        <v>7444</v>
      </c>
      <c r="C5180" s="26" t="s">
        <v>163</v>
      </c>
      <c r="D5180" s="27" t="s">
        <v>5328</v>
      </c>
      <c r="E5180" s="28" t="s">
        <v>109</v>
      </c>
    </row>
    <row r="5181" customFormat="false" ht="23.85" hidden="false" customHeight="false" outlineLevel="0" collapsed="false">
      <c r="B5181" s="25" t="n">
        <v>7445</v>
      </c>
      <c r="C5181" s="26" t="s">
        <v>163</v>
      </c>
      <c r="D5181" s="27" t="s">
        <v>5329</v>
      </c>
      <c r="E5181" s="28" t="s">
        <v>109</v>
      </c>
    </row>
    <row r="5182" customFormat="false" ht="23.85" hidden="false" customHeight="false" outlineLevel="0" collapsed="false">
      <c r="B5182" s="25" t="n">
        <v>7446</v>
      </c>
      <c r="C5182" s="26" t="s">
        <v>163</v>
      </c>
      <c r="D5182" s="27" t="s">
        <v>5330</v>
      </c>
      <c r="E5182" s="28" t="s">
        <v>109</v>
      </c>
    </row>
    <row r="5183" customFormat="false" ht="23.85" hidden="false" customHeight="false" outlineLevel="0" collapsed="false">
      <c r="B5183" s="25" t="n">
        <v>7447</v>
      </c>
      <c r="C5183" s="26" t="s">
        <v>163</v>
      </c>
      <c r="D5183" s="27" t="s">
        <v>5331</v>
      </c>
      <c r="E5183" s="28" t="s">
        <v>109</v>
      </c>
    </row>
    <row r="5184" customFormat="false" ht="23.85" hidden="false" customHeight="false" outlineLevel="0" collapsed="false">
      <c r="B5184" s="25" t="n">
        <v>7448</v>
      </c>
      <c r="C5184" s="26" t="s">
        <v>163</v>
      </c>
      <c r="D5184" s="27" t="s">
        <v>5332</v>
      </c>
      <c r="E5184" s="28" t="s">
        <v>109</v>
      </c>
    </row>
    <row r="5185" customFormat="false" ht="23.85" hidden="false" customHeight="false" outlineLevel="0" collapsed="false">
      <c r="B5185" s="25" t="n">
        <v>7449</v>
      </c>
      <c r="C5185" s="26" t="s">
        <v>163</v>
      </c>
      <c r="D5185" s="27" t="s">
        <v>5333</v>
      </c>
      <c r="E5185" s="28" t="s">
        <v>109</v>
      </c>
    </row>
    <row r="5186" customFormat="false" ht="23.85" hidden="false" customHeight="false" outlineLevel="0" collapsed="false">
      <c r="B5186" s="25" t="n">
        <v>7450</v>
      </c>
      <c r="C5186" s="26" t="s">
        <v>163</v>
      </c>
      <c r="D5186" s="27" t="s">
        <v>5334</v>
      </c>
      <c r="E5186" s="28" t="s">
        <v>109</v>
      </c>
    </row>
    <row r="5187" customFormat="false" ht="23.85" hidden="false" customHeight="false" outlineLevel="0" collapsed="false">
      <c r="B5187" s="25" t="n">
        <v>7451</v>
      </c>
      <c r="C5187" s="26" t="s">
        <v>163</v>
      </c>
      <c r="D5187" s="27" t="s">
        <v>5335</v>
      </c>
      <c r="E5187" s="28" t="s">
        <v>109</v>
      </c>
    </row>
    <row r="5188" customFormat="false" ht="23.85" hidden="false" customHeight="false" outlineLevel="0" collapsed="false">
      <c r="B5188" s="25" t="n">
        <v>7452</v>
      </c>
      <c r="C5188" s="26" t="s">
        <v>163</v>
      </c>
      <c r="D5188" s="27" t="s">
        <v>5336</v>
      </c>
      <c r="E5188" s="28" t="s">
        <v>109</v>
      </c>
    </row>
    <row r="5189" customFormat="false" ht="23.85" hidden="false" customHeight="false" outlineLevel="0" collapsed="false">
      <c r="B5189" s="25" t="n">
        <v>7453</v>
      </c>
      <c r="C5189" s="26" t="s">
        <v>163</v>
      </c>
      <c r="D5189" s="27" t="s">
        <v>5337</v>
      </c>
      <c r="E5189" s="28" t="s">
        <v>109</v>
      </c>
    </row>
    <row r="5190" customFormat="false" ht="23.85" hidden="false" customHeight="false" outlineLevel="0" collapsed="false">
      <c r="B5190" s="25" t="n">
        <v>7454</v>
      </c>
      <c r="C5190" s="26" t="s">
        <v>163</v>
      </c>
      <c r="D5190" s="27" t="s">
        <v>5338</v>
      </c>
      <c r="E5190" s="28" t="s">
        <v>109</v>
      </c>
    </row>
    <row r="5191" customFormat="false" ht="23.85" hidden="false" customHeight="false" outlineLevel="0" collapsed="false">
      <c r="B5191" s="25" t="n">
        <v>7455</v>
      </c>
      <c r="C5191" s="26" t="s">
        <v>163</v>
      </c>
      <c r="D5191" s="27" t="s">
        <v>5339</v>
      </c>
      <c r="E5191" s="28" t="s">
        <v>109</v>
      </c>
    </row>
    <row r="5192" customFormat="false" ht="23.85" hidden="false" customHeight="false" outlineLevel="0" collapsed="false">
      <c r="B5192" s="25" t="n">
        <v>7456</v>
      </c>
      <c r="C5192" s="26" t="s">
        <v>163</v>
      </c>
      <c r="D5192" s="27" t="s">
        <v>5340</v>
      </c>
      <c r="E5192" s="28" t="s">
        <v>109</v>
      </c>
    </row>
    <row r="5193" customFormat="false" ht="23.85" hidden="false" customHeight="false" outlineLevel="0" collapsed="false">
      <c r="B5193" s="25" t="n">
        <v>7457</v>
      </c>
      <c r="C5193" s="26" t="s">
        <v>163</v>
      </c>
      <c r="D5193" s="27" t="s">
        <v>5341</v>
      </c>
      <c r="E5193" s="28" t="s">
        <v>109</v>
      </c>
    </row>
    <row r="5194" customFormat="false" ht="23.85" hidden="false" customHeight="false" outlineLevel="0" collapsed="false">
      <c r="B5194" s="25" t="n">
        <v>7458</v>
      </c>
      <c r="C5194" s="26" t="s">
        <v>163</v>
      </c>
      <c r="D5194" s="27" t="s">
        <v>5342</v>
      </c>
      <c r="E5194" s="28" t="s">
        <v>109</v>
      </c>
    </row>
    <row r="5195" customFormat="false" ht="23.85" hidden="false" customHeight="false" outlineLevel="0" collapsed="false">
      <c r="B5195" s="25" t="n">
        <v>7459</v>
      </c>
      <c r="C5195" s="26" t="s">
        <v>163</v>
      </c>
      <c r="D5195" s="27" t="s">
        <v>5343</v>
      </c>
      <c r="E5195" s="28" t="s">
        <v>109</v>
      </c>
    </row>
    <row r="5196" customFormat="false" ht="23.85" hidden="false" customHeight="false" outlineLevel="0" collapsed="false">
      <c r="B5196" s="25" t="n">
        <v>7460</v>
      </c>
      <c r="C5196" s="26" t="s">
        <v>163</v>
      </c>
      <c r="D5196" s="27" t="s">
        <v>5344</v>
      </c>
      <c r="E5196" s="28" t="s">
        <v>109</v>
      </c>
    </row>
    <row r="5197" customFormat="false" ht="23.85" hidden="false" customHeight="false" outlineLevel="0" collapsed="false">
      <c r="B5197" s="25" t="n">
        <v>7461</v>
      </c>
      <c r="C5197" s="26" t="s">
        <v>163</v>
      </c>
      <c r="D5197" s="27" t="s">
        <v>5345</v>
      </c>
      <c r="E5197" s="28" t="s">
        <v>109</v>
      </c>
    </row>
    <row r="5198" customFormat="false" ht="23.85" hidden="false" customHeight="false" outlineLevel="0" collapsed="false">
      <c r="B5198" s="25" t="n">
        <v>7462</v>
      </c>
      <c r="C5198" s="26" t="s">
        <v>163</v>
      </c>
      <c r="D5198" s="27" t="s">
        <v>5346</v>
      </c>
      <c r="E5198" s="28" t="s">
        <v>109</v>
      </c>
    </row>
    <row r="5199" customFormat="false" ht="23.85" hidden="false" customHeight="false" outlineLevel="0" collapsed="false">
      <c r="B5199" s="25" t="n">
        <v>7463</v>
      </c>
      <c r="C5199" s="26" t="s">
        <v>163</v>
      </c>
      <c r="D5199" s="27" t="s">
        <v>5347</v>
      </c>
      <c r="E5199" s="28" t="s">
        <v>109</v>
      </c>
    </row>
    <row r="5200" customFormat="false" ht="23.85" hidden="false" customHeight="false" outlineLevel="0" collapsed="false">
      <c r="B5200" s="25" t="n">
        <v>7464</v>
      </c>
      <c r="C5200" s="26" t="s">
        <v>163</v>
      </c>
      <c r="D5200" s="27" t="s">
        <v>5348</v>
      </c>
      <c r="E5200" s="28" t="s">
        <v>109</v>
      </c>
    </row>
    <row r="5201" customFormat="false" ht="23.85" hidden="false" customHeight="false" outlineLevel="0" collapsed="false">
      <c r="B5201" s="25" t="n">
        <v>7465</v>
      </c>
      <c r="C5201" s="26" t="s">
        <v>163</v>
      </c>
      <c r="D5201" s="27" t="s">
        <v>5349</v>
      </c>
      <c r="E5201" s="28" t="s">
        <v>109</v>
      </c>
    </row>
    <row r="5202" customFormat="false" ht="23.85" hidden="false" customHeight="false" outlineLevel="0" collapsed="false">
      <c r="B5202" s="25" t="n">
        <v>7466</v>
      </c>
      <c r="C5202" s="26" t="s">
        <v>163</v>
      </c>
      <c r="D5202" s="27" t="s">
        <v>5350</v>
      </c>
      <c r="E5202" s="28" t="s">
        <v>109</v>
      </c>
    </row>
    <row r="5203" customFormat="false" ht="23.85" hidden="false" customHeight="false" outlineLevel="0" collapsed="false">
      <c r="B5203" s="25" t="n">
        <v>7467</v>
      </c>
      <c r="C5203" s="26" t="s">
        <v>163</v>
      </c>
      <c r="D5203" s="27" t="s">
        <v>5351</v>
      </c>
      <c r="E5203" s="28" t="s">
        <v>109</v>
      </c>
    </row>
    <row r="5204" customFormat="false" ht="23.85" hidden="false" customHeight="false" outlineLevel="0" collapsed="false">
      <c r="B5204" s="25" t="n">
        <v>7468</v>
      </c>
      <c r="C5204" s="26" t="s">
        <v>163</v>
      </c>
      <c r="D5204" s="27" t="s">
        <v>5352</v>
      </c>
      <c r="E5204" s="28" t="s">
        <v>109</v>
      </c>
    </row>
    <row r="5205" customFormat="false" ht="23.85" hidden="false" customHeight="false" outlineLevel="0" collapsed="false">
      <c r="B5205" s="25" t="n">
        <v>7469</v>
      </c>
      <c r="C5205" s="26" t="s">
        <v>163</v>
      </c>
      <c r="D5205" s="27" t="s">
        <v>5353</v>
      </c>
      <c r="E5205" s="28" t="s">
        <v>109</v>
      </c>
    </row>
    <row r="5206" customFormat="false" ht="23.85" hidden="false" customHeight="false" outlineLevel="0" collapsed="false">
      <c r="B5206" s="25" t="n">
        <v>7470</v>
      </c>
      <c r="C5206" s="26" t="s">
        <v>163</v>
      </c>
      <c r="D5206" s="27" t="s">
        <v>5354</v>
      </c>
      <c r="E5206" s="28" t="s">
        <v>109</v>
      </c>
    </row>
    <row r="5207" customFormat="false" ht="23.85" hidden="false" customHeight="false" outlineLevel="0" collapsed="false">
      <c r="B5207" s="25" t="n">
        <v>7471</v>
      </c>
      <c r="C5207" s="26" t="s">
        <v>163</v>
      </c>
      <c r="D5207" s="27" t="s">
        <v>5355</v>
      </c>
      <c r="E5207" s="28" t="s">
        <v>109</v>
      </c>
    </row>
    <row r="5208" customFormat="false" ht="23.85" hidden="false" customHeight="false" outlineLevel="0" collapsed="false">
      <c r="B5208" s="25" t="n">
        <v>7472</v>
      </c>
      <c r="C5208" s="26" t="s">
        <v>163</v>
      </c>
      <c r="D5208" s="27" t="s">
        <v>5356</v>
      </c>
      <c r="E5208" s="28" t="s">
        <v>109</v>
      </c>
    </row>
    <row r="5209" customFormat="false" ht="23.85" hidden="false" customHeight="false" outlineLevel="0" collapsed="false">
      <c r="B5209" s="25" t="n">
        <v>7473</v>
      </c>
      <c r="C5209" s="26" t="s">
        <v>163</v>
      </c>
      <c r="D5209" s="27" t="s">
        <v>5357</v>
      </c>
      <c r="E5209" s="28" t="s">
        <v>109</v>
      </c>
    </row>
    <row r="5210" customFormat="false" ht="23.85" hidden="false" customHeight="false" outlineLevel="0" collapsed="false">
      <c r="B5210" s="25" t="n">
        <v>7474</v>
      </c>
      <c r="C5210" s="26" t="s">
        <v>163</v>
      </c>
      <c r="D5210" s="27" t="s">
        <v>5358</v>
      </c>
      <c r="E5210" s="28" t="s">
        <v>109</v>
      </c>
    </row>
    <row r="5211" customFormat="false" ht="23.85" hidden="false" customHeight="false" outlineLevel="0" collapsed="false">
      <c r="B5211" s="25" t="n">
        <v>7475</v>
      </c>
      <c r="C5211" s="26" t="s">
        <v>163</v>
      </c>
      <c r="D5211" s="27" t="s">
        <v>5359</v>
      </c>
      <c r="E5211" s="28" t="s">
        <v>109</v>
      </c>
    </row>
    <row r="5212" customFormat="false" ht="23.85" hidden="false" customHeight="false" outlineLevel="0" collapsed="false">
      <c r="B5212" s="25" t="n">
        <v>7476</v>
      </c>
      <c r="C5212" s="26" t="s">
        <v>163</v>
      </c>
      <c r="D5212" s="27" t="s">
        <v>5360</v>
      </c>
      <c r="E5212" s="28" t="s">
        <v>109</v>
      </c>
    </row>
    <row r="5213" customFormat="false" ht="23.85" hidden="false" customHeight="false" outlineLevel="0" collapsed="false">
      <c r="B5213" s="25" t="n">
        <v>7477</v>
      </c>
      <c r="C5213" s="26" t="s">
        <v>163</v>
      </c>
      <c r="D5213" s="27" t="s">
        <v>5361</v>
      </c>
      <c r="E5213" s="28" t="s">
        <v>109</v>
      </c>
    </row>
    <row r="5214" customFormat="false" ht="23.85" hidden="false" customHeight="false" outlineLevel="0" collapsed="false">
      <c r="B5214" s="25" t="n">
        <v>7478</v>
      </c>
      <c r="C5214" s="26" t="s">
        <v>163</v>
      </c>
      <c r="D5214" s="27" t="s">
        <v>5362</v>
      </c>
      <c r="E5214" s="28" t="s">
        <v>109</v>
      </c>
    </row>
    <row r="5215" customFormat="false" ht="23.85" hidden="false" customHeight="false" outlineLevel="0" collapsed="false">
      <c r="B5215" s="25" t="n">
        <v>7479</v>
      </c>
      <c r="C5215" s="26" t="s">
        <v>163</v>
      </c>
      <c r="D5215" s="27" t="s">
        <v>5363</v>
      </c>
      <c r="E5215" s="28" t="s">
        <v>109</v>
      </c>
    </row>
    <row r="5216" customFormat="false" ht="23.85" hidden="false" customHeight="false" outlineLevel="0" collapsed="false">
      <c r="B5216" s="25" t="n">
        <v>7480</v>
      </c>
      <c r="C5216" s="26" t="s">
        <v>163</v>
      </c>
      <c r="D5216" s="27" t="s">
        <v>5364</v>
      </c>
      <c r="E5216" s="28" t="s">
        <v>109</v>
      </c>
    </row>
    <row r="5217" customFormat="false" ht="23.85" hidden="false" customHeight="false" outlineLevel="0" collapsed="false">
      <c r="B5217" s="25" t="n">
        <v>7481</v>
      </c>
      <c r="C5217" s="26" t="s">
        <v>163</v>
      </c>
      <c r="D5217" s="27" t="s">
        <v>5365</v>
      </c>
      <c r="E5217" s="28" t="s">
        <v>109</v>
      </c>
    </row>
    <row r="5218" customFormat="false" ht="23.85" hidden="false" customHeight="false" outlineLevel="0" collapsed="false">
      <c r="B5218" s="25" t="n">
        <v>7482</v>
      </c>
      <c r="C5218" s="26" t="s">
        <v>163</v>
      </c>
      <c r="D5218" s="27" t="s">
        <v>5366</v>
      </c>
      <c r="E5218" s="28" t="s">
        <v>109</v>
      </c>
    </row>
    <row r="5219" customFormat="false" ht="23.85" hidden="false" customHeight="false" outlineLevel="0" collapsed="false">
      <c r="B5219" s="25" t="n">
        <v>7483</v>
      </c>
      <c r="C5219" s="26" t="s">
        <v>163</v>
      </c>
      <c r="D5219" s="27" t="s">
        <v>5367</v>
      </c>
      <c r="E5219" s="28" t="s">
        <v>109</v>
      </c>
    </row>
    <row r="5220" customFormat="false" ht="23.85" hidden="false" customHeight="false" outlineLevel="0" collapsed="false">
      <c r="B5220" s="25" t="n">
        <v>7484</v>
      </c>
      <c r="C5220" s="26" t="s">
        <v>163</v>
      </c>
      <c r="D5220" s="27" t="s">
        <v>5368</v>
      </c>
      <c r="E5220" s="28" t="s">
        <v>109</v>
      </c>
    </row>
    <row r="5221" customFormat="false" ht="23.85" hidden="false" customHeight="false" outlineLevel="0" collapsed="false">
      <c r="B5221" s="25" t="n">
        <v>7485</v>
      </c>
      <c r="C5221" s="26" t="s">
        <v>163</v>
      </c>
      <c r="D5221" s="27" t="s">
        <v>5369</v>
      </c>
      <c r="E5221" s="28" t="s">
        <v>109</v>
      </c>
    </row>
    <row r="5222" customFormat="false" ht="23.85" hidden="false" customHeight="false" outlineLevel="0" collapsed="false">
      <c r="B5222" s="25" t="n">
        <v>7486</v>
      </c>
      <c r="C5222" s="26" t="s">
        <v>163</v>
      </c>
      <c r="D5222" s="27" t="s">
        <v>5370</v>
      </c>
      <c r="E5222" s="28" t="s">
        <v>109</v>
      </c>
    </row>
    <row r="5223" customFormat="false" ht="23.85" hidden="false" customHeight="false" outlineLevel="0" collapsed="false">
      <c r="B5223" s="25" t="n">
        <v>7487</v>
      </c>
      <c r="C5223" s="26" t="s">
        <v>163</v>
      </c>
      <c r="D5223" s="27" t="s">
        <v>5371</v>
      </c>
      <c r="E5223" s="28" t="s">
        <v>109</v>
      </c>
    </row>
    <row r="5224" customFormat="false" ht="23.85" hidden="false" customHeight="false" outlineLevel="0" collapsed="false">
      <c r="B5224" s="25" t="n">
        <v>7488</v>
      </c>
      <c r="C5224" s="26" t="s">
        <v>163</v>
      </c>
      <c r="D5224" s="27" t="s">
        <v>5372</v>
      </c>
      <c r="E5224" s="28" t="s">
        <v>109</v>
      </c>
    </row>
    <row r="5225" customFormat="false" ht="23.85" hidden="false" customHeight="false" outlineLevel="0" collapsed="false">
      <c r="B5225" s="25" t="n">
        <v>7489</v>
      </c>
      <c r="C5225" s="26" t="s">
        <v>163</v>
      </c>
      <c r="D5225" s="27" t="s">
        <v>5373</v>
      </c>
      <c r="E5225" s="28" t="s">
        <v>109</v>
      </c>
    </row>
    <row r="5226" customFormat="false" ht="23.85" hidden="false" customHeight="false" outlineLevel="0" collapsed="false">
      <c r="B5226" s="25" t="n">
        <v>7490</v>
      </c>
      <c r="C5226" s="26" t="s">
        <v>163</v>
      </c>
      <c r="D5226" s="27" t="s">
        <v>5374</v>
      </c>
      <c r="E5226" s="28" t="s">
        <v>109</v>
      </c>
    </row>
    <row r="5227" customFormat="false" ht="23.85" hidden="false" customHeight="false" outlineLevel="0" collapsed="false">
      <c r="B5227" s="25" t="n">
        <v>7491</v>
      </c>
      <c r="C5227" s="26" t="s">
        <v>163</v>
      </c>
      <c r="D5227" s="27" t="s">
        <v>5375</v>
      </c>
      <c r="E5227" s="28" t="s">
        <v>109</v>
      </c>
    </row>
    <row r="5228" customFormat="false" ht="23.85" hidden="false" customHeight="false" outlineLevel="0" collapsed="false">
      <c r="B5228" s="25" t="n">
        <v>7492</v>
      </c>
      <c r="C5228" s="26" t="s">
        <v>163</v>
      </c>
      <c r="D5228" s="27" t="s">
        <v>5376</v>
      </c>
      <c r="E5228" s="28" t="s">
        <v>109</v>
      </c>
    </row>
    <row r="5229" customFormat="false" ht="23.85" hidden="false" customHeight="false" outlineLevel="0" collapsed="false">
      <c r="B5229" s="25" t="n">
        <v>7493</v>
      </c>
      <c r="C5229" s="26" t="s">
        <v>163</v>
      </c>
      <c r="D5229" s="27" t="s">
        <v>5377</v>
      </c>
      <c r="E5229" s="28" t="s">
        <v>109</v>
      </c>
    </row>
    <row r="5230" customFormat="false" ht="23.85" hidden="false" customHeight="false" outlineLevel="0" collapsed="false">
      <c r="B5230" s="25" t="n">
        <v>7494</v>
      </c>
      <c r="C5230" s="26" t="s">
        <v>163</v>
      </c>
      <c r="D5230" s="27" t="s">
        <v>5378</v>
      </c>
      <c r="E5230" s="28" t="s">
        <v>109</v>
      </c>
    </row>
    <row r="5231" customFormat="false" ht="23.85" hidden="false" customHeight="false" outlineLevel="0" collapsed="false">
      <c r="B5231" s="25" t="n">
        <v>7495</v>
      </c>
      <c r="C5231" s="26" t="s">
        <v>163</v>
      </c>
      <c r="D5231" s="27" t="s">
        <v>5379</v>
      </c>
      <c r="E5231" s="28" t="s">
        <v>109</v>
      </c>
    </row>
    <row r="5232" customFormat="false" ht="23.85" hidden="false" customHeight="false" outlineLevel="0" collapsed="false">
      <c r="B5232" s="25" t="n">
        <v>7496</v>
      </c>
      <c r="C5232" s="26" t="s">
        <v>163</v>
      </c>
      <c r="D5232" s="27" t="s">
        <v>5380</v>
      </c>
      <c r="E5232" s="28" t="s">
        <v>109</v>
      </c>
    </row>
    <row r="5233" customFormat="false" ht="23.85" hidden="false" customHeight="false" outlineLevel="0" collapsed="false">
      <c r="B5233" s="25" t="n">
        <v>7497</v>
      </c>
      <c r="C5233" s="26" t="s">
        <v>163</v>
      </c>
      <c r="D5233" s="27" t="s">
        <v>5381</v>
      </c>
      <c r="E5233" s="28" t="s">
        <v>109</v>
      </c>
    </row>
    <row r="5234" customFormat="false" ht="23.85" hidden="false" customHeight="false" outlineLevel="0" collapsed="false">
      <c r="B5234" s="25" t="n">
        <v>7498</v>
      </c>
      <c r="C5234" s="26" t="s">
        <v>163</v>
      </c>
      <c r="D5234" s="27" t="s">
        <v>5382</v>
      </c>
      <c r="E5234" s="28" t="s">
        <v>109</v>
      </c>
    </row>
    <row r="5235" customFormat="false" ht="23.85" hidden="false" customHeight="false" outlineLevel="0" collapsed="false">
      <c r="B5235" s="25" t="n">
        <v>7499</v>
      </c>
      <c r="C5235" s="26" t="s">
        <v>163</v>
      </c>
      <c r="D5235" s="27" t="s">
        <v>5383</v>
      </c>
      <c r="E5235" s="28" t="s">
        <v>109</v>
      </c>
    </row>
    <row r="5236" customFormat="false" ht="23.85" hidden="false" customHeight="false" outlineLevel="0" collapsed="false">
      <c r="B5236" s="25" t="n">
        <v>7500</v>
      </c>
      <c r="C5236" s="26" t="s">
        <v>163</v>
      </c>
      <c r="D5236" s="27" t="s">
        <v>5384</v>
      </c>
      <c r="E5236" s="28" t="s">
        <v>109</v>
      </c>
    </row>
    <row r="5237" customFormat="false" ht="23.85" hidden="false" customHeight="false" outlineLevel="0" collapsed="false">
      <c r="B5237" s="25" t="n">
        <v>7501</v>
      </c>
      <c r="C5237" s="26" t="s">
        <v>163</v>
      </c>
      <c r="D5237" s="27" t="s">
        <v>5385</v>
      </c>
      <c r="E5237" s="28" t="s">
        <v>109</v>
      </c>
    </row>
    <row r="5238" customFormat="false" ht="23.85" hidden="false" customHeight="false" outlineLevel="0" collapsed="false">
      <c r="B5238" s="25" t="n">
        <v>7503</v>
      </c>
      <c r="C5238" s="26" t="s">
        <v>163</v>
      </c>
      <c r="D5238" s="27" t="s">
        <v>5386</v>
      </c>
      <c r="E5238" s="28" t="s">
        <v>109</v>
      </c>
    </row>
    <row r="5239" customFormat="false" ht="23.85" hidden="false" customHeight="false" outlineLevel="0" collapsed="false">
      <c r="B5239" s="25" t="n">
        <v>7504</v>
      </c>
      <c r="C5239" s="26" t="s">
        <v>163</v>
      </c>
      <c r="D5239" s="27" t="s">
        <v>5387</v>
      </c>
      <c r="E5239" s="28" t="s">
        <v>109</v>
      </c>
    </row>
    <row r="5240" customFormat="false" ht="23.85" hidden="false" customHeight="false" outlineLevel="0" collapsed="false">
      <c r="B5240" s="25" t="n">
        <v>7505</v>
      </c>
      <c r="C5240" s="26" t="s">
        <v>163</v>
      </c>
      <c r="D5240" s="27" t="s">
        <v>5388</v>
      </c>
      <c r="E5240" s="28" t="s">
        <v>109</v>
      </c>
    </row>
    <row r="5241" customFormat="false" ht="23.85" hidden="false" customHeight="false" outlineLevel="0" collapsed="false">
      <c r="B5241" s="25" t="n">
        <v>7506</v>
      </c>
      <c r="C5241" s="26" t="s">
        <v>163</v>
      </c>
      <c r="D5241" s="27" t="s">
        <v>5389</v>
      </c>
      <c r="E5241" s="28" t="s">
        <v>109</v>
      </c>
    </row>
    <row r="5242" customFormat="false" ht="23.85" hidden="false" customHeight="false" outlineLevel="0" collapsed="false">
      <c r="B5242" s="25" t="n">
        <v>7507</v>
      </c>
      <c r="C5242" s="26" t="s">
        <v>163</v>
      </c>
      <c r="D5242" s="27" t="s">
        <v>5390</v>
      </c>
      <c r="E5242" s="28" t="s">
        <v>109</v>
      </c>
    </row>
    <row r="5243" customFormat="false" ht="23.85" hidden="false" customHeight="false" outlineLevel="0" collapsed="false">
      <c r="B5243" s="25" t="n">
        <v>7509</v>
      </c>
      <c r="C5243" s="26" t="s">
        <v>163</v>
      </c>
      <c r="D5243" s="27" t="s">
        <v>5391</v>
      </c>
      <c r="E5243" s="28" t="s">
        <v>109</v>
      </c>
    </row>
    <row r="5244" customFormat="false" ht="23.85" hidden="false" customHeight="false" outlineLevel="0" collapsed="false">
      <c r="B5244" s="25" t="n">
        <v>7510</v>
      </c>
      <c r="C5244" s="26" t="s">
        <v>163</v>
      </c>
      <c r="D5244" s="27" t="s">
        <v>5392</v>
      </c>
      <c r="E5244" s="28" t="s">
        <v>109</v>
      </c>
    </row>
    <row r="5245" customFormat="false" ht="23.85" hidden="false" customHeight="false" outlineLevel="0" collapsed="false">
      <c r="B5245" s="25" t="n">
        <v>7511</v>
      </c>
      <c r="C5245" s="26" t="s">
        <v>163</v>
      </c>
      <c r="D5245" s="27" t="s">
        <v>5393</v>
      </c>
      <c r="E5245" s="28" t="s">
        <v>109</v>
      </c>
    </row>
    <row r="5246" customFormat="false" ht="23.85" hidden="false" customHeight="false" outlineLevel="0" collapsed="false">
      <c r="B5246" s="25" t="n">
        <v>7512</v>
      </c>
      <c r="C5246" s="26" t="s">
        <v>163</v>
      </c>
      <c r="D5246" s="27" t="s">
        <v>5394</v>
      </c>
      <c r="E5246" s="28" t="s">
        <v>109</v>
      </c>
    </row>
    <row r="5247" customFormat="false" ht="23.85" hidden="false" customHeight="false" outlineLevel="0" collapsed="false">
      <c r="B5247" s="25" t="n">
        <v>7513</v>
      </c>
      <c r="C5247" s="26" t="s">
        <v>163</v>
      </c>
      <c r="D5247" s="27" t="s">
        <v>5395</v>
      </c>
      <c r="E5247" s="28" t="s">
        <v>109</v>
      </c>
    </row>
    <row r="5248" customFormat="false" ht="23.85" hidden="false" customHeight="false" outlineLevel="0" collapsed="false">
      <c r="B5248" s="25" t="n">
        <v>7514</v>
      </c>
      <c r="C5248" s="26" t="s">
        <v>163</v>
      </c>
      <c r="D5248" s="27" t="s">
        <v>5396</v>
      </c>
      <c r="E5248" s="28" t="s">
        <v>109</v>
      </c>
    </row>
    <row r="5249" customFormat="false" ht="23.85" hidden="false" customHeight="false" outlineLevel="0" collapsed="false">
      <c r="B5249" s="25" t="n">
        <v>7515</v>
      </c>
      <c r="C5249" s="26" t="s">
        <v>163</v>
      </c>
      <c r="D5249" s="27" t="s">
        <v>5397</v>
      </c>
      <c r="E5249" s="28" t="s">
        <v>109</v>
      </c>
    </row>
    <row r="5250" customFormat="false" ht="23.85" hidden="false" customHeight="false" outlineLevel="0" collapsed="false">
      <c r="B5250" s="25" t="n">
        <v>7516</v>
      </c>
      <c r="C5250" s="26" t="s">
        <v>163</v>
      </c>
      <c r="D5250" s="27" t="s">
        <v>5398</v>
      </c>
      <c r="E5250" s="28" t="s">
        <v>109</v>
      </c>
    </row>
    <row r="5251" customFormat="false" ht="23.85" hidden="false" customHeight="false" outlineLevel="0" collapsed="false">
      <c r="B5251" s="25" t="n">
        <v>7517</v>
      </c>
      <c r="C5251" s="26" t="s">
        <v>163</v>
      </c>
      <c r="D5251" s="27" t="s">
        <v>5399</v>
      </c>
      <c r="E5251" s="28" t="s">
        <v>109</v>
      </c>
    </row>
    <row r="5252" customFormat="false" ht="23.85" hidden="false" customHeight="false" outlineLevel="0" collapsed="false">
      <c r="B5252" s="25" t="n">
        <v>7518</v>
      </c>
      <c r="C5252" s="26" t="s">
        <v>163</v>
      </c>
      <c r="D5252" s="27" t="s">
        <v>5400</v>
      </c>
      <c r="E5252" s="28" t="s">
        <v>109</v>
      </c>
    </row>
    <row r="5253" customFormat="false" ht="23.85" hidden="false" customHeight="false" outlineLevel="0" collapsed="false">
      <c r="B5253" s="25" t="n">
        <v>7519</v>
      </c>
      <c r="C5253" s="26" t="s">
        <v>163</v>
      </c>
      <c r="D5253" s="27" t="s">
        <v>5401</v>
      </c>
      <c r="E5253" s="28" t="s">
        <v>109</v>
      </c>
    </row>
    <row r="5254" customFormat="false" ht="23.85" hidden="false" customHeight="false" outlineLevel="0" collapsed="false">
      <c r="B5254" s="25" t="n">
        <v>7520</v>
      </c>
      <c r="C5254" s="26" t="s">
        <v>163</v>
      </c>
      <c r="D5254" s="27" t="s">
        <v>5402</v>
      </c>
      <c r="E5254" s="28" t="s">
        <v>109</v>
      </c>
    </row>
    <row r="5255" customFormat="false" ht="23.85" hidden="false" customHeight="false" outlineLevel="0" collapsed="false">
      <c r="B5255" s="25" t="n">
        <v>7521</v>
      </c>
      <c r="C5255" s="26" t="s">
        <v>163</v>
      </c>
      <c r="D5255" s="27" t="s">
        <v>5403</v>
      </c>
      <c r="E5255" s="28" t="s">
        <v>109</v>
      </c>
    </row>
    <row r="5256" customFormat="false" ht="23.85" hidden="false" customHeight="false" outlineLevel="0" collapsed="false">
      <c r="B5256" s="25" t="n">
        <v>7522</v>
      </c>
      <c r="C5256" s="26" t="s">
        <v>163</v>
      </c>
      <c r="D5256" s="27" t="s">
        <v>5404</v>
      </c>
      <c r="E5256" s="28" t="s">
        <v>109</v>
      </c>
    </row>
    <row r="5257" customFormat="false" ht="23.85" hidden="false" customHeight="false" outlineLevel="0" collapsed="false">
      <c r="B5257" s="25" t="n">
        <v>7523</v>
      </c>
      <c r="C5257" s="26" t="s">
        <v>163</v>
      </c>
      <c r="D5257" s="27" t="s">
        <v>5405</v>
      </c>
      <c r="E5257" s="28" t="s">
        <v>109</v>
      </c>
    </row>
    <row r="5258" customFormat="false" ht="23.85" hidden="false" customHeight="false" outlineLevel="0" collapsed="false">
      <c r="B5258" s="25" t="n">
        <v>7524</v>
      </c>
      <c r="C5258" s="26" t="s">
        <v>163</v>
      </c>
      <c r="D5258" s="27" t="s">
        <v>5406</v>
      </c>
      <c r="E5258" s="28" t="s">
        <v>109</v>
      </c>
    </row>
    <row r="5259" customFormat="false" ht="23.85" hidden="false" customHeight="false" outlineLevel="0" collapsed="false">
      <c r="B5259" s="25" t="n">
        <v>7525</v>
      </c>
      <c r="C5259" s="26" t="s">
        <v>163</v>
      </c>
      <c r="D5259" s="27" t="s">
        <v>5407</v>
      </c>
      <c r="E5259" s="28" t="s">
        <v>109</v>
      </c>
    </row>
    <row r="5260" customFormat="false" ht="23.85" hidden="false" customHeight="false" outlineLevel="0" collapsed="false">
      <c r="B5260" s="25" t="n">
        <v>7526</v>
      </c>
      <c r="C5260" s="26" t="s">
        <v>163</v>
      </c>
      <c r="D5260" s="27" t="s">
        <v>5408</v>
      </c>
      <c r="E5260" s="28" t="s">
        <v>109</v>
      </c>
    </row>
    <row r="5261" customFormat="false" ht="23.85" hidden="false" customHeight="false" outlineLevel="0" collapsed="false">
      <c r="B5261" s="25" t="n">
        <v>7527</v>
      </c>
      <c r="C5261" s="26" t="s">
        <v>163</v>
      </c>
      <c r="D5261" s="27" t="s">
        <v>5409</v>
      </c>
      <c r="E5261" s="28" t="s">
        <v>109</v>
      </c>
    </row>
    <row r="5262" customFormat="false" ht="23.85" hidden="false" customHeight="false" outlineLevel="0" collapsed="false">
      <c r="B5262" s="25" t="n">
        <v>7528</v>
      </c>
      <c r="C5262" s="26" t="s">
        <v>163</v>
      </c>
      <c r="D5262" s="27" t="s">
        <v>5410</v>
      </c>
      <c r="E5262" s="28" t="s">
        <v>109</v>
      </c>
    </row>
    <row r="5263" customFormat="false" ht="23.85" hidden="false" customHeight="false" outlineLevel="0" collapsed="false">
      <c r="B5263" s="25" t="n">
        <v>7529</v>
      </c>
      <c r="C5263" s="26" t="s">
        <v>163</v>
      </c>
      <c r="D5263" s="27" t="s">
        <v>5411</v>
      </c>
      <c r="E5263" s="28" t="s">
        <v>109</v>
      </c>
    </row>
    <row r="5264" customFormat="false" ht="23.85" hidden="false" customHeight="false" outlineLevel="0" collapsed="false">
      <c r="B5264" s="25" t="n">
        <v>7530</v>
      </c>
      <c r="C5264" s="26" t="s">
        <v>163</v>
      </c>
      <c r="D5264" s="27" t="s">
        <v>5412</v>
      </c>
      <c r="E5264" s="28" t="s">
        <v>109</v>
      </c>
    </row>
    <row r="5265" customFormat="false" ht="23.85" hidden="false" customHeight="false" outlineLevel="0" collapsed="false">
      <c r="B5265" s="25" t="n">
        <v>7531</v>
      </c>
      <c r="C5265" s="26" t="s">
        <v>163</v>
      </c>
      <c r="D5265" s="27" t="s">
        <v>5413</v>
      </c>
      <c r="E5265" s="28" t="s">
        <v>109</v>
      </c>
    </row>
    <row r="5266" customFormat="false" ht="23.85" hidden="false" customHeight="false" outlineLevel="0" collapsed="false">
      <c r="B5266" s="25" t="n">
        <v>7532</v>
      </c>
      <c r="C5266" s="26" t="s">
        <v>163</v>
      </c>
      <c r="D5266" s="27" t="s">
        <v>5414</v>
      </c>
      <c r="E5266" s="28" t="s">
        <v>109</v>
      </c>
    </row>
    <row r="5267" customFormat="false" ht="23.85" hidden="false" customHeight="false" outlineLevel="0" collapsed="false">
      <c r="B5267" s="25" t="n">
        <v>7533</v>
      </c>
      <c r="C5267" s="26" t="s">
        <v>163</v>
      </c>
      <c r="D5267" s="27" t="s">
        <v>5415</v>
      </c>
      <c r="E5267" s="28" t="s">
        <v>109</v>
      </c>
    </row>
    <row r="5268" customFormat="false" ht="23.85" hidden="false" customHeight="false" outlineLevel="0" collapsed="false">
      <c r="B5268" s="25" t="n">
        <v>7534</v>
      </c>
      <c r="C5268" s="26" t="s">
        <v>163</v>
      </c>
      <c r="D5268" s="27" t="s">
        <v>5416</v>
      </c>
      <c r="E5268" s="28" t="s">
        <v>109</v>
      </c>
    </row>
    <row r="5269" customFormat="false" ht="23.85" hidden="false" customHeight="false" outlineLevel="0" collapsed="false">
      <c r="B5269" s="25" t="n">
        <v>7535</v>
      </c>
      <c r="C5269" s="26" t="s">
        <v>163</v>
      </c>
      <c r="D5269" s="27" t="s">
        <v>5417</v>
      </c>
      <c r="E5269" s="28" t="s">
        <v>109</v>
      </c>
    </row>
    <row r="5270" customFormat="false" ht="23.85" hidden="false" customHeight="false" outlineLevel="0" collapsed="false">
      <c r="B5270" s="25" t="n">
        <v>7536</v>
      </c>
      <c r="C5270" s="26" t="s">
        <v>163</v>
      </c>
      <c r="D5270" s="27" t="s">
        <v>5418</v>
      </c>
      <c r="E5270" s="28" t="s">
        <v>109</v>
      </c>
    </row>
    <row r="5271" customFormat="false" ht="23.85" hidden="false" customHeight="false" outlineLevel="0" collapsed="false">
      <c r="B5271" s="25" t="n">
        <v>7537</v>
      </c>
      <c r="C5271" s="26" t="s">
        <v>163</v>
      </c>
      <c r="D5271" s="27" t="s">
        <v>5419</v>
      </c>
      <c r="E5271" s="28" t="s">
        <v>109</v>
      </c>
    </row>
    <row r="5272" customFormat="false" ht="23.85" hidden="false" customHeight="false" outlineLevel="0" collapsed="false">
      <c r="B5272" s="25" t="n">
        <v>7538</v>
      </c>
      <c r="C5272" s="26" t="s">
        <v>163</v>
      </c>
      <c r="D5272" s="27" t="s">
        <v>5420</v>
      </c>
      <c r="E5272" s="28" t="s">
        <v>109</v>
      </c>
    </row>
    <row r="5273" customFormat="false" ht="23.85" hidden="false" customHeight="false" outlineLevel="0" collapsed="false">
      <c r="B5273" s="25" t="n">
        <v>7539</v>
      </c>
      <c r="C5273" s="26" t="s">
        <v>163</v>
      </c>
      <c r="D5273" s="27" t="s">
        <v>5421</v>
      </c>
      <c r="E5273" s="28" t="s">
        <v>109</v>
      </c>
    </row>
    <row r="5274" customFormat="false" ht="23.85" hidden="false" customHeight="false" outlineLevel="0" collapsed="false">
      <c r="B5274" s="25" t="n">
        <v>7540</v>
      </c>
      <c r="C5274" s="26" t="s">
        <v>163</v>
      </c>
      <c r="D5274" s="27" t="s">
        <v>5422</v>
      </c>
      <c r="E5274" s="28" t="s">
        <v>109</v>
      </c>
    </row>
    <row r="5275" customFormat="false" ht="23.85" hidden="false" customHeight="false" outlineLevel="0" collapsed="false">
      <c r="B5275" s="25" t="n">
        <v>7541</v>
      </c>
      <c r="C5275" s="26" t="s">
        <v>163</v>
      </c>
      <c r="D5275" s="27" t="s">
        <v>5423</v>
      </c>
      <c r="E5275" s="28" t="s">
        <v>109</v>
      </c>
    </row>
    <row r="5276" customFormat="false" ht="23.85" hidden="false" customHeight="false" outlineLevel="0" collapsed="false">
      <c r="B5276" s="25" t="n">
        <v>7542</v>
      </c>
      <c r="C5276" s="26" t="s">
        <v>163</v>
      </c>
      <c r="D5276" s="27" t="s">
        <v>5424</v>
      </c>
      <c r="E5276" s="28" t="s">
        <v>109</v>
      </c>
    </row>
    <row r="5277" customFormat="false" ht="23.85" hidden="false" customHeight="false" outlineLevel="0" collapsed="false">
      <c r="B5277" s="25" t="n">
        <v>7543</v>
      </c>
      <c r="C5277" s="26" t="s">
        <v>163</v>
      </c>
      <c r="D5277" s="27" t="s">
        <v>5425</v>
      </c>
      <c r="E5277" s="28" t="s">
        <v>109</v>
      </c>
    </row>
    <row r="5278" customFormat="false" ht="23.85" hidden="false" customHeight="false" outlineLevel="0" collapsed="false">
      <c r="B5278" s="25" t="n">
        <v>7544</v>
      </c>
      <c r="C5278" s="26" t="s">
        <v>163</v>
      </c>
      <c r="D5278" s="27" t="s">
        <v>5426</v>
      </c>
      <c r="E5278" s="28" t="s">
        <v>109</v>
      </c>
    </row>
    <row r="5279" customFormat="false" ht="23.85" hidden="false" customHeight="false" outlineLevel="0" collapsed="false">
      <c r="B5279" s="25" t="n">
        <v>7545</v>
      </c>
      <c r="C5279" s="26" t="s">
        <v>163</v>
      </c>
      <c r="D5279" s="27" t="s">
        <v>5427</v>
      </c>
      <c r="E5279" s="28" t="s">
        <v>109</v>
      </c>
    </row>
    <row r="5280" customFormat="false" ht="23.85" hidden="false" customHeight="false" outlineLevel="0" collapsed="false">
      <c r="B5280" s="25" t="n">
        <v>7546</v>
      </c>
      <c r="C5280" s="26" t="s">
        <v>163</v>
      </c>
      <c r="D5280" s="27" t="s">
        <v>5428</v>
      </c>
      <c r="E5280" s="28" t="s">
        <v>109</v>
      </c>
    </row>
    <row r="5281" customFormat="false" ht="23.85" hidden="false" customHeight="false" outlineLevel="0" collapsed="false">
      <c r="B5281" s="25" t="n">
        <v>7547</v>
      </c>
      <c r="C5281" s="26" t="s">
        <v>163</v>
      </c>
      <c r="D5281" s="27" t="s">
        <v>5429</v>
      </c>
      <c r="E5281" s="28" t="s">
        <v>109</v>
      </c>
    </row>
    <row r="5282" customFormat="false" ht="23.85" hidden="false" customHeight="false" outlineLevel="0" collapsed="false">
      <c r="B5282" s="25" t="n">
        <v>7548</v>
      </c>
      <c r="C5282" s="26" t="s">
        <v>163</v>
      </c>
      <c r="D5282" s="27" t="s">
        <v>5430</v>
      </c>
      <c r="E5282" s="28" t="s">
        <v>109</v>
      </c>
    </row>
    <row r="5283" customFormat="false" ht="23.85" hidden="false" customHeight="false" outlineLevel="0" collapsed="false">
      <c r="B5283" s="25" t="n">
        <v>7549</v>
      </c>
      <c r="C5283" s="26" t="s">
        <v>163</v>
      </c>
      <c r="D5283" s="27" t="s">
        <v>5431</v>
      </c>
      <c r="E5283" s="28" t="s">
        <v>109</v>
      </c>
    </row>
    <row r="5284" customFormat="false" ht="23.85" hidden="false" customHeight="false" outlineLevel="0" collapsed="false">
      <c r="B5284" s="25" t="n">
        <v>7550</v>
      </c>
      <c r="C5284" s="26" t="s">
        <v>163</v>
      </c>
      <c r="D5284" s="27" t="s">
        <v>5432</v>
      </c>
      <c r="E5284" s="28" t="s">
        <v>109</v>
      </c>
    </row>
    <row r="5285" customFormat="false" ht="23.85" hidden="false" customHeight="false" outlineLevel="0" collapsed="false">
      <c r="B5285" s="25" t="n">
        <v>7551</v>
      </c>
      <c r="C5285" s="26" t="s">
        <v>163</v>
      </c>
      <c r="D5285" s="27" t="s">
        <v>5433</v>
      </c>
      <c r="E5285" s="28" t="s">
        <v>109</v>
      </c>
    </row>
    <row r="5286" customFormat="false" ht="23.85" hidden="false" customHeight="false" outlineLevel="0" collapsed="false">
      <c r="B5286" s="25" t="n">
        <v>7552</v>
      </c>
      <c r="C5286" s="26" t="s">
        <v>163</v>
      </c>
      <c r="D5286" s="27" t="s">
        <v>5434</v>
      </c>
      <c r="E5286" s="28" t="s">
        <v>109</v>
      </c>
    </row>
    <row r="5287" customFormat="false" ht="23.85" hidden="false" customHeight="false" outlineLevel="0" collapsed="false">
      <c r="B5287" s="25" t="n">
        <v>7553</v>
      </c>
      <c r="C5287" s="26" t="s">
        <v>163</v>
      </c>
      <c r="D5287" s="27" t="s">
        <v>5435</v>
      </c>
      <c r="E5287" s="28" t="s">
        <v>109</v>
      </c>
    </row>
    <row r="5288" customFormat="false" ht="23.85" hidden="false" customHeight="false" outlineLevel="0" collapsed="false">
      <c r="B5288" s="25" t="n">
        <v>7554</v>
      </c>
      <c r="C5288" s="26" t="s">
        <v>163</v>
      </c>
      <c r="D5288" s="27" t="s">
        <v>5436</v>
      </c>
      <c r="E5288" s="28" t="s">
        <v>109</v>
      </c>
    </row>
    <row r="5289" customFormat="false" ht="23.85" hidden="false" customHeight="false" outlineLevel="0" collapsed="false">
      <c r="B5289" s="25" t="n">
        <v>7555</v>
      </c>
      <c r="C5289" s="26" t="s">
        <v>163</v>
      </c>
      <c r="D5289" s="27" t="s">
        <v>5437</v>
      </c>
      <c r="E5289" s="28" t="s">
        <v>109</v>
      </c>
    </row>
    <row r="5290" customFormat="false" ht="23.85" hidden="false" customHeight="false" outlineLevel="0" collapsed="false">
      <c r="B5290" s="25" t="n">
        <v>7556</v>
      </c>
      <c r="C5290" s="26" t="s">
        <v>163</v>
      </c>
      <c r="D5290" s="27" t="s">
        <v>5438</v>
      </c>
      <c r="E5290" s="28" t="s">
        <v>109</v>
      </c>
    </row>
    <row r="5291" customFormat="false" ht="23.85" hidden="false" customHeight="false" outlineLevel="0" collapsed="false">
      <c r="B5291" s="25" t="n">
        <v>7557</v>
      </c>
      <c r="C5291" s="26" t="s">
        <v>163</v>
      </c>
      <c r="D5291" s="27" t="s">
        <v>5439</v>
      </c>
      <c r="E5291" s="28" t="s">
        <v>109</v>
      </c>
    </row>
    <row r="5292" customFormat="false" ht="23.85" hidden="false" customHeight="false" outlineLevel="0" collapsed="false">
      <c r="B5292" s="25" t="n">
        <v>7560</v>
      </c>
      <c r="C5292" s="26" t="s">
        <v>163</v>
      </c>
      <c r="D5292" s="27" t="s">
        <v>5440</v>
      </c>
      <c r="E5292" s="28" t="s">
        <v>109</v>
      </c>
    </row>
    <row r="5293" customFormat="false" ht="23.85" hidden="false" customHeight="false" outlineLevel="0" collapsed="false">
      <c r="B5293" s="25" t="n">
        <v>7561</v>
      </c>
      <c r="C5293" s="26" t="s">
        <v>163</v>
      </c>
      <c r="D5293" s="27" t="s">
        <v>5441</v>
      </c>
      <c r="E5293" s="28" t="s">
        <v>109</v>
      </c>
    </row>
    <row r="5294" customFormat="false" ht="23.85" hidden="false" customHeight="false" outlineLevel="0" collapsed="false">
      <c r="B5294" s="25" t="n">
        <v>7563</v>
      </c>
      <c r="C5294" s="26" t="s">
        <v>163</v>
      </c>
      <c r="D5294" s="27" t="s">
        <v>5442</v>
      </c>
      <c r="E5294" s="28" t="s">
        <v>109</v>
      </c>
    </row>
    <row r="5295" customFormat="false" ht="23.85" hidden="false" customHeight="false" outlineLevel="0" collapsed="false">
      <c r="B5295" s="25" t="n">
        <v>7564</v>
      </c>
      <c r="C5295" s="26" t="s">
        <v>163</v>
      </c>
      <c r="D5295" s="27" t="s">
        <v>5443</v>
      </c>
      <c r="E5295" s="28" t="s">
        <v>109</v>
      </c>
    </row>
    <row r="5296" customFormat="false" ht="23.85" hidden="false" customHeight="false" outlineLevel="0" collapsed="false">
      <c r="B5296" s="25" t="n">
        <v>7565</v>
      </c>
      <c r="C5296" s="26" t="s">
        <v>163</v>
      </c>
      <c r="D5296" s="27" t="s">
        <v>5444</v>
      </c>
      <c r="E5296" s="28" t="s">
        <v>109</v>
      </c>
    </row>
    <row r="5297" customFormat="false" ht="23.85" hidden="false" customHeight="false" outlineLevel="0" collapsed="false">
      <c r="B5297" s="25" t="n">
        <v>7566</v>
      </c>
      <c r="C5297" s="26" t="s">
        <v>163</v>
      </c>
      <c r="D5297" s="27" t="s">
        <v>5445</v>
      </c>
      <c r="E5297" s="28" t="s">
        <v>109</v>
      </c>
    </row>
    <row r="5298" customFormat="false" ht="23.85" hidden="false" customHeight="false" outlineLevel="0" collapsed="false">
      <c r="B5298" s="25" t="n">
        <v>7567</v>
      </c>
      <c r="C5298" s="26" t="s">
        <v>163</v>
      </c>
      <c r="D5298" s="27" t="s">
        <v>5446</v>
      </c>
      <c r="E5298" s="28" t="s">
        <v>109</v>
      </c>
    </row>
    <row r="5299" customFormat="false" ht="23.85" hidden="false" customHeight="false" outlineLevel="0" collapsed="false">
      <c r="B5299" s="25" t="n">
        <v>7568</v>
      </c>
      <c r="C5299" s="26" t="s">
        <v>163</v>
      </c>
      <c r="D5299" s="27" t="s">
        <v>5447</v>
      </c>
      <c r="E5299" s="28" t="s">
        <v>109</v>
      </c>
    </row>
    <row r="5300" customFormat="false" ht="23.85" hidden="false" customHeight="false" outlineLevel="0" collapsed="false">
      <c r="B5300" s="25" t="n">
        <v>7569</v>
      </c>
      <c r="C5300" s="26" t="s">
        <v>163</v>
      </c>
      <c r="D5300" s="27" t="s">
        <v>5448</v>
      </c>
      <c r="E5300" s="28" t="s">
        <v>109</v>
      </c>
    </row>
    <row r="5301" customFormat="false" ht="23.85" hidden="false" customHeight="false" outlineLevel="0" collapsed="false">
      <c r="B5301" s="25" t="n">
        <v>7570</v>
      </c>
      <c r="C5301" s="26" t="s">
        <v>163</v>
      </c>
      <c r="D5301" s="27" t="s">
        <v>5449</v>
      </c>
      <c r="E5301" s="28" t="s">
        <v>109</v>
      </c>
    </row>
    <row r="5302" customFormat="false" ht="23.85" hidden="false" customHeight="false" outlineLevel="0" collapsed="false">
      <c r="B5302" s="25" t="n">
        <v>7571</v>
      </c>
      <c r="C5302" s="26" t="s">
        <v>163</v>
      </c>
      <c r="D5302" s="27" t="s">
        <v>5450</v>
      </c>
      <c r="E5302" s="28" t="s">
        <v>109</v>
      </c>
    </row>
    <row r="5303" customFormat="false" ht="23.85" hidden="false" customHeight="false" outlineLevel="0" collapsed="false">
      <c r="B5303" s="25" t="n">
        <v>7572</v>
      </c>
      <c r="C5303" s="26" t="s">
        <v>163</v>
      </c>
      <c r="D5303" s="27" t="s">
        <v>5451</v>
      </c>
      <c r="E5303" s="28" t="s">
        <v>109</v>
      </c>
    </row>
    <row r="5304" customFormat="false" ht="23.85" hidden="false" customHeight="false" outlineLevel="0" collapsed="false">
      <c r="B5304" s="25" t="n">
        <v>7573</v>
      </c>
      <c r="C5304" s="26" t="s">
        <v>163</v>
      </c>
      <c r="D5304" s="27" t="s">
        <v>5452</v>
      </c>
      <c r="E5304" s="28" t="s">
        <v>109</v>
      </c>
    </row>
    <row r="5305" customFormat="false" ht="23.85" hidden="false" customHeight="false" outlineLevel="0" collapsed="false">
      <c r="B5305" s="25" t="n">
        <v>7574</v>
      </c>
      <c r="C5305" s="26" t="s">
        <v>163</v>
      </c>
      <c r="D5305" s="27" t="s">
        <v>5453</v>
      </c>
      <c r="E5305" s="28" t="s">
        <v>109</v>
      </c>
    </row>
    <row r="5306" customFormat="false" ht="23.85" hidden="false" customHeight="false" outlineLevel="0" collapsed="false">
      <c r="B5306" s="25" t="n">
        <v>7575</v>
      </c>
      <c r="C5306" s="26" t="s">
        <v>163</v>
      </c>
      <c r="D5306" s="27" t="s">
        <v>5454</v>
      </c>
      <c r="E5306" s="28" t="s">
        <v>109</v>
      </c>
    </row>
    <row r="5307" customFormat="false" ht="23.85" hidden="false" customHeight="false" outlineLevel="0" collapsed="false">
      <c r="B5307" s="25" t="n">
        <v>7576</v>
      </c>
      <c r="C5307" s="26" t="s">
        <v>163</v>
      </c>
      <c r="D5307" s="27" t="s">
        <v>5455</v>
      </c>
      <c r="E5307" s="28" t="s">
        <v>109</v>
      </c>
    </row>
    <row r="5308" customFormat="false" ht="23.85" hidden="false" customHeight="false" outlineLevel="0" collapsed="false">
      <c r="B5308" s="25" t="n">
        <v>7577</v>
      </c>
      <c r="C5308" s="26" t="s">
        <v>163</v>
      </c>
      <c r="D5308" s="27" t="s">
        <v>5456</v>
      </c>
      <c r="E5308" s="28" t="s">
        <v>109</v>
      </c>
    </row>
    <row r="5309" customFormat="false" ht="23.85" hidden="false" customHeight="false" outlineLevel="0" collapsed="false">
      <c r="B5309" s="25" t="n">
        <v>7578</v>
      </c>
      <c r="C5309" s="26" t="s">
        <v>163</v>
      </c>
      <c r="D5309" s="27" t="s">
        <v>5457</v>
      </c>
      <c r="E5309" s="28" t="s">
        <v>109</v>
      </c>
    </row>
    <row r="5310" customFormat="false" ht="23.85" hidden="false" customHeight="false" outlineLevel="0" collapsed="false">
      <c r="B5310" s="25" t="n">
        <v>7579</v>
      </c>
      <c r="C5310" s="26" t="s">
        <v>163</v>
      </c>
      <c r="D5310" s="27" t="s">
        <v>5458</v>
      </c>
      <c r="E5310" s="28" t="s">
        <v>109</v>
      </c>
    </row>
    <row r="5311" customFormat="false" ht="23.85" hidden="false" customHeight="false" outlineLevel="0" collapsed="false">
      <c r="B5311" s="25" t="n">
        <v>7580</v>
      </c>
      <c r="C5311" s="26" t="s">
        <v>163</v>
      </c>
      <c r="D5311" s="27" t="s">
        <v>5459</v>
      </c>
      <c r="E5311" s="28" t="s">
        <v>109</v>
      </c>
    </row>
    <row r="5312" customFormat="false" ht="12.8" hidden="false" customHeight="false" outlineLevel="0" collapsed="false">
      <c r="B5312" s="25" t="n">
        <v>7581</v>
      </c>
      <c r="C5312" s="26" t="s">
        <v>163</v>
      </c>
      <c r="D5312" s="27" t="s">
        <v>5460</v>
      </c>
      <c r="E5312" s="28" t="s">
        <v>109</v>
      </c>
    </row>
    <row r="5313" customFormat="false" ht="12.8" hidden="false" customHeight="false" outlineLevel="0" collapsed="false">
      <c r="B5313" s="25" t="n">
        <v>7582</v>
      </c>
      <c r="C5313" s="26" t="s">
        <v>163</v>
      </c>
      <c r="D5313" s="27" t="s">
        <v>5461</v>
      </c>
      <c r="E5313" s="28" t="s">
        <v>109</v>
      </c>
    </row>
    <row r="5314" customFormat="false" ht="12.8" hidden="false" customHeight="false" outlineLevel="0" collapsed="false">
      <c r="B5314" s="25" t="n">
        <v>7583</v>
      </c>
      <c r="C5314" s="26" t="s">
        <v>163</v>
      </c>
      <c r="D5314" s="27" t="s">
        <v>5462</v>
      </c>
      <c r="E5314" s="28" t="s">
        <v>109</v>
      </c>
    </row>
    <row r="5315" customFormat="false" ht="12.8" hidden="false" customHeight="false" outlineLevel="0" collapsed="false">
      <c r="B5315" s="25" t="n">
        <v>7584</v>
      </c>
      <c r="C5315" s="26" t="s">
        <v>163</v>
      </c>
      <c r="D5315" s="27" t="s">
        <v>5463</v>
      </c>
      <c r="E5315" s="28" t="s">
        <v>109</v>
      </c>
    </row>
    <row r="5316" customFormat="false" ht="12.8" hidden="false" customHeight="false" outlineLevel="0" collapsed="false">
      <c r="B5316" s="25" t="n">
        <v>7585</v>
      </c>
      <c r="C5316" s="26" t="s">
        <v>163</v>
      </c>
      <c r="D5316" s="27" t="s">
        <v>5464</v>
      </c>
      <c r="E5316" s="28" t="s">
        <v>109</v>
      </c>
    </row>
    <row r="5317" customFormat="false" ht="23.85" hidden="false" customHeight="false" outlineLevel="0" collapsed="false">
      <c r="B5317" s="25" t="n">
        <v>7586</v>
      </c>
      <c r="C5317" s="26" t="s">
        <v>163</v>
      </c>
      <c r="D5317" s="27" t="s">
        <v>5465</v>
      </c>
      <c r="E5317" s="28" t="s">
        <v>168</v>
      </c>
    </row>
    <row r="5318" customFormat="false" ht="23.85" hidden="false" customHeight="false" outlineLevel="0" collapsed="false">
      <c r="B5318" s="25" t="n">
        <v>7587</v>
      </c>
      <c r="C5318" s="26" t="s">
        <v>163</v>
      </c>
      <c r="D5318" s="27" t="s">
        <v>5466</v>
      </c>
      <c r="E5318" s="28" t="s">
        <v>168</v>
      </c>
    </row>
    <row r="5319" customFormat="false" ht="12.8" hidden="false" customHeight="false" outlineLevel="0" collapsed="false">
      <c r="B5319" s="25" t="n">
        <v>7589</v>
      </c>
      <c r="C5319" s="26" t="s">
        <v>163</v>
      </c>
      <c r="D5319" s="27" t="s">
        <v>5467</v>
      </c>
      <c r="E5319" s="28" t="s">
        <v>121</v>
      </c>
    </row>
    <row r="5320" customFormat="false" ht="35.05" hidden="false" customHeight="false" outlineLevel="0" collapsed="false">
      <c r="B5320" s="25" t="n">
        <v>7593</v>
      </c>
      <c r="C5320" s="26" t="s">
        <v>163</v>
      </c>
      <c r="D5320" s="27" t="s">
        <v>5468</v>
      </c>
      <c r="E5320" s="28" t="s">
        <v>109</v>
      </c>
    </row>
    <row r="5321" customFormat="false" ht="12.8" hidden="false" customHeight="false" outlineLevel="0" collapsed="false">
      <c r="B5321" s="25" t="n">
        <v>7594</v>
      </c>
      <c r="C5321" s="26" t="s">
        <v>163</v>
      </c>
      <c r="D5321" s="27" t="s">
        <v>5469</v>
      </c>
      <c r="E5321" s="28" t="s">
        <v>121</v>
      </c>
    </row>
    <row r="5322" customFormat="false" ht="12.8" hidden="false" customHeight="false" outlineLevel="0" collapsed="false">
      <c r="B5322" s="25" t="n">
        <v>7595</v>
      </c>
      <c r="C5322" s="26" t="s">
        <v>163</v>
      </c>
      <c r="D5322" s="27" t="s">
        <v>5470</v>
      </c>
      <c r="E5322" s="28" t="s">
        <v>121</v>
      </c>
    </row>
    <row r="5323" customFormat="false" ht="12.8" hidden="false" customHeight="false" outlineLevel="0" collapsed="false">
      <c r="B5323" s="25" t="n">
        <v>7596</v>
      </c>
      <c r="C5323" s="26" t="s">
        <v>163</v>
      </c>
      <c r="D5323" s="27" t="s">
        <v>5471</v>
      </c>
      <c r="E5323" s="28" t="s">
        <v>121</v>
      </c>
    </row>
    <row r="5324" customFormat="false" ht="12.8" hidden="false" customHeight="false" outlineLevel="0" collapsed="false">
      <c r="B5324" s="25" t="n">
        <v>7597</v>
      </c>
      <c r="C5324" s="26" t="s">
        <v>163</v>
      </c>
      <c r="D5324" s="27" t="s">
        <v>5472</v>
      </c>
      <c r="E5324" s="28" t="s">
        <v>121</v>
      </c>
    </row>
    <row r="5325" customFormat="false" ht="12.8" hidden="false" customHeight="false" outlineLevel="0" collapsed="false">
      <c r="B5325" s="25" t="n">
        <v>7600</v>
      </c>
      <c r="C5325" s="26" t="s">
        <v>163</v>
      </c>
      <c r="D5325" s="27" t="s">
        <v>5473</v>
      </c>
      <c r="E5325" s="28" t="s">
        <v>121</v>
      </c>
    </row>
    <row r="5326" customFormat="false" ht="35.05" hidden="false" customHeight="false" outlineLevel="0" collapsed="false">
      <c r="B5326" s="25" t="n">
        <v>7601</v>
      </c>
      <c r="C5326" s="26" t="s">
        <v>163</v>
      </c>
      <c r="D5326" s="27" t="s">
        <v>5474</v>
      </c>
      <c r="E5326" s="28" t="s">
        <v>109</v>
      </c>
    </row>
    <row r="5327" customFormat="false" ht="23.85" hidden="false" customHeight="false" outlineLevel="0" collapsed="false">
      <c r="B5327" s="25" t="n">
        <v>7602</v>
      </c>
      <c r="C5327" s="26" t="s">
        <v>163</v>
      </c>
      <c r="D5327" s="27" t="s">
        <v>5475</v>
      </c>
      <c r="E5327" s="28" t="s">
        <v>109</v>
      </c>
    </row>
    <row r="5328" customFormat="false" ht="35.05" hidden="false" customHeight="false" outlineLevel="0" collapsed="false">
      <c r="B5328" s="25" t="n">
        <v>7604</v>
      </c>
      <c r="C5328" s="26" t="s">
        <v>163</v>
      </c>
      <c r="D5328" s="27" t="s">
        <v>5476</v>
      </c>
      <c r="E5328" s="28" t="s">
        <v>109</v>
      </c>
    </row>
    <row r="5329" customFormat="false" ht="35.05" hidden="false" customHeight="false" outlineLevel="0" collapsed="false">
      <c r="B5329" s="25" t="n">
        <v>7607</v>
      </c>
      <c r="C5329" s="26" t="s">
        <v>163</v>
      </c>
      <c r="D5329" s="27" t="s">
        <v>5477</v>
      </c>
      <c r="E5329" s="28" t="s">
        <v>109</v>
      </c>
    </row>
    <row r="5330" customFormat="false" ht="35.05" hidden="false" customHeight="false" outlineLevel="0" collapsed="false">
      <c r="B5330" s="25" t="n">
        <v>7608</v>
      </c>
      <c r="C5330" s="26" t="s">
        <v>163</v>
      </c>
      <c r="D5330" s="27" t="s">
        <v>5478</v>
      </c>
      <c r="E5330" s="28" t="s">
        <v>121</v>
      </c>
    </row>
    <row r="5331" customFormat="false" ht="12.8" hidden="false" customHeight="false" outlineLevel="0" collapsed="false">
      <c r="B5331" s="25" t="n">
        <v>7609</v>
      </c>
      <c r="C5331" s="26" t="s">
        <v>163</v>
      </c>
      <c r="D5331" s="27" t="s">
        <v>5479</v>
      </c>
      <c r="E5331" s="28" t="s">
        <v>121</v>
      </c>
    </row>
    <row r="5332" customFormat="false" ht="12.8" hidden="false" customHeight="false" outlineLevel="0" collapsed="false">
      <c r="B5332" s="25" t="n">
        <v>7611</v>
      </c>
      <c r="C5332" s="26" t="s">
        <v>163</v>
      </c>
      <c r="D5332" s="27" t="s">
        <v>5480</v>
      </c>
      <c r="E5332" s="28" t="s">
        <v>121</v>
      </c>
    </row>
    <row r="5333" customFormat="false" ht="12.8" hidden="false" customHeight="false" outlineLevel="0" collapsed="false">
      <c r="B5333" s="25" t="n">
        <v>7612</v>
      </c>
      <c r="C5333" s="26" t="s">
        <v>163</v>
      </c>
      <c r="D5333" s="27" t="s">
        <v>5481</v>
      </c>
      <c r="E5333" s="28" t="s">
        <v>121</v>
      </c>
    </row>
    <row r="5334" customFormat="false" ht="12.8" hidden="false" customHeight="false" outlineLevel="0" collapsed="false">
      <c r="B5334" s="25" t="n">
        <v>7613</v>
      </c>
      <c r="C5334" s="26" t="s">
        <v>163</v>
      </c>
      <c r="D5334" s="27" t="s">
        <v>5482</v>
      </c>
      <c r="E5334" s="28" t="s">
        <v>2976</v>
      </c>
    </row>
    <row r="5335" customFormat="false" ht="12.8" hidden="false" customHeight="false" outlineLevel="0" collapsed="false">
      <c r="B5335" s="25" t="n">
        <v>7614</v>
      </c>
      <c r="C5335" s="26" t="s">
        <v>163</v>
      </c>
      <c r="D5335" s="27" t="s">
        <v>5483</v>
      </c>
      <c r="E5335" s="28" t="s">
        <v>121</v>
      </c>
    </row>
    <row r="5336" customFormat="false" ht="12.8" hidden="false" customHeight="false" outlineLevel="0" collapsed="false">
      <c r="B5336" s="25" t="n">
        <v>7616</v>
      </c>
      <c r="C5336" s="26" t="s">
        <v>163</v>
      </c>
      <c r="D5336" s="27" t="s">
        <v>5484</v>
      </c>
      <c r="E5336" s="28" t="s">
        <v>121</v>
      </c>
    </row>
    <row r="5337" customFormat="false" ht="12.8" hidden="false" customHeight="false" outlineLevel="0" collapsed="false">
      <c r="B5337" s="25" t="n">
        <v>7617</v>
      </c>
      <c r="C5337" s="26" t="s">
        <v>163</v>
      </c>
      <c r="D5337" s="27" t="s">
        <v>5485</v>
      </c>
      <c r="E5337" s="28" t="s">
        <v>121</v>
      </c>
    </row>
    <row r="5338" customFormat="false" ht="12.8" hidden="false" customHeight="false" outlineLevel="0" collapsed="false">
      <c r="B5338" s="25" t="n">
        <v>7618</v>
      </c>
      <c r="C5338" s="26" t="s">
        <v>163</v>
      </c>
      <c r="D5338" s="27" t="s">
        <v>5486</v>
      </c>
      <c r="E5338" s="28" t="s">
        <v>121</v>
      </c>
    </row>
    <row r="5339" customFormat="false" ht="12.8" hidden="false" customHeight="false" outlineLevel="0" collapsed="false">
      <c r="B5339" s="25" t="n">
        <v>7619</v>
      </c>
      <c r="C5339" s="26" t="s">
        <v>163</v>
      </c>
      <c r="D5339" s="27" t="s">
        <v>5487</v>
      </c>
      <c r="E5339" s="28" t="s">
        <v>121</v>
      </c>
    </row>
    <row r="5340" customFormat="false" ht="12.8" hidden="false" customHeight="false" outlineLevel="0" collapsed="false">
      <c r="B5340" s="25" t="n">
        <v>7626</v>
      </c>
      <c r="C5340" s="26" t="s">
        <v>163</v>
      </c>
      <c r="D5340" s="27" t="s">
        <v>5488</v>
      </c>
      <c r="E5340" s="28" t="s">
        <v>121</v>
      </c>
    </row>
    <row r="5341" customFormat="false" ht="12.8" hidden="false" customHeight="false" outlineLevel="0" collapsed="false">
      <c r="B5341" s="25" t="n">
        <v>7628</v>
      </c>
      <c r="C5341" s="26" t="s">
        <v>163</v>
      </c>
      <c r="D5341" s="27" t="s">
        <v>5489</v>
      </c>
      <c r="E5341" s="28" t="s">
        <v>121</v>
      </c>
    </row>
    <row r="5342" customFormat="false" ht="23.85" hidden="false" customHeight="false" outlineLevel="0" collapsed="false">
      <c r="B5342" s="25" t="n">
        <v>7629</v>
      </c>
      <c r="C5342" s="26" t="s">
        <v>163</v>
      </c>
      <c r="D5342" s="27" t="s">
        <v>5490</v>
      </c>
      <c r="E5342" s="28" t="s">
        <v>109</v>
      </c>
    </row>
    <row r="5343" customFormat="false" ht="23.85" hidden="false" customHeight="false" outlineLevel="0" collapsed="false">
      <c r="B5343" s="25" t="n">
        <v>7631</v>
      </c>
      <c r="C5343" s="26" t="s">
        <v>163</v>
      </c>
      <c r="D5343" s="27" t="s">
        <v>5491</v>
      </c>
      <c r="E5343" s="28" t="s">
        <v>109</v>
      </c>
    </row>
    <row r="5344" customFormat="false" ht="23.85" hidden="false" customHeight="false" outlineLevel="0" collapsed="false">
      <c r="B5344" s="25" t="n">
        <v>7632</v>
      </c>
      <c r="C5344" s="26" t="s">
        <v>163</v>
      </c>
      <c r="D5344" s="27" t="s">
        <v>5492</v>
      </c>
      <c r="E5344" s="28" t="s">
        <v>109</v>
      </c>
    </row>
    <row r="5345" customFormat="false" ht="12.8" hidden="false" customHeight="false" outlineLevel="0" collapsed="false">
      <c r="B5345" s="25" t="n">
        <v>7633</v>
      </c>
      <c r="C5345" s="26" t="s">
        <v>163</v>
      </c>
      <c r="D5345" s="27" t="s">
        <v>5493</v>
      </c>
      <c r="E5345" s="28" t="s">
        <v>121</v>
      </c>
    </row>
    <row r="5346" customFormat="false" ht="12.8" hidden="false" customHeight="false" outlineLevel="0" collapsed="false">
      <c r="B5346" s="25" t="n">
        <v>7634</v>
      </c>
      <c r="C5346" s="26" t="s">
        <v>163</v>
      </c>
      <c r="D5346" s="27" t="s">
        <v>5494</v>
      </c>
      <c r="E5346" s="28" t="s">
        <v>121</v>
      </c>
    </row>
    <row r="5347" customFormat="false" ht="12.8" hidden="false" customHeight="false" outlineLevel="0" collapsed="false">
      <c r="B5347" s="25" t="n">
        <v>7635</v>
      </c>
      <c r="C5347" s="26" t="s">
        <v>163</v>
      </c>
      <c r="D5347" s="27" t="s">
        <v>5495</v>
      </c>
      <c r="E5347" s="28" t="s">
        <v>121</v>
      </c>
    </row>
    <row r="5348" customFormat="false" ht="12.8" hidden="false" customHeight="false" outlineLevel="0" collapsed="false">
      <c r="B5348" s="25" t="n">
        <v>7636</v>
      </c>
      <c r="C5348" s="26" t="s">
        <v>163</v>
      </c>
      <c r="D5348" s="27" t="s">
        <v>5496</v>
      </c>
      <c r="E5348" s="28" t="s">
        <v>121</v>
      </c>
    </row>
    <row r="5349" customFormat="false" ht="23.85" hidden="false" customHeight="false" outlineLevel="0" collapsed="false">
      <c r="B5349" s="25" t="n">
        <v>7638</v>
      </c>
      <c r="C5349" s="26" t="s">
        <v>163</v>
      </c>
      <c r="D5349" s="27" t="s">
        <v>5497</v>
      </c>
      <c r="E5349" s="28" t="s">
        <v>109</v>
      </c>
    </row>
    <row r="5350" customFormat="false" ht="35.05" hidden="false" customHeight="false" outlineLevel="0" collapsed="false">
      <c r="B5350" s="25" t="n">
        <v>7639</v>
      </c>
      <c r="C5350" s="26" t="s">
        <v>163</v>
      </c>
      <c r="D5350" s="27" t="s">
        <v>5498</v>
      </c>
      <c r="E5350" s="28" t="s">
        <v>2037</v>
      </c>
    </row>
    <row r="5351" customFormat="false" ht="23.85" hidden="false" customHeight="false" outlineLevel="0" collapsed="false">
      <c r="B5351" s="25" t="n">
        <v>7640</v>
      </c>
      <c r="C5351" s="26" t="s">
        <v>163</v>
      </c>
      <c r="D5351" s="27" t="s">
        <v>5499</v>
      </c>
      <c r="E5351" s="28" t="s">
        <v>109</v>
      </c>
    </row>
    <row r="5352" customFormat="false" ht="12.8" hidden="false" customHeight="false" outlineLevel="0" collapsed="false">
      <c r="B5352" s="25" t="n">
        <v>7643</v>
      </c>
      <c r="C5352" s="26" t="s">
        <v>163</v>
      </c>
      <c r="D5352" s="27" t="s">
        <v>5500</v>
      </c>
      <c r="E5352" s="28" t="s">
        <v>121</v>
      </c>
    </row>
    <row r="5353" customFormat="false" ht="35.05" hidden="false" customHeight="false" outlineLevel="0" collapsed="false">
      <c r="B5353" s="25" t="n">
        <v>7645</v>
      </c>
      <c r="C5353" s="26" t="s">
        <v>163</v>
      </c>
      <c r="D5353" s="27" t="s">
        <v>5501</v>
      </c>
      <c r="E5353" s="28" t="s">
        <v>121</v>
      </c>
    </row>
    <row r="5354" customFormat="false" ht="35.05" hidden="false" customHeight="false" outlineLevel="0" collapsed="false">
      <c r="B5354" s="25" t="n">
        <v>7646</v>
      </c>
      <c r="C5354" s="26" t="s">
        <v>163</v>
      </c>
      <c r="D5354" s="27" t="s">
        <v>5502</v>
      </c>
      <c r="E5354" s="28" t="s">
        <v>121</v>
      </c>
    </row>
    <row r="5355" customFormat="false" ht="12.8" hidden="false" customHeight="false" outlineLevel="0" collapsed="false">
      <c r="B5355" s="25" t="n">
        <v>7647</v>
      </c>
      <c r="C5355" s="26" t="s">
        <v>163</v>
      </c>
      <c r="D5355" s="27" t="s">
        <v>5503</v>
      </c>
      <c r="E5355" s="28" t="s">
        <v>121</v>
      </c>
    </row>
    <row r="5356" customFormat="false" ht="23.85" hidden="false" customHeight="false" outlineLevel="0" collapsed="false">
      <c r="B5356" s="25" t="n">
        <v>7650</v>
      </c>
      <c r="C5356" s="26" t="s">
        <v>163</v>
      </c>
      <c r="D5356" s="27" t="s">
        <v>5504</v>
      </c>
      <c r="E5356" s="28" t="s">
        <v>121</v>
      </c>
    </row>
    <row r="5357" customFormat="false" ht="12.8" hidden="false" customHeight="false" outlineLevel="0" collapsed="false">
      <c r="B5357" s="25" t="n">
        <v>7651</v>
      </c>
      <c r="C5357" s="26" t="s">
        <v>163</v>
      </c>
      <c r="D5357" s="27" t="s">
        <v>5505</v>
      </c>
      <c r="E5357" s="28" t="s">
        <v>121</v>
      </c>
    </row>
    <row r="5358" customFormat="false" ht="23.85" hidden="false" customHeight="false" outlineLevel="0" collapsed="false">
      <c r="B5358" s="25" t="n">
        <v>7652</v>
      </c>
      <c r="C5358" s="26" t="s">
        <v>163</v>
      </c>
      <c r="D5358" s="27" t="s">
        <v>5506</v>
      </c>
      <c r="E5358" s="28" t="s">
        <v>182</v>
      </c>
    </row>
    <row r="5359" customFormat="false" ht="23.85" hidden="false" customHeight="false" outlineLevel="0" collapsed="false">
      <c r="B5359" s="25" t="n">
        <v>7653</v>
      </c>
      <c r="C5359" s="26" t="s">
        <v>163</v>
      </c>
      <c r="D5359" s="27" t="s">
        <v>5507</v>
      </c>
      <c r="E5359" s="28" t="s">
        <v>109</v>
      </c>
    </row>
    <row r="5360" customFormat="false" ht="23.85" hidden="false" customHeight="false" outlineLevel="0" collapsed="false">
      <c r="B5360" s="25" t="n">
        <v>7654</v>
      </c>
      <c r="C5360" s="26" t="s">
        <v>163</v>
      </c>
      <c r="D5360" s="27" t="s">
        <v>5508</v>
      </c>
      <c r="E5360" s="28" t="s">
        <v>182</v>
      </c>
    </row>
    <row r="5361" customFormat="false" ht="12.8" hidden="false" customHeight="false" outlineLevel="0" collapsed="false">
      <c r="B5361" s="25" t="n">
        <v>7656</v>
      </c>
      <c r="C5361" s="26" t="s">
        <v>163</v>
      </c>
      <c r="D5361" s="27" t="s">
        <v>5509</v>
      </c>
      <c r="E5361" s="28" t="s">
        <v>2037</v>
      </c>
    </row>
    <row r="5362" customFormat="false" ht="12.8" hidden="false" customHeight="false" outlineLevel="0" collapsed="false">
      <c r="B5362" s="25" t="n">
        <v>7657</v>
      </c>
      <c r="C5362" s="26" t="s">
        <v>163</v>
      </c>
      <c r="D5362" s="27" t="s">
        <v>5510</v>
      </c>
      <c r="E5362" s="28" t="s">
        <v>182</v>
      </c>
    </row>
    <row r="5363" customFormat="false" ht="12.8" hidden="false" customHeight="false" outlineLevel="0" collapsed="false">
      <c r="B5363" s="25" t="n">
        <v>7660</v>
      </c>
      <c r="C5363" s="26" t="s">
        <v>163</v>
      </c>
      <c r="D5363" s="27" t="s">
        <v>5511</v>
      </c>
      <c r="E5363" s="28" t="s">
        <v>121</v>
      </c>
    </row>
    <row r="5364" customFormat="false" ht="12.8" hidden="false" customHeight="false" outlineLevel="0" collapsed="false">
      <c r="B5364" s="25" t="n">
        <v>7661</v>
      </c>
      <c r="C5364" s="26" t="s">
        <v>163</v>
      </c>
      <c r="D5364" s="27" t="s">
        <v>5512</v>
      </c>
      <c r="E5364" s="28" t="s">
        <v>121</v>
      </c>
    </row>
    <row r="5365" customFormat="false" ht="12.8" hidden="false" customHeight="false" outlineLevel="0" collapsed="false">
      <c r="B5365" s="25" t="n">
        <v>7662</v>
      </c>
      <c r="C5365" s="26" t="s">
        <v>163</v>
      </c>
      <c r="D5365" s="27" t="s">
        <v>5513</v>
      </c>
      <c r="E5365" s="28" t="s">
        <v>121</v>
      </c>
    </row>
    <row r="5366" customFormat="false" ht="12.8" hidden="false" customHeight="false" outlineLevel="0" collapsed="false">
      <c r="B5366" s="25" t="n">
        <v>7663</v>
      </c>
      <c r="C5366" s="26" t="s">
        <v>163</v>
      </c>
      <c r="D5366" s="27" t="s">
        <v>5514</v>
      </c>
      <c r="E5366" s="28" t="s">
        <v>121</v>
      </c>
    </row>
    <row r="5367" customFormat="false" ht="12.8" hidden="false" customHeight="false" outlineLevel="0" collapsed="false">
      <c r="B5367" s="25" t="n">
        <v>7664</v>
      </c>
      <c r="C5367" s="26" t="s">
        <v>163</v>
      </c>
      <c r="D5367" s="27" t="s">
        <v>5515</v>
      </c>
      <c r="E5367" s="28" t="s">
        <v>121</v>
      </c>
    </row>
    <row r="5368" customFormat="false" ht="12.8" hidden="false" customHeight="false" outlineLevel="0" collapsed="false">
      <c r="B5368" s="25" t="n">
        <v>7665</v>
      </c>
      <c r="C5368" s="26" t="s">
        <v>163</v>
      </c>
      <c r="D5368" s="27" t="s">
        <v>5516</v>
      </c>
      <c r="E5368" s="28" t="s">
        <v>121</v>
      </c>
    </row>
    <row r="5369" customFormat="false" ht="12.8" hidden="false" customHeight="false" outlineLevel="0" collapsed="false">
      <c r="B5369" s="25" t="n">
        <v>7666</v>
      </c>
      <c r="C5369" s="26" t="s">
        <v>163</v>
      </c>
      <c r="D5369" s="27" t="s">
        <v>5517</v>
      </c>
      <c r="E5369" s="28" t="s">
        <v>121</v>
      </c>
    </row>
    <row r="5370" customFormat="false" ht="12.8" hidden="false" customHeight="false" outlineLevel="0" collapsed="false">
      <c r="B5370" s="25" t="n">
        <v>7667</v>
      </c>
      <c r="C5370" s="26" t="s">
        <v>163</v>
      </c>
      <c r="D5370" s="27" t="s">
        <v>5518</v>
      </c>
      <c r="E5370" s="28" t="s">
        <v>121</v>
      </c>
    </row>
    <row r="5371" customFormat="false" ht="12.8" hidden="false" customHeight="false" outlineLevel="0" collapsed="false">
      <c r="B5371" s="25" t="n">
        <v>7668</v>
      </c>
      <c r="C5371" s="26" t="s">
        <v>163</v>
      </c>
      <c r="D5371" s="27" t="s">
        <v>5519</v>
      </c>
      <c r="E5371" s="28" t="s">
        <v>121</v>
      </c>
    </row>
    <row r="5372" customFormat="false" ht="12.8" hidden="false" customHeight="false" outlineLevel="0" collapsed="false">
      <c r="B5372" s="25" t="n">
        <v>7669</v>
      </c>
      <c r="C5372" s="26" t="s">
        <v>163</v>
      </c>
      <c r="D5372" s="27" t="s">
        <v>5520</v>
      </c>
      <c r="E5372" s="28" t="s">
        <v>121</v>
      </c>
    </row>
    <row r="5373" customFormat="false" ht="12.8" hidden="false" customHeight="false" outlineLevel="0" collapsed="false">
      <c r="B5373" s="25" t="n">
        <v>7670</v>
      </c>
      <c r="C5373" s="26" t="s">
        <v>163</v>
      </c>
      <c r="D5373" s="27" t="s">
        <v>5521</v>
      </c>
      <c r="E5373" s="28" t="s">
        <v>121</v>
      </c>
    </row>
    <row r="5374" customFormat="false" ht="12.8" hidden="false" customHeight="false" outlineLevel="0" collapsed="false">
      <c r="B5374" s="25" t="n">
        <v>7673</v>
      </c>
      <c r="C5374" s="26" t="s">
        <v>163</v>
      </c>
      <c r="D5374" s="27" t="s">
        <v>5522</v>
      </c>
      <c r="E5374" s="28" t="s">
        <v>121</v>
      </c>
    </row>
    <row r="5375" customFormat="false" ht="12.8" hidden="false" customHeight="false" outlineLevel="0" collapsed="false">
      <c r="B5375" s="25" t="n">
        <v>7674</v>
      </c>
      <c r="C5375" s="26" t="s">
        <v>163</v>
      </c>
      <c r="D5375" s="27" t="s">
        <v>5523</v>
      </c>
      <c r="E5375" s="28" t="s">
        <v>121</v>
      </c>
    </row>
    <row r="5376" customFormat="false" ht="23.85" hidden="false" customHeight="false" outlineLevel="0" collapsed="false">
      <c r="B5376" s="25" t="n">
        <v>7675</v>
      </c>
      <c r="C5376" s="26" t="s">
        <v>163</v>
      </c>
      <c r="D5376" s="27" t="s">
        <v>5524</v>
      </c>
      <c r="E5376" s="28" t="s">
        <v>109</v>
      </c>
    </row>
    <row r="5377" customFormat="false" ht="35.05" hidden="false" customHeight="false" outlineLevel="0" collapsed="false">
      <c r="B5377" s="25" t="n">
        <v>7679</v>
      </c>
      <c r="C5377" s="26" t="s">
        <v>163</v>
      </c>
      <c r="D5377" s="27" t="s">
        <v>5525</v>
      </c>
      <c r="E5377" s="28" t="s">
        <v>121</v>
      </c>
    </row>
    <row r="5378" customFormat="false" ht="35.05" hidden="false" customHeight="false" outlineLevel="0" collapsed="false">
      <c r="B5378" s="25" t="n">
        <v>7680</v>
      </c>
      <c r="C5378" s="26" t="s">
        <v>163</v>
      </c>
      <c r="D5378" s="27" t="s">
        <v>5526</v>
      </c>
      <c r="E5378" s="28" t="s">
        <v>121</v>
      </c>
    </row>
    <row r="5379" customFormat="false" ht="35.05" hidden="false" customHeight="false" outlineLevel="0" collapsed="false">
      <c r="B5379" s="25" t="n">
        <v>7682</v>
      </c>
      <c r="C5379" s="26" t="s">
        <v>163</v>
      </c>
      <c r="D5379" s="27" t="s">
        <v>5527</v>
      </c>
      <c r="E5379" s="28" t="s">
        <v>109</v>
      </c>
    </row>
    <row r="5380" customFormat="false" ht="23.85" hidden="false" customHeight="false" outlineLevel="0" collapsed="false">
      <c r="B5380" s="25" t="n">
        <v>7684</v>
      </c>
      <c r="C5380" s="26" t="s">
        <v>163</v>
      </c>
      <c r="D5380" s="27" t="s">
        <v>5528</v>
      </c>
      <c r="E5380" s="28" t="s">
        <v>182</v>
      </c>
    </row>
    <row r="5381" customFormat="false" ht="23.85" hidden="false" customHeight="false" outlineLevel="0" collapsed="false">
      <c r="B5381" s="25" t="n">
        <v>7685</v>
      </c>
      <c r="C5381" s="26" t="s">
        <v>163</v>
      </c>
      <c r="D5381" s="27" t="s">
        <v>5529</v>
      </c>
      <c r="E5381" s="28" t="s">
        <v>182</v>
      </c>
    </row>
    <row r="5382" customFormat="false" ht="23.85" hidden="false" customHeight="false" outlineLevel="0" collapsed="false">
      <c r="B5382" s="25" t="n">
        <v>7686</v>
      </c>
      <c r="C5382" s="26" t="s">
        <v>163</v>
      </c>
      <c r="D5382" s="27" t="s">
        <v>5530</v>
      </c>
      <c r="E5382" s="28" t="s">
        <v>182</v>
      </c>
    </row>
    <row r="5383" customFormat="false" ht="23.85" hidden="false" customHeight="false" outlineLevel="0" collapsed="false">
      <c r="B5383" s="25" t="n">
        <v>7687</v>
      </c>
      <c r="C5383" s="26" t="s">
        <v>163</v>
      </c>
      <c r="D5383" s="27" t="s">
        <v>5531</v>
      </c>
      <c r="E5383" s="28" t="s">
        <v>182</v>
      </c>
    </row>
    <row r="5384" customFormat="false" ht="12.8" hidden="false" customHeight="false" outlineLevel="0" collapsed="false">
      <c r="B5384" s="25" t="n">
        <v>7688</v>
      </c>
      <c r="C5384" s="26" t="s">
        <v>163</v>
      </c>
      <c r="D5384" s="27" t="s">
        <v>5532</v>
      </c>
      <c r="E5384" s="28" t="s">
        <v>182</v>
      </c>
    </row>
    <row r="5385" customFormat="false" ht="12.8" hidden="false" customHeight="false" outlineLevel="0" collapsed="false">
      <c r="B5385" s="25" t="n">
        <v>7689</v>
      </c>
      <c r="C5385" s="26" t="s">
        <v>163</v>
      </c>
      <c r="D5385" s="27" t="s">
        <v>5533</v>
      </c>
      <c r="E5385" s="28" t="s">
        <v>182</v>
      </c>
    </row>
    <row r="5386" customFormat="false" ht="23.85" hidden="false" customHeight="false" outlineLevel="0" collapsed="false">
      <c r="B5386" s="25" t="n">
        <v>7690</v>
      </c>
      <c r="C5386" s="26" t="s">
        <v>163</v>
      </c>
      <c r="D5386" s="27" t="s">
        <v>5534</v>
      </c>
      <c r="E5386" s="28" t="s">
        <v>109</v>
      </c>
    </row>
    <row r="5387" customFormat="false" ht="12.8" hidden="false" customHeight="false" outlineLevel="0" collapsed="false">
      <c r="B5387" s="25" t="n">
        <v>7691</v>
      </c>
      <c r="C5387" s="26" t="s">
        <v>163</v>
      </c>
      <c r="D5387" s="27" t="s">
        <v>5535</v>
      </c>
      <c r="E5387" s="28" t="s">
        <v>168</v>
      </c>
    </row>
    <row r="5388" customFormat="false" ht="23.85" hidden="false" customHeight="false" outlineLevel="0" collapsed="false">
      <c r="B5388" s="25" t="n">
        <v>7692</v>
      </c>
      <c r="C5388" s="26" t="s">
        <v>163</v>
      </c>
      <c r="D5388" s="27" t="s">
        <v>5536</v>
      </c>
      <c r="E5388" s="28" t="s">
        <v>168</v>
      </c>
    </row>
    <row r="5389" customFormat="false" ht="35.05" hidden="false" customHeight="false" outlineLevel="0" collapsed="false">
      <c r="B5389" s="25" t="n">
        <v>7693</v>
      </c>
      <c r="C5389" s="26" t="s">
        <v>163</v>
      </c>
      <c r="D5389" s="27" t="s">
        <v>5537</v>
      </c>
      <c r="E5389" s="28" t="s">
        <v>182</v>
      </c>
    </row>
    <row r="5390" customFormat="false" ht="12.8" hidden="false" customHeight="false" outlineLevel="0" collapsed="false">
      <c r="B5390" s="25" t="n">
        <v>7694</v>
      </c>
      <c r="C5390" s="26" t="s">
        <v>163</v>
      </c>
      <c r="D5390" s="27" t="s">
        <v>5538</v>
      </c>
      <c r="E5390" s="28" t="s">
        <v>109</v>
      </c>
    </row>
    <row r="5391" customFormat="false" ht="35.05" hidden="false" customHeight="false" outlineLevel="0" collapsed="false">
      <c r="B5391" s="25" t="n">
        <v>7695</v>
      </c>
      <c r="C5391" s="26" t="s">
        <v>163</v>
      </c>
      <c r="D5391" s="27" t="s">
        <v>5539</v>
      </c>
      <c r="E5391" s="28" t="s">
        <v>109</v>
      </c>
    </row>
    <row r="5392" customFormat="false" ht="35.05" hidden="false" customHeight="false" outlineLevel="0" collapsed="false">
      <c r="B5392" s="25" t="n">
        <v>7696</v>
      </c>
      <c r="C5392" s="26" t="s">
        <v>163</v>
      </c>
      <c r="D5392" s="27" t="s">
        <v>5540</v>
      </c>
      <c r="E5392" s="28" t="s">
        <v>109</v>
      </c>
    </row>
    <row r="5393" customFormat="false" ht="23.85" hidden="false" customHeight="false" outlineLevel="0" collapsed="false">
      <c r="B5393" s="25" t="n">
        <v>7697</v>
      </c>
      <c r="C5393" s="26" t="s">
        <v>163</v>
      </c>
      <c r="D5393" s="27" t="s">
        <v>5541</v>
      </c>
      <c r="E5393" s="28" t="s">
        <v>109</v>
      </c>
    </row>
    <row r="5394" customFormat="false" ht="35.05" hidden="false" customHeight="false" outlineLevel="0" collapsed="false">
      <c r="B5394" s="25" t="n">
        <v>7698</v>
      </c>
      <c r="C5394" s="26" t="s">
        <v>163</v>
      </c>
      <c r="D5394" s="27" t="s">
        <v>5542</v>
      </c>
      <c r="E5394" s="28" t="s">
        <v>109</v>
      </c>
    </row>
    <row r="5395" customFormat="false" ht="12.8" hidden="false" customHeight="false" outlineLevel="0" collapsed="false">
      <c r="B5395" s="25" t="n">
        <v>7699</v>
      </c>
      <c r="C5395" s="26" t="s">
        <v>163</v>
      </c>
      <c r="D5395" s="27" t="s">
        <v>5543</v>
      </c>
      <c r="E5395" s="28" t="s">
        <v>182</v>
      </c>
    </row>
    <row r="5396" customFormat="false" ht="35.05" hidden="false" customHeight="false" outlineLevel="0" collapsed="false">
      <c r="B5396" s="25" t="n">
        <v>7701</v>
      </c>
      <c r="C5396" s="26" t="s">
        <v>163</v>
      </c>
      <c r="D5396" s="27" t="s">
        <v>5544</v>
      </c>
      <c r="E5396" s="28" t="s">
        <v>109</v>
      </c>
    </row>
    <row r="5397" customFormat="false" ht="23.85" hidden="false" customHeight="false" outlineLevel="0" collapsed="false">
      <c r="B5397" s="25" t="n">
        <v>7702</v>
      </c>
      <c r="C5397" s="26" t="s">
        <v>163</v>
      </c>
      <c r="D5397" s="27" t="s">
        <v>5545</v>
      </c>
      <c r="E5397" s="28" t="s">
        <v>109</v>
      </c>
    </row>
    <row r="5398" customFormat="false" ht="12.8" hidden="false" customHeight="false" outlineLevel="0" collapsed="false">
      <c r="B5398" s="25" t="n">
        <v>7704</v>
      </c>
      <c r="C5398" s="26" t="s">
        <v>163</v>
      </c>
      <c r="D5398" s="27" t="s">
        <v>5546</v>
      </c>
      <c r="E5398" s="28" t="s">
        <v>109</v>
      </c>
    </row>
    <row r="5399" customFormat="false" ht="12.8" hidden="false" customHeight="false" outlineLevel="0" collapsed="false">
      <c r="B5399" s="25" t="n">
        <v>7708</v>
      </c>
      <c r="C5399" s="26" t="s">
        <v>163</v>
      </c>
      <c r="D5399" s="27" t="s">
        <v>5547</v>
      </c>
      <c r="E5399" s="28" t="s">
        <v>121</v>
      </c>
    </row>
    <row r="5400" customFormat="false" ht="35.05" hidden="false" customHeight="false" outlineLevel="0" collapsed="false">
      <c r="B5400" s="25" t="n">
        <v>7710</v>
      </c>
      <c r="C5400" s="26" t="s">
        <v>163</v>
      </c>
      <c r="D5400" s="27" t="s">
        <v>5548</v>
      </c>
      <c r="E5400" s="28" t="s">
        <v>121</v>
      </c>
    </row>
    <row r="5401" customFormat="false" ht="12.8" hidden="false" customHeight="false" outlineLevel="0" collapsed="false">
      <c r="B5401" s="25" t="n">
        <v>7711</v>
      </c>
      <c r="C5401" s="26" t="s">
        <v>163</v>
      </c>
      <c r="D5401" s="27" t="s">
        <v>5549</v>
      </c>
      <c r="E5401" s="28" t="s">
        <v>121</v>
      </c>
    </row>
    <row r="5402" customFormat="false" ht="23.85" hidden="false" customHeight="false" outlineLevel="0" collapsed="false">
      <c r="B5402" s="25" t="n">
        <v>7712</v>
      </c>
      <c r="C5402" s="26" t="s">
        <v>163</v>
      </c>
      <c r="D5402" s="27" t="s">
        <v>5550</v>
      </c>
      <c r="E5402" s="28" t="s">
        <v>121</v>
      </c>
    </row>
    <row r="5403" customFormat="false" ht="23.85" hidden="false" customHeight="false" outlineLevel="0" collapsed="false">
      <c r="B5403" s="25" t="n">
        <v>7714</v>
      </c>
      <c r="C5403" s="26" t="s">
        <v>163</v>
      </c>
      <c r="D5403" s="27" t="s">
        <v>5551</v>
      </c>
      <c r="E5403" s="28" t="s">
        <v>121</v>
      </c>
    </row>
    <row r="5404" customFormat="false" ht="12.8" hidden="false" customHeight="false" outlineLevel="0" collapsed="false">
      <c r="B5404" s="25" t="n">
        <v>7715</v>
      </c>
      <c r="C5404" s="26" t="s">
        <v>163</v>
      </c>
      <c r="D5404" s="27" t="s">
        <v>5552</v>
      </c>
      <c r="E5404" s="28" t="s">
        <v>121</v>
      </c>
    </row>
    <row r="5405" customFormat="false" ht="23.85" hidden="false" customHeight="false" outlineLevel="0" collapsed="false">
      <c r="B5405" s="25" t="n">
        <v>7716</v>
      </c>
      <c r="C5405" s="26" t="s">
        <v>163</v>
      </c>
      <c r="D5405" s="27" t="s">
        <v>5553</v>
      </c>
      <c r="E5405" s="28" t="s">
        <v>121</v>
      </c>
    </row>
    <row r="5406" customFormat="false" ht="23.85" hidden="false" customHeight="false" outlineLevel="0" collapsed="false">
      <c r="B5406" s="25" t="n">
        <v>7717</v>
      </c>
      <c r="C5406" s="26" t="s">
        <v>163</v>
      </c>
      <c r="D5406" s="27" t="s">
        <v>5554</v>
      </c>
      <c r="E5406" s="28" t="s">
        <v>121</v>
      </c>
    </row>
    <row r="5407" customFormat="false" ht="12.8" hidden="false" customHeight="false" outlineLevel="0" collapsed="false">
      <c r="B5407" s="25" t="n">
        <v>7718</v>
      </c>
      <c r="C5407" s="26" t="s">
        <v>163</v>
      </c>
      <c r="D5407" s="27" t="s">
        <v>5555</v>
      </c>
      <c r="E5407" s="28" t="s">
        <v>121</v>
      </c>
    </row>
    <row r="5408" customFormat="false" ht="12.8" hidden="false" customHeight="false" outlineLevel="0" collapsed="false">
      <c r="B5408" s="25" t="n">
        <v>7720</v>
      </c>
      <c r="C5408" s="26" t="s">
        <v>163</v>
      </c>
      <c r="D5408" s="27" t="s">
        <v>5556</v>
      </c>
      <c r="E5408" s="28" t="s">
        <v>109</v>
      </c>
    </row>
    <row r="5409" customFormat="false" ht="23.85" hidden="false" customHeight="false" outlineLevel="0" collapsed="false">
      <c r="B5409" s="25" t="n">
        <v>7721</v>
      </c>
      <c r="C5409" s="26" t="s">
        <v>163</v>
      </c>
      <c r="D5409" s="27" t="s">
        <v>5557</v>
      </c>
      <c r="E5409" s="28" t="s">
        <v>121</v>
      </c>
    </row>
    <row r="5410" customFormat="false" ht="23.85" hidden="false" customHeight="false" outlineLevel="0" collapsed="false">
      <c r="B5410" s="25" t="n">
        <v>7722</v>
      </c>
      <c r="C5410" s="26" t="s">
        <v>163</v>
      </c>
      <c r="D5410" s="27" t="s">
        <v>5558</v>
      </c>
      <c r="E5410" s="28" t="s">
        <v>121</v>
      </c>
    </row>
    <row r="5411" customFormat="false" ht="23.85" hidden="false" customHeight="false" outlineLevel="0" collapsed="false">
      <c r="B5411" s="25" t="n">
        <v>7724</v>
      </c>
      <c r="C5411" s="26" t="s">
        <v>163</v>
      </c>
      <c r="D5411" s="27" t="s">
        <v>5559</v>
      </c>
      <c r="E5411" s="28" t="s">
        <v>1945</v>
      </c>
    </row>
    <row r="5412" customFormat="false" ht="12.8" hidden="false" customHeight="false" outlineLevel="0" collapsed="false">
      <c r="B5412" s="25" t="n">
        <v>7725</v>
      </c>
      <c r="C5412" s="26" t="s">
        <v>163</v>
      </c>
      <c r="D5412" s="27" t="s">
        <v>5560</v>
      </c>
      <c r="E5412" s="28" t="s">
        <v>109</v>
      </c>
    </row>
    <row r="5413" customFormat="false" ht="23.85" hidden="false" customHeight="false" outlineLevel="0" collapsed="false">
      <c r="B5413" s="25" t="n">
        <v>7726</v>
      </c>
      <c r="C5413" s="26" t="s">
        <v>163</v>
      </c>
      <c r="D5413" s="27" t="s">
        <v>5561</v>
      </c>
      <c r="E5413" s="28" t="s">
        <v>109</v>
      </c>
    </row>
    <row r="5414" customFormat="false" ht="23.85" hidden="false" customHeight="false" outlineLevel="0" collapsed="false">
      <c r="B5414" s="25" t="n">
        <v>7727</v>
      </c>
      <c r="C5414" s="26" t="s">
        <v>163</v>
      </c>
      <c r="D5414" s="27" t="s">
        <v>5562</v>
      </c>
      <c r="E5414" s="28" t="s">
        <v>109</v>
      </c>
    </row>
    <row r="5415" customFormat="false" ht="23.85" hidden="false" customHeight="false" outlineLevel="0" collapsed="false">
      <c r="B5415" s="25" t="n">
        <v>7728</v>
      </c>
      <c r="C5415" s="26" t="s">
        <v>163</v>
      </c>
      <c r="D5415" s="27" t="s">
        <v>5563</v>
      </c>
      <c r="E5415" s="28" t="s">
        <v>168</v>
      </c>
    </row>
    <row r="5416" customFormat="false" ht="23.85" hidden="false" customHeight="false" outlineLevel="0" collapsed="false">
      <c r="B5416" s="25" t="n">
        <v>7729</v>
      </c>
      <c r="C5416" s="26" t="s">
        <v>163</v>
      </c>
      <c r="D5416" s="27" t="s">
        <v>5564</v>
      </c>
      <c r="E5416" s="28" t="s">
        <v>109</v>
      </c>
    </row>
    <row r="5417" customFormat="false" ht="23.85" hidden="false" customHeight="false" outlineLevel="0" collapsed="false">
      <c r="B5417" s="25" t="n">
        <v>7730</v>
      </c>
      <c r="C5417" s="26" t="s">
        <v>163</v>
      </c>
      <c r="D5417" s="27" t="s">
        <v>5565</v>
      </c>
      <c r="E5417" s="28" t="s">
        <v>109</v>
      </c>
    </row>
    <row r="5418" customFormat="false" ht="23.85" hidden="false" customHeight="false" outlineLevel="0" collapsed="false">
      <c r="B5418" s="25" t="n">
        <v>7731</v>
      </c>
      <c r="C5418" s="26" t="s">
        <v>163</v>
      </c>
      <c r="D5418" s="27" t="s">
        <v>5566</v>
      </c>
      <c r="E5418" s="28" t="s">
        <v>121</v>
      </c>
    </row>
    <row r="5419" customFormat="false" ht="12.8" hidden="false" customHeight="false" outlineLevel="0" collapsed="false">
      <c r="B5419" s="25" t="n">
        <v>7732</v>
      </c>
      <c r="C5419" s="26" t="s">
        <v>163</v>
      </c>
      <c r="D5419" s="27" t="s">
        <v>5567</v>
      </c>
      <c r="E5419" s="28" t="s">
        <v>121</v>
      </c>
    </row>
    <row r="5420" customFormat="false" ht="35.05" hidden="false" customHeight="false" outlineLevel="0" collapsed="false">
      <c r="B5420" s="25" t="n">
        <v>7733</v>
      </c>
      <c r="C5420" s="26" t="s">
        <v>163</v>
      </c>
      <c r="D5420" s="27" t="s">
        <v>5568</v>
      </c>
      <c r="E5420" s="28" t="s">
        <v>182</v>
      </c>
    </row>
    <row r="5421" customFormat="false" ht="35.05" hidden="false" customHeight="false" outlineLevel="0" collapsed="false">
      <c r="B5421" s="25" t="n">
        <v>7734</v>
      </c>
      <c r="C5421" s="26" t="s">
        <v>163</v>
      </c>
      <c r="D5421" s="27" t="s">
        <v>5569</v>
      </c>
      <c r="E5421" s="28" t="s">
        <v>109</v>
      </c>
    </row>
    <row r="5422" customFormat="false" ht="23.85" hidden="false" customHeight="false" outlineLevel="0" collapsed="false">
      <c r="B5422" s="25" t="n">
        <v>7736</v>
      </c>
      <c r="C5422" s="26" t="s">
        <v>163</v>
      </c>
      <c r="D5422" s="27" t="s">
        <v>5570</v>
      </c>
      <c r="E5422" s="28" t="s">
        <v>121</v>
      </c>
    </row>
    <row r="5423" customFormat="false" ht="23.85" hidden="false" customHeight="false" outlineLevel="0" collapsed="false">
      <c r="B5423" s="25" t="n">
        <v>7737</v>
      </c>
      <c r="C5423" s="26" t="s">
        <v>163</v>
      </c>
      <c r="D5423" s="27" t="s">
        <v>5571</v>
      </c>
      <c r="E5423" s="28" t="s">
        <v>121</v>
      </c>
    </row>
    <row r="5424" customFormat="false" ht="23.85" hidden="false" customHeight="false" outlineLevel="0" collapsed="false">
      <c r="B5424" s="25" t="n">
        <v>7742</v>
      </c>
      <c r="C5424" s="26" t="s">
        <v>163</v>
      </c>
      <c r="D5424" s="27" t="s">
        <v>5572</v>
      </c>
      <c r="E5424" s="28" t="s">
        <v>121</v>
      </c>
    </row>
    <row r="5425" customFormat="false" ht="12.8" hidden="false" customHeight="false" outlineLevel="0" collapsed="false">
      <c r="B5425" s="25" t="n">
        <v>7743</v>
      </c>
      <c r="C5425" s="26" t="s">
        <v>163</v>
      </c>
      <c r="D5425" s="27" t="s">
        <v>5573</v>
      </c>
      <c r="E5425" s="28" t="s">
        <v>121</v>
      </c>
    </row>
    <row r="5426" customFormat="false" ht="12.8" hidden="false" customHeight="false" outlineLevel="0" collapsed="false">
      <c r="B5426" s="25" t="n">
        <v>7744</v>
      </c>
      <c r="C5426" s="26" t="s">
        <v>163</v>
      </c>
      <c r="D5426" s="27" t="s">
        <v>5574</v>
      </c>
      <c r="E5426" s="28" t="s">
        <v>121</v>
      </c>
    </row>
    <row r="5427" customFormat="false" ht="12.8" hidden="false" customHeight="false" outlineLevel="0" collapsed="false">
      <c r="B5427" s="25" t="n">
        <v>7746</v>
      </c>
      <c r="C5427" s="26" t="s">
        <v>163</v>
      </c>
      <c r="D5427" s="27" t="s">
        <v>5575</v>
      </c>
      <c r="E5427" s="28" t="s">
        <v>121</v>
      </c>
    </row>
    <row r="5428" customFormat="false" ht="12.8" hidden="false" customHeight="false" outlineLevel="0" collapsed="false">
      <c r="B5428" s="25" t="n">
        <v>7749</v>
      </c>
      <c r="C5428" s="26" t="s">
        <v>163</v>
      </c>
      <c r="D5428" s="27" t="s">
        <v>5576</v>
      </c>
      <c r="E5428" s="28" t="s">
        <v>109</v>
      </c>
    </row>
    <row r="5429" customFormat="false" ht="12.8" hidden="false" customHeight="false" outlineLevel="0" collapsed="false">
      <c r="B5429" s="25" t="n">
        <v>7750</v>
      </c>
      <c r="C5429" s="26" t="s">
        <v>163</v>
      </c>
      <c r="D5429" s="27" t="s">
        <v>5577</v>
      </c>
      <c r="E5429" s="28" t="s">
        <v>121</v>
      </c>
    </row>
    <row r="5430" customFormat="false" ht="12.8" hidden="false" customHeight="false" outlineLevel="0" collapsed="false">
      <c r="B5430" s="25" t="n">
        <v>7751</v>
      </c>
      <c r="C5430" s="26" t="s">
        <v>163</v>
      </c>
      <c r="D5430" s="27" t="s">
        <v>5578</v>
      </c>
      <c r="E5430" s="28" t="s">
        <v>182</v>
      </c>
    </row>
    <row r="5431" customFormat="false" ht="12.8" hidden="false" customHeight="false" outlineLevel="0" collapsed="false">
      <c r="B5431" s="25" t="n">
        <v>7752</v>
      </c>
      <c r="C5431" s="26" t="s">
        <v>163</v>
      </c>
      <c r="D5431" s="27" t="s">
        <v>5579</v>
      </c>
      <c r="E5431" s="28" t="s">
        <v>121</v>
      </c>
    </row>
    <row r="5432" customFormat="false" ht="23.85" hidden="false" customHeight="false" outlineLevel="0" collapsed="false">
      <c r="B5432" s="25" t="n">
        <v>7753</v>
      </c>
      <c r="C5432" s="26" t="s">
        <v>163</v>
      </c>
      <c r="D5432" s="27" t="s">
        <v>5580</v>
      </c>
      <c r="E5432" s="28" t="s">
        <v>109</v>
      </c>
    </row>
    <row r="5433" customFormat="false" ht="12.8" hidden="false" customHeight="false" outlineLevel="0" collapsed="false">
      <c r="B5433" s="25" t="n">
        <v>7755</v>
      </c>
      <c r="C5433" s="26" t="s">
        <v>163</v>
      </c>
      <c r="D5433" s="27" t="s">
        <v>5581</v>
      </c>
      <c r="E5433" s="28" t="s">
        <v>121</v>
      </c>
    </row>
    <row r="5434" customFormat="false" ht="23.85" hidden="false" customHeight="false" outlineLevel="0" collapsed="false">
      <c r="B5434" s="25" t="n">
        <v>7756</v>
      </c>
      <c r="C5434" s="26" t="s">
        <v>163</v>
      </c>
      <c r="D5434" s="27" t="s">
        <v>5582</v>
      </c>
      <c r="E5434" s="28" t="s">
        <v>121</v>
      </c>
    </row>
    <row r="5435" customFormat="false" ht="35.05" hidden="false" customHeight="false" outlineLevel="0" collapsed="false">
      <c r="B5435" s="25" t="n">
        <v>7759</v>
      </c>
      <c r="C5435" s="26" t="s">
        <v>163</v>
      </c>
      <c r="D5435" s="27" t="s">
        <v>5583</v>
      </c>
      <c r="E5435" s="28" t="s">
        <v>121</v>
      </c>
    </row>
    <row r="5436" customFormat="false" ht="35.05" hidden="false" customHeight="false" outlineLevel="0" collapsed="false">
      <c r="B5436" s="25" t="n">
        <v>7763</v>
      </c>
      <c r="C5436" s="26" t="s">
        <v>163</v>
      </c>
      <c r="D5436" s="27" t="s">
        <v>5584</v>
      </c>
      <c r="E5436" s="28" t="s">
        <v>109</v>
      </c>
    </row>
    <row r="5437" customFormat="false" ht="35.05" hidden="false" customHeight="false" outlineLevel="0" collapsed="false">
      <c r="B5437" s="25" t="n">
        <v>7764</v>
      </c>
      <c r="C5437" s="26" t="s">
        <v>163</v>
      </c>
      <c r="D5437" s="27" t="s">
        <v>5585</v>
      </c>
      <c r="E5437" s="28" t="s">
        <v>109</v>
      </c>
    </row>
    <row r="5438" customFormat="false" ht="23.85" hidden="false" customHeight="false" outlineLevel="0" collapsed="false">
      <c r="B5438" s="25" t="n">
        <v>7765</v>
      </c>
      <c r="C5438" s="26" t="s">
        <v>163</v>
      </c>
      <c r="D5438" s="27" t="s">
        <v>5586</v>
      </c>
      <c r="E5438" s="28" t="s">
        <v>109</v>
      </c>
    </row>
    <row r="5439" customFormat="false" ht="35.05" hidden="false" customHeight="false" outlineLevel="0" collapsed="false">
      <c r="B5439" s="25" t="n">
        <v>7766</v>
      </c>
      <c r="C5439" s="26" t="s">
        <v>163</v>
      </c>
      <c r="D5439" s="27" t="s">
        <v>5587</v>
      </c>
      <c r="E5439" s="28" t="s">
        <v>121</v>
      </c>
    </row>
    <row r="5440" customFormat="false" ht="35.05" hidden="false" customHeight="false" outlineLevel="0" collapsed="false">
      <c r="B5440" s="25" t="n">
        <v>7767</v>
      </c>
      <c r="C5440" s="26" t="s">
        <v>163</v>
      </c>
      <c r="D5440" s="27" t="s">
        <v>5588</v>
      </c>
      <c r="E5440" s="28" t="s">
        <v>109</v>
      </c>
    </row>
    <row r="5441" customFormat="false" ht="12.8" hidden="false" customHeight="false" outlineLevel="0" collapsed="false">
      <c r="B5441" s="25" t="n">
        <v>7768</v>
      </c>
      <c r="C5441" s="26" t="s">
        <v>163</v>
      </c>
      <c r="D5441" s="27" t="s">
        <v>5589</v>
      </c>
      <c r="E5441" s="28" t="s">
        <v>121</v>
      </c>
    </row>
    <row r="5442" customFormat="false" ht="12.8" hidden="false" customHeight="false" outlineLevel="0" collapsed="false">
      <c r="B5442" s="25" t="n">
        <v>7769</v>
      </c>
      <c r="C5442" s="26" t="s">
        <v>163</v>
      </c>
      <c r="D5442" s="27" t="s">
        <v>5590</v>
      </c>
      <c r="E5442" s="28" t="s">
        <v>121</v>
      </c>
    </row>
    <row r="5443" customFormat="false" ht="12.8" hidden="false" customHeight="false" outlineLevel="0" collapsed="false">
      <c r="B5443" s="25" t="n">
        <v>7770</v>
      </c>
      <c r="C5443" s="26" t="s">
        <v>163</v>
      </c>
      <c r="D5443" s="27" t="s">
        <v>5591</v>
      </c>
      <c r="E5443" s="28" t="s">
        <v>290</v>
      </c>
    </row>
    <row r="5444" customFormat="false" ht="23.85" hidden="false" customHeight="false" outlineLevel="0" collapsed="false">
      <c r="B5444" s="25" t="n">
        <v>7771</v>
      </c>
      <c r="C5444" s="26" t="s">
        <v>163</v>
      </c>
      <c r="D5444" s="27" t="s">
        <v>5592</v>
      </c>
      <c r="E5444" s="28" t="s">
        <v>109</v>
      </c>
    </row>
    <row r="5445" customFormat="false" ht="23.85" hidden="false" customHeight="false" outlineLevel="0" collapsed="false">
      <c r="B5445" s="25" t="n">
        <v>7772</v>
      </c>
      <c r="C5445" s="26" t="s">
        <v>163</v>
      </c>
      <c r="D5445" s="27" t="s">
        <v>5593</v>
      </c>
      <c r="E5445" s="28" t="s">
        <v>182</v>
      </c>
    </row>
    <row r="5446" customFormat="false" ht="12.8" hidden="false" customHeight="false" outlineLevel="0" collapsed="false">
      <c r="B5446" s="25" t="n">
        <v>7773</v>
      </c>
      <c r="C5446" s="26" t="s">
        <v>163</v>
      </c>
      <c r="D5446" s="27" t="s">
        <v>5594</v>
      </c>
      <c r="E5446" s="28" t="s">
        <v>121</v>
      </c>
    </row>
    <row r="5447" customFormat="false" ht="12.8" hidden="false" customHeight="false" outlineLevel="0" collapsed="false">
      <c r="B5447" s="25" t="n">
        <v>7774</v>
      </c>
      <c r="C5447" s="26" t="s">
        <v>163</v>
      </c>
      <c r="D5447" s="27" t="s">
        <v>5595</v>
      </c>
      <c r="E5447" s="28" t="s">
        <v>121</v>
      </c>
    </row>
    <row r="5448" customFormat="false" ht="12.8" hidden="false" customHeight="false" outlineLevel="0" collapsed="false">
      <c r="B5448" s="25" t="n">
        <v>7775</v>
      </c>
      <c r="C5448" s="26" t="s">
        <v>163</v>
      </c>
      <c r="D5448" s="27" t="s">
        <v>5596</v>
      </c>
      <c r="E5448" s="28" t="s">
        <v>121</v>
      </c>
    </row>
    <row r="5449" customFormat="false" ht="23.85" hidden="false" customHeight="false" outlineLevel="0" collapsed="false">
      <c r="B5449" s="25" t="n">
        <v>7776</v>
      </c>
      <c r="C5449" s="26" t="s">
        <v>163</v>
      </c>
      <c r="D5449" s="27" t="s">
        <v>5597</v>
      </c>
      <c r="E5449" s="28" t="s">
        <v>2976</v>
      </c>
    </row>
    <row r="5450" customFormat="false" ht="12.8" hidden="false" customHeight="false" outlineLevel="0" collapsed="false">
      <c r="B5450" s="25" t="n">
        <v>7777</v>
      </c>
      <c r="C5450" s="26" t="s">
        <v>163</v>
      </c>
      <c r="D5450" s="27" t="s">
        <v>5598</v>
      </c>
      <c r="E5450" s="28" t="s">
        <v>182</v>
      </c>
    </row>
    <row r="5451" customFormat="false" ht="12.8" hidden="false" customHeight="false" outlineLevel="0" collapsed="false">
      <c r="B5451" s="25" t="n">
        <v>7778</v>
      </c>
      <c r="C5451" s="26" t="s">
        <v>163</v>
      </c>
      <c r="D5451" s="27" t="s">
        <v>5599</v>
      </c>
      <c r="E5451" s="28" t="s">
        <v>182</v>
      </c>
    </row>
    <row r="5452" customFormat="false" ht="12.8" hidden="false" customHeight="false" outlineLevel="0" collapsed="false">
      <c r="B5452" s="25" t="n">
        <v>7779</v>
      </c>
      <c r="C5452" s="26" t="s">
        <v>163</v>
      </c>
      <c r="D5452" s="27" t="s">
        <v>5600</v>
      </c>
      <c r="E5452" s="28" t="s">
        <v>121</v>
      </c>
    </row>
    <row r="5453" customFormat="false" ht="12.8" hidden="false" customHeight="false" outlineLevel="0" collapsed="false">
      <c r="B5453" s="25" t="n">
        <v>7781</v>
      </c>
      <c r="C5453" s="26" t="s">
        <v>163</v>
      </c>
      <c r="D5453" s="27" t="s">
        <v>5601</v>
      </c>
      <c r="E5453" s="28" t="s">
        <v>121</v>
      </c>
    </row>
    <row r="5454" customFormat="false" ht="12.8" hidden="false" customHeight="false" outlineLevel="0" collapsed="false">
      <c r="B5454" s="25" t="n">
        <v>7782</v>
      </c>
      <c r="C5454" s="26" t="s">
        <v>163</v>
      </c>
      <c r="D5454" s="27" t="s">
        <v>5602</v>
      </c>
      <c r="E5454" s="28" t="s">
        <v>121</v>
      </c>
    </row>
    <row r="5455" customFormat="false" ht="23.85" hidden="false" customHeight="false" outlineLevel="0" collapsed="false">
      <c r="B5455" s="25" t="n">
        <v>7783</v>
      </c>
      <c r="C5455" s="26" t="s">
        <v>163</v>
      </c>
      <c r="D5455" s="27" t="s">
        <v>5603</v>
      </c>
      <c r="E5455" s="28" t="s">
        <v>121</v>
      </c>
    </row>
    <row r="5456" customFormat="false" ht="23.85" hidden="false" customHeight="false" outlineLevel="0" collapsed="false">
      <c r="B5456" s="25" t="n">
        <v>7784</v>
      </c>
      <c r="C5456" s="26" t="s">
        <v>163</v>
      </c>
      <c r="D5456" s="27" t="s">
        <v>5604</v>
      </c>
      <c r="E5456" s="28" t="s">
        <v>182</v>
      </c>
    </row>
    <row r="5457" customFormat="false" ht="12.8" hidden="false" customHeight="false" outlineLevel="0" collapsed="false">
      <c r="B5457" s="25" t="n">
        <v>7785</v>
      </c>
      <c r="C5457" s="26" t="s">
        <v>163</v>
      </c>
      <c r="D5457" s="27" t="s">
        <v>5605</v>
      </c>
      <c r="E5457" s="28" t="s">
        <v>182</v>
      </c>
    </row>
    <row r="5458" customFormat="false" ht="12.8" hidden="false" customHeight="false" outlineLevel="0" collapsed="false">
      <c r="B5458" s="25" t="n">
        <v>7786</v>
      </c>
      <c r="C5458" s="26" t="s">
        <v>163</v>
      </c>
      <c r="D5458" s="27" t="s">
        <v>5606</v>
      </c>
      <c r="E5458" s="28" t="s">
        <v>121</v>
      </c>
    </row>
    <row r="5459" customFormat="false" ht="12.8" hidden="false" customHeight="false" outlineLevel="0" collapsed="false">
      <c r="B5459" s="25" t="n">
        <v>7787</v>
      </c>
      <c r="C5459" s="26" t="s">
        <v>163</v>
      </c>
      <c r="D5459" s="27" t="s">
        <v>5607</v>
      </c>
      <c r="E5459" s="28" t="s">
        <v>121</v>
      </c>
    </row>
    <row r="5460" customFormat="false" ht="23.85" hidden="false" customHeight="false" outlineLevel="0" collapsed="false">
      <c r="B5460" s="25" t="n">
        <v>7788</v>
      </c>
      <c r="C5460" s="26" t="s">
        <v>163</v>
      </c>
      <c r="D5460" s="27" t="s">
        <v>5608</v>
      </c>
      <c r="E5460" s="28" t="s">
        <v>121</v>
      </c>
    </row>
    <row r="5461" customFormat="false" ht="23.85" hidden="false" customHeight="false" outlineLevel="0" collapsed="false">
      <c r="B5461" s="25" t="n">
        <v>7791</v>
      </c>
      <c r="C5461" s="26" t="s">
        <v>163</v>
      </c>
      <c r="D5461" s="27" t="s">
        <v>5609</v>
      </c>
      <c r="E5461" s="28" t="s">
        <v>121</v>
      </c>
    </row>
    <row r="5462" customFormat="false" ht="12.8" hidden="false" customHeight="false" outlineLevel="0" collapsed="false">
      <c r="B5462" s="25" t="n">
        <v>7792</v>
      </c>
      <c r="C5462" s="26" t="s">
        <v>163</v>
      </c>
      <c r="D5462" s="27" t="s">
        <v>5610</v>
      </c>
      <c r="E5462" s="28" t="s">
        <v>121</v>
      </c>
    </row>
    <row r="5463" customFormat="false" ht="12.8" hidden="false" customHeight="false" outlineLevel="0" collapsed="false">
      <c r="B5463" s="25" t="n">
        <v>7794</v>
      </c>
      <c r="C5463" s="26" t="s">
        <v>163</v>
      </c>
      <c r="D5463" s="27" t="s">
        <v>5611</v>
      </c>
      <c r="E5463" s="28" t="s">
        <v>182</v>
      </c>
    </row>
    <row r="5464" customFormat="false" ht="12.8" hidden="false" customHeight="false" outlineLevel="0" collapsed="false">
      <c r="B5464" s="25" t="n">
        <v>7795</v>
      </c>
      <c r="C5464" s="26" t="s">
        <v>163</v>
      </c>
      <c r="D5464" s="27" t="s">
        <v>5612</v>
      </c>
      <c r="E5464" s="28" t="s">
        <v>182</v>
      </c>
    </row>
    <row r="5465" customFormat="false" ht="12.8" hidden="false" customHeight="false" outlineLevel="0" collapsed="false">
      <c r="B5465" s="25" t="n">
        <v>7796</v>
      </c>
      <c r="C5465" s="26" t="s">
        <v>163</v>
      </c>
      <c r="D5465" s="27" t="s">
        <v>5613</v>
      </c>
      <c r="E5465" s="28" t="s">
        <v>182</v>
      </c>
    </row>
    <row r="5466" customFormat="false" ht="23.85" hidden="false" customHeight="false" outlineLevel="0" collapsed="false">
      <c r="B5466" s="25" t="n">
        <v>7797</v>
      </c>
      <c r="C5466" s="26" t="s">
        <v>163</v>
      </c>
      <c r="D5466" s="27" t="s">
        <v>5614</v>
      </c>
      <c r="E5466" s="28" t="s">
        <v>617</v>
      </c>
    </row>
    <row r="5467" customFormat="false" ht="23.85" hidden="false" customHeight="false" outlineLevel="0" collapsed="false">
      <c r="B5467" s="25" t="n">
        <v>7803</v>
      </c>
      <c r="C5467" s="26" t="s">
        <v>163</v>
      </c>
      <c r="D5467" s="27" t="s">
        <v>5615</v>
      </c>
      <c r="E5467" s="28" t="s">
        <v>121</v>
      </c>
    </row>
    <row r="5468" customFormat="false" ht="12.8" hidden="false" customHeight="false" outlineLevel="0" collapsed="false">
      <c r="B5468" s="25" t="n">
        <v>7804</v>
      </c>
      <c r="C5468" s="26" t="s">
        <v>163</v>
      </c>
      <c r="D5468" s="27" t="s">
        <v>5616</v>
      </c>
      <c r="E5468" s="28" t="s">
        <v>121</v>
      </c>
    </row>
    <row r="5469" customFormat="false" ht="23.85" hidden="false" customHeight="false" outlineLevel="0" collapsed="false">
      <c r="B5469" s="25" t="n">
        <v>7805</v>
      </c>
      <c r="C5469" s="26" t="s">
        <v>163</v>
      </c>
      <c r="D5469" s="27" t="s">
        <v>5617</v>
      </c>
      <c r="E5469" s="28" t="s">
        <v>121</v>
      </c>
    </row>
    <row r="5470" customFormat="false" ht="23.85" hidden="false" customHeight="false" outlineLevel="0" collapsed="false">
      <c r="B5470" s="25" t="n">
        <v>7806</v>
      </c>
      <c r="C5470" s="26" t="s">
        <v>163</v>
      </c>
      <c r="D5470" s="27" t="s">
        <v>5618</v>
      </c>
      <c r="E5470" s="28" t="s">
        <v>121</v>
      </c>
    </row>
    <row r="5471" customFormat="false" ht="12.8" hidden="false" customHeight="false" outlineLevel="0" collapsed="false">
      <c r="B5471" s="25" t="n">
        <v>7807</v>
      </c>
      <c r="C5471" s="26" t="s">
        <v>163</v>
      </c>
      <c r="D5471" s="27" t="s">
        <v>5619</v>
      </c>
      <c r="E5471" s="28" t="s">
        <v>121</v>
      </c>
    </row>
    <row r="5472" customFormat="false" ht="23.85" hidden="false" customHeight="false" outlineLevel="0" collapsed="false">
      <c r="B5472" s="25" t="n">
        <v>7808</v>
      </c>
      <c r="C5472" s="26" t="s">
        <v>163</v>
      </c>
      <c r="D5472" s="27" t="s">
        <v>5620</v>
      </c>
      <c r="E5472" s="28" t="s">
        <v>109</v>
      </c>
    </row>
    <row r="5473" customFormat="false" ht="23.85" hidden="false" customHeight="false" outlineLevel="0" collapsed="false">
      <c r="B5473" s="25" t="n">
        <v>7810</v>
      </c>
      <c r="C5473" s="26" t="s">
        <v>163</v>
      </c>
      <c r="D5473" s="27" t="s">
        <v>5621</v>
      </c>
      <c r="E5473" s="28" t="s">
        <v>121</v>
      </c>
    </row>
    <row r="5474" customFormat="false" ht="12.8" hidden="false" customHeight="false" outlineLevel="0" collapsed="false">
      <c r="B5474" s="25" t="n">
        <v>7811</v>
      </c>
      <c r="C5474" s="26" t="s">
        <v>163</v>
      </c>
      <c r="D5474" s="27" t="s">
        <v>5622</v>
      </c>
      <c r="E5474" s="28" t="s">
        <v>121</v>
      </c>
    </row>
    <row r="5475" customFormat="false" ht="23.85" hidden="false" customHeight="false" outlineLevel="0" collapsed="false">
      <c r="B5475" s="25" t="n">
        <v>7812</v>
      </c>
      <c r="C5475" s="26" t="s">
        <v>163</v>
      </c>
      <c r="D5475" s="27" t="s">
        <v>5623</v>
      </c>
      <c r="E5475" s="28" t="s">
        <v>182</v>
      </c>
    </row>
    <row r="5476" customFormat="false" ht="12.8" hidden="false" customHeight="false" outlineLevel="0" collapsed="false">
      <c r="B5476" s="25" t="n">
        <v>7814</v>
      </c>
      <c r="C5476" s="26" t="s">
        <v>163</v>
      </c>
      <c r="D5476" s="27" t="s">
        <v>5624</v>
      </c>
      <c r="E5476" s="28" t="s">
        <v>121</v>
      </c>
    </row>
    <row r="5477" customFormat="false" ht="12.8" hidden="false" customHeight="false" outlineLevel="0" collapsed="false">
      <c r="B5477" s="25" t="n">
        <v>7817</v>
      </c>
      <c r="C5477" s="26" t="s">
        <v>163</v>
      </c>
      <c r="D5477" s="27" t="s">
        <v>5625</v>
      </c>
      <c r="E5477" s="28" t="s">
        <v>121</v>
      </c>
    </row>
    <row r="5478" customFormat="false" ht="12.8" hidden="false" customHeight="false" outlineLevel="0" collapsed="false">
      <c r="B5478" s="25" t="n">
        <v>7818</v>
      </c>
      <c r="C5478" s="26" t="s">
        <v>163</v>
      </c>
      <c r="D5478" s="27" t="s">
        <v>5626</v>
      </c>
      <c r="E5478" s="28" t="s">
        <v>121</v>
      </c>
    </row>
    <row r="5479" customFormat="false" ht="12.8" hidden="false" customHeight="false" outlineLevel="0" collapsed="false">
      <c r="B5479" s="25" t="n">
        <v>7819</v>
      </c>
      <c r="C5479" s="26" t="s">
        <v>163</v>
      </c>
      <c r="D5479" s="27" t="s">
        <v>5627</v>
      </c>
      <c r="E5479" s="28" t="s">
        <v>121</v>
      </c>
    </row>
    <row r="5480" customFormat="false" ht="12.8" hidden="false" customHeight="false" outlineLevel="0" collapsed="false">
      <c r="B5480" s="25" t="n">
        <v>7820</v>
      </c>
      <c r="C5480" s="26" t="s">
        <v>163</v>
      </c>
      <c r="D5480" s="27" t="s">
        <v>5628</v>
      </c>
      <c r="E5480" s="28" t="s">
        <v>121</v>
      </c>
    </row>
    <row r="5481" customFormat="false" ht="23.85" hidden="false" customHeight="false" outlineLevel="0" collapsed="false">
      <c r="B5481" s="25" t="n">
        <v>7823</v>
      </c>
      <c r="C5481" s="26" t="s">
        <v>163</v>
      </c>
      <c r="D5481" s="27" t="s">
        <v>5629</v>
      </c>
      <c r="E5481" s="28" t="s">
        <v>3111</v>
      </c>
    </row>
    <row r="5482" customFormat="false" ht="23.85" hidden="false" customHeight="false" outlineLevel="0" collapsed="false">
      <c r="B5482" s="25" t="n">
        <v>7824</v>
      </c>
      <c r="C5482" s="26" t="s">
        <v>163</v>
      </c>
      <c r="D5482" s="27" t="s">
        <v>5630</v>
      </c>
      <c r="E5482" s="28" t="s">
        <v>121</v>
      </c>
    </row>
    <row r="5483" customFormat="false" ht="23.85" hidden="false" customHeight="false" outlineLevel="0" collapsed="false">
      <c r="B5483" s="25" t="n">
        <v>7825</v>
      </c>
      <c r="C5483" s="26" t="s">
        <v>163</v>
      </c>
      <c r="D5483" s="27" t="s">
        <v>5631</v>
      </c>
      <c r="E5483" s="28" t="s">
        <v>121</v>
      </c>
    </row>
    <row r="5484" customFormat="false" ht="23.85" hidden="false" customHeight="false" outlineLevel="0" collapsed="false">
      <c r="B5484" s="25" t="n">
        <v>7826</v>
      </c>
      <c r="C5484" s="26" t="s">
        <v>163</v>
      </c>
      <c r="D5484" s="27" t="s">
        <v>5632</v>
      </c>
      <c r="E5484" s="28" t="s">
        <v>121</v>
      </c>
    </row>
    <row r="5485" customFormat="false" ht="12.8" hidden="false" customHeight="false" outlineLevel="0" collapsed="false">
      <c r="B5485" s="25" t="n">
        <v>7827</v>
      </c>
      <c r="C5485" s="26" t="s">
        <v>163</v>
      </c>
      <c r="D5485" s="27" t="s">
        <v>5633</v>
      </c>
      <c r="E5485" s="28" t="s">
        <v>182</v>
      </c>
    </row>
    <row r="5486" customFormat="false" ht="12.8" hidden="false" customHeight="false" outlineLevel="0" collapsed="false">
      <c r="B5486" s="25" t="n">
        <v>7832</v>
      </c>
      <c r="C5486" s="26" t="s">
        <v>163</v>
      </c>
      <c r="D5486" s="27" t="s">
        <v>5634</v>
      </c>
      <c r="E5486" s="28" t="s">
        <v>121</v>
      </c>
    </row>
    <row r="5487" customFormat="false" ht="23.85" hidden="false" customHeight="false" outlineLevel="0" collapsed="false">
      <c r="B5487" s="25" t="n">
        <v>7833</v>
      </c>
      <c r="C5487" s="26" t="s">
        <v>163</v>
      </c>
      <c r="D5487" s="27" t="s">
        <v>5635</v>
      </c>
      <c r="E5487" s="28" t="s">
        <v>109</v>
      </c>
    </row>
    <row r="5488" customFormat="false" ht="12.8" hidden="false" customHeight="false" outlineLevel="0" collapsed="false">
      <c r="B5488" s="25" t="n">
        <v>7834</v>
      </c>
      <c r="C5488" s="26" t="s">
        <v>163</v>
      </c>
      <c r="D5488" s="27" t="s">
        <v>5636</v>
      </c>
      <c r="E5488" s="28" t="s">
        <v>121</v>
      </c>
    </row>
    <row r="5489" customFormat="false" ht="12.8" hidden="false" customHeight="false" outlineLevel="0" collapsed="false">
      <c r="B5489" s="25" t="n">
        <v>7835</v>
      </c>
      <c r="C5489" s="26" t="s">
        <v>163</v>
      </c>
      <c r="D5489" s="27" t="s">
        <v>5637</v>
      </c>
      <c r="E5489" s="28" t="s">
        <v>121</v>
      </c>
    </row>
    <row r="5490" customFormat="false" ht="12.8" hidden="false" customHeight="false" outlineLevel="0" collapsed="false">
      <c r="B5490" s="25" t="n">
        <v>7836</v>
      </c>
      <c r="C5490" s="26" t="s">
        <v>163</v>
      </c>
      <c r="D5490" s="27" t="s">
        <v>5638</v>
      </c>
      <c r="E5490" s="28" t="s">
        <v>121</v>
      </c>
    </row>
    <row r="5491" customFormat="false" ht="12.8" hidden="false" customHeight="false" outlineLevel="0" collapsed="false">
      <c r="B5491" s="25" t="n">
        <v>7837</v>
      </c>
      <c r="C5491" s="26" t="s">
        <v>163</v>
      </c>
      <c r="D5491" s="27" t="s">
        <v>5639</v>
      </c>
      <c r="E5491" s="28" t="s">
        <v>121</v>
      </c>
    </row>
    <row r="5492" customFormat="false" ht="12.8" hidden="false" customHeight="false" outlineLevel="0" collapsed="false">
      <c r="B5492" s="25" t="n">
        <v>7838</v>
      </c>
      <c r="C5492" s="26" t="s">
        <v>163</v>
      </c>
      <c r="D5492" s="27" t="s">
        <v>5640</v>
      </c>
      <c r="E5492" s="28" t="s">
        <v>121</v>
      </c>
    </row>
    <row r="5493" customFormat="false" ht="12.8" hidden="false" customHeight="false" outlineLevel="0" collapsed="false">
      <c r="B5493" s="25" t="n">
        <v>7839</v>
      </c>
      <c r="C5493" s="26" t="s">
        <v>163</v>
      </c>
      <c r="D5493" s="27" t="s">
        <v>5641</v>
      </c>
      <c r="E5493" s="28" t="s">
        <v>121</v>
      </c>
    </row>
    <row r="5494" customFormat="false" ht="12.8" hidden="false" customHeight="false" outlineLevel="0" collapsed="false">
      <c r="B5494" s="25" t="n">
        <v>7840</v>
      </c>
      <c r="C5494" s="26" t="s">
        <v>163</v>
      </c>
      <c r="D5494" s="27" t="s">
        <v>5642</v>
      </c>
      <c r="E5494" s="28" t="s">
        <v>109</v>
      </c>
    </row>
    <row r="5495" customFormat="false" ht="12.8" hidden="false" customHeight="false" outlineLevel="0" collapsed="false">
      <c r="B5495" s="25" t="n">
        <v>7842</v>
      </c>
      <c r="C5495" s="26" t="s">
        <v>163</v>
      </c>
      <c r="D5495" s="27" t="s">
        <v>5643</v>
      </c>
      <c r="E5495" s="28" t="s">
        <v>121</v>
      </c>
    </row>
    <row r="5496" customFormat="false" ht="23.85" hidden="false" customHeight="false" outlineLevel="0" collapsed="false">
      <c r="B5496" s="25" t="n">
        <v>7844</v>
      </c>
      <c r="C5496" s="26" t="s">
        <v>163</v>
      </c>
      <c r="D5496" s="27" t="s">
        <v>5644</v>
      </c>
      <c r="E5496" s="28" t="s">
        <v>121</v>
      </c>
    </row>
    <row r="5497" customFormat="false" ht="12.8" hidden="false" customHeight="false" outlineLevel="0" collapsed="false">
      <c r="B5497" s="25" t="n">
        <v>7846</v>
      </c>
      <c r="C5497" s="26" t="s">
        <v>163</v>
      </c>
      <c r="D5497" s="27" t="s">
        <v>5645</v>
      </c>
      <c r="E5497" s="28" t="s">
        <v>182</v>
      </c>
    </row>
    <row r="5498" customFormat="false" ht="23.85" hidden="false" customHeight="false" outlineLevel="0" collapsed="false">
      <c r="B5498" s="25" t="n">
        <v>7854</v>
      </c>
      <c r="C5498" s="26" t="s">
        <v>163</v>
      </c>
      <c r="D5498" s="27" t="s">
        <v>5646</v>
      </c>
      <c r="E5498" s="28" t="s">
        <v>121</v>
      </c>
    </row>
    <row r="5499" customFormat="false" ht="12.8" hidden="false" customHeight="false" outlineLevel="0" collapsed="false">
      <c r="B5499" s="25" t="n">
        <v>7855</v>
      </c>
      <c r="C5499" s="26" t="s">
        <v>163</v>
      </c>
      <c r="D5499" s="27" t="s">
        <v>5647</v>
      </c>
      <c r="E5499" s="28" t="s">
        <v>109</v>
      </c>
    </row>
    <row r="5500" customFormat="false" ht="12.8" hidden="false" customHeight="false" outlineLevel="0" collapsed="false">
      <c r="B5500" s="25" t="n">
        <v>7856</v>
      </c>
      <c r="C5500" s="26" t="s">
        <v>163</v>
      </c>
      <c r="D5500" s="27" t="s">
        <v>5648</v>
      </c>
      <c r="E5500" s="28" t="s">
        <v>182</v>
      </c>
    </row>
    <row r="5501" customFormat="false" ht="23.85" hidden="false" customHeight="false" outlineLevel="0" collapsed="false">
      <c r="B5501" s="25" t="n">
        <v>7858</v>
      </c>
      <c r="C5501" s="26" t="s">
        <v>163</v>
      </c>
      <c r="D5501" s="27" t="s">
        <v>5649</v>
      </c>
      <c r="E5501" s="28" t="s">
        <v>109</v>
      </c>
    </row>
    <row r="5502" customFormat="false" ht="12.8" hidden="false" customHeight="false" outlineLevel="0" collapsed="false">
      <c r="B5502" s="25" t="n">
        <v>7859</v>
      </c>
      <c r="C5502" s="26" t="s">
        <v>163</v>
      </c>
      <c r="D5502" s="27" t="s">
        <v>5650</v>
      </c>
      <c r="E5502" s="28" t="s">
        <v>121</v>
      </c>
    </row>
    <row r="5503" customFormat="false" ht="23.85" hidden="false" customHeight="false" outlineLevel="0" collapsed="false">
      <c r="B5503" s="25" t="n">
        <v>7860</v>
      </c>
      <c r="C5503" s="26" t="s">
        <v>163</v>
      </c>
      <c r="D5503" s="27" t="s">
        <v>5651</v>
      </c>
      <c r="E5503" s="28" t="s">
        <v>121</v>
      </c>
    </row>
    <row r="5504" customFormat="false" ht="12.8" hidden="false" customHeight="false" outlineLevel="0" collapsed="false">
      <c r="B5504" s="25" t="n">
        <v>7861</v>
      </c>
      <c r="C5504" s="26" t="s">
        <v>163</v>
      </c>
      <c r="D5504" s="27" t="s">
        <v>5652</v>
      </c>
      <c r="E5504" s="28" t="s">
        <v>121</v>
      </c>
    </row>
    <row r="5505" customFormat="false" ht="23.85" hidden="false" customHeight="false" outlineLevel="0" collapsed="false">
      <c r="B5505" s="25" t="n">
        <v>7862</v>
      </c>
      <c r="C5505" s="26" t="s">
        <v>163</v>
      </c>
      <c r="D5505" s="27" t="s">
        <v>5653</v>
      </c>
      <c r="E5505" s="28" t="s">
        <v>121</v>
      </c>
    </row>
    <row r="5506" customFormat="false" ht="23.85" hidden="false" customHeight="false" outlineLevel="0" collapsed="false">
      <c r="B5506" s="25" t="n">
        <v>7863</v>
      </c>
      <c r="C5506" s="26" t="s">
        <v>163</v>
      </c>
      <c r="D5506" s="27" t="s">
        <v>5654</v>
      </c>
      <c r="E5506" s="28" t="s">
        <v>121</v>
      </c>
    </row>
    <row r="5507" customFormat="false" ht="12.8" hidden="false" customHeight="false" outlineLevel="0" collapsed="false">
      <c r="B5507" s="25" t="n">
        <v>7864</v>
      </c>
      <c r="C5507" s="26" t="s">
        <v>163</v>
      </c>
      <c r="D5507" s="27" t="s">
        <v>5655</v>
      </c>
      <c r="E5507" s="28" t="s">
        <v>182</v>
      </c>
    </row>
    <row r="5508" customFormat="false" ht="12.8" hidden="false" customHeight="false" outlineLevel="0" collapsed="false">
      <c r="B5508" s="25" t="n">
        <v>7866</v>
      </c>
      <c r="C5508" s="26" t="s">
        <v>163</v>
      </c>
      <c r="D5508" s="27" t="s">
        <v>5656</v>
      </c>
      <c r="E5508" s="28" t="s">
        <v>121</v>
      </c>
    </row>
    <row r="5509" customFormat="false" ht="12.8" hidden="false" customHeight="false" outlineLevel="0" collapsed="false">
      <c r="B5509" s="25" t="n">
        <v>7867</v>
      </c>
      <c r="C5509" s="26" t="s">
        <v>163</v>
      </c>
      <c r="D5509" s="27" t="s">
        <v>5657</v>
      </c>
      <c r="E5509" s="28" t="s">
        <v>121</v>
      </c>
    </row>
    <row r="5510" customFormat="false" ht="12.8" hidden="false" customHeight="false" outlineLevel="0" collapsed="false">
      <c r="B5510" s="25" t="n">
        <v>7868</v>
      </c>
      <c r="C5510" s="26" t="s">
        <v>163</v>
      </c>
      <c r="D5510" s="27" t="s">
        <v>5658</v>
      </c>
      <c r="E5510" s="28" t="s">
        <v>2976</v>
      </c>
    </row>
    <row r="5511" customFormat="false" ht="23.85" hidden="false" customHeight="false" outlineLevel="0" collapsed="false">
      <c r="B5511" s="25" t="n">
        <v>7871</v>
      </c>
      <c r="C5511" s="26" t="s">
        <v>163</v>
      </c>
      <c r="D5511" s="27" t="s">
        <v>5659</v>
      </c>
      <c r="E5511" s="28" t="s">
        <v>121</v>
      </c>
    </row>
    <row r="5512" customFormat="false" ht="12.8" hidden="false" customHeight="false" outlineLevel="0" collapsed="false">
      <c r="B5512" s="25" t="n">
        <v>7872</v>
      </c>
      <c r="C5512" s="26" t="s">
        <v>163</v>
      </c>
      <c r="D5512" s="27" t="s">
        <v>5660</v>
      </c>
      <c r="E5512" s="28" t="s">
        <v>121</v>
      </c>
    </row>
    <row r="5513" customFormat="false" ht="12.8" hidden="false" customHeight="false" outlineLevel="0" collapsed="false">
      <c r="B5513" s="25" t="n">
        <v>7873</v>
      </c>
      <c r="C5513" s="26" t="s">
        <v>163</v>
      </c>
      <c r="D5513" s="27" t="s">
        <v>5661</v>
      </c>
      <c r="E5513" s="28" t="s">
        <v>121</v>
      </c>
    </row>
    <row r="5514" customFormat="false" ht="12.8" hidden="false" customHeight="false" outlineLevel="0" collapsed="false">
      <c r="B5514" s="25" t="n">
        <v>7874</v>
      </c>
      <c r="C5514" s="26" t="s">
        <v>163</v>
      </c>
      <c r="D5514" s="27" t="s">
        <v>5662</v>
      </c>
      <c r="E5514" s="28" t="s">
        <v>121</v>
      </c>
    </row>
    <row r="5515" customFormat="false" ht="12.8" hidden="false" customHeight="false" outlineLevel="0" collapsed="false">
      <c r="B5515" s="25" t="n">
        <v>7875</v>
      </c>
      <c r="C5515" s="26" t="s">
        <v>163</v>
      </c>
      <c r="D5515" s="27" t="s">
        <v>5663</v>
      </c>
      <c r="E5515" s="28" t="s">
        <v>121</v>
      </c>
    </row>
    <row r="5516" customFormat="false" ht="12.8" hidden="false" customHeight="false" outlineLevel="0" collapsed="false">
      <c r="B5516" s="25" t="n">
        <v>7876</v>
      </c>
      <c r="C5516" s="26" t="s">
        <v>163</v>
      </c>
      <c r="D5516" s="27" t="s">
        <v>5664</v>
      </c>
      <c r="E5516" s="28" t="s">
        <v>121</v>
      </c>
    </row>
    <row r="5517" customFormat="false" ht="23.85" hidden="false" customHeight="false" outlineLevel="0" collapsed="false">
      <c r="B5517" s="25" t="n">
        <v>7877</v>
      </c>
      <c r="C5517" s="26" t="s">
        <v>163</v>
      </c>
      <c r="D5517" s="27" t="s">
        <v>5665</v>
      </c>
      <c r="E5517" s="28" t="s">
        <v>121</v>
      </c>
    </row>
    <row r="5518" customFormat="false" ht="23.85" hidden="false" customHeight="false" outlineLevel="0" collapsed="false">
      <c r="B5518" s="25" t="n">
        <v>7878</v>
      </c>
      <c r="C5518" s="26" t="s">
        <v>163</v>
      </c>
      <c r="D5518" s="27" t="s">
        <v>5666</v>
      </c>
      <c r="E5518" s="28" t="s">
        <v>121</v>
      </c>
    </row>
    <row r="5519" customFormat="false" ht="23.85" hidden="false" customHeight="false" outlineLevel="0" collapsed="false">
      <c r="B5519" s="25" t="n">
        <v>7879</v>
      </c>
      <c r="C5519" s="26" t="s">
        <v>163</v>
      </c>
      <c r="D5519" s="27" t="s">
        <v>5667</v>
      </c>
      <c r="E5519" s="28" t="s">
        <v>121</v>
      </c>
    </row>
    <row r="5520" customFormat="false" ht="12.8" hidden="false" customHeight="false" outlineLevel="0" collapsed="false">
      <c r="B5520" s="25" t="n">
        <v>7880</v>
      </c>
      <c r="C5520" s="26" t="s">
        <v>163</v>
      </c>
      <c r="D5520" s="27" t="s">
        <v>5668</v>
      </c>
      <c r="E5520" s="28" t="s">
        <v>121</v>
      </c>
    </row>
    <row r="5521" customFormat="false" ht="12.8" hidden="false" customHeight="false" outlineLevel="0" collapsed="false">
      <c r="B5521" s="25" t="n">
        <v>7881</v>
      </c>
      <c r="C5521" s="26" t="s">
        <v>163</v>
      </c>
      <c r="D5521" s="27" t="s">
        <v>5669</v>
      </c>
      <c r="E5521" s="28" t="s">
        <v>121</v>
      </c>
    </row>
    <row r="5522" customFormat="false" ht="12.8" hidden="false" customHeight="false" outlineLevel="0" collapsed="false">
      <c r="B5522" s="25" t="n">
        <v>7882</v>
      </c>
      <c r="C5522" s="26" t="s">
        <v>163</v>
      </c>
      <c r="D5522" s="27" t="s">
        <v>5670</v>
      </c>
      <c r="E5522" s="28" t="s">
        <v>121</v>
      </c>
    </row>
    <row r="5523" customFormat="false" ht="12.8" hidden="false" customHeight="false" outlineLevel="0" collapsed="false">
      <c r="B5523" s="25" t="n">
        <v>7883</v>
      </c>
      <c r="C5523" s="26" t="s">
        <v>163</v>
      </c>
      <c r="D5523" s="27" t="s">
        <v>5671</v>
      </c>
      <c r="E5523" s="28" t="s">
        <v>121</v>
      </c>
    </row>
    <row r="5524" customFormat="false" ht="23.85" hidden="false" customHeight="false" outlineLevel="0" collapsed="false">
      <c r="B5524" s="25" t="n">
        <v>7885</v>
      </c>
      <c r="C5524" s="26" t="s">
        <v>163</v>
      </c>
      <c r="D5524" s="27" t="s">
        <v>5672</v>
      </c>
      <c r="E5524" s="28" t="s">
        <v>121</v>
      </c>
    </row>
    <row r="5525" customFormat="false" ht="23.85" hidden="false" customHeight="false" outlineLevel="0" collapsed="false">
      <c r="B5525" s="25" t="n">
        <v>7887</v>
      </c>
      <c r="C5525" s="26" t="s">
        <v>163</v>
      </c>
      <c r="D5525" s="27" t="s">
        <v>5673</v>
      </c>
      <c r="E5525" s="28" t="s">
        <v>182</v>
      </c>
    </row>
    <row r="5526" customFormat="false" ht="12.8" hidden="false" customHeight="false" outlineLevel="0" collapsed="false">
      <c r="B5526" s="25" t="n">
        <v>7891</v>
      </c>
      <c r="C5526" s="26" t="s">
        <v>163</v>
      </c>
      <c r="D5526" s="27" t="s">
        <v>5674</v>
      </c>
      <c r="E5526" s="28" t="s">
        <v>121</v>
      </c>
    </row>
    <row r="5527" customFormat="false" ht="12.8" hidden="false" customHeight="false" outlineLevel="0" collapsed="false">
      <c r="B5527" s="25" t="n">
        <v>7892</v>
      </c>
      <c r="C5527" s="26" t="s">
        <v>163</v>
      </c>
      <c r="D5527" s="27" t="s">
        <v>5675</v>
      </c>
      <c r="E5527" s="28" t="s">
        <v>121</v>
      </c>
    </row>
    <row r="5528" customFormat="false" ht="12.8" hidden="false" customHeight="false" outlineLevel="0" collapsed="false">
      <c r="B5528" s="25" t="n">
        <v>7893</v>
      </c>
      <c r="C5528" s="26" t="s">
        <v>163</v>
      </c>
      <c r="D5528" s="27" t="s">
        <v>5676</v>
      </c>
      <c r="E5528" s="28" t="s">
        <v>121</v>
      </c>
    </row>
    <row r="5529" customFormat="false" ht="12.8" hidden="false" customHeight="false" outlineLevel="0" collapsed="false">
      <c r="B5529" s="25" t="n">
        <v>7894</v>
      </c>
      <c r="C5529" s="26" t="s">
        <v>163</v>
      </c>
      <c r="D5529" s="27" t="s">
        <v>5677</v>
      </c>
      <c r="E5529" s="28" t="s">
        <v>121</v>
      </c>
    </row>
    <row r="5530" customFormat="false" ht="23.85" hidden="false" customHeight="false" outlineLevel="0" collapsed="false">
      <c r="B5530" s="25" t="n">
        <v>7895</v>
      </c>
      <c r="C5530" s="26" t="s">
        <v>163</v>
      </c>
      <c r="D5530" s="27" t="s">
        <v>5678</v>
      </c>
      <c r="E5530" s="28" t="s">
        <v>182</v>
      </c>
    </row>
    <row r="5531" customFormat="false" ht="12.8" hidden="false" customHeight="false" outlineLevel="0" collapsed="false">
      <c r="B5531" s="25" t="n">
        <v>7898</v>
      </c>
      <c r="C5531" s="26" t="s">
        <v>163</v>
      </c>
      <c r="D5531" s="27" t="s">
        <v>5679</v>
      </c>
      <c r="E5531" s="28" t="s">
        <v>121</v>
      </c>
    </row>
    <row r="5532" customFormat="false" ht="35.05" hidden="false" customHeight="false" outlineLevel="0" collapsed="false">
      <c r="B5532" s="25" t="n">
        <v>7899</v>
      </c>
      <c r="C5532" s="26" t="s">
        <v>163</v>
      </c>
      <c r="D5532" s="27" t="s">
        <v>5680</v>
      </c>
      <c r="E5532" s="28" t="s">
        <v>121</v>
      </c>
    </row>
    <row r="5533" customFormat="false" ht="12.8" hidden="false" customHeight="false" outlineLevel="0" collapsed="false">
      <c r="B5533" s="25" t="n">
        <v>7900</v>
      </c>
      <c r="C5533" s="26" t="s">
        <v>163</v>
      </c>
      <c r="D5533" s="27" t="s">
        <v>5681</v>
      </c>
      <c r="E5533" s="28" t="s">
        <v>109</v>
      </c>
    </row>
    <row r="5534" customFormat="false" ht="12.8" hidden="false" customHeight="false" outlineLevel="0" collapsed="false">
      <c r="B5534" s="25" t="n">
        <v>7901</v>
      </c>
      <c r="C5534" s="26" t="s">
        <v>163</v>
      </c>
      <c r="D5534" s="27" t="s">
        <v>5682</v>
      </c>
      <c r="E5534" s="28" t="s">
        <v>121</v>
      </c>
    </row>
    <row r="5535" customFormat="false" ht="23.85" hidden="false" customHeight="false" outlineLevel="0" collapsed="false">
      <c r="B5535" s="25" t="n">
        <v>7902</v>
      </c>
      <c r="C5535" s="26" t="s">
        <v>163</v>
      </c>
      <c r="D5535" s="27" t="s">
        <v>5683</v>
      </c>
      <c r="E5535" s="28" t="s">
        <v>121</v>
      </c>
    </row>
    <row r="5536" customFormat="false" ht="23.85" hidden="false" customHeight="false" outlineLevel="0" collapsed="false">
      <c r="B5536" s="25" t="n">
        <v>7903</v>
      </c>
      <c r="C5536" s="26" t="s">
        <v>163</v>
      </c>
      <c r="D5536" s="27" t="s">
        <v>5684</v>
      </c>
      <c r="E5536" s="28" t="s">
        <v>121</v>
      </c>
    </row>
    <row r="5537" customFormat="false" ht="12.8" hidden="false" customHeight="false" outlineLevel="0" collapsed="false">
      <c r="B5537" s="25" t="n">
        <v>7904</v>
      </c>
      <c r="C5537" s="26" t="s">
        <v>163</v>
      </c>
      <c r="D5537" s="27" t="s">
        <v>5685</v>
      </c>
      <c r="E5537" s="28" t="s">
        <v>121</v>
      </c>
    </row>
    <row r="5538" customFormat="false" ht="23.85" hidden="false" customHeight="false" outlineLevel="0" collapsed="false">
      <c r="B5538" s="25" t="n">
        <v>7905</v>
      </c>
      <c r="C5538" s="26" t="s">
        <v>163</v>
      </c>
      <c r="D5538" s="27" t="s">
        <v>5686</v>
      </c>
      <c r="E5538" s="28" t="s">
        <v>121</v>
      </c>
    </row>
    <row r="5539" customFormat="false" ht="35.05" hidden="false" customHeight="false" outlineLevel="0" collapsed="false">
      <c r="B5539" s="25" t="n">
        <v>7907</v>
      </c>
      <c r="C5539" s="26" t="s">
        <v>163</v>
      </c>
      <c r="D5539" s="27" t="s">
        <v>5687</v>
      </c>
      <c r="E5539" s="28" t="s">
        <v>182</v>
      </c>
    </row>
    <row r="5540" customFormat="false" ht="23.85" hidden="false" customHeight="false" outlineLevel="0" collapsed="false">
      <c r="B5540" s="25" t="n">
        <v>7909</v>
      </c>
      <c r="C5540" s="26" t="s">
        <v>163</v>
      </c>
      <c r="D5540" s="27" t="s">
        <v>5688</v>
      </c>
      <c r="E5540" s="28" t="s">
        <v>121</v>
      </c>
    </row>
    <row r="5541" customFormat="false" ht="23.85" hidden="false" customHeight="false" outlineLevel="0" collapsed="false">
      <c r="B5541" s="25" t="n">
        <v>7910</v>
      </c>
      <c r="C5541" s="26" t="s">
        <v>163</v>
      </c>
      <c r="D5541" s="27" t="s">
        <v>5689</v>
      </c>
      <c r="E5541" s="28" t="s">
        <v>121</v>
      </c>
    </row>
    <row r="5542" customFormat="false" ht="23.85" hidden="false" customHeight="false" outlineLevel="0" collapsed="false">
      <c r="B5542" s="25" t="n">
        <v>7911</v>
      </c>
      <c r="C5542" s="26" t="s">
        <v>163</v>
      </c>
      <c r="D5542" s="27" t="s">
        <v>5690</v>
      </c>
      <c r="E5542" s="28" t="s">
        <v>121</v>
      </c>
    </row>
    <row r="5543" customFormat="false" ht="12.8" hidden="false" customHeight="false" outlineLevel="0" collapsed="false">
      <c r="B5543" s="25" t="n">
        <v>7912</v>
      </c>
      <c r="C5543" s="26" t="s">
        <v>163</v>
      </c>
      <c r="D5543" s="27" t="s">
        <v>5691</v>
      </c>
      <c r="E5543" s="28" t="s">
        <v>121</v>
      </c>
    </row>
    <row r="5544" customFormat="false" ht="12.8" hidden="false" customHeight="false" outlineLevel="0" collapsed="false">
      <c r="B5544" s="25" t="n">
        <v>7913</v>
      </c>
      <c r="C5544" s="26" t="s">
        <v>163</v>
      </c>
      <c r="D5544" s="27" t="s">
        <v>5692</v>
      </c>
      <c r="E5544" s="28" t="s">
        <v>121</v>
      </c>
    </row>
    <row r="5545" customFormat="false" ht="23.85" hidden="false" customHeight="false" outlineLevel="0" collapsed="false">
      <c r="B5545" s="25" t="n">
        <v>7914</v>
      </c>
      <c r="C5545" s="26" t="s">
        <v>163</v>
      </c>
      <c r="D5545" s="27" t="s">
        <v>5693</v>
      </c>
      <c r="E5545" s="28" t="s">
        <v>121</v>
      </c>
    </row>
    <row r="5546" customFormat="false" ht="23.85" hidden="false" customHeight="false" outlineLevel="0" collapsed="false">
      <c r="B5546" s="25" t="n">
        <v>7915</v>
      </c>
      <c r="C5546" s="26" t="s">
        <v>163</v>
      </c>
      <c r="D5546" s="27" t="s">
        <v>5694</v>
      </c>
      <c r="E5546" s="28" t="s">
        <v>121</v>
      </c>
    </row>
    <row r="5547" customFormat="false" ht="12.8" hidden="false" customHeight="false" outlineLevel="0" collapsed="false">
      <c r="B5547" s="25" t="n">
        <v>7916</v>
      </c>
      <c r="C5547" s="26" t="s">
        <v>163</v>
      </c>
      <c r="D5547" s="27" t="s">
        <v>5695</v>
      </c>
      <c r="E5547" s="28" t="s">
        <v>182</v>
      </c>
    </row>
    <row r="5548" customFormat="false" ht="12.8" hidden="false" customHeight="false" outlineLevel="0" collapsed="false">
      <c r="B5548" s="25" t="n">
        <v>7917</v>
      </c>
      <c r="C5548" s="26" t="s">
        <v>163</v>
      </c>
      <c r="D5548" s="27" t="s">
        <v>5696</v>
      </c>
      <c r="E5548" s="28" t="s">
        <v>182</v>
      </c>
    </row>
    <row r="5549" customFormat="false" ht="12.8" hidden="false" customHeight="false" outlineLevel="0" collapsed="false">
      <c r="B5549" s="25" t="n">
        <v>7918</v>
      </c>
      <c r="C5549" s="26" t="s">
        <v>163</v>
      </c>
      <c r="D5549" s="27" t="s">
        <v>5697</v>
      </c>
      <c r="E5549" s="28" t="s">
        <v>182</v>
      </c>
    </row>
    <row r="5550" customFormat="false" ht="12.8" hidden="false" customHeight="false" outlineLevel="0" collapsed="false">
      <c r="B5550" s="25" t="n">
        <v>7920</v>
      </c>
      <c r="C5550" s="26" t="s">
        <v>163</v>
      </c>
      <c r="D5550" s="27" t="s">
        <v>5698</v>
      </c>
      <c r="E5550" s="28" t="s">
        <v>121</v>
      </c>
    </row>
    <row r="5551" customFormat="false" ht="12.8" hidden="false" customHeight="false" outlineLevel="0" collapsed="false">
      <c r="B5551" s="25" t="n">
        <v>7922</v>
      </c>
      <c r="C5551" s="26" t="s">
        <v>163</v>
      </c>
      <c r="D5551" s="27" t="s">
        <v>5699</v>
      </c>
      <c r="E5551" s="28" t="s">
        <v>121</v>
      </c>
    </row>
    <row r="5552" customFormat="false" ht="12.8" hidden="false" customHeight="false" outlineLevel="0" collapsed="false">
      <c r="B5552" s="25" t="n">
        <v>7923</v>
      </c>
      <c r="C5552" s="26" t="s">
        <v>163</v>
      </c>
      <c r="D5552" s="27" t="s">
        <v>5700</v>
      </c>
      <c r="E5552" s="28" t="s">
        <v>121</v>
      </c>
    </row>
    <row r="5553" customFormat="false" ht="12.8" hidden="false" customHeight="false" outlineLevel="0" collapsed="false">
      <c r="B5553" s="25" t="n">
        <v>7924</v>
      </c>
      <c r="C5553" s="26" t="s">
        <v>163</v>
      </c>
      <c r="D5553" s="27" t="s">
        <v>5701</v>
      </c>
      <c r="E5553" s="28" t="s">
        <v>121</v>
      </c>
    </row>
    <row r="5554" customFormat="false" ht="12.8" hidden="false" customHeight="false" outlineLevel="0" collapsed="false">
      <c r="B5554" s="25" t="n">
        <v>7925</v>
      </c>
      <c r="C5554" s="26" t="s">
        <v>163</v>
      </c>
      <c r="D5554" s="27" t="s">
        <v>5702</v>
      </c>
      <c r="E5554" s="28" t="s">
        <v>121</v>
      </c>
    </row>
    <row r="5555" customFormat="false" ht="12.8" hidden="false" customHeight="false" outlineLevel="0" collapsed="false">
      <c r="B5555" s="25" t="n">
        <v>7926</v>
      </c>
      <c r="C5555" s="26" t="s">
        <v>163</v>
      </c>
      <c r="D5555" s="27" t="s">
        <v>5703</v>
      </c>
      <c r="E5555" s="28" t="s">
        <v>121</v>
      </c>
    </row>
    <row r="5556" customFormat="false" ht="12.8" hidden="false" customHeight="false" outlineLevel="0" collapsed="false">
      <c r="B5556" s="25" t="n">
        <v>7927</v>
      </c>
      <c r="C5556" s="26" t="s">
        <v>163</v>
      </c>
      <c r="D5556" s="27" t="s">
        <v>5704</v>
      </c>
      <c r="E5556" s="28" t="s">
        <v>121</v>
      </c>
    </row>
    <row r="5557" customFormat="false" ht="12.8" hidden="false" customHeight="false" outlineLevel="0" collapsed="false">
      <c r="B5557" s="25" t="n">
        <v>7928</v>
      </c>
      <c r="C5557" s="26" t="s">
        <v>163</v>
      </c>
      <c r="D5557" s="27" t="s">
        <v>5705</v>
      </c>
      <c r="E5557" s="28" t="s">
        <v>121</v>
      </c>
    </row>
    <row r="5558" customFormat="false" ht="12.8" hidden="false" customHeight="false" outlineLevel="0" collapsed="false">
      <c r="B5558" s="25" t="n">
        <v>7929</v>
      </c>
      <c r="C5558" s="26" t="s">
        <v>163</v>
      </c>
      <c r="D5558" s="27" t="s">
        <v>5706</v>
      </c>
      <c r="E5558" s="28" t="s">
        <v>121</v>
      </c>
    </row>
    <row r="5559" customFormat="false" ht="12.8" hidden="false" customHeight="false" outlineLevel="0" collapsed="false">
      <c r="B5559" s="25" t="n">
        <v>7930</v>
      </c>
      <c r="C5559" s="26" t="s">
        <v>163</v>
      </c>
      <c r="D5559" s="27" t="s">
        <v>5707</v>
      </c>
      <c r="E5559" s="28" t="s">
        <v>121</v>
      </c>
    </row>
    <row r="5560" customFormat="false" ht="12.8" hidden="false" customHeight="false" outlineLevel="0" collapsed="false">
      <c r="B5560" s="25" t="n">
        <v>7931</v>
      </c>
      <c r="C5560" s="26" t="s">
        <v>163</v>
      </c>
      <c r="D5560" s="27" t="s">
        <v>5708</v>
      </c>
      <c r="E5560" s="28" t="s">
        <v>121</v>
      </c>
    </row>
    <row r="5561" customFormat="false" ht="12.8" hidden="false" customHeight="false" outlineLevel="0" collapsed="false">
      <c r="B5561" s="25" t="n">
        <v>7932</v>
      </c>
      <c r="C5561" s="26" t="s">
        <v>163</v>
      </c>
      <c r="D5561" s="27" t="s">
        <v>5709</v>
      </c>
      <c r="E5561" s="28" t="s">
        <v>121</v>
      </c>
    </row>
    <row r="5562" customFormat="false" ht="12.8" hidden="false" customHeight="false" outlineLevel="0" collapsed="false">
      <c r="B5562" s="25" t="n">
        <v>7933</v>
      </c>
      <c r="C5562" s="26" t="s">
        <v>163</v>
      </c>
      <c r="D5562" s="27" t="s">
        <v>5710</v>
      </c>
      <c r="E5562" s="28" t="s">
        <v>121</v>
      </c>
    </row>
    <row r="5563" customFormat="false" ht="12.8" hidden="false" customHeight="false" outlineLevel="0" collapsed="false">
      <c r="B5563" s="25" t="n">
        <v>7934</v>
      </c>
      <c r="C5563" s="26" t="s">
        <v>163</v>
      </c>
      <c r="D5563" s="27" t="s">
        <v>5711</v>
      </c>
      <c r="E5563" s="28" t="s">
        <v>121</v>
      </c>
    </row>
    <row r="5564" customFormat="false" ht="12.8" hidden="false" customHeight="false" outlineLevel="0" collapsed="false">
      <c r="B5564" s="25" t="n">
        <v>7936</v>
      </c>
      <c r="C5564" s="26" t="s">
        <v>163</v>
      </c>
      <c r="D5564" s="27" t="s">
        <v>5712</v>
      </c>
      <c r="E5564" s="28" t="s">
        <v>121</v>
      </c>
    </row>
    <row r="5565" customFormat="false" ht="23.85" hidden="false" customHeight="false" outlineLevel="0" collapsed="false">
      <c r="B5565" s="25" t="n">
        <v>7938</v>
      </c>
      <c r="C5565" s="26" t="s">
        <v>163</v>
      </c>
      <c r="D5565" s="27" t="s">
        <v>5713</v>
      </c>
      <c r="E5565" s="28" t="s">
        <v>109</v>
      </c>
    </row>
    <row r="5566" customFormat="false" ht="23.85" hidden="false" customHeight="false" outlineLevel="0" collapsed="false">
      <c r="B5566" s="25" t="n">
        <v>7939</v>
      </c>
      <c r="C5566" s="26" t="s">
        <v>163</v>
      </c>
      <c r="D5566" s="27" t="s">
        <v>5714</v>
      </c>
      <c r="E5566" s="28" t="s">
        <v>121</v>
      </c>
    </row>
    <row r="5567" customFormat="false" ht="12.8" hidden="false" customHeight="false" outlineLevel="0" collapsed="false">
      <c r="B5567" s="25" t="n">
        <v>7940</v>
      </c>
      <c r="C5567" s="26" t="s">
        <v>163</v>
      </c>
      <c r="D5567" s="27" t="s">
        <v>5715</v>
      </c>
      <c r="E5567" s="28" t="s">
        <v>121</v>
      </c>
    </row>
    <row r="5568" customFormat="false" ht="12.8" hidden="false" customHeight="false" outlineLevel="0" collapsed="false">
      <c r="B5568" s="25" t="n">
        <v>7941</v>
      </c>
      <c r="C5568" s="26" t="s">
        <v>163</v>
      </c>
      <c r="D5568" s="27" t="s">
        <v>5716</v>
      </c>
      <c r="E5568" s="28" t="s">
        <v>121</v>
      </c>
    </row>
    <row r="5569" customFormat="false" ht="12.8" hidden="false" customHeight="false" outlineLevel="0" collapsed="false">
      <c r="B5569" s="25" t="n">
        <v>7942</v>
      </c>
      <c r="C5569" s="26" t="s">
        <v>163</v>
      </c>
      <c r="D5569" s="27" t="s">
        <v>5717</v>
      </c>
      <c r="E5569" s="28" t="s">
        <v>121</v>
      </c>
    </row>
    <row r="5570" customFormat="false" ht="35.05" hidden="false" customHeight="false" outlineLevel="0" collapsed="false">
      <c r="B5570" s="25" t="n">
        <v>7944</v>
      </c>
      <c r="C5570" s="26" t="s">
        <v>163</v>
      </c>
      <c r="D5570" s="27" t="s">
        <v>5718</v>
      </c>
      <c r="E5570" s="28" t="s">
        <v>121</v>
      </c>
    </row>
    <row r="5571" customFormat="false" ht="23.85" hidden="false" customHeight="false" outlineLevel="0" collapsed="false">
      <c r="B5571" s="25" t="n">
        <v>7945</v>
      </c>
      <c r="C5571" s="26" t="s">
        <v>163</v>
      </c>
      <c r="D5571" s="27" t="s">
        <v>5719</v>
      </c>
      <c r="E5571" s="28" t="s">
        <v>121</v>
      </c>
    </row>
    <row r="5572" customFormat="false" ht="23.85" hidden="false" customHeight="false" outlineLevel="0" collapsed="false">
      <c r="B5572" s="25" t="n">
        <v>7946</v>
      </c>
      <c r="C5572" s="26" t="s">
        <v>163</v>
      </c>
      <c r="D5572" s="27" t="s">
        <v>5720</v>
      </c>
      <c r="E5572" s="28" t="s">
        <v>238</v>
      </c>
    </row>
    <row r="5573" customFormat="false" ht="23.85" hidden="false" customHeight="false" outlineLevel="0" collapsed="false">
      <c r="B5573" s="25" t="n">
        <v>7947</v>
      </c>
      <c r="C5573" s="26" t="s">
        <v>163</v>
      </c>
      <c r="D5573" s="27" t="s">
        <v>5721</v>
      </c>
      <c r="E5573" s="28" t="s">
        <v>238</v>
      </c>
    </row>
    <row r="5574" customFormat="false" ht="23.85" hidden="false" customHeight="false" outlineLevel="0" collapsed="false">
      <c r="B5574" s="25" t="n">
        <v>7948</v>
      </c>
      <c r="C5574" s="26" t="s">
        <v>163</v>
      </c>
      <c r="D5574" s="27" t="s">
        <v>5722</v>
      </c>
      <c r="E5574" s="28" t="s">
        <v>121</v>
      </c>
    </row>
    <row r="5575" customFormat="false" ht="12.8" hidden="false" customHeight="false" outlineLevel="0" collapsed="false">
      <c r="B5575" s="25" t="n">
        <v>7949</v>
      </c>
      <c r="C5575" s="26" t="s">
        <v>163</v>
      </c>
      <c r="D5575" s="27" t="s">
        <v>5723</v>
      </c>
      <c r="E5575" s="28" t="s">
        <v>121</v>
      </c>
    </row>
    <row r="5576" customFormat="false" ht="23.85" hidden="false" customHeight="false" outlineLevel="0" collapsed="false">
      <c r="B5576" s="25" t="n">
        <v>7950</v>
      </c>
      <c r="C5576" s="26" t="s">
        <v>163</v>
      </c>
      <c r="D5576" s="27" t="s">
        <v>5724</v>
      </c>
      <c r="E5576" s="28" t="s">
        <v>182</v>
      </c>
    </row>
    <row r="5577" customFormat="false" ht="23.85" hidden="false" customHeight="false" outlineLevel="0" collapsed="false">
      <c r="B5577" s="25" t="n">
        <v>7967</v>
      </c>
      <c r="C5577" s="26" t="s">
        <v>163</v>
      </c>
      <c r="D5577" s="27" t="s">
        <v>5725</v>
      </c>
      <c r="E5577" s="28" t="s">
        <v>182</v>
      </c>
    </row>
    <row r="5578" customFormat="false" ht="23.85" hidden="false" customHeight="false" outlineLevel="0" collapsed="false">
      <c r="B5578" s="25" t="n">
        <v>7970</v>
      </c>
      <c r="C5578" s="26" t="s">
        <v>163</v>
      </c>
      <c r="D5578" s="27" t="s">
        <v>5726</v>
      </c>
      <c r="E5578" s="28" t="s">
        <v>182</v>
      </c>
    </row>
    <row r="5579" customFormat="false" ht="23.85" hidden="false" customHeight="false" outlineLevel="0" collapsed="false">
      <c r="B5579" s="25" t="n">
        <v>7972</v>
      </c>
      <c r="C5579" s="26" t="s">
        <v>163</v>
      </c>
      <c r="D5579" s="27" t="s">
        <v>5727</v>
      </c>
      <c r="E5579" s="28" t="s">
        <v>182</v>
      </c>
    </row>
    <row r="5580" customFormat="false" ht="35.05" hidden="false" customHeight="false" outlineLevel="0" collapsed="false">
      <c r="B5580" s="25" t="n">
        <v>7985</v>
      </c>
      <c r="C5580" s="26" t="s">
        <v>163</v>
      </c>
      <c r="D5580" s="27" t="s">
        <v>5728</v>
      </c>
      <c r="E5580" s="28" t="s">
        <v>182</v>
      </c>
    </row>
    <row r="5581" customFormat="false" ht="12.8" hidden="false" customHeight="false" outlineLevel="0" collapsed="false">
      <c r="B5581" s="25" t="n">
        <v>7986</v>
      </c>
      <c r="C5581" s="26" t="s">
        <v>163</v>
      </c>
      <c r="D5581" s="27" t="s">
        <v>5729</v>
      </c>
      <c r="E5581" s="28" t="s">
        <v>109</v>
      </c>
    </row>
    <row r="5582" customFormat="false" ht="23.85" hidden="false" customHeight="false" outlineLevel="0" collapsed="false">
      <c r="B5582" s="25" t="n">
        <v>7988</v>
      </c>
      <c r="C5582" s="26" t="s">
        <v>163</v>
      </c>
      <c r="D5582" s="27" t="s">
        <v>5730</v>
      </c>
      <c r="E5582" s="28" t="s">
        <v>109</v>
      </c>
    </row>
    <row r="5583" customFormat="false" ht="12.8" hidden="false" customHeight="false" outlineLevel="0" collapsed="false">
      <c r="B5583" s="25" t="n">
        <v>7989</v>
      </c>
      <c r="C5583" s="26" t="s">
        <v>163</v>
      </c>
      <c r="D5583" s="27" t="s">
        <v>5731</v>
      </c>
      <c r="E5583" s="28" t="s">
        <v>109</v>
      </c>
    </row>
    <row r="5584" customFormat="false" ht="12.8" hidden="false" customHeight="false" outlineLevel="0" collapsed="false">
      <c r="B5584" s="25" t="n">
        <v>7990</v>
      </c>
      <c r="C5584" s="26" t="s">
        <v>163</v>
      </c>
      <c r="D5584" s="27" t="s">
        <v>5732</v>
      </c>
      <c r="E5584" s="28" t="s">
        <v>182</v>
      </c>
    </row>
    <row r="5585" customFormat="false" ht="12.8" hidden="false" customHeight="false" outlineLevel="0" collapsed="false">
      <c r="B5585" s="25" t="n">
        <v>7991</v>
      </c>
      <c r="C5585" s="26" t="s">
        <v>163</v>
      </c>
      <c r="D5585" s="27" t="s">
        <v>5733</v>
      </c>
      <c r="E5585" s="28" t="s">
        <v>182</v>
      </c>
    </row>
    <row r="5586" customFormat="false" ht="12.8" hidden="false" customHeight="false" outlineLevel="0" collapsed="false">
      <c r="B5586" s="25" t="n">
        <v>7992</v>
      </c>
      <c r="C5586" s="26" t="s">
        <v>163</v>
      </c>
      <c r="D5586" s="27" t="s">
        <v>5734</v>
      </c>
      <c r="E5586" s="28" t="s">
        <v>121</v>
      </c>
    </row>
    <row r="5587" customFormat="false" ht="12.8" hidden="false" customHeight="false" outlineLevel="0" collapsed="false">
      <c r="B5587" s="25" t="n">
        <v>7994</v>
      </c>
      <c r="C5587" s="26" t="s">
        <v>163</v>
      </c>
      <c r="D5587" s="27" t="s">
        <v>5735</v>
      </c>
      <c r="E5587" s="28" t="s">
        <v>121</v>
      </c>
    </row>
    <row r="5588" customFormat="false" ht="23.85" hidden="false" customHeight="false" outlineLevel="0" collapsed="false">
      <c r="B5588" s="25" t="n">
        <v>7995</v>
      </c>
      <c r="C5588" s="26" t="s">
        <v>163</v>
      </c>
      <c r="D5588" s="27" t="s">
        <v>5736</v>
      </c>
      <c r="E5588" s="28" t="s">
        <v>121</v>
      </c>
    </row>
    <row r="5589" customFormat="false" ht="23.85" hidden="false" customHeight="false" outlineLevel="0" collapsed="false">
      <c r="B5589" s="25" t="n">
        <v>7996</v>
      </c>
      <c r="C5589" s="26" t="s">
        <v>163</v>
      </c>
      <c r="D5589" s="27" t="s">
        <v>5737</v>
      </c>
      <c r="E5589" s="28" t="s">
        <v>121</v>
      </c>
    </row>
    <row r="5590" customFormat="false" ht="12.8" hidden="false" customHeight="false" outlineLevel="0" collapsed="false">
      <c r="B5590" s="25" t="n">
        <v>7997</v>
      </c>
      <c r="C5590" s="26" t="s">
        <v>163</v>
      </c>
      <c r="D5590" s="27" t="s">
        <v>5738</v>
      </c>
      <c r="E5590" s="28" t="s">
        <v>121</v>
      </c>
    </row>
    <row r="5591" customFormat="false" ht="12.8" hidden="false" customHeight="false" outlineLevel="0" collapsed="false">
      <c r="B5591" s="25" t="n">
        <v>7998</v>
      </c>
      <c r="C5591" s="26" t="s">
        <v>163</v>
      </c>
      <c r="D5591" s="27" t="s">
        <v>5739</v>
      </c>
      <c r="E5591" s="28" t="s">
        <v>121</v>
      </c>
    </row>
    <row r="5592" customFormat="false" ht="12.8" hidden="false" customHeight="false" outlineLevel="0" collapsed="false">
      <c r="B5592" s="25" t="n">
        <v>7999</v>
      </c>
      <c r="C5592" s="26" t="s">
        <v>163</v>
      </c>
      <c r="D5592" s="27" t="s">
        <v>5740</v>
      </c>
      <c r="E5592" s="28" t="s">
        <v>121</v>
      </c>
    </row>
    <row r="5593" customFormat="false" ht="12.8" hidden="false" customHeight="false" outlineLevel="0" collapsed="false">
      <c r="B5593" s="25" t="n">
        <v>8000</v>
      </c>
      <c r="C5593" s="26" t="s">
        <v>163</v>
      </c>
      <c r="D5593" s="27" t="s">
        <v>5741</v>
      </c>
      <c r="E5593" s="28" t="s">
        <v>121</v>
      </c>
    </row>
    <row r="5594" customFormat="false" ht="23.85" hidden="false" customHeight="false" outlineLevel="0" collapsed="false">
      <c r="B5594" s="25" t="n">
        <v>8001</v>
      </c>
      <c r="C5594" s="26" t="s">
        <v>163</v>
      </c>
      <c r="D5594" s="27" t="s">
        <v>5742</v>
      </c>
      <c r="E5594" s="28" t="s">
        <v>121</v>
      </c>
    </row>
    <row r="5595" customFormat="false" ht="23.85" hidden="false" customHeight="false" outlineLevel="0" collapsed="false">
      <c r="B5595" s="25" t="n">
        <v>8002</v>
      </c>
      <c r="C5595" s="26" t="s">
        <v>163</v>
      </c>
      <c r="D5595" s="27" t="s">
        <v>5743</v>
      </c>
      <c r="E5595" s="28" t="s">
        <v>121</v>
      </c>
    </row>
    <row r="5596" customFormat="false" ht="23.85" hidden="false" customHeight="false" outlineLevel="0" collapsed="false">
      <c r="B5596" s="25" t="n">
        <v>8003</v>
      </c>
      <c r="C5596" s="26" t="s">
        <v>163</v>
      </c>
      <c r="D5596" s="27" t="s">
        <v>5744</v>
      </c>
      <c r="E5596" s="28" t="s">
        <v>121</v>
      </c>
    </row>
    <row r="5597" customFormat="false" ht="35.05" hidden="false" customHeight="false" outlineLevel="0" collapsed="false">
      <c r="B5597" s="25" t="n">
        <v>8004</v>
      </c>
      <c r="C5597" s="26" t="s">
        <v>163</v>
      </c>
      <c r="D5597" s="27" t="s">
        <v>5136</v>
      </c>
      <c r="E5597" s="28" t="s">
        <v>121</v>
      </c>
    </row>
    <row r="5598" customFormat="false" ht="12.8" hidden="false" customHeight="false" outlineLevel="0" collapsed="false">
      <c r="B5598" s="25" t="n">
        <v>8005</v>
      </c>
      <c r="C5598" s="26" t="s">
        <v>163</v>
      </c>
      <c r="D5598" s="27" t="s">
        <v>5745</v>
      </c>
      <c r="E5598" s="28" t="s">
        <v>121</v>
      </c>
    </row>
    <row r="5599" customFormat="false" ht="12.8" hidden="false" customHeight="false" outlineLevel="0" collapsed="false">
      <c r="B5599" s="25" t="n">
        <v>8006</v>
      </c>
      <c r="C5599" s="26" t="s">
        <v>163</v>
      </c>
      <c r="D5599" s="27" t="s">
        <v>5746</v>
      </c>
      <c r="E5599" s="28" t="s">
        <v>121</v>
      </c>
    </row>
    <row r="5600" customFormat="false" ht="12.8" hidden="false" customHeight="false" outlineLevel="0" collapsed="false">
      <c r="B5600" s="25" t="n">
        <v>8007</v>
      </c>
      <c r="C5600" s="26" t="s">
        <v>163</v>
      </c>
      <c r="D5600" s="27" t="s">
        <v>5747</v>
      </c>
      <c r="E5600" s="28" t="s">
        <v>121</v>
      </c>
    </row>
    <row r="5601" customFormat="false" ht="12.8" hidden="false" customHeight="false" outlineLevel="0" collapsed="false">
      <c r="B5601" s="25" t="n">
        <v>8008</v>
      </c>
      <c r="C5601" s="26" t="s">
        <v>163</v>
      </c>
      <c r="D5601" s="27" t="s">
        <v>5748</v>
      </c>
      <c r="E5601" s="28" t="s">
        <v>182</v>
      </c>
    </row>
    <row r="5602" customFormat="false" ht="12.8" hidden="false" customHeight="false" outlineLevel="0" collapsed="false">
      <c r="B5602" s="25" t="n">
        <v>8009</v>
      </c>
      <c r="C5602" s="26" t="s">
        <v>163</v>
      </c>
      <c r="D5602" s="27" t="s">
        <v>5749</v>
      </c>
      <c r="E5602" s="28" t="s">
        <v>182</v>
      </c>
    </row>
    <row r="5603" customFormat="false" ht="12.8" hidden="false" customHeight="false" outlineLevel="0" collapsed="false">
      <c r="B5603" s="25" t="n">
        <v>8010</v>
      </c>
      <c r="C5603" s="26" t="s">
        <v>163</v>
      </c>
      <c r="D5603" s="27" t="s">
        <v>5750</v>
      </c>
      <c r="E5603" s="28" t="s">
        <v>121</v>
      </c>
    </row>
    <row r="5604" customFormat="false" ht="12.8" hidden="false" customHeight="false" outlineLevel="0" collapsed="false">
      <c r="B5604" s="25" t="n">
        <v>8011</v>
      </c>
      <c r="C5604" s="26" t="s">
        <v>163</v>
      </c>
      <c r="D5604" s="27" t="s">
        <v>5751</v>
      </c>
      <c r="E5604" s="28" t="s">
        <v>121</v>
      </c>
    </row>
    <row r="5605" customFormat="false" ht="23.85" hidden="false" customHeight="false" outlineLevel="0" collapsed="false">
      <c r="B5605" s="25" t="n">
        <v>8012</v>
      </c>
      <c r="C5605" s="26" t="s">
        <v>163</v>
      </c>
      <c r="D5605" s="27" t="s">
        <v>5752</v>
      </c>
      <c r="E5605" s="28" t="s">
        <v>121</v>
      </c>
    </row>
    <row r="5606" customFormat="false" ht="23.85" hidden="false" customHeight="false" outlineLevel="0" collapsed="false">
      <c r="B5606" s="25" t="n">
        <v>8013</v>
      </c>
      <c r="C5606" s="26" t="s">
        <v>163</v>
      </c>
      <c r="D5606" s="27" t="s">
        <v>5753</v>
      </c>
      <c r="E5606" s="28" t="s">
        <v>121</v>
      </c>
    </row>
    <row r="5607" customFormat="false" ht="23.85" hidden="false" customHeight="false" outlineLevel="0" collapsed="false">
      <c r="B5607" s="25" t="n">
        <v>8014</v>
      </c>
      <c r="C5607" s="26" t="s">
        <v>163</v>
      </c>
      <c r="D5607" s="27" t="s">
        <v>5754</v>
      </c>
      <c r="E5607" s="28" t="s">
        <v>121</v>
      </c>
    </row>
    <row r="5608" customFormat="false" ht="12.8" hidden="false" customHeight="false" outlineLevel="0" collapsed="false">
      <c r="B5608" s="25" t="n">
        <v>8015</v>
      </c>
      <c r="C5608" s="26" t="s">
        <v>163</v>
      </c>
      <c r="D5608" s="27" t="s">
        <v>5755</v>
      </c>
      <c r="E5608" s="28" t="s">
        <v>121</v>
      </c>
    </row>
    <row r="5609" customFormat="false" ht="23.85" hidden="false" customHeight="false" outlineLevel="0" collapsed="false">
      <c r="B5609" s="25" t="n">
        <v>8016</v>
      </c>
      <c r="C5609" s="26" t="s">
        <v>163</v>
      </c>
      <c r="D5609" s="27" t="s">
        <v>5756</v>
      </c>
      <c r="E5609" s="28" t="s">
        <v>121</v>
      </c>
    </row>
    <row r="5610" customFormat="false" ht="12.8" hidden="false" customHeight="false" outlineLevel="0" collapsed="false">
      <c r="B5610" s="25" t="n">
        <v>8017</v>
      </c>
      <c r="C5610" s="26" t="s">
        <v>163</v>
      </c>
      <c r="D5610" s="27" t="s">
        <v>5757</v>
      </c>
      <c r="E5610" s="28" t="s">
        <v>121</v>
      </c>
    </row>
    <row r="5611" customFormat="false" ht="12.8" hidden="false" customHeight="false" outlineLevel="0" collapsed="false">
      <c r="B5611" s="25" t="n">
        <v>8019</v>
      </c>
      <c r="C5611" s="26" t="s">
        <v>163</v>
      </c>
      <c r="D5611" s="27" t="s">
        <v>5758</v>
      </c>
      <c r="E5611" s="28" t="s">
        <v>182</v>
      </c>
    </row>
    <row r="5612" customFormat="false" ht="35.05" hidden="false" customHeight="false" outlineLevel="0" collapsed="false">
      <c r="B5612" s="25" t="n">
        <v>8020</v>
      </c>
      <c r="C5612" s="26" t="s">
        <v>163</v>
      </c>
      <c r="D5612" s="27" t="s">
        <v>5759</v>
      </c>
      <c r="E5612" s="28" t="s">
        <v>121</v>
      </c>
    </row>
    <row r="5613" customFormat="false" ht="12.8" hidden="false" customHeight="false" outlineLevel="0" collapsed="false">
      <c r="B5613" s="25" t="n">
        <v>8021</v>
      </c>
      <c r="C5613" s="26" t="s">
        <v>163</v>
      </c>
      <c r="D5613" s="27" t="s">
        <v>5760</v>
      </c>
      <c r="E5613" s="28" t="s">
        <v>121</v>
      </c>
    </row>
    <row r="5614" customFormat="false" ht="12.8" hidden="false" customHeight="false" outlineLevel="0" collapsed="false">
      <c r="B5614" s="25" t="n">
        <v>8022</v>
      </c>
      <c r="C5614" s="26" t="s">
        <v>163</v>
      </c>
      <c r="D5614" s="27" t="s">
        <v>5761</v>
      </c>
      <c r="E5614" s="28" t="s">
        <v>121</v>
      </c>
    </row>
    <row r="5615" customFormat="false" ht="12.8" hidden="false" customHeight="false" outlineLevel="0" collapsed="false">
      <c r="B5615" s="25" t="n">
        <v>8023</v>
      </c>
      <c r="C5615" s="26" t="s">
        <v>163</v>
      </c>
      <c r="D5615" s="27" t="s">
        <v>5762</v>
      </c>
      <c r="E5615" s="28" t="s">
        <v>121</v>
      </c>
    </row>
    <row r="5616" customFormat="false" ht="12.8" hidden="false" customHeight="false" outlineLevel="0" collapsed="false">
      <c r="B5616" s="25" t="n">
        <v>8024</v>
      </c>
      <c r="C5616" s="26" t="s">
        <v>163</v>
      </c>
      <c r="D5616" s="27" t="s">
        <v>5763</v>
      </c>
      <c r="E5616" s="28" t="s">
        <v>182</v>
      </c>
    </row>
    <row r="5617" customFormat="false" ht="12.8" hidden="false" customHeight="false" outlineLevel="0" collapsed="false">
      <c r="B5617" s="25" t="n">
        <v>8025</v>
      </c>
      <c r="C5617" s="26" t="s">
        <v>163</v>
      </c>
      <c r="D5617" s="27" t="s">
        <v>5764</v>
      </c>
      <c r="E5617" s="28" t="s">
        <v>182</v>
      </c>
    </row>
    <row r="5618" customFormat="false" ht="12.8" hidden="false" customHeight="false" outlineLevel="0" collapsed="false">
      <c r="B5618" s="25" t="n">
        <v>8026</v>
      </c>
      <c r="C5618" s="26" t="s">
        <v>163</v>
      </c>
      <c r="D5618" s="27" t="s">
        <v>5765</v>
      </c>
      <c r="E5618" s="28" t="s">
        <v>182</v>
      </c>
    </row>
    <row r="5619" customFormat="false" ht="23.85" hidden="false" customHeight="false" outlineLevel="0" collapsed="false">
      <c r="B5619" s="25" t="n">
        <v>8029</v>
      </c>
      <c r="C5619" s="26" t="s">
        <v>163</v>
      </c>
      <c r="D5619" s="27" t="s">
        <v>5766</v>
      </c>
      <c r="E5619" s="28" t="s">
        <v>121</v>
      </c>
    </row>
    <row r="5620" customFormat="false" ht="23.85" hidden="false" customHeight="false" outlineLevel="0" collapsed="false">
      <c r="B5620" s="25" t="n">
        <v>8030</v>
      </c>
      <c r="C5620" s="26" t="s">
        <v>163</v>
      </c>
      <c r="D5620" s="27" t="s">
        <v>5767</v>
      </c>
      <c r="E5620" s="28" t="s">
        <v>121</v>
      </c>
    </row>
    <row r="5621" customFormat="false" ht="23.85" hidden="false" customHeight="false" outlineLevel="0" collapsed="false">
      <c r="B5621" s="25" t="n">
        <v>8033</v>
      </c>
      <c r="C5621" s="26" t="s">
        <v>163</v>
      </c>
      <c r="D5621" s="27" t="s">
        <v>5768</v>
      </c>
      <c r="E5621" s="28" t="s">
        <v>121</v>
      </c>
    </row>
    <row r="5622" customFormat="false" ht="23.85" hidden="false" customHeight="false" outlineLevel="0" collapsed="false">
      <c r="B5622" s="25" t="n">
        <v>8035</v>
      </c>
      <c r="C5622" s="26" t="s">
        <v>163</v>
      </c>
      <c r="D5622" s="27" t="s">
        <v>5769</v>
      </c>
      <c r="E5622" s="28" t="s">
        <v>109</v>
      </c>
    </row>
    <row r="5623" customFormat="false" ht="23.85" hidden="false" customHeight="false" outlineLevel="0" collapsed="false">
      <c r="B5623" s="25" t="n">
        <v>8036</v>
      </c>
      <c r="C5623" s="26" t="s">
        <v>163</v>
      </c>
      <c r="D5623" s="27" t="s">
        <v>5770</v>
      </c>
      <c r="E5623" s="28" t="s">
        <v>121</v>
      </c>
    </row>
    <row r="5624" customFormat="false" ht="23.85" hidden="false" customHeight="false" outlineLevel="0" collapsed="false">
      <c r="B5624" s="25" t="n">
        <v>8037</v>
      </c>
      <c r="C5624" s="26" t="s">
        <v>163</v>
      </c>
      <c r="D5624" s="27" t="s">
        <v>5771</v>
      </c>
      <c r="E5624" s="28" t="s">
        <v>121</v>
      </c>
    </row>
    <row r="5625" customFormat="false" ht="12.8" hidden="false" customHeight="false" outlineLevel="0" collapsed="false">
      <c r="B5625" s="25" t="n">
        <v>8038</v>
      </c>
      <c r="C5625" s="26" t="s">
        <v>163</v>
      </c>
      <c r="D5625" s="27" t="s">
        <v>5772</v>
      </c>
      <c r="E5625" s="28" t="s">
        <v>168</v>
      </c>
    </row>
    <row r="5626" customFormat="false" ht="12.8" hidden="false" customHeight="false" outlineLevel="0" collapsed="false">
      <c r="B5626" s="25" t="n">
        <v>8039</v>
      </c>
      <c r="C5626" s="26" t="s">
        <v>163</v>
      </c>
      <c r="D5626" s="27" t="s">
        <v>5773</v>
      </c>
      <c r="E5626" s="28" t="s">
        <v>109</v>
      </c>
    </row>
    <row r="5627" customFormat="false" ht="23.85" hidden="false" customHeight="false" outlineLevel="0" collapsed="false">
      <c r="B5627" s="25" t="n">
        <v>8040</v>
      </c>
      <c r="C5627" s="26" t="s">
        <v>163</v>
      </c>
      <c r="D5627" s="27" t="s">
        <v>5774</v>
      </c>
      <c r="E5627" s="28" t="s">
        <v>3111</v>
      </c>
    </row>
    <row r="5628" customFormat="false" ht="23.85" hidden="false" customHeight="false" outlineLevel="0" collapsed="false">
      <c r="B5628" s="25" t="n">
        <v>8058</v>
      </c>
      <c r="C5628" s="26" t="s">
        <v>163</v>
      </c>
      <c r="D5628" s="27" t="s">
        <v>5775</v>
      </c>
      <c r="E5628" s="28" t="s">
        <v>121</v>
      </c>
    </row>
    <row r="5629" customFormat="false" ht="12.8" hidden="false" customHeight="false" outlineLevel="0" collapsed="false">
      <c r="B5629" s="25" t="n">
        <v>8061</v>
      </c>
      <c r="C5629" s="26" t="s">
        <v>163</v>
      </c>
      <c r="D5629" s="27" t="s">
        <v>5776</v>
      </c>
      <c r="E5629" s="28" t="s">
        <v>121</v>
      </c>
    </row>
    <row r="5630" customFormat="false" ht="12.8" hidden="false" customHeight="false" outlineLevel="0" collapsed="false">
      <c r="B5630" s="25" t="n">
        <v>8066</v>
      </c>
      <c r="C5630" s="26" t="s">
        <v>163</v>
      </c>
      <c r="D5630" s="27" t="s">
        <v>5777</v>
      </c>
      <c r="E5630" s="28" t="s">
        <v>2535</v>
      </c>
    </row>
    <row r="5631" customFormat="false" ht="12.8" hidden="false" customHeight="false" outlineLevel="0" collapsed="false">
      <c r="B5631" s="25" t="n">
        <v>8067</v>
      </c>
      <c r="C5631" s="26" t="s">
        <v>163</v>
      </c>
      <c r="D5631" s="27" t="s">
        <v>5778</v>
      </c>
      <c r="E5631" s="28" t="s">
        <v>2535</v>
      </c>
    </row>
    <row r="5632" customFormat="false" ht="35.05" hidden="false" customHeight="false" outlineLevel="0" collapsed="false">
      <c r="B5632" s="25" t="n">
        <v>8068</v>
      </c>
      <c r="C5632" s="26" t="s">
        <v>163</v>
      </c>
      <c r="D5632" s="27" t="s">
        <v>5779</v>
      </c>
      <c r="E5632" s="28" t="s">
        <v>121</v>
      </c>
    </row>
    <row r="5633" customFormat="false" ht="23.85" hidden="false" customHeight="false" outlineLevel="0" collapsed="false">
      <c r="B5633" s="25" t="n">
        <v>8069</v>
      </c>
      <c r="C5633" s="26" t="s">
        <v>163</v>
      </c>
      <c r="D5633" s="27" t="s">
        <v>5780</v>
      </c>
      <c r="E5633" s="28" t="s">
        <v>121</v>
      </c>
    </row>
    <row r="5634" customFormat="false" ht="12.8" hidden="false" customHeight="false" outlineLevel="0" collapsed="false">
      <c r="B5634" s="25" t="n">
        <v>8070</v>
      </c>
      <c r="C5634" s="26" t="s">
        <v>163</v>
      </c>
      <c r="D5634" s="27" t="s">
        <v>5781</v>
      </c>
      <c r="E5634" s="28" t="s">
        <v>182</v>
      </c>
    </row>
    <row r="5635" customFormat="false" ht="12.8" hidden="false" customHeight="false" outlineLevel="0" collapsed="false">
      <c r="B5635" s="25" t="n">
        <v>8071</v>
      </c>
      <c r="C5635" s="26" t="s">
        <v>163</v>
      </c>
      <c r="D5635" s="27" t="s">
        <v>5782</v>
      </c>
      <c r="E5635" s="28" t="s">
        <v>182</v>
      </c>
    </row>
    <row r="5636" customFormat="false" ht="12.8" hidden="false" customHeight="false" outlineLevel="0" collapsed="false">
      <c r="B5636" s="25" t="n">
        <v>8072</v>
      </c>
      <c r="C5636" s="26" t="s">
        <v>163</v>
      </c>
      <c r="D5636" s="27" t="s">
        <v>5783</v>
      </c>
      <c r="E5636" s="28" t="s">
        <v>182</v>
      </c>
    </row>
    <row r="5637" customFormat="false" ht="12.8" hidden="false" customHeight="false" outlineLevel="0" collapsed="false">
      <c r="B5637" s="25" t="n">
        <v>8073</v>
      </c>
      <c r="C5637" s="26" t="s">
        <v>163</v>
      </c>
      <c r="D5637" s="27" t="s">
        <v>5784</v>
      </c>
      <c r="E5637" s="28" t="s">
        <v>182</v>
      </c>
    </row>
    <row r="5638" customFormat="false" ht="12.8" hidden="false" customHeight="false" outlineLevel="0" collapsed="false">
      <c r="B5638" s="25" t="n">
        <v>8074</v>
      </c>
      <c r="C5638" s="26" t="s">
        <v>163</v>
      </c>
      <c r="D5638" s="27" t="s">
        <v>5785</v>
      </c>
      <c r="E5638" s="28" t="s">
        <v>290</v>
      </c>
    </row>
    <row r="5639" customFormat="false" ht="23.85" hidden="false" customHeight="false" outlineLevel="0" collapsed="false">
      <c r="B5639" s="25" t="n">
        <v>8075</v>
      </c>
      <c r="C5639" s="26" t="s">
        <v>163</v>
      </c>
      <c r="D5639" s="27" t="s">
        <v>5786</v>
      </c>
      <c r="E5639" s="28" t="s">
        <v>121</v>
      </c>
    </row>
    <row r="5640" customFormat="false" ht="23.85" hidden="false" customHeight="false" outlineLevel="0" collapsed="false">
      <c r="B5640" s="25" t="n">
        <v>8076</v>
      </c>
      <c r="C5640" s="26" t="s">
        <v>163</v>
      </c>
      <c r="D5640" s="27" t="s">
        <v>5787</v>
      </c>
      <c r="E5640" s="28" t="s">
        <v>121</v>
      </c>
    </row>
    <row r="5641" customFormat="false" ht="23.85" hidden="false" customHeight="false" outlineLevel="0" collapsed="false">
      <c r="B5641" s="25" t="n">
        <v>8077</v>
      </c>
      <c r="C5641" s="26" t="s">
        <v>163</v>
      </c>
      <c r="D5641" s="27" t="s">
        <v>5788</v>
      </c>
      <c r="E5641" s="28" t="s">
        <v>121</v>
      </c>
    </row>
    <row r="5642" customFormat="false" ht="12.8" hidden="false" customHeight="false" outlineLevel="0" collapsed="false">
      <c r="B5642" s="25" t="n">
        <v>8078</v>
      </c>
      <c r="C5642" s="26" t="s">
        <v>163</v>
      </c>
      <c r="D5642" s="27" t="s">
        <v>5789</v>
      </c>
      <c r="E5642" s="28" t="s">
        <v>121</v>
      </c>
    </row>
    <row r="5643" customFormat="false" ht="35.05" hidden="false" customHeight="false" outlineLevel="0" collapsed="false">
      <c r="B5643" s="25" t="n">
        <v>8081</v>
      </c>
      <c r="C5643" s="26" t="s">
        <v>163</v>
      </c>
      <c r="D5643" s="27" t="s">
        <v>5790</v>
      </c>
      <c r="E5643" s="28" t="s">
        <v>121</v>
      </c>
    </row>
    <row r="5644" customFormat="false" ht="12.8" hidden="false" customHeight="false" outlineLevel="0" collapsed="false">
      <c r="B5644" s="25" t="n">
        <v>8082</v>
      </c>
      <c r="C5644" s="26" t="s">
        <v>163</v>
      </c>
      <c r="D5644" s="27" t="s">
        <v>5791</v>
      </c>
      <c r="E5644" s="28" t="s">
        <v>290</v>
      </c>
    </row>
    <row r="5645" customFormat="false" ht="23.85" hidden="false" customHeight="false" outlineLevel="0" collapsed="false">
      <c r="B5645" s="25" t="n">
        <v>8083</v>
      </c>
      <c r="C5645" s="26" t="s">
        <v>163</v>
      </c>
      <c r="D5645" s="27" t="s">
        <v>5792</v>
      </c>
      <c r="E5645" s="28" t="s">
        <v>182</v>
      </c>
    </row>
    <row r="5646" customFormat="false" ht="12.8" hidden="false" customHeight="false" outlineLevel="0" collapsed="false">
      <c r="B5646" s="25" t="n">
        <v>8091</v>
      </c>
      <c r="C5646" s="26" t="s">
        <v>163</v>
      </c>
      <c r="D5646" s="27" t="s">
        <v>5793</v>
      </c>
      <c r="E5646" s="28" t="s">
        <v>109</v>
      </c>
    </row>
    <row r="5647" customFormat="false" ht="23.85" hidden="false" customHeight="false" outlineLevel="0" collapsed="false">
      <c r="B5647" s="25" t="n">
        <v>8094</v>
      </c>
      <c r="C5647" s="26" t="s">
        <v>163</v>
      </c>
      <c r="D5647" s="27" t="s">
        <v>5794</v>
      </c>
      <c r="E5647" s="28" t="s">
        <v>121</v>
      </c>
    </row>
    <row r="5648" customFormat="false" ht="23.85" hidden="false" customHeight="false" outlineLevel="0" collapsed="false">
      <c r="B5648" s="25" t="n">
        <v>8100</v>
      </c>
      <c r="C5648" s="26" t="s">
        <v>163</v>
      </c>
      <c r="D5648" s="27" t="s">
        <v>5795</v>
      </c>
      <c r="E5648" s="28" t="s">
        <v>182</v>
      </c>
    </row>
    <row r="5649" customFormat="false" ht="23.85" hidden="false" customHeight="false" outlineLevel="0" collapsed="false">
      <c r="B5649" s="25" t="n">
        <v>8101</v>
      </c>
      <c r="C5649" s="26" t="s">
        <v>163</v>
      </c>
      <c r="D5649" s="27" t="s">
        <v>5796</v>
      </c>
      <c r="E5649" s="28" t="s">
        <v>182</v>
      </c>
    </row>
    <row r="5650" customFormat="false" ht="23.85" hidden="false" customHeight="false" outlineLevel="0" collapsed="false">
      <c r="B5650" s="25" t="n">
        <v>8106</v>
      </c>
      <c r="C5650" s="26" t="s">
        <v>163</v>
      </c>
      <c r="D5650" s="27" t="s">
        <v>5797</v>
      </c>
      <c r="E5650" s="28" t="s">
        <v>121</v>
      </c>
    </row>
    <row r="5651" customFormat="false" ht="23.85" hidden="false" customHeight="false" outlineLevel="0" collapsed="false">
      <c r="B5651" s="25" t="n">
        <v>8110</v>
      </c>
      <c r="C5651" s="26" t="s">
        <v>163</v>
      </c>
      <c r="D5651" s="27" t="s">
        <v>5798</v>
      </c>
      <c r="E5651" s="28" t="s">
        <v>121</v>
      </c>
    </row>
    <row r="5652" customFormat="false" ht="23.85" hidden="false" customHeight="false" outlineLevel="0" collapsed="false">
      <c r="B5652" s="25" t="n">
        <v>8111</v>
      </c>
      <c r="C5652" s="26" t="s">
        <v>163</v>
      </c>
      <c r="D5652" s="27" t="s">
        <v>5799</v>
      </c>
      <c r="E5652" s="28" t="s">
        <v>121</v>
      </c>
    </row>
    <row r="5653" customFormat="false" ht="23.85" hidden="false" customHeight="false" outlineLevel="0" collapsed="false">
      <c r="B5653" s="25" t="n">
        <v>8112</v>
      </c>
      <c r="C5653" s="26" t="s">
        <v>163</v>
      </c>
      <c r="D5653" s="27" t="s">
        <v>5800</v>
      </c>
      <c r="E5653" s="28" t="s">
        <v>121</v>
      </c>
    </row>
    <row r="5654" customFormat="false" ht="23.85" hidden="false" customHeight="false" outlineLevel="0" collapsed="false">
      <c r="B5654" s="25" t="n">
        <v>8113</v>
      </c>
      <c r="C5654" s="26" t="s">
        <v>163</v>
      </c>
      <c r="D5654" s="27" t="s">
        <v>5801</v>
      </c>
      <c r="E5654" s="28" t="s">
        <v>121</v>
      </c>
    </row>
    <row r="5655" customFormat="false" ht="12.8" hidden="false" customHeight="false" outlineLevel="0" collapsed="false">
      <c r="B5655" s="25" t="n">
        <v>8114</v>
      </c>
      <c r="C5655" s="26" t="s">
        <v>163</v>
      </c>
      <c r="D5655" s="27" t="s">
        <v>5802</v>
      </c>
      <c r="E5655" s="28" t="s">
        <v>121</v>
      </c>
    </row>
    <row r="5656" customFormat="false" ht="12.8" hidden="false" customHeight="false" outlineLevel="0" collapsed="false">
      <c r="B5656" s="25" t="n">
        <v>8115</v>
      </c>
      <c r="C5656" s="26" t="s">
        <v>163</v>
      </c>
      <c r="D5656" s="27" t="s">
        <v>5803</v>
      </c>
      <c r="E5656" s="28" t="s">
        <v>182</v>
      </c>
    </row>
    <row r="5657" customFormat="false" ht="12.8" hidden="false" customHeight="false" outlineLevel="0" collapsed="false">
      <c r="B5657" s="25" t="n">
        <v>8117</v>
      </c>
      <c r="C5657" s="26" t="s">
        <v>163</v>
      </c>
      <c r="D5657" s="27" t="s">
        <v>5804</v>
      </c>
      <c r="E5657" s="28" t="s">
        <v>182</v>
      </c>
    </row>
    <row r="5658" customFormat="false" ht="12.8" hidden="false" customHeight="false" outlineLevel="0" collapsed="false">
      <c r="B5658" s="25" t="n">
        <v>8118</v>
      </c>
      <c r="C5658" s="26" t="s">
        <v>163</v>
      </c>
      <c r="D5658" s="27" t="s">
        <v>5805</v>
      </c>
      <c r="E5658" s="28" t="s">
        <v>121</v>
      </c>
    </row>
    <row r="5659" customFormat="false" ht="35.05" hidden="false" customHeight="false" outlineLevel="0" collapsed="false">
      <c r="B5659" s="25" t="n">
        <v>8146</v>
      </c>
      <c r="C5659" s="26" t="s">
        <v>163</v>
      </c>
      <c r="D5659" s="27" t="s">
        <v>5806</v>
      </c>
      <c r="E5659" s="28" t="s">
        <v>109</v>
      </c>
    </row>
    <row r="5660" customFormat="false" ht="23.85" hidden="false" customHeight="false" outlineLevel="0" collapsed="false">
      <c r="B5660" s="25" t="n">
        <v>8162</v>
      </c>
      <c r="C5660" s="26" t="s">
        <v>163</v>
      </c>
      <c r="D5660" s="27" t="s">
        <v>5807</v>
      </c>
      <c r="E5660" s="28" t="s">
        <v>121</v>
      </c>
    </row>
    <row r="5661" customFormat="false" ht="23.85" hidden="false" customHeight="false" outlineLevel="0" collapsed="false">
      <c r="B5661" s="25" t="n">
        <v>8163</v>
      </c>
      <c r="C5661" s="26" t="s">
        <v>163</v>
      </c>
      <c r="D5661" s="27" t="s">
        <v>5808</v>
      </c>
      <c r="E5661" s="28" t="s">
        <v>182</v>
      </c>
    </row>
    <row r="5662" customFormat="false" ht="23.85" hidden="false" customHeight="false" outlineLevel="0" collapsed="false">
      <c r="B5662" s="25" t="n">
        <v>8168</v>
      </c>
      <c r="C5662" s="26" t="s">
        <v>163</v>
      </c>
      <c r="D5662" s="27" t="s">
        <v>5809</v>
      </c>
      <c r="E5662" s="28" t="s">
        <v>121</v>
      </c>
    </row>
    <row r="5663" customFormat="false" ht="23.85" hidden="false" customHeight="false" outlineLevel="0" collapsed="false">
      <c r="B5663" s="25" t="n">
        <v>8170</v>
      </c>
      <c r="C5663" s="26" t="s">
        <v>163</v>
      </c>
      <c r="D5663" s="27" t="s">
        <v>5810</v>
      </c>
      <c r="E5663" s="28" t="s">
        <v>121</v>
      </c>
    </row>
    <row r="5664" customFormat="false" ht="23.85" hidden="false" customHeight="false" outlineLevel="0" collapsed="false">
      <c r="B5664" s="25" t="n">
        <v>8172</v>
      </c>
      <c r="C5664" s="26" t="s">
        <v>163</v>
      </c>
      <c r="D5664" s="27" t="s">
        <v>5811</v>
      </c>
      <c r="E5664" s="28" t="s">
        <v>121</v>
      </c>
    </row>
    <row r="5665" customFormat="false" ht="12.8" hidden="false" customHeight="false" outlineLevel="0" collapsed="false">
      <c r="B5665" s="25" t="n">
        <v>8174</v>
      </c>
      <c r="C5665" s="26" t="s">
        <v>163</v>
      </c>
      <c r="D5665" s="27" t="s">
        <v>5812</v>
      </c>
      <c r="E5665" s="28" t="s">
        <v>121</v>
      </c>
    </row>
    <row r="5666" customFormat="false" ht="23.85" hidden="false" customHeight="false" outlineLevel="0" collapsed="false">
      <c r="B5666" s="25" t="n">
        <v>8175</v>
      </c>
      <c r="C5666" s="26" t="s">
        <v>163</v>
      </c>
      <c r="D5666" s="27" t="s">
        <v>5813</v>
      </c>
      <c r="E5666" s="28" t="s">
        <v>182</v>
      </c>
    </row>
    <row r="5667" customFormat="false" ht="23.85" hidden="false" customHeight="false" outlineLevel="0" collapsed="false">
      <c r="B5667" s="25" t="n">
        <v>8177</v>
      </c>
      <c r="C5667" s="26" t="s">
        <v>163</v>
      </c>
      <c r="D5667" s="27" t="s">
        <v>5814</v>
      </c>
      <c r="E5667" s="28" t="s">
        <v>121</v>
      </c>
    </row>
    <row r="5668" customFormat="false" ht="12.8" hidden="false" customHeight="false" outlineLevel="0" collapsed="false">
      <c r="B5668" s="25" t="n">
        <v>8179</v>
      </c>
      <c r="C5668" s="26" t="s">
        <v>163</v>
      </c>
      <c r="D5668" s="27" t="s">
        <v>5815</v>
      </c>
      <c r="E5668" s="28" t="s">
        <v>109</v>
      </c>
    </row>
    <row r="5669" customFormat="false" ht="23.85" hidden="false" customHeight="false" outlineLevel="0" collapsed="false">
      <c r="B5669" s="25" t="n">
        <v>8181</v>
      </c>
      <c r="C5669" s="26" t="s">
        <v>163</v>
      </c>
      <c r="D5669" s="27" t="s">
        <v>5816</v>
      </c>
      <c r="E5669" s="28" t="s">
        <v>109</v>
      </c>
    </row>
    <row r="5670" customFormat="false" ht="23.85" hidden="false" customHeight="false" outlineLevel="0" collapsed="false">
      <c r="B5670" s="25" t="n">
        <v>8182</v>
      </c>
      <c r="C5670" s="26" t="s">
        <v>163</v>
      </c>
      <c r="D5670" s="27" t="s">
        <v>5817</v>
      </c>
      <c r="E5670" s="28" t="s">
        <v>316</v>
      </c>
    </row>
    <row r="5671" customFormat="false" ht="12.8" hidden="false" customHeight="false" outlineLevel="0" collapsed="false">
      <c r="B5671" s="25" t="n">
        <v>8185</v>
      </c>
      <c r="C5671" s="26" t="s">
        <v>163</v>
      </c>
      <c r="D5671" s="27" t="s">
        <v>5818</v>
      </c>
      <c r="E5671" s="28" t="s">
        <v>2037</v>
      </c>
    </row>
    <row r="5672" customFormat="false" ht="12.8" hidden="false" customHeight="false" outlineLevel="0" collapsed="false">
      <c r="B5672" s="25" t="n">
        <v>8186</v>
      </c>
      <c r="C5672" s="26" t="s">
        <v>163</v>
      </c>
      <c r="D5672" s="27" t="s">
        <v>5819</v>
      </c>
      <c r="E5672" s="28" t="s">
        <v>121</v>
      </c>
    </row>
    <row r="5673" customFormat="false" ht="23.85" hidden="false" customHeight="false" outlineLevel="0" collapsed="false">
      <c r="B5673" s="25" t="n">
        <v>8188</v>
      </c>
      <c r="C5673" s="26" t="s">
        <v>163</v>
      </c>
      <c r="D5673" s="27" t="s">
        <v>5820</v>
      </c>
      <c r="E5673" s="28" t="s">
        <v>182</v>
      </c>
    </row>
    <row r="5674" customFormat="false" ht="23.85" hidden="false" customHeight="false" outlineLevel="0" collapsed="false">
      <c r="B5674" s="25" t="n">
        <v>8189</v>
      </c>
      <c r="C5674" s="26" t="s">
        <v>163</v>
      </c>
      <c r="D5674" s="27" t="s">
        <v>5821</v>
      </c>
      <c r="E5674" s="28" t="s">
        <v>109</v>
      </c>
    </row>
    <row r="5675" customFormat="false" ht="12.8" hidden="false" customHeight="false" outlineLevel="0" collapsed="false">
      <c r="B5675" s="25" t="n">
        <v>8190</v>
      </c>
      <c r="C5675" s="26" t="s">
        <v>163</v>
      </c>
      <c r="D5675" s="27" t="s">
        <v>5822</v>
      </c>
      <c r="E5675" s="28" t="s">
        <v>182</v>
      </c>
    </row>
    <row r="5676" customFormat="false" ht="23.85" hidden="false" customHeight="false" outlineLevel="0" collapsed="false">
      <c r="B5676" s="25" t="n">
        <v>8193</v>
      </c>
      <c r="C5676" s="26" t="s">
        <v>163</v>
      </c>
      <c r="D5676" s="27" t="s">
        <v>5823</v>
      </c>
      <c r="E5676" s="28" t="s">
        <v>121</v>
      </c>
    </row>
    <row r="5677" customFormat="false" ht="23.85" hidden="false" customHeight="false" outlineLevel="0" collapsed="false">
      <c r="B5677" s="25" t="n">
        <v>8194</v>
      </c>
      <c r="C5677" s="26" t="s">
        <v>163</v>
      </c>
      <c r="D5677" s="27" t="s">
        <v>5824</v>
      </c>
      <c r="E5677" s="28" t="s">
        <v>121</v>
      </c>
    </row>
    <row r="5678" customFormat="false" ht="23.85" hidden="false" customHeight="false" outlineLevel="0" collapsed="false">
      <c r="B5678" s="25" t="n">
        <v>8197</v>
      </c>
      <c r="C5678" s="26" t="s">
        <v>163</v>
      </c>
      <c r="D5678" s="27" t="s">
        <v>5825</v>
      </c>
      <c r="E5678" s="28" t="s">
        <v>121</v>
      </c>
    </row>
    <row r="5679" customFormat="false" ht="23.85" hidden="false" customHeight="false" outlineLevel="0" collapsed="false">
      <c r="B5679" s="25" t="n">
        <v>8198</v>
      </c>
      <c r="C5679" s="26" t="s">
        <v>163</v>
      </c>
      <c r="D5679" s="27" t="s">
        <v>5826</v>
      </c>
      <c r="E5679" s="28" t="s">
        <v>121</v>
      </c>
    </row>
    <row r="5680" customFormat="false" ht="23.85" hidden="false" customHeight="false" outlineLevel="0" collapsed="false">
      <c r="B5680" s="25" t="n">
        <v>8202</v>
      </c>
      <c r="C5680" s="26" t="s">
        <v>163</v>
      </c>
      <c r="D5680" s="27" t="s">
        <v>5827</v>
      </c>
      <c r="E5680" s="28" t="s">
        <v>121</v>
      </c>
    </row>
    <row r="5681" customFormat="false" ht="23.85" hidden="false" customHeight="false" outlineLevel="0" collapsed="false">
      <c r="B5681" s="25" t="n">
        <v>8204</v>
      </c>
      <c r="C5681" s="26" t="s">
        <v>163</v>
      </c>
      <c r="D5681" s="27" t="s">
        <v>5828</v>
      </c>
      <c r="E5681" s="28" t="s">
        <v>121</v>
      </c>
    </row>
    <row r="5682" customFormat="false" ht="23.85" hidden="false" customHeight="false" outlineLevel="0" collapsed="false">
      <c r="B5682" s="25" t="n">
        <v>8205</v>
      </c>
      <c r="C5682" s="26" t="s">
        <v>163</v>
      </c>
      <c r="D5682" s="27" t="s">
        <v>5829</v>
      </c>
      <c r="E5682" s="28" t="s">
        <v>121</v>
      </c>
    </row>
    <row r="5683" customFormat="false" ht="35.05" hidden="false" customHeight="false" outlineLevel="0" collapsed="false">
      <c r="B5683" s="25" t="n">
        <v>8206</v>
      </c>
      <c r="C5683" s="26" t="s">
        <v>163</v>
      </c>
      <c r="D5683" s="27" t="s">
        <v>5830</v>
      </c>
      <c r="E5683" s="28" t="s">
        <v>121</v>
      </c>
    </row>
    <row r="5684" customFormat="false" ht="23.85" hidden="false" customHeight="false" outlineLevel="0" collapsed="false">
      <c r="B5684" s="25" t="n">
        <v>8207</v>
      </c>
      <c r="C5684" s="26" t="s">
        <v>163</v>
      </c>
      <c r="D5684" s="27" t="s">
        <v>5831</v>
      </c>
      <c r="E5684" s="28" t="s">
        <v>121</v>
      </c>
    </row>
    <row r="5685" customFormat="false" ht="23.85" hidden="false" customHeight="false" outlineLevel="0" collapsed="false">
      <c r="B5685" s="25" t="n">
        <v>8208</v>
      </c>
      <c r="C5685" s="26" t="s">
        <v>163</v>
      </c>
      <c r="D5685" s="27" t="s">
        <v>5832</v>
      </c>
      <c r="E5685" s="28" t="s">
        <v>121</v>
      </c>
    </row>
    <row r="5686" customFormat="false" ht="12.8" hidden="false" customHeight="false" outlineLevel="0" collapsed="false">
      <c r="B5686" s="25" t="n">
        <v>8210</v>
      </c>
      <c r="C5686" s="26" t="s">
        <v>163</v>
      </c>
      <c r="D5686" s="27" t="s">
        <v>5833</v>
      </c>
      <c r="E5686" s="28" t="s">
        <v>121</v>
      </c>
    </row>
    <row r="5687" customFormat="false" ht="12.8" hidden="false" customHeight="false" outlineLevel="0" collapsed="false">
      <c r="B5687" s="25" t="n">
        <v>8211</v>
      </c>
      <c r="C5687" s="26" t="s">
        <v>163</v>
      </c>
      <c r="D5687" s="27" t="s">
        <v>5834</v>
      </c>
      <c r="E5687" s="28" t="s">
        <v>121</v>
      </c>
    </row>
    <row r="5688" customFormat="false" ht="35.05" hidden="false" customHeight="false" outlineLevel="0" collapsed="false">
      <c r="B5688" s="25" t="n">
        <v>8215</v>
      </c>
      <c r="C5688" s="26" t="s">
        <v>163</v>
      </c>
      <c r="D5688" s="27" t="s">
        <v>5835</v>
      </c>
      <c r="E5688" s="28" t="s">
        <v>3241</v>
      </c>
    </row>
    <row r="5689" customFormat="false" ht="23.85" hidden="false" customHeight="false" outlineLevel="0" collapsed="false">
      <c r="B5689" s="25" t="n">
        <v>8217</v>
      </c>
      <c r="C5689" s="26" t="s">
        <v>163</v>
      </c>
      <c r="D5689" s="27" t="s">
        <v>5836</v>
      </c>
      <c r="E5689" s="28" t="s">
        <v>121</v>
      </c>
    </row>
    <row r="5690" customFormat="false" ht="12.8" hidden="false" customHeight="false" outlineLevel="0" collapsed="false">
      <c r="B5690" s="25" t="n">
        <v>8218</v>
      </c>
      <c r="C5690" s="26" t="s">
        <v>163</v>
      </c>
      <c r="D5690" s="27" t="s">
        <v>5837</v>
      </c>
      <c r="E5690" s="28" t="s">
        <v>2976</v>
      </c>
    </row>
    <row r="5691" customFormat="false" ht="12.8" hidden="false" customHeight="false" outlineLevel="0" collapsed="false">
      <c r="B5691" s="25" t="n">
        <v>8219</v>
      </c>
      <c r="C5691" s="26" t="s">
        <v>163</v>
      </c>
      <c r="D5691" s="27" t="s">
        <v>5838</v>
      </c>
      <c r="E5691" s="28" t="s">
        <v>121</v>
      </c>
    </row>
    <row r="5692" customFormat="false" ht="12.8" hidden="false" customHeight="false" outlineLevel="0" collapsed="false">
      <c r="B5692" s="25" t="n">
        <v>8220</v>
      </c>
      <c r="C5692" s="26" t="s">
        <v>163</v>
      </c>
      <c r="D5692" s="27" t="s">
        <v>5839</v>
      </c>
      <c r="E5692" s="28" t="s">
        <v>121</v>
      </c>
    </row>
    <row r="5693" customFormat="false" ht="12.8" hidden="false" customHeight="false" outlineLevel="0" collapsed="false">
      <c r="B5693" s="25" t="n">
        <v>8221</v>
      </c>
      <c r="C5693" s="26" t="s">
        <v>163</v>
      </c>
      <c r="D5693" s="27" t="s">
        <v>5840</v>
      </c>
      <c r="E5693" s="28" t="s">
        <v>121</v>
      </c>
    </row>
    <row r="5694" customFormat="false" ht="12.8" hidden="false" customHeight="false" outlineLevel="0" collapsed="false">
      <c r="B5694" s="25" t="n">
        <v>8222</v>
      </c>
      <c r="C5694" s="26" t="s">
        <v>163</v>
      </c>
      <c r="D5694" s="27" t="s">
        <v>5841</v>
      </c>
      <c r="E5694" s="28" t="s">
        <v>121</v>
      </c>
    </row>
    <row r="5695" customFormat="false" ht="23.85" hidden="false" customHeight="false" outlineLevel="0" collapsed="false">
      <c r="B5695" s="25" t="n">
        <v>8223</v>
      </c>
      <c r="C5695" s="26" t="s">
        <v>163</v>
      </c>
      <c r="D5695" s="27" t="s">
        <v>5842</v>
      </c>
      <c r="E5695" s="28" t="s">
        <v>121</v>
      </c>
    </row>
    <row r="5696" customFormat="false" ht="23.85" hidden="false" customHeight="false" outlineLevel="0" collapsed="false">
      <c r="B5696" s="25" t="n">
        <v>8224</v>
      </c>
      <c r="C5696" s="26" t="s">
        <v>163</v>
      </c>
      <c r="D5696" s="27" t="s">
        <v>5843</v>
      </c>
      <c r="E5696" s="28" t="s">
        <v>121</v>
      </c>
    </row>
    <row r="5697" customFormat="false" ht="23.85" hidden="false" customHeight="false" outlineLevel="0" collapsed="false">
      <c r="B5697" s="25" t="n">
        <v>8226</v>
      </c>
      <c r="C5697" s="26" t="s">
        <v>163</v>
      </c>
      <c r="D5697" s="27" t="s">
        <v>5844</v>
      </c>
      <c r="E5697" s="28" t="s">
        <v>121</v>
      </c>
    </row>
    <row r="5698" customFormat="false" ht="12.8" hidden="false" customHeight="false" outlineLevel="0" collapsed="false">
      <c r="B5698" s="25" t="n">
        <v>8228</v>
      </c>
      <c r="C5698" s="26" t="s">
        <v>163</v>
      </c>
      <c r="D5698" s="27" t="s">
        <v>5845</v>
      </c>
      <c r="E5698" s="28" t="s">
        <v>109</v>
      </c>
    </row>
    <row r="5699" customFormat="false" ht="23.85" hidden="false" customHeight="false" outlineLevel="0" collapsed="false">
      <c r="B5699" s="25" t="n">
        <v>8229</v>
      </c>
      <c r="C5699" s="26" t="s">
        <v>163</v>
      </c>
      <c r="D5699" s="27" t="s">
        <v>5846</v>
      </c>
      <c r="E5699" s="28" t="s">
        <v>182</v>
      </c>
    </row>
    <row r="5700" customFormat="false" ht="12.8" hidden="false" customHeight="false" outlineLevel="0" collapsed="false">
      <c r="B5700" s="25" t="n">
        <v>8230</v>
      </c>
      <c r="C5700" s="26" t="s">
        <v>163</v>
      </c>
      <c r="D5700" s="27" t="s">
        <v>5847</v>
      </c>
      <c r="E5700" s="28" t="s">
        <v>121</v>
      </c>
    </row>
    <row r="5701" customFormat="false" ht="12.8" hidden="false" customHeight="false" outlineLevel="0" collapsed="false">
      <c r="B5701" s="25" t="n">
        <v>8231</v>
      </c>
      <c r="C5701" s="26" t="s">
        <v>163</v>
      </c>
      <c r="D5701" s="27" t="s">
        <v>5848</v>
      </c>
      <c r="E5701" s="28" t="s">
        <v>121</v>
      </c>
    </row>
    <row r="5702" customFormat="false" ht="23.85" hidden="false" customHeight="false" outlineLevel="0" collapsed="false">
      <c r="B5702" s="25" t="n">
        <v>8232</v>
      </c>
      <c r="C5702" s="26" t="s">
        <v>163</v>
      </c>
      <c r="D5702" s="27" t="s">
        <v>5849</v>
      </c>
      <c r="E5702" s="28" t="s">
        <v>290</v>
      </c>
    </row>
    <row r="5703" customFormat="false" ht="23.85" hidden="false" customHeight="false" outlineLevel="0" collapsed="false">
      <c r="B5703" s="25" t="n">
        <v>8233</v>
      </c>
      <c r="C5703" s="26" t="s">
        <v>163</v>
      </c>
      <c r="D5703" s="27" t="s">
        <v>5850</v>
      </c>
      <c r="E5703" s="28" t="s">
        <v>290</v>
      </c>
    </row>
    <row r="5704" customFormat="false" ht="12.8" hidden="false" customHeight="false" outlineLevel="0" collapsed="false">
      <c r="B5704" s="25" t="n">
        <v>8235</v>
      </c>
      <c r="C5704" s="26" t="s">
        <v>163</v>
      </c>
      <c r="D5704" s="27" t="s">
        <v>5851</v>
      </c>
      <c r="E5704" s="28" t="s">
        <v>121</v>
      </c>
    </row>
    <row r="5705" customFormat="false" ht="12.8" hidden="false" customHeight="false" outlineLevel="0" collapsed="false">
      <c r="B5705" s="25" t="n">
        <v>8236</v>
      </c>
      <c r="C5705" s="26" t="s">
        <v>163</v>
      </c>
      <c r="D5705" s="27" t="s">
        <v>5852</v>
      </c>
      <c r="E5705" s="28" t="s">
        <v>121</v>
      </c>
    </row>
    <row r="5706" customFormat="false" ht="12.8" hidden="false" customHeight="false" outlineLevel="0" collapsed="false">
      <c r="B5706" s="25" t="n">
        <v>8237</v>
      </c>
      <c r="C5706" s="26" t="s">
        <v>163</v>
      </c>
      <c r="D5706" s="27" t="s">
        <v>5853</v>
      </c>
      <c r="E5706" s="28" t="s">
        <v>121</v>
      </c>
    </row>
    <row r="5707" customFormat="false" ht="23.85" hidden="false" customHeight="false" outlineLevel="0" collapsed="false">
      <c r="B5707" s="25" t="n">
        <v>8238</v>
      </c>
      <c r="C5707" s="26" t="s">
        <v>163</v>
      </c>
      <c r="D5707" s="27" t="s">
        <v>5854</v>
      </c>
      <c r="E5707" s="28" t="s">
        <v>238</v>
      </c>
    </row>
    <row r="5708" customFormat="false" ht="12.8" hidden="false" customHeight="false" outlineLevel="0" collapsed="false">
      <c r="B5708" s="25" t="n">
        <v>8239</v>
      </c>
      <c r="C5708" s="26" t="s">
        <v>163</v>
      </c>
      <c r="D5708" s="27" t="s">
        <v>5855</v>
      </c>
      <c r="E5708" s="28" t="s">
        <v>121</v>
      </c>
    </row>
    <row r="5709" customFormat="false" ht="12.8" hidden="false" customHeight="false" outlineLevel="0" collapsed="false">
      <c r="B5709" s="25" t="n">
        <v>8241</v>
      </c>
      <c r="C5709" s="26" t="s">
        <v>163</v>
      </c>
      <c r="D5709" s="27" t="s">
        <v>5856</v>
      </c>
      <c r="E5709" s="28" t="s">
        <v>121</v>
      </c>
    </row>
    <row r="5710" customFormat="false" ht="12.8" hidden="false" customHeight="false" outlineLevel="0" collapsed="false">
      <c r="B5710" s="25" t="n">
        <v>8243</v>
      </c>
      <c r="C5710" s="26" t="s">
        <v>163</v>
      </c>
      <c r="D5710" s="27" t="s">
        <v>5857</v>
      </c>
      <c r="E5710" s="28" t="s">
        <v>182</v>
      </c>
    </row>
    <row r="5711" customFormat="false" ht="23.85" hidden="false" customHeight="false" outlineLevel="0" collapsed="false">
      <c r="B5711" s="25" t="n">
        <v>8244</v>
      </c>
      <c r="C5711" s="26" t="s">
        <v>163</v>
      </c>
      <c r="D5711" s="27" t="s">
        <v>5858</v>
      </c>
      <c r="E5711" s="28" t="s">
        <v>617</v>
      </c>
    </row>
    <row r="5712" customFormat="false" ht="23.85" hidden="false" customHeight="false" outlineLevel="0" collapsed="false">
      <c r="B5712" s="25" t="n">
        <v>8245</v>
      </c>
      <c r="C5712" s="26" t="s">
        <v>163</v>
      </c>
      <c r="D5712" s="27" t="s">
        <v>5859</v>
      </c>
      <c r="E5712" s="28" t="s">
        <v>109</v>
      </c>
    </row>
    <row r="5713" customFormat="false" ht="35.05" hidden="false" customHeight="false" outlineLevel="0" collapsed="false">
      <c r="B5713" s="25" t="n">
        <v>8246</v>
      </c>
      <c r="C5713" s="26" t="s">
        <v>163</v>
      </c>
      <c r="D5713" s="27" t="s">
        <v>5860</v>
      </c>
      <c r="E5713" s="28" t="s">
        <v>121</v>
      </c>
    </row>
    <row r="5714" customFormat="false" ht="23.85" hidden="false" customHeight="false" outlineLevel="0" collapsed="false">
      <c r="B5714" s="25" t="n">
        <v>8250</v>
      </c>
      <c r="C5714" s="26" t="s">
        <v>163</v>
      </c>
      <c r="D5714" s="27" t="s">
        <v>5861</v>
      </c>
      <c r="E5714" s="28" t="s">
        <v>121</v>
      </c>
    </row>
    <row r="5715" customFormat="false" ht="12.8" hidden="false" customHeight="false" outlineLevel="0" collapsed="false">
      <c r="B5715" s="25" t="n">
        <v>8255</v>
      </c>
      <c r="C5715" s="26" t="s">
        <v>163</v>
      </c>
      <c r="D5715" s="27" t="s">
        <v>5862</v>
      </c>
      <c r="E5715" s="28" t="s">
        <v>182</v>
      </c>
    </row>
    <row r="5716" customFormat="false" ht="12.8" hidden="false" customHeight="false" outlineLevel="0" collapsed="false">
      <c r="B5716" s="25" t="n">
        <v>8256</v>
      </c>
      <c r="C5716" s="26" t="s">
        <v>163</v>
      </c>
      <c r="D5716" s="27" t="s">
        <v>5863</v>
      </c>
      <c r="E5716" s="28" t="s">
        <v>182</v>
      </c>
    </row>
    <row r="5717" customFormat="false" ht="12.8" hidden="false" customHeight="false" outlineLevel="0" collapsed="false">
      <c r="B5717" s="25" t="n">
        <v>8257</v>
      </c>
      <c r="C5717" s="26" t="s">
        <v>163</v>
      </c>
      <c r="D5717" s="27" t="s">
        <v>5864</v>
      </c>
      <c r="E5717" s="28" t="s">
        <v>121</v>
      </c>
    </row>
    <row r="5718" customFormat="false" ht="23.85" hidden="false" customHeight="false" outlineLevel="0" collapsed="false">
      <c r="B5718" s="25" t="n">
        <v>8258</v>
      </c>
      <c r="C5718" s="26" t="s">
        <v>163</v>
      </c>
      <c r="D5718" s="27" t="s">
        <v>5865</v>
      </c>
      <c r="E5718" s="28" t="s">
        <v>121</v>
      </c>
    </row>
    <row r="5719" customFormat="false" ht="23.85" hidden="false" customHeight="false" outlineLevel="0" collapsed="false">
      <c r="B5719" s="25" t="n">
        <v>8259</v>
      </c>
      <c r="C5719" s="26" t="s">
        <v>163</v>
      </c>
      <c r="D5719" s="27" t="s">
        <v>5866</v>
      </c>
      <c r="E5719" s="28" t="s">
        <v>109</v>
      </c>
    </row>
    <row r="5720" customFormat="false" ht="12.8" hidden="false" customHeight="false" outlineLevel="0" collapsed="false">
      <c r="B5720" s="25" t="n">
        <v>8260</v>
      </c>
      <c r="C5720" s="26" t="s">
        <v>163</v>
      </c>
      <c r="D5720" s="27" t="s">
        <v>5867</v>
      </c>
      <c r="E5720" s="28" t="s">
        <v>121</v>
      </c>
    </row>
    <row r="5721" customFormat="false" ht="12.8" hidden="false" customHeight="false" outlineLevel="0" collapsed="false">
      <c r="B5721" s="25" t="n">
        <v>8263</v>
      </c>
      <c r="C5721" s="26" t="s">
        <v>163</v>
      </c>
      <c r="D5721" s="27" t="s">
        <v>5868</v>
      </c>
      <c r="E5721" s="28" t="s">
        <v>121</v>
      </c>
    </row>
    <row r="5722" customFormat="false" ht="23.85" hidden="false" customHeight="false" outlineLevel="0" collapsed="false">
      <c r="B5722" s="25" t="n">
        <v>8264</v>
      </c>
      <c r="C5722" s="26" t="s">
        <v>163</v>
      </c>
      <c r="D5722" s="27" t="s">
        <v>5869</v>
      </c>
      <c r="E5722" s="28" t="s">
        <v>182</v>
      </c>
    </row>
    <row r="5723" customFormat="false" ht="12.8" hidden="false" customHeight="false" outlineLevel="0" collapsed="false">
      <c r="B5723" s="25" t="n">
        <v>8265</v>
      </c>
      <c r="C5723" s="26" t="s">
        <v>163</v>
      </c>
      <c r="D5723" s="27" t="s">
        <v>5870</v>
      </c>
      <c r="E5723" s="28" t="s">
        <v>182</v>
      </c>
    </row>
    <row r="5724" customFormat="false" ht="23.85" hidden="false" customHeight="false" outlineLevel="0" collapsed="false">
      <c r="B5724" s="25" t="n">
        <v>8266</v>
      </c>
      <c r="C5724" s="26" t="s">
        <v>163</v>
      </c>
      <c r="D5724" s="27" t="s">
        <v>5871</v>
      </c>
      <c r="E5724" s="28" t="s">
        <v>182</v>
      </c>
    </row>
    <row r="5725" customFormat="false" ht="12.8" hidden="false" customHeight="false" outlineLevel="0" collapsed="false">
      <c r="B5725" s="25" t="n">
        <v>8267</v>
      </c>
      <c r="C5725" s="26" t="s">
        <v>163</v>
      </c>
      <c r="D5725" s="27" t="s">
        <v>5872</v>
      </c>
      <c r="E5725" s="28" t="s">
        <v>168</v>
      </c>
    </row>
    <row r="5726" customFormat="false" ht="23.85" hidden="false" customHeight="false" outlineLevel="0" collapsed="false">
      <c r="B5726" s="25" t="n">
        <v>8268</v>
      </c>
      <c r="C5726" s="26" t="s">
        <v>163</v>
      </c>
      <c r="D5726" s="27" t="s">
        <v>5873</v>
      </c>
      <c r="E5726" s="28" t="s">
        <v>182</v>
      </c>
    </row>
    <row r="5727" customFormat="false" ht="23.85" hidden="false" customHeight="false" outlineLevel="0" collapsed="false">
      <c r="B5727" s="25" t="n">
        <v>8269</v>
      </c>
      <c r="C5727" s="26" t="s">
        <v>163</v>
      </c>
      <c r="D5727" s="27" t="s">
        <v>5874</v>
      </c>
      <c r="E5727" s="28" t="s">
        <v>182</v>
      </c>
    </row>
    <row r="5728" customFormat="false" ht="23.85" hidden="false" customHeight="false" outlineLevel="0" collapsed="false">
      <c r="B5728" s="25" t="n">
        <v>8270</v>
      </c>
      <c r="C5728" s="26" t="s">
        <v>163</v>
      </c>
      <c r="D5728" s="27" t="s">
        <v>5875</v>
      </c>
      <c r="E5728" s="28" t="s">
        <v>182</v>
      </c>
    </row>
    <row r="5729" customFormat="false" ht="35.05" hidden="false" customHeight="false" outlineLevel="0" collapsed="false">
      <c r="B5729" s="25" t="n">
        <v>8271</v>
      </c>
      <c r="C5729" s="26" t="s">
        <v>163</v>
      </c>
      <c r="D5729" s="27" t="s">
        <v>5876</v>
      </c>
      <c r="E5729" s="28" t="s">
        <v>121</v>
      </c>
    </row>
    <row r="5730" customFormat="false" ht="12.8" hidden="false" customHeight="false" outlineLevel="0" collapsed="false">
      <c r="B5730" s="25" t="n">
        <v>8272</v>
      </c>
      <c r="C5730" s="26" t="s">
        <v>163</v>
      </c>
      <c r="D5730" s="27" t="s">
        <v>5877</v>
      </c>
      <c r="E5730" s="28" t="s">
        <v>109</v>
      </c>
    </row>
    <row r="5731" customFormat="false" ht="12.8" hidden="false" customHeight="false" outlineLevel="0" collapsed="false">
      <c r="B5731" s="25" t="n">
        <v>8273</v>
      </c>
      <c r="C5731" s="26" t="s">
        <v>163</v>
      </c>
      <c r="D5731" s="27" t="s">
        <v>5878</v>
      </c>
      <c r="E5731" s="28" t="s">
        <v>109</v>
      </c>
    </row>
    <row r="5732" customFormat="false" ht="12.8" hidden="false" customHeight="false" outlineLevel="0" collapsed="false">
      <c r="B5732" s="25" t="n">
        <v>8274</v>
      </c>
      <c r="C5732" s="26" t="s">
        <v>163</v>
      </c>
      <c r="D5732" s="27" t="s">
        <v>5879</v>
      </c>
      <c r="E5732" s="28" t="s">
        <v>168</v>
      </c>
    </row>
    <row r="5733" customFormat="false" ht="12.8" hidden="false" customHeight="false" outlineLevel="0" collapsed="false">
      <c r="B5733" s="25" t="n">
        <v>8277</v>
      </c>
      <c r="C5733" s="26" t="s">
        <v>163</v>
      </c>
      <c r="D5733" s="27" t="s">
        <v>5880</v>
      </c>
      <c r="E5733" s="28" t="s">
        <v>109</v>
      </c>
    </row>
    <row r="5734" customFormat="false" ht="12.8" hidden="false" customHeight="false" outlineLevel="0" collapsed="false">
      <c r="B5734" s="25" t="n">
        <v>8278</v>
      </c>
      <c r="C5734" s="26" t="s">
        <v>163</v>
      </c>
      <c r="D5734" s="27" t="s">
        <v>5881</v>
      </c>
      <c r="E5734" s="28" t="s">
        <v>182</v>
      </c>
    </row>
    <row r="5735" customFormat="false" ht="12.8" hidden="false" customHeight="false" outlineLevel="0" collapsed="false">
      <c r="B5735" s="25" t="n">
        <v>8279</v>
      </c>
      <c r="C5735" s="26" t="s">
        <v>163</v>
      </c>
      <c r="D5735" s="27" t="s">
        <v>5882</v>
      </c>
      <c r="E5735" s="28" t="s">
        <v>182</v>
      </c>
    </row>
    <row r="5736" customFormat="false" ht="12.8" hidden="false" customHeight="false" outlineLevel="0" collapsed="false">
      <c r="B5736" s="25" t="n">
        <v>8280</v>
      </c>
      <c r="C5736" s="26" t="s">
        <v>163</v>
      </c>
      <c r="D5736" s="27" t="s">
        <v>5883</v>
      </c>
      <c r="E5736" s="28" t="s">
        <v>182</v>
      </c>
    </row>
    <row r="5737" customFormat="false" ht="35.05" hidden="false" customHeight="false" outlineLevel="0" collapsed="false">
      <c r="B5737" s="25" t="n">
        <v>8281</v>
      </c>
      <c r="C5737" s="26" t="s">
        <v>163</v>
      </c>
      <c r="D5737" s="27" t="s">
        <v>5884</v>
      </c>
      <c r="E5737" s="28" t="s">
        <v>182</v>
      </c>
    </row>
    <row r="5738" customFormat="false" ht="12.8" hidden="false" customHeight="false" outlineLevel="0" collapsed="false">
      <c r="B5738" s="25" t="n">
        <v>8282</v>
      </c>
      <c r="C5738" s="26" t="s">
        <v>163</v>
      </c>
      <c r="D5738" s="27" t="s">
        <v>5885</v>
      </c>
      <c r="E5738" s="28" t="s">
        <v>182</v>
      </c>
    </row>
    <row r="5739" customFormat="false" ht="23.85" hidden="false" customHeight="false" outlineLevel="0" collapsed="false">
      <c r="B5739" s="25" t="n">
        <v>8284</v>
      </c>
      <c r="C5739" s="26" t="s">
        <v>163</v>
      </c>
      <c r="D5739" s="27" t="s">
        <v>5886</v>
      </c>
      <c r="E5739" s="28" t="s">
        <v>121</v>
      </c>
    </row>
    <row r="5740" customFormat="false" ht="23.85" hidden="false" customHeight="false" outlineLevel="0" collapsed="false">
      <c r="B5740" s="25" t="n">
        <v>8285</v>
      </c>
      <c r="C5740" s="26" t="s">
        <v>163</v>
      </c>
      <c r="D5740" s="27" t="s">
        <v>5887</v>
      </c>
      <c r="E5740" s="28" t="s">
        <v>121</v>
      </c>
    </row>
    <row r="5741" customFormat="false" ht="12.8" hidden="false" customHeight="false" outlineLevel="0" collapsed="false">
      <c r="B5741" s="25" t="n">
        <v>8288</v>
      </c>
      <c r="C5741" s="26" t="s">
        <v>163</v>
      </c>
      <c r="D5741" s="27" t="s">
        <v>5888</v>
      </c>
      <c r="E5741" s="28" t="s">
        <v>168</v>
      </c>
    </row>
    <row r="5742" customFormat="false" ht="12.8" hidden="false" customHeight="false" outlineLevel="0" collapsed="false">
      <c r="B5742" s="25" t="n">
        <v>8297</v>
      </c>
      <c r="C5742" s="26" t="s">
        <v>163</v>
      </c>
      <c r="D5742" s="27" t="s">
        <v>5889</v>
      </c>
      <c r="E5742" s="28" t="s">
        <v>290</v>
      </c>
    </row>
    <row r="5743" customFormat="false" ht="12.8" hidden="false" customHeight="false" outlineLevel="0" collapsed="false">
      <c r="B5743" s="25" t="n">
        <v>8303</v>
      </c>
      <c r="C5743" s="26" t="s">
        <v>163</v>
      </c>
      <c r="D5743" s="27" t="s">
        <v>5890</v>
      </c>
      <c r="E5743" s="28" t="s">
        <v>2037</v>
      </c>
    </row>
    <row r="5744" customFormat="false" ht="12.8" hidden="false" customHeight="false" outlineLevel="0" collapsed="false">
      <c r="B5744" s="25" t="n">
        <v>8305</v>
      </c>
      <c r="C5744" s="26" t="s">
        <v>163</v>
      </c>
      <c r="D5744" s="27" t="s">
        <v>5891</v>
      </c>
      <c r="E5744" s="28" t="s">
        <v>2037</v>
      </c>
    </row>
    <row r="5745" customFormat="false" ht="23.85" hidden="false" customHeight="false" outlineLevel="0" collapsed="false">
      <c r="B5745" s="25" t="n">
        <v>8306</v>
      </c>
      <c r="C5745" s="26" t="s">
        <v>163</v>
      </c>
      <c r="D5745" s="27" t="s">
        <v>5892</v>
      </c>
      <c r="E5745" s="28" t="s">
        <v>121</v>
      </c>
    </row>
    <row r="5746" customFormat="false" ht="12.8" hidden="false" customHeight="false" outlineLevel="0" collapsed="false">
      <c r="B5746" s="25" t="n">
        <v>8308</v>
      </c>
      <c r="C5746" s="26" t="s">
        <v>163</v>
      </c>
      <c r="D5746" s="27" t="s">
        <v>5893</v>
      </c>
      <c r="E5746" s="28" t="s">
        <v>121</v>
      </c>
    </row>
    <row r="5747" customFormat="false" ht="12.8" hidden="false" customHeight="false" outlineLevel="0" collapsed="false">
      <c r="B5747" s="25" t="n">
        <v>8309</v>
      </c>
      <c r="C5747" s="26" t="s">
        <v>163</v>
      </c>
      <c r="D5747" s="27" t="s">
        <v>5894</v>
      </c>
      <c r="E5747" s="28" t="s">
        <v>121</v>
      </c>
    </row>
    <row r="5748" customFormat="false" ht="12.8" hidden="false" customHeight="false" outlineLevel="0" collapsed="false">
      <c r="B5748" s="25" t="n">
        <v>8310</v>
      </c>
      <c r="C5748" s="26" t="s">
        <v>163</v>
      </c>
      <c r="D5748" s="27" t="s">
        <v>5895</v>
      </c>
      <c r="E5748" s="28" t="s">
        <v>121</v>
      </c>
    </row>
    <row r="5749" customFormat="false" ht="12.8" hidden="false" customHeight="false" outlineLevel="0" collapsed="false">
      <c r="B5749" s="25" t="n">
        <v>8311</v>
      </c>
      <c r="C5749" s="26" t="s">
        <v>163</v>
      </c>
      <c r="D5749" s="27" t="s">
        <v>5896</v>
      </c>
      <c r="E5749" s="28" t="s">
        <v>121</v>
      </c>
    </row>
    <row r="5750" customFormat="false" ht="23.85" hidden="false" customHeight="false" outlineLevel="0" collapsed="false">
      <c r="B5750" s="25" t="n">
        <v>8312</v>
      </c>
      <c r="C5750" s="26" t="s">
        <v>163</v>
      </c>
      <c r="D5750" s="27" t="s">
        <v>5897</v>
      </c>
      <c r="E5750" s="28" t="s">
        <v>121</v>
      </c>
    </row>
    <row r="5751" customFormat="false" ht="23.85" hidden="false" customHeight="false" outlineLevel="0" collapsed="false">
      <c r="B5751" s="25" t="n">
        <v>8313</v>
      </c>
      <c r="C5751" s="26" t="s">
        <v>163</v>
      </c>
      <c r="D5751" s="27" t="s">
        <v>5898</v>
      </c>
      <c r="E5751" s="28" t="s">
        <v>121</v>
      </c>
    </row>
    <row r="5752" customFormat="false" ht="12.8" hidden="false" customHeight="false" outlineLevel="0" collapsed="false">
      <c r="B5752" s="25" t="n">
        <v>8314</v>
      </c>
      <c r="C5752" s="26" t="s">
        <v>163</v>
      </c>
      <c r="D5752" s="27" t="s">
        <v>5899</v>
      </c>
      <c r="E5752" s="28" t="s">
        <v>121</v>
      </c>
    </row>
    <row r="5753" customFormat="false" ht="23.85" hidden="false" customHeight="false" outlineLevel="0" collapsed="false">
      <c r="B5753" s="25" t="n">
        <v>8316</v>
      </c>
      <c r="C5753" s="26" t="s">
        <v>163</v>
      </c>
      <c r="D5753" s="27" t="s">
        <v>5900</v>
      </c>
      <c r="E5753" s="28" t="s">
        <v>121</v>
      </c>
    </row>
    <row r="5754" customFormat="false" ht="12.8" hidden="false" customHeight="false" outlineLevel="0" collapsed="false">
      <c r="B5754" s="25" t="n">
        <v>8318</v>
      </c>
      <c r="C5754" s="26" t="s">
        <v>163</v>
      </c>
      <c r="D5754" s="27" t="s">
        <v>5901</v>
      </c>
      <c r="E5754" s="28" t="s">
        <v>121</v>
      </c>
    </row>
    <row r="5755" customFormat="false" ht="23.85" hidden="false" customHeight="false" outlineLevel="0" collapsed="false">
      <c r="B5755" s="25" t="n">
        <v>8319</v>
      </c>
      <c r="C5755" s="26" t="s">
        <v>163</v>
      </c>
      <c r="D5755" s="27" t="s">
        <v>5902</v>
      </c>
      <c r="E5755" s="28" t="s">
        <v>121</v>
      </c>
    </row>
    <row r="5756" customFormat="false" ht="12.8" hidden="false" customHeight="false" outlineLevel="0" collapsed="false">
      <c r="B5756" s="25" t="n">
        <v>8323</v>
      </c>
      <c r="C5756" s="26" t="s">
        <v>163</v>
      </c>
      <c r="D5756" s="27" t="s">
        <v>5903</v>
      </c>
      <c r="E5756" s="28" t="s">
        <v>121</v>
      </c>
    </row>
    <row r="5757" customFormat="false" ht="12.8" hidden="false" customHeight="false" outlineLevel="0" collapsed="false">
      <c r="B5757" s="25" t="n">
        <v>8324</v>
      </c>
      <c r="C5757" s="26" t="s">
        <v>163</v>
      </c>
      <c r="D5757" s="27" t="s">
        <v>5904</v>
      </c>
      <c r="E5757" s="28" t="s">
        <v>121</v>
      </c>
    </row>
    <row r="5758" customFormat="false" ht="23.85" hidden="false" customHeight="false" outlineLevel="0" collapsed="false">
      <c r="B5758" s="25" t="n">
        <v>8325</v>
      </c>
      <c r="C5758" s="26" t="s">
        <v>163</v>
      </c>
      <c r="D5758" s="27" t="s">
        <v>5905</v>
      </c>
      <c r="E5758" s="28" t="s">
        <v>121</v>
      </c>
    </row>
    <row r="5759" customFormat="false" ht="23.85" hidden="false" customHeight="false" outlineLevel="0" collapsed="false">
      <c r="B5759" s="25" t="n">
        <v>8326</v>
      </c>
      <c r="C5759" s="26" t="s">
        <v>163</v>
      </c>
      <c r="D5759" s="27" t="s">
        <v>5906</v>
      </c>
      <c r="E5759" s="28" t="s">
        <v>121</v>
      </c>
    </row>
    <row r="5760" customFormat="false" ht="12.8" hidden="false" customHeight="false" outlineLevel="0" collapsed="false">
      <c r="B5760" s="25" t="n">
        <v>8327</v>
      </c>
      <c r="C5760" s="26" t="s">
        <v>163</v>
      </c>
      <c r="D5760" s="27" t="s">
        <v>5907</v>
      </c>
      <c r="E5760" s="28" t="s">
        <v>121</v>
      </c>
    </row>
    <row r="5761" customFormat="false" ht="12.8" hidden="false" customHeight="false" outlineLevel="0" collapsed="false">
      <c r="B5761" s="25" t="n">
        <v>8328</v>
      </c>
      <c r="C5761" s="26" t="s">
        <v>163</v>
      </c>
      <c r="D5761" s="27" t="s">
        <v>5908</v>
      </c>
      <c r="E5761" s="28" t="s">
        <v>109</v>
      </c>
    </row>
    <row r="5762" customFormat="false" ht="23.85" hidden="false" customHeight="false" outlineLevel="0" collapsed="false">
      <c r="B5762" s="25" t="n">
        <v>8331</v>
      </c>
      <c r="C5762" s="26" t="s">
        <v>163</v>
      </c>
      <c r="D5762" s="27" t="s">
        <v>5909</v>
      </c>
      <c r="E5762" s="28" t="s">
        <v>121</v>
      </c>
    </row>
    <row r="5763" customFormat="false" ht="35.05" hidden="false" customHeight="false" outlineLevel="0" collapsed="false">
      <c r="B5763" s="25" t="n">
        <v>8332</v>
      </c>
      <c r="C5763" s="26" t="s">
        <v>163</v>
      </c>
      <c r="D5763" s="27" t="s">
        <v>5910</v>
      </c>
      <c r="E5763" s="28" t="s">
        <v>121</v>
      </c>
    </row>
    <row r="5764" customFormat="false" ht="35.05" hidden="false" customHeight="false" outlineLevel="0" collapsed="false">
      <c r="B5764" s="25" t="n">
        <v>8333</v>
      </c>
      <c r="C5764" s="26" t="s">
        <v>163</v>
      </c>
      <c r="D5764" s="27" t="s">
        <v>5911</v>
      </c>
      <c r="E5764" s="28" t="s">
        <v>121</v>
      </c>
    </row>
    <row r="5765" customFormat="false" ht="12.8" hidden="false" customHeight="false" outlineLevel="0" collapsed="false">
      <c r="B5765" s="25" t="n">
        <v>8334</v>
      </c>
      <c r="C5765" s="26" t="s">
        <v>163</v>
      </c>
      <c r="D5765" s="27" t="s">
        <v>5912</v>
      </c>
      <c r="E5765" s="28" t="s">
        <v>109</v>
      </c>
    </row>
    <row r="5766" customFormat="false" ht="12.8" hidden="false" customHeight="false" outlineLevel="0" collapsed="false">
      <c r="B5766" s="25" t="n">
        <v>8335</v>
      </c>
      <c r="C5766" s="26" t="s">
        <v>163</v>
      </c>
      <c r="D5766" s="27" t="s">
        <v>5913</v>
      </c>
      <c r="E5766" s="28" t="s">
        <v>182</v>
      </c>
    </row>
    <row r="5767" customFormat="false" ht="12.8" hidden="false" customHeight="false" outlineLevel="0" collapsed="false">
      <c r="B5767" s="25" t="n">
        <v>8337</v>
      </c>
      <c r="C5767" s="26" t="s">
        <v>163</v>
      </c>
      <c r="D5767" s="27" t="s">
        <v>5914</v>
      </c>
      <c r="E5767" s="28" t="s">
        <v>109</v>
      </c>
    </row>
    <row r="5768" customFormat="false" ht="12.8" hidden="false" customHeight="false" outlineLevel="0" collapsed="false">
      <c r="B5768" s="25" t="n">
        <v>8342</v>
      </c>
      <c r="C5768" s="26" t="s">
        <v>163</v>
      </c>
      <c r="D5768" s="27" t="s">
        <v>5915</v>
      </c>
      <c r="E5768" s="28" t="s">
        <v>121</v>
      </c>
    </row>
    <row r="5769" customFormat="false" ht="23.85" hidden="false" customHeight="false" outlineLevel="0" collapsed="false">
      <c r="B5769" s="25" t="n">
        <v>8343</v>
      </c>
      <c r="C5769" s="26" t="s">
        <v>163</v>
      </c>
      <c r="D5769" s="27" t="s">
        <v>5916</v>
      </c>
      <c r="E5769" s="28" t="s">
        <v>121</v>
      </c>
    </row>
    <row r="5770" customFormat="false" ht="23.85" hidden="false" customHeight="false" outlineLevel="0" collapsed="false">
      <c r="B5770" s="25" t="n">
        <v>8344</v>
      </c>
      <c r="C5770" s="26" t="s">
        <v>163</v>
      </c>
      <c r="D5770" s="27" t="s">
        <v>5917</v>
      </c>
      <c r="E5770" s="28" t="s">
        <v>109</v>
      </c>
    </row>
    <row r="5771" customFormat="false" ht="12.8" hidden="false" customHeight="false" outlineLevel="0" collapsed="false">
      <c r="B5771" s="25" t="n">
        <v>8348</v>
      </c>
      <c r="C5771" s="26" t="s">
        <v>163</v>
      </c>
      <c r="D5771" s="27" t="s">
        <v>5918</v>
      </c>
      <c r="E5771" s="28" t="s">
        <v>182</v>
      </c>
    </row>
    <row r="5772" customFormat="false" ht="12.8" hidden="false" customHeight="false" outlineLevel="0" collapsed="false">
      <c r="B5772" s="25" t="n">
        <v>8349</v>
      </c>
      <c r="C5772" s="26" t="s">
        <v>163</v>
      </c>
      <c r="D5772" s="27" t="s">
        <v>5919</v>
      </c>
      <c r="E5772" s="28" t="s">
        <v>121</v>
      </c>
    </row>
    <row r="5773" customFormat="false" ht="12.8" hidden="false" customHeight="false" outlineLevel="0" collapsed="false">
      <c r="B5773" s="25" t="n">
        <v>8350</v>
      </c>
      <c r="C5773" s="26" t="s">
        <v>163</v>
      </c>
      <c r="D5773" s="27" t="s">
        <v>5920</v>
      </c>
      <c r="E5773" s="28" t="s">
        <v>182</v>
      </c>
    </row>
    <row r="5774" customFormat="false" ht="23.85" hidden="false" customHeight="false" outlineLevel="0" collapsed="false">
      <c r="B5774" s="25" t="n">
        <v>8351</v>
      </c>
      <c r="C5774" s="26" t="s">
        <v>163</v>
      </c>
      <c r="D5774" s="27" t="s">
        <v>5921</v>
      </c>
      <c r="E5774" s="28" t="s">
        <v>121</v>
      </c>
    </row>
    <row r="5775" customFormat="false" ht="12.8" hidden="false" customHeight="false" outlineLevel="0" collapsed="false">
      <c r="B5775" s="25" t="n">
        <v>8353</v>
      </c>
      <c r="C5775" s="26" t="s">
        <v>163</v>
      </c>
      <c r="D5775" s="27" t="s">
        <v>5922</v>
      </c>
      <c r="E5775" s="28" t="s">
        <v>121</v>
      </c>
    </row>
    <row r="5776" customFormat="false" ht="12.8" hidden="false" customHeight="false" outlineLevel="0" collapsed="false">
      <c r="B5776" s="25" t="n">
        <v>8355</v>
      </c>
      <c r="C5776" s="26" t="s">
        <v>163</v>
      </c>
      <c r="D5776" s="27" t="s">
        <v>5923</v>
      </c>
      <c r="E5776" s="28" t="s">
        <v>121</v>
      </c>
    </row>
    <row r="5777" customFormat="false" ht="23.85" hidden="false" customHeight="false" outlineLevel="0" collapsed="false">
      <c r="B5777" s="25" t="n">
        <v>8357</v>
      </c>
      <c r="C5777" s="26" t="s">
        <v>163</v>
      </c>
      <c r="D5777" s="27" t="s">
        <v>5924</v>
      </c>
      <c r="E5777" s="28" t="s">
        <v>121</v>
      </c>
    </row>
    <row r="5778" customFormat="false" ht="12.8" hidden="false" customHeight="false" outlineLevel="0" collapsed="false">
      <c r="B5778" s="25" t="n">
        <v>8358</v>
      </c>
      <c r="C5778" s="26" t="s">
        <v>163</v>
      </c>
      <c r="D5778" s="27" t="s">
        <v>5925</v>
      </c>
      <c r="E5778" s="28" t="s">
        <v>182</v>
      </c>
    </row>
    <row r="5779" customFormat="false" ht="23.85" hidden="false" customHeight="false" outlineLevel="0" collapsed="false">
      <c r="B5779" s="25" t="n">
        <v>8359</v>
      </c>
      <c r="C5779" s="26" t="s">
        <v>163</v>
      </c>
      <c r="D5779" s="27" t="s">
        <v>5926</v>
      </c>
      <c r="E5779" s="28" t="s">
        <v>182</v>
      </c>
    </row>
    <row r="5780" customFormat="false" ht="23.85" hidden="false" customHeight="false" outlineLevel="0" collapsed="false">
      <c r="B5780" s="25" t="n">
        <v>8360</v>
      </c>
      <c r="C5780" s="26" t="s">
        <v>163</v>
      </c>
      <c r="D5780" s="27" t="s">
        <v>5927</v>
      </c>
      <c r="E5780" s="28" t="s">
        <v>182</v>
      </c>
    </row>
    <row r="5781" customFormat="false" ht="23.85" hidden="false" customHeight="false" outlineLevel="0" collapsed="false">
      <c r="B5781" s="25" t="n">
        <v>8362</v>
      </c>
      <c r="C5781" s="26" t="s">
        <v>163</v>
      </c>
      <c r="D5781" s="27" t="s">
        <v>5928</v>
      </c>
      <c r="E5781" s="28" t="s">
        <v>121</v>
      </c>
    </row>
    <row r="5782" customFormat="false" ht="12.8" hidden="false" customHeight="false" outlineLevel="0" collapsed="false">
      <c r="B5782" s="25" t="n">
        <v>8363</v>
      </c>
      <c r="C5782" s="26" t="s">
        <v>163</v>
      </c>
      <c r="D5782" s="27" t="s">
        <v>5929</v>
      </c>
      <c r="E5782" s="28" t="s">
        <v>121</v>
      </c>
    </row>
    <row r="5783" customFormat="false" ht="23.85" hidden="false" customHeight="false" outlineLevel="0" collapsed="false">
      <c r="B5783" s="25" t="n">
        <v>8365</v>
      </c>
      <c r="C5783" s="26" t="s">
        <v>163</v>
      </c>
      <c r="D5783" s="27" t="s">
        <v>5930</v>
      </c>
      <c r="E5783" s="28" t="s">
        <v>182</v>
      </c>
    </row>
    <row r="5784" customFormat="false" ht="23.85" hidden="false" customHeight="false" outlineLevel="0" collapsed="false">
      <c r="B5784" s="25" t="n">
        <v>8367</v>
      </c>
      <c r="C5784" s="26" t="s">
        <v>163</v>
      </c>
      <c r="D5784" s="27" t="s">
        <v>5931</v>
      </c>
      <c r="E5784" s="28" t="s">
        <v>182</v>
      </c>
    </row>
    <row r="5785" customFormat="false" ht="23.85" hidden="false" customHeight="false" outlineLevel="0" collapsed="false">
      <c r="B5785" s="25" t="n">
        <v>8368</v>
      </c>
      <c r="C5785" s="26" t="s">
        <v>163</v>
      </c>
      <c r="D5785" s="27" t="s">
        <v>5932</v>
      </c>
      <c r="E5785" s="28" t="s">
        <v>121</v>
      </c>
    </row>
    <row r="5786" customFormat="false" ht="12.8" hidden="false" customHeight="false" outlineLevel="0" collapsed="false">
      <c r="B5786" s="25" t="n">
        <v>8370</v>
      </c>
      <c r="C5786" s="26" t="s">
        <v>163</v>
      </c>
      <c r="D5786" s="27" t="s">
        <v>5933</v>
      </c>
      <c r="E5786" s="28" t="s">
        <v>121</v>
      </c>
    </row>
    <row r="5787" customFormat="false" ht="12.8" hidden="false" customHeight="false" outlineLevel="0" collapsed="false">
      <c r="B5787" s="25" t="n">
        <v>8371</v>
      </c>
      <c r="C5787" s="26" t="s">
        <v>163</v>
      </c>
      <c r="D5787" s="27" t="s">
        <v>5934</v>
      </c>
      <c r="E5787" s="28" t="s">
        <v>121</v>
      </c>
    </row>
    <row r="5788" customFormat="false" ht="12.8" hidden="false" customHeight="false" outlineLevel="0" collapsed="false">
      <c r="B5788" s="25" t="n">
        <v>8372</v>
      </c>
      <c r="C5788" s="26" t="s">
        <v>163</v>
      </c>
      <c r="D5788" s="27" t="s">
        <v>5935</v>
      </c>
      <c r="E5788" s="28" t="s">
        <v>109</v>
      </c>
    </row>
    <row r="5789" customFormat="false" ht="12.8" hidden="false" customHeight="false" outlineLevel="0" collapsed="false">
      <c r="B5789" s="25" t="n">
        <v>8373</v>
      </c>
      <c r="C5789" s="26" t="s">
        <v>163</v>
      </c>
      <c r="D5789" s="27" t="s">
        <v>5936</v>
      </c>
      <c r="E5789" s="28" t="s">
        <v>182</v>
      </c>
    </row>
    <row r="5790" customFormat="false" ht="23.85" hidden="false" customHeight="false" outlineLevel="0" collapsed="false">
      <c r="B5790" s="25" t="n">
        <v>8374</v>
      </c>
      <c r="C5790" s="26" t="s">
        <v>163</v>
      </c>
      <c r="D5790" s="27" t="s">
        <v>5937</v>
      </c>
      <c r="E5790" s="28" t="s">
        <v>121</v>
      </c>
    </row>
    <row r="5791" customFormat="false" ht="23.85" hidden="false" customHeight="false" outlineLevel="0" collapsed="false">
      <c r="B5791" s="25" t="n">
        <v>8376</v>
      </c>
      <c r="C5791" s="26" t="s">
        <v>163</v>
      </c>
      <c r="D5791" s="27" t="s">
        <v>5938</v>
      </c>
      <c r="E5791" s="28" t="s">
        <v>121</v>
      </c>
    </row>
    <row r="5792" customFormat="false" ht="23.85" hidden="false" customHeight="false" outlineLevel="0" collapsed="false">
      <c r="B5792" s="25" t="n">
        <v>8378</v>
      </c>
      <c r="C5792" s="26" t="s">
        <v>163</v>
      </c>
      <c r="D5792" s="27" t="s">
        <v>5939</v>
      </c>
      <c r="E5792" s="28" t="s">
        <v>109</v>
      </c>
    </row>
    <row r="5793" customFormat="false" ht="23.85" hidden="false" customHeight="false" outlineLevel="0" collapsed="false">
      <c r="B5793" s="25" t="n">
        <v>8379</v>
      </c>
      <c r="C5793" s="26" t="s">
        <v>163</v>
      </c>
      <c r="D5793" s="27" t="s">
        <v>5940</v>
      </c>
      <c r="E5793" s="28" t="s">
        <v>121</v>
      </c>
    </row>
    <row r="5794" customFormat="false" ht="35.05" hidden="false" customHeight="false" outlineLevel="0" collapsed="false">
      <c r="B5794" s="25" t="n">
        <v>8383</v>
      </c>
      <c r="C5794" s="26" t="s">
        <v>163</v>
      </c>
      <c r="D5794" s="27" t="s">
        <v>5941</v>
      </c>
      <c r="E5794" s="28" t="s">
        <v>121</v>
      </c>
    </row>
    <row r="5795" customFormat="false" ht="12.8" hidden="false" customHeight="false" outlineLevel="0" collapsed="false">
      <c r="B5795" s="25" t="n">
        <v>8385</v>
      </c>
      <c r="C5795" s="26" t="s">
        <v>163</v>
      </c>
      <c r="D5795" s="27" t="s">
        <v>5942</v>
      </c>
      <c r="E5795" s="28" t="s">
        <v>121</v>
      </c>
    </row>
    <row r="5796" customFormat="false" ht="35.05" hidden="false" customHeight="false" outlineLevel="0" collapsed="false">
      <c r="B5796" s="25" t="n">
        <v>8386</v>
      </c>
      <c r="C5796" s="26" t="s">
        <v>163</v>
      </c>
      <c r="D5796" s="27" t="s">
        <v>5943</v>
      </c>
      <c r="E5796" s="28" t="s">
        <v>121</v>
      </c>
    </row>
    <row r="5797" customFormat="false" ht="12.8" hidden="false" customHeight="false" outlineLevel="0" collapsed="false">
      <c r="B5797" s="25" t="n">
        <v>8387</v>
      </c>
      <c r="C5797" s="26" t="s">
        <v>163</v>
      </c>
      <c r="D5797" s="27" t="s">
        <v>5944</v>
      </c>
      <c r="E5797" s="28" t="s">
        <v>109</v>
      </c>
    </row>
    <row r="5798" customFormat="false" ht="23.85" hidden="false" customHeight="false" outlineLevel="0" collapsed="false">
      <c r="B5798" s="25" t="n">
        <v>8388</v>
      </c>
      <c r="C5798" s="26" t="s">
        <v>163</v>
      </c>
      <c r="D5798" s="27" t="s">
        <v>5945</v>
      </c>
      <c r="E5798" s="28" t="s">
        <v>182</v>
      </c>
    </row>
    <row r="5799" customFormat="false" ht="12.8" hidden="false" customHeight="false" outlineLevel="0" collapsed="false">
      <c r="B5799" s="25" t="n">
        <v>8389</v>
      </c>
      <c r="C5799" s="26" t="s">
        <v>163</v>
      </c>
      <c r="D5799" s="27" t="s">
        <v>5946</v>
      </c>
      <c r="E5799" s="28" t="s">
        <v>121</v>
      </c>
    </row>
    <row r="5800" customFormat="false" ht="35.05" hidden="false" customHeight="false" outlineLevel="0" collapsed="false">
      <c r="B5800" s="25" t="n">
        <v>8393</v>
      </c>
      <c r="C5800" s="26" t="s">
        <v>163</v>
      </c>
      <c r="D5800" s="27" t="s">
        <v>5947</v>
      </c>
      <c r="E5800" s="28" t="s">
        <v>109</v>
      </c>
    </row>
    <row r="5801" customFormat="false" ht="12.8" hidden="false" customHeight="false" outlineLevel="0" collapsed="false">
      <c r="B5801" s="25" t="n">
        <v>8394</v>
      </c>
      <c r="C5801" s="26" t="s">
        <v>163</v>
      </c>
      <c r="D5801" s="27" t="s">
        <v>5948</v>
      </c>
      <c r="E5801" s="28" t="s">
        <v>182</v>
      </c>
    </row>
    <row r="5802" customFormat="false" ht="12.8" hidden="false" customHeight="false" outlineLevel="0" collapsed="false">
      <c r="B5802" s="25" t="n">
        <v>8395</v>
      </c>
      <c r="C5802" s="26" t="s">
        <v>163</v>
      </c>
      <c r="D5802" s="27" t="s">
        <v>5949</v>
      </c>
      <c r="E5802" s="28" t="s">
        <v>109</v>
      </c>
    </row>
    <row r="5803" customFormat="false" ht="12.8" hidden="false" customHeight="false" outlineLevel="0" collapsed="false">
      <c r="B5803" s="25" t="n">
        <v>8396</v>
      </c>
      <c r="C5803" s="26" t="s">
        <v>163</v>
      </c>
      <c r="D5803" s="27" t="s">
        <v>5950</v>
      </c>
      <c r="E5803" s="28" t="s">
        <v>121</v>
      </c>
    </row>
    <row r="5804" customFormat="false" ht="12.8" hidden="false" customHeight="false" outlineLevel="0" collapsed="false">
      <c r="B5804" s="25" t="n">
        <v>8400</v>
      </c>
      <c r="C5804" s="26" t="s">
        <v>163</v>
      </c>
      <c r="D5804" s="27" t="s">
        <v>5951</v>
      </c>
      <c r="E5804" s="28" t="s">
        <v>121</v>
      </c>
    </row>
    <row r="5805" customFormat="false" ht="23.85" hidden="false" customHeight="false" outlineLevel="0" collapsed="false">
      <c r="B5805" s="25" t="n">
        <v>8402</v>
      </c>
      <c r="C5805" s="26" t="s">
        <v>163</v>
      </c>
      <c r="D5805" s="27" t="s">
        <v>5952</v>
      </c>
      <c r="E5805" s="28" t="s">
        <v>238</v>
      </c>
    </row>
    <row r="5806" customFormat="false" ht="12.8" hidden="false" customHeight="false" outlineLevel="0" collapsed="false">
      <c r="B5806" s="25" t="n">
        <v>8403</v>
      </c>
      <c r="C5806" s="26" t="s">
        <v>163</v>
      </c>
      <c r="D5806" s="27" t="s">
        <v>5953</v>
      </c>
      <c r="E5806" s="28" t="s">
        <v>121</v>
      </c>
    </row>
    <row r="5807" customFormat="false" ht="12.8" hidden="false" customHeight="false" outlineLevel="0" collapsed="false">
      <c r="B5807" s="25" t="n">
        <v>8404</v>
      </c>
      <c r="C5807" s="26" t="s">
        <v>163</v>
      </c>
      <c r="D5807" s="27" t="s">
        <v>5954</v>
      </c>
      <c r="E5807" s="28" t="s">
        <v>121</v>
      </c>
    </row>
    <row r="5808" customFormat="false" ht="12.8" hidden="false" customHeight="false" outlineLevel="0" collapsed="false">
      <c r="B5808" s="25" t="n">
        <v>8405</v>
      </c>
      <c r="C5808" s="26" t="s">
        <v>163</v>
      </c>
      <c r="D5808" s="27" t="s">
        <v>5955</v>
      </c>
      <c r="E5808" s="28" t="s">
        <v>121</v>
      </c>
    </row>
    <row r="5809" customFormat="false" ht="12.8" hidden="false" customHeight="false" outlineLevel="0" collapsed="false">
      <c r="B5809" s="25" t="n">
        <v>8406</v>
      </c>
      <c r="C5809" s="26" t="s">
        <v>163</v>
      </c>
      <c r="D5809" s="27" t="s">
        <v>5956</v>
      </c>
      <c r="E5809" s="28" t="s">
        <v>121</v>
      </c>
    </row>
    <row r="5810" customFormat="false" ht="23.85" hidden="false" customHeight="false" outlineLevel="0" collapsed="false">
      <c r="B5810" s="25" t="n">
        <v>8407</v>
      </c>
      <c r="C5810" s="26" t="s">
        <v>163</v>
      </c>
      <c r="D5810" s="27" t="s">
        <v>5957</v>
      </c>
      <c r="E5810" s="28" t="s">
        <v>109</v>
      </c>
    </row>
    <row r="5811" customFormat="false" ht="35.05" hidden="false" customHeight="false" outlineLevel="0" collapsed="false">
      <c r="B5811" s="25" t="n">
        <v>8410</v>
      </c>
      <c r="C5811" s="26" t="s">
        <v>163</v>
      </c>
      <c r="D5811" s="27" t="s">
        <v>5958</v>
      </c>
      <c r="E5811" s="28" t="s">
        <v>121</v>
      </c>
    </row>
    <row r="5812" customFormat="false" ht="12.8" hidden="false" customHeight="false" outlineLevel="0" collapsed="false">
      <c r="B5812" s="25" t="n">
        <v>8411</v>
      </c>
      <c r="C5812" s="26" t="s">
        <v>163</v>
      </c>
      <c r="D5812" s="27" t="s">
        <v>5959</v>
      </c>
      <c r="E5812" s="28" t="s">
        <v>109</v>
      </c>
    </row>
    <row r="5813" customFormat="false" ht="12.8" hidden="false" customHeight="false" outlineLevel="0" collapsed="false">
      <c r="B5813" s="25" t="n">
        <v>8414</v>
      </c>
      <c r="C5813" s="26" t="s">
        <v>163</v>
      </c>
      <c r="D5813" s="27" t="s">
        <v>5960</v>
      </c>
      <c r="E5813" s="28" t="s">
        <v>109</v>
      </c>
    </row>
    <row r="5814" customFormat="false" ht="12.8" hidden="false" customHeight="false" outlineLevel="0" collapsed="false">
      <c r="B5814" s="25" t="n">
        <v>8415</v>
      </c>
      <c r="C5814" s="26" t="s">
        <v>163</v>
      </c>
      <c r="D5814" s="27" t="s">
        <v>5961</v>
      </c>
      <c r="E5814" s="28" t="s">
        <v>182</v>
      </c>
    </row>
    <row r="5815" customFormat="false" ht="12.8" hidden="false" customHeight="false" outlineLevel="0" collapsed="false">
      <c r="B5815" s="25" t="n">
        <v>8416</v>
      </c>
      <c r="C5815" s="26" t="s">
        <v>163</v>
      </c>
      <c r="D5815" s="27" t="s">
        <v>5962</v>
      </c>
      <c r="E5815" s="28" t="s">
        <v>121</v>
      </c>
    </row>
    <row r="5816" customFormat="false" ht="23.85" hidden="false" customHeight="false" outlineLevel="0" collapsed="false">
      <c r="B5816" s="25" t="n">
        <v>8417</v>
      </c>
      <c r="C5816" s="26" t="s">
        <v>163</v>
      </c>
      <c r="D5816" s="27" t="s">
        <v>5963</v>
      </c>
      <c r="E5816" s="28" t="s">
        <v>121</v>
      </c>
    </row>
    <row r="5817" customFormat="false" ht="12.8" hidden="false" customHeight="false" outlineLevel="0" collapsed="false">
      <c r="B5817" s="25" t="n">
        <v>8418</v>
      </c>
      <c r="C5817" s="26" t="s">
        <v>163</v>
      </c>
      <c r="D5817" s="27" t="s">
        <v>5964</v>
      </c>
      <c r="E5817" s="28" t="s">
        <v>121</v>
      </c>
    </row>
    <row r="5818" customFormat="false" ht="23.85" hidden="false" customHeight="false" outlineLevel="0" collapsed="false">
      <c r="B5818" s="25" t="n">
        <v>8419</v>
      </c>
      <c r="C5818" s="26" t="s">
        <v>163</v>
      </c>
      <c r="D5818" s="27" t="s">
        <v>5965</v>
      </c>
      <c r="E5818" s="28" t="s">
        <v>121</v>
      </c>
    </row>
    <row r="5819" customFormat="false" ht="23.85" hidden="false" customHeight="false" outlineLevel="0" collapsed="false">
      <c r="B5819" s="25" t="n">
        <v>8420</v>
      </c>
      <c r="C5819" s="26" t="s">
        <v>163</v>
      </c>
      <c r="D5819" s="27" t="s">
        <v>5966</v>
      </c>
      <c r="E5819" s="28" t="s">
        <v>121</v>
      </c>
    </row>
    <row r="5820" customFormat="false" ht="12.8" hidden="false" customHeight="false" outlineLevel="0" collapsed="false">
      <c r="B5820" s="25" t="n">
        <v>8421</v>
      </c>
      <c r="C5820" s="26" t="s">
        <v>163</v>
      </c>
      <c r="D5820" s="27" t="s">
        <v>5967</v>
      </c>
      <c r="E5820" s="28" t="s">
        <v>121</v>
      </c>
    </row>
    <row r="5821" customFormat="false" ht="12.8" hidden="false" customHeight="false" outlineLevel="0" collapsed="false">
      <c r="B5821" s="25" t="n">
        <v>8423</v>
      </c>
      <c r="C5821" s="26" t="s">
        <v>163</v>
      </c>
      <c r="D5821" s="27" t="s">
        <v>5968</v>
      </c>
      <c r="E5821" s="28" t="s">
        <v>109</v>
      </c>
    </row>
    <row r="5822" customFormat="false" ht="23.85" hidden="false" customHeight="false" outlineLevel="0" collapsed="false">
      <c r="B5822" s="25" t="n">
        <v>8424</v>
      </c>
      <c r="C5822" s="26" t="s">
        <v>163</v>
      </c>
      <c r="D5822" s="27" t="s">
        <v>5969</v>
      </c>
      <c r="E5822" s="28" t="s">
        <v>182</v>
      </c>
    </row>
    <row r="5823" customFormat="false" ht="12.8" hidden="false" customHeight="false" outlineLevel="0" collapsed="false">
      <c r="B5823" s="25" t="n">
        <v>8425</v>
      </c>
      <c r="C5823" s="26" t="s">
        <v>163</v>
      </c>
      <c r="D5823" s="27" t="s">
        <v>5970</v>
      </c>
      <c r="E5823" s="28" t="s">
        <v>121</v>
      </c>
    </row>
    <row r="5824" customFormat="false" ht="12.8" hidden="false" customHeight="false" outlineLevel="0" collapsed="false">
      <c r="B5824" s="25" t="n">
        <v>8426</v>
      </c>
      <c r="C5824" s="26" t="s">
        <v>163</v>
      </c>
      <c r="D5824" s="27" t="s">
        <v>5971</v>
      </c>
      <c r="E5824" s="28" t="s">
        <v>121</v>
      </c>
    </row>
    <row r="5825" customFormat="false" ht="12.8" hidden="false" customHeight="false" outlineLevel="0" collapsed="false">
      <c r="B5825" s="25" t="n">
        <v>8427</v>
      </c>
      <c r="C5825" s="26" t="s">
        <v>163</v>
      </c>
      <c r="D5825" s="27" t="s">
        <v>5972</v>
      </c>
      <c r="E5825" s="28" t="s">
        <v>121</v>
      </c>
    </row>
    <row r="5826" customFormat="false" ht="23.85" hidden="false" customHeight="false" outlineLevel="0" collapsed="false">
      <c r="B5826" s="25" t="n">
        <v>8431</v>
      </c>
      <c r="C5826" s="26" t="s">
        <v>163</v>
      </c>
      <c r="D5826" s="27" t="s">
        <v>5973</v>
      </c>
      <c r="E5826" s="28" t="s">
        <v>109</v>
      </c>
    </row>
    <row r="5827" customFormat="false" ht="23.85" hidden="false" customHeight="false" outlineLevel="0" collapsed="false">
      <c r="B5827" s="25" t="n">
        <v>8432</v>
      </c>
      <c r="C5827" s="26" t="s">
        <v>163</v>
      </c>
      <c r="D5827" s="27" t="s">
        <v>5974</v>
      </c>
      <c r="E5827" s="28" t="s">
        <v>168</v>
      </c>
    </row>
    <row r="5828" customFormat="false" ht="12.8" hidden="false" customHeight="false" outlineLevel="0" collapsed="false">
      <c r="B5828" s="25" t="n">
        <v>8434</v>
      </c>
      <c r="C5828" s="26" t="s">
        <v>163</v>
      </c>
      <c r="D5828" s="27" t="s">
        <v>5975</v>
      </c>
      <c r="E5828" s="28" t="s">
        <v>109</v>
      </c>
    </row>
    <row r="5829" customFormat="false" ht="23.85" hidden="false" customHeight="false" outlineLevel="0" collapsed="false">
      <c r="B5829" s="25" t="n">
        <v>8435</v>
      </c>
      <c r="C5829" s="26" t="s">
        <v>163</v>
      </c>
      <c r="D5829" s="27" t="s">
        <v>5976</v>
      </c>
      <c r="E5829" s="28" t="s">
        <v>182</v>
      </c>
    </row>
    <row r="5830" customFormat="false" ht="12.8" hidden="false" customHeight="false" outlineLevel="0" collapsed="false">
      <c r="B5830" s="25" t="n">
        <v>8436</v>
      </c>
      <c r="C5830" s="26" t="s">
        <v>163</v>
      </c>
      <c r="D5830" s="27" t="s">
        <v>5977</v>
      </c>
      <c r="E5830" s="28" t="s">
        <v>121</v>
      </c>
    </row>
    <row r="5831" customFormat="false" ht="12.8" hidden="false" customHeight="false" outlineLevel="0" collapsed="false">
      <c r="B5831" s="25" t="n">
        <v>8437</v>
      </c>
      <c r="C5831" s="26" t="s">
        <v>163</v>
      </c>
      <c r="D5831" s="27" t="s">
        <v>5978</v>
      </c>
      <c r="E5831" s="28" t="s">
        <v>121</v>
      </c>
    </row>
    <row r="5832" customFormat="false" ht="12.8" hidden="false" customHeight="false" outlineLevel="0" collapsed="false">
      <c r="B5832" s="25" t="n">
        <v>8438</v>
      </c>
      <c r="C5832" s="26" t="s">
        <v>163</v>
      </c>
      <c r="D5832" s="27" t="s">
        <v>5979</v>
      </c>
      <c r="E5832" s="28" t="s">
        <v>121</v>
      </c>
    </row>
    <row r="5833" customFormat="false" ht="12.8" hidden="false" customHeight="false" outlineLevel="0" collapsed="false">
      <c r="B5833" s="25" t="n">
        <v>8439</v>
      </c>
      <c r="C5833" s="26" t="s">
        <v>163</v>
      </c>
      <c r="D5833" s="27" t="s">
        <v>5980</v>
      </c>
      <c r="E5833" s="28" t="s">
        <v>121</v>
      </c>
    </row>
    <row r="5834" customFormat="false" ht="12.8" hidden="false" customHeight="false" outlineLevel="0" collapsed="false">
      <c r="B5834" s="25" t="n">
        <v>8440</v>
      </c>
      <c r="C5834" s="26" t="s">
        <v>163</v>
      </c>
      <c r="D5834" s="27" t="s">
        <v>5981</v>
      </c>
      <c r="E5834" s="28" t="s">
        <v>121</v>
      </c>
    </row>
    <row r="5835" customFormat="false" ht="12.8" hidden="false" customHeight="false" outlineLevel="0" collapsed="false">
      <c r="B5835" s="25" t="n">
        <v>8441</v>
      </c>
      <c r="C5835" s="26" t="s">
        <v>163</v>
      </c>
      <c r="D5835" s="27" t="s">
        <v>5982</v>
      </c>
      <c r="E5835" s="28" t="s">
        <v>121</v>
      </c>
    </row>
    <row r="5836" customFormat="false" ht="12.8" hidden="false" customHeight="false" outlineLevel="0" collapsed="false">
      <c r="B5836" s="25" t="n">
        <v>8442</v>
      </c>
      <c r="C5836" s="26" t="s">
        <v>163</v>
      </c>
      <c r="D5836" s="27" t="s">
        <v>5983</v>
      </c>
      <c r="E5836" s="28" t="s">
        <v>182</v>
      </c>
    </row>
    <row r="5837" customFormat="false" ht="23.85" hidden="false" customHeight="false" outlineLevel="0" collapsed="false">
      <c r="B5837" s="25" t="n">
        <v>8443</v>
      </c>
      <c r="C5837" s="26" t="s">
        <v>163</v>
      </c>
      <c r="D5837" s="27" t="s">
        <v>5984</v>
      </c>
      <c r="E5837" s="28" t="s">
        <v>121</v>
      </c>
    </row>
    <row r="5838" customFormat="false" ht="12.8" hidden="false" customHeight="false" outlineLevel="0" collapsed="false">
      <c r="B5838" s="25" t="n">
        <v>8444</v>
      </c>
      <c r="C5838" s="26" t="s">
        <v>163</v>
      </c>
      <c r="D5838" s="27" t="s">
        <v>5985</v>
      </c>
      <c r="E5838" s="28" t="s">
        <v>121</v>
      </c>
    </row>
    <row r="5839" customFormat="false" ht="12.8" hidden="false" customHeight="false" outlineLevel="0" collapsed="false">
      <c r="B5839" s="25" t="n">
        <v>8445</v>
      </c>
      <c r="C5839" s="26" t="s">
        <v>163</v>
      </c>
      <c r="D5839" s="27" t="s">
        <v>5986</v>
      </c>
      <c r="E5839" s="28" t="s">
        <v>121</v>
      </c>
    </row>
    <row r="5840" customFormat="false" ht="12.8" hidden="false" customHeight="false" outlineLevel="0" collapsed="false">
      <c r="B5840" s="25" t="n">
        <v>8446</v>
      </c>
      <c r="C5840" s="26" t="s">
        <v>163</v>
      </c>
      <c r="D5840" s="27" t="s">
        <v>5987</v>
      </c>
      <c r="E5840" s="28" t="s">
        <v>121</v>
      </c>
    </row>
    <row r="5841" customFormat="false" ht="12.8" hidden="false" customHeight="false" outlineLevel="0" collapsed="false">
      <c r="B5841" s="25" t="n">
        <v>8447</v>
      </c>
      <c r="C5841" s="26" t="s">
        <v>163</v>
      </c>
      <c r="D5841" s="27" t="s">
        <v>5988</v>
      </c>
      <c r="E5841" s="28" t="s">
        <v>121</v>
      </c>
    </row>
    <row r="5842" customFormat="false" ht="12.8" hidden="false" customHeight="false" outlineLevel="0" collapsed="false">
      <c r="B5842" s="25" t="n">
        <v>8448</v>
      </c>
      <c r="C5842" s="26" t="s">
        <v>163</v>
      </c>
      <c r="D5842" s="27" t="s">
        <v>5989</v>
      </c>
      <c r="E5842" s="28" t="s">
        <v>121</v>
      </c>
    </row>
    <row r="5843" customFormat="false" ht="12.8" hidden="false" customHeight="false" outlineLevel="0" collapsed="false">
      <c r="B5843" s="25" t="n">
        <v>8449</v>
      </c>
      <c r="C5843" s="26" t="s">
        <v>163</v>
      </c>
      <c r="D5843" s="27" t="s">
        <v>5990</v>
      </c>
      <c r="E5843" s="28" t="s">
        <v>121</v>
      </c>
    </row>
    <row r="5844" customFormat="false" ht="23.85" hidden="false" customHeight="false" outlineLevel="0" collapsed="false">
      <c r="B5844" s="25" t="n">
        <v>8450</v>
      </c>
      <c r="C5844" s="26" t="s">
        <v>163</v>
      </c>
      <c r="D5844" s="27" t="s">
        <v>5991</v>
      </c>
      <c r="E5844" s="28" t="s">
        <v>121</v>
      </c>
    </row>
    <row r="5845" customFormat="false" ht="12.8" hidden="false" customHeight="false" outlineLevel="0" collapsed="false">
      <c r="B5845" s="25" t="n">
        <v>8451</v>
      </c>
      <c r="C5845" s="26" t="s">
        <v>163</v>
      </c>
      <c r="D5845" s="27" t="s">
        <v>5992</v>
      </c>
      <c r="E5845" s="28" t="s">
        <v>121</v>
      </c>
    </row>
    <row r="5846" customFormat="false" ht="12.8" hidden="false" customHeight="false" outlineLevel="0" collapsed="false">
      <c r="B5846" s="25" t="n">
        <v>8452</v>
      </c>
      <c r="C5846" s="26" t="s">
        <v>163</v>
      </c>
      <c r="D5846" s="27" t="s">
        <v>5993</v>
      </c>
      <c r="E5846" s="28" t="s">
        <v>121</v>
      </c>
    </row>
    <row r="5847" customFormat="false" ht="12.8" hidden="false" customHeight="false" outlineLevel="0" collapsed="false">
      <c r="B5847" s="25" t="n">
        <v>8453</v>
      </c>
      <c r="C5847" s="26" t="s">
        <v>163</v>
      </c>
      <c r="D5847" s="27" t="s">
        <v>5994</v>
      </c>
      <c r="E5847" s="28" t="s">
        <v>121</v>
      </c>
    </row>
    <row r="5848" customFormat="false" ht="12.8" hidden="false" customHeight="false" outlineLevel="0" collapsed="false">
      <c r="B5848" s="25" t="n">
        <v>8454</v>
      </c>
      <c r="C5848" s="26" t="s">
        <v>163</v>
      </c>
      <c r="D5848" s="27" t="s">
        <v>5995</v>
      </c>
      <c r="E5848" s="28" t="s">
        <v>121</v>
      </c>
    </row>
    <row r="5849" customFormat="false" ht="23.85" hidden="false" customHeight="false" outlineLevel="0" collapsed="false">
      <c r="B5849" s="25" t="n">
        <v>8456</v>
      </c>
      <c r="C5849" s="26" t="s">
        <v>163</v>
      </c>
      <c r="D5849" s="27" t="s">
        <v>5996</v>
      </c>
      <c r="E5849" s="28" t="s">
        <v>182</v>
      </c>
    </row>
    <row r="5850" customFormat="false" ht="12.8" hidden="false" customHeight="false" outlineLevel="0" collapsed="false">
      <c r="B5850" s="25" t="n">
        <v>8458</v>
      </c>
      <c r="C5850" s="26" t="s">
        <v>163</v>
      </c>
      <c r="D5850" s="27" t="s">
        <v>5997</v>
      </c>
      <c r="E5850" s="28" t="s">
        <v>182</v>
      </c>
    </row>
    <row r="5851" customFormat="false" ht="12.8" hidden="false" customHeight="false" outlineLevel="0" collapsed="false">
      <c r="B5851" s="25" t="n">
        <v>8460</v>
      </c>
      <c r="C5851" s="26" t="s">
        <v>163</v>
      </c>
      <c r="D5851" s="27" t="s">
        <v>5998</v>
      </c>
      <c r="E5851" s="28" t="s">
        <v>121</v>
      </c>
    </row>
    <row r="5852" customFormat="false" ht="12.8" hidden="false" customHeight="false" outlineLevel="0" collapsed="false">
      <c r="B5852" s="25" t="n">
        <v>8464</v>
      </c>
      <c r="C5852" s="26" t="s">
        <v>163</v>
      </c>
      <c r="D5852" s="27" t="s">
        <v>5999</v>
      </c>
      <c r="E5852" s="28" t="s">
        <v>121</v>
      </c>
    </row>
    <row r="5853" customFormat="false" ht="12.8" hidden="false" customHeight="false" outlineLevel="0" collapsed="false">
      <c r="B5853" s="25" t="n">
        <v>8465</v>
      </c>
      <c r="C5853" s="26" t="s">
        <v>163</v>
      </c>
      <c r="D5853" s="27" t="s">
        <v>6000</v>
      </c>
      <c r="E5853" s="28" t="s">
        <v>109</v>
      </c>
    </row>
    <row r="5854" customFormat="false" ht="12.8" hidden="false" customHeight="false" outlineLevel="0" collapsed="false">
      <c r="B5854" s="25" t="n">
        <v>8466</v>
      </c>
      <c r="C5854" s="26" t="s">
        <v>163</v>
      </c>
      <c r="D5854" s="27" t="s">
        <v>6001</v>
      </c>
      <c r="E5854" s="28" t="s">
        <v>182</v>
      </c>
    </row>
    <row r="5855" customFormat="false" ht="12.8" hidden="false" customHeight="false" outlineLevel="0" collapsed="false">
      <c r="B5855" s="25" t="n">
        <v>8473</v>
      </c>
      <c r="C5855" s="26" t="s">
        <v>163</v>
      </c>
      <c r="D5855" s="27" t="s">
        <v>6002</v>
      </c>
      <c r="E5855" s="28" t="s">
        <v>182</v>
      </c>
    </row>
    <row r="5856" customFormat="false" ht="23.85" hidden="false" customHeight="false" outlineLevel="0" collapsed="false">
      <c r="B5856" s="25" t="n">
        <v>8482</v>
      </c>
      <c r="C5856" s="26" t="s">
        <v>163</v>
      </c>
      <c r="D5856" s="27" t="s">
        <v>6003</v>
      </c>
      <c r="E5856" s="28" t="s">
        <v>121</v>
      </c>
    </row>
    <row r="5857" customFormat="false" ht="12.8" hidden="false" customHeight="false" outlineLevel="0" collapsed="false">
      <c r="B5857" s="25" t="n">
        <v>8484</v>
      </c>
      <c r="C5857" s="26" t="s">
        <v>163</v>
      </c>
      <c r="D5857" s="27" t="s">
        <v>6004</v>
      </c>
      <c r="E5857" s="28" t="s">
        <v>121</v>
      </c>
    </row>
    <row r="5858" customFormat="false" ht="12.8" hidden="false" customHeight="false" outlineLevel="0" collapsed="false">
      <c r="B5858" s="25" t="n">
        <v>8485</v>
      </c>
      <c r="C5858" s="26" t="s">
        <v>163</v>
      </c>
      <c r="D5858" s="27" t="s">
        <v>6005</v>
      </c>
      <c r="E5858" s="28" t="s">
        <v>121</v>
      </c>
    </row>
    <row r="5859" customFormat="false" ht="12.8" hidden="false" customHeight="false" outlineLevel="0" collapsed="false">
      <c r="B5859" s="25" t="n">
        <v>8487</v>
      </c>
      <c r="C5859" s="26" t="s">
        <v>163</v>
      </c>
      <c r="D5859" s="27" t="s">
        <v>6006</v>
      </c>
      <c r="E5859" s="28" t="s">
        <v>2976</v>
      </c>
    </row>
    <row r="5860" customFormat="false" ht="23.85" hidden="false" customHeight="false" outlineLevel="0" collapsed="false">
      <c r="B5860" s="25" t="n">
        <v>8489</v>
      </c>
      <c r="C5860" s="26" t="s">
        <v>163</v>
      </c>
      <c r="D5860" s="27" t="s">
        <v>6007</v>
      </c>
      <c r="E5860" s="28" t="s">
        <v>121</v>
      </c>
    </row>
    <row r="5861" customFormat="false" ht="12.8" hidden="false" customHeight="false" outlineLevel="0" collapsed="false">
      <c r="B5861" s="25" t="n">
        <v>8490</v>
      </c>
      <c r="C5861" s="26" t="s">
        <v>163</v>
      </c>
      <c r="D5861" s="27" t="s">
        <v>6008</v>
      </c>
      <c r="E5861" s="28" t="s">
        <v>121</v>
      </c>
    </row>
    <row r="5862" customFormat="false" ht="23.85" hidden="false" customHeight="false" outlineLevel="0" collapsed="false">
      <c r="B5862" s="25" t="n">
        <v>8493</v>
      </c>
      <c r="C5862" s="26" t="s">
        <v>163</v>
      </c>
      <c r="D5862" s="27" t="s">
        <v>6009</v>
      </c>
      <c r="E5862" s="28" t="s">
        <v>121</v>
      </c>
    </row>
    <row r="5863" customFormat="false" ht="35.05" hidden="false" customHeight="false" outlineLevel="0" collapsed="false">
      <c r="B5863" s="25" t="n">
        <v>8494</v>
      </c>
      <c r="C5863" s="26" t="s">
        <v>163</v>
      </c>
      <c r="D5863" s="27" t="s">
        <v>6010</v>
      </c>
      <c r="E5863" s="28" t="s">
        <v>121</v>
      </c>
    </row>
    <row r="5864" customFormat="false" ht="23.85" hidden="false" customHeight="false" outlineLevel="0" collapsed="false">
      <c r="B5864" s="25" t="n">
        <v>8495</v>
      </c>
      <c r="C5864" s="26" t="s">
        <v>163</v>
      </c>
      <c r="D5864" s="27" t="s">
        <v>6011</v>
      </c>
      <c r="E5864" s="28" t="s">
        <v>121</v>
      </c>
    </row>
    <row r="5865" customFormat="false" ht="23.85" hidden="false" customHeight="false" outlineLevel="0" collapsed="false">
      <c r="B5865" s="25" t="n">
        <v>8496</v>
      </c>
      <c r="C5865" s="26" t="s">
        <v>163</v>
      </c>
      <c r="D5865" s="27" t="s">
        <v>6012</v>
      </c>
      <c r="E5865" s="28" t="s">
        <v>121</v>
      </c>
    </row>
    <row r="5866" customFormat="false" ht="12.8" hidden="false" customHeight="false" outlineLevel="0" collapsed="false">
      <c r="B5866" s="25" t="n">
        <v>8497</v>
      </c>
      <c r="C5866" s="26" t="s">
        <v>163</v>
      </c>
      <c r="D5866" s="27" t="s">
        <v>6013</v>
      </c>
      <c r="E5866" s="28" t="s">
        <v>121</v>
      </c>
    </row>
    <row r="5867" customFormat="false" ht="12.8" hidden="false" customHeight="false" outlineLevel="0" collapsed="false">
      <c r="B5867" s="25" t="n">
        <v>8498</v>
      </c>
      <c r="C5867" s="26" t="s">
        <v>163</v>
      </c>
      <c r="D5867" s="27" t="s">
        <v>6014</v>
      </c>
      <c r="E5867" s="28" t="s">
        <v>121</v>
      </c>
    </row>
    <row r="5868" customFormat="false" ht="23.85" hidden="false" customHeight="false" outlineLevel="0" collapsed="false">
      <c r="B5868" s="25" t="n">
        <v>8499</v>
      </c>
      <c r="C5868" s="26" t="s">
        <v>163</v>
      </c>
      <c r="D5868" s="27" t="s">
        <v>6015</v>
      </c>
      <c r="E5868" s="28" t="s">
        <v>121</v>
      </c>
    </row>
    <row r="5869" customFormat="false" ht="35.05" hidden="false" customHeight="false" outlineLevel="0" collapsed="false">
      <c r="B5869" s="25" t="n">
        <v>8500</v>
      </c>
      <c r="C5869" s="26" t="s">
        <v>163</v>
      </c>
      <c r="D5869" s="27" t="s">
        <v>6016</v>
      </c>
      <c r="E5869" s="28" t="s">
        <v>121</v>
      </c>
    </row>
    <row r="5870" customFormat="false" ht="23.85" hidden="false" customHeight="false" outlineLevel="0" collapsed="false">
      <c r="B5870" s="25" t="n">
        <v>8501</v>
      </c>
      <c r="C5870" s="26" t="s">
        <v>163</v>
      </c>
      <c r="D5870" s="27" t="s">
        <v>6017</v>
      </c>
      <c r="E5870" s="28" t="s">
        <v>121</v>
      </c>
    </row>
    <row r="5871" customFormat="false" ht="35.05" hidden="false" customHeight="false" outlineLevel="0" collapsed="false">
      <c r="B5871" s="25" t="n">
        <v>8506</v>
      </c>
      <c r="C5871" s="26" t="s">
        <v>163</v>
      </c>
      <c r="D5871" s="27" t="s">
        <v>6018</v>
      </c>
      <c r="E5871" s="28" t="s">
        <v>109</v>
      </c>
    </row>
    <row r="5872" customFormat="false" ht="23.85" hidden="false" customHeight="false" outlineLevel="0" collapsed="false">
      <c r="B5872" s="25" t="n">
        <v>8507</v>
      </c>
      <c r="C5872" s="26" t="s">
        <v>163</v>
      </c>
      <c r="D5872" s="27" t="s">
        <v>6019</v>
      </c>
      <c r="E5872" s="28" t="s">
        <v>121</v>
      </c>
    </row>
    <row r="5873" customFormat="false" ht="23.85" hidden="false" customHeight="false" outlineLevel="0" collapsed="false">
      <c r="B5873" s="25" t="n">
        <v>8511</v>
      </c>
      <c r="C5873" s="26" t="s">
        <v>163</v>
      </c>
      <c r="D5873" s="27" t="s">
        <v>6020</v>
      </c>
      <c r="E5873" s="28" t="s">
        <v>121</v>
      </c>
    </row>
    <row r="5874" customFormat="false" ht="23.85" hidden="false" customHeight="false" outlineLevel="0" collapsed="false">
      <c r="B5874" s="25" t="n">
        <v>8512</v>
      </c>
      <c r="C5874" s="26" t="s">
        <v>163</v>
      </c>
      <c r="D5874" s="27" t="s">
        <v>6021</v>
      </c>
      <c r="E5874" s="28" t="s">
        <v>109</v>
      </c>
    </row>
    <row r="5875" customFormat="false" ht="23.85" hidden="false" customHeight="false" outlineLevel="0" collapsed="false">
      <c r="B5875" s="25" t="n">
        <v>8513</v>
      </c>
      <c r="C5875" s="26" t="s">
        <v>163</v>
      </c>
      <c r="D5875" s="27" t="s">
        <v>6022</v>
      </c>
      <c r="E5875" s="28" t="s">
        <v>109</v>
      </c>
    </row>
    <row r="5876" customFormat="false" ht="12.8" hidden="false" customHeight="false" outlineLevel="0" collapsed="false">
      <c r="B5876" s="25" t="n">
        <v>8514</v>
      </c>
      <c r="C5876" s="26" t="s">
        <v>163</v>
      </c>
      <c r="D5876" s="27" t="s">
        <v>6023</v>
      </c>
      <c r="E5876" s="28" t="s">
        <v>121</v>
      </c>
    </row>
    <row r="5877" customFormat="false" ht="23.85" hidden="false" customHeight="false" outlineLevel="0" collapsed="false">
      <c r="B5877" s="25" t="n">
        <v>8515</v>
      </c>
      <c r="C5877" s="26" t="s">
        <v>163</v>
      </c>
      <c r="D5877" s="27" t="s">
        <v>6024</v>
      </c>
      <c r="E5877" s="28" t="s">
        <v>109</v>
      </c>
    </row>
    <row r="5878" customFormat="false" ht="12.8" hidden="false" customHeight="false" outlineLevel="0" collapsed="false">
      <c r="B5878" s="25" t="n">
        <v>8516</v>
      </c>
      <c r="C5878" s="26" t="s">
        <v>163</v>
      </c>
      <c r="D5878" s="27" t="s">
        <v>6025</v>
      </c>
      <c r="E5878" s="28" t="s">
        <v>121</v>
      </c>
    </row>
    <row r="5879" customFormat="false" ht="12.8" hidden="false" customHeight="false" outlineLevel="0" collapsed="false">
      <c r="B5879" s="25" t="n">
        <v>8517</v>
      </c>
      <c r="C5879" s="26" t="s">
        <v>163</v>
      </c>
      <c r="D5879" s="27" t="s">
        <v>6026</v>
      </c>
      <c r="E5879" s="28" t="s">
        <v>121</v>
      </c>
    </row>
    <row r="5880" customFormat="false" ht="23.85" hidden="false" customHeight="false" outlineLevel="0" collapsed="false">
      <c r="B5880" s="25" t="n">
        <v>8522</v>
      </c>
      <c r="C5880" s="26" t="s">
        <v>163</v>
      </c>
      <c r="D5880" s="27" t="s">
        <v>6027</v>
      </c>
      <c r="E5880" s="28" t="s">
        <v>182</v>
      </c>
    </row>
    <row r="5881" customFormat="false" ht="12.8" hidden="false" customHeight="false" outlineLevel="0" collapsed="false">
      <c r="B5881" s="25" t="n">
        <v>8523</v>
      </c>
      <c r="C5881" s="26" t="s">
        <v>163</v>
      </c>
      <c r="D5881" s="27" t="s">
        <v>6028</v>
      </c>
      <c r="E5881" s="28" t="s">
        <v>121</v>
      </c>
    </row>
    <row r="5882" customFormat="false" ht="35.05" hidden="false" customHeight="false" outlineLevel="0" collapsed="false">
      <c r="B5882" s="25" t="n">
        <v>8530</v>
      </c>
      <c r="C5882" s="26" t="s">
        <v>163</v>
      </c>
      <c r="D5882" s="27" t="s">
        <v>6029</v>
      </c>
      <c r="E5882" s="28" t="s">
        <v>121</v>
      </c>
    </row>
    <row r="5883" customFormat="false" ht="12.8" hidden="false" customHeight="false" outlineLevel="0" collapsed="false">
      <c r="B5883" s="25" t="n">
        <v>8534</v>
      </c>
      <c r="C5883" s="26" t="s">
        <v>163</v>
      </c>
      <c r="D5883" s="27" t="s">
        <v>6030</v>
      </c>
      <c r="E5883" s="28" t="s">
        <v>121</v>
      </c>
    </row>
    <row r="5884" customFormat="false" ht="23.85" hidden="false" customHeight="false" outlineLevel="0" collapsed="false">
      <c r="B5884" s="25" t="n">
        <v>8535</v>
      </c>
      <c r="C5884" s="26" t="s">
        <v>163</v>
      </c>
      <c r="D5884" s="27" t="s">
        <v>6031</v>
      </c>
      <c r="E5884" s="28" t="s">
        <v>121</v>
      </c>
    </row>
    <row r="5885" customFormat="false" ht="23.85" hidden="false" customHeight="false" outlineLevel="0" collapsed="false">
      <c r="B5885" s="25" t="n">
        <v>8536</v>
      </c>
      <c r="C5885" s="26" t="s">
        <v>163</v>
      </c>
      <c r="D5885" s="27" t="s">
        <v>6032</v>
      </c>
      <c r="E5885" s="28" t="s">
        <v>121</v>
      </c>
    </row>
    <row r="5886" customFormat="false" ht="23.85" hidden="false" customHeight="false" outlineLevel="0" collapsed="false">
      <c r="B5886" s="25" t="n">
        <v>8537</v>
      </c>
      <c r="C5886" s="26" t="s">
        <v>163</v>
      </c>
      <c r="D5886" s="27" t="s">
        <v>6033</v>
      </c>
      <c r="E5886" s="28" t="s">
        <v>182</v>
      </c>
    </row>
    <row r="5887" customFormat="false" ht="12.8" hidden="false" customHeight="false" outlineLevel="0" collapsed="false">
      <c r="B5887" s="25" t="n">
        <v>8538</v>
      </c>
      <c r="C5887" s="26" t="s">
        <v>163</v>
      </c>
      <c r="D5887" s="27" t="s">
        <v>6034</v>
      </c>
      <c r="E5887" s="28" t="s">
        <v>182</v>
      </c>
    </row>
    <row r="5888" customFormat="false" ht="23.85" hidden="false" customHeight="false" outlineLevel="0" collapsed="false">
      <c r="B5888" s="25" t="n">
        <v>8539</v>
      </c>
      <c r="C5888" s="26" t="s">
        <v>163</v>
      </c>
      <c r="D5888" s="27" t="s">
        <v>6035</v>
      </c>
      <c r="E5888" s="28" t="s">
        <v>182</v>
      </c>
    </row>
    <row r="5889" customFormat="false" ht="23.85" hidden="false" customHeight="false" outlineLevel="0" collapsed="false">
      <c r="B5889" s="25" t="n">
        <v>8540</v>
      </c>
      <c r="C5889" s="26" t="s">
        <v>163</v>
      </c>
      <c r="D5889" s="27" t="s">
        <v>6036</v>
      </c>
      <c r="E5889" s="28" t="s">
        <v>316</v>
      </c>
    </row>
    <row r="5890" customFormat="false" ht="23.85" hidden="false" customHeight="false" outlineLevel="0" collapsed="false">
      <c r="B5890" s="25" t="n">
        <v>8541</v>
      </c>
      <c r="C5890" s="26" t="s">
        <v>163</v>
      </c>
      <c r="D5890" s="27" t="s">
        <v>6037</v>
      </c>
      <c r="E5890" s="28" t="s">
        <v>182</v>
      </c>
    </row>
    <row r="5891" customFormat="false" ht="12.8" hidden="false" customHeight="false" outlineLevel="0" collapsed="false">
      <c r="B5891" s="25" t="n">
        <v>8542</v>
      </c>
      <c r="C5891" s="26" t="s">
        <v>163</v>
      </c>
      <c r="D5891" s="27" t="s">
        <v>6038</v>
      </c>
      <c r="E5891" s="28" t="s">
        <v>121</v>
      </c>
    </row>
    <row r="5892" customFormat="false" ht="12.8" hidden="false" customHeight="false" outlineLevel="0" collapsed="false">
      <c r="B5892" s="25" t="n">
        <v>8543</v>
      </c>
      <c r="C5892" s="26" t="s">
        <v>163</v>
      </c>
      <c r="D5892" s="27" t="s">
        <v>6039</v>
      </c>
      <c r="E5892" s="28" t="s">
        <v>121</v>
      </c>
    </row>
    <row r="5893" customFormat="false" ht="12.8" hidden="false" customHeight="false" outlineLevel="0" collapsed="false">
      <c r="B5893" s="25" t="n">
        <v>8544</v>
      </c>
      <c r="C5893" s="26" t="s">
        <v>163</v>
      </c>
      <c r="D5893" s="27" t="s">
        <v>6040</v>
      </c>
      <c r="E5893" s="28" t="s">
        <v>121</v>
      </c>
    </row>
    <row r="5894" customFormat="false" ht="12.8" hidden="false" customHeight="false" outlineLevel="0" collapsed="false">
      <c r="B5894" s="25" t="n">
        <v>8545</v>
      </c>
      <c r="C5894" s="26" t="s">
        <v>163</v>
      </c>
      <c r="D5894" s="27" t="s">
        <v>6041</v>
      </c>
      <c r="E5894" s="28" t="s">
        <v>121</v>
      </c>
    </row>
    <row r="5895" customFormat="false" ht="12.8" hidden="false" customHeight="false" outlineLevel="0" collapsed="false">
      <c r="B5895" s="25" t="n">
        <v>8546</v>
      </c>
      <c r="C5895" s="26" t="s">
        <v>163</v>
      </c>
      <c r="D5895" s="27" t="s">
        <v>6042</v>
      </c>
      <c r="E5895" s="28" t="s">
        <v>121</v>
      </c>
    </row>
    <row r="5896" customFormat="false" ht="23.85" hidden="false" customHeight="false" outlineLevel="0" collapsed="false">
      <c r="B5896" s="25" t="n">
        <v>8547</v>
      </c>
      <c r="C5896" s="26" t="s">
        <v>163</v>
      </c>
      <c r="D5896" s="27" t="s">
        <v>6043</v>
      </c>
      <c r="E5896" s="28" t="s">
        <v>121</v>
      </c>
    </row>
    <row r="5897" customFormat="false" ht="12.8" hidden="false" customHeight="false" outlineLevel="0" collapsed="false">
      <c r="B5897" s="25" t="n">
        <v>8548</v>
      </c>
      <c r="C5897" s="26" t="s">
        <v>163</v>
      </c>
      <c r="D5897" s="27" t="s">
        <v>6044</v>
      </c>
      <c r="E5897" s="28" t="s">
        <v>121</v>
      </c>
    </row>
    <row r="5898" customFormat="false" ht="12.8" hidden="false" customHeight="false" outlineLevel="0" collapsed="false">
      <c r="B5898" s="25" t="n">
        <v>8549</v>
      </c>
      <c r="C5898" s="26" t="s">
        <v>163</v>
      </c>
      <c r="D5898" s="27" t="s">
        <v>6045</v>
      </c>
      <c r="E5898" s="28" t="s">
        <v>121</v>
      </c>
    </row>
    <row r="5899" customFormat="false" ht="23.85" hidden="false" customHeight="false" outlineLevel="0" collapsed="false">
      <c r="B5899" s="25" t="n">
        <v>8551</v>
      </c>
      <c r="C5899" s="26" t="s">
        <v>163</v>
      </c>
      <c r="D5899" s="27" t="s">
        <v>6046</v>
      </c>
      <c r="E5899" s="28" t="s">
        <v>109</v>
      </c>
    </row>
    <row r="5900" customFormat="false" ht="12.8" hidden="false" customHeight="false" outlineLevel="0" collapsed="false">
      <c r="B5900" s="25" t="n">
        <v>8552</v>
      </c>
      <c r="C5900" s="26" t="s">
        <v>163</v>
      </c>
      <c r="D5900" s="27" t="s">
        <v>6047</v>
      </c>
      <c r="E5900" s="28" t="s">
        <v>109</v>
      </c>
    </row>
    <row r="5901" customFormat="false" ht="23.85" hidden="false" customHeight="false" outlineLevel="0" collapsed="false">
      <c r="B5901" s="25" t="n">
        <v>8553</v>
      </c>
      <c r="C5901" s="26" t="s">
        <v>163</v>
      </c>
      <c r="D5901" s="27" t="s">
        <v>6048</v>
      </c>
      <c r="E5901" s="28" t="s">
        <v>109</v>
      </c>
    </row>
    <row r="5902" customFormat="false" ht="12.8" hidden="false" customHeight="false" outlineLevel="0" collapsed="false">
      <c r="B5902" s="25" t="n">
        <v>8554</v>
      </c>
      <c r="C5902" s="26" t="s">
        <v>163</v>
      </c>
      <c r="D5902" s="27" t="s">
        <v>6049</v>
      </c>
      <c r="E5902" s="28" t="s">
        <v>182</v>
      </c>
    </row>
    <row r="5903" customFormat="false" ht="12.8" hidden="false" customHeight="false" outlineLevel="0" collapsed="false">
      <c r="B5903" s="25" t="n">
        <v>8555</v>
      </c>
      <c r="C5903" s="26" t="s">
        <v>163</v>
      </c>
      <c r="D5903" s="27" t="s">
        <v>6050</v>
      </c>
      <c r="E5903" s="28" t="s">
        <v>182</v>
      </c>
    </row>
    <row r="5904" customFormat="false" ht="12.8" hidden="false" customHeight="false" outlineLevel="0" collapsed="false">
      <c r="B5904" s="25" t="n">
        <v>8556</v>
      </c>
      <c r="C5904" s="26" t="s">
        <v>163</v>
      </c>
      <c r="D5904" s="27" t="s">
        <v>6051</v>
      </c>
      <c r="E5904" s="28" t="s">
        <v>182</v>
      </c>
    </row>
    <row r="5905" customFormat="false" ht="12.8" hidden="false" customHeight="false" outlineLevel="0" collapsed="false">
      <c r="B5905" s="25" t="n">
        <v>8557</v>
      </c>
      <c r="C5905" s="26" t="s">
        <v>163</v>
      </c>
      <c r="D5905" s="27" t="s">
        <v>6052</v>
      </c>
      <c r="E5905" s="28" t="s">
        <v>182</v>
      </c>
    </row>
    <row r="5906" customFormat="false" ht="12.8" hidden="false" customHeight="false" outlineLevel="0" collapsed="false">
      <c r="B5906" s="25" t="n">
        <v>8558</v>
      </c>
      <c r="C5906" s="26" t="s">
        <v>163</v>
      </c>
      <c r="D5906" s="27" t="s">
        <v>6053</v>
      </c>
      <c r="E5906" s="28" t="s">
        <v>182</v>
      </c>
    </row>
    <row r="5907" customFormat="false" ht="12.8" hidden="false" customHeight="false" outlineLevel="0" collapsed="false">
      <c r="B5907" s="25" t="n">
        <v>8559</v>
      </c>
      <c r="C5907" s="26" t="s">
        <v>163</v>
      </c>
      <c r="D5907" s="27" t="s">
        <v>6054</v>
      </c>
      <c r="E5907" s="28" t="s">
        <v>182</v>
      </c>
    </row>
    <row r="5908" customFormat="false" ht="12.8" hidden="false" customHeight="false" outlineLevel="0" collapsed="false">
      <c r="B5908" s="25" t="n">
        <v>8560</v>
      </c>
      <c r="C5908" s="26" t="s">
        <v>163</v>
      </c>
      <c r="D5908" s="27" t="s">
        <v>6055</v>
      </c>
      <c r="E5908" s="28" t="s">
        <v>182</v>
      </c>
    </row>
    <row r="5909" customFormat="false" ht="12.8" hidden="false" customHeight="false" outlineLevel="0" collapsed="false">
      <c r="B5909" s="25" t="n">
        <v>8561</v>
      </c>
      <c r="C5909" s="26" t="s">
        <v>163</v>
      </c>
      <c r="D5909" s="27" t="s">
        <v>6056</v>
      </c>
      <c r="E5909" s="28" t="s">
        <v>182</v>
      </c>
    </row>
    <row r="5910" customFormat="false" ht="12.8" hidden="false" customHeight="false" outlineLevel="0" collapsed="false">
      <c r="B5910" s="25" t="n">
        <v>8562</v>
      </c>
      <c r="C5910" s="26" t="s">
        <v>163</v>
      </c>
      <c r="D5910" s="27" t="s">
        <v>6057</v>
      </c>
      <c r="E5910" s="28" t="s">
        <v>182</v>
      </c>
    </row>
    <row r="5911" customFormat="false" ht="12.8" hidden="false" customHeight="false" outlineLevel="0" collapsed="false">
      <c r="B5911" s="25" t="n">
        <v>8563</v>
      </c>
      <c r="C5911" s="26" t="s">
        <v>163</v>
      </c>
      <c r="D5911" s="27" t="s">
        <v>6058</v>
      </c>
      <c r="E5911" s="28" t="s">
        <v>182</v>
      </c>
    </row>
    <row r="5912" customFormat="false" ht="12.8" hidden="false" customHeight="false" outlineLevel="0" collapsed="false">
      <c r="B5912" s="25" t="n">
        <v>8564</v>
      </c>
      <c r="C5912" s="26" t="s">
        <v>163</v>
      </c>
      <c r="D5912" s="27" t="s">
        <v>6059</v>
      </c>
      <c r="E5912" s="28" t="s">
        <v>182</v>
      </c>
    </row>
    <row r="5913" customFormat="false" ht="12.8" hidden="false" customHeight="false" outlineLevel="0" collapsed="false">
      <c r="B5913" s="25" t="n">
        <v>8565</v>
      </c>
      <c r="C5913" s="26" t="s">
        <v>163</v>
      </c>
      <c r="D5913" s="27" t="s">
        <v>6060</v>
      </c>
      <c r="E5913" s="28" t="s">
        <v>182</v>
      </c>
    </row>
    <row r="5914" customFormat="false" ht="12.8" hidden="false" customHeight="false" outlineLevel="0" collapsed="false">
      <c r="B5914" s="25" t="n">
        <v>8566</v>
      </c>
      <c r="C5914" s="26" t="s">
        <v>163</v>
      </c>
      <c r="D5914" s="27" t="s">
        <v>6061</v>
      </c>
      <c r="E5914" s="28" t="s">
        <v>182</v>
      </c>
    </row>
    <row r="5915" customFormat="false" ht="12.8" hidden="false" customHeight="false" outlineLevel="0" collapsed="false">
      <c r="B5915" s="25" t="n">
        <v>8567</v>
      </c>
      <c r="C5915" s="26" t="s">
        <v>163</v>
      </c>
      <c r="D5915" s="27" t="s">
        <v>6062</v>
      </c>
      <c r="E5915" s="28" t="s">
        <v>182</v>
      </c>
    </row>
    <row r="5916" customFormat="false" ht="12.8" hidden="false" customHeight="false" outlineLevel="0" collapsed="false">
      <c r="B5916" s="25" t="n">
        <v>8568</v>
      </c>
      <c r="C5916" s="26" t="s">
        <v>163</v>
      </c>
      <c r="D5916" s="27" t="s">
        <v>6063</v>
      </c>
      <c r="E5916" s="28" t="s">
        <v>182</v>
      </c>
    </row>
    <row r="5917" customFormat="false" ht="12.8" hidden="false" customHeight="false" outlineLevel="0" collapsed="false">
      <c r="B5917" s="25" t="n">
        <v>8569</v>
      </c>
      <c r="C5917" s="26" t="s">
        <v>163</v>
      </c>
      <c r="D5917" s="27" t="s">
        <v>6064</v>
      </c>
      <c r="E5917" s="28" t="s">
        <v>182</v>
      </c>
    </row>
    <row r="5918" customFormat="false" ht="12.8" hidden="false" customHeight="false" outlineLevel="0" collapsed="false">
      <c r="B5918" s="25" t="n">
        <v>8570</v>
      </c>
      <c r="C5918" s="26" t="s">
        <v>163</v>
      </c>
      <c r="D5918" s="27" t="s">
        <v>6065</v>
      </c>
      <c r="E5918" s="28" t="s">
        <v>182</v>
      </c>
    </row>
    <row r="5919" customFormat="false" ht="12.8" hidden="false" customHeight="false" outlineLevel="0" collapsed="false">
      <c r="B5919" s="25" t="n">
        <v>8571</v>
      </c>
      <c r="C5919" s="26" t="s">
        <v>163</v>
      </c>
      <c r="D5919" s="27" t="s">
        <v>6066</v>
      </c>
      <c r="E5919" s="28" t="s">
        <v>182</v>
      </c>
    </row>
    <row r="5920" customFormat="false" ht="12.8" hidden="false" customHeight="false" outlineLevel="0" collapsed="false">
      <c r="B5920" s="25" t="n">
        <v>8572</v>
      </c>
      <c r="C5920" s="26" t="s">
        <v>163</v>
      </c>
      <c r="D5920" s="27" t="s">
        <v>6067</v>
      </c>
      <c r="E5920" s="28" t="s">
        <v>182</v>
      </c>
    </row>
    <row r="5921" customFormat="false" ht="12.8" hidden="false" customHeight="false" outlineLevel="0" collapsed="false">
      <c r="B5921" s="25" t="n">
        <v>8573</v>
      </c>
      <c r="C5921" s="26" t="s">
        <v>163</v>
      </c>
      <c r="D5921" s="27" t="s">
        <v>6068</v>
      </c>
      <c r="E5921" s="28" t="s">
        <v>182</v>
      </c>
    </row>
    <row r="5922" customFormat="false" ht="12.8" hidden="false" customHeight="false" outlineLevel="0" collapsed="false">
      <c r="B5922" s="25" t="n">
        <v>8574</v>
      </c>
      <c r="C5922" s="26" t="s">
        <v>163</v>
      </c>
      <c r="D5922" s="27" t="s">
        <v>6069</v>
      </c>
      <c r="E5922" s="28" t="s">
        <v>182</v>
      </c>
    </row>
    <row r="5923" customFormat="false" ht="12.8" hidden="false" customHeight="false" outlineLevel="0" collapsed="false">
      <c r="B5923" s="25" t="n">
        <v>8575</v>
      </c>
      <c r="C5923" s="26" t="s">
        <v>163</v>
      </c>
      <c r="D5923" s="27" t="s">
        <v>6070</v>
      </c>
      <c r="E5923" s="28" t="s">
        <v>182</v>
      </c>
    </row>
    <row r="5924" customFormat="false" ht="12.8" hidden="false" customHeight="false" outlineLevel="0" collapsed="false">
      <c r="B5924" s="25" t="n">
        <v>8576</v>
      </c>
      <c r="C5924" s="26" t="s">
        <v>163</v>
      </c>
      <c r="D5924" s="27" t="s">
        <v>6071</v>
      </c>
      <c r="E5924" s="28" t="s">
        <v>182</v>
      </c>
    </row>
    <row r="5925" customFormat="false" ht="12.8" hidden="false" customHeight="false" outlineLevel="0" collapsed="false">
      <c r="B5925" s="25" t="n">
        <v>8577</v>
      </c>
      <c r="C5925" s="26" t="s">
        <v>163</v>
      </c>
      <c r="D5925" s="27" t="s">
        <v>6072</v>
      </c>
      <c r="E5925" s="28" t="s">
        <v>182</v>
      </c>
    </row>
    <row r="5926" customFormat="false" ht="12.8" hidden="false" customHeight="false" outlineLevel="0" collapsed="false">
      <c r="B5926" s="25" t="n">
        <v>8578</v>
      </c>
      <c r="C5926" s="26" t="s">
        <v>163</v>
      </c>
      <c r="D5926" s="27" t="s">
        <v>6073</v>
      </c>
      <c r="E5926" s="28" t="s">
        <v>182</v>
      </c>
    </row>
    <row r="5927" customFormat="false" ht="12.8" hidden="false" customHeight="false" outlineLevel="0" collapsed="false">
      <c r="B5927" s="25" t="n">
        <v>8579</v>
      </c>
      <c r="C5927" s="26" t="s">
        <v>163</v>
      </c>
      <c r="D5927" s="27" t="s">
        <v>6074</v>
      </c>
      <c r="E5927" s="28" t="s">
        <v>182</v>
      </c>
    </row>
    <row r="5928" customFormat="false" ht="12.8" hidden="false" customHeight="false" outlineLevel="0" collapsed="false">
      <c r="B5928" s="25" t="n">
        <v>8580</v>
      </c>
      <c r="C5928" s="26" t="s">
        <v>163</v>
      </c>
      <c r="D5928" s="27" t="s">
        <v>6075</v>
      </c>
      <c r="E5928" s="28" t="s">
        <v>182</v>
      </c>
    </row>
    <row r="5929" customFormat="false" ht="12.8" hidden="false" customHeight="false" outlineLevel="0" collapsed="false">
      <c r="B5929" s="25" t="n">
        <v>8581</v>
      </c>
      <c r="C5929" s="26" t="s">
        <v>163</v>
      </c>
      <c r="D5929" s="27" t="s">
        <v>6076</v>
      </c>
      <c r="E5929" s="28" t="s">
        <v>182</v>
      </c>
    </row>
    <row r="5930" customFormat="false" ht="23.85" hidden="false" customHeight="false" outlineLevel="0" collapsed="false">
      <c r="B5930" s="25" t="n">
        <v>8582</v>
      </c>
      <c r="C5930" s="26" t="s">
        <v>163</v>
      </c>
      <c r="D5930" s="27" t="s">
        <v>6077</v>
      </c>
      <c r="E5930" s="28" t="s">
        <v>182</v>
      </c>
    </row>
    <row r="5931" customFormat="false" ht="23.85" hidden="false" customHeight="false" outlineLevel="0" collapsed="false">
      <c r="B5931" s="25" t="n">
        <v>8584</v>
      </c>
      <c r="C5931" s="26" t="s">
        <v>163</v>
      </c>
      <c r="D5931" s="27" t="s">
        <v>6078</v>
      </c>
      <c r="E5931" s="28" t="s">
        <v>109</v>
      </c>
    </row>
    <row r="5932" customFormat="false" ht="12.8" hidden="false" customHeight="false" outlineLevel="0" collapsed="false">
      <c r="B5932" s="25" t="n">
        <v>8585</v>
      </c>
      <c r="C5932" s="26" t="s">
        <v>163</v>
      </c>
      <c r="D5932" s="27" t="s">
        <v>6079</v>
      </c>
      <c r="E5932" s="28" t="s">
        <v>121</v>
      </c>
    </row>
    <row r="5933" customFormat="false" ht="23.85" hidden="false" customHeight="false" outlineLevel="0" collapsed="false">
      <c r="B5933" s="25" t="n">
        <v>8588</v>
      </c>
      <c r="C5933" s="26" t="s">
        <v>163</v>
      </c>
      <c r="D5933" s="27" t="s">
        <v>6080</v>
      </c>
      <c r="E5933" s="28" t="s">
        <v>121</v>
      </c>
    </row>
    <row r="5934" customFormat="false" ht="12.8" hidden="false" customHeight="false" outlineLevel="0" collapsed="false">
      <c r="B5934" s="25" t="n">
        <v>8589</v>
      </c>
      <c r="C5934" s="26" t="s">
        <v>163</v>
      </c>
      <c r="D5934" s="27" t="s">
        <v>6081</v>
      </c>
      <c r="E5934" s="28" t="s">
        <v>182</v>
      </c>
    </row>
    <row r="5935" customFormat="false" ht="12.8" hidden="false" customHeight="false" outlineLevel="0" collapsed="false">
      <c r="B5935" s="25" t="n">
        <v>8590</v>
      </c>
      <c r="C5935" s="26" t="s">
        <v>163</v>
      </c>
      <c r="D5935" s="27" t="s">
        <v>6082</v>
      </c>
      <c r="E5935" s="28" t="s">
        <v>182</v>
      </c>
    </row>
    <row r="5936" customFormat="false" ht="12.8" hidden="false" customHeight="false" outlineLevel="0" collapsed="false">
      <c r="B5936" s="25" t="n">
        <v>8591</v>
      </c>
      <c r="C5936" s="26" t="s">
        <v>163</v>
      </c>
      <c r="D5936" s="27" t="s">
        <v>6083</v>
      </c>
      <c r="E5936" s="28" t="s">
        <v>121</v>
      </c>
    </row>
    <row r="5937" customFormat="false" ht="12.8" hidden="false" customHeight="false" outlineLevel="0" collapsed="false">
      <c r="B5937" s="25" t="n">
        <v>8592</v>
      </c>
      <c r="C5937" s="26" t="s">
        <v>163</v>
      </c>
      <c r="D5937" s="27" t="s">
        <v>6084</v>
      </c>
      <c r="E5937" s="28" t="s">
        <v>121</v>
      </c>
    </row>
    <row r="5938" customFormat="false" ht="35.05" hidden="false" customHeight="false" outlineLevel="0" collapsed="false">
      <c r="B5938" s="25" t="n">
        <v>8598</v>
      </c>
      <c r="C5938" s="26" t="s">
        <v>163</v>
      </c>
      <c r="D5938" s="27" t="s">
        <v>6085</v>
      </c>
      <c r="E5938" s="28" t="s">
        <v>168</v>
      </c>
    </row>
    <row r="5939" customFormat="false" ht="35.05" hidden="false" customHeight="false" outlineLevel="0" collapsed="false">
      <c r="B5939" s="25" t="n">
        <v>8599</v>
      </c>
      <c r="C5939" s="26" t="s">
        <v>163</v>
      </c>
      <c r="D5939" s="27" t="s">
        <v>6086</v>
      </c>
      <c r="E5939" s="28" t="s">
        <v>238</v>
      </c>
    </row>
    <row r="5940" customFormat="false" ht="35.05" hidden="false" customHeight="false" outlineLevel="0" collapsed="false">
      <c r="B5940" s="25" t="n">
        <v>8601</v>
      </c>
      <c r="C5940" s="26" t="s">
        <v>163</v>
      </c>
      <c r="D5940" s="27" t="s">
        <v>6087</v>
      </c>
      <c r="E5940" s="28" t="s">
        <v>109</v>
      </c>
    </row>
    <row r="5941" customFormat="false" ht="35.05" hidden="false" customHeight="false" outlineLevel="0" collapsed="false">
      <c r="B5941" s="25" t="n">
        <v>8603</v>
      </c>
      <c r="C5941" s="26" t="s">
        <v>163</v>
      </c>
      <c r="D5941" s="27" t="s">
        <v>6088</v>
      </c>
      <c r="E5941" s="28" t="s">
        <v>109</v>
      </c>
    </row>
    <row r="5942" customFormat="false" ht="23.85" hidden="false" customHeight="false" outlineLevel="0" collapsed="false">
      <c r="B5942" s="25" t="n">
        <v>8610</v>
      </c>
      <c r="C5942" s="26" t="s">
        <v>163</v>
      </c>
      <c r="D5942" s="27" t="s">
        <v>6089</v>
      </c>
      <c r="E5942" s="28" t="s">
        <v>109</v>
      </c>
    </row>
    <row r="5943" customFormat="false" ht="12.8" hidden="false" customHeight="false" outlineLevel="0" collapsed="false">
      <c r="B5943" s="25" t="n">
        <v>8612</v>
      </c>
      <c r="C5943" s="26" t="s">
        <v>163</v>
      </c>
      <c r="D5943" s="27" t="s">
        <v>6090</v>
      </c>
      <c r="E5943" s="28" t="s">
        <v>2976</v>
      </c>
    </row>
    <row r="5944" customFormat="false" ht="23.85" hidden="false" customHeight="false" outlineLevel="0" collapsed="false">
      <c r="B5944" s="25" t="n">
        <v>8613</v>
      </c>
      <c r="C5944" s="26" t="s">
        <v>163</v>
      </c>
      <c r="D5944" s="27" t="s">
        <v>6091</v>
      </c>
      <c r="E5944" s="28" t="s">
        <v>182</v>
      </c>
    </row>
    <row r="5945" customFormat="false" ht="12.8" hidden="false" customHeight="false" outlineLevel="0" collapsed="false">
      <c r="B5945" s="25" t="n">
        <v>8614</v>
      </c>
      <c r="C5945" s="26" t="s">
        <v>163</v>
      </c>
      <c r="D5945" s="27" t="s">
        <v>6092</v>
      </c>
      <c r="E5945" s="28" t="s">
        <v>121</v>
      </c>
    </row>
    <row r="5946" customFormat="false" ht="23.85" hidden="false" customHeight="false" outlineLevel="0" collapsed="false">
      <c r="B5946" s="25" t="n">
        <v>8615</v>
      </c>
      <c r="C5946" s="26" t="s">
        <v>163</v>
      </c>
      <c r="D5946" s="27" t="s">
        <v>6093</v>
      </c>
      <c r="E5946" s="28" t="s">
        <v>121</v>
      </c>
    </row>
    <row r="5947" customFormat="false" ht="23.85" hidden="false" customHeight="false" outlineLevel="0" collapsed="false">
      <c r="B5947" s="25" t="n">
        <v>8616</v>
      </c>
      <c r="C5947" s="26" t="s">
        <v>163</v>
      </c>
      <c r="D5947" s="27" t="s">
        <v>6094</v>
      </c>
      <c r="E5947" s="28" t="s">
        <v>121</v>
      </c>
    </row>
    <row r="5948" customFormat="false" ht="12.8" hidden="false" customHeight="false" outlineLevel="0" collapsed="false">
      <c r="B5948" s="25" t="n">
        <v>8617</v>
      </c>
      <c r="C5948" s="26" t="s">
        <v>163</v>
      </c>
      <c r="D5948" s="27" t="s">
        <v>6095</v>
      </c>
      <c r="E5948" s="28" t="s">
        <v>121</v>
      </c>
    </row>
    <row r="5949" customFormat="false" ht="12.8" hidden="false" customHeight="false" outlineLevel="0" collapsed="false">
      <c r="B5949" s="25" t="n">
        <v>8618</v>
      </c>
      <c r="C5949" s="26" t="s">
        <v>163</v>
      </c>
      <c r="D5949" s="27" t="s">
        <v>2879</v>
      </c>
      <c r="E5949" s="28" t="s">
        <v>121</v>
      </c>
    </row>
    <row r="5950" customFormat="false" ht="12.8" hidden="false" customHeight="false" outlineLevel="0" collapsed="false">
      <c r="B5950" s="25" t="n">
        <v>8619</v>
      </c>
      <c r="C5950" s="26" t="s">
        <v>163</v>
      </c>
      <c r="D5950" s="27" t="s">
        <v>6096</v>
      </c>
      <c r="E5950" s="28" t="s">
        <v>2535</v>
      </c>
    </row>
    <row r="5951" customFormat="false" ht="12.8" hidden="false" customHeight="false" outlineLevel="0" collapsed="false">
      <c r="B5951" s="25" t="n">
        <v>8623</v>
      </c>
      <c r="C5951" s="26" t="s">
        <v>163</v>
      </c>
      <c r="D5951" s="27" t="s">
        <v>6097</v>
      </c>
      <c r="E5951" s="28" t="s">
        <v>109</v>
      </c>
    </row>
    <row r="5952" customFormat="false" ht="23.85" hidden="false" customHeight="false" outlineLevel="0" collapsed="false">
      <c r="B5952" s="25" t="n">
        <v>8624</v>
      </c>
      <c r="C5952" s="26" t="s">
        <v>163</v>
      </c>
      <c r="D5952" s="27" t="s">
        <v>6098</v>
      </c>
      <c r="E5952" s="28" t="s">
        <v>109</v>
      </c>
    </row>
    <row r="5953" customFormat="false" ht="12.8" hidden="false" customHeight="false" outlineLevel="0" collapsed="false">
      <c r="B5953" s="25" t="n">
        <v>8625</v>
      </c>
      <c r="C5953" s="26" t="s">
        <v>163</v>
      </c>
      <c r="D5953" s="27" t="s">
        <v>6099</v>
      </c>
      <c r="E5953" s="28" t="s">
        <v>109</v>
      </c>
    </row>
    <row r="5954" customFormat="false" ht="35.05" hidden="false" customHeight="false" outlineLevel="0" collapsed="false">
      <c r="B5954" s="25" t="n">
        <v>8626</v>
      </c>
      <c r="C5954" s="26" t="s">
        <v>163</v>
      </c>
      <c r="D5954" s="27" t="s">
        <v>6100</v>
      </c>
      <c r="E5954" s="28" t="s">
        <v>182</v>
      </c>
    </row>
    <row r="5955" customFormat="false" ht="35.05" hidden="false" customHeight="false" outlineLevel="0" collapsed="false">
      <c r="B5955" s="25" t="n">
        <v>8627</v>
      </c>
      <c r="C5955" s="26" t="s">
        <v>163</v>
      </c>
      <c r="D5955" s="27" t="s">
        <v>6101</v>
      </c>
      <c r="E5955" s="28" t="s">
        <v>182</v>
      </c>
    </row>
    <row r="5956" customFormat="false" ht="35.05" hidden="false" customHeight="false" outlineLevel="0" collapsed="false">
      <c r="B5956" s="25" t="n">
        <v>8628</v>
      </c>
      <c r="C5956" s="26" t="s">
        <v>163</v>
      </c>
      <c r="D5956" s="27" t="s">
        <v>6102</v>
      </c>
      <c r="E5956" s="28" t="s">
        <v>182</v>
      </c>
    </row>
    <row r="5957" customFormat="false" ht="35.05" hidden="false" customHeight="false" outlineLevel="0" collapsed="false">
      <c r="B5957" s="25" t="n">
        <v>8629</v>
      </c>
      <c r="C5957" s="26" t="s">
        <v>163</v>
      </c>
      <c r="D5957" s="27" t="s">
        <v>6103</v>
      </c>
      <c r="E5957" s="28" t="s">
        <v>182</v>
      </c>
    </row>
    <row r="5958" customFormat="false" ht="35.05" hidden="false" customHeight="false" outlineLevel="0" collapsed="false">
      <c r="B5958" s="25" t="n">
        <v>8630</v>
      </c>
      <c r="C5958" s="26" t="s">
        <v>163</v>
      </c>
      <c r="D5958" s="27" t="s">
        <v>6104</v>
      </c>
      <c r="E5958" s="28" t="s">
        <v>182</v>
      </c>
    </row>
    <row r="5959" customFormat="false" ht="35.05" hidden="false" customHeight="false" outlineLevel="0" collapsed="false">
      <c r="B5959" s="25" t="n">
        <v>8631</v>
      </c>
      <c r="C5959" s="26" t="s">
        <v>163</v>
      </c>
      <c r="D5959" s="27" t="s">
        <v>6105</v>
      </c>
      <c r="E5959" s="28" t="s">
        <v>182</v>
      </c>
    </row>
    <row r="5960" customFormat="false" ht="23.85" hidden="false" customHeight="false" outlineLevel="0" collapsed="false">
      <c r="B5960" s="25" t="n">
        <v>8633</v>
      </c>
      <c r="C5960" s="26" t="s">
        <v>163</v>
      </c>
      <c r="D5960" s="27" t="s">
        <v>6106</v>
      </c>
      <c r="E5960" s="28" t="s">
        <v>121</v>
      </c>
    </row>
    <row r="5961" customFormat="false" ht="23.85" hidden="false" customHeight="false" outlineLevel="0" collapsed="false">
      <c r="B5961" s="25" t="n">
        <v>8634</v>
      </c>
      <c r="C5961" s="26" t="s">
        <v>163</v>
      </c>
      <c r="D5961" s="27" t="s">
        <v>6107</v>
      </c>
      <c r="E5961" s="28" t="s">
        <v>121</v>
      </c>
    </row>
    <row r="5962" customFormat="false" ht="23.85" hidden="false" customHeight="false" outlineLevel="0" collapsed="false">
      <c r="B5962" s="25" t="n">
        <v>8635</v>
      </c>
      <c r="C5962" s="26" t="s">
        <v>163</v>
      </c>
      <c r="D5962" s="27" t="s">
        <v>6108</v>
      </c>
      <c r="E5962" s="28" t="s">
        <v>121</v>
      </c>
    </row>
    <row r="5963" customFormat="false" ht="12.8" hidden="false" customHeight="false" outlineLevel="0" collapsed="false">
      <c r="B5963" s="25" t="n">
        <v>8637</v>
      </c>
      <c r="C5963" s="26" t="s">
        <v>163</v>
      </c>
      <c r="D5963" s="27" t="s">
        <v>6109</v>
      </c>
      <c r="E5963" s="28" t="s">
        <v>182</v>
      </c>
    </row>
    <row r="5964" customFormat="false" ht="12.8" hidden="false" customHeight="false" outlineLevel="0" collapsed="false">
      <c r="B5964" s="25" t="n">
        <v>8638</v>
      </c>
      <c r="C5964" s="26" t="s">
        <v>163</v>
      </c>
      <c r="D5964" s="27" t="s">
        <v>6110</v>
      </c>
      <c r="E5964" s="28" t="s">
        <v>182</v>
      </c>
    </row>
    <row r="5965" customFormat="false" ht="23.85" hidden="false" customHeight="false" outlineLevel="0" collapsed="false">
      <c r="B5965" s="25" t="n">
        <v>8639</v>
      </c>
      <c r="C5965" s="26" t="s">
        <v>163</v>
      </c>
      <c r="D5965" s="27" t="s">
        <v>6111</v>
      </c>
      <c r="E5965" s="28" t="s">
        <v>121</v>
      </c>
    </row>
    <row r="5966" customFormat="false" ht="12.8" hidden="false" customHeight="false" outlineLevel="0" collapsed="false">
      <c r="B5966" s="25" t="n">
        <v>8642</v>
      </c>
      <c r="C5966" s="26" t="s">
        <v>163</v>
      </c>
      <c r="D5966" s="27" t="s">
        <v>6112</v>
      </c>
      <c r="E5966" s="28" t="s">
        <v>182</v>
      </c>
    </row>
    <row r="5967" customFormat="false" ht="12.8" hidden="false" customHeight="false" outlineLevel="0" collapsed="false">
      <c r="B5967" s="25" t="n">
        <v>8643</v>
      </c>
      <c r="C5967" s="26" t="s">
        <v>163</v>
      </c>
      <c r="D5967" s="27" t="s">
        <v>6113</v>
      </c>
      <c r="E5967" s="28" t="s">
        <v>182</v>
      </c>
    </row>
    <row r="5968" customFormat="false" ht="12.8" hidden="false" customHeight="false" outlineLevel="0" collapsed="false">
      <c r="B5968" s="25" t="n">
        <v>8644</v>
      </c>
      <c r="C5968" s="26" t="s">
        <v>163</v>
      </c>
      <c r="D5968" s="27" t="s">
        <v>6114</v>
      </c>
      <c r="E5968" s="28" t="s">
        <v>182</v>
      </c>
    </row>
    <row r="5969" customFormat="false" ht="12.8" hidden="false" customHeight="false" outlineLevel="0" collapsed="false">
      <c r="B5969" s="25" t="n">
        <v>8645</v>
      </c>
      <c r="C5969" s="26" t="s">
        <v>163</v>
      </c>
      <c r="D5969" s="27" t="s">
        <v>6115</v>
      </c>
      <c r="E5969" s="28" t="s">
        <v>182</v>
      </c>
    </row>
    <row r="5970" customFormat="false" ht="12.8" hidden="false" customHeight="false" outlineLevel="0" collapsed="false">
      <c r="B5970" s="25" t="n">
        <v>8646</v>
      </c>
      <c r="C5970" s="26" t="s">
        <v>163</v>
      </c>
      <c r="D5970" s="27" t="s">
        <v>6116</v>
      </c>
      <c r="E5970" s="28" t="s">
        <v>121</v>
      </c>
    </row>
    <row r="5971" customFormat="false" ht="12.8" hidden="false" customHeight="false" outlineLevel="0" collapsed="false">
      <c r="B5971" s="25" t="n">
        <v>8658</v>
      </c>
      <c r="C5971" s="26" t="s">
        <v>163</v>
      </c>
      <c r="D5971" s="27" t="s">
        <v>6117</v>
      </c>
      <c r="E5971" s="28" t="s">
        <v>121</v>
      </c>
    </row>
    <row r="5972" customFormat="false" ht="12.8" hidden="false" customHeight="false" outlineLevel="0" collapsed="false">
      <c r="B5972" s="25" t="n">
        <v>8661</v>
      </c>
      <c r="C5972" s="26" t="s">
        <v>163</v>
      </c>
      <c r="D5972" s="27" t="s">
        <v>6118</v>
      </c>
      <c r="E5972" s="28" t="s">
        <v>121</v>
      </c>
    </row>
    <row r="5973" customFormat="false" ht="12.8" hidden="false" customHeight="false" outlineLevel="0" collapsed="false">
      <c r="B5973" s="25" t="n">
        <v>8662</v>
      </c>
      <c r="C5973" s="26" t="s">
        <v>163</v>
      </c>
      <c r="D5973" s="27" t="s">
        <v>6119</v>
      </c>
      <c r="E5973" s="28" t="s">
        <v>121</v>
      </c>
    </row>
    <row r="5974" customFormat="false" ht="12.8" hidden="false" customHeight="false" outlineLevel="0" collapsed="false">
      <c r="B5974" s="25" t="n">
        <v>8664</v>
      </c>
      <c r="C5974" s="26" t="s">
        <v>163</v>
      </c>
      <c r="D5974" s="27" t="s">
        <v>6120</v>
      </c>
      <c r="E5974" s="28" t="s">
        <v>109</v>
      </c>
    </row>
    <row r="5975" customFormat="false" ht="23.85" hidden="false" customHeight="false" outlineLevel="0" collapsed="false">
      <c r="B5975" s="25" t="n">
        <v>8665</v>
      </c>
      <c r="C5975" s="26" t="s">
        <v>163</v>
      </c>
      <c r="D5975" s="27" t="s">
        <v>6121</v>
      </c>
      <c r="E5975" s="28" t="s">
        <v>109</v>
      </c>
    </row>
    <row r="5976" customFormat="false" ht="12.8" hidden="false" customHeight="false" outlineLevel="0" collapsed="false">
      <c r="B5976" s="25" t="n">
        <v>8666</v>
      </c>
      <c r="C5976" s="26" t="s">
        <v>163</v>
      </c>
      <c r="D5976" s="27" t="s">
        <v>6122</v>
      </c>
      <c r="E5976" s="28" t="s">
        <v>182</v>
      </c>
    </row>
    <row r="5977" customFormat="false" ht="12.8" hidden="false" customHeight="false" outlineLevel="0" collapsed="false">
      <c r="B5977" s="25" t="n">
        <v>8668</v>
      </c>
      <c r="C5977" s="26" t="s">
        <v>163</v>
      </c>
      <c r="D5977" s="27" t="s">
        <v>6123</v>
      </c>
      <c r="E5977" s="28" t="s">
        <v>109</v>
      </c>
    </row>
    <row r="5978" customFormat="false" ht="12.8" hidden="false" customHeight="false" outlineLevel="0" collapsed="false">
      <c r="B5978" s="25" t="n">
        <v>8669</v>
      </c>
      <c r="C5978" s="26" t="s">
        <v>163</v>
      </c>
      <c r="D5978" s="27" t="s">
        <v>6124</v>
      </c>
      <c r="E5978" s="28" t="s">
        <v>238</v>
      </c>
    </row>
    <row r="5979" customFormat="false" ht="12.8" hidden="false" customHeight="false" outlineLevel="0" collapsed="false">
      <c r="B5979" s="25" t="n">
        <v>8670</v>
      </c>
      <c r="C5979" s="26" t="s">
        <v>163</v>
      </c>
      <c r="D5979" s="27" t="s">
        <v>6125</v>
      </c>
      <c r="E5979" s="28" t="s">
        <v>109</v>
      </c>
    </row>
    <row r="5980" customFormat="false" ht="12.8" hidden="false" customHeight="false" outlineLevel="0" collapsed="false">
      <c r="B5980" s="25" t="n">
        <v>8678</v>
      </c>
      <c r="C5980" s="26" t="s">
        <v>163</v>
      </c>
      <c r="D5980" s="27" t="s">
        <v>6126</v>
      </c>
      <c r="E5980" s="28" t="s">
        <v>109</v>
      </c>
    </row>
    <row r="5981" customFormat="false" ht="12.8" hidden="false" customHeight="false" outlineLevel="0" collapsed="false">
      <c r="B5981" s="25" t="n">
        <v>8681</v>
      </c>
      <c r="C5981" s="26" t="s">
        <v>163</v>
      </c>
      <c r="D5981" s="27" t="s">
        <v>6127</v>
      </c>
      <c r="E5981" s="28" t="s">
        <v>121</v>
      </c>
    </row>
    <row r="5982" customFormat="false" ht="12.8" hidden="false" customHeight="false" outlineLevel="0" collapsed="false">
      <c r="B5982" s="25" t="n">
        <v>8682</v>
      </c>
      <c r="C5982" s="26" t="s">
        <v>163</v>
      </c>
      <c r="D5982" s="27" t="s">
        <v>6128</v>
      </c>
      <c r="E5982" s="28" t="s">
        <v>121</v>
      </c>
    </row>
    <row r="5983" customFormat="false" ht="23.85" hidden="false" customHeight="false" outlineLevel="0" collapsed="false">
      <c r="B5983" s="25" t="n">
        <v>8684</v>
      </c>
      <c r="C5983" s="26" t="s">
        <v>163</v>
      </c>
      <c r="D5983" s="27" t="s">
        <v>6129</v>
      </c>
      <c r="E5983" s="28" t="s">
        <v>121</v>
      </c>
    </row>
    <row r="5984" customFormat="false" ht="23.85" hidden="false" customHeight="false" outlineLevel="0" collapsed="false">
      <c r="B5984" s="25" t="n">
        <v>8685</v>
      </c>
      <c r="C5984" s="26" t="s">
        <v>163</v>
      </c>
      <c r="D5984" s="27" t="s">
        <v>6130</v>
      </c>
      <c r="E5984" s="28" t="s">
        <v>121</v>
      </c>
    </row>
    <row r="5985" customFormat="false" ht="12.8" hidden="false" customHeight="false" outlineLevel="0" collapsed="false">
      <c r="B5985" s="25" t="n">
        <v>8686</v>
      </c>
      <c r="C5985" s="26" t="s">
        <v>163</v>
      </c>
      <c r="D5985" s="27" t="s">
        <v>6131</v>
      </c>
      <c r="E5985" s="28" t="s">
        <v>121</v>
      </c>
    </row>
    <row r="5986" customFormat="false" ht="12.8" hidden="false" customHeight="false" outlineLevel="0" collapsed="false">
      <c r="B5986" s="25" t="n">
        <v>8687</v>
      </c>
      <c r="C5986" s="26" t="s">
        <v>163</v>
      </c>
      <c r="D5986" s="27" t="s">
        <v>6132</v>
      </c>
      <c r="E5986" s="28" t="s">
        <v>121</v>
      </c>
    </row>
    <row r="5987" customFormat="false" ht="23.85" hidden="false" customHeight="false" outlineLevel="0" collapsed="false">
      <c r="B5987" s="25" t="n">
        <v>8688</v>
      </c>
      <c r="C5987" s="26" t="s">
        <v>163</v>
      </c>
      <c r="D5987" s="27" t="s">
        <v>6133</v>
      </c>
      <c r="E5987" s="28" t="s">
        <v>121</v>
      </c>
    </row>
    <row r="5988" customFormat="false" ht="23.85" hidden="false" customHeight="false" outlineLevel="0" collapsed="false">
      <c r="B5988" s="25" t="n">
        <v>8689</v>
      </c>
      <c r="C5988" s="26" t="s">
        <v>163</v>
      </c>
      <c r="D5988" s="27" t="s">
        <v>6134</v>
      </c>
      <c r="E5988" s="28" t="s">
        <v>121</v>
      </c>
    </row>
    <row r="5989" customFormat="false" ht="12.8" hidden="false" customHeight="false" outlineLevel="0" collapsed="false">
      <c r="B5989" s="25" t="n">
        <v>8690</v>
      </c>
      <c r="C5989" s="26" t="s">
        <v>163</v>
      </c>
      <c r="D5989" s="27" t="s">
        <v>6135</v>
      </c>
      <c r="E5989" s="28" t="s">
        <v>182</v>
      </c>
    </row>
    <row r="5990" customFormat="false" ht="12.8" hidden="false" customHeight="false" outlineLevel="0" collapsed="false">
      <c r="B5990" s="25" t="n">
        <v>8691</v>
      </c>
      <c r="C5990" s="26" t="s">
        <v>163</v>
      </c>
      <c r="D5990" s="27" t="s">
        <v>6136</v>
      </c>
      <c r="E5990" s="28" t="s">
        <v>121</v>
      </c>
    </row>
    <row r="5991" customFormat="false" ht="12.8" hidden="false" customHeight="false" outlineLevel="0" collapsed="false">
      <c r="B5991" s="25" t="n">
        <v>8693</v>
      </c>
      <c r="C5991" s="26" t="s">
        <v>163</v>
      </c>
      <c r="D5991" s="27" t="s">
        <v>6137</v>
      </c>
      <c r="E5991" s="28" t="s">
        <v>121</v>
      </c>
    </row>
    <row r="5992" customFormat="false" ht="12.8" hidden="false" customHeight="false" outlineLevel="0" collapsed="false">
      <c r="B5992" s="25" t="n">
        <v>8694</v>
      </c>
      <c r="C5992" s="26" t="s">
        <v>163</v>
      </c>
      <c r="D5992" s="27" t="s">
        <v>6138</v>
      </c>
      <c r="E5992" s="28" t="s">
        <v>182</v>
      </c>
    </row>
    <row r="5993" customFormat="false" ht="23.85" hidden="false" customHeight="false" outlineLevel="0" collapsed="false">
      <c r="B5993" s="25" t="n">
        <v>8695</v>
      </c>
      <c r="C5993" s="26" t="s">
        <v>163</v>
      </c>
      <c r="D5993" s="27" t="s">
        <v>6139</v>
      </c>
      <c r="E5993" s="28" t="s">
        <v>121</v>
      </c>
    </row>
    <row r="5994" customFormat="false" ht="23.85" hidden="false" customHeight="false" outlineLevel="0" collapsed="false">
      <c r="B5994" s="25" t="n">
        <v>8696</v>
      </c>
      <c r="C5994" s="26" t="s">
        <v>163</v>
      </c>
      <c r="D5994" s="27" t="s">
        <v>6140</v>
      </c>
      <c r="E5994" s="28" t="s">
        <v>121</v>
      </c>
    </row>
    <row r="5995" customFormat="false" ht="12.8" hidden="false" customHeight="false" outlineLevel="0" collapsed="false">
      <c r="B5995" s="25" t="n">
        <v>8697</v>
      </c>
      <c r="C5995" s="26" t="s">
        <v>163</v>
      </c>
      <c r="D5995" s="27" t="s">
        <v>6141</v>
      </c>
      <c r="E5995" s="28" t="s">
        <v>121</v>
      </c>
    </row>
    <row r="5996" customFormat="false" ht="12.8" hidden="false" customHeight="false" outlineLevel="0" collapsed="false">
      <c r="B5996" s="25" t="n">
        <v>8699</v>
      </c>
      <c r="C5996" s="26" t="s">
        <v>163</v>
      </c>
      <c r="D5996" s="27" t="s">
        <v>6142</v>
      </c>
      <c r="E5996" s="28" t="s">
        <v>121</v>
      </c>
    </row>
    <row r="5997" customFormat="false" ht="12.8" hidden="false" customHeight="false" outlineLevel="0" collapsed="false">
      <c r="B5997" s="25" t="n">
        <v>8701</v>
      </c>
      <c r="C5997" s="26" t="s">
        <v>163</v>
      </c>
      <c r="D5997" s="27" t="s">
        <v>6143</v>
      </c>
      <c r="E5997" s="28" t="s">
        <v>121</v>
      </c>
    </row>
    <row r="5998" customFormat="false" ht="23.85" hidden="false" customHeight="false" outlineLevel="0" collapsed="false">
      <c r="B5998" s="25" t="n">
        <v>8702</v>
      </c>
      <c r="C5998" s="26" t="s">
        <v>163</v>
      </c>
      <c r="D5998" s="27" t="s">
        <v>6144</v>
      </c>
      <c r="E5998" s="28" t="s">
        <v>109</v>
      </c>
    </row>
    <row r="5999" customFormat="false" ht="23.85" hidden="false" customHeight="false" outlineLevel="0" collapsed="false">
      <c r="B5999" s="25" t="n">
        <v>8703</v>
      </c>
      <c r="C5999" s="26" t="s">
        <v>163</v>
      </c>
      <c r="D5999" s="27" t="s">
        <v>6145</v>
      </c>
      <c r="E5999" s="28" t="s">
        <v>109</v>
      </c>
    </row>
    <row r="6000" customFormat="false" ht="23.85" hidden="false" customHeight="false" outlineLevel="0" collapsed="false">
      <c r="B6000" s="25" t="n">
        <v>8704</v>
      </c>
      <c r="C6000" s="26" t="s">
        <v>163</v>
      </c>
      <c r="D6000" s="27" t="s">
        <v>6146</v>
      </c>
      <c r="E6000" s="28" t="s">
        <v>109</v>
      </c>
    </row>
    <row r="6001" customFormat="false" ht="12.8" hidden="false" customHeight="false" outlineLevel="0" collapsed="false">
      <c r="B6001" s="25" t="n">
        <v>8705</v>
      </c>
      <c r="C6001" s="26" t="s">
        <v>163</v>
      </c>
      <c r="D6001" s="27" t="s">
        <v>6147</v>
      </c>
      <c r="E6001" s="28" t="s">
        <v>121</v>
      </c>
    </row>
    <row r="6002" customFormat="false" ht="12.8" hidden="false" customHeight="false" outlineLevel="0" collapsed="false">
      <c r="B6002" s="25" t="n">
        <v>8706</v>
      </c>
      <c r="C6002" s="26" t="s">
        <v>163</v>
      </c>
      <c r="D6002" s="27" t="s">
        <v>6148</v>
      </c>
      <c r="E6002" s="28" t="s">
        <v>121</v>
      </c>
    </row>
    <row r="6003" customFormat="false" ht="12.8" hidden="false" customHeight="false" outlineLevel="0" collapsed="false">
      <c r="B6003" s="25" t="n">
        <v>8707</v>
      </c>
      <c r="C6003" s="26" t="s">
        <v>163</v>
      </c>
      <c r="D6003" s="27" t="s">
        <v>6149</v>
      </c>
      <c r="E6003" s="28" t="s">
        <v>182</v>
      </c>
    </row>
    <row r="6004" customFormat="false" ht="12.8" hidden="false" customHeight="false" outlineLevel="0" collapsed="false">
      <c r="B6004" s="25" t="n">
        <v>8708</v>
      </c>
      <c r="C6004" s="26" t="s">
        <v>163</v>
      </c>
      <c r="D6004" s="27" t="s">
        <v>6150</v>
      </c>
      <c r="E6004" s="28" t="s">
        <v>121</v>
      </c>
    </row>
    <row r="6005" customFormat="false" ht="12.8" hidden="false" customHeight="false" outlineLevel="0" collapsed="false">
      <c r="B6005" s="25" t="n">
        <v>8709</v>
      </c>
      <c r="C6005" s="26" t="s">
        <v>163</v>
      </c>
      <c r="D6005" s="27" t="s">
        <v>6151</v>
      </c>
      <c r="E6005" s="28" t="s">
        <v>109</v>
      </c>
    </row>
    <row r="6006" customFormat="false" ht="23.85" hidden="false" customHeight="false" outlineLevel="0" collapsed="false">
      <c r="B6006" s="25" t="n">
        <v>8711</v>
      </c>
      <c r="C6006" s="26" t="s">
        <v>163</v>
      </c>
      <c r="D6006" s="27" t="s">
        <v>6152</v>
      </c>
      <c r="E6006" s="28" t="s">
        <v>3581</v>
      </c>
    </row>
    <row r="6007" customFormat="false" ht="12.8" hidden="false" customHeight="false" outlineLevel="0" collapsed="false">
      <c r="B6007" s="25" t="n">
        <v>8712</v>
      </c>
      <c r="C6007" s="26" t="s">
        <v>163</v>
      </c>
      <c r="D6007" s="27" t="s">
        <v>6153</v>
      </c>
      <c r="E6007" s="28" t="s">
        <v>109</v>
      </c>
    </row>
    <row r="6008" customFormat="false" ht="12.8" hidden="false" customHeight="false" outlineLevel="0" collapsed="false">
      <c r="B6008" s="25" t="n">
        <v>8715</v>
      </c>
      <c r="C6008" s="26" t="s">
        <v>163</v>
      </c>
      <c r="D6008" s="27" t="s">
        <v>6154</v>
      </c>
      <c r="E6008" s="28" t="s">
        <v>109</v>
      </c>
    </row>
    <row r="6009" customFormat="false" ht="12.8" hidden="false" customHeight="false" outlineLevel="0" collapsed="false">
      <c r="B6009" s="25" t="n">
        <v>8716</v>
      </c>
      <c r="C6009" s="26" t="s">
        <v>163</v>
      </c>
      <c r="D6009" s="27" t="s">
        <v>6155</v>
      </c>
      <c r="E6009" s="28" t="s">
        <v>109</v>
      </c>
    </row>
    <row r="6010" customFormat="false" ht="12.8" hidden="false" customHeight="false" outlineLevel="0" collapsed="false">
      <c r="B6010" s="25" t="n">
        <v>8717</v>
      </c>
      <c r="C6010" s="26" t="s">
        <v>163</v>
      </c>
      <c r="D6010" s="27" t="s">
        <v>6156</v>
      </c>
      <c r="E6010" s="28" t="s">
        <v>109</v>
      </c>
    </row>
    <row r="6011" customFormat="false" ht="23.85" hidden="false" customHeight="false" outlineLevel="0" collapsed="false">
      <c r="B6011" s="25" t="n">
        <v>8718</v>
      </c>
      <c r="C6011" s="26" t="s">
        <v>163</v>
      </c>
      <c r="D6011" s="27" t="s">
        <v>6157</v>
      </c>
      <c r="E6011" s="28" t="s">
        <v>182</v>
      </c>
    </row>
    <row r="6012" customFormat="false" ht="12.8" hidden="false" customHeight="false" outlineLevel="0" collapsed="false">
      <c r="B6012" s="25" t="n">
        <v>8719</v>
      </c>
      <c r="C6012" s="26" t="s">
        <v>163</v>
      </c>
      <c r="D6012" s="27" t="s">
        <v>6158</v>
      </c>
      <c r="E6012" s="28" t="s">
        <v>109</v>
      </c>
    </row>
    <row r="6013" customFormat="false" ht="12.8" hidden="false" customHeight="false" outlineLevel="0" collapsed="false">
      <c r="B6013" s="25" t="n">
        <v>8721</v>
      </c>
      <c r="C6013" s="26" t="s">
        <v>163</v>
      </c>
      <c r="D6013" s="27" t="s">
        <v>6159</v>
      </c>
      <c r="E6013" s="28" t="s">
        <v>109</v>
      </c>
    </row>
    <row r="6014" customFormat="false" ht="23.85" hidden="false" customHeight="false" outlineLevel="0" collapsed="false">
      <c r="B6014" s="25" t="n">
        <v>8722</v>
      </c>
      <c r="C6014" s="26" t="s">
        <v>163</v>
      </c>
      <c r="D6014" s="27" t="s">
        <v>6160</v>
      </c>
      <c r="E6014" s="28" t="s">
        <v>121</v>
      </c>
    </row>
    <row r="6015" customFormat="false" ht="12.8" hidden="false" customHeight="false" outlineLevel="0" collapsed="false">
      <c r="B6015" s="25" t="n">
        <v>8723</v>
      </c>
      <c r="C6015" s="26" t="s">
        <v>163</v>
      </c>
      <c r="D6015" s="27" t="s">
        <v>6161</v>
      </c>
      <c r="E6015" s="28" t="s">
        <v>109</v>
      </c>
    </row>
    <row r="6016" customFormat="false" ht="12.8" hidden="false" customHeight="false" outlineLevel="0" collapsed="false">
      <c r="B6016" s="25" t="n">
        <v>8725</v>
      </c>
      <c r="C6016" s="26" t="s">
        <v>163</v>
      </c>
      <c r="D6016" s="27" t="s">
        <v>6162</v>
      </c>
      <c r="E6016" s="28" t="s">
        <v>121</v>
      </c>
    </row>
    <row r="6017" customFormat="false" ht="12.8" hidden="false" customHeight="false" outlineLevel="0" collapsed="false">
      <c r="B6017" s="25" t="n">
        <v>8726</v>
      </c>
      <c r="C6017" s="26" t="s">
        <v>163</v>
      </c>
      <c r="D6017" s="27" t="s">
        <v>6163</v>
      </c>
      <c r="E6017" s="28" t="s">
        <v>121</v>
      </c>
    </row>
    <row r="6018" customFormat="false" ht="23.85" hidden="false" customHeight="false" outlineLevel="0" collapsed="false">
      <c r="B6018" s="25" t="n">
        <v>8727</v>
      </c>
      <c r="C6018" s="26" t="s">
        <v>163</v>
      </c>
      <c r="D6018" s="27" t="s">
        <v>6164</v>
      </c>
      <c r="E6018" s="28" t="s">
        <v>182</v>
      </c>
    </row>
    <row r="6019" customFormat="false" ht="23.85" hidden="false" customHeight="false" outlineLevel="0" collapsed="false">
      <c r="B6019" s="25" t="n">
        <v>8728</v>
      </c>
      <c r="C6019" s="26" t="s">
        <v>163</v>
      </c>
      <c r="D6019" s="27" t="s">
        <v>6165</v>
      </c>
      <c r="E6019" s="28" t="s">
        <v>182</v>
      </c>
    </row>
    <row r="6020" customFormat="false" ht="12.8" hidden="false" customHeight="false" outlineLevel="0" collapsed="false">
      <c r="B6020" s="25" t="n">
        <v>8729</v>
      </c>
      <c r="C6020" s="26" t="s">
        <v>163</v>
      </c>
      <c r="D6020" s="27" t="s">
        <v>6166</v>
      </c>
      <c r="E6020" s="28" t="s">
        <v>121</v>
      </c>
    </row>
    <row r="6021" customFormat="false" ht="23.85" hidden="false" customHeight="false" outlineLevel="0" collapsed="false">
      <c r="B6021" s="25" t="n">
        <v>8730</v>
      </c>
      <c r="C6021" s="26" t="s">
        <v>163</v>
      </c>
      <c r="D6021" s="27" t="s">
        <v>6167</v>
      </c>
      <c r="E6021" s="28" t="s">
        <v>121</v>
      </c>
    </row>
    <row r="6022" customFormat="false" ht="12.8" hidden="false" customHeight="false" outlineLevel="0" collapsed="false">
      <c r="B6022" s="25" t="n">
        <v>8731</v>
      </c>
      <c r="C6022" s="26" t="s">
        <v>163</v>
      </c>
      <c r="D6022" s="27" t="s">
        <v>6168</v>
      </c>
      <c r="E6022" s="28" t="s">
        <v>121</v>
      </c>
    </row>
    <row r="6023" customFormat="false" ht="23.85" hidden="false" customHeight="false" outlineLevel="0" collapsed="false">
      <c r="B6023" s="25" t="n">
        <v>8732</v>
      </c>
      <c r="C6023" s="26" t="s">
        <v>163</v>
      </c>
      <c r="D6023" s="27" t="s">
        <v>6169</v>
      </c>
      <c r="E6023" s="28" t="s">
        <v>121</v>
      </c>
    </row>
    <row r="6024" customFormat="false" ht="23.85" hidden="false" customHeight="false" outlineLevel="0" collapsed="false">
      <c r="B6024" s="25" t="n">
        <v>8733</v>
      </c>
      <c r="C6024" s="26" t="s">
        <v>163</v>
      </c>
      <c r="D6024" s="27" t="s">
        <v>6170</v>
      </c>
      <c r="E6024" s="28" t="s">
        <v>121</v>
      </c>
    </row>
    <row r="6025" customFormat="false" ht="23.85" hidden="false" customHeight="false" outlineLevel="0" collapsed="false">
      <c r="B6025" s="25" t="n">
        <v>8734</v>
      </c>
      <c r="C6025" s="26" t="s">
        <v>163</v>
      </c>
      <c r="D6025" s="27" t="s">
        <v>6171</v>
      </c>
      <c r="E6025" s="28" t="s">
        <v>121</v>
      </c>
    </row>
    <row r="6026" customFormat="false" ht="23.85" hidden="false" customHeight="false" outlineLevel="0" collapsed="false">
      <c r="B6026" s="25" t="n">
        <v>8735</v>
      </c>
      <c r="C6026" s="26" t="s">
        <v>163</v>
      </c>
      <c r="D6026" s="27" t="s">
        <v>6172</v>
      </c>
      <c r="E6026" s="28" t="s">
        <v>121</v>
      </c>
    </row>
    <row r="6027" customFormat="false" ht="12.8" hidden="false" customHeight="false" outlineLevel="0" collapsed="false">
      <c r="B6027" s="25" t="n">
        <v>8737</v>
      </c>
      <c r="C6027" s="26" t="s">
        <v>163</v>
      </c>
      <c r="D6027" s="27" t="s">
        <v>6173</v>
      </c>
      <c r="E6027" s="28" t="s">
        <v>182</v>
      </c>
    </row>
    <row r="6028" customFormat="false" ht="23.85" hidden="false" customHeight="false" outlineLevel="0" collapsed="false">
      <c r="B6028" s="25" t="n">
        <v>8738</v>
      </c>
      <c r="C6028" s="26" t="s">
        <v>163</v>
      </c>
      <c r="D6028" s="27" t="s">
        <v>6174</v>
      </c>
      <c r="E6028" s="28" t="s">
        <v>121</v>
      </c>
    </row>
    <row r="6029" customFormat="false" ht="12.8" hidden="false" customHeight="false" outlineLevel="0" collapsed="false">
      <c r="B6029" s="25" t="n">
        <v>8739</v>
      </c>
      <c r="C6029" s="26" t="s">
        <v>163</v>
      </c>
      <c r="D6029" s="27" t="s">
        <v>6175</v>
      </c>
      <c r="E6029" s="28" t="s">
        <v>121</v>
      </c>
    </row>
    <row r="6030" customFormat="false" ht="23.85" hidden="false" customHeight="false" outlineLevel="0" collapsed="false">
      <c r="B6030" s="25" t="n">
        <v>8740</v>
      </c>
      <c r="C6030" s="26" t="s">
        <v>163</v>
      </c>
      <c r="D6030" s="27" t="s">
        <v>6176</v>
      </c>
      <c r="E6030" s="28" t="s">
        <v>121</v>
      </c>
    </row>
    <row r="6031" customFormat="false" ht="12.8" hidden="false" customHeight="false" outlineLevel="0" collapsed="false">
      <c r="B6031" s="25" t="n">
        <v>8741</v>
      </c>
      <c r="C6031" s="26" t="s">
        <v>163</v>
      </c>
      <c r="D6031" s="27" t="s">
        <v>6177</v>
      </c>
      <c r="E6031" s="28" t="s">
        <v>121</v>
      </c>
    </row>
    <row r="6032" customFormat="false" ht="23.85" hidden="false" customHeight="false" outlineLevel="0" collapsed="false">
      <c r="B6032" s="25" t="n">
        <v>8742</v>
      </c>
      <c r="C6032" s="26" t="s">
        <v>163</v>
      </c>
      <c r="D6032" s="27" t="s">
        <v>6178</v>
      </c>
      <c r="E6032" s="28" t="s">
        <v>182</v>
      </c>
    </row>
    <row r="6033" customFormat="false" ht="12.8" hidden="false" customHeight="false" outlineLevel="0" collapsed="false">
      <c r="B6033" s="25" t="n">
        <v>8743</v>
      </c>
      <c r="C6033" s="26" t="s">
        <v>163</v>
      </c>
      <c r="D6033" s="27" t="s">
        <v>6179</v>
      </c>
      <c r="E6033" s="28" t="s">
        <v>109</v>
      </c>
    </row>
    <row r="6034" customFormat="false" ht="12.8" hidden="false" customHeight="false" outlineLevel="0" collapsed="false">
      <c r="B6034" s="25" t="n">
        <v>8744</v>
      </c>
      <c r="C6034" s="26" t="s">
        <v>163</v>
      </c>
      <c r="D6034" s="27" t="s">
        <v>6180</v>
      </c>
      <c r="E6034" s="28" t="s">
        <v>109</v>
      </c>
    </row>
    <row r="6035" customFormat="false" ht="12.8" hidden="false" customHeight="false" outlineLevel="0" collapsed="false">
      <c r="B6035" s="25" t="n">
        <v>8745</v>
      </c>
      <c r="C6035" s="26" t="s">
        <v>163</v>
      </c>
      <c r="D6035" s="27" t="s">
        <v>6181</v>
      </c>
      <c r="E6035" s="28" t="s">
        <v>109</v>
      </c>
    </row>
    <row r="6036" customFormat="false" ht="12.8" hidden="false" customHeight="false" outlineLevel="0" collapsed="false">
      <c r="B6036" s="25" t="n">
        <v>8746</v>
      </c>
      <c r="C6036" s="26" t="s">
        <v>163</v>
      </c>
      <c r="D6036" s="27" t="s">
        <v>6182</v>
      </c>
      <c r="E6036" s="28" t="s">
        <v>109</v>
      </c>
    </row>
    <row r="6037" customFormat="false" ht="12.8" hidden="false" customHeight="false" outlineLevel="0" collapsed="false">
      <c r="B6037" s="25" t="n">
        <v>8747</v>
      </c>
      <c r="C6037" s="26" t="s">
        <v>163</v>
      </c>
      <c r="D6037" s="27" t="s">
        <v>6183</v>
      </c>
      <c r="E6037" s="28" t="s">
        <v>109</v>
      </c>
    </row>
    <row r="6038" customFormat="false" ht="12.8" hidden="false" customHeight="false" outlineLevel="0" collapsed="false">
      <c r="B6038" s="25" t="n">
        <v>8748</v>
      </c>
      <c r="C6038" s="26" t="s">
        <v>163</v>
      </c>
      <c r="D6038" s="27" t="s">
        <v>6184</v>
      </c>
      <c r="E6038" s="28" t="s">
        <v>109</v>
      </c>
    </row>
    <row r="6039" customFormat="false" ht="12.8" hidden="false" customHeight="false" outlineLevel="0" collapsed="false">
      <c r="B6039" s="25" t="n">
        <v>8749</v>
      </c>
      <c r="C6039" s="26" t="s">
        <v>163</v>
      </c>
      <c r="D6039" s="27" t="s">
        <v>6185</v>
      </c>
      <c r="E6039" s="28" t="s">
        <v>182</v>
      </c>
    </row>
    <row r="6040" customFormat="false" ht="12.8" hidden="false" customHeight="false" outlineLevel="0" collapsed="false">
      <c r="B6040" s="25" t="n">
        <v>8750</v>
      </c>
      <c r="C6040" s="26" t="s">
        <v>163</v>
      </c>
      <c r="D6040" s="27" t="s">
        <v>6186</v>
      </c>
      <c r="E6040" s="28" t="s">
        <v>182</v>
      </c>
    </row>
    <row r="6041" customFormat="false" ht="12.8" hidden="false" customHeight="false" outlineLevel="0" collapsed="false">
      <c r="B6041" s="25" t="n">
        <v>8751</v>
      </c>
      <c r="C6041" s="26" t="s">
        <v>163</v>
      </c>
      <c r="D6041" s="27" t="s">
        <v>6187</v>
      </c>
      <c r="E6041" s="28" t="s">
        <v>121</v>
      </c>
    </row>
    <row r="6042" customFormat="false" ht="12.8" hidden="false" customHeight="false" outlineLevel="0" collapsed="false">
      <c r="B6042" s="25" t="n">
        <v>8752</v>
      </c>
      <c r="C6042" s="26" t="s">
        <v>163</v>
      </c>
      <c r="D6042" s="27" t="s">
        <v>6188</v>
      </c>
      <c r="E6042" s="28" t="s">
        <v>121</v>
      </c>
    </row>
    <row r="6043" customFormat="false" ht="35.05" hidden="false" customHeight="false" outlineLevel="0" collapsed="false">
      <c r="B6043" s="25" t="n">
        <v>8753</v>
      </c>
      <c r="C6043" s="26" t="s">
        <v>163</v>
      </c>
      <c r="D6043" s="27" t="s">
        <v>6189</v>
      </c>
      <c r="E6043" s="28" t="s">
        <v>109</v>
      </c>
    </row>
    <row r="6044" customFormat="false" ht="12.8" hidden="false" customHeight="false" outlineLevel="0" collapsed="false">
      <c r="B6044" s="25" t="n">
        <v>8754</v>
      </c>
      <c r="C6044" s="26" t="s">
        <v>163</v>
      </c>
      <c r="D6044" s="27" t="s">
        <v>6190</v>
      </c>
      <c r="E6044" s="28" t="s">
        <v>121</v>
      </c>
    </row>
    <row r="6045" customFormat="false" ht="12.8" hidden="false" customHeight="false" outlineLevel="0" collapsed="false">
      <c r="B6045" s="25" t="n">
        <v>8758</v>
      </c>
      <c r="C6045" s="26" t="s">
        <v>163</v>
      </c>
      <c r="D6045" s="27" t="s">
        <v>6191</v>
      </c>
      <c r="E6045" s="28" t="s">
        <v>121</v>
      </c>
    </row>
    <row r="6046" customFormat="false" ht="12.8" hidden="false" customHeight="false" outlineLevel="0" collapsed="false">
      <c r="B6046" s="25" t="n">
        <v>8759</v>
      </c>
      <c r="C6046" s="26" t="s">
        <v>163</v>
      </c>
      <c r="D6046" s="27" t="s">
        <v>6192</v>
      </c>
      <c r="E6046" s="28" t="s">
        <v>182</v>
      </c>
    </row>
    <row r="6047" customFormat="false" ht="12.8" hidden="false" customHeight="false" outlineLevel="0" collapsed="false">
      <c r="B6047" s="25" t="n">
        <v>8760</v>
      </c>
      <c r="C6047" s="26" t="s">
        <v>163</v>
      </c>
      <c r="D6047" s="27" t="s">
        <v>6193</v>
      </c>
      <c r="E6047" s="28" t="s">
        <v>121</v>
      </c>
    </row>
    <row r="6048" customFormat="false" ht="12.8" hidden="false" customHeight="false" outlineLevel="0" collapsed="false">
      <c r="B6048" s="25" t="n">
        <v>8761</v>
      </c>
      <c r="C6048" s="26" t="s">
        <v>163</v>
      </c>
      <c r="D6048" s="27" t="s">
        <v>6194</v>
      </c>
      <c r="E6048" s="28" t="s">
        <v>121</v>
      </c>
    </row>
    <row r="6049" customFormat="false" ht="12.8" hidden="false" customHeight="false" outlineLevel="0" collapsed="false">
      <c r="B6049" s="25" t="n">
        <v>8762</v>
      </c>
      <c r="C6049" s="26" t="s">
        <v>163</v>
      </c>
      <c r="D6049" s="27" t="s">
        <v>6195</v>
      </c>
      <c r="E6049" s="28" t="s">
        <v>121</v>
      </c>
    </row>
    <row r="6050" customFormat="false" ht="12.8" hidden="false" customHeight="false" outlineLevel="0" collapsed="false">
      <c r="B6050" s="25" t="n">
        <v>8763</v>
      </c>
      <c r="C6050" s="26" t="s">
        <v>163</v>
      </c>
      <c r="D6050" s="27" t="s">
        <v>6196</v>
      </c>
      <c r="E6050" s="28" t="s">
        <v>121</v>
      </c>
    </row>
    <row r="6051" customFormat="false" ht="12.8" hidden="false" customHeight="false" outlineLevel="0" collapsed="false">
      <c r="B6051" s="25" t="n">
        <v>8764</v>
      </c>
      <c r="C6051" s="26" t="s">
        <v>163</v>
      </c>
      <c r="D6051" s="27" t="s">
        <v>6197</v>
      </c>
      <c r="E6051" s="28" t="s">
        <v>121</v>
      </c>
    </row>
    <row r="6052" customFormat="false" ht="35.05" hidden="false" customHeight="false" outlineLevel="0" collapsed="false">
      <c r="B6052" s="25" t="n">
        <v>8767</v>
      </c>
      <c r="C6052" s="26" t="s">
        <v>163</v>
      </c>
      <c r="D6052" s="27" t="s">
        <v>6198</v>
      </c>
      <c r="E6052" s="28" t="s">
        <v>121</v>
      </c>
    </row>
    <row r="6053" customFormat="false" ht="35.05" hidden="false" customHeight="false" outlineLevel="0" collapsed="false">
      <c r="B6053" s="25" t="n">
        <v>8768</v>
      </c>
      <c r="C6053" s="26" t="s">
        <v>163</v>
      </c>
      <c r="D6053" s="27" t="s">
        <v>6199</v>
      </c>
      <c r="E6053" s="28" t="s">
        <v>121</v>
      </c>
    </row>
    <row r="6054" customFormat="false" ht="35.05" hidden="false" customHeight="false" outlineLevel="0" collapsed="false">
      <c r="B6054" s="25" t="n">
        <v>8769</v>
      </c>
      <c r="C6054" s="26" t="s">
        <v>163</v>
      </c>
      <c r="D6054" s="27" t="s">
        <v>6200</v>
      </c>
      <c r="E6054" s="28" t="s">
        <v>121</v>
      </c>
    </row>
    <row r="6055" customFormat="false" ht="35.05" hidden="false" customHeight="false" outlineLevel="0" collapsed="false">
      <c r="B6055" s="25" t="n">
        <v>8770</v>
      </c>
      <c r="C6055" s="26" t="s">
        <v>163</v>
      </c>
      <c r="D6055" s="27" t="s">
        <v>6201</v>
      </c>
      <c r="E6055" s="28" t="s">
        <v>121</v>
      </c>
    </row>
    <row r="6056" customFormat="false" ht="12.8" hidden="false" customHeight="false" outlineLevel="0" collapsed="false">
      <c r="B6056" s="25" t="n">
        <v>8771</v>
      </c>
      <c r="C6056" s="26" t="s">
        <v>163</v>
      </c>
      <c r="D6056" s="27" t="s">
        <v>6202</v>
      </c>
      <c r="E6056" s="28" t="s">
        <v>109</v>
      </c>
    </row>
    <row r="6057" customFormat="false" ht="23.85" hidden="false" customHeight="false" outlineLevel="0" collapsed="false">
      <c r="B6057" s="25" t="n">
        <v>8773</v>
      </c>
      <c r="C6057" s="26" t="s">
        <v>163</v>
      </c>
      <c r="D6057" s="27" t="s">
        <v>6203</v>
      </c>
      <c r="E6057" s="28" t="s">
        <v>109</v>
      </c>
    </row>
    <row r="6058" customFormat="false" ht="12.8" hidden="false" customHeight="false" outlineLevel="0" collapsed="false">
      <c r="B6058" s="25" t="n">
        <v>8774</v>
      </c>
      <c r="C6058" s="26" t="s">
        <v>163</v>
      </c>
      <c r="D6058" s="27" t="s">
        <v>6204</v>
      </c>
      <c r="E6058" s="28" t="s">
        <v>290</v>
      </c>
    </row>
    <row r="6059" customFormat="false" ht="12.8" hidden="false" customHeight="false" outlineLevel="0" collapsed="false">
      <c r="B6059" s="25" t="n">
        <v>8777</v>
      </c>
      <c r="C6059" s="26" t="s">
        <v>163</v>
      </c>
      <c r="D6059" s="27" t="s">
        <v>6205</v>
      </c>
      <c r="E6059" s="28" t="s">
        <v>109</v>
      </c>
    </row>
    <row r="6060" customFormat="false" ht="12.8" hidden="false" customHeight="false" outlineLevel="0" collapsed="false">
      <c r="B6060" s="25" t="n">
        <v>8778</v>
      </c>
      <c r="C6060" s="26" t="s">
        <v>163</v>
      </c>
      <c r="D6060" s="27" t="s">
        <v>6206</v>
      </c>
      <c r="E6060" s="28" t="s">
        <v>109</v>
      </c>
    </row>
    <row r="6061" customFormat="false" ht="23.85" hidden="false" customHeight="false" outlineLevel="0" collapsed="false">
      <c r="B6061" s="25" t="n">
        <v>8779</v>
      </c>
      <c r="C6061" s="26" t="s">
        <v>163</v>
      </c>
      <c r="D6061" s="27" t="s">
        <v>6207</v>
      </c>
      <c r="E6061" s="28" t="s">
        <v>182</v>
      </c>
    </row>
    <row r="6062" customFormat="false" ht="23.85" hidden="false" customHeight="false" outlineLevel="0" collapsed="false">
      <c r="B6062" s="25" t="n">
        <v>8780</v>
      </c>
      <c r="C6062" s="26" t="s">
        <v>163</v>
      </c>
      <c r="D6062" s="27" t="s">
        <v>6208</v>
      </c>
      <c r="E6062" s="28" t="s">
        <v>121</v>
      </c>
    </row>
    <row r="6063" customFormat="false" ht="12.8" hidden="false" customHeight="false" outlineLevel="0" collapsed="false">
      <c r="B6063" s="25" t="n">
        <v>8782</v>
      </c>
      <c r="C6063" s="26" t="s">
        <v>163</v>
      </c>
      <c r="D6063" s="27" t="s">
        <v>6209</v>
      </c>
      <c r="E6063" s="28" t="s">
        <v>121</v>
      </c>
    </row>
    <row r="6064" customFormat="false" ht="12.8" hidden="false" customHeight="false" outlineLevel="0" collapsed="false">
      <c r="B6064" s="25" t="n">
        <v>8783</v>
      </c>
      <c r="C6064" s="26" t="s">
        <v>163</v>
      </c>
      <c r="D6064" s="27" t="s">
        <v>6210</v>
      </c>
      <c r="E6064" s="28" t="s">
        <v>121</v>
      </c>
    </row>
    <row r="6065" customFormat="false" ht="12.8" hidden="false" customHeight="false" outlineLevel="0" collapsed="false">
      <c r="B6065" s="25" t="n">
        <v>8784</v>
      </c>
      <c r="C6065" s="26" t="s">
        <v>163</v>
      </c>
      <c r="D6065" s="27" t="s">
        <v>6211</v>
      </c>
      <c r="E6065" s="28" t="s">
        <v>121</v>
      </c>
    </row>
    <row r="6066" customFormat="false" ht="12.8" hidden="false" customHeight="false" outlineLevel="0" collapsed="false">
      <c r="B6066" s="25" t="n">
        <v>8785</v>
      </c>
      <c r="C6066" s="26" t="s">
        <v>163</v>
      </c>
      <c r="D6066" s="27" t="s">
        <v>6212</v>
      </c>
      <c r="E6066" s="28" t="s">
        <v>121</v>
      </c>
    </row>
    <row r="6067" customFormat="false" ht="12.8" hidden="false" customHeight="false" outlineLevel="0" collapsed="false">
      <c r="B6067" s="25" t="n">
        <v>8786</v>
      </c>
      <c r="C6067" s="26" t="s">
        <v>163</v>
      </c>
      <c r="D6067" s="27" t="s">
        <v>6213</v>
      </c>
      <c r="E6067" s="28" t="s">
        <v>121</v>
      </c>
    </row>
    <row r="6068" customFormat="false" ht="12.8" hidden="false" customHeight="false" outlineLevel="0" collapsed="false">
      <c r="B6068" s="25" t="n">
        <v>8787</v>
      </c>
      <c r="C6068" s="26" t="s">
        <v>163</v>
      </c>
      <c r="D6068" s="27" t="s">
        <v>6214</v>
      </c>
      <c r="E6068" s="28" t="s">
        <v>121</v>
      </c>
    </row>
    <row r="6069" customFormat="false" ht="12.8" hidden="false" customHeight="false" outlineLevel="0" collapsed="false">
      <c r="B6069" s="25" t="n">
        <v>8788</v>
      </c>
      <c r="C6069" s="26" t="s">
        <v>163</v>
      </c>
      <c r="D6069" s="27" t="s">
        <v>6215</v>
      </c>
      <c r="E6069" s="28" t="s">
        <v>121</v>
      </c>
    </row>
    <row r="6070" customFormat="false" ht="35.05" hidden="false" customHeight="false" outlineLevel="0" collapsed="false">
      <c r="B6070" s="25" t="n">
        <v>8789</v>
      </c>
      <c r="C6070" s="26" t="s">
        <v>163</v>
      </c>
      <c r="D6070" s="27" t="s">
        <v>6216</v>
      </c>
      <c r="E6070" s="28" t="s">
        <v>109</v>
      </c>
    </row>
    <row r="6071" customFormat="false" ht="12.8" hidden="false" customHeight="false" outlineLevel="0" collapsed="false">
      <c r="B6071" s="25" t="n">
        <v>8790</v>
      </c>
      <c r="C6071" s="26" t="s">
        <v>163</v>
      </c>
      <c r="D6071" s="27" t="s">
        <v>6217</v>
      </c>
      <c r="E6071" s="28" t="s">
        <v>121</v>
      </c>
    </row>
    <row r="6072" customFormat="false" ht="35.05" hidden="false" customHeight="false" outlineLevel="0" collapsed="false">
      <c r="B6072" s="25" t="n">
        <v>8791</v>
      </c>
      <c r="C6072" s="26" t="s">
        <v>163</v>
      </c>
      <c r="D6072" s="27" t="s">
        <v>6218</v>
      </c>
      <c r="E6072" s="28" t="s">
        <v>109</v>
      </c>
    </row>
    <row r="6073" customFormat="false" ht="12.8" hidden="false" customHeight="false" outlineLevel="0" collapsed="false">
      <c r="B6073" s="25" t="n">
        <v>8792</v>
      </c>
      <c r="C6073" s="26" t="s">
        <v>163</v>
      </c>
      <c r="D6073" s="27" t="s">
        <v>6219</v>
      </c>
      <c r="E6073" s="28" t="s">
        <v>121</v>
      </c>
    </row>
    <row r="6074" customFormat="false" ht="12.8" hidden="false" customHeight="false" outlineLevel="0" collapsed="false">
      <c r="B6074" s="25" t="n">
        <v>8793</v>
      </c>
      <c r="C6074" s="26" t="s">
        <v>163</v>
      </c>
      <c r="D6074" s="27" t="s">
        <v>6220</v>
      </c>
      <c r="E6074" s="28" t="s">
        <v>121</v>
      </c>
    </row>
    <row r="6075" customFormat="false" ht="12.8" hidden="false" customHeight="false" outlineLevel="0" collapsed="false">
      <c r="B6075" s="25" t="n">
        <v>8794</v>
      </c>
      <c r="C6075" s="26" t="s">
        <v>163</v>
      </c>
      <c r="D6075" s="27" t="s">
        <v>6221</v>
      </c>
      <c r="E6075" s="28" t="s">
        <v>121</v>
      </c>
    </row>
    <row r="6076" customFormat="false" ht="12.8" hidden="false" customHeight="false" outlineLevel="0" collapsed="false">
      <c r="B6076" s="25" t="n">
        <v>8795</v>
      </c>
      <c r="C6076" s="26" t="s">
        <v>163</v>
      </c>
      <c r="D6076" s="27" t="s">
        <v>6222</v>
      </c>
      <c r="E6076" s="28" t="s">
        <v>121</v>
      </c>
    </row>
    <row r="6077" customFormat="false" ht="12.8" hidden="false" customHeight="false" outlineLevel="0" collapsed="false">
      <c r="B6077" s="25" t="n">
        <v>8796</v>
      </c>
      <c r="C6077" s="26" t="s">
        <v>163</v>
      </c>
      <c r="D6077" s="27" t="s">
        <v>6223</v>
      </c>
      <c r="E6077" s="28" t="s">
        <v>121</v>
      </c>
    </row>
    <row r="6078" customFormat="false" ht="12.8" hidden="false" customHeight="false" outlineLevel="0" collapsed="false">
      <c r="B6078" s="25" t="n">
        <v>8797</v>
      </c>
      <c r="C6078" s="26" t="s">
        <v>163</v>
      </c>
      <c r="D6078" s="27" t="s">
        <v>6224</v>
      </c>
      <c r="E6078" s="28" t="s">
        <v>121</v>
      </c>
    </row>
    <row r="6079" customFormat="false" ht="12.8" hidden="false" customHeight="false" outlineLevel="0" collapsed="false">
      <c r="B6079" s="25" t="n">
        <v>8798</v>
      </c>
      <c r="C6079" s="26" t="s">
        <v>163</v>
      </c>
      <c r="D6079" s="27" t="s">
        <v>6225</v>
      </c>
      <c r="E6079" s="28" t="s">
        <v>121</v>
      </c>
    </row>
    <row r="6080" customFormat="false" ht="12.8" hidden="false" customHeight="false" outlineLevel="0" collapsed="false">
      <c r="B6080" s="25" t="n">
        <v>8799</v>
      </c>
      <c r="C6080" s="26" t="s">
        <v>163</v>
      </c>
      <c r="D6080" s="27" t="s">
        <v>6226</v>
      </c>
      <c r="E6080" s="28" t="s">
        <v>121</v>
      </c>
    </row>
    <row r="6081" customFormat="false" ht="23.85" hidden="false" customHeight="false" outlineLevel="0" collapsed="false">
      <c r="B6081" s="25" t="n">
        <v>8800</v>
      </c>
      <c r="C6081" s="26" t="s">
        <v>163</v>
      </c>
      <c r="D6081" s="27" t="s">
        <v>6227</v>
      </c>
      <c r="E6081" s="28" t="s">
        <v>121</v>
      </c>
    </row>
    <row r="6082" customFormat="false" ht="12.8" hidden="false" customHeight="false" outlineLevel="0" collapsed="false">
      <c r="B6082" s="25" t="n">
        <v>8803</v>
      </c>
      <c r="C6082" s="26" t="s">
        <v>163</v>
      </c>
      <c r="D6082" s="27" t="s">
        <v>6228</v>
      </c>
      <c r="E6082" s="28" t="s">
        <v>109</v>
      </c>
    </row>
    <row r="6083" customFormat="false" ht="23.85" hidden="false" customHeight="false" outlineLevel="0" collapsed="false">
      <c r="B6083" s="25" t="n">
        <v>8804</v>
      </c>
      <c r="C6083" s="26" t="s">
        <v>163</v>
      </c>
      <c r="D6083" s="27" t="s">
        <v>6229</v>
      </c>
      <c r="E6083" s="28" t="s">
        <v>121</v>
      </c>
    </row>
    <row r="6084" customFormat="false" ht="12.8" hidden="false" customHeight="false" outlineLevel="0" collapsed="false">
      <c r="B6084" s="25" t="n">
        <v>8805</v>
      </c>
      <c r="C6084" s="26" t="s">
        <v>163</v>
      </c>
      <c r="D6084" s="27" t="s">
        <v>6230</v>
      </c>
      <c r="E6084" s="28" t="s">
        <v>109</v>
      </c>
    </row>
    <row r="6085" customFormat="false" ht="12.8" hidden="false" customHeight="false" outlineLevel="0" collapsed="false">
      <c r="B6085" s="25" t="n">
        <v>8806</v>
      </c>
      <c r="C6085" s="26" t="s">
        <v>163</v>
      </c>
      <c r="D6085" s="27" t="s">
        <v>6231</v>
      </c>
      <c r="E6085" s="28" t="s">
        <v>109</v>
      </c>
    </row>
    <row r="6086" customFormat="false" ht="12.8" hidden="false" customHeight="false" outlineLevel="0" collapsed="false">
      <c r="B6086" s="25" t="n">
        <v>8807</v>
      </c>
      <c r="C6086" s="26" t="s">
        <v>163</v>
      </c>
      <c r="D6086" s="27" t="s">
        <v>6232</v>
      </c>
      <c r="E6086" s="28" t="s">
        <v>109</v>
      </c>
    </row>
    <row r="6087" customFormat="false" ht="12.8" hidden="false" customHeight="false" outlineLevel="0" collapsed="false">
      <c r="B6087" s="25" t="n">
        <v>8808</v>
      </c>
      <c r="C6087" s="26" t="s">
        <v>163</v>
      </c>
      <c r="D6087" s="27" t="s">
        <v>6233</v>
      </c>
      <c r="E6087" s="28" t="s">
        <v>109</v>
      </c>
    </row>
    <row r="6088" customFormat="false" ht="12.8" hidden="false" customHeight="false" outlineLevel="0" collapsed="false">
      <c r="B6088" s="25" t="n">
        <v>8809</v>
      </c>
      <c r="C6088" s="26" t="s">
        <v>163</v>
      </c>
      <c r="D6088" s="27" t="s">
        <v>6234</v>
      </c>
      <c r="E6088" s="28" t="s">
        <v>109</v>
      </c>
    </row>
    <row r="6089" customFormat="false" ht="12.8" hidden="false" customHeight="false" outlineLevel="0" collapsed="false">
      <c r="B6089" s="25" t="n">
        <v>8811</v>
      </c>
      <c r="C6089" s="26" t="s">
        <v>163</v>
      </c>
      <c r="D6089" s="27" t="s">
        <v>6235</v>
      </c>
      <c r="E6089" s="28" t="s">
        <v>182</v>
      </c>
    </row>
    <row r="6090" customFormat="false" ht="12.8" hidden="false" customHeight="false" outlineLevel="0" collapsed="false">
      <c r="B6090" s="25" t="n">
        <v>8812</v>
      </c>
      <c r="C6090" s="26" t="s">
        <v>163</v>
      </c>
      <c r="D6090" s="27" t="s">
        <v>6236</v>
      </c>
      <c r="E6090" s="28" t="s">
        <v>168</v>
      </c>
    </row>
    <row r="6091" customFormat="false" ht="12.8" hidden="false" customHeight="false" outlineLevel="0" collapsed="false">
      <c r="B6091" s="25" t="n">
        <v>8814</v>
      </c>
      <c r="C6091" s="26" t="s">
        <v>163</v>
      </c>
      <c r="D6091" s="27" t="s">
        <v>6237</v>
      </c>
      <c r="E6091" s="28" t="s">
        <v>121</v>
      </c>
    </row>
    <row r="6092" customFormat="false" ht="12.8" hidden="false" customHeight="false" outlineLevel="0" collapsed="false">
      <c r="B6092" s="25" t="n">
        <v>8815</v>
      </c>
      <c r="C6092" s="26" t="s">
        <v>163</v>
      </c>
      <c r="D6092" s="27" t="s">
        <v>6238</v>
      </c>
      <c r="E6092" s="28" t="s">
        <v>121</v>
      </c>
    </row>
    <row r="6093" customFormat="false" ht="12.8" hidden="false" customHeight="false" outlineLevel="0" collapsed="false">
      <c r="B6093" s="25" t="n">
        <v>8817</v>
      </c>
      <c r="C6093" s="26" t="s">
        <v>163</v>
      </c>
      <c r="D6093" s="27" t="s">
        <v>6239</v>
      </c>
      <c r="E6093" s="28" t="s">
        <v>121</v>
      </c>
    </row>
    <row r="6094" customFormat="false" ht="12.8" hidden="false" customHeight="false" outlineLevel="0" collapsed="false">
      <c r="B6094" s="25" t="n">
        <v>8818</v>
      </c>
      <c r="C6094" s="26" t="s">
        <v>163</v>
      </c>
      <c r="D6094" s="27" t="s">
        <v>6240</v>
      </c>
      <c r="E6094" s="28" t="s">
        <v>121</v>
      </c>
    </row>
    <row r="6095" customFormat="false" ht="12.8" hidden="false" customHeight="false" outlineLevel="0" collapsed="false">
      <c r="B6095" s="25" t="n">
        <v>8820</v>
      </c>
      <c r="C6095" s="26" t="s">
        <v>163</v>
      </c>
      <c r="D6095" s="27" t="s">
        <v>6241</v>
      </c>
      <c r="E6095" s="28" t="s">
        <v>121</v>
      </c>
    </row>
    <row r="6096" customFormat="false" ht="23.85" hidden="false" customHeight="false" outlineLevel="0" collapsed="false">
      <c r="B6096" s="25" t="n">
        <v>8821</v>
      </c>
      <c r="C6096" s="26" t="s">
        <v>163</v>
      </c>
      <c r="D6096" s="27" t="s">
        <v>6242</v>
      </c>
      <c r="E6096" s="28" t="s">
        <v>109</v>
      </c>
    </row>
    <row r="6097" customFormat="false" ht="23.85" hidden="false" customHeight="false" outlineLevel="0" collapsed="false">
      <c r="B6097" s="25" t="n">
        <v>8822</v>
      </c>
      <c r="C6097" s="26" t="s">
        <v>163</v>
      </c>
      <c r="D6097" s="27" t="s">
        <v>6243</v>
      </c>
      <c r="E6097" s="28" t="s">
        <v>121</v>
      </c>
    </row>
    <row r="6098" customFormat="false" ht="12.8" hidden="false" customHeight="false" outlineLevel="0" collapsed="false">
      <c r="B6098" s="25" t="n">
        <v>8824</v>
      </c>
      <c r="C6098" s="26" t="s">
        <v>163</v>
      </c>
      <c r="D6098" s="27" t="s">
        <v>6244</v>
      </c>
      <c r="E6098" s="28" t="s">
        <v>121</v>
      </c>
    </row>
    <row r="6099" customFormat="false" ht="23.85" hidden="false" customHeight="false" outlineLevel="0" collapsed="false">
      <c r="B6099" s="25" t="n">
        <v>8829</v>
      </c>
      <c r="C6099" s="26" t="s">
        <v>163</v>
      </c>
      <c r="D6099" s="27" t="s">
        <v>6245</v>
      </c>
      <c r="E6099" s="28" t="s">
        <v>182</v>
      </c>
    </row>
    <row r="6100" customFormat="false" ht="23.85" hidden="false" customHeight="false" outlineLevel="0" collapsed="false">
      <c r="B6100" s="25" t="n">
        <v>8831</v>
      </c>
      <c r="C6100" s="26" t="s">
        <v>163</v>
      </c>
      <c r="D6100" s="27" t="s">
        <v>6246</v>
      </c>
      <c r="E6100" s="28" t="s">
        <v>182</v>
      </c>
    </row>
    <row r="6101" customFormat="false" ht="12.8" hidden="false" customHeight="false" outlineLevel="0" collapsed="false">
      <c r="B6101" s="25" t="n">
        <v>8836</v>
      </c>
      <c r="C6101" s="26" t="s">
        <v>163</v>
      </c>
      <c r="D6101" s="27" t="s">
        <v>6247</v>
      </c>
      <c r="E6101" s="28" t="s">
        <v>109</v>
      </c>
    </row>
    <row r="6102" customFormat="false" ht="23.85" hidden="false" customHeight="false" outlineLevel="0" collapsed="false">
      <c r="B6102" s="25" t="n">
        <v>8837</v>
      </c>
      <c r="C6102" s="26" t="s">
        <v>163</v>
      </c>
      <c r="D6102" s="27" t="s">
        <v>6248</v>
      </c>
      <c r="E6102" s="28" t="s">
        <v>121</v>
      </c>
    </row>
    <row r="6103" customFormat="false" ht="23.85" hidden="false" customHeight="false" outlineLevel="0" collapsed="false">
      <c r="B6103" s="25" t="n">
        <v>8849</v>
      </c>
      <c r="C6103" s="26" t="s">
        <v>163</v>
      </c>
      <c r="D6103" s="27" t="s">
        <v>6249</v>
      </c>
      <c r="E6103" s="28" t="s">
        <v>121</v>
      </c>
    </row>
    <row r="6104" customFormat="false" ht="12.8" hidden="false" customHeight="false" outlineLevel="0" collapsed="false">
      <c r="B6104" s="25" t="n">
        <v>8851</v>
      </c>
      <c r="C6104" s="26" t="s">
        <v>163</v>
      </c>
      <c r="D6104" s="27" t="s">
        <v>6250</v>
      </c>
      <c r="E6104" s="28" t="s">
        <v>121</v>
      </c>
    </row>
    <row r="6105" customFormat="false" ht="23.85" hidden="false" customHeight="false" outlineLevel="0" collapsed="false">
      <c r="B6105" s="25" t="n">
        <v>8853</v>
      </c>
      <c r="C6105" s="26" t="s">
        <v>163</v>
      </c>
      <c r="D6105" s="27" t="s">
        <v>6251</v>
      </c>
      <c r="E6105" s="28" t="s">
        <v>109</v>
      </c>
    </row>
    <row r="6106" customFormat="false" ht="23.85" hidden="false" customHeight="false" outlineLevel="0" collapsed="false">
      <c r="B6106" s="25" t="n">
        <v>8854</v>
      </c>
      <c r="C6106" s="26" t="s">
        <v>163</v>
      </c>
      <c r="D6106" s="27" t="s">
        <v>6252</v>
      </c>
      <c r="E6106" s="28" t="s">
        <v>109</v>
      </c>
    </row>
    <row r="6107" customFormat="false" ht="12.8" hidden="false" customHeight="false" outlineLevel="0" collapsed="false">
      <c r="B6107" s="25" t="n">
        <v>8855</v>
      </c>
      <c r="C6107" s="26" t="s">
        <v>163</v>
      </c>
      <c r="D6107" s="27" t="s">
        <v>6253</v>
      </c>
      <c r="E6107" s="28" t="s">
        <v>182</v>
      </c>
    </row>
    <row r="6108" customFormat="false" ht="12.8" hidden="false" customHeight="false" outlineLevel="0" collapsed="false">
      <c r="B6108" s="25" t="n">
        <v>8856</v>
      </c>
      <c r="C6108" s="26" t="s">
        <v>163</v>
      </c>
      <c r="D6108" s="27" t="s">
        <v>6254</v>
      </c>
      <c r="E6108" s="28" t="s">
        <v>109</v>
      </c>
    </row>
    <row r="6109" customFormat="false" ht="12.8" hidden="false" customHeight="false" outlineLevel="0" collapsed="false">
      <c r="B6109" s="25" t="n">
        <v>8857</v>
      </c>
      <c r="C6109" s="26" t="s">
        <v>163</v>
      </c>
      <c r="D6109" s="27" t="s">
        <v>6255</v>
      </c>
      <c r="E6109" s="28" t="s">
        <v>121</v>
      </c>
    </row>
    <row r="6110" customFormat="false" ht="23.85" hidden="false" customHeight="false" outlineLevel="0" collapsed="false">
      <c r="B6110" s="25" t="n">
        <v>8858</v>
      </c>
      <c r="C6110" s="26" t="s">
        <v>163</v>
      </c>
      <c r="D6110" s="27" t="s">
        <v>6256</v>
      </c>
      <c r="E6110" s="28" t="s">
        <v>109</v>
      </c>
    </row>
    <row r="6111" customFormat="false" ht="12.8" hidden="false" customHeight="false" outlineLevel="0" collapsed="false">
      <c r="B6111" s="25" t="n">
        <v>8863</v>
      </c>
      <c r="C6111" s="26" t="s">
        <v>163</v>
      </c>
      <c r="D6111" s="27" t="s">
        <v>6257</v>
      </c>
      <c r="E6111" s="28" t="s">
        <v>109</v>
      </c>
    </row>
    <row r="6112" customFormat="false" ht="23.85" hidden="false" customHeight="false" outlineLevel="0" collapsed="false">
      <c r="B6112" s="25" t="n">
        <v>8865</v>
      </c>
      <c r="C6112" s="26" t="s">
        <v>163</v>
      </c>
      <c r="D6112" s="27" t="s">
        <v>6258</v>
      </c>
      <c r="E6112" s="28" t="s">
        <v>182</v>
      </c>
    </row>
    <row r="6113" customFormat="false" ht="12.8" hidden="false" customHeight="false" outlineLevel="0" collapsed="false">
      <c r="B6113" s="25" t="n">
        <v>8866</v>
      </c>
      <c r="C6113" s="26" t="s">
        <v>163</v>
      </c>
      <c r="D6113" s="27" t="s">
        <v>6259</v>
      </c>
      <c r="E6113" s="28" t="s">
        <v>121</v>
      </c>
    </row>
    <row r="6114" customFormat="false" ht="12.8" hidden="false" customHeight="false" outlineLevel="0" collapsed="false">
      <c r="B6114" s="25" t="n">
        <v>8867</v>
      </c>
      <c r="C6114" s="26" t="s">
        <v>163</v>
      </c>
      <c r="D6114" s="27" t="s">
        <v>6260</v>
      </c>
      <c r="E6114" s="28" t="s">
        <v>121</v>
      </c>
    </row>
    <row r="6115" customFormat="false" ht="12.8" hidden="false" customHeight="false" outlineLevel="0" collapsed="false">
      <c r="B6115" s="25" t="n">
        <v>8868</v>
      </c>
      <c r="C6115" s="26" t="s">
        <v>163</v>
      </c>
      <c r="D6115" s="27" t="s">
        <v>6261</v>
      </c>
      <c r="E6115" s="28" t="s">
        <v>121</v>
      </c>
    </row>
    <row r="6116" customFormat="false" ht="12.8" hidden="false" customHeight="false" outlineLevel="0" collapsed="false">
      <c r="B6116" s="25" t="n">
        <v>8869</v>
      </c>
      <c r="C6116" s="26" t="s">
        <v>163</v>
      </c>
      <c r="D6116" s="27" t="s">
        <v>6262</v>
      </c>
      <c r="E6116" s="28" t="s">
        <v>121</v>
      </c>
    </row>
    <row r="6117" customFormat="false" ht="12.8" hidden="false" customHeight="false" outlineLevel="0" collapsed="false">
      <c r="B6117" s="25" t="n">
        <v>8870</v>
      </c>
      <c r="C6117" s="26" t="s">
        <v>163</v>
      </c>
      <c r="D6117" s="27" t="s">
        <v>6263</v>
      </c>
      <c r="E6117" s="28" t="s">
        <v>121</v>
      </c>
    </row>
    <row r="6118" customFormat="false" ht="12.8" hidden="false" customHeight="false" outlineLevel="0" collapsed="false">
      <c r="B6118" s="25" t="n">
        <v>8871</v>
      </c>
      <c r="C6118" s="26" t="s">
        <v>163</v>
      </c>
      <c r="D6118" s="27" t="s">
        <v>6264</v>
      </c>
      <c r="E6118" s="28" t="s">
        <v>121</v>
      </c>
    </row>
    <row r="6119" customFormat="false" ht="12.8" hidden="false" customHeight="false" outlineLevel="0" collapsed="false">
      <c r="B6119" s="25" t="n">
        <v>8872</v>
      </c>
      <c r="C6119" s="26" t="s">
        <v>163</v>
      </c>
      <c r="D6119" s="27" t="s">
        <v>6265</v>
      </c>
      <c r="E6119" s="28" t="s">
        <v>121</v>
      </c>
    </row>
    <row r="6120" customFormat="false" ht="12.8" hidden="false" customHeight="false" outlineLevel="0" collapsed="false">
      <c r="B6120" s="25" t="n">
        <v>8873</v>
      </c>
      <c r="C6120" s="26" t="s">
        <v>163</v>
      </c>
      <c r="D6120" s="27" t="s">
        <v>6266</v>
      </c>
      <c r="E6120" s="28" t="s">
        <v>121</v>
      </c>
    </row>
    <row r="6121" customFormat="false" ht="12.8" hidden="false" customHeight="false" outlineLevel="0" collapsed="false">
      <c r="B6121" s="25" t="n">
        <v>8874</v>
      </c>
      <c r="C6121" s="26" t="s">
        <v>163</v>
      </c>
      <c r="D6121" s="27" t="s">
        <v>6267</v>
      </c>
      <c r="E6121" s="28" t="s">
        <v>121</v>
      </c>
    </row>
    <row r="6122" customFormat="false" ht="12.8" hidden="false" customHeight="false" outlineLevel="0" collapsed="false">
      <c r="B6122" s="25" t="n">
        <v>8875</v>
      </c>
      <c r="C6122" s="26" t="s">
        <v>163</v>
      </c>
      <c r="D6122" s="27" t="s">
        <v>6268</v>
      </c>
      <c r="E6122" s="28" t="s">
        <v>121</v>
      </c>
    </row>
    <row r="6123" customFormat="false" ht="12.8" hidden="false" customHeight="false" outlineLevel="0" collapsed="false">
      <c r="B6123" s="25" t="n">
        <v>8876</v>
      </c>
      <c r="C6123" s="26" t="s">
        <v>163</v>
      </c>
      <c r="D6123" s="27" t="s">
        <v>6269</v>
      </c>
      <c r="E6123" s="28" t="s">
        <v>121</v>
      </c>
    </row>
    <row r="6124" customFormat="false" ht="12.8" hidden="false" customHeight="false" outlineLevel="0" collapsed="false">
      <c r="B6124" s="25" t="n">
        <v>8878</v>
      </c>
      <c r="C6124" s="26" t="s">
        <v>163</v>
      </c>
      <c r="D6124" s="27" t="s">
        <v>6270</v>
      </c>
      <c r="E6124" s="28" t="s">
        <v>121</v>
      </c>
    </row>
    <row r="6125" customFormat="false" ht="12.8" hidden="false" customHeight="false" outlineLevel="0" collapsed="false">
      <c r="B6125" s="25" t="n">
        <v>8879</v>
      </c>
      <c r="C6125" s="26" t="s">
        <v>163</v>
      </c>
      <c r="D6125" s="27" t="s">
        <v>6271</v>
      </c>
      <c r="E6125" s="28" t="s">
        <v>121</v>
      </c>
    </row>
    <row r="6126" customFormat="false" ht="12.8" hidden="false" customHeight="false" outlineLevel="0" collapsed="false">
      <c r="B6126" s="25" t="n">
        <v>8880</v>
      </c>
      <c r="C6126" s="26" t="s">
        <v>163</v>
      </c>
      <c r="D6126" s="27" t="s">
        <v>6272</v>
      </c>
      <c r="E6126" s="28" t="s">
        <v>121</v>
      </c>
    </row>
    <row r="6127" customFormat="false" ht="12.8" hidden="false" customHeight="false" outlineLevel="0" collapsed="false">
      <c r="B6127" s="25" t="n">
        <v>8881</v>
      </c>
      <c r="C6127" s="26" t="s">
        <v>163</v>
      </c>
      <c r="D6127" s="27" t="s">
        <v>6273</v>
      </c>
      <c r="E6127" s="28" t="s">
        <v>121</v>
      </c>
    </row>
    <row r="6128" customFormat="false" ht="12.8" hidden="false" customHeight="false" outlineLevel="0" collapsed="false">
      <c r="B6128" s="25" t="n">
        <v>8882</v>
      </c>
      <c r="C6128" s="26" t="s">
        <v>163</v>
      </c>
      <c r="D6128" s="27" t="s">
        <v>6274</v>
      </c>
      <c r="E6128" s="28" t="s">
        <v>121</v>
      </c>
    </row>
    <row r="6129" customFormat="false" ht="12.8" hidden="false" customHeight="false" outlineLevel="0" collapsed="false">
      <c r="B6129" s="25" t="n">
        <v>8883</v>
      </c>
      <c r="C6129" s="26" t="s">
        <v>163</v>
      </c>
      <c r="D6129" s="27" t="s">
        <v>6275</v>
      </c>
      <c r="E6129" s="28" t="s">
        <v>121</v>
      </c>
    </row>
    <row r="6130" customFormat="false" ht="23.85" hidden="false" customHeight="false" outlineLevel="0" collapsed="false">
      <c r="B6130" s="25" t="n">
        <v>8884</v>
      </c>
      <c r="C6130" s="26" t="s">
        <v>163</v>
      </c>
      <c r="D6130" s="27" t="s">
        <v>6276</v>
      </c>
      <c r="E6130" s="28" t="s">
        <v>121</v>
      </c>
    </row>
    <row r="6131" customFormat="false" ht="23.85" hidden="false" customHeight="false" outlineLevel="0" collapsed="false">
      <c r="B6131" s="25" t="n">
        <v>8885</v>
      </c>
      <c r="C6131" s="26" t="s">
        <v>163</v>
      </c>
      <c r="D6131" s="27" t="s">
        <v>6277</v>
      </c>
      <c r="E6131" s="28" t="s">
        <v>121</v>
      </c>
    </row>
    <row r="6132" customFormat="false" ht="35.05" hidden="false" customHeight="false" outlineLevel="0" collapsed="false">
      <c r="B6132" s="25" t="n">
        <v>8888</v>
      </c>
      <c r="C6132" s="26" t="s">
        <v>163</v>
      </c>
      <c r="D6132" s="27" t="s">
        <v>6278</v>
      </c>
      <c r="E6132" s="28" t="s">
        <v>121</v>
      </c>
    </row>
    <row r="6133" customFormat="false" ht="23.85" hidden="false" customHeight="false" outlineLevel="0" collapsed="false">
      <c r="B6133" s="25" t="n">
        <v>8889</v>
      </c>
      <c r="C6133" s="26" t="s">
        <v>163</v>
      </c>
      <c r="D6133" s="27" t="s">
        <v>6279</v>
      </c>
      <c r="E6133" s="28" t="s">
        <v>109</v>
      </c>
    </row>
    <row r="6134" customFormat="false" ht="23.85" hidden="false" customHeight="false" outlineLevel="0" collapsed="false">
      <c r="B6134" s="25" t="n">
        <v>8890</v>
      </c>
      <c r="C6134" s="26" t="s">
        <v>163</v>
      </c>
      <c r="D6134" s="27" t="s">
        <v>6280</v>
      </c>
      <c r="E6134" s="28" t="s">
        <v>109</v>
      </c>
    </row>
    <row r="6135" customFormat="false" ht="12.8" hidden="false" customHeight="false" outlineLevel="0" collapsed="false">
      <c r="B6135" s="25" t="n">
        <v>8891</v>
      </c>
      <c r="C6135" s="26" t="s">
        <v>163</v>
      </c>
      <c r="D6135" s="27" t="s">
        <v>6281</v>
      </c>
      <c r="E6135" s="28" t="s">
        <v>121</v>
      </c>
    </row>
    <row r="6136" customFormat="false" ht="12.8" hidden="false" customHeight="false" outlineLevel="0" collapsed="false">
      <c r="B6136" s="25" t="n">
        <v>8892</v>
      </c>
      <c r="C6136" s="26" t="s">
        <v>163</v>
      </c>
      <c r="D6136" s="27" t="s">
        <v>6282</v>
      </c>
      <c r="E6136" s="28" t="s">
        <v>121</v>
      </c>
    </row>
    <row r="6137" customFormat="false" ht="12.8" hidden="false" customHeight="false" outlineLevel="0" collapsed="false">
      <c r="B6137" s="25" t="n">
        <v>8894</v>
      </c>
      <c r="C6137" s="26" t="s">
        <v>163</v>
      </c>
      <c r="D6137" s="27" t="s">
        <v>6283</v>
      </c>
      <c r="E6137" s="28" t="s">
        <v>121</v>
      </c>
    </row>
    <row r="6138" customFormat="false" ht="12.8" hidden="false" customHeight="false" outlineLevel="0" collapsed="false">
      <c r="B6138" s="25" t="n">
        <v>8895</v>
      </c>
      <c r="C6138" s="26" t="s">
        <v>163</v>
      </c>
      <c r="D6138" s="27" t="s">
        <v>6284</v>
      </c>
      <c r="E6138" s="28" t="s">
        <v>121</v>
      </c>
    </row>
    <row r="6139" customFormat="false" ht="12.8" hidden="false" customHeight="false" outlineLevel="0" collapsed="false">
      <c r="B6139" s="25" t="n">
        <v>8896</v>
      </c>
      <c r="C6139" s="26" t="s">
        <v>163</v>
      </c>
      <c r="D6139" s="27" t="s">
        <v>6285</v>
      </c>
      <c r="E6139" s="28" t="s">
        <v>121</v>
      </c>
    </row>
    <row r="6140" customFormat="false" ht="23.85" hidden="false" customHeight="false" outlineLevel="0" collapsed="false">
      <c r="B6140" s="25" t="n">
        <v>8897</v>
      </c>
      <c r="C6140" s="26" t="s">
        <v>163</v>
      </c>
      <c r="D6140" s="27" t="s">
        <v>6286</v>
      </c>
      <c r="E6140" s="28" t="s">
        <v>109</v>
      </c>
    </row>
    <row r="6141" customFormat="false" ht="23.85" hidden="false" customHeight="false" outlineLevel="0" collapsed="false">
      <c r="B6141" s="25" t="n">
        <v>8898</v>
      </c>
      <c r="C6141" s="26" t="s">
        <v>163</v>
      </c>
      <c r="D6141" s="27" t="s">
        <v>6287</v>
      </c>
      <c r="E6141" s="28" t="s">
        <v>109</v>
      </c>
    </row>
    <row r="6142" customFormat="false" ht="23.85" hidden="false" customHeight="false" outlineLevel="0" collapsed="false">
      <c r="B6142" s="25" t="n">
        <v>8899</v>
      </c>
      <c r="C6142" s="26" t="s">
        <v>163</v>
      </c>
      <c r="D6142" s="27" t="s">
        <v>6288</v>
      </c>
      <c r="E6142" s="28" t="s">
        <v>109</v>
      </c>
    </row>
    <row r="6143" customFormat="false" ht="35.05" hidden="false" customHeight="false" outlineLevel="0" collapsed="false">
      <c r="B6143" s="25" t="n">
        <v>8900</v>
      </c>
      <c r="C6143" s="26" t="s">
        <v>163</v>
      </c>
      <c r="D6143" s="27" t="s">
        <v>6289</v>
      </c>
      <c r="E6143" s="28" t="s">
        <v>109</v>
      </c>
    </row>
    <row r="6144" customFormat="false" ht="12.8" hidden="false" customHeight="false" outlineLevel="0" collapsed="false">
      <c r="B6144" s="25" t="n">
        <v>8902</v>
      </c>
      <c r="C6144" s="26" t="s">
        <v>163</v>
      </c>
      <c r="D6144" s="27" t="s">
        <v>6290</v>
      </c>
      <c r="E6144" s="28" t="s">
        <v>121</v>
      </c>
    </row>
    <row r="6145" customFormat="false" ht="12.8" hidden="false" customHeight="false" outlineLevel="0" collapsed="false">
      <c r="B6145" s="25" t="n">
        <v>8903</v>
      </c>
      <c r="C6145" s="26" t="s">
        <v>163</v>
      </c>
      <c r="D6145" s="27" t="s">
        <v>6291</v>
      </c>
      <c r="E6145" s="28" t="s">
        <v>121</v>
      </c>
    </row>
    <row r="6146" customFormat="false" ht="23.85" hidden="false" customHeight="false" outlineLevel="0" collapsed="false">
      <c r="B6146" s="25" t="n">
        <v>8904</v>
      </c>
      <c r="C6146" s="26" t="s">
        <v>163</v>
      </c>
      <c r="D6146" s="27" t="s">
        <v>6292</v>
      </c>
      <c r="E6146" s="28" t="s">
        <v>121</v>
      </c>
    </row>
    <row r="6147" customFormat="false" ht="12.8" hidden="false" customHeight="false" outlineLevel="0" collapsed="false">
      <c r="B6147" s="25" t="n">
        <v>8905</v>
      </c>
      <c r="C6147" s="26" t="s">
        <v>163</v>
      </c>
      <c r="D6147" s="27" t="s">
        <v>6293</v>
      </c>
      <c r="E6147" s="28" t="s">
        <v>121</v>
      </c>
    </row>
    <row r="6148" customFormat="false" ht="35.05" hidden="false" customHeight="false" outlineLevel="0" collapsed="false">
      <c r="B6148" s="25" t="n">
        <v>8906</v>
      </c>
      <c r="C6148" s="26" t="s">
        <v>163</v>
      </c>
      <c r="D6148" s="27" t="s">
        <v>6294</v>
      </c>
      <c r="E6148" s="28" t="s">
        <v>238</v>
      </c>
    </row>
    <row r="6149" customFormat="false" ht="35.05" hidden="false" customHeight="false" outlineLevel="0" collapsed="false">
      <c r="B6149" s="25" t="n">
        <v>8907</v>
      </c>
      <c r="C6149" s="26" t="s">
        <v>163</v>
      </c>
      <c r="D6149" s="27" t="s">
        <v>6295</v>
      </c>
      <c r="E6149" s="28" t="s">
        <v>109</v>
      </c>
    </row>
    <row r="6150" customFormat="false" ht="23.85" hidden="false" customHeight="false" outlineLevel="0" collapsed="false">
      <c r="B6150" s="25" t="n">
        <v>8908</v>
      </c>
      <c r="C6150" s="26" t="s">
        <v>163</v>
      </c>
      <c r="D6150" s="27" t="s">
        <v>6296</v>
      </c>
      <c r="E6150" s="28" t="s">
        <v>121</v>
      </c>
    </row>
    <row r="6151" customFormat="false" ht="23.85" hidden="false" customHeight="false" outlineLevel="0" collapsed="false">
      <c r="B6151" s="25" t="n">
        <v>8909</v>
      </c>
      <c r="C6151" s="26" t="s">
        <v>163</v>
      </c>
      <c r="D6151" s="27" t="s">
        <v>6297</v>
      </c>
      <c r="E6151" s="28" t="s">
        <v>121</v>
      </c>
    </row>
    <row r="6152" customFormat="false" ht="12.8" hidden="false" customHeight="false" outlineLevel="0" collapsed="false">
      <c r="B6152" s="25" t="n">
        <v>8910</v>
      </c>
      <c r="C6152" s="26" t="s">
        <v>163</v>
      </c>
      <c r="D6152" s="27" t="s">
        <v>6298</v>
      </c>
      <c r="E6152" s="28" t="s">
        <v>121</v>
      </c>
    </row>
    <row r="6153" customFormat="false" ht="12.8" hidden="false" customHeight="false" outlineLevel="0" collapsed="false">
      <c r="B6153" s="25" t="n">
        <v>8911</v>
      </c>
      <c r="C6153" s="26" t="s">
        <v>163</v>
      </c>
      <c r="D6153" s="27" t="s">
        <v>6299</v>
      </c>
      <c r="E6153" s="28" t="s">
        <v>121</v>
      </c>
    </row>
    <row r="6154" customFormat="false" ht="12.8" hidden="false" customHeight="false" outlineLevel="0" collapsed="false">
      <c r="B6154" s="25" t="n">
        <v>8912</v>
      </c>
      <c r="C6154" s="26" t="s">
        <v>163</v>
      </c>
      <c r="D6154" s="27" t="s">
        <v>6300</v>
      </c>
      <c r="E6154" s="28" t="s">
        <v>121</v>
      </c>
    </row>
    <row r="6155" customFormat="false" ht="12.8" hidden="false" customHeight="false" outlineLevel="0" collapsed="false">
      <c r="B6155" s="25" t="n">
        <v>8913</v>
      </c>
      <c r="C6155" s="26" t="s">
        <v>163</v>
      </c>
      <c r="D6155" s="27" t="s">
        <v>6301</v>
      </c>
      <c r="E6155" s="28" t="s">
        <v>121</v>
      </c>
    </row>
    <row r="6156" customFormat="false" ht="12.8" hidden="false" customHeight="false" outlineLevel="0" collapsed="false">
      <c r="B6156" s="25" t="n">
        <v>8914</v>
      </c>
      <c r="C6156" s="26" t="s">
        <v>163</v>
      </c>
      <c r="D6156" s="27" t="s">
        <v>6302</v>
      </c>
      <c r="E6156" s="28" t="s">
        <v>121</v>
      </c>
    </row>
    <row r="6157" customFormat="false" ht="12.8" hidden="false" customHeight="false" outlineLevel="0" collapsed="false">
      <c r="B6157" s="25" t="n">
        <v>8915</v>
      </c>
      <c r="C6157" s="26" t="s">
        <v>163</v>
      </c>
      <c r="D6157" s="27" t="s">
        <v>6303</v>
      </c>
      <c r="E6157" s="28" t="s">
        <v>121</v>
      </c>
    </row>
    <row r="6158" customFormat="false" ht="12.8" hidden="false" customHeight="false" outlineLevel="0" collapsed="false">
      <c r="B6158" s="25" t="n">
        <v>8916</v>
      </c>
      <c r="C6158" s="26" t="s">
        <v>163</v>
      </c>
      <c r="D6158" s="27" t="s">
        <v>6304</v>
      </c>
      <c r="E6158" s="28" t="s">
        <v>121</v>
      </c>
    </row>
    <row r="6159" customFormat="false" ht="12.8" hidden="false" customHeight="false" outlineLevel="0" collapsed="false">
      <c r="B6159" s="25" t="n">
        <v>8917</v>
      </c>
      <c r="C6159" s="26" t="s">
        <v>163</v>
      </c>
      <c r="D6159" s="27" t="s">
        <v>6305</v>
      </c>
      <c r="E6159" s="28" t="s">
        <v>121</v>
      </c>
    </row>
    <row r="6160" customFormat="false" ht="12.8" hidden="false" customHeight="false" outlineLevel="0" collapsed="false">
      <c r="B6160" s="25" t="n">
        <v>8918</v>
      </c>
      <c r="C6160" s="26" t="s">
        <v>163</v>
      </c>
      <c r="D6160" s="27" t="s">
        <v>6306</v>
      </c>
      <c r="E6160" s="28" t="s">
        <v>121</v>
      </c>
    </row>
    <row r="6161" customFormat="false" ht="12.8" hidden="false" customHeight="false" outlineLevel="0" collapsed="false">
      <c r="B6161" s="25" t="n">
        <v>8919</v>
      </c>
      <c r="C6161" s="26" t="s">
        <v>163</v>
      </c>
      <c r="D6161" s="27" t="s">
        <v>6307</v>
      </c>
      <c r="E6161" s="28" t="s">
        <v>121</v>
      </c>
    </row>
    <row r="6162" customFormat="false" ht="12.8" hidden="false" customHeight="false" outlineLevel="0" collapsed="false">
      <c r="B6162" s="25" t="n">
        <v>8920</v>
      </c>
      <c r="C6162" s="26" t="s">
        <v>163</v>
      </c>
      <c r="D6162" s="27" t="s">
        <v>6308</v>
      </c>
      <c r="E6162" s="28" t="s">
        <v>121</v>
      </c>
    </row>
    <row r="6163" customFormat="false" ht="12.8" hidden="false" customHeight="false" outlineLevel="0" collapsed="false">
      <c r="B6163" s="25" t="n">
        <v>8921</v>
      </c>
      <c r="C6163" s="26" t="s">
        <v>163</v>
      </c>
      <c r="D6163" s="27" t="s">
        <v>6309</v>
      </c>
      <c r="E6163" s="28" t="s">
        <v>121</v>
      </c>
    </row>
    <row r="6164" customFormat="false" ht="23.85" hidden="false" customHeight="false" outlineLevel="0" collapsed="false">
      <c r="B6164" s="25" t="n">
        <v>8923</v>
      </c>
      <c r="C6164" s="26" t="s">
        <v>163</v>
      </c>
      <c r="D6164" s="27" t="s">
        <v>6310</v>
      </c>
      <c r="E6164" s="28" t="s">
        <v>121</v>
      </c>
    </row>
    <row r="6165" customFormat="false" ht="12.8" hidden="false" customHeight="false" outlineLevel="0" collapsed="false">
      <c r="B6165" s="25" t="n">
        <v>8924</v>
      </c>
      <c r="C6165" s="26" t="s">
        <v>163</v>
      </c>
      <c r="D6165" s="27" t="s">
        <v>6311</v>
      </c>
      <c r="E6165" s="28" t="s">
        <v>121</v>
      </c>
    </row>
    <row r="6166" customFormat="false" ht="12.8" hidden="false" customHeight="false" outlineLevel="0" collapsed="false">
      <c r="B6166" s="25" t="n">
        <v>8925</v>
      </c>
      <c r="C6166" s="26" t="s">
        <v>163</v>
      </c>
      <c r="D6166" s="27" t="s">
        <v>6312</v>
      </c>
      <c r="E6166" s="28" t="s">
        <v>121</v>
      </c>
    </row>
    <row r="6167" customFormat="false" ht="35.05" hidden="false" customHeight="false" outlineLevel="0" collapsed="false">
      <c r="B6167" s="25" t="n">
        <v>8926</v>
      </c>
      <c r="C6167" s="26" t="s">
        <v>163</v>
      </c>
      <c r="D6167" s="27" t="s">
        <v>6313</v>
      </c>
      <c r="E6167" s="28" t="s">
        <v>121</v>
      </c>
    </row>
    <row r="6168" customFormat="false" ht="35.05" hidden="false" customHeight="false" outlineLevel="0" collapsed="false">
      <c r="B6168" s="25" t="n">
        <v>8927</v>
      </c>
      <c r="C6168" s="26" t="s">
        <v>163</v>
      </c>
      <c r="D6168" s="27" t="s">
        <v>6314</v>
      </c>
      <c r="E6168" s="28" t="s">
        <v>121</v>
      </c>
    </row>
    <row r="6169" customFormat="false" ht="35.05" hidden="false" customHeight="false" outlineLevel="0" collapsed="false">
      <c r="B6169" s="25" t="n">
        <v>8928</v>
      </c>
      <c r="C6169" s="26" t="s">
        <v>163</v>
      </c>
      <c r="D6169" s="27" t="s">
        <v>6315</v>
      </c>
      <c r="E6169" s="28" t="s">
        <v>109</v>
      </c>
    </row>
    <row r="6170" customFormat="false" ht="23.85" hidden="false" customHeight="false" outlineLevel="0" collapsed="false">
      <c r="B6170" s="25" t="n">
        <v>8929</v>
      </c>
      <c r="C6170" s="26" t="s">
        <v>163</v>
      </c>
      <c r="D6170" s="27" t="s">
        <v>6316</v>
      </c>
      <c r="E6170" s="28" t="s">
        <v>121</v>
      </c>
    </row>
    <row r="6171" customFormat="false" ht="12.8" hidden="false" customHeight="false" outlineLevel="0" collapsed="false">
      <c r="B6171" s="25" t="n">
        <v>8930</v>
      </c>
      <c r="C6171" s="26" t="s">
        <v>163</v>
      </c>
      <c r="D6171" s="27" t="s">
        <v>6317</v>
      </c>
      <c r="E6171" s="28" t="s">
        <v>121</v>
      </c>
    </row>
    <row r="6172" customFormat="false" ht="23.85" hidden="false" customHeight="false" outlineLevel="0" collapsed="false">
      <c r="B6172" s="25" t="n">
        <v>8933</v>
      </c>
      <c r="C6172" s="26" t="s">
        <v>163</v>
      </c>
      <c r="D6172" s="27" t="s">
        <v>6318</v>
      </c>
      <c r="E6172" s="28" t="s">
        <v>121</v>
      </c>
    </row>
    <row r="6173" customFormat="false" ht="23.85" hidden="false" customHeight="false" outlineLevel="0" collapsed="false">
      <c r="B6173" s="25" t="n">
        <v>8934</v>
      </c>
      <c r="C6173" s="26" t="s">
        <v>163</v>
      </c>
      <c r="D6173" s="27" t="s">
        <v>6319</v>
      </c>
      <c r="E6173" s="28" t="s">
        <v>121</v>
      </c>
    </row>
    <row r="6174" customFormat="false" ht="23.85" hidden="false" customHeight="false" outlineLevel="0" collapsed="false">
      <c r="B6174" s="25" t="n">
        <v>8935</v>
      </c>
      <c r="C6174" s="26" t="s">
        <v>163</v>
      </c>
      <c r="D6174" s="27" t="s">
        <v>6320</v>
      </c>
      <c r="E6174" s="28" t="s">
        <v>121</v>
      </c>
    </row>
    <row r="6175" customFormat="false" ht="35.05" hidden="false" customHeight="false" outlineLevel="0" collapsed="false">
      <c r="B6175" s="25" t="n">
        <v>8936</v>
      </c>
      <c r="C6175" s="26" t="s">
        <v>163</v>
      </c>
      <c r="D6175" s="27" t="s">
        <v>6321</v>
      </c>
      <c r="E6175" s="28" t="s">
        <v>121</v>
      </c>
    </row>
    <row r="6176" customFormat="false" ht="23.85" hidden="false" customHeight="false" outlineLevel="0" collapsed="false">
      <c r="B6176" s="25" t="n">
        <v>8938</v>
      </c>
      <c r="C6176" s="26" t="s">
        <v>163</v>
      </c>
      <c r="D6176" s="27" t="s">
        <v>6322</v>
      </c>
      <c r="E6176" s="28" t="s">
        <v>121</v>
      </c>
    </row>
    <row r="6177" customFormat="false" ht="12.8" hidden="false" customHeight="false" outlineLevel="0" collapsed="false">
      <c r="B6177" s="25" t="n">
        <v>8940</v>
      </c>
      <c r="C6177" s="26" t="s">
        <v>163</v>
      </c>
      <c r="D6177" s="27" t="s">
        <v>6323</v>
      </c>
      <c r="E6177" s="28" t="s">
        <v>121</v>
      </c>
    </row>
    <row r="6178" customFormat="false" ht="12.8" hidden="false" customHeight="false" outlineLevel="0" collapsed="false">
      <c r="B6178" s="25" t="n">
        <v>8941</v>
      </c>
      <c r="C6178" s="26" t="s">
        <v>163</v>
      </c>
      <c r="D6178" s="27" t="s">
        <v>6324</v>
      </c>
      <c r="E6178" s="28" t="s">
        <v>121</v>
      </c>
    </row>
    <row r="6179" customFormat="false" ht="23.85" hidden="false" customHeight="false" outlineLevel="0" collapsed="false">
      <c r="B6179" s="25" t="n">
        <v>8943</v>
      </c>
      <c r="C6179" s="26" t="s">
        <v>163</v>
      </c>
      <c r="D6179" s="27" t="s">
        <v>6325</v>
      </c>
      <c r="E6179" s="28" t="s">
        <v>182</v>
      </c>
    </row>
    <row r="6180" customFormat="false" ht="23.85" hidden="false" customHeight="false" outlineLevel="0" collapsed="false">
      <c r="B6180" s="25" t="n">
        <v>8944</v>
      </c>
      <c r="C6180" s="26" t="s">
        <v>163</v>
      </c>
      <c r="D6180" s="27" t="s">
        <v>6326</v>
      </c>
      <c r="E6180" s="28" t="s">
        <v>182</v>
      </c>
    </row>
    <row r="6181" customFormat="false" ht="23.85" hidden="false" customHeight="false" outlineLevel="0" collapsed="false">
      <c r="B6181" s="25" t="n">
        <v>8946</v>
      </c>
      <c r="C6181" s="26" t="s">
        <v>163</v>
      </c>
      <c r="D6181" s="27" t="s">
        <v>6327</v>
      </c>
      <c r="E6181" s="28" t="s">
        <v>121</v>
      </c>
    </row>
    <row r="6182" customFormat="false" ht="35.05" hidden="false" customHeight="false" outlineLevel="0" collapsed="false">
      <c r="B6182" s="25" t="n">
        <v>8948</v>
      </c>
      <c r="C6182" s="26" t="s">
        <v>163</v>
      </c>
      <c r="D6182" s="27" t="s">
        <v>6328</v>
      </c>
      <c r="E6182" s="28" t="s">
        <v>109</v>
      </c>
    </row>
    <row r="6183" customFormat="false" ht="35.05" hidden="false" customHeight="false" outlineLevel="0" collapsed="false">
      <c r="B6183" s="25" t="n">
        <v>8949</v>
      </c>
      <c r="C6183" s="26" t="s">
        <v>163</v>
      </c>
      <c r="D6183" s="27" t="s">
        <v>6329</v>
      </c>
      <c r="E6183" s="28" t="s">
        <v>109</v>
      </c>
    </row>
    <row r="6184" customFormat="false" ht="35.05" hidden="false" customHeight="false" outlineLevel="0" collapsed="false">
      <c r="B6184" s="25" t="n">
        <v>8950</v>
      </c>
      <c r="C6184" s="26" t="s">
        <v>163</v>
      </c>
      <c r="D6184" s="27" t="s">
        <v>6330</v>
      </c>
      <c r="E6184" s="28" t="s">
        <v>109</v>
      </c>
    </row>
    <row r="6185" customFormat="false" ht="35.05" hidden="false" customHeight="false" outlineLevel="0" collapsed="false">
      <c r="B6185" s="25" t="n">
        <v>8953</v>
      </c>
      <c r="C6185" s="26" t="s">
        <v>163</v>
      </c>
      <c r="D6185" s="27" t="s">
        <v>6331</v>
      </c>
      <c r="E6185" s="28" t="s">
        <v>109</v>
      </c>
    </row>
    <row r="6186" customFormat="false" ht="12.8" hidden="false" customHeight="false" outlineLevel="0" collapsed="false">
      <c r="B6186" s="25" t="n">
        <v>8955</v>
      </c>
      <c r="C6186" s="26" t="s">
        <v>163</v>
      </c>
      <c r="D6186" s="27" t="s">
        <v>6332</v>
      </c>
      <c r="E6186" s="28" t="s">
        <v>121</v>
      </c>
    </row>
    <row r="6187" customFormat="false" ht="12.8" hidden="false" customHeight="false" outlineLevel="0" collapsed="false">
      <c r="B6187" s="25" t="n">
        <v>8956</v>
      </c>
      <c r="C6187" s="26" t="s">
        <v>163</v>
      </c>
      <c r="D6187" s="27" t="s">
        <v>6333</v>
      </c>
      <c r="E6187" s="28" t="s">
        <v>121</v>
      </c>
    </row>
    <row r="6188" customFormat="false" ht="12.8" hidden="false" customHeight="false" outlineLevel="0" collapsed="false">
      <c r="B6188" s="25" t="n">
        <v>8957</v>
      </c>
      <c r="C6188" s="26" t="s">
        <v>163</v>
      </c>
      <c r="D6188" s="27" t="s">
        <v>6334</v>
      </c>
      <c r="E6188" s="28" t="s">
        <v>121</v>
      </c>
    </row>
    <row r="6189" customFormat="false" ht="12.8" hidden="false" customHeight="false" outlineLevel="0" collapsed="false">
      <c r="B6189" s="25" t="n">
        <v>8958</v>
      </c>
      <c r="C6189" s="26" t="s">
        <v>163</v>
      </c>
      <c r="D6189" s="27" t="s">
        <v>6335</v>
      </c>
      <c r="E6189" s="28" t="s">
        <v>121</v>
      </c>
    </row>
    <row r="6190" customFormat="false" ht="12.8" hidden="false" customHeight="false" outlineLevel="0" collapsed="false">
      <c r="B6190" s="25" t="n">
        <v>8959</v>
      </c>
      <c r="C6190" s="26" t="s">
        <v>163</v>
      </c>
      <c r="D6190" s="27" t="s">
        <v>6336</v>
      </c>
      <c r="E6190" s="28" t="s">
        <v>121</v>
      </c>
    </row>
    <row r="6191" customFormat="false" ht="12.8" hidden="false" customHeight="false" outlineLevel="0" collapsed="false">
      <c r="B6191" s="25" t="n">
        <v>8960</v>
      </c>
      <c r="C6191" s="26" t="s">
        <v>163</v>
      </c>
      <c r="D6191" s="27" t="s">
        <v>6337</v>
      </c>
      <c r="E6191" s="28" t="s">
        <v>121</v>
      </c>
    </row>
    <row r="6192" customFormat="false" ht="12.8" hidden="false" customHeight="false" outlineLevel="0" collapsed="false">
      <c r="B6192" s="25" t="n">
        <v>8961</v>
      </c>
      <c r="C6192" s="26" t="s">
        <v>163</v>
      </c>
      <c r="D6192" s="27" t="s">
        <v>6338</v>
      </c>
      <c r="E6192" s="28" t="s">
        <v>121</v>
      </c>
    </row>
    <row r="6193" customFormat="false" ht="12.8" hidden="false" customHeight="false" outlineLevel="0" collapsed="false">
      <c r="B6193" s="25" t="n">
        <v>8962</v>
      </c>
      <c r="C6193" s="26" t="s">
        <v>163</v>
      </c>
      <c r="D6193" s="27" t="s">
        <v>6339</v>
      </c>
      <c r="E6193" s="28" t="s">
        <v>121</v>
      </c>
    </row>
    <row r="6194" customFormat="false" ht="12.8" hidden="false" customHeight="false" outlineLevel="0" collapsed="false">
      <c r="B6194" s="25" t="n">
        <v>8965</v>
      </c>
      <c r="C6194" s="26" t="s">
        <v>163</v>
      </c>
      <c r="D6194" s="27" t="s">
        <v>6340</v>
      </c>
      <c r="E6194" s="28" t="s">
        <v>121</v>
      </c>
    </row>
    <row r="6195" customFormat="false" ht="12.8" hidden="false" customHeight="false" outlineLevel="0" collapsed="false">
      <c r="B6195" s="25" t="n">
        <v>8968</v>
      </c>
      <c r="C6195" s="26" t="s">
        <v>163</v>
      </c>
      <c r="D6195" s="27" t="s">
        <v>6341</v>
      </c>
      <c r="E6195" s="28" t="s">
        <v>109</v>
      </c>
    </row>
    <row r="6196" customFormat="false" ht="12.8" hidden="false" customHeight="false" outlineLevel="0" collapsed="false">
      <c r="B6196" s="25" t="n">
        <v>8969</v>
      </c>
      <c r="C6196" s="26" t="s">
        <v>163</v>
      </c>
      <c r="D6196" s="27" t="s">
        <v>6342</v>
      </c>
      <c r="E6196" s="28" t="s">
        <v>109</v>
      </c>
    </row>
    <row r="6197" customFormat="false" ht="12.8" hidden="false" customHeight="false" outlineLevel="0" collapsed="false">
      <c r="B6197" s="25" t="n">
        <v>8970</v>
      </c>
      <c r="C6197" s="26" t="s">
        <v>163</v>
      </c>
      <c r="D6197" s="27" t="s">
        <v>6343</v>
      </c>
      <c r="E6197" s="28" t="s">
        <v>109</v>
      </c>
    </row>
    <row r="6198" customFormat="false" ht="23.85" hidden="false" customHeight="false" outlineLevel="0" collapsed="false">
      <c r="B6198" s="25" t="n">
        <v>8973</v>
      </c>
      <c r="C6198" s="26" t="s">
        <v>163</v>
      </c>
      <c r="D6198" s="27" t="s">
        <v>6344</v>
      </c>
      <c r="E6198" s="28" t="s">
        <v>109</v>
      </c>
    </row>
    <row r="6199" customFormat="false" ht="12.8" hidden="false" customHeight="false" outlineLevel="0" collapsed="false">
      <c r="B6199" s="25" t="n">
        <v>8974</v>
      </c>
      <c r="C6199" s="26" t="s">
        <v>163</v>
      </c>
      <c r="D6199" s="27" t="s">
        <v>6345</v>
      </c>
      <c r="E6199" s="28" t="s">
        <v>121</v>
      </c>
    </row>
    <row r="6200" customFormat="false" ht="12.8" hidden="false" customHeight="false" outlineLevel="0" collapsed="false">
      <c r="B6200" s="25" t="n">
        <v>8975</v>
      </c>
      <c r="C6200" s="26" t="s">
        <v>163</v>
      </c>
      <c r="D6200" s="27" t="s">
        <v>6346</v>
      </c>
      <c r="E6200" s="28" t="s">
        <v>121</v>
      </c>
    </row>
    <row r="6201" customFormat="false" ht="12.8" hidden="false" customHeight="false" outlineLevel="0" collapsed="false">
      <c r="B6201" s="25" t="n">
        <v>8977</v>
      </c>
      <c r="C6201" s="26" t="s">
        <v>163</v>
      </c>
      <c r="D6201" s="27" t="s">
        <v>6347</v>
      </c>
      <c r="E6201" s="28" t="s">
        <v>121</v>
      </c>
    </row>
    <row r="6202" customFormat="false" ht="12.8" hidden="false" customHeight="false" outlineLevel="0" collapsed="false">
      <c r="B6202" s="25" t="n">
        <v>8978</v>
      </c>
      <c r="C6202" s="26" t="s">
        <v>163</v>
      </c>
      <c r="D6202" s="27" t="s">
        <v>6348</v>
      </c>
      <c r="E6202" s="28" t="s">
        <v>121</v>
      </c>
    </row>
    <row r="6203" customFormat="false" ht="12.8" hidden="false" customHeight="false" outlineLevel="0" collapsed="false">
      <c r="B6203" s="25" t="n">
        <v>8979</v>
      </c>
      <c r="C6203" s="26" t="s">
        <v>163</v>
      </c>
      <c r="D6203" s="27" t="s">
        <v>6349</v>
      </c>
      <c r="E6203" s="28" t="s">
        <v>121</v>
      </c>
    </row>
    <row r="6204" customFormat="false" ht="12.8" hidden="false" customHeight="false" outlineLevel="0" collapsed="false">
      <c r="B6204" s="25" t="n">
        <v>8980</v>
      </c>
      <c r="C6204" s="26" t="s">
        <v>163</v>
      </c>
      <c r="D6204" s="27" t="s">
        <v>6350</v>
      </c>
      <c r="E6204" s="28" t="s">
        <v>121</v>
      </c>
    </row>
    <row r="6205" customFormat="false" ht="12.8" hidden="false" customHeight="false" outlineLevel="0" collapsed="false">
      <c r="B6205" s="25" t="n">
        <v>8981</v>
      </c>
      <c r="C6205" s="26" t="s">
        <v>163</v>
      </c>
      <c r="D6205" s="27" t="s">
        <v>6351</v>
      </c>
      <c r="E6205" s="28" t="s">
        <v>121</v>
      </c>
    </row>
    <row r="6206" customFormat="false" ht="12.8" hidden="false" customHeight="false" outlineLevel="0" collapsed="false">
      <c r="B6206" s="25" t="n">
        <v>8982</v>
      </c>
      <c r="C6206" s="26" t="s">
        <v>163</v>
      </c>
      <c r="D6206" s="27" t="s">
        <v>6352</v>
      </c>
      <c r="E6206" s="28" t="s">
        <v>121</v>
      </c>
    </row>
    <row r="6207" customFormat="false" ht="12.8" hidden="false" customHeight="false" outlineLevel="0" collapsed="false">
      <c r="B6207" s="25" t="n">
        <v>8983</v>
      </c>
      <c r="C6207" s="26" t="s">
        <v>163</v>
      </c>
      <c r="D6207" s="27" t="s">
        <v>6353</v>
      </c>
      <c r="E6207" s="28" t="s">
        <v>121</v>
      </c>
    </row>
    <row r="6208" customFormat="false" ht="12.8" hidden="false" customHeight="false" outlineLevel="0" collapsed="false">
      <c r="B6208" s="25" t="n">
        <v>8984</v>
      </c>
      <c r="C6208" s="26" t="s">
        <v>163</v>
      </c>
      <c r="D6208" s="27" t="s">
        <v>6354</v>
      </c>
      <c r="E6208" s="28" t="s">
        <v>121</v>
      </c>
    </row>
    <row r="6209" customFormat="false" ht="12.8" hidden="false" customHeight="false" outlineLevel="0" collapsed="false">
      <c r="B6209" s="25" t="n">
        <v>8985</v>
      </c>
      <c r="C6209" s="26" t="s">
        <v>163</v>
      </c>
      <c r="D6209" s="27" t="s">
        <v>6355</v>
      </c>
      <c r="E6209" s="28" t="s">
        <v>121</v>
      </c>
    </row>
    <row r="6210" customFormat="false" ht="23.85" hidden="false" customHeight="false" outlineLevel="0" collapsed="false">
      <c r="B6210" s="25" t="n">
        <v>8987</v>
      </c>
      <c r="C6210" s="26" t="s">
        <v>163</v>
      </c>
      <c r="D6210" s="27" t="s">
        <v>6356</v>
      </c>
      <c r="E6210" s="28" t="s">
        <v>121</v>
      </c>
    </row>
    <row r="6211" customFormat="false" ht="23.85" hidden="false" customHeight="false" outlineLevel="0" collapsed="false">
      <c r="B6211" s="25" t="n">
        <v>8992</v>
      </c>
      <c r="C6211" s="26" t="s">
        <v>163</v>
      </c>
      <c r="D6211" s="27" t="s">
        <v>6357</v>
      </c>
      <c r="E6211" s="28" t="s">
        <v>121</v>
      </c>
    </row>
    <row r="6212" customFormat="false" ht="35.05" hidden="false" customHeight="false" outlineLevel="0" collapsed="false">
      <c r="B6212" s="25" t="n">
        <v>8993</v>
      </c>
      <c r="C6212" s="26" t="s">
        <v>163</v>
      </c>
      <c r="D6212" s="27" t="s">
        <v>6358</v>
      </c>
      <c r="E6212" s="28" t="s">
        <v>2976</v>
      </c>
    </row>
    <row r="6213" customFormat="false" ht="12.8" hidden="false" customHeight="false" outlineLevel="0" collapsed="false">
      <c r="B6213" s="25" t="n">
        <v>8994</v>
      </c>
      <c r="C6213" s="26" t="s">
        <v>163</v>
      </c>
      <c r="D6213" s="27" t="s">
        <v>6359</v>
      </c>
      <c r="E6213" s="28" t="s">
        <v>121</v>
      </c>
    </row>
    <row r="6214" customFormat="false" ht="12.8" hidden="false" customHeight="false" outlineLevel="0" collapsed="false">
      <c r="B6214" s="25" t="n">
        <v>8995</v>
      </c>
      <c r="C6214" s="26" t="s">
        <v>163</v>
      </c>
      <c r="D6214" s="27" t="s">
        <v>6360</v>
      </c>
      <c r="E6214" s="28" t="s">
        <v>121</v>
      </c>
    </row>
    <row r="6215" customFormat="false" ht="23.85" hidden="false" customHeight="false" outlineLevel="0" collapsed="false">
      <c r="B6215" s="25" t="n">
        <v>8996</v>
      </c>
      <c r="C6215" s="26" t="s">
        <v>163</v>
      </c>
      <c r="D6215" s="27" t="s">
        <v>6361</v>
      </c>
      <c r="E6215" s="28" t="s">
        <v>121</v>
      </c>
    </row>
    <row r="6216" customFormat="false" ht="23.85" hidden="false" customHeight="false" outlineLevel="0" collapsed="false">
      <c r="B6216" s="25" t="n">
        <v>8997</v>
      </c>
      <c r="C6216" s="26" t="s">
        <v>163</v>
      </c>
      <c r="D6216" s="27" t="s">
        <v>6362</v>
      </c>
      <c r="E6216" s="28" t="s">
        <v>121</v>
      </c>
    </row>
    <row r="6217" customFormat="false" ht="12.8" hidden="false" customHeight="false" outlineLevel="0" collapsed="false">
      <c r="B6217" s="25" t="n">
        <v>8998</v>
      </c>
      <c r="C6217" s="26" t="s">
        <v>163</v>
      </c>
      <c r="D6217" s="27" t="s">
        <v>6363</v>
      </c>
      <c r="E6217" s="28" t="s">
        <v>121</v>
      </c>
    </row>
    <row r="6218" customFormat="false" ht="12.8" hidden="false" customHeight="false" outlineLevel="0" collapsed="false">
      <c r="B6218" s="25" t="n">
        <v>9000</v>
      </c>
      <c r="C6218" s="26" t="s">
        <v>163</v>
      </c>
      <c r="D6218" s="27" t="s">
        <v>6364</v>
      </c>
      <c r="E6218" s="28" t="s">
        <v>121</v>
      </c>
    </row>
    <row r="6219" customFormat="false" ht="23.85" hidden="false" customHeight="false" outlineLevel="0" collapsed="false">
      <c r="B6219" s="25" t="n">
        <v>9001</v>
      </c>
      <c r="C6219" s="26" t="s">
        <v>163</v>
      </c>
      <c r="D6219" s="27" t="s">
        <v>6365</v>
      </c>
      <c r="E6219" s="28" t="s">
        <v>121</v>
      </c>
    </row>
    <row r="6220" customFormat="false" ht="12.8" hidden="false" customHeight="false" outlineLevel="0" collapsed="false">
      <c r="B6220" s="25" t="n">
        <v>9002</v>
      </c>
      <c r="C6220" s="26" t="s">
        <v>163</v>
      </c>
      <c r="D6220" s="27" t="s">
        <v>6366</v>
      </c>
      <c r="E6220" s="28" t="s">
        <v>121</v>
      </c>
    </row>
    <row r="6221" customFormat="false" ht="12.8" hidden="false" customHeight="false" outlineLevel="0" collapsed="false">
      <c r="B6221" s="25" t="n">
        <v>9003</v>
      </c>
      <c r="C6221" s="26" t="s">
        <v>163</v>
      </c>
      <c r="D6221" s="27" t="s">
        <v>6367</v>
      </c>
      <c r="E6221" s="28" t="s">
        <v>121</v>
      </c>
    </row>
    <row r="6222" customFormat="false" ht="23.85" hidden="false" customHeight="false" outlineLevel="0" collapsed="false">
      <c r="B6222" s="25" t="n">
        <v>9004</v>
      </c>
      <c r="C6222" s="26" t="s">
        <v>163</v>
      </c>
      <c r="D6222" s="27" t="s">
        <v>6368</v>
      </c>
      <c r="E6222" s="28" t="s">
        <v>121</v>
      </c>
    </row>
    <row r="6223" customFormat="false" ht="12.8" hidden="false" customHeight="false" outlineLevel="0" collapsed="false">
      <c r="B6223" s="25" t="n">
        <v>9005</v>
      </c>
      <c r="C6223" s="26" t="s">
        <v>163</v>
      </c>
      <c r="D6223" s="27" t="s">
        <v>6369</v>
      </c>
      <c r="E6223" s="28" t="s">
        <v>121</v>
      </c>
    </row>
    <row r="6224" customFormat="false" ht="12.8" hidden="false" customHeight="false" outlineLevel="0" collapsed="false">
      <c r="B6224" s="25" t="n">
        <v>9006</v>
      </c>
      <c r="C6224" s="26" t="s">
        <v>163</v>
      </c>
      <c r="D6224" s="27" t="s">
        <v>6370</v>
      </c>
      <c r="E6224" s="28" t="s">
        <v>182</v>
      </c>
    </row>
    <row r="6225" customFormat="false" ht="12.8" hidden="false" customHeight="false" outlineLevel="0" collapsed="false">
      <c r="B6225" s="25" t="n">
        <v>9007</v>
      </c>
      <c r="C6225" s="26" t="s">
        <v>163</v>
      </c>
      <c r="D6225" s="27" t="s">
        <v>6371</v>
      </c>
      <c r="E6225" s="28" t="s">
        <v>182</v>
      </c>
    </row>
    <row r="6226" customFormat="false" ht="12.8" hidden="false" customHeight="false" outlineLevel="0" collapsed="false">
      <c r="B6226" s="25" t="n">
        <v>9008</v>
      </c>
      <c r="C6226" s="26" t="s">
        <v>163</v>
      </c>
      <c r="D6226" s="27" t="s">
        <v>6372</v>
      </c>
      <c r="E6226" s="28" t="s">
        <v>182</v>
      </c>
    </row>
    <row r="6227" customFormat="false" ht="12.8" hidden="false" customHeight="false" outlineLevel="0" collapsed="false">
      <c r="B6227" s="25" t="n">
        <v>9009</v>
      </c>
      <c r="C6227" s="26" t="s">
        <v>163</v>
      </c>
      <c r="D6227" s="27" t="s">
        <v>6373</v>
      </c>
      <c r="E6227" s="28" t="s">
        <v>182</v>
      </c>
    </row>
    <row r="6228" customFormat="false" ht="12.8" hidden="false" customHeight="false" outlineLevel="0" collapsed="false">
      <c r="B6228" s="25" t="n">
        <v>9010</v>
      </c>
      <c r="C6228" s="26" t="s">
        <v>163</v>
      </c>
      <c r="D6228" s="27" t="s">
        <v>6374</v>
      </c>
      <c r="E6228" s="28" t="s">
        <v>182</v>
      </c>
    </row>
    <row r="6229" customFormat="false" ht="12.8" hidden="false" customHeight="false" outlineLevel="0" collapsed="false">
      <c r="B6229" s="25" t="n">
        <v>9012</v>
      </c>
      <c r="C6229" s="26" t="s">
        <v>163</v>
      </c>
      <c r="D6229" s="27" t="s">
        <v>6375</v>
      </c>
      <c r="E6229" s="28" t="s">
        <v>121</v>
      </c>
    </row>
    <row r="6230" customFormat="false" ht="12.8" hidden="false" customHeight="false" outlineLevel="0" collapsed="false">
      <c r="B6230" s="25" t="n">
        <v>9013</v>
      </c>
      <c r="C6230" s="26" t="s">
        <v>163</v>
      </c>
      <c r="D6230" s="27" t="s">
        <v>6376</v>
      </c>
      <c r="E6230" s="28" t="s">
        <v>2976</v>
      </c>
    </row>
    <row r="6231" customFormat="false" ht="12.8" hidden="false" customHeight="false" outlineLevel="0" collapsed="false">
      <c r="B6231" s="25" t="n">
        <v>9014</v>
      </c>
      <c r="C6231" s="26" t="s">
        <v>163</v>
      </c>
      <c r="D6231" s="27" t="s">
        <v>6377</v>
      </c>
      <c r="E6231" s="28" t="s">
        <v>121</v>
      </c>
    </row>
    <row r="6232" customFormat="false" ht="12.8" hidden="false" customHeight="false" outlineLevel="0" collapsed="false">
      <c r="B6232" s="25" t="n">
        <v>9015</v>
      </c>
      <c r="C6232" s="26" t="s">
        <v>163</v>
      </c>
      <c r="D6232" s="27" t="s">
        <v>6378</v>
      </c>
      <c r="E6232" s="28" t="s">
        <v>121</v>
      </c>
    </row>
    <row r="6233" customFormat="false" ht="12.8" hidden="false" customHeight="false" outlineLevel="0" collapsed="false">
      <c r="B6233" s="25" t="n">
        <v>9016</v>
      </c>
      <c r="C6233" s="26" t="s">
        <v>163</v>
      </c>
      <c r="D6233" s="27" t="s">
        <v>6379</v>
      </c>
      <c r="E6233" s="28" t="s">
        <v>121</v>
      </c>
    </row>
    <row r="6234" customFormat="false" ht="35.05" hidden="false" customHeight="false" outlineLevel="0" collapsed="false">
      <c r="B6234" s="25" t="n">
        <v>9017</v>
      </c>
      <c r="C6234" s="26" t="s">
        <v>163</v>
      </c>
      <c r="D6234" s="27" t="s">
        <v>6380</v>
      </c>
      <c r="E6234" s="28" t="s">
        <v>121</v>
      </c>
    </row>
    <row r="6235" customFormat="false" ht="23.85" hidden="false" customHeight="false" outlineLevel="0" collapsed="false">
      <c r="B6235" s="25" t="n">
        <v>9018</v>
      </c>
      <c r="C6235" s="26" t="s">
        <v>163</v>
      </c>
      <c r="D6235" s="27" t="s">
        <v>6381</v>
      </c>
      <c r="E6235" s="28" t="s">
        <v>121</v>
      </c>
    </row>
    <row r="6236" customFormat="false" ht="23.85" hidden="false" customHeight="false" outlineLevel="0" collapsed="false">
      <c r="B6236" s="25" t="n">
        <v>9020</v>
      </c>
      <c r="C6236" s="26" t="s">
        <v>163</v>
      </c>
      <c r="D6236" s="27" t="s">
        <v>6382</v>
      </c>
      <c r="E6236" s="28" t="s">
        <v>121</v>
      </c>
    </row>
    <row r="6237" customFormat="false" ht="35.05" hidden="false" customHeight="false" outlineLevel="0" collapsed="false">
      <c r="B6237" s="25" t="n">
        <v>9021</v>
      </c>
      <c r="C6237" s="26" t="s">
        <v>163</v>
      </c>
      <c r="D6237" s="27" t="s">
        <v>6383</v>
      </c>
      <c r="E6237" s="28" t="s">
        <v>121</v>
      </c>
    </row>
    <row r="6238" customFormat="false" ht="23.85" hidden="false" customHeight="false" outlineLevel="0" collapsed="false">
      <c r="B6238" s="25" t="n">
        <v>9022</v>
      </c>
      <c r="C6238" s="26" t="s">
        <v>163</v>
      </c>
      <c r="D6238" s="27" t="s">
        <v>6384</v>
      </c>
      <c r="E6238" s="28" t="s">
        <v>121</v>
      </c>
    </row>
    <row r="6239" customFormat="false" ht="12.8" hidden="false" customHeight="false" outlineLevel="0" collapsed="false">
      <c r="B6239" s="25" t="n">
        <v>9026</v>
      </c>
      <c r="C6239" s="26" t="s">
        <v>163</v>
      </c>
      <c r="D6239" s="27" t="s">
        <v>6385</v>
      </c>
      <c r="E6239" s="28" t="s">
        <v>121</v>
      </c>
    </row>
    <row r="6240" customFormat="false" ht="23.85" hidden="false" customHeight="false" outlineLevel="0" collapsed="false">
      <c r="B6240" s="25" t="n">
        <v>9027</v>
      </c>
      <c r="C6240" s="26" t="s">
        <v>163</v>
      </c>
      <c r="D6240" s="27" t="s">
        <v>6386</v>
      </c>
      <c r="E6240" s="28" t="s">
        <v>121</v>
      </c>
    </row>
    <row r="6241" customFormat="false" ht="23.85" hidden="false" customHeight="false" outlineLevel="0" collapsed="false">
      <c r="B6241" s="25" t="n">
        <v>9028</v>
      </c>
      <c r="C6241" s="26" t="s">
        <v>163</v>
      </c>
      <c r="D6241" s="27" t="s">
        <v>6387</v>
      </c>
      <c r="E6241" s="28" t="s">
        <v>121</v>
      </c>
    </row>
    <row r="6242" customFormat="false" ht="23.85" hidden="false" customHeight="false" outlineLevel="0" collapsed="false">
      <c r="B6242" s="25" t="n">
        <v>9030</v>
      </c>
      <c r="C6242" s="26" t="s">
        <v>163</v>
      </c>
      <c r="D6242" s="27" t="s">
        <v>6388</v>
      </c>
      <c r="E6242" s="28" t="s">
        <v>121</v>
      </c>
    </row>
    <row r="6243" customFormat="false" ht="12.8" hidden="false" customHeight="false" outlineLevel="0" collapsed="false">
      <c r="B6243" s="25" t="n">
        <v>9031</v>
      </c>
      <c r="C6243" s="26" t="s">
        <v>163</v>
      </c>
      <c r="D6243" s="27" t="s">
        <v>6389</v>
      </c>
      <c r="E6243" s="28" t="s">
        <v>168</v>
      </c>
    </row>
    <row r="6244" customFormat="false" ht="12.8" hidden="false" customHeight="false" outlineLevel="0" collapsed="false">
      <c r="B6244" s="25" t="n">
        <v>9032</v>
      </c>
      <c r="C6244" s="26" t="s">
        <v>163</v>
      </c>
      <c r="D6244" s="27" t="s">
        <v>6390</v>
      </c>
      <c r="E6244" s="28" t="s">
        <v>168</v>
      </c>
    </row>
    <row r="6245" customFormat="false" ht="12.8" hidden="false" customHeight="false" outlineLevel="0" collapsed="false">
      <c r="B6245" s="25" t="n">
        <v>9033</v>
      </c>
      <c r="C6245" s="26" t="s">
        <v>163</v>
      </c>
      <c r="D6245" s="27" t="s">
        <v>6391</v>
      </c>
      <c r="E6245" s="28" t="s">
        <v>121</v>
      </c>
    </row>
    <row r="6246" customFormat="false" ht="12.8" hidden="false" customHeight="false" outlineLevel="0" collapsed="false">
      <c r="B6246" s="25" t="n">
        <v>9034</v>
      </c>
      <c r="C6246" s="26" t="s">
        <v>163</v>
      </c>
      <c r="D6246" s="27" t="s">
        <v>6392</v>
      </c>
      <c r="E6246" s="28" t="s">
        <v>121</v>
      </c>
    </row>
    <row r="6247" customFormat="false" ht="23.85" hidden="false" customHeight="false" outlineLevel="0" collapsed="false">
      <c r="B6247" s="25" t="n">
        <v>9035</v>
      </c>
      <c r="C6247" s="26" t="s">
        <v>163</v>
      </c>
      <c r="D6247" s="27" t="s">
        <v>6393</v>
      </c>
      <c r="E6247" s="28" t="s">
        <v>238</v>
      </c>
    </row>
    <row r="6248" customFormat="false" ht="12.8" hidden="false" customHeight="false" outlineLevel="0" collapsed="false">
      <c r="B6248" s="25" t="n">
        <v>9036</v>
      </c>
      <c r="C6248" s="26" t="s">
        <v>163</v>
      </c>
      <c r="D6248" s="27" t="s">
        <v>6394</v>
      </c>
      <c r="E6248" s="28" t="s">
        <v>182</v>
      </c>
    </row>
    <row r="6249" customFormat="false" ht="12.8" hidden="false" customHeight="false" outlineLevel="0" collapsed="false">
      <c r="B6249" s="25" t="n">
        <v>9037</v>
      </c>
      <c r="C6249" s="26" t="s">
        <v>163</v>
      </c>
      <c r="D6249" s="27" t="s">
        <v>6395</v>
      </c>
      <c r="E6249" s="28" t="s">
        <v>182</v>
      </c>
    </row>
    <row r="6250" customFormat="false" ht="23.85" hidden="false" customHeight="false" outlineLevel="0" collapsed="false">
      <c r="B6250" s="25" t="n">
        <v>9038</v>
      </c>
      <c r="C6250" s="26" t="s">
        <v>163</v>
      </c>
      <c r="D6250" s="27" t="s">
        <v>6396</v>
      </c>
      <c r="E6250" s="28" t="s">
        <v>182</v>
      </c>
    </row>
    <row r="6251" customFormat="false" ht="12.8" hidden="false" customHeight="false" outlineLevel="0" collapsed="false">
      <c r="B6251" s="25" t="n">
        <v>9039</v>
      </c>
      <c r="C6251" s="26" t="s">
        <v>163</v>
      </c>
      <c r="D6251" s="27" t="s">
        <v>6397</v>
      </c>
      <c r="E6251" s="28" t="s">
        <v>109</v>
      </c>
    </row>
    <row r="6252" customFormat="false" ht="12.8" hidden="false" customHeight="false" outlineLevel="0" collapsed="false">
      <c r="B6252" s="25" t="n">
        <v>9040</v>
      </c>
      <c r="C6252" s="26" t="s">
        <v>163</v>
      </c>
      <c r="D6252" s="27" t="s">
        <v>6398</v>
      </c>
      <c r="E6252" s="28" t="s">
        <v>109</v>
      </c>
    </row>
    <row r="6253" customFormat="false" ht="12.8" hidden="false" customHeight="false" outlineLevel="0" collapsed="false">
      <c r="B6253" s="25" t="n">
        <v>9041</v>
      </c>
      <c r="C6253" s="26" t="s">
        <v>163</v>
      </c>
      <c r="D6253" s="27" t="s">
        <v>6399</v>
      </c>
      <c r="E6253" s="28" t="s">
        <v>121</v>
      </c>
    </row>
    <row r="6254" customFormat="false" ht="12.8" hidden="false" customHeight="false" outlineLevel="0" collapsed="false">
      <c r="B6254" s="25" t="n">
        <v>9042</v>
      </c>
      <c r="C6254" s="26" t="s">
        <v>163</v>
      </c>
      <c r="D6254" s="27" t="s">
        <v>6400</v>
      </c>
      <c r="E6254" s="28" t="s">
        <v>121</v>
      </c>
    </row>
    <row r="6255" customFormat="false" ht="12.8" hidden="false" customHeight="false" outlineLevel="0" collapsed="false">
      <c r="B6255" s="25" t="n">
        <v>9043</v>
      </c>
      <c r="C6255" s="26" t="s">
        <v>163</v>
      </c>
      <c r="D6255" s="27" t="s">
        <v>6401</v>
      </c>
      <c r="E6255" s="28" t="s">
        <v>121</v>
      </c>
    </row>
    <row r="6256" customFormat="false" ht="23.85" hidden="false" customHeight="false" outlineLevel="0" collapsed="false">
      <c r="B6256" s="25" t="n">
        <v>9044</v>
      </c>
      <c r="C6256" s="26" t="s">
        <v>163</v>
      </c>
      <c r="D6256" s="27" t="s">
        <v>6402</v>
      </c>
      <c r="E6256" s="28" t="s">
        <v>182</v>
      </c>
    </row>
    <row r="6257" customFormat="false" ht="23.85" hidden="false" customHeight="false" outlineLevel="0" collapsed="false">
      <c r="B6257" s="25" t="n">
        <v>9045</v>
      </c>
      <c r="C6257" s="26" t="s">
        <v>163</v>
      </c>
      <c r="D6257" s="27" t="s">
        <v>6403</v>
      </c>
      <c r="E6257" s="28" t="s">
        <v>182</v>
      </c>
    </row>
    <row r="6258" customFormat="false" ht="23.85" hidden="false" customHeight="false" outlineLevel="0" collapsed="false">
      <c r="B6258" s="25" t="n">
        <v>9047</v>
      </c>
      <c r="C6258" s="26" t="s">
        <v>163</v>
      </c>
      <c r="D6258" s="27" t="s">
        <v>6404</v>
      </c>
      <c r="E6258" s="28" t="s">
        <v>121</v>
      </c>
    </row>
    <row r="6259" customFormat="false" ht="23.85" hidden="false" customHeight="false" outlineLevel="0" collapsed="false">
      <c r="B6259" s="25" t="n">
        <v>9048</v>
      </c>
      <c r="C6259" s="26" t="s">
        <v>163</v>
      </c>
      <c r="D6259" s="27" t="s">
        <v>6405</v>
      </c>
      <c r="E6259" s="28" t="s">
        <v>2976</v>
      </c>
    </row>
    <row r="6260" customFormat="false" ht="12.8" hidden="false" customHeight="false" outlineLevel="0" collapsed="false">
      <c r="B6260" s="25" t="n">
        <v>9049</v>
      </c>
      <c r="C6260" s="26" t="s">
        <v>163</v>
      </c>
      <c r="D6260" s="27" t="s">
        <v>6406</v>
      </c>
      <c r="E6260" s="28" t="s">
        <v>121</v>
      </c>
    </row>
    <row r="6261" customFormat="false" ht="12.8" hidden="false" customHeight="false" outlineLevel="0" collapsed="false">
      <c r="B6261" s="25" t="n">
        <v>9050</v>
      </c>
      <c r="C6261" s="26" t="s">
        <v>163</v>
      </c>
      <c r="D6261" s="27" t="s">
        <v>6407</v>
      </c>
      <c r="E6261" s="28" t="s">
        <v>121</v>
      </c>
    </row>
    <row r="6262" customFormat="false" ht="23.85" hidden="false" customHeight="false" outlineLevel="0" collapsed="false">
      <c r="B6262" s="25" t="n">
        <v>9051</v>
      </c>
      <c r="C6262" s="26" t="s">
        <v>163</v>
      </c>
      <c r="D6262" s="27" t="s">
        <v>6408</v>
      </c>
      <c r="E6262" s="28" t="s">
        <v>121</v>
      </c>
    </row>
    <row r="6263" customFormat="false" ht="12.8" hidden="false" customHeight="false" outlineLevel="0" collapsed="false">
      <c r="B6263" s="25" t="n">
        <v>9053</v>
      </c>
      <c r="C6263" s="26" t="s">
        <v>163</v>
      </c>
      <c r="D6263" s="27" t="s">
        <v>6409</v>
      </c>
      <c r="E6263" s="28" t="s">
        <v>109</v>
      </c>
    </row>
    <row r="6264" customFormat="false" ht="23.85" hidden="false" customHeight="false" outlineLevel="0" collapsed="false">
      <c r="B6264" s="25" t="n">
        <v>9054</v>
      </c>
      <c r="C6264" s="26" t="s">
        <v>163</v>
      </c>
      <c r="D6264" s="27" t="s">
        <v>6410</v>
      </c>
      <c r="E6264" s="28" t="s">
        <v>109</v>
      </c>
    </row>
    <row r="6265" customFormat="false" ht="23.85" hidden="false" customHeight="false" outlineLevel="0" collapsed="false">
      <c r="B6265" s="25" t="n">
        <v>9056</v>
      </c>
      <c r="C6265" s="26" t="s">
        <v>163</v>
      </c>
      <c r="D6265" s="27" t="s">
        <v>6411</v>
      </c>
      <c r="E6265" s="28" t="s">
        <v>121</v>
      </c>
    </row>
    <row r="6266" customFormat="false" ht="12.8" hidden="false" customHeight="false" outlineLevel="0" collapsed="false">
      <c r="B6266" s="25" t="n">
        <v>9067</v>
      </c>
      <c r="C6266" s="26" t="s">
        <v>163</v>
      </c>
      <c r="D6266" s="27" t="s">
        <v>6412</v>
      </c>
      <c r="E6266" s="28" t="s">
        <v>121</v>
      </c>
    </row>
    <row r="6267" customFormat="false" ht="12.8" hidden="false" customHeight="false" outlineLevel="0" collapsed="false">
      <c r="B6267" s="25" t="n">
        <v>9068</v>
      </c>
      <c r="C6267" s="26" t="s">
        <v>163</v>
      </c>
      <c r="D6267" s="27" t="s">
        <v>6413</v>
      </c>
      <c r="E6267" s="28" t="s">
        <v>121</v>
      </c>
    </row>
    <row r="6268" customFormat="false" ht="12.8" hidden="false" customHeight="false" outlineLevel="0" collapsed="false">
      <c r="B6268" s="25" t="n">
        <v>9072</v>
      </c>
      <c r="C6268" s="26" t="s">
        <v>163</v>
      </c>
      <c r="D6268" s="27" t="s">
        <v>6414</v>
      </c>
      <c r="E6268" s="28" t="s">
        <v>109</v>
      </c>
    </row>
    <row r="6269" customFormat="false" ht="12.8" hidden="false" customHeight="false" outlineLevel="0" collapsed="false">
      <c r="B6269" s="25" t="n">
        <v>9074</v>
      </c>
      <c r="C6269" s="26" t="s">
        <v>163</v>
      </c>
      <c r="D6269" s="27" t="s">
        <v>6415</v>
      </c>
      <c r="E6269" s="28" t="s">
        <v>109</v>
      </c>
    </row>
    <row r="6270" customFormat="false" ht="23.85" hidden="false" customHeight="false" outlineLevel="0" collapsed="false">
      <c r="B6270" s="25" t="n">
        <v>9075</v>
      </c>
      <c r="C6270" s="26" t="s">
        <v>163</v>
      </c>
      <c r="D6270" s="27" t="s">
        <v>6416</v>
      </c>
      <c r="E6270" s="28" t="s">
        <v>109</v>
      </c>
    </row>
    <row r="6271" customFormat="false" ht="12.8" hidden="false" customHeight="false" outlineLevel="0" collapsed="false">
      <c r="B6271" s="25" t="n">
        <v>9076</v>
      </c>
      <c r="C6271" s="26" t="s">
        <v>163</v>
      </c>
      <c r="D6271" s="27" t="s">
        <v>6417</v>
      </c>
      <c r="E6271" s="28" t="s">
        <v>109</v>
      </c>
    </row>
    <row r="6272" customFormat="false" ht="12.8" hidden="false" customHeight="false" outlineLevel="0" collapsed="false">
      <c r="B6272" s="25" t="n">
        <v>9077</v>
      </c>
      <c r="C6272" s="26" t="s">
        <v>163</v>
      </c>
      <c r="D6272" s="27" t="s">
        <v>6418</v>
      </c>
      <c r="E6272" s="28" t="s">
        <v>182</v>
      </c>
    </row>
    <row r="6273" customFormat="false" ht="12.8" hidden="false" customHeight="false" outlineLevel="0" collapsed="false">
      <c r="B6273" s="25" t="n">
        <v>9078</v>
      </c>
      <c r="C6273" s="26" t="s">
        <v>163</v>
      </c>
      <c r="D6273" s="27" t="s">
        <v>6419</v>
      </c>
      <c r="E6273" s="28" t="s">
        <v>182</v>
      </c>
    </row>
    <row r="6274" customFormat="false" ht="12.8" hidden="false" customHeight="false" outlineLevel="0" collapsed="false">
      <c r="B6274" s="25" t="n">
        <v>9079</v>
      </c>
      <c r="C6274" s="26" t="s">
        <v>163</v>
      </c>
      <c r="D6274" s="27" t="s">
        <v>6420</v>
      </c>
      <c r="E6274" s="28" t="s">
        <v>182</v>
      </c>
    </row>
    <row r="6275" customFormat="false" ht="12.8" hidden="false" customHeight="false" outlineLevel="0" collapsed="false">
      <c r="B6275" s="25" t="n">
        <v>9080</v>
      </c>
      <c r="C6275" s="26" t="s">
        <v>163</v>
      </c>
      <c r="D6275" s="27" t="s">
        <v>6421</v>
      </c>
      <c r="E6275" s="28" t="s">
        <v>182</v>
      </c>
    </row>
    <row r="6276" customFormat="false" ht="12.8" hidden="false" customHeight="false" outlineLevel="0" collapsed="false">
      <c r="B6276" s="25" t="n">
        <v>9081</v>
      </c>
      <c r="C6276" s="26" t="s">
        <v>163</v>
      </c>
      <c r="D6276" s="27" t="s">
        <v>6422</v>
      </c>
      <c r="E6276" s="28" t="s">
        <v>182</v>
      </c>
    </row>
    <row r="6277" customFormat="false" ht="12.8" hidden="false" customHeight="false" outlineLevel="0" collapsed="false">
      <c r="B6277" s="25" t="n">
        <v>9082</v>
      </c>
      <c r="C6277" s="26" t="s">
        <v>163</v>
      </c>
      <c r="D6277" s="27" t="s">
        <v>6423</v>
      </c>
      <c r="E6277" s="28" t="s">
        <v>182</v>
      </c>
    </row>
    <row r="6278" customFormat="false" ht="23.85" hidden="false" customHeight="false" outlineLevel="0" collapsed="false">
      <c r="B6278" s="25" t="n">
        <v>9083</v>
      </c>
      <c r="C6278" s="26" t="s">
        <v>163</v>
      </c>
      <c r="D6278" s="27" t="s">
        <v>6424</v>
      </c>
      <c r="E6278" s="28" t="s">
        <v>109</v>
      </c>
    </row>
    <row r="6279" customFormat="false" ht="23.85" hidden="false" customHeight="false" outlineLevel="0" collapsed="false">
      <c r="B6279" s="25" t="n">
        <v>9085</v>
      </c>
      <c r="C6279" s="26" t="s">
        <v>163</v>
      </c>
      <c r="D6279" s="27" t="s">
        <v>6425</v>
      </c>
      <c r="E6279" s="28" t="s">
        <v>168</v>
      </c>
    </row>
    <row r="6280" customFormat="false" ht="12.8" hidden="false" customHeight="false" outlineLevel="0" collapsed="false">
      <c r="B6280" s="25" t="n">
        <v>9086</v>
      </c>
      <c r="C6280" s="26" t="s">
        <v>163</v>
      </c>
      <c r="D6280" s="27" t="s">
        <v>6426</v>
      </c>
      <c r="E6280" s="28" t="s">
        <v>182</v>
      </c>
    </row>
    <row r="6281" customFormat="false" ht="12.8" hidden="false" customHeight="false" outlineLevel="0" collapsed="false">
      <c r="B6281" s="25" t="n">
        <v>9087</v>
      </c>
      <c r="C6281" s="26" t="s">
        <v>163</v>
      </c>
      <c r="D6281" s="27" t="s">
        <v>6427</v>
      </c>
      <c r="E6281" s="28" t="s">
        <v>182</v>
      </c>
    </row>
    <row r="6282" customFormat="false" ht="12.8" hidden="false" customHeight="false" outlineLevel="0" collapsed="false">
      <c r="B6282" s="25" t="n">
        <v>9089</v>
      </c>
      <c r="C6282" s="26" t="s">
        <v>163</v>
      </c>
      <c r="D6282" s="27" t="s">
        <v>6428</v>
      </c>
      <c r="E6282" s="28" t="s">
        <v>109</v>
      </c>
    </row>
    <row r="6283" customFormat="false" ht="12.8" hidden="false" customHeight="false" outlineLevel="0" collapsed="false">
      <c r="B6283" s="25" t="n">
        <v>9091</v>
      </c>
      <c r="C6283" s="26" t="s">
        <v>163</v>
      </c>
      <c r="D6283" s="27" t="s">
        <v>6429</v>
      </c>
      <c r="E6283" s="28" t="s">
        <v>121</v>
      </c>
    </row>
    <row r="6284" customFormat="false" ht="12.8" hidden="false" customHeight="false" outlineLevel="0" collapsed="false">
      <c r="B6284" s="25" t="n">
        <v>9092</v>
      </c>
      <c r="C6284" s="26" t="s">
        <v>163</v>
      </c>
      <c r="D6284" s="27" t="s">
        <v>6430</v>
      </c>
      <c r="E6284" s="28" t="s">
        <v>121</v>
      </c>
    </row>
    <row r="6285" customFormat="false" ht="12.8" hidden="false" customHeight="false" outlineLevel="0" collapsed="false">
      <c r="B6285" s="25" t="n">
        <v>9093</v>
      </c>
      <c r="C6285" s="26" t="s">
        <v>163</v>
      </c>
      <c r="D6285" s="27" t="s">
        <v>6431</v>
      </c>
      <c r="E6285" s="28" t="s">
        <v>121</v>
      </c>
    </row>
    <row r="6286" customFormat="false" ht="12.8" hidden="false" customHeight="false" outlineLevel="0" collapsed="false">
      <c r="B6286" s="25" t="n">
        <v>9094</v>
      </c>
      <c r="C6286" s="26" t="s">
        <v>163</v>
      </c>
      <c r="D6286" s="27" t="s">
        <v>6432</v>
      </c>
      <c r="E6286" s="28" t="s">
        <v>121</v>
      </c>
    </row>
    <row r="6287" customFormat="false" ht="12.8" hidden="false" customHeight="false" outlineLevel="0" collapsed="false">
      <c r="B6287" s="25" t="n">
        <v>9097</v>
      </c>
      <c r="C6287" s="26" t="s">
        <v>163</v>
      </c>
      <c r="D6287" s="27" t="s">
        <v>6433</v>
      </c>
      <c r="E6287" s="28" t="s">
        <v>121</v>
      </c>
    </row>
    <row r="6288" customFormat="false" ht="12.8" hidden="false" customHeight="false" outlineLevel="0" collapsed="false">
      <c r="B6288" s="25" t="n">
        <v>9098</v>
      </c>
      <c r="C6288" s="26" t="s">
        <v>163</v>
      </c>
      <c r="D6288" s="27" t="s">
        <v>6434</v>
      </c>
      <c r="E6288" s="28" t="s">
        <v>182</v>
      </c>
    </row>
    <row r="6289" customFormat="false" ht="12.8" hidden="false" customHeight="false" outlineLevel="0" collapsed="false">
      <c r="B6289" s="25" t="n">
        <v>9099</v>
      </c>
      <c r="C6289" s="26" t="s">
        <v>163</v>
      </c>
      <c r="D6289" s="27" t="s">
        <v>6435</v>
      </c>
      <c r="E6289" s="28" t="s">
        <v>182</v>
      </c>
    </row>
    <row r="6290" customFormat="false" ht="12.8" hidden="false" customHeight="false" outlineLevel="0" collapsed="false">
      <c r="B6290" s="25" t="n">
        <v>9100</v>
      </c>
      <c r="C6290" s="26" t="s">
        <v>163</v>
      </c>
      <c r="D6290" s="27" t="s">
        <v>6436</v>
      </c>
      <c r="E6290" s="28" t="s">
        <v>182</v>
      </c>
    </row>
    <row r="6291" customFormat="false" ht="12.8" hidden="false" customHeight="false" outlineLevel="0" collapsed="false">
      <c r="B6291" s="25" t="n">
        <v>9101</v>
      </c>
      <c r="C6291" s="26" t="s">
        <v>163</v>
      </c>
      <c r="D6291" s="27" t="s">
        <v>6437</v>
      </c>
      <c r="E6291" s="28" t="s">
        <v>182</v>
      </c>
    </row>
    <row r="6292" customFormat="false" ht="23.85" hidden="false" customHeight="false" outlineLevel="0" collapsed="false">
      <c r="B6292" s="25" t="n">
        <v>9102</v>
      </c>
      <c r="C6292" s="26" t="s">
        <v>163</v>
      </c>
      <c r="D6292" s="27" t="s">
        <v>6438</v>
      </c>
      <c r="E6292" s="28" t="s">
        <v>121</v>
      </c>
    </row>
    <row r="6293" customFormat="false" ht="12.8" hidden="false" customHeight="false" outlineLevel="0" collapsed="false">
      <c r="B6293" s="25" t="n">
        <v>9103</v>
      </c>
      <c r="C6293" s="26" t="s">
        <v>163</v>
      </c>
      <c r="D6293" s="27" t="s">
        <v>6439</v>
      </c>
      <c r="E6293" s="28" t="s">
        <v>168</v>
      </c>
    </row>
    <row r="6294" customFormat="false" ht="23.85" hidden="false" customHeight="false" outlineLevel="0" collapsed="false">
      <c r="B6294" s="25" t="n">
        <v>9104</v>
      </c>
      <c r="C6294" s="26" t="s">
        <v>163</v>
      </c>
      <c r="D6294" s="27" t="s">
        <v>6440</v>
      </c>
      <c r="E6294" s="28" t="s">
        <v>109</v>
      </c>
    </row>
    <row r="6295" customFormat="false" ht="12.8" hidden="false" customHeight="false" outlineLevel="0" collapsed="false">
      <c r="B6295" s="25" t="n">
        <v>9105</v>
      </c>
      <c r="C6295" s="26" t="s">
        <v>163</v>
      </c>
      <c r="D6295" s="27" t="s">
        <v>890</v>
      </c>
      <c r="E6295" s="28" t="s">
        <v>121</v>
      </c>
    </row>
    <row r="6296" customFormat="false" ht="12.8" hidden="false" customHeight="false" outlineLevel="0" collapsed="false">
      <c r="B6296" s="25" t="n">
        <v>9106</v>
      </c>
      <c r="C6296" s="26" t="s">
        <v>163</v>
      </c>
      <c r="D6296" s="27" t="s">
        <v>6441</v>
      </c>
      <c r="E6296" s="28" t="s">
        <v>121</v>
      </c>
    </row>
    <row r="6297" customFormat="false" ht="23.85" hidden="false" customHeight="false" outlineLevel="0" collapsed="false">
      <c r="B6297" s="25" t="n">
        <v>9107</v>
      </c>
      <c r="C6297" s="26" t="s">
        <v>163</v>
      </c>
      <c r="D6297" s="27" t="s">
        <v>6442</v>
      </c>
      <c r="E6297" s="28" t="s">
        <v>182</v>
      </c>
    </row>
    <row r="6298" customFormat="false" ht="23.85" hidden="false" customHeight="false" outlineLevel="0" collapsed="false">
      <c r="B6298" s="25" t="n">
        <v>9108</v>
      </c>
      <c r="C6298" s="26" t="s">
        <v>163</v>
      </c>
      <c r="D6298" s="27" t="s">
        <v>6443</v>
      </c>
      <c r="E6298" s="28" t="s">
        <v>182</v>
      </c>
    </row>
    <row r="6299" customFormat="false" ht="12.8" hidden="false" customHeight="false" outlineLevel="0" collapsed="false">
      <c r="B6299" s="25" t="n">
        <v>9111</v>
      </c>
      <c r="C6299" s="26" t="s">
        <v>163</v>
      </c>
      <c r="D6299" s="27" t="s">
        <v>6444</v>
      </c>
      <c r="E6299" s="28" t="s">
        <v>109</v>
      </c>
    </row>
    <row r="6300" customFormat="false" ht="35.05" hidden="false" customHeight="false" outlineLevel="0" collapsed="false">
      <c r="B6300" s="25" t="n">
        <v>9115</v>
      </c>
      <c r="C6300" s="26" t="s">
        <v>163</v>
      </c>
      <c r="D6300" s="27" t="s">
        <v>6445</v>
      </c>
      <c r="E6300" s="28" t="s">
        <v>109</v>
      </c>
    </row>
    <row r="6301" customFormat="false" ht="35.05" hidden="false" customHeight="false" outlineLevel="0" collapsed="false">
      <c r="B6301" s="25" t="n">
        <v>9116</v>
      </c>
      <c r="C6301" s="26" t="s">
        <v>163</v>
      </c>
      <c r="D6301" s="27" t="s">
        <v>6446</v>
      </c>
      <c r="E6301" s="28" t="s">
        <v>109</v>
      </c>
    </row>
    <row r="6302" customFormat="false" ht="35.05" hidden="false" customHeight="false" outlineLevel="0" collapsed="false">
      <c r="B6302" s="25" t="n">
        <v>9117</v>
      </c>
      <c r="C6302" s="26" t="s">
        <v>163</v>
      </c>
      <c r="D6302" s="27" t="s">
        <v>6447</v>
      </c>
      <c r="E6302" s="28" t="s">
        <v>109</v>
      </c>
    </row>
    <row r="6303" customFormat="false" ht="35.05" hidden="false" customHeight="false" outlineLevel="0" collapsed="false">
      <c r="B6303" s="25" t="n">
        <v>9118</v>
      </c>
      <c r="C6303" s="26" t="s">
        <v>163</v>
      </c>
      <c r="D6303" s="27" t="s">
        <v>6448</v>
      </c>
      <c r="E6303" s="28" t="s">
        <v>109</v>
      </c>
    </row>
    <row r="6304" customFormat="false" ht="12.8" hidden="false" customHeight="false" outlineLevel="0" collapsed="false">
      <c r="B6304" s="25" t="n">
        <v>9119</v>
      </c>
      <c r="C6304" s="26" t="s">
        <v>163</v>
      </c>
      <c r="D6304" s="27" t="s">
        <v>6449</v>
      </c>
      <c r="E6304" s="28" t="s">
        <v>109</v>
      </c>
    </row>
    <row r="6305" customFormat="false" ht="35.05" hidden="false" customHeight="false" outlineLevel="0" collapsed="false">
      <c r="B6305" s="25" t="n">
        <v>9120</v>
      </c>
      <c r="C6305" s="26" t="s">
        <v>163</v>
      </c>
      <c r="D6305" s="27" t="s">
        <v>6450</v>
      </c>
      <c r="E6305" s="28" t="s">
        <v>121</v>
      </c>
    </row>
    <row r="6306" customFormat="false" ht="35.05" hidden="false" customHeight="false" outlineLevel="0" collapsed="false">
      <c r="B6306" s="25" t="n">
        <v>9121</v>
      </c>
      <c r="C6306" s="26" t="s">
        <v>163</v>
      </c>
      <c r="D6306" s="27" t="s">
        <v>6451</v>
      </c>
      <c r="E6306" s="28" t="s">
        <v>121</v>
      </c>
    </row>
    <row r="6307" customFormat="false" ht="12.8" hidden="false" customHeight="false" outlineLevel="0" collapsed="false">
      <c r="B6307" s="25" t="n">
        <v>9122</v>
      </c>
      <c r="C6307" s="26" t="s">
        <v>163</v>
      </c>
      <c r="D6307" s="27" t="s">
        <v>6452</v>
      </c>
      <c r="E6307" s="28" t="s">
        <v>121</v>
      </c>
    </row>
    <row r="6308" customFormat="false" ht="12.8" hidden="false" customHeight="false" outlineLevel="0" collapsed="false">
      <c r="B6308" s="25" t="n">
        <v>9123</v>
      </c>
      <c r="C6308" s="26" t="s">
        <v>163</v>
      </c>
      <c r="D6308" s="27" t="s">
        <v>6453</v>
      </c>
      <c r="E6308" s="28" t="s">
        <v>121</v>
      </c>
    </row>
    <row r="6309" customFormat="false" ht="12.8" hidden="false" customHeight="false" outlineLevel="0" collapsed="false">
      <c r="B6309" s="25" t="n">
        <v>9124</v>
      </c>
      <c r="C6309" s="26" t="s">
        <v>163</v>
      </c>
      <c r="D6309" s="27" t="s">
        <v>6454</v>
      </c>
      <c r="E6309" s="28" t="s">
        <v>121</v>
      </c>
    </row>
    <row r="6310" customFormat="false" ht="12.8" hidden="false" customHeight="false" outlineLevel="0" collapsed="false">
      <c r="B6310" s="25" t="n">
        <v>9125</v>
      </c>
      <c r="C6310" s="26" t="s">
        <v>163</v>
      </c>
      <c r="D6310" s="27" t="s">
        <v>6455</v>
      </c>
      <c r="E6310" s="28" t="s">
        <v>121</v>
      </c>
    </row>
    <row r="6311" customFormat="false" ht="12.8" hidden="false" customHeight="false" outlineLevel="0" collapsed="false">
      <c r="B6311" s="25" t="n">
        <v>9126</v>
      </c>
      <c r="C6311" s="26" t="s">
        <v>163</v>
      </c>
      <c r="D6311" s="27" t="s">
        <v>6456</v>
      </c>
      <c r="E6311" s="28" t="s">
        <v>121</v>
      </c>
    </row>
    <row r="6312" customFormat="false" ht="12.8" hidden="false" customHeight="false" outlineLevel="0" collapsed="false">
      <c r="B6312" s="25" t="n">
        <v>9127</v>
      </c>
      <c r="C6312" s="26" t="s">
        <v>163</v>
      </c>
      <c r="D6312" s="27" t="s">
        <v>6457</v>
      </c>
      <c r="E6312" s="28" t="s">
        <v>121</v>
      </c>
    </row>
    <row r="6313" customFormat="false" ht="12.8" hidden="false" customHeight="false" outlineLevel="0" collapsed="false">
      <c r="B6313" s="25" t="n">
        <v>9128</v>
      </c>
      <c r="C6313" s="26" t="s">
        <v>163</v>
      </c>
      <c r="D6313" s="27" t="s">
        <v>6458</v>
      </c>
      <c r="E6313" s="28" t="s">
        <v>121</v>
      </c>
    </row>
    <row r="6314" customFormat="false" ht="12.8" hidden="false" customHeight="false" outlineLevel="0" collapsed="false">
      <c r="B6314" s="25" t="n">
        <v>9129</v>
      </c>
      <c r="C6314" s="26" t="s">
        <v>163</v>
      </c>
      <c r="D6314" s="27" t="s">
        <v>6459</v>
      </c>
      <c r="E6314" s="28" t="s">
        <v>121</v>
      </c>
    </row>
    <row r="6315" customFormat="false" ht="12.8" hidden="false" customHeight="false" outlineLevel="0" collapsed="false">
      <c r="B6315" s="25" t="n">
        <v>9130</v>
      </c>
      <c r="C6315" s="26" t="s">
        <v>163</v>
      </c>
      <c r="D6315" s="27" t="s">
        <v>6460</v>
      </c>
      <c r="E6315" s="28" t="s">
        <v>121</v>
      </c>
    </row>
    <row r="6316" customFormat="false" ht="12.8" hidden="false" customHeight="false" outlineLevel="0" collapsed="false">
      <c r="B6316" s="25" t="n">
        <v>9131</v>
      </c>
      <c r="C6316" s="26" t="s">
        <v>163</v>
      </c>
      <c r="D6316" s="27" t="s">
        <v>6461</v>
      </c>
      <c r="E6316" s="28" t="s">
        <v>121</v>
      </c>
    </row>
    <row r="6317" customFormat="false" ht="12.8" hidden="false" customHeight="false" outlineLevel="0" collapsed="false">
      <c r="B6317" s="25" t="n">
        <v>9137</v>
      </c>
      <c r="C6317" s="26" t="s">
        <v>163</v>
      </c>
      <c r="D6317" s="27" t="s">
        <v>6462</v>
      </c>
      <c r="E6317" s="28" t="s">
        <v>121</v>
      </c>
    </row>
    <row r="6318" customFormat="false" ht="12.8" hidden="false" customHeight="false" outlineLevel="0" collapsed="false">
      <c r="B6318" s="25" t="n">
        <v>9138</v>
      </c>
      <c r="C6318" s="26" t="s">
        <v>163</v>
      </c>
      <c r="D6318" s="27" t="s">
        <v>6463</v>
      </c>
      <c r="E6318" s="28" t="s">
        <v>121</v>
      </c>
    </row>
    <row r="6319" customFormat="false" ht="12.8" hidden="false" customHeight="false" outlineLevel="0" collapsed="false">
      <c r="B6319" s="25" t="n">
        <v>9139</v>
      </c>
      <c r="C6319" s="26" t="s">
        <v>163</v>
      </c>
      <c r="D6319" s="27" t="s">
        <v>6464</v>
      </c>
      <c r="E6319" s="28" t="s">
        <v>121</v>
      </c>
    </row>
    <row r="6320" customFormat="false" ht="12.8" hidden="false" customHeight="false" outlineLevel="0" collapsed="false">
      <c r="B6320" s="25" t="n">
        <v>9140</v>
      </c>
      <c r="C6320" s="26" t="s">
        <v>163</v>
      </c>
      <c r="D6320" s="27" t="s">
        <v>6465</v>
      </c>
      <c r="E6320" s="28" t="s">
        <v>182</v>
      </c>
    </row>
    <row r="6321" customFormat="false" ht="23.85" hidden="false" customHeight="false" outlineLevel="0" collapsed="false">
      <c r="B6321" s="25" t="n">
        <v>9141</v>
      </c>
      <c r="C6321" s="26" t="s">
        <v>163</v>
      </c>
      <c r="D6321" s="27" t="s">
        <v>6466</v>
      </c>
      <c r="E6321" s="28" t="s">
        <v>121</v>
      </c>
    </row>
    <row r="6322" customFormat="false" ht="12.8" hidden="false" customHeight="false" outlineLevel="0" collapsed="false">
      <c r="B6322" s="25" t="n">
        <v>9142</v>
      </c>
      <c r="C6322" s="26" t="s">
        <v>163</v>
      </c>
      <c r="D6322" s="27" t="s">
        <v>6467</v>
      </c>
      <c r="E6322" s="28" t="s">
        <v>109</v>
      </c>
    </row>
    <row r="6323" customFormat="false" ht="12.8" hidden="false" customHeight="false" outlineLevel="0" collapsed="false">
      <c r="B6323" s="25" t="n">
        <v>9143</v>
      </c>
      <c r="C6323" s="26" t="s">
        <v>163</v>
      </c>
      <c r="D6323" s="27" t="s">
        <v>6468</v>
      </c>
      <c r="E6323" s="28" t="s">
        <v>121</v>
      </c>
    </row>
    <row r="6324" customFormat="false" ht="12.8" hidden="false" customHeight="false" outlineLevel="0" collapsed="false">
      <c r="B6324" s="25" t="n">
        <v>9144</v>
      </c>
      <c r="C6324" s="26" t="s">
        <v>163</v>
      </c>
      <c r="D6324" s="27" t="s">
        <v>6469</v>
      </c>
      <c r="E6324" s="28" t="s">
        <v>121</v>
      </c>
    </row>
    <row r="6325" customFormat="false" ht="12.8" hidden="false" customHeight="false" outlineLevel="0" collapsed="false">
      <c r="B6325" s="25" t="n">
        <v>9145</v>
      </c>
      <c r="C6325" s="26" t="s">
        <v>163</v>
      </c>
      <c r="D6325" s="27" t="s">
        <v>6470</v>
      </c>
      <c r="E6325" s="28" t="s">
        <v>121</v>
      </c>
    </row>
    <row r="6326" customFormat="false" ht="12.8" hidden="false" customHeight="false" outlineLevel="0" collapsed="false">
      <c r="B6326" s="25" t="n">
        <v>9147</v>
      </c>
      <c r="C6326" s="26" t="s">
        <v>163</v>
      </c>
      <c r="D6326" s="27" t="s">
        <v>6471</v>
      </c>
      <c r="E6326" s="28" t="s">
        <v>121</v>
      </c>
    </row>
    <row r="6327" customFormat="false" ht="12.8" hidden="false" customHeight="false" outlineLevel="0" collapsed="false">
      <c r="B6327" s="25" t="n">
        <v>9148</v>
      </c>
      <c r="C6327" s="26" t="s">
        <v>163</v>
      </c>
      <c r="D6327" s="27" t="s">
        <v>6472</v>
      </c>
      <c r="E6327" s="28" t="s">
        <v>121</v>
      </c>
    </row>
    <row r="6328" customFormat="false" ht="12.8" hidden="false" customHeight="false" outlineLevel="0" collapsed="false">
      <c r="B6328" s="25" t="n">
        <v>9151</v>
      </c>
      <c r="C6328" s="26" t="s">
        <v>163</v>
      </c>
      <c r="D6328" s="27" t="s">
        <v>6473</v>
      </c>
      <c r="E6328" s="28" t="s">
        <v>109</v>
      </c>
    </row>
    <row r="6329" customFormat="false" ht="12.8" hidden="false" customHeight="false" outlineLevel="0" collapsed="false">
      <c r="B6329" s="25" t="n">
        <v>9152</v>
      </c>
      <c r="C6329" s="26" t="s">
        <v>163</v>
      </c>
      <c r="D6329" s="27" t="s">
        <v>6474</v>
      </c>
      <c r="E6329" s="28" t="s">
        <v>109</v>
      </c>
    </row>
    <row r="6330" customFormat="false" ht="23.85" hidden="false" customHeight="false" outlineLevel="0" collapsed="false">
      <c r="B6330" s="25" t="n">
        <v>9153</v>
      </c>
      <c r="C6330" s="26" t="s">
        <v>163</v>
      </c>
      <c r="D6330" s="27" t="s">
        <v>6475</v>
      </c>
      <c r="E6330" s="28" t="s">
        <v>109</v>
      </c>
    </row>
    <row r="6331" customFormat="false" ht="23.85" hidden="false" customHeight="false" outlineLevel="0" collapsed="false">
      <c r="B6331" s="25" t="n">
        <v>9154</v>
      </c>
      <c r="C6331" s="26" t="s">
        <v>163</v>
      </c>
      <c r="D6331" s="27" t="s">
        <v>6476</v>
      </c>
      <c r="E6331" s="28" t="s">
        <v>109</v>
      </c>
    </row>
    <row r="6332" customFormat="false" ht="35.05" hidden="false" customHeight="false" outlineLevel="0" collapsed="false">
      <c r="B6332" s="25" t="n">
        <v>9155</v>
      </c>
      <c r="C6332" s="26" t="s">
        <v>163</v>
      </c>
      <c r="D6332" s="27" t="s">
        <v>6477</v>
      </c>
      <c r="E6332" s="28" t="s">
        <v>121</v>
      </c>
    </row>
    <row r="6333" customFormat="false" ht="12.8" hidden="false" customHeight="false" outlineLevel="0" collapsed="false">
      <c r="B6333" s="25" t="n">
        <v>9157</v>
      </c>
      <c r="C6333" s="26" t="s">
        <v>163</v>
      </c>
      <c r="D6333" s="27" t="s">
        <v>6478</v>
      </c>
      <c r="E6333" s="28" t="s">
        <v>121</v>
      </c>
    </row>
    <row r="6334" customFormat="false" ht="23.85" hidden="false" customHeight="false" outlineLevel="0" collapsed="false">
      <c r="B6334" s="25" t="n">
        <v>9158</v>
      </c>
      <c r="C6334" s="26" t="s">
        <v>163</v>
      </c>
      <c r="D6334" s="27" t="s">
        <v>6479</v>
      </c>
      <c r="E6334" s="28" t="s">
        <v>121</v>
      </c>
    </row>
    <row r="6335" customFormat="false" ht="23.85" hidden="false" customHeight="false" outlineLevel="0" collapsed="false">
      <c r="B6335" s="25" t="n">
        <v>9159</v>
      </c>
      <c r="C6335" s="26" t="s">
        <v>163</v>
      </c>
      <c r="D6335" s="27" t="s">
        <v>6480</v>
      </c>
      <c r="E6335" s="28" t="s">
        <v>121</v>
      </c>
    </row>
    <row r="6336" customFormat="false" ht="23.85" hidden="false" customHeight="false" outlineLevel="0" collapsed="false">
      <c r="B6336" s="25" t="n">
        <v>9160</v>
      </c>
      <c r="C6336" s="26" t="s">
        <v>163</v>
      </c>
      <c r="D6336" s="27" t="s">
        <v>6481</v>
      </c>
      <c r="E6336" s="28" t="s">
        <v>121</v>
      </c>
    </row>
    <row r="6337" customFormat="false" ht="23.85" hidden="false" customHeight="false" outlineLevel="0" collapsed="false">
      <c r="B6337" s="25" t="n">
        <v>9163</v>
      </c>
      <c r="C6337" s="26" t="s">
        <v>163</v>
      </c>
      <c r="D6337" s="27" t="s">
        <v>6482</v>
      </c>
      <c r="E6337" s="28" t="s">
        <v>121</v>
      </c>
    </row>
    <row r="6338" customFormat="false" ht="23.85" hidden="false" customHeight="false" outlineLevel="0" collapsed="false">
      <c r="B6338" s="25" t="n">
        <v>9164</v>
      </c>
      <c r="C6338" s="26" t="s">
        <v>163</v>
      </c>
      <c r="D6338" s="27" t="s">
        <v>6483</v>
      </c>
      <c r="E6338" s="28" t="s">
        <v>182</v>
      </c>
    </row>
    <row r="6339" customFormat="false" ht="23.85" hidden="false" customHeight="false" outlineLevel="0" collapsed="false">
      <c r="B6339" s="25" t="n">
        <v>9165</v>
      </c>
      <c r="C6339" s="26" t="s">
        <v>163</v>
      </c>
      <c r="D6339" s="27" t="s">
        <v>6484</v>
      </c>
      <c r="E6339" s="28" t="s">
        <v>2976</v>
      </c>
    </row>
    <row r="6340" customFormat="false" ht="23.85" hidden="false" customHeight="false" outlineLevel="0" collapsed="false">
      <c r="B6340" s="25" t="n">
        <v>9166</v>
      </c>
      <c r="C6340" s="26" t="s">
        <v>163</v>
      </c>
      <c r="D6340" s="27" t="s">
        <v>6485</v>
      </c>
      <c r="E6340" s="28" t="s">
        <v>121</v>
      </c>
    </row>
    <row r="6341" customFormat="false" ht="23.85" hidden="false" customHeight="false" outlineLevel="0" collapsed="false">
      <c r="B6341" s="25" t="n">
        <v>9167</v>
      </c>
      <c r="C6341" s="26" t="s">
        <v>163</v>
      </c>
      <c r="D6341" s="27" t="s">
        <v>6486</v>
      </c>
      <c r="E6341" s="28" t="s">
        <v>2976</v>
      </c>
    </row>
    <row r="6342" customFormat="false" ht="23.85" hidden="false" customHeight="false" outlineLevel="0" collapsed="false">
      <c r="B6342" s="25" t="n">
        <v>9168</v>
      </c>
      <c r="C6342" s="26" t="s">
        <v>163</v>
      </c>
      <c r="D6342" s="27" t="s">
        <v>6487</v>
      </c>
      <c r="E6342" s="28" t="s">
        <v>2976</v>
      </c>
    </row>
    <row r="6343" customFormat="false" ht="23.85" hidden="false" customHeight="false" outlineLevel="0" collapsed="false">
      <c r="B6343" s="25" t="n">
        <v>9169</v>
      </c>
      <c r="C6343" s="26" t="s">
        <v>163</v>
      </c>
      <c r="D6343" s="27" t="s">
        <v>6488</v>
      </c>
      <c r="E6343" s="28" t="s">
        <v>2976</v>
      </c>
    </row>
    <row r="6344" customFormat="false" ht="23.85" hidden="false" customHeight="false" outlineLevel="0" collapsed="false">
      <c r="B6344" s="25" t="n">
        <v>9170</v>
      </c>
      <c r="C6344" s="26" t="s">
        <v>163</v>
      </c>
      <c r="D6344" s="27" t="s">
        <v>6489</v>
      </c>
      <c r="E6344" s="28" t="s">
        <v>2976</v>
      </c>
    </row>
    <row r="6345" customFormat="false" ht="12.8" hidden="false" customHeight="false" outlineLevel="0" collapsed="false">
      <c r="B6345" s="25" t="n">
        <v>9171</v>
      </c>
      <c r="C6345" s="26" t="s">
        <v>163</v>
      </c>
      <c r="D6345" s="27" t="s">
        <v>6490</v>
      </c>
      <c r="E6345" s="28" t="s">
        <v>182</v>
      </c>
    </row>
    <row r="6346" customFormat="false" ht="12.8" hidden="false" customHeight="false" outlineLevel="0" collapsed="false">
      <c r="B6346" s="25" t="n">
        <v>9172</v>
      </c>
      <c r="C6346" s="26" t="s">
        <v>163</v>
      </c>
      <c r="D6346" s="27" t="s">
        <v>6491</v>
      </c>
      <c r="E6346" s="28" t="s">
        <v>2535</v>
      </c>
    </row>
    <row r="6347" customFormat="false" ht="12.8" hidden="false" customHeight="false" outlineLevel="0" collapsed="false">
      <c r="B6347" s="25" t="n">
        <v>9173</v>
      </c>
      <c r="C6347" s="26" t="s">
        <v>163</v>
      </c>
      <c r="D6347" s="27" t="s">
        <v>6492</v>
      </c>
      <c r="E6347" s="28" t="s">
        <v>121</v>
      </c>
    </row>
    <row r="6348" customFormat="false" ht="12.8" hidden="false" customHeight="false" outlineLevel="0" collapsed="false">
      <c r="B6348" s="25" t="n">
        <v>9174</v>
      </c>
      <c r="C6348" s="26" t="s">
        <v>163</v>
      </c>
      <c r="D6348" s="27" t="s">
        <v>6493</v>
      </c>
      <c r="E6348" s="28" t="s">
        <v>121</v>
      </c>
    </row>
    <row r="6349" customFormat="false" ht="23.85" hidden="false" customHeight="false" outlineLevel="0" collapsed="false">
      <c r="B6349" s="25" t="n">
        <v>9176</v>
      </c>
      <c r="C6349" s="26" t="s">
        <v>163</v>
      </c>
      <c r="D6349" s="27" t="s">
        <v>6494</v>
      </c>
      <c r="E6349" s="28" t="s">
        <v>168</v>
      </c>
    </row>
    <row r="6350" customFormat="false" ht="12.8" hidden="false" customHeight="false" outlineLevel="0" collapsed="false">
      <c r="B6350" s="25" t="n">
        <v>9177</v>
      </c>
      <c r="C6350" s="26" t="s">
        <v>163</v>
      </c>
      <c r="D6350" s="27" t="s">
        <v>6495</v>
      </c>
      <c r="E6350" s="28" t="s">
        <v>121</v>
      </c>
    </row>
    <row r="6351" customFormat="false" ht="12.8" hidden="false" customHeight="false" outlineLevel="0" collapsed="false">
      <c r="B6351" s="25" t="n">
        <v>9178</v>
      </c>
      <c r="C6351" s="26" t="s">
        <v>163</v>
      </c>
      <c r="D6351" s="27" t="s">
        <v>6496</v>
      </c>
      <c r="E6351" s="28" t="s">
        <v>121</v>
      </c>
    </row>
    <row r="6352" customFormat="false" ht="23.85" hidden="false" customHeight="false" outlineLevel="0" collapsed="false">
      <c r="B6352" s="25" t="n">
        <v>9179</v>
      </c>
      <c r="C6352" s="26" t="s">
        <v>163</v>
      </c>
      <c r="D6352" s="27" t="s">
        <v>6497</v>
      </c>
      <c r="E6352" s="28" t="s">
        <v>109</v>
      </c>
    </row>
    <row r="6353" customFormat="false" ht="23.85" hidden="false" customHeight="false" outlineLevel="0" collapsed="false">
      <c r="B6353" s="25" t="n">
        <v>9180</v>
      </c>
      <c r="C6353" s="26" t="s">
        <v>163</v>
      </c>
      <c r="D6353" s="27" t="s">
        <v>6498</v>
      </c>
      <c r="E6353" s="28" t="s">
        <v>109</v>
      </c>
    </row>
    <row r="6354" customFormat="false" ht="23.85" hidden="false" customHeight="false" outlineLevel="0" collapsed="false">
      <c r="B6354" s="25" t="n">
        <v>9181</v>
      </c>
      <c r="C6354" s="26" t="s">
        <v>163</v>
      </c>
      <c r="D6354" s="27" t="s">
        <v>6499</v>
      </c>
      <c r="E6354" s="28" t="s">
        <v>121</v>
      </c>
    </row>
    <row r="6355" customFormat="false" ht="12.8" hidden="false" customHeight="false" outlineLevel="0" collapsed="false">
      <c r="B6355" s="25" t="n">
        <v>9182</v>
      </c>
      <c r="C6355" s="26" t="s">
        <v>163</v>
      </c>
      <c r="D6355" s="27" t="s">
        <v>6500</v>
      </c>
      <c r="E6355" s="28" t="s">
        <v>168</v>
      </c>
    </row>
    <row r="6356" customFormat="false" ht="35.05" hidden="false" customHeight="false" outlineLevel="0" collapsed="false">
      <c r="B6356" s="25" t="n">
        <v>9183</v>
      </c>
      <c r="C6356" s="26" t="s">
        <v>163</v>
      </c>
      <c r="D6356" s="27" t="s">
        <v>6501</v>
      </c>
      <c r="E6356" s="28" t="s">
        <v>121</v>
      </c>
    </row>
    <row r="6357" customFormat="false" ht="23.85" hidden="false" customHeight="false" outlineLevel="0" collapsed="false">
      <c r="B6357" s="25" t="n">
        <v>9184</v>
      </c>
      <c r="C6357" s="26" t="s">
        <v>163</v>
      </c>
      <c r="D6357" s="27" t="s">
        <v>6502</v>
      </c>
      <c r="E6357" s="28" t="s">
        <v>182</v>
      </c>
    </row>
    <row r="6358" customFormat="false" ht="12.8" hidden="false" customHeight="false" outlineLevel="0" collapsed="false">
      <c r="B6358" s="25" t="n">
        <v>9186</v>
      </c>
      <c r="C6358" s="26" t="s">
        <v>163</v>
      </c>
      <c r="D6358" s="27" t="s">
        <v>6503</v>
      </c>
      <c r="E6358" s="28" t="s">
        <v>109</v>
      </c>
    </row>
    <row r="6359" customFormat="false" ht="35.05" hidden="false" customHeight="false" outlineLevel="0" collapsed="false">
      <c r="B6359" s="25" t="n">
        <v>9187</v>
      </c>
      <c r="C6359" s="26" t="s">
        <v>163</v>
      </c>
      <c r="D6359" s="27" t="s">
        <v>6504</v>
      </c>
      <c r="E6359" s="28" t="s">
        <v>182</v>
      </c>
    </row>
    <row r="6360" customFormat="false" ht="23.85" hidden="false" customHeight="false" outlineLevel="0" collapsed="false">
      <c r="B6360" s="25" t="n">
        <v>9189</v>
      </c>
      <c r="C6360" s="26" t="s">
        <v>163</v>
      </c>
      <c r="D6360" s="27" t="s">
        <v>6505</v>
      </c>
      <c r="E6360" s="28" t="s">
        <v>109</v>
      </c>
    </row>
    <row r="6361" customFormat="false" ht="23.85" hidden="false" customHeight="false" outlineLevel="0" collapsed="false">
      <c r="B6361" s="25" t="n">
        <v>9190</v>
      </c>
      <c r="C6361" s="26" t="s">
        <v>163</v>
      </c>
      <c r="D6361" s="27" t="s">
        <v>6506</v>
      </c>
      <c r="E6361" s="28" t="s">
        <v>121</v>
      </c>
    </row>
    <row r="6362" customFormat="false" ht="23.85" hidden="false" customHeight="false" outlineLevel="0" collapsed="false">
      <c r="B6362" s="25" t="n">
        <v>9191</v>
      </c>
      <c r="C6362" s="26" t="s">
        <v>163</v>
      </c>
      <c r="D6362" s="27" t="s">
        <v>6507</v>
      </c>
      <c r="E6362" s="28" t="s">
        <v>121</v>
      </c>
    </row>
    <row r="6363" customFormat="false" ht="23.85" hidden="false" customHeight="false" outlineLevel="0" collapsed="false">
      <c r="B6363" s="25" t="n">
        <v>9192</v>
      </c>
      <c r="C6363" s="26" t="s">
        <v>163</v>
      </c>
      <c r="D6363" s="27" t="s">
        <v>6508</v>
      </c>
      <c r="E6363" s="28" t="s">
        <v>121</v>
      </c>
    </row>
    <row r="6364" customFormat="false" ht="23.85" hidden="false" customHeight="false" outlineLevel="0" collapsed="false">
      <c r="B6364" s="25" t="n">
        <v>9193</v>
      </c>
      <c r="C6364" s="26" t="s">
        <v>163</v>
      </c>
      <c r="D6364" s="27" t="s">
        <v>6509</v>
      </c>
      <c r="E6364" s="28" t="s">
        <v>121</v>
      </c>
    </row>
    <row r="6365" customFormat="false" ht="23.85" hidden="false" customHeight="false" outlineLevel="0" collapsed="false">
      <c r="B6365" s="25" t="n">
        <v>9194</v>
      </c>
      <c r="C6365" s="26" t="s">
        <v>163</v>
      </c>
      <c r="D6365" s="27" t="s">
        <v>6510</v>
      </c>
      <c r="E6365" s="28" t="s">
        <v>121</v>
      </c>
    </row>
    <row r="6366" customFormat="false" ht="23.85" hidden="false" customHeight="false" outlineLevel="0" collapsed="false">
      <c r="B6366" s="25" t="n">
        <v>9195</v>
      </c>
      <c r="C6366" s="26" t="s">
        <v>163</v>
      </c>
      <c r="D6366" s="27" t="s">
        <v>6511</v>
      </c>
      <c r="E6366" s="28" t="s">
        <v>121</v>
      </c>
    </row>
    <row r="6367" customFormat="false" ht="23.85" hidden="false" customHeight="false" outlineLevel="0" collapsed="false">
      <c r="B6367" s="25" t="n">
        <v>9196</v>
      </c>
      <c r="C6367" s="26" t="s">
        <v>163</v>
      </c>
      <c r="D6367" s="27" t="s">
        <v>6512</v>
      </c>
      <c r="E6367" s="28" t="s">
        <v>121</v>
      </c>
    </row>
    <row r="6368" customFormat="false" ht="23.85" hidden="false" customHeight="false" outlineLevel="0" collapsed="false">
      <c r="B6368" s="25" t="n">
        <v>9197</v>
      </c>
      <c r="C6368" s="26" t="s">
        <v>163</v>
      </c>
      <c r="D6368" s="27" t="s">
        <v>6513</v>
      </c>
      <c r="E6368" s="28" t="s">
        <v>121</v>
      </c>
    </row>
    <row r="6369" customFormat="false" ht="23.85" hidden="false" customHeight="false" outlineLevel="0" collapsed="false">
      <c r="B6369" s="25" t="n">
        <v>9198</v>
      </c>
      <c r="C6369" s="26" t="s">
        <v>163</v>
      </c>
      <c r="D6369" s="27" t="s">
        <v>6514</v>
      </c>
      <c r="E6369" s="28" t="s">
        <v>121</v>
      </c>
    </row>
    <row r="6370" customFormat="false" ht="12.8" hidden="false" customHeight="false" outlineLevel="0" collapsed="false">
      <c r="B6370" s="25" t="n">
        <v>9199</v>
      </c>
      <c r="C6370" s="26" t="s">
        <v>163</v>
      </c>
      <c r="D6370" s="27" t="s">
        <v>6515</v>
      </c>
      <c r="E6370" s="28" t="s">
        <v>121</v>
      </c>
    </row>
    <row r="6371" customFormat="false" ht="23.85" hidden="false" customHeight="false" outlineLevel="0" collapsed="false">
      <c r="B6371" s="25" t="n">
        <v>9200</v>
      </c>
      <c r="C6371" s="26" t="s">
        <v>163</v>
      </c>
      <c r="D6371" s="27" t="s">
        <v>6516</v>
      </c>
      <c r="E6371" s="28" t="s">
        <v>121</v>
      </c>
    </row>
    <row r="6372" customFormat="false" ht="12.8" hidden="false" customHeight="false" outlineLevel="0" collapsed="false">
      <c r="B6372" s="25" t="n">
        <v>9201</v>
      </c>
      <c r="C6372" s="26" t="s">
        <v>163</v>
      </c>
      <c r="D6372" s="27" t="s">
        <v>6517</v>
      </c>
      <c r="E6372" s="28" t="s">
        <v>182</v>
      </c>
    </row>
    <row r="6373" customFormat="false" ht="12.8" hidden="false" customHeight="false" outlineLevel="0" collapsed="false">
      <c r="B6373" s="25" t="n">
        <v>9202</v>
      </c>
      <c r="C6373" s="26" t="s">
        <v>163</v>
      </c>
      <c r="D6373" s="27" t="s">
        <v>6518</v>
      </c>
      <c r="E6373" s="28" t="s">
        <v>121</v>
      </c>
    </row>
    <row r="6374" customFormat="false" ht="12.8" hidden="false" customHeight="false" outlineLevel="0" collapsed="false">
      <c r="B6374" s="25" t="n">
        <v>9203</v>
      </c>
      <c r="C6374" s="26" t="s">
        <v>163</v>
      </c>
      <c r="D6374" s="27" t="s">
        <v>6519</v>
      </c>
      <c r="E6374" s="28" t="s">
        <v>3863</v>
      </c>
    </row>
    <row r="6375" customFormat="false" ht="12.8" hidden="false" customHeight="false" outlineLevel="0" collapsed="false">
      <c r="B6375" s="25" t="n">
        <v>9204</v>
      </c>
      <c r="C6375" s="26" t="s">
        <v>163</v>
      </c>
      <c r="D6375" s="27" t="s">
        <v>6520</v>
      </c>
      <c r="E6375" s="28" t="s">
        <v>182</v>
      </c>
    </row>
    <row r="6376" customFormat="false" ht="12.8" hidden="false" customHeight="false" outlineLevel="0" collapsed="false">
      <c r="B6376" s="25" t="n">
        <v>9205</v>
      </c>
      <c r="C6376" s="26" t="s">
        <v>163</v>
      </c>
      <c r="D6376" s="27" t="s">
        <v>6521</v>
      </c>
      <c r="E6376" s="28" t="s">
        <v>182</v>
      </c>
    </row>
    <row r="6377" customFormat="false" ht="12.8" hidden="false" customHeight="false" outlineLevel="0" collapsed="false">
      <c r="B6377" s="25" t="n">
        <v>9206</v>
      </c>
      <c r="C6377" s="26" t="s">
        <v>163</v>
      </c>
      <c r="D6377" s="27" t="s">
        <v>6522</v>
      </c>
      <c r="E6377" s="28" t="s">
        <v>121</v>
      </c>
    </row>
    <row r="6378" customFormat="false" ht="23.85" hidden="false" customHeight="false" outlineLevel="0" collapsed="false">
      <c r="B6378" s="25" t="n">
        <v>9207</v>
      </c>
      <c r="C6378" s="26" t="s">
        <v>163</v>
      </c>
      <c r="D6378" s="27" t="s">
        <v>6523</v>
      </c>
      <c r="E6378" s="28" t="s">
        <v>121</v>
      </c>
    </row>
    <row r="6379" customFormat="false" ht="35.05" hidden="false" customHeight="false" outlineLevel="0" collapsed="false">
      <c r="B6379" s="25" t="n">
        <v>9209</v>
      </c>
      <c r="C6379" s="26" t="s">
        <v>163</v>
      </c>
      <c r="D6379" s="27" t="s">
        <v>6524</v>
      </c>
      <c r="E6379" s="28" t="s">
        <v>121</v>
      </c>
    </row>
    <row r="6380" customFormat="false" ht="23.85" hidden="false" customHeight="false" outlineLevel="0" collapsed="false">
      <c r="B6380" s="25" t="n">
        <v>9215</v>
      </c>
      <c r="C6380" s="26" t="s">
        <v>163</v>
      </c>
      <c r="D6380" s="27" t="s">
        <v>6525</v>
      </c>
      <c r="E6380" s="28" t="s">
        <v>109</v>
      </c>
    </row>
    <row r="6381" customFormat="false" ht="23.85" hidden="false" customHeight="false" outlineLevel="0" collapsed="false">
      <c r="B6381" s="25" t="n">
        <v>9216</v>
      </c>
      <c r="C6381" s="26" t="s">
        <v>163</v>
      </c>
      <c r="D6381" s="27" t="s">
        <v>6526</v>
      </c>
      <c r="E6381" s="28" t="s">
        <v>121</v>
      </c>
    </row>
    <row r="6382" customFormat="false" ht="23.85" hidden="false" customHeight="false" outlineLevel="0" collapsed="false">
      <c r="B6382" s="25" t="n">
        <v>9218</v>
      </c>
      <c r="C6382" s="26" t="s">
        <v>163</v>
      </c>
      <c r="D6382" s="27" t="s">
        <v>6527</v>
      </c>
      <c r="E6382" s="28" t="s">
        <v>109</v>
      </c>
    </row>
    <row r="6383" customFormat="false" ht="23.85" hidden="false" customHeight="false" outlineLevel="0" collapsed="false">
      <c r="B6383" s="25" t="n">
        <v>9221</v>
      </c>
      <c r="C6383" s="26" t="s">
        <v>163</v>
      </c>
      <c r="D6383" s="27" t="s">
        <v>6528</v>
      </c>
      <c r="E6383" s="28" t="s">
        <v>121</v>
      </c>
    </row>
    <row r="6384" customFormat="false" ht="23.85" hidden="false" customHeight="false" outlineLevel="0" collapsed="false">
      <c r="B6384" s="25" t="n">
        <v>9222</v>
      </c>
      <c r="C6384" s="26" t="s">
        <v>163</v>
      </c>
      <c r="D6384" s="27" t="s">
        <v>6529</v>
      </c>
      <c r="E6384" s="28" t="s">
        <v>182</v>
      </c>
    </row>
    <row r="6385" customFormat="false" ht="12.8" hidden="false" customHeight="false" outlineLevel="0" collapsed="false">
      <c r="B6385" s="25" t="n">
        <v>9223</v>
      </c>
      <c r="C6385" s="26" t="s">
        <v>163</v>
      </c>
      <c r="D6385" s="27" t="s">
        <v>6530</v>
      </c>
      <c r="E6385" s="28" t="s">
        <v>121</v>
      </c>
    </row>
    <row r="6386" customFormat="false" ht="12.8" hidden="false" customHeight="false" outlineLevel="0" collapsed="false">
      <c r="B6386" s="25" t="n">
        <v>9224</v>
      </c>
      <c r="C6386" s="26" t="s">
        <v>163</v>
      </c>
      <c r="D6386" s="27" t="s">
        <v>6531</v>
      </c>
      <c r="E6386" s="28" t="s">
        <v>121</v>
      </c>
    </row>
    <row r="6387" customFormat="false" ht="12.8" hidden="false" customHeight="false" outlineLevel="0" collapsed="false">
      <c r="B6387" s="25" t="n">
        <v>9225</v>
      </c>
      <c r="C6387" s="26" t="s">
        <v>163</v>
      </c>
      <c r="D6387" s="27" t="s">
        <v>6532</v>
      </c>
      <c r="E6387" s="28" t="s">
        <v>121</v>
      </c>
    </row>
    <row r="6388" customFormat="false" ht="12.8" hidden="false" customHeight="false" outlineLevel="0" collapsed="false">
      <c r="B6388" s="25" t="n">
        <v>9226</v>
      </c>
      <c r="C6388" s="26" t="s">
        <v>163</v>
      </c>
      <c r="D6388" s="27" t="s">
        <v>6533</v>
      </c>
      <c r="E6388" s="28" t="s">
        <v>121</v>
      </c>
    </row>
    <row r="6389" customFormat="false" ht="12.8" hidden="false" customHeight="false" outlineLevel="0" collapsed="false">
      <c r="B6389" s="25" t="n">
        <v>9227</v>
      </c>
      <c r="C6389" s="26" t="s">
        <v>163</v>
      </c>
      <c r="D6389" s="27" t="s">
        <v>6534</v>
      </c>
      <c r="E6389" s="28" t="s">
        <v>182</v>
      </c>
    </row>
    <row r="6390" customFormat="false" ht="12.8" hidden="false" customHeight="false" outlineLevel="0" collapsed="false">
      <c r="B6390" s="25" t="n">
        <v>9228</v>
      </c>
      <c r="C6390" s="26" t="s">
        <v>163</v>
      </c>
      <c r="D6390" s="27" t="s">
        <v>6535</v>
      </c>
      <c r="E6390" s="28" t="s">
        <v>121</v>
      </c>
    </row>
    <row r="6391" customFormat="false" ht="12.8" hidden="false" customHeight="false" outlineLevel="0" collapsed="false">
      <c r="B6391" s="25" t="n">
        <v>9229</v>
      </c>
      <c r="C6391" s="26" t="s">
        <v>163</v>
      </c>
      <c r="D6391" s="27" t="s">
        <v>6536</v>
      </c>
      <c r="E6391" s="28" t="s">
        <v>121</v>
      </c>
    </row>
    <row r="6392" customFormat="false" ht="12.8" hidden="false" customHeight="false" outlineLevel="0" collapsed="false">
      <c r="B6392" s="25" t="n">
        <v>9230</v>
      </c>
      <c r="C6392" s="26" t="s">
        <v>163</v>
      </c>
      <c r="D6392" s="27" t="s">
        <v>6537</v>
      </c>
      <c r="E6392" s="28" t="s">
        <v>121</v>
      </c>
    </row>
    <row r="6393" customFormat="false" ht="12.8" hidden="false" customHeight="false" outlineLevel="0" collapsed="false">
      <c r="B6393" s="25" t="n">
        <v>9231</v>
      </c>
      <c r="C6393" s="26" t="s">
        <v>163</v>
      </c>
      <c r="D6393" s="27" t="s">
        <v>6538</v>
      </c>
      <c r="E6393" s="28" t="s">
        <v>121</v>
      </c>
    </row>
    <row r="6394" customFormat="false" ht="12.8" hidden="false" customHeight="false" outlineLevel="0" collapsed="false">
      <c r="B6394" s="25" t="n">
        <v>9232</v>
      </c>
      <c r="C6394" s="26" t="s">
        <v>163</v>
      </c>
      <c r="D6394" s="27" t="s">
        <v>6539</v>
      </c>
      <c r="E6394" s="28" t="s">
        <v>121</v>
      </c>
    </row>
    <row r="6395" customFormat="false" ht="12.8" hidden="false" customHeight="false" outlineLevel="0" collapsed="false">
      <c r="B6395" s="25" t="n">
        <v>9233</v>
      </c>
      <c r="C6395" s="26" t="s">
        <v>163</v>
      </c>
      <c r="D6395" s="27" t="s">
        <v>6540</v>
      </c>
      <c r="E6395" s="28" t="s">
        <v>182</v>
      </c>
    </row>
    <row r="6396" customFormat="false" ht="12.8" hidden="false" customHeight="false" outlineLevel="0" collapsed="false">
      <c r="B6396" s="25" t="n">
        <v>9234</v>
      </c>
      <c r="C6396" s="26" t="s">
        <v>163</v>
      </c>
      <c r="D6396" s="27" t="s">
        <v>6541</v>
      </c>
      <c r="E6396" s="28" t="s">
        <v>182</v>
      </c>
    </row>
    <row r="6397" customFormat="false" ht="12.8" hidden="false" customHeight="false" outlineLevel="0" collapsed="false">
      <c r="B6397" s="25" t="n">
        <v>9235</v>
      </c>
      <c r="C6397" s="26" t="s">
        <v>163</v>
      </c>
      <c r="D6397" s="27" t="s">
        <v>6542</v>
      </c>
      <c r="E6397" s="28" t="s">
        <v>182</v>
      </c>
    </row>
    <row r="6398" customFormat="false" ht="12.8" hidden="false" customHeight="false" outlineLevel="0" collapsed="false">
      <c r="B6398" s="25" t="n">
        <v>9236</v>
      </c>
      <c r="C6398" s="26" t="s">
        <v>163</v>
      </c>
      <c r="D6398" s="27" t="s">
        <v>6543</v>
      </c>
      <c r="E6398" s="28" t="s">
        <v>182</v>
      </c>
    </row>
    <row r="6399" customFormat="false" ht="12.8" hidden="false" customHeight="false" outlineLevel="0" collapsed="false">
      <c r="B6399" s="25" t="n">
        <v>9237</v>
      </c>
      <c r="C6399" s="26" t="s">
        <v>163</v>
      </c>
      <c r="D6399" s="27" t="s">
        <v>6544</v>
      </c>
      <c r="E6399" s="28" t="s">
        <v>121</v>
      </c>
    </row>
    <row r="6400" customFormat="false" ht="12.8" hidden="false" customHeight="false" outlineLevel="0" collapsed="false">
      <c r="B6400" s="25" t="n">
        <v>9238</v>
      </c>
      <c r="C6400" s="26" t="s">
        <v>163</v>
      </c>
      <c r="D6400" s="27" t="s">
        <v>6545</v>
      </c>
      <c r="E6400" s="28" t="s">
        <v>121</v>
      </c>
    </row>
    <row r="6401" customFormat="false" ht="23.85" hidden="false" customHeight="false" outlineLevel="0" collapsed="false">
      <c r="B6401" s="25" t="n">
        <v>9239</v>
      </c>
      <c r="C6401" s="26" t="s">
        <v>163</v>
      </c>
      <c r="D6401" s="27" t="s">
        <v>6546</v>
      </c>
      <c r="E6401" s="28" t="s">
        <v>121</v>
      </c>
    </row>
    <row r="6402" customFormat="false" ht="12.8" hidden="false" customHeight="false" outlineLevel="0" collapsed="false">
      <c r="B6402" s="25" t="n">
        <v>9240</v>
      </c>
      <c r="C6402" s="26" t="s">
        <v>163</v>
      </c>
      <c r="D6402" s="27" t="s">
        <v>6547</v>
      </c>
      <c r="E6402" s="28" t="s">
        <v>182</v>
      </c>
    </row>
    <row r="6403" customFormat="false" ht="12.8" hidden="false" customHeight="false" outlineLevel="0" collapsed="false">
      <c r="B6403" s="25" t="n">
        <v>9241</v>
      </c>
      <c r="C6403" s="26" t="s">
        <v>163</v>
      </c>
      <c r="D6403" s="27" t="s">
        <v>6548</v>
      </c>
      <c r="E6403" s="28" t="s">
        <v>182</v>
      </c>
    </row>
    <row r="6404" customFormat="false" ht="12.8" hidden="false" customHeight="false" outlineLevel="0" collapsed="false">
      <c r="B6404" s="25" t="n">
        <v>9242</v>
      </c>
      <c r="C6404" s="26" t="s">
        <v>163</v>
      </c>
      <c r="D6404" s="27" t="s">
        <v>6549</v>
      </c>
      <c r="E6404" s="28" t="s">
        <v>182</v>
      </c>
    </row>
    <row r="6405" customFormat="false" ht="12.8" hidden="false" customHeight="false" outlineLevel="0" collapsed="false">
      <c r="B6405" s="25" t="n">
        <v>9243</v>
      </c>
      <c r="C6405" s="26" t="s">
        <v>163</v>
      </c>
      <c r="D6405" s="27" t="s">
        <v>6550</v>
      </c>
      <c r="E6405" s="28" t="s">
        <v>182</v>
      </c>
    </row>
    <row r="6406" customFormat="false" ht="12.8" hidden="false" customHeight="false" outlineLevel="0" collapsed="false">
      <c r="B6406" s="25" t="n">
        <v>9244</v>
      </c>
      <c r="C6406" s="26" t="s">
        <v>163</v>
      </c>
      <c r="D6406" s="27" t="s">
        <v>6551</v>
      </c>
      <c r="E6406" s="28" t="s">
        <v>121</v>
      </c>
    </row>
    <row r="6407" customFormat="false" ht="35.05" hidden="false" customHeight="false" outlineLevel="0" collapsed="false">
      <c r="B6407" s="25" t="n">
        <v>9245</v>
      </c>
      <c r="C6407" s="26" t="s">
        <v>163</v>
      </c>
      <c r="D6407" s="27" t="s">
        <v>6552</v>
      </c>
      <c r="E6407" s="28" t="s">
        <v>121</v>
      </c>
    </row>
    <row r="6408" customFormat="false" ht="12.8" hidden="false" customHeight="false" outlineLevel="0" collapsed="false">
      <c r="B6408" s="25" t="n">
        <v>9246</v>
      </c>
      <c r="C6408" s="26" t="s">
        <v>163</v>
      </c>
      <c r="D6408" s="27" t="s">
        <v>6553</v>
      </c>
      <c r="E6408" s="28" t="s">
        <v>109</v>
      </c>
    </row>
    <row r="6409" customFormat="false" ht="35.05" hidden="false" customHeight="false" outlineLevel="0" collapsed="false">
      <c r="B6409" s="25" t="n">
        <v>9247</v>
      </c>
      <c r="C6409" s="26" t="s">
        <v>163</v>
      </c>
      <c r="D6409" s="27" t="s">
        <v>6554</v>
      </c>
      <c r="E6409" s="28" t="s">
        <v>121</v>
      </c>
    </row>
    <row r="6410" customFormat="false" ht="12.8" hidden="false" customHeight="false" outlineLevel="0" collapsed="false">
      <c r="B6410" s="25" t="n">
        <v>9248</v>
      </c>
      <c r="C6410" s="26" t="s">
        <v>163</v>
      </c>
      <c r="D6410" s="27" t="s">
        <v>6555</v>
      </c>
      <c r="E6410" s="28" t="s">
        <v>121</v>
      </c>
    </row>
    <row r="6411" customFormat="false" ht="12.8" hidden="false" customHeight="false" outlineLevel="0" collapsed="false">
      <c r="B6411" s="25" t="n">
        <v>9249</v>
      </c>
      <c r="C6411" s="26" t="s">
        <v>163</v>
      </c>
      <c r="D6411" s="27" t="s">
        <v>6556</v>
      </c>
      <c r="E6411" s="28" t="s">
        <v>182</v>
      </c>
    </row>
    <row r="6412" customFormat="false" ht="12.8" hidden="false" customHeight="false" outlineLevel="0" collapsed="false">
      <c r="B6412" s="25" t="n">
        <v>9250</v>
      </c>
      <c r="C6412" s="26" t="s">
        <v>163</v>
      </c>
      <c r="D6412" s="27" t="s">
        <v>6557</v>
      </c>
      <c r="E6412" s="28" t="s">
        <v>121</v>
      </c>
    </row>
    <row r="6413" customFormat="false" ht="12.8" hidden="false" customHeight="false" outlineLevel="0" collapsed="false">
      <c r="B6413" s="25" t="n">
        <v>9251</v>
      </c>
      <c r="C6413" s="26" t="s">
        <v>163</v>
      </c>
      <c r="D6413" s="27" t="s">
        <v>6558</v>
      </c>
      <c r="E6413" s="28" t="s">
        <v>109</v>
      </c>
    </row>
    <row r="6414" customFormat="false" ht="12.8" hidden="false" customHeight="false" outlineLevel="0" collapsed="false">
      <c r="B6414" s="25" t="n">
        <v>9253</v>
      </c>
      <c r="C6414" s="26" t="s">
        <v>163</v>
      </c>
      <c r="D6414" s="27" t="s">
        <v>6559</v>
      </c>
      <c r="E6414" s="28" t="s">
        <v>2976</v>
      </c>
    </row>
    <row r="6415" customFormat="false" ht="12.8" hidden="false" customHeight="false" outlineLevel="0" collapsed="false">
      <c r="B6415" s="25" t="n">
        <v>9254</v>
      </c>
      <c r="C6415" s="26" t="s">
        <v>163</v>
      </c>
      <c r="D6415" s="27" t="s">
        <v>6560</v>
      </c>
      <c r="E6415" s="28" t="s">
        <v>121</v>
      </c>
    </row>
    <row r="6416" customFormat="false" ht="12.8" hidden="false" customHeight="false" outlineLevel="0" collapsed="false">
      <c r="B6416" s="25" t="n">
        <v>9256</v>
      </c>
      <c r="C6416" s="26" t="s">
        <v>163</v>
      </c>
      <c r="D6416" s="27" t="s">
        <v>6561</v>
      </c>
      <c r="E6416" s="28" t="s">
        <v>109</v>
      </c>
    </row>
    <row r="6417" customFormat="false" ht="12.8" hidden="false" customHeight="false" outlineLevel="0" collapsed="false">
      <c r="B6417" s="25" t="n">
        <v>9257</v>
      </c>
      <c r="C6417" s="26" t="s">
        <v>163</v>
      </c>
      <c r="D6417" s="27" t="s">
        <v>6562</v>
      </c>
      <c r="E6417" s="28" t="s">
        <v>109</v>
      </c>
    </row>
    <row r="6418" customFormat="false" ht="12.8" hidden="false" customHeight="false" outlineLevel="0" collapsed="false">
      <c r="B6418" s="25" t="n">
        <v>9260</v>
      </c>
      <c r="C6418" s="26" t="s">
        <v>163</v>
      </c>
      <c r="D6418" s="27" t="s">
        <v>6563</v>
      </c>
      <c r="E6418" s="28" t="s">
        <v>121</v>
      </c>
    </row>
    <row r="6419" customFormat="false" ht="23.85" hidden="false" customHeight="false" outlineLevel="0" collapsed="false">
      <c r="B6419" s="25" t="n">
        <v>9264</v>
      </c>
      <c r="C6419" s="26" t="s">
        <v>163</v>
      </c>
      <c r="D6419" s="27" t="s">
        <v>6564</v>
      </c>
      <c r="E6419" s="28" t="s">
        <v>121</v>
      </c>
    </row>
    <row r="6420" customFormat="false" ht="12.8" hidden="false" customHeight="false" outlineLevel="0" collapsed="false">
      <c r="B6420" s="25" t="n">
        <v>9265</v>
      </c>
      <c r="C6420" s="26" t="s">
        <v>163</v>
      </c>
      <c r="D6420" s="27" t="s">
        <v>6565</v>
      </c>
      <c r="E6420" s="28" t="s">
        <v>182</v>
      </c>
    </row>
    <row r="6421" customFormat="false" ht="12.8" hidden="false" customHeight="false" outlineLevel="0" collapsed="false">
      <c r="B6421" s="25" t="n">
        <v>9266</v>
      </c>
      <c r="C6421" s="26" t="s">
        <v>163</v>
      </c>
      <c r="D6421" s="27" t="s">
        <v>6566</v>
      </c>
      <c r="E6421" s="28" t="s">
        <v>182</v>
      </c>
    </row>
    <row r="6422" customFormat="false" ht="12.8" hidden="false" customHeight="false" outlineLevel="0" collapsed="false">
      <c r="B6422" s="25" t="n">
        <v>9267</v>
      </c>
      <c r="C6422" s="26" t="s">
        <v>163</v>
      </c>
      <c r="D6422" s="27" t="s">
        <v>6567</v>
      </c>
      <c r="E6422" s="28" t="s">
        <v>121</v>
      </c>
    </row>
    <row r="6423" customFormat="false" ht="12.8" hidden="false" customHeight="false" outlineLevel="0" collapsed="false">
      <c r="B6423" s="25" t="n">
        <v>9268</v>
      </c>
      <c r="C6423" s="26" t="s">
        <v>163</v>
      </c>
      <c r="D6423" s="27" t="s">
        <v>6568</v>
      </c>
      <c r="E6423" s="28" t="s">
        <v>121</v>
      </c>
    </row>
    <row r="6424" customFormat="false" ht="12.8" hidden="false" customHeight="false" outlineLevel="0" collapsed="false">
      <c r="B6424" s="25" t="n">
        <v>9269</v>
      </c>
      <c r="C6424" s="26" t="s">
        <v>163</v>
      </c>
      <c r="D6424" s="27" t="s">
        <v>6569</v>
      </c>
      <c r="E6424" s="28" t="s">
        <v>121</v>
      </c>
    </row>
    <row r="6425" customFormat="false" ht="12.8" hidden="false" customHeight="false" outlineLevel="0" collapsed="false">
      <c r="B6425" s="25" t="n">
        <v>9270</v>
      </c>
      <c r="C6425" s="26" t="s">
        <v>163</v>
      </c>
      <c r="D6425" s="27" t="s">
        <v>6570</v>
      </c>
      <c r="E6425" s="28" t="s">
        <v>121</v>
      </c>
    </row>
    <row r="6426" customFormat="false" ht="12.8" hidden="false" customHeight="false" outlineLevel="0" collapsed="false">
      <c r="B6426" s="25" t="n">
        <v>9273</v>
      </c>
      <c r="C6426" s="26" t="s">
        <v>163</v>
      </c>
      <c r="D6426" s="27" t="s">
        <v>6571</v>
      </c>
      <c r="E6426" s="28" t="s">
        <v>121</v>
      </c>
    </row>
    <row r="6427" customFormat="false" ht="12.8" hidden="false" customHeight="false" outlineLevel="0" collapsed="false">
      <c r="B6427" s="25" t="n">
        <v>9275</v>
      </c>
      <c r="C6427" s="26" t="s">
        <v>163</v>
      </c>
      <c r="D6427" s="27" t="s">
        <v>6572</v>
      </c>
      <c r="E6427" s="28" t="s">
        <v>121</v>
      </c>
    </row>
    <row r="6428" customFormat="false" ht="12.8" hidden="false" customHeight="false" outlineLevel="0" collapsed="false">
      <c r="B6428" s="25" t="n">
        <v>9276</v>
      </c>
      <c r="C6428" s="26" t="s">
        <v>163</v>
      </c>
      <c r="D6428" s="27" t="s">
        <v>6573</v>
      </c>
      <c r="E6428" s="28" t="s">
        <v>121</v>
      </c>
    </row>
    <row r="6429" customFormat="false" ht="12.8" hidden="false" customHeight="false" outlineLevel="0" collapsed="false">
      <c r="B6429" s="25" t="n">
        <v>9277</v>
      </c>
      <c r="C6429" s="26" t="s">
        <v>163</v>
      </c>
      <c r="D6429" s="27" t="s">
        <v>6574</v>
      </c>
      <c r="E6429" s="28" t="s">
        <v>182</v>
      </c>
    </row>
    <row r="6430" customFormat="false" ht="12.8" hidden="false" customHeight="false" outlineLevel="0" collapsed="false">
      <c r="B6430" s="25" t="n">
        <v>9280</v>
      </c>
      <c r="C6430" s="26" t="s">
        <v>163</v>
      </c>
      <c r="D6430" s="27" t="s">
        <v>6575</v>
      </c>
      <c r="E6430" s="28" t="s">
        <v>121</v>
      </c>
    </row>
    <row r="6431" customFormat="false" ht="12.8" hidden="false" customHeight="false" outlineLevel="0" collapsed="false">
      <c r="B6431" s="25" t="n">
        <v>9286</v>
      </c>
      <c r="C6431" s="26" t="s">
        <v>163</v>
      </c>
      <c r="D6431" s="27" t="s">
        <v>6576</v>
      </c>
      <c r="E6431" s="28" t="s">
        <v>121</v>
      </c>
    </row>
    <row r="6432" customFormat="false" ht="12.8" hidden="false" customHeight="false" outlineLevel="0" collapsed="false">
      <c r="B6432" s="25" t="n">
        <v>9287</v>
      </c>
      <c r="C6432" s="26" t="s">
        <v>163</v>
      </c>
      <c r="D6432" s="27" t="s">
        <v>6577</v>
      </c>
      <c r="E6432" s="28" t="s">
        <v>121</v>
      </c>
    </row>
    <row r="6433" customFormat="false" ht="12.8" hidden="false" customHeight="false" outlineLevel="0" collapsed="false">
      <c r="B6433" s="25" t="n">
        <v>9288</v>
      </c>
      <c r="C6433" s="26" t="s">
        <v>163</v>
      </c>
      <c r="D6433" s="27" t="s">
        <v>6578</v>
      </c>
      <c r="E6433" s="28" t="s">
        <v>121</v>
      </c>
    </row>
    <row r="6434" customFormat="false" ht="23.85" hidden="false" customHeight="false" outlineLevel="0" collapsed="false">
      <c r="B6434" s="25" t="n">
        <v>9290</v>
      </c>
      <c r="C6434" s="26" t="s">
        <v>163</v>
      </c>
      <c r="D6434" s="27" t="s">
        <v>6579</v>
      </c>
      <c r="E6434" s="28" t="s">
        <v>109</v>
      </c>
    </row>
    <row r="6435" customFormat="false" ht="12.8" hidden="false" customHeight="false" outlineLevel="0" collapsed="false">
      <c r="B6435" s="25" t="n">
        <v>9292</v>
      </c>
      <c r="C6435" s="26" t="s">
        <v>163</v>
      </c>
      <c r="D6435" s="27" t="s">
        <v>6580</v>
      </c>
      <c r="E6435" s="28" t="s">
        <v>290</v>
      </c>
    </row>
    <row r="6436" customFormat="false" ht="12.8" hidden="false" customHeight="false" outlineLevel="0" collapsed="false">
      <c r="B6436" s="25" t="n">
        <v>9293</v>
      </c>
      <c r="C6436" s="26" t="s">
        <v>163</v>
      </c>
      <c r="D6436" s="27" t="s">
        <v>6581</v>
      </c>
      <c r="E6436" s="28" t="s">
        <v>182</v>
      </c>
    </row>
    <row r="6437" customFormat="false" ht="23.85" hidden="false" customHeight="false" outlineLevel="0" collapsed="false">
      <c r="B6437" s="25" t="n">
        <v>9294</v>
      </c>
      <c r="C6437" s="26" t="s">
        <v>163</v>
      </c>
      <c r="D6437" s="27" t="s">
        <v>6582</v>
      </c>
      <c r="E6437" s="28" t="s">
        <v>121</v>
      </c>
    </row>
    <row r="6438" customFormat="false" ht="23.85" hidden="false" customHeight="false" outlineLevel="0" collapsed="false">
      <c r="B6438" s="25" t="n">
        <v>9295</v>
      </c>
      <c r="C6438" s="26" t="s">
        <v>163</v>
      </c>
      <c r="D6438" s="27" t="s">
        <v>6583</v>
      </c>
      <c r="E6438" s="28" t="s">
        <v>109</v>
      </c>
    </row>
    <row r="6439" customFormat="false" ht="23.85" hidden="false" customHeight="false" outlineLevel="0" collapsed="false">
      <c r="B6439" s="25" t="n">
        <v>9296</v>
      </c>
      <c r="C6439" s="26" t="s">
        <v>163</v>
      </c>
      <c r="D6439" s="27" t="s">
        <v>6584</v>
      </c>
      <c r="E6439" s="28" t="s">
        <v>182</v>
      </c>
    </row>
    <row r="6440" customFormat="false" ht="23.85" hidden="false" customHeight="false" outlineLevel="0" collapsed="false">
      <c r="B6440" s="25" t="n">
        <v>9297</v>
      </c>
      <c r="C6440" s="26" t="s">
        <v>163</v>
      </c>
      <c r="D6440" s="27" t="s">
        <v>6585</v>
      </c>
      <c r="E6440" s="28" t="s">
        <v>182</v>
      </c>
    </row>
    <row r="6441" customFormat="false" ht="12.8" hidden="false" customHeight="false" outlineLevel="0" collapsed="false">
      <c r="B6441" s="25" t="n">
        <v>9298</v>
      </c>
      <c r="C6441" s="26" t="s">
        <v>163</v>
      </c>
      <c r="D6441" s="27" t="s">
        <v>6586</v>
      </c>
      <c r="E6441" s="28" t="s">
        <v>182</v>
      </c>
    </row>
    <row r="6442" customFormat="false" ht="23.85" hidden="false" customHeight="false" outlineLevel="0" collapsed="false">
      <c r="B6442" s="25" t="n">
        <v>9299</v>
      </c>
      <c r="C6442" s="26" t="s">
        <v>163</v>
      </c>
      <c r="D6442" s="27" t="s">
        <v>6587</v>
      </c>
      <c r="E6442" s="28" t="s">
        <v>182</v>
      </c>
    </row>
    <row r="6443" customFormat="false" ht="35.05" hidden="false" customHeight="false" outlineLevel="0" collapsed="false">
      <c r="B6443" s="25" t="n">
        <v>9300</v>
      </c>
      <c r="C6443" s="26" t="s">
        <v>163</v>
      </c>
      <c r="D6443" s="27" t="s">
        <v>6588</v>
      </c>
      <c r="E6443" s="28" t="s">
        <v>121</v>
      </c>
    </row>
    <row r="6444" customFormat="false" ht="35.05" hidden="false" customHeight="false" outlineLevel="0" collapsed="false">
      <c r="B6444" s="25" t="n">
        <v>9301</v>
      </c>
      <c r="C6444" s="26" t="s">
        <v>163</v>
      </c>
      <c r="D6444" s="27" t="s">
        <v>6589</v>
      </c>
      <c r="E6444" s="28" t="s">
        <v>121</v>
      </c>
    </row>
    <row r="6445" customFormat="false" ht="12.8" hidden="false" customHeight="false" outlineLevel="0" collapsed="false">
      <c r="B6445" s="25" t="n">
        <v>9302</v>
      </c>
      <c r="C6445" s="26" t="s">
        <v>163</v>
      </c>
      <c r="D6445" s="27" t="s">
        <v>6590</v>
      </c>
      <c r="E6445" s="28" t="s">
        <v>182</v>
      </c>
    </row>
    <row r="6446" customFormat="false" ht="12.8" hidden="false" customHeight="false" outlineLevel="0" collapsed="false">
      <c r="B6446" s="25" t="n">
        <v>9303</v>
      </c>
      <c r="C6446" s="26" t="s">
        <v>163</v>
      </c>
      <c r="D6446" s="27" t="s">
        <v>6591</v>
      </c>
      <c r="E6446" s="28" t="s">
        <v>182</v>
      </c>
    </row>
    <row r="6447" customFormat="false" ht="12.8" hidden="false" customHeight="false" outlineLevel="0" collapsed="false">
      <c r="B6447" s="25" t="n">
        <v>9304</v>
      </c>
      <c r="C6447" s="26" t="s">
        <v>163</v>
      </c>
      <c r="D6447" s="27" t="s">
        <v>6592</v>
      </c>
      <c r="E6447" s="28" t="s">
        <v>121</v>
      </c>
    </row>
    <row r="6448" customFormat="false" ht="12.8" hidden="false" customHeight="false" outlineLevel="0" collapsed="false">
      <c r="B6448" s="25" t="n">
        <v>9305</v>
      </c>
      <c r="C6448" s="26" t="s">
        <v>163</v>
      </c>
      <c r="D6448" s="27" t="s">
        <v>6593</v>
      </c>
      <c r="E6448" s="28" t="s">
        <v>121</v>
      </c>
    </row>
    <row r="6449" customFormat="false" ht="12.8" hidden="false" customHeight="false" outlineLevel="0" collapsed="false">
      <c r="B6449" s="25" t="n">
        <v>9306</v>
      </c>
      <c r="C6449" s="26" t="s">
        <v>163</v>
      </c>
      <c r="D6449" s="27" t="s">
        <v>6594</v>
      </c>
      <c r="E6449" s="28" t="s">
        <v>121</v>
      </c>
    </row>
    <row r="6450" customFormat="false" ht="12.8" hidden="false" customHeight="false" outlineLevel="0" collapsed="false">
      <c r="B6450" s="25" t="n">
        <v>9307</v>
      </c>
      <c r="C6450" s="26" t="s">
        <v>163</v>
      </c>
      <c r="D6450" s="27" t="s">
        <v>6595</v>
      </c>
      <c r="E6450" s="28" t="s">
        <v>121</v>
      </c>
    </row>
    <row r="6451" customFormat="false" ht="12.8" hidden="false" customHeight="false" outlineLevel="0" collapsed="false">
      <c r="B6451" s="25" t="n">
        <v>9308</v>
      </c>
      <c r="C6451" s="26" t="s">
        <v>163</v>
      </c>
      <c r="D6451" s="27" t="s">
        <v>6596</v>
      </c>
      <c r="E6451" s="28" t="s">
        <v>121</v>
      </c>
    </row>
    <row r="6452" customFormat="false" ht="23.85" hidden="false" customHeight="false" outlineLevel="0" collapsed="false">
      <c r="B6452" s="25" t="n">
        <v>9309</v>
      </c>
      <c r="C6452" s="26" t="s">
        <v>163</v>
      </c>
      <c r="D6452" s="27" t="s">
        <v>6597</v>
      </c>
      <c r="E6452" s="28" t="s">
        <v>109</v>
      </c>
    </row>
    <row r="6453" customFormat="false" ht="12.8" hidden="false" customHeight="false" outlineLevel="0" collapsed="false">
      <c r="B6453" s="25" t="n">
        <v>9310</v>
      </c>
      <c r="C6453" s="26" t="s">
        <v>163</v>
      </c>
      <c r="D6453" s="27" t="s">
        <v>6598</v>
      </c>
      <c r="E6453" s="28" t="s">
        <v>109</v>
      </c>
    </row>
    <row r="6454" customFormat="false" ht="12.8" hidden="false" customHeight="false" outlineLevel="0" collapsed="false">
      <c r="B6454" s="25" t="n">
        <v>9311</v>
      </c>
      <c r="C6454" s="26" t="s">
        <v>163</v>
      </c>
      <c r="D6454" s="27" t="s">
        <v>6599</v>
      </c>
      <c r="E6454" s="28" t="s">
        <v>182</v>
      </c>
    </row>
    <row r="6455" customFormat="false" ht="12.8" hidden="false" customHeight="false" outlineLevel="0" collapsed="false">
      <c r="B6455" s="25" t="n">
        <v>9312</v>
      </c>
      <c r="C6455" s="26" t="s">
        <v>163</v>
      </c>
      <c r="D6455" s="27" t="s">
        <v>6600</v>
      </c>
      <c r="E6455" s="28" t="s">
        <v>182</v>
      </c>
    </row>
    <row r="6456" customFormat="false" ht="12.8" hidden="false" customHeight="false" outlineLevel="0" collapsed="false">
      <c r="B6456" s="25" t="n">
        <v>9313</v>
      </c>
      <c r="C6456" s="26" t="s">
        <v>163</v>
      </c>
      <c r="D6456" s="27" t="s">
        <v>6601</v>
      </c>
      <c r="E6456" s="28" t="s">
        <v>182</v>
      </c>
    </row>
    <row r="6457" customFormat="false" ht="12.8" hidden="false" customHeight="false" outlineLevel="0" collapsed="false">
      <c r="B6457" s="25" t="n">
        <v>9314</v>
      </c>
      <c r="C6457" s="26" t="s">
        <v>163</v>
      </c>
      <c r="D6457" s="27" t="s">
        <v>6602</v>
      </c>
      <c r="E6457" s="28" t="s">
        <v>182</v>
      </c>
    </row>
    <row r="6458" customFormat="false" ht="12.8" hidden="false" customHeight="false" outlineLevel="0" collapsed="false">
      <c r="B6458" s="25" t="n">
        <v>9317</v>
      </c>
      <c r="C6458" s="26" t="s">
        <v>163</v>
      </c>
      <c r="D6458" s="27" t="s">
        <v>6603</v>
      </c>
      <c r="E6458" s="28" t="s">
        <v>121</v>
      </c>
    </row>
    <row r="6459" customFormat="false" ht="12.8" hidden="false" customHeight="false" outlineLevel="0" collapsed="false">
      <c r="B6459" s="25" t="n">
        <v>9318</v>
      </c>
      <c r="C6459" s="26" t="s">
        <v>163</v>
      </c>
      <c r="D6459" s="27" t="s">
        <v>6604</v>
      </c>
      <c r="E6459" s="28" t="s">
        <v>121</v>
      </c>
    </row>
    <row r="6460" customFormat="false" ht="23.85" hidden="false" customHeight="false" outlineLevel="0" collapsed="false">
      <c r="B6460" s="25" t="n">
        <v>9319</v>
      </c>
      <c r="C6460" s="26" t="s">
        <v>163</v>
      </c>
      <c r="D6460" s="27" t="s">
        <v>6605</v>
      </c>
      <c r="E6460" s="28" t="s">
        <v>121</v>
      </c>
    </row>
    <row r="6461" customFormat="false" ht="12.8" hidden="false" customHeight="false" outlineLevel="0" collapsed="false">
      <c r="B6461" s="25" t="n">
        <v>9320</v>
      </c>
      <c r="C6461" s="26" t="s">
        <v>163</v>
      </c>
      <c r="D6461" s="27" t="s">
        <v>6606</v>
      </c>
      <c r="E6461" s="28" t="s">
        <v>121</v>
      </c>
    </row>
    <row r="6462" customFormat="false" ht="12.8" hidden="false" customHeight="false" outlineLevel="0" collapsed="false">
      <c r="B6462" s="25" t="n">
        <v>9321</v>
      </c>
      <c r="C6462" s="26" t="s">
        <v>163</v>
      </c>
      <c r="D6462" s="27" t="s">
        <v>6607</v>
      </c>
      <c r="E6462" s="28" t="s">
        <v>182</v>
      </c>
    </row>
    <row r="6463" customFormat="false" ht="12.8" hidden="false" customHeight="false" outlineLevel="0" collapsed="false">
      <c r="B6463" s="25" t="n">
        <v>9337</v>
      </c>
      <c r="C6463" s="26" t="s">
        <v>163</v>
      </c>
      <c r="D6463" s="27" t="s">
        <v>6608</v>
      </c>
      <c r="E6463" s="28" t="s">
        <v>290</v>
      </c>
    </row>
    <row r="6464" customFormat="false" ht="35.05" hidden="false" customHeight="false" outlineLevel="0" collapsed="false">
      <c r="B6464" s="25" t="n">
        <v>9338</v>
      </c>
      <c r="C6464" s="26" t="s">
        <v>163</v>
      </c>
      <c r="D6464" s="27" t="s">
        <v>6609</v>
      </c>
      <c r="E6464" s="28" t="s">
        <v>121</v>
      </c>
    </row>
    <row r="6465" customFormat="false" ht="23.85" hidden="false" customHeight="false" outlineLevel="0" collapsed="false">
      <c r="B6465" s="25" t="n">
        <v>9341</v>
      </c>
      <c r="C6465" s="26" t="s">
        <v>163</v>
      </c>
      <c r="D6465" s="27" t="s">
        <v>6610</v>
      </c>
      <c r="E6465" s="28" t="s">
        <v>121</v>
      </c>
    </row>
    <row r="6466" customFormat="false" ht="12.8" hidden="false" customHeight="false" outlineLevel="0" collapsed="false">
      <c r="B6466" s="25" t="n">
        <v>9343</v>
      </c>
      <c r="C6466" s="26" t="s">
        <v>163</v>
      </c>
      <c r="D6466" s="27" t="s">
        <v>6611</v>
      </c>
      <c r="E6466" s="28" t="s">
        <v>182</v>
      </c>
    </row>
    <row r="6467" customFormat="false" ht="12.8" hidden="false" customHeight="false" outlineLevel="0" collapsed="false">
      <c r="B6467" s="25" t="n">
        <v>9344</v>
      </c>
      <c r="C6467" s="26" t="s">
        <v>163</v>
      </c>
      <c r="D6467" s="27" t="s">
        <v>6612</v>
      </c>
      <c r="E6467" s="28" t="s">
        <v>182</v>
      </c>
    </row>
    <row r="6468" customFormat="false" ht="12.8" hidden="false" customHeight="false" outlineLevel="0" collapsed="false">
      <c r="B6468" s="25" t="n">
        <v>9345</v>
      </c>
      <c r="C6468" s="26" t="s">
        <v>163</v>
      </c>
      <c r="D6468" s="27" t="s">
        <v>6613</v>
      </c>
      <c r="E6468" s="28" t="s">
        <v>182</v>
      </c>
    </row>
    <row r="6469" customFormat="false" ht="12.8" hidden="false" customHeight="false" outlineLevel="0" collapsed="false">
      <c r="B6469" s="25" t="n">
        <v>9346</v>
      </c>
      <c r="C6469" s="26" t="s">
        <v>163</v>
      </c>
      <c r="D6469" s="27" t="s">
        <v>6614</v>
      </c>
      <c r="E6469" s="28" t="s">
        <v>238</v>
      </c>
    </row>
    <row r="6470" customFormat="false" ht="23.85" hidden="false" customHeight="false" outlineLevel="0" collapsed="false">
      <c r="B6470" s="25" t="n">
        <v>9351</v>
      </c>
      <c r="C6470" s="26" t="s">
        <v>163</v>
      </c>
      <c r="D6470" s="27" t="s">
        <v>6615</v>
      </c>
      <c r="E6470" s="28" t="s">
        <v>109</v>
      </c>
    </row>
    <row r="6471" customFormat="false" ht="23.85" hidden="false" customHeight="false" outlineLevel="0" collapsed="false">
      <c r="B6471" s="25" t="n">
        <v>9352</v>
      </c>
      <c r="C6471" s="26" t="s">
        <v>163</v>
      </c>
      <c r="D6471" s="27" t="s">
        <v>6616</v>
      </c>
      <c r="E6471" s="28" t="s">
        <v>109</v>
      </c>
    </row>
    <row r="6472" customFormat="false" ht="23.85" hidden="false" customHeight="false" outlineLevel="0" collapsed="false">
      <c r="B6472" s="25" t="n">
        <v>9360</v>
      </c>
      <c r="C6472" s="26" t="s">
        <v>163</v>
      </c>
      <c r="D6472" s="27" t="s">
        <v>6617</v>
      </c>
      <c r="E6472" s="28" t="s">
        <v>109</v>
      </c>
    </row>
    <row r="6473" customFormat="false" ht="12.8" hidden="false" customHeight="false" outlineLevel="0" collapsed="false">
      <c r="B6473" s="25" t="n">
        <v>9362</v>
      </c>
      <c r="C6473" s="26" t="s">
        <v>163</v>
      </c>
      <c r="D6473" s="27" t="s">
        <v>6618</v>
      </c>
      <c r="E6473" s="28" t="s">
        <v>109</v>
      </c>
    </row>
    <row r="6474" customFormat="false" ht="12.8" hidden="false" customHeight="false" outlineLevel="0" collapsed="false">
      <c r="B6474" s="25" t="n">
        <v>9363</v>
      </c>
      <c r="C6474" s="26" t="s">
        <v>163</v>
      </c>
      <c r="D6474" s="27" t="s">
        <v>6619</v>
      </c>
      <c r="E6474" s="28" t="s">
        <v>109</v>
      </c>
    </row>
    <row r="6475" customFormat="false" ht="12.8" hidden="false" customHeight="false" outlineLevel="0" collapsed="false">
      <c r="B6475" s="25" t="n">
        <v>9365</v>
      </c>
      <c r="C6475" s="26" t="s">
        <v>163</v>
      </c>
      <c r="D6475" s="27" t="s">
        <v>6620</v>
      </c>
      <c r="E6475" s="28" t="s">
        <v>121</v>
      </c>
    </row>
    <row r="6476" customFormat="false" ht="23.85" hidden="false" customHeight="false" outlineLevel="0" collapsed="false">
      <c r="B6476" s="25" t="n">
        <v>9367</v>
      </c>
      <c r="C6476" s="26" t="s">
        <v>163</v>
      </c>
      <c r="D6476" s="27" t="s">
        <v>6621</v>
      </c>
      <c r="E6476" s="28" t="s">
        <v>121</v>
      </c>
    </row>
    <row r="6477" customFormat="false" ht="23.85" hidden="false" customHeight="false" outlineLevel="0" collapsed="false">
      <c r="B6477" s="25" t="n">
        <v>9368</v>
      </c>
      <c r="C6477" s="26" t="s">
        <v>163</v>
      </c>
      <c r="D6477" s="27" t="s">
        <v>6622</v>
      </c>
      <c r="E6477" s="28" t="s">
        <v>121</v>
      </c>
    </row>
    <row r="6478" customFormat="false" ht="23.85" hidden="false" customHeight="false" outlineLevel="0" collapsed="false">
      <c r="B6478" s="25" t="n">
        <v>9369</v>
      </c>
      <c r="C6478" s="26" t="s">
        <v>163</v>
      </c>
      <c r="D6478" s="27" t="s">
        <v>6623</v>
      </c>
      <c r="E6478" s="28" t="s">
        <v>121</v>
      </c>
    </row>
    <row r="6479" customFormat="false" ht="23.85" hidden="false" customHeight="false" outlineLevel="0" collapsed="false">
      <c r="B6479" s="25" t="n">
        <v>9370</v>
      </c>
      <c r="C6479" s="26" t="s">
        <v>163</v>
      </c>
      <c r="D6479" s="27" t="s">
        <v>6624</v>
      </c>
      <c r="E6479" s="28" t="s">
        <v>121</v>
      </c>
    </row>
    <row r="6480" customFormat="false" ht="12.8" hidden="false" customHeight="false" outlineLevel="0" collapsed="false">
      <c r="B6480" s="25" t="n">
        <v>9371</v>
      </c>
      <c r="C6480" s="26" t="s">
        <v>163</v>
      </c>
      <c r="D6480" s="27" t="s">
        <v>6625</v>
      </c>
      <c r="E6480" s="28" t="s">
        <v>121</v>
      </c>
    </row>
    <row r="6481" customFormat="false" ht="12.8" hidden="false" customHeight="false" outlineLevel="0" collapsed="false">
      <c r="B6481" s="25" t="n">
        <v>9372</v>
      </c>
      <c r="C6481" s="26" t="s">
        <v>163</v>
      </c>
      <c r="D6481" s="27" t="s">
        <v>6626</v>
      </c>
      <c r="E6481" s="28" t="s">
        <v>121</v>
      </c>
    </row>
    <row r="6482" customFormat="false" ht="12.8" hidden="false" customHeight="false" outlineLevel="0" collapsed="false">
      <c r="B6482" s="25" t="n">
        <v>9373</v>
      </c>
      <c r="C6482" s="26" t="s">
        <v>163</v>
      </c>
      <c r="D6482" s="27" t="s">
        <v>6627</v>
      </c>
      <c r="E6482" s="28" t="s">
        <v>121</v>
      </c>
    </row>
    <row r="6483" customFormat="false" ht="12.8" hidden="false" customHeight="false" outlineLevel="0" collapsed="false">
      <c r="B6483" s="25" t="n">
        <v>9374</v>
      </c>
      <c r="C6483" s="26" t="s">
        <v>163</v>
      </c>
      <c r="D6483" s="27" t="s">
        <v>6628</v>
      </c>
      <c r="E6483" s="28" t="s">
        <v>121</v>
      </c>
    </row>
    <row r="6484" customFormat="false" ht="12.8" hidden="false" customHeight="false" outlineLevel="0" collapsed="false">
      <c r="B6484" s="25" t="n">
        <v>9375</v>
      </c>
      <c r="C6484" s="26" t="s">
        <v>163</v>
      </c>
      <c r="D6484" s="27" t="s">
        <v>6629</v>
      </c>
      <c r="E6484" s="28" t="s">
        <v>121</v>
      </c>
    </row>
    <row r="6485" customFormat="false" ht="12.8" hidden="false" customHeight="false" outlineLevel="0" collapsed="false">
      <c r="B6485" s="25" t="n">
        <v>9376</v>
      </c>
      <c r="C6485" s="26" t="s">
        <v>163</v>
      </c>
      <c r="D6485" s="27" t="s">
        <v>6630</v>
      </c>
      <c r="E6485" s="28" t="s">
        <v>182</v>
      </c>
    </row>
    <row r="6486" customFormat="false" ht="12.8" hidden="false" customHeight="false" outlineLevel="0" collapsed="false">
      <c r="B6486" s="25" t="n">
        <v>9377</v>
      </c>
      <c r="C6486" s="26" t="s">
        <v>163</v>
      </c>
      <c r="D6486" s="27" t="s">
        <v>6631</v>
      </c>
      <c r="E6486" s="28" t="s">
        <v>182</v>
      </c>
    </row>
    <row r="6487" customFormat="false" ht="12.8" hidden="false" customHeight="false" outlineLevel="0" collapsed="false">
      <c r="B6487" s="25" t="n">
        <v>9378</v>
      </c>
      <c r="C6487" s="26" t="s">
        <v>163</v>
      </c>
      <c r="D6487" s="27" t="s">
        <v>6632</v>
      </c>
      <c r="E6487" s="28" t="s">
        <v>121</v>
      </c>
    </row>
    <row r="6488" customFormat="false" ht="12.8" hidden="false" customHeight="false" outlineLevel="0" collapsed="false">
      <c r="B6488" s="25" t="n">
        <v>9379</v>
      </c>
      <c r="C6488" s="26" t="s">
        <v>163</v>
      </c>
      <c r="D6488" s="27" t="s">
        <v>6633</v>
      </c>
      <c r="E6488" s="28" t="s">
        <v>121</v>
      </c>
    </row>
    <row r="6489" customFormat="false" ht="12.8" hidden="false" customHeight="false" outlineLevel="0" collapsed="false">
      <c r="B6489" s="25" t="n">
        <v>9380</v>
      </c>
      <c r="C6489" s="26" t="s">
        <v>163</v>
      </c>
      <c r="D6489" s="27" t="s">
        <v>6634</v>
      </c>
      <c r="E6489" s="28" t="s">
        <v>121</v>
      </c>
    </row>
    <row r="6490" customFormat="false" ht="12.8" hidden="false" customHeight="false" outlineLevel="0" collapsed="false">
      <c r="B6490" s="25" t="n">
        <v>9381</v>
      </c>
      <c r="C6490" s="26" t="s">
        <v>163</v>
      </c>
      <c r="D6490" s="27" t="s">
        <v>6635</v>
      </c>
      <c r="E6490" s="28" t="s">
        <v>121</v>
      </c>
    </row>
    <row r="6491" customFormat="false" ht="23.85" hidden="false" customHeight="false" outlineLevel="0" collapsed="false">
      <c r="B6491" s="25" t="n">
        <v>9382</v>
      </c>
      <c r="C6491" s="26" t="s">
        <v>163</v>
      </c>
      <c r="D6491" s="27" t="s">
        <v>6636</v>
      </c>
      <c r="E6491" s="28" t="s">
        <v>109</v>
      </c>
    </row>
    <row r="6492" customFormat="false" ht="23.85" hidden="false" customHeight="false" outlineLevel="0" collapsed="false">
      <c r="B6492" s="25" t="n">
        <v>9383</v>
      </c>
      <c r="C6492" s="26" t="s">
        <v>163</v>
      </c>
      <c r="D6492" s="27" t="s">
        <v>6637</v>
      </c>
      <c r="E6492" s="28" t="s">
        <v>121</v>
      </c>
    </row>
    <row r="6493" customFormat="false" ht="23.85" hidden="false" customHeight="false" outlineLevel="0" collapsed="false">
      <c r="B6493" s="25" t="n">
        <v>9384</v>
      </c>
      <c r="C6493" s="26" t="s">
        <v>163</v>
      </c>
      <c r="D6493" s="27" t="s">
        <v>6638</v>
      </c>
      <c r="E6493" s="28" t="s">
        <v>182</v>
      </c>
    </row>
    <row r="6494" customFormat="false" ht="12.8" hidden="false" customHeight="false" outlineLevel="0" collapsed="false">
      <c r="B6494" s="25" t="n">
        <v>9385</v>
      </c>
      <c r="C6494" s="26" t="s">
        <v>163</v>
      </c>
      <c r="D6494" s="27" t="s">
        <v>6639</v>
      </c>
      <c r="E6494" s="28" t="s">
        <v>182</v>
      </c>
    </row>
    <row r="6495" customFormat="false" ht="12.8" hidden="false" customHeight="false" outlineLevel="0" collapsed="false">
      <c r="B6495" s="25" t="n">
        <v>9386</v>
      </c>
      <c r="C6495" s="26" t="s">
        <v>163</v>
      </c>
      <c r="D6495" s="27" t="s">
        <v>6640</v>
      </c>
      <c r="E6495" s="28" t="s">
        <v>182</v>
      </c>
    </row>
    <row r="6496" customFormat="false" ht="12.8" hidden="false" customHeight="false" outlineLevel="0" collapsed="false">
      <c r="B6496" s="25" t="n">
        <v>9387</v>
      </c>
      <c r="C6496" s="26" t="s">
        <v>163</v>
      </c>
      <c r="D6496" s="27" t="s">
        <v>6641</v>
      </c>
      <c r="E6496" s="28" t="s">
        <v>182</v>
      </c>
    </row>
    <row r="6497" customFormat="false" ht="12.8" hidden="false" customHeight="false" outlineLevel="0" collapsed="false">
      <c r="B6497" s="25" t="n">
        <v>9388</v>
      </c>
      <c r="C6497" s="26" t="s">
        <v>163</v>
      </c>
      <c r="D6497" s="27" t="s">
        <v>6642</v>
      </c>
      <c r="E6497" s="28" t="s">
        <v>182</v>
      </c>
    </row>
    <row r="6498" customFormat="false" ht="12.8" hidden="false" customHeight="false" outlineLevel="0" collapsed="false">
      <c r="B6498" s="25" t="n">
        <v>9389</v>
      </c>
      <c r="C6498" s="26" t="s">
        <v>163</v>
      </c>
      <c r="D6498" s="27" t="s">
        <v>6643</v>
      </c>
      <c r="E6498" s="28" t="s">
        <v>182</v>
      </c>
    </row>
    <row r="6499" customFormat="false" ht="12.8" hidden="false" customHeight="false" outlineLevel="0" collapsed="false">
      <c r="B6499" s="25" t="n">
        <v>9390</v>
      </c>
      <c r="C6499" s="26" t="s">
        <v>163</v>
      </c>
      <c r="D6499" s="27" t="s">
        <v>6644</v>
      </c>
      <c r="E6499" s="28" t="s">
        <v>182</v>
      </c>
    </row>
    <row r="6500" customFormat="false" ht="12.8" hidden="false" customHeight="false" outlineLevel="0" collapsed="false">
      <c r="B6500" s="25" t="n">
        <v>9391</v>
      </c>
      <c r="C6500" s="26" t="s">
        <v>163</v>
      </c>
      <c r="D6500" s="27" t="s">
        <v>6645</v>
      </c>
      <c r="E6500" s="28" t="s">
        <v>290</v>
      </c>
    </row>
    <row r="6501" customFormat="false" ht="12.8" hidden="false" customHeight="false" outlineLevel="0" collapsed="false">
      <c r="B6501" s="25" t="n">
        <v>9392</v>
      </c>
      <c r="C6501" s="26" t="s">
        <v>163</v>
      </c>
      <c r="D6501" s="27" t="s">
        <v>6646</v>
      </c>
      <c r="E6501" s="28" t="s">
        <v>290</v>
      </c>
    </row>
    <row r="6502" customFormat="false" ht="23.85" hidden="false" customHeight="false" outlineLevel="0" collapsed="false">
      <c r="B6502" s="25" t="n">
        <v>9393</v>
      </c>
      <c r="C6502" s="26" t="s">
        <v>163</v>
      </c>
      <c r="D6502" s="27" t="s">
        <v>6647</v>
      </c>
      <c r="E6502" s="28" t="s">
        <v>121</v>
      </c>
    </row>
    <row r="6503" customFormat="false" ht="23.85" hidden="false" customHeight="false" outlineLevel="0" collapsed="false">
      <c r="B6503" s="25" t="n">
        <v>9394</v>
      </c>
      <c r="C6503" s="26" t="s">
        <v>163</v>
      </c>
      <c r="D6503" s="27" t="s">
        <v>6648</v>
      </c>
      <c r="E6503" s="28" t="s">
        <v>121</v>
      </c>
    </row>
    <row r="6504" customFormat="false" ht="23.85" hidden="false" customHeight="false" outlineLevel="0" collapsed="false">
      <c r="B6504" s="25" t="n">
        <v>9395</v>
      </c>
      <c r="C6504" s="26" t="s">
        <v>163</v>
      </c>
      <c r="D6504" s="27" t="s">
        <v>6649</v>
      </c>
      <c r="E6504" s="28" t="s">
        <v>182</v>
      </c>
    </row>
    <row r="6505" customFormat="false" ht="23.85" hidden="false" customHeight="false" outlineLevel="0" collapsed="false">
      <c r="B6505" s="25" t="n">
        <v>9396</v>
      </c>
      <c r="C6505" s="26" t="s">
        <v>163</v>
      </c>
      <c r="D6505" s="27" t="s">
        <v>6650</v>
      </c>
      <c r="E6505" s="28" t="s">
        <v>109</v>
      </c>
    </row>
    <row r="6506" customFormat="false" ht="23.85" hidden="false" customHeight="false" outlineLevel="0" collapsed="false">
      <c r="B6506" s="25" t="n">
        <v>9398</v>
      </c>
      <c r="C6506" s="26" t="s">
        <v>163</v>
      </c>
      <c r="D6506" s="27" t="s">
        <v>6651</v>
      </c>
      <c r="E6506" s="28" t="s">
        <v>168</v>
      </c>
    </row>
    <row r="6507" customFormat="false" ht="12.8" hidden="false" customHeight="false" outlineLevel="0" collapsed="false">
      <c r="B6507" s="25" t="n">
        <v>9399</v>
      </c>
      <c r="C6507" s="26" t="s">
        <v>163</v>
      </c>
      <c r="D6507" s="27" t="s">
        <v>6652</v>
      </c>
      <c r="E6507" s="28" t="s">
        <v>168</v>
      </c>
    </row>
    <row r="6508" customFormat="false" ht="35.05" hidden="false" customHeight="false" outlineLevel="0" collapsed="false">
      <c r="B6508" s="25" t="n">
        <v>9400</v>
      </c>
      <c r="C6508" s="26" t="s">
        <v>163</v>
      </c>
      <c r="D6508" s="27" t="s">
        <v>6653</v>
      </c>
      <c r="E6508" s="28" t="s">
        <v>121</v>
      </c>
    </row>
    <row r="6509" customFormat="false" ht="12.8" hidden="false" customHeight="false" outlineLevel="0" collapsed="false">
      <c r="B6509" s="25" t="n">
        <v>9413</v>
      </c>
      <c r="C6509" s="26" t="s">
        <v>163</v>
      </c>
      <c r="D6509" s="27" t="s">
        <v>6654</v>
      </c>
      <c r="E6509" s="28" t="s">
        <v>109</v>
      </c>
    </row>
    <row r="6510" customFormat="false" ht="12.8" hidden="false" customHeight="false" outlineLevel="0" collapsed="false">
      <c r="B6510" s="25" t="n">
        <v>9415</v>
      </c>
      <c r="C6510" s="26" t="s">
        <v>163</v>
      </c>
      <c r="D6510" s="27" t="s">
        <v>6655</v>
      </c>
      <c r="E6510" s="28" t="s">
        <v>182</v>
      </c>
    </row>
    <row r="6511" customFormat="false" ht="23.85" hidden="false" customHeight="false" outlineLevel="0" collapsed="false">
      <c r="B6511" s="25" t="n">
        <v>9416</v>
      </c>
      <c r="C6511" s="26" t="s">
        <v>163</v>
      </c>
      <c r="D6511" s="27" t="s">
        <v>6656</v>
      </c>
      <c r="E6511" s="28" t="s">
        <v>121</v>
      </c>
    </row>
    <row r="6512" customFormat="false" ht="35.05" hidden="false" customHeight="false" outlineLevel="0" collapsed="false">
      <c r="B6512" s="25" t="n">
        <v>9417</v>
      </c>
      <c r="C6512" s="26" t="s">
        <v>163</v>
      </c>
      <c r="D6512" s="27" t="s">
        <v>6657</v>
      </c>
      <c r="E6512" s="28" t="s">
        <v>109</v>
      </c>
    </row>
    <row r="6513" customFormat="false" ht="35.05" hidden="false" customHeight="false" outlineLevel="0" collapsed="false">
      <c r="B6513" s="25" t="n">
        <v>9418</v>
      </c>
      <c r="C6513" s="26" t="s">
        <v>163</v>
      </c>
      <c r="D6513" s="27" t="s">
        <v>6658</v>
      </c>
      <c r="E6513" s="28" t="s">
        <v>109</v>
      </c>
    </row>
    <row r="6514" customFormat="false" ht="12.8" hidden="false" customHeight="false" outlineLevel="0" collapsed="false">
      <c r="B6514" s="25" t="n">
        <v>9419</v>
      </c>
      <c r="C6514" s="26" t="s">
        <v>163</v>
      </c>
      <c r="D6514" s="27" t="s">
        <v>6659</v>
      </c>
      <c r="E6514" s="28" t="s">
        <v>121</v>
      </c>
    </row>
    <row r="6515" customFormat="false" ht="12.8" hidden="false" customHeight="false" outlineLevel="0" collapsed="false">
      <c r="B6515" s="25" t="n">
        <v>9420</v>
      </c>
      <c r="C6515" s="26" t="s">
        <v>163</v>
      </c>
      <c r="D6515" s="27" t="s">
        <v>6660</v>
      </c>
      <c r="E6515" s="28" t="s">
        <v>121</v>
      </c>
    </row>
    <row r="6516" customFormat="false" ht="12.8" hidden="false" customHeight="false" outlineLevel="0" collapsed="false">
      <c r="B6516" s="25" t="n">
        <v>9421</v>
      </c>
      <c r="C6516" s="26" t="s">
        <v>163</v>
      </c>
      <c r="D6516" s="27" t="s">
        <v>6661</v>
      </c>
      <c r="E6516" s="28" t="s">
        <v>121</v>
      </c>
    </row>
    <row r="6517" customFormat="false" ht="23.85" hidden="false" customHeight="false" outlineLevel="0" collapsed="false">
      <c r="B6517" s="25" t="n">
        <v>9422</v>
      </c>
      <c r="C6517" s="26" t="s">
        <v>163</v>
      </c>
      <c r="D6517" s="27" t="s">
        <v>6662</v>
      </c>
      <c r="E6517" s="28" t="s">
        <v>121</v>
      </c>
    </row>
    <row r="6518" customFormat="false" ht="23.85" hidden="false" customHeight="false" outlineLevel="0" collapsed="false">
      <c r="B6518" s="25" t="n">
        <v>9423</v>
      </c>
      <c r="C6518" s="26" t="s">
        <v>163</v>
      </c>
      <c r="D6518" s="27" t="s">
        <v>6663</v>
      </c>
      <c r="E6518" s="28" t="s">
        <v>121</v>
      </c>
    </row>
    <row r="6519" customFormat="false" ht="12.8" hidden="false" customHeight="false" outlineLevel="0" collapsed="false">
      <c r="B6519" s="25" t="n">
        <v>9424</v>
      </c>
      <c r="C6519" s="26" t="s">
        <v>163</v>
      </c>
      <c r="D6519" s="27" t="s">
        <v>6664</v>
      </c>
      <c r="E6519" s="28" t="s">
        <v>121</v>
      </c>
    </row>
    <row r="6520" customFormat="false" ht="12.8" hidden="false" customHeight="false" outlineLevel="0" collapsed="false">
      <c r="B6520" s="25" t="n">
        <v>9425</v>
      </c>
      <c r="C6520" s="26" t="s">
        <v>163</v>
      </c>
      <c r="D6520" s="27" t="s">
        <v>6665</v>
      </c>
      <c r="E6520" s="28" t="s">
        <v>121</v>
      </c>
    </row>
    <row r="6521" customFormat="false" ht="12.8" hidden="false" customHeight="false" outlineLevel="0" collapsed="false">
      <c r="B6521" s="25" t="n">
        <v>9426</v>
      </c>
      <c r="C6521" s="26" t="s">
        <v>163</v>
      </c>
      <c r="D6521" s="27" t="s">
        <v>6666</v>
      </c>
      <c r="E6521" s="28" t="s">
        <v>121</v>
      </c>
    </row>
    <row r="6522" customFormat="false" ht="12.8" hidden="false" customHeight="false" outlineLevel="0" collapsed="false">
      <c r="B6522" s="25" t="n">
        <v>9427</v>
      </c>
      <c r="C6522" s="26" t="s">
        <v>163</v>
      </c>
      <c r="D6522" s="27" t="s">
        <v>6667</v>
      </c>
      <c r="E6522" s="28" t="s">
        <v>121</v>
      </c>
    </row>
    <row r="6523" customFormat="false" ht="23.85" hidden="false" customHeight="false" outlineLevel="0" collapsed="false">
      <c r="B6523" s="25" t="n">
        <v>9429</v>
      </c>
      <c r="C6523" s="26" t="s">
        <v>163</v>
      </c>
      <c r="D6523" s="27" t="s">
        <v>6668</v>
      </c>
      <c r="E6523" s="28" t="s">
        <v>121</v>
      </c>
    </row>
    <row r="6524" customFormat="false" ht="23.85" hidden="false" customHeight="false" outlineLevel="0" collapsed="false">
      <c r="B6524" s="25" t="n">
        <v>9431</v>
      </c>
      <c r="C6524" s="26" t="s">
        <v>163</v>
      </c>
      <c r="D6524" s="27" t="s">
        <v>6669</v>
      </c>
      <c r="E6524" s="28" t="s">
        <v>182</v>
      </c>
    </row>
    <row r="6525" customFormat="false" ht="35.05" hidden="false" customHeight="false" outlineLevel="0" collapsed="false">
      <c r="B6525" s="25" t="n">
        <v>9432</v>
      </c>
      <c r="C6525" s="26" t="s">
        <v>163</v>
      </c>
      <c r="D6525" s="27" t="s">
        <v>6670</v>
      </c>
      <c r="E6525" s="28" t="s">
        <v>121</v>
      </c>
    </row>
    <row r="6526" customFormat="false" ht="12.8" hidden="false" customHeight="false" outlineLevel="0" collapsed="false">
      <c r="B6526" s="25" t="n">
        <v>9433</v>
      </c>
      <c r="C6526" s="26" t="s">
        <v>163</v>
      </c>
      <c r="D6526" s="27" t="s">
        <v>6671</v>
      </c>
      <c r="E6526" s="28" t="s">
        <v>182</v>
      </c>
    </row>
    <row r="6527" customFormat="false" ht="12.8" hidden="false" customHeight="false" outlineLevel="0" collapsed="false">
      <c r="B6527" s="25" t="n">
        <v>9434</v>
      </c>
      <c r="C6527" s="26" t="s">
        <v>163</v>
      </c>
      <c r="D6527" s="27" t="s">
        <v>6672</v>
      </c>
      <c r="E6527" s="28" t="s">
        <v>182</v>
      </c>
    </row>
    <row r="6528" customFormat="false" ht="12.8" hidden="false" customHeight="false" outlineLevel="0" collapsed="false">
      <c r="B6528" s="25" t="n">
        <v>9435</v>
      </c>
      <c r="C6528" s="26" t="s">
        <v>163</v>
      </c>
      <c r="D6528" s="27" t="s">
        <v>6673</v>
      </c>
      <c r="E6528" s="28" t="s">
        <v>182</v>
      </c>
    </row>
    <row r="6529" customFormat="false" ht="23.85" hidden="false" customHeight="false" outlineLevel="0" collapsed="false">
      <c r="B6529" s="25" t="n">
        <v>9436</v>
      </c>
      <c r="C6529" s="26" t="s">
        <v>163</v>
      </c>
      <c r="D6529" s="27" t="s">
        <v>6674</v>
      </c>
      <c r="E6529" s="28" t="s">
        <v>182</v>
      </c>
    </row>
    <row r="6530" customFormat="false" ht="35.05" hidden="false" customHeight="false" outlineLevel="0" collapsed="false">
      <c r="B6530" s="25" t="n">
        <v>9437</v>
      </c>
      <c r="C6530" s="26" t="s">
        <v>163</v>
      </c>
      <c r="D6530" s="27" t="s">
        <v>6675</v>
      </c>
      <c r="E6530" s="28" t="s">
        <v>109</v>
      </c>
    </row>
    <row r="6531" customFormat="false" ht="35.05" hidden="false" customHeight="false" outlineLevel="0" collapsed="false">
      <c r="B6531" s="25" t="n">
        <v>9438</v>
      </c>
      <c r="C6531" s="26" t="s">
        <v>163</v>
      </c>
      <c r="D6531" s="27" t="s">
        <v>6676</v>
      </c>
      <c r="E6531" s="28" t="s">
        <v>109</v>
      </c>
    </row>
    <row r="6532" customFormat="false" ht="35.05" hidden="false" customHeight="false" outlineLevel="0" collapsed="false">
      <c r="B6532" s="25" t="n">
        <v>9439</v>
      </c>
      <c r="C6532" s="26" t="s">
        <v>163</v>
      </c>
      <c r="D6532" s="27" t="s">
        <v>6677</v>
      </c>
      <c r="E6532" s="28" t="s">
        <v>109</v>
      </c>
    </row>
    <row r="6533" customFormat="false" ht="35.05" hidden="false" customHeight="false" outlineLevel="0" collapsed="false">
      <c r="B6533" s="25" t="n">
        <v>9440</v>
      </c>
      <c r="C6533" s="26" t="s">
        <v>163</v>
      </c>
      <c r="D6533" s="27" t="s">
        <v>6678</v>
      </c>
      <c r="E6533" s="28" t="s">
        <v>109</v>
      </c>
    </row>
    <row r="6534" customFormat="false" ht="12.8" hidden="false" customHeight="false" outlineLevel="0" collapsed="false">
      <c r="B6534" s="25" t="n">
        <v>9442</v>
      </c>
      <c r="C6534" s="26" t="s">
        <v>163</v>
      </c>
      <c r="D6534" s="27" t="s">
        <v>6679</v>
      </c>
      <c r="E6534" s="28" t="s">
        <v>109</v>
      </c>
    </row>
    <row r="6535" customFormat="false" ht="12.8" hidden="false" customHeight="false" outlineLevel="0" collapsed="false">
      <c r="B6535" s="25" t="n">
        <v>9443</v>
      </c>
      <c r="C6535" s="26" t="s">
        <v>163</v>
      </c>
      <c r="D6535" s="27" t="s">
        <v>6680</v>
      </c>
      <c r="E6535" s="28" t="s">
        <v>109</v>
      </c>
    </row>
    <row r="6536" customFormat="false" ht="23.85" hidden="false" customHeight="false" outlineLevel="0" collapsed="false">
      <c r="B6536" s="25" t="n">
        <v>9444</v>
      </c>
      <c r="C6536" s="26" t="s">
        <v>163</v>
      </c>
      <c r="D6536" s="27" t="s">
        <v>6681</v>
      </c>
      <c r="E6536" s="28" t="s">
        <v>109</v>
      </c>
    </row>
    <row r="6537" customFormat="false" ht="23.85" hidden="false" customHeight="false" outlineLevel="0" collapsed="false">
      <c r="B6537" s="25" t="n">
        <v>9445</v>
      </c>
      <c r="C6537" s="26" t="s">
        <v>163</v>
      </c>
      <c r="D6537" s="27" t="s">
        <v>6682</v>
      </c>
      <c r="E6537" s="28" t="s">
        <v>238</v>
      </c>
    </row>
    <row r="6538" customFormat="false" ht="23.85" hidden="false" customHeight="false" outlineLevel="0" collapsed="false">
      <c r="B6538" s="25" t="n">
        <v>9457</v>
      </c>
      <c r="C6538" s="26" t="s">
        <v>163</v>
      </c>
      <c r="D6538" s="27" t="s">
        <v>6683</v>
      </c>
      <c r="E6538" s="28" t="s">
        <v>109</v>
      </c>
    </row>
    <row r="6539" customFormat="false" ht="23.85" hidden="false" customHeight="false" outlineLevel="0" collapsed="false">
      <c r="B6539" s="25" t="n">
        <v>9458</v>
      </c>
      <c r="C6539" s="26" t="s">
        <v>163</v>
      </c>
      <c r="D6539" s="27" t="s">
        <v>6684</v>
      </c>
      <c r="E6539" s="28" t="s">
        <v>3111</v>
      </c>
    </row>
    <row r="6540" customFormat="false" ht="12.8" hidden="false" customHeight="false" outlineLevel="0" collapsed="false">
      <c r="B6540" s="25" t="n">
        <v>9459</v>
      </c>
      <c r="C6540" s="26" t="s">
        <v>163</v>
      </c>
      <c r="D6540" s="27" t="s">
        <v>6685</v>
      </c>
      <c r="E6540" s="28" t="s">
        <v>121</v>
      </c>
    </row>
    <row r="6541" customFormat="false" ht="23.85" hidden="false" customHeight="false" outlineLevel="0" collapsed="false">
      <c r="B6541" s="25" t="n">
        <v>9460</v>
      </c>
      <c r="C6541" s="26" t="s">
        <v>163</v>
      </c>
      <c r="D6541" s="27" t="s">
        <v>6686</v>
      </c>
      <c r="E6541" s="28" t="s">
        <v>109</v>
      </c>
    </row>
    <row r="6542" customFormat="false" ht="23.85" hidden="false" customHeight="false" outlineLevel="0" collapsed="false">
      <c r="B6542" s="25" t="n">
        <v>9461</v>
      </c>
      <c r="C6542" s="26" t="s">
        <v>163</v>
      </c>
      <c r="D6542" s="27" t="s">
        <v>6687</v>
      </c>
      <c r="E6542" s="28" t="s">
        <v>121</v>
      </c>
    </row>
    <row r="6543" customFormat="false" ht="23.85" hidden="false" customHeight="false" outlineLevel="0" collapsed="false">
      <c r="B6543" s="25" t="n">
        <v>9463</v>
      </c>
      <c r="C6543" s="26" t="s">
        <v>163</v>
      </c>
      <c r="D6543" s="27" t="s">
        <v>6688</v>
      </c>
      <c r="E6543" s="28" t="s">
        <v>121</v>
      </c>
    </row>
    <row r="6544" customFormat="false" ht="12.8" hidden="false" customHeight="false" outlineLevel="0" collapsed="false">
      <c r="B6544" s="25" t="n">
        <v>9464</v>
      </c>
      <c r="C6544" s="26" t="s">
        <v>163</v>
      </c>
      <c r="D6544" s="27" t="s">
        <v>6689</v>
      </c>
      <c r="E6544" s="28" t="s">
        <v>182</v>
      </c>
    </row>
    <row r="6545" customFormat="false" ht="23.85" hidden="false" customHeight="false" outlineLevel="0" collapsed="false">
      <c r="B6545" s="25" t="n">
        <v>9465</v>
      </c>
      <c r="C6545" s="26" t="s">
        <v>163</v>
      </c>
      <c r="D6545" s="27" t="s">
        <v>6690</v>
      </c>
      <c r="E6545" s="28" t="s">
        <v>121</v>
      </c>
    </row>
    <row r="6546" customFormat="false" ht="23.85" hidden="false" customHeight="false" outlineLevel="0" collapsed="false">
      <c r="B6546" s="25" t="n">
        <v>9467</v>
      </c>
      <c r="C6546" s="26" t="s">
        <v>163</v>
      </c>
      <c r="D6546" s="27" t="s">
        <v>6691</v>
      </c>
      <c r="E6546" s="28" t="s">
        <v>121</v>
      </c>
    </row>
    <row r="6547" customFormat="false" ht="23.85" hidden="false" customHeight="false" outlineLevel="0" collapsed="false">
      <c r="B6547" s="25" t="n">
        <v>9469</v>
      </c>
      <c r="C6547" s="26" t="s">
        <v>163</v>
      </c>
      <c r="D6547" s="27" t="s">
        <v>6692</v>
      </c>
      <c r="E6547" s="28" t="s">
        <v>121</v>
      </c>
    </row>
    <row r="6548" customFormat="false" ht="23.85" hidden="false" customHeight="false" outlineLevel="0" collapsed="false">
      <c r="B6548" s="25" t="n">
        <v>9470</v>
      </c>
      <c r="C6548" s="26" t="s">
        <v>163</v>
      </c>
      <c r="D6548" s="27" t="s">
        <v>6693</v>
      </c>
      <c r="E6548" s="28" t="s">
        <v>109</v>
      </c>
    </row>
    <row r="6549" customFormat="false" ht="23.85" hidden="false" customHeight="false" outlineLevel="0" collapsed="false">
      <c r="B6549" s="25" t="n">
        <v>9471</v>
      </c>
      <c r="C6549" s="26" t="s">
        <v>163</v>
      </c>
      <c r="D6549" s="27" t="s">
        <v>6694</v>
      </c>
      <c r="E6549" s="28" t="s">
        <v>238</v>
      </c>
    </row>
    <row r="6550" customFormat="false" ht="23.85" hidden="false" customHeight="false" outlineLevel="0" collapsed="false">
      <c r="B6550" s="25" t="n">
        <v>9473</v>
      </c>
      <c r="C6550" s="26" t="s">
        <v>163</v>
      </c>
      <c r="D6550" s="27" t="s">
        <v>6695</v>
      </c>
      <c r="E6550" s="28" t="s">
        <v>121</v>
      </c>
    </row>
    <row r="6551" customFormat="false" ht="12.8" hidden="false" customHeight="false" outlineLevel="0" collapsed="false">
      <c r="B6551" s="25" t="n">
        <v>9477</v>
      </c>
      <c r="C6551" s="26" t="s">
        <v>163</v>
      </c>
      <c r="D6551" s="27" t="s">
        <v>6696</v>
      </c>
      <c r="E6551" s="28" t="s">
        <v>182</v>
      </c>
    </row>
    <row r="6552" customFormat="false" ht="12.8" hidden="false" customHeight="false" outlineLevel="0" collapsed="false">
      <c r="B6552" s="25" t="n">
        <v>9478</v>
      </c>
      <c r="C6552" s="26" t="s">
        <v>163</v>
      </c>
      <c r="D6552" s="27" t="s">
        <v>6697</v>
      </c>
      <c r="E6552" s="28" t="s">
        <v>182</v>
      </c>
    </row>
    <row r="6553" customFormat="false" ht="23.85" hidden="false" customHeight="false" outlineLevel="0" collapsed="false">
      <c r="B6553" s="25" t="n">
        <v>9479</v>
      </c>
      <c r="C6553" s="26" t="s">
        <v>163</v>
      </c>
      <c r="D6553" s="27" t="s">
        <v>6698</v>
      </c>
      <c r="E6553" s="28" t="s">
        <v>182</v>
      </c>
    </row>
    <row r="6554" customFormat="false" ht="12.8" hidden="false" customHeight="false" outlineLevel="0" collapsed="false">
      <c r="B6554" s="25" t="n">
        <v>9481</v>
      </c>
      <c r="C6554" s="26" t="s">
        <v>163</v>
      </c>
      <c r="D6554" s="27" t="s">
        <v>6699</v>
      </c>
      <c r="E6554" s="28" t="s">
        <v>121</v>
      </c>
    </row>
    <row r="6555" customFormat="false" ht="23.85" hidden="false" customHeight="false" outlineLevel="0" collapsed="false">
      <c r="B6555" s="25" t="n">
        <v>9483</v>
      </c>
      <c r="C6555" s="26" t="s">
        <v>163</v>
      </c>
      <c r="D6555" s="27" t="s">
        <v>6700</v>
      </c>
      <c r="E6555" s="28" t="s">
        <v>121</v>
      </c>
    </row>
    <row r="6556" customFormat="false" ht="23.85" hidden="false" customHeight="false" outlineLevel="0" collapsed="false">
      <c r="B6556" s="25" t="n">
        <v>9484</v>
      </c>
      <c r="C6556" s="26" t="s">
        <v>163</v>
      </c>
      <c r="D6556" s="27" t="s">
        <v>6701</v>
      </c>
      <c r="E6556" s="28" t="s">
        <v>109</v>
      </c>
    </row>
    <row r="6557" customFormat="false" ht="23.85" hidden="false" customHeight="false" outlineLevel="0" collapsed="false">
      <c r="B6557" s="25" t="n">
        <v>9485</v>
      </c>
      <c r="C6557" s="26" t="s">
        <v>163</v>
      </c>
      <c r="D6557" s="27" t="s">
        <v>6702</v>
      </c>
      <c r="E6557" s="28" t="s">
        <v>121</v>
      </c>
    </row>
    <row r="6558" customFormat="false" ht="23.85" hidden="false" customHeight="false" outlineLevel="0" collapsed="false">
      <c r="B6558" s="25" t="n">
        <v>9486</v>
      </c>
      <c r="C6558" s="26" t="s">
        <v>163</v>
      </c>
      <c r="D6558" s="27" t="s">
        <v>6703</v>
      </c>
      <c r="E6558" s="28" t="s">
        <v>121</v>
      </c>
    </row>
    <row r="6559" customFormat="false" ht="23.85" hidden="false" customHeight="false" outlineLevel="0" collapsed="false">
      <c r="B6559" s="25" t="n">
        <v>9487</v>
      </c>
      <c r="C6559" s="26" t="s">
        <v>163</v>
      </c>
      <c r="D6559" s="27" t="s">
        <v>6704</v>
      </c>
      <c r="E6559" s="28" t="s">
        <v>121</v>
      </c>
    </row>
    <row r="6560" customFormat="false" ht="12.8" hidden="false" customHeight="false" outlineLevel="0" collapsed="false">
      <c r="B6560" s="25" t="n">
        <v>9488</v>
      </c>
      <c r="C6560" s="26" t="s">
        <v>163</v>
      </c>
      <c r="D6560" s="27" t="s">
        <v>6705</v>
      </c>
      <c r="E6560" s="28" t="s">
        <v>121</v>
      </c>
    </row>
    <row r="6561" customFormat="false" ht="12.8" hidden="false" customHeight="false" outlineLevel="0" collapsed="false">
      <c r="B6561" s="25" t="n">
        <v>9489</v>
      </c>
      <c r="C6561" s="26" t="s">
        <v>163</v>
      </c>
      <c r="D6561" s="27" t="s">
        <v>6706</v>
      </c>
      <c r="E6561" s="28" t="s">
        <v>121</v>
      </c>
    </row>
    <row r="6562" customFormat="false" ht="12.8" hidden="false" customHeight="false" outlineLevel="0" collapsed="false">
      <c r="B6562" s="25" t="n">
        <v>9490</v>
      </c>
      <c r="C6562" s="26" t="s">
        <v>163</v>
      </c>
      <c r="D6562" s="27" t="s">
        <v>6707</v>
      </c>
      <c r="E6562" s="28" t="s">
        <v>121</v>
      </c>
    </row>
    <row r="6563" customFormat="false" ht="12.8" hidden="false" customHeight="false" outlineLevel="0" collapsed="false">
      <c r="B6563" s="25" t="n">
        <v>9494</v>
      </c>
      <c r="C6563" s="26" t="s">
        <v>163</v>
      </c>
      <c r="D6563" s="27" t="s">
        <v>6708</v>
      </c>
      <c r="E6563" s="28" t="s">
        <v>121</v>
      </c>
    </row>
    <row r="6564" customFormat="false" ht="12.8" hidden="false" customHeight="false" outlineLevel="0" collapsed="false">
      <c r="B6564" s="25" t="n">
        <v>9495</v>
      </c>
      <c r="C6564" s="26" t="s">
        <v>163</v>
      </c>
      <c r="D6564" s="27" t="s">
        <v>6709</v>
      </c>
      <c r="E6564" s="28" t="s">
        <v>121</v>
      </c>
    </row>
    <row r="6565" customFormat="false" ht="12.8" hidden="false" customHeight="false" outlineLevel="0" collapsed="false">
      <c r="B6565" s="25" t="n">
        <v>9496</v>
      </c>
      <c r="C6565" s="26" t="s">
        <v>163</v>
      </c>
      <c r="D6565" s="27" t="s">
        <v>6710</v>
      </c>
      <c r="E6565" s="28" t="s">
        <v>121</v>
      </c>
    </row>
    <row r="6566" customFormat="false" ht="23.85" hidden="false" customHeight="false" outlineLevel="0" collapsed="false">
      <c r="B6566" s="25" t="n">
        <v>9497</v>
      </c>
      <c r="C6566" s="26" t="s">
        <v>163</v>
      </c>
      <c r="D6566" s="27" t="s">
        <v>6711</v>
      </c>
      <c r="E6566" s="28" t="s">
        <v>121</v>
      </c>
    </row>
    <row r="6567" customFormat="false" ht="12.8" hidden="false" customHeight="false" outlineLevel="0" collapsed="false">
      <c r="B6567" s="25" t="n">
        <v>9499</v>
      </c>
      <c r="C6567" s="26" t="s">
        <v>163</v>
      </c>
      <c r="D6567" s="27" t="s">
        <v>6712</v>
      </c>
      <c r="E6567" s="28" t="s">
        <v>121</v>
      </c>
    </row>
    <row r="6568" customFormat="false" ht="12.8" hidden="false" customHeight="false" outlineLevel="0" collapsed="false">
      <c r="B6568" s="25" t="n">
        <v>9500</v>
      </c>
      <c r="C6568" s="26" t="s">
        <v>163</v>
      </c>
      <c r="D6568" s="27" t="s">
        <v>6713</v>
      </c>
      <c r="E6568" s="28" t="s">
        <v>121</v>
      </c>
    </row>
    <row r="6569" customFormat="false" ht="12.8" hidden="false" customHeight="false" outlineLevel="0" collapsed="false">
      <c r="B6569" s="25" t="n">
        <v>9501</v>
      </c>
      <c r="C6569" s="26" t="s">
        <v>163</v>
      </c>
      <c r="D6569" s="27" t="s">
        <v>6714</v>
      </c>
      <c r="E6569" s="28" t="s">
        <v>121</v>
      </c>
    </row>
    <row r="6570" customFormat="false" ht="12.8" hidden="false" customHeight="false" outlineLevel="0" collapsed="false">
      <c r="B6570" s="25" t="n">
        <v>9502</v>
      </c>
      <c r="C6570" s="26" t="s">
        <v>163</v>
      </c>
      <c r="D6570" s="27" t="s">
        <v>6715</v>
      </c>
      <c r="E6570" s="28" t="s">
        <v>121</v>
      </c>
    </row>
    <row r="6571" customFormat="false" ht="12.8" hidden="false" customHeight="false" outlineLevel="0" collapsed="false">
      <c r="B6571" s="25" t="n">
        <v>9503</v>
      </c>
      <c r="C6571" s="26" t="s">
        <v>163</v>
      </c>
      <c r="D6571" s="27" t="s">
        <v>6716</v>
      </c>
      <c r="E6571" s="28" t="s">
        <v>121</v>
      </c>
    </row>
    <row r="6572" customFormat="false" ht="12.8" hidden="false" customHeight="false" outlineLevel="0" collapsed="false">
      <c r="B6572" s="25" t="n">
        <v>9504</v>
      </c>
      <c r="C6572" s="26" t="s">
        <v>163</v>
      </c>
      <c r="D6572" s="27" t="s">
        <v>6717</v>
      </c>
      <c r="E6572" s="28" t="s">
        <v>121</v>
      </c>
    </row>
    <row r="6573" customFormat="false" ht="12.8" hidden="false" customHeight="false" outlineLevel="0" collapsed="false">
      <c r="B6573" s="25" t="n">
        <v>9505</v>
      </c>
      <c r="C6573" s="26" t="s">
        <v>163</v>
      </c>
      <c r="D6573" s="27" t="s">
        <v>6718</v>
      </c>
      <c r="E6573" s="28" t="s">
        <v>121</v>
      </c>
    </row>
    <row r="6574" customFormat="false" ht="12.8" hidden="false" customHeight="false" outlineLevel="0" collapsed="false">
      <c r="B6574" s="25" t="n">
        <v>9506</v>
      </c>
      <c r="C6574" s="26" t="s">
        <v>163</v>
      </c>
      <c r="D6574" s="27" t="s">
        <v>6719</v>
      </c>
      <c r="E6574" s="28" t="s">
        <v>121</v>
      </c>
    </row>
    <row r="6575" customFormat="false" ht="12.8" hidden="false" customHeight="false" outlineLevel="0" collapsed="false">
      <c r="B6575" s="25" t="n">
        <v>9508</v>
      </c>
      <c r="C6575" s="26" t="s">
        <v>163</v>
      </c>
      <c r="D6575" s="27" t="s">
        <v>6720</v>
      </c>
      <c r="E6575" s="28" t="s">
        <v>182</v>
      </c>
    </row>
    <row r="6576" customFormat="false" ht="12.8" hidden="false" customHeight="false" outlineLevel="0" collapsed="false">
      <c r="B6576" s="25" t="n">
        <v>9509</v>
      </c>
      <c r="C6576" s="26" t="s">
        <v>163</v>
      </c>
      <c r="D6576" s="27" t="s">
        <v>6721</v>
      </c>
      <c r="E6576" s="28" t="s">
        <v>121</v>
      </c>
    </row>
    <row r="6577" customFormat="false" ht="12.8" hidden="false" customHeight="false" outlineLevel="0" collapsed="false">
      <c r="B6577" s="25" t="n">
        <v>9510</v>
      </c>
      <c r="C6577" s="26" t="s">
        <v>163</v>
      </c>
      <c r="D6577" s="27" t="s">
        <v>6722</v>
      </c>
      <c r="E6577" s="28" t="s">
        <v>121</v>
      </c>
    </row>
    <row r="6578" customFormat="false" ht="12.8" hidden="false" customHeight="false" outlineLevel="0" collapsed="false">
      <c r="B6578" s="25" t="n">
        <v>9511</v>
      </c>
      <c r="C6578" s="26" t="s">
        <v>163</v>
      </c>
      <c r="D6578" s="27" t="s">
        <v>6723</v>
      </c>
      <c r="E6578" s="28" t="s">
        <v>121</v>
      </c>
    </row>
    <row r="6579" customFormat="false" ht="23.85" hidden="false" customHeight="false" outlineLevel="0" collapsed="false">
      <c r="B6579" s="25" t="n">
        <v>9512</v>
      </c>
      <c r="C6579" s="26" t="s">
        <v>163</v>
      </c>
      <c r="D6579" s="27" t="s">
        <v>6724</v>
      </c>
      <c r="E6579" s="28" t="s">
        <v>121</v>
      </c>
    </row>
    <row r="6580" customFormat="false" ht="23.85" hidden="false" customHeight="false" outlineLevel="0" collapsed="false">
      <c r="B6580" s="25" t="n">
        <v>9513</v>
      </c>
      <c r="C6580" s="26" t="s">
        <v>163</v>
      </c>
      <c r="D6580" s="27" t="s">
        <v>6725</v>
      </c>
      <c r="E6580" s="28" t="s">
        <v>121</v>
      </c>
    </row>
    <row r="6581" customFormat="false" ht="12.8" hidden="false" customHeight="false" outlineLevel="0" collapsed="false">
      <c r="B6581" s="25" t="n">
        <v>9514</v>
      </c>
      <c r="C6581" s="26" t="s">
        <v>163</v>
      </c>
      <c r="D6581" s="27" t="s">
        <v>6726</v>
      </c>
      <c r="E6581" s="28" t="s">
        <v>121</v>
      </c>
    </row>
    <row r="6582" customFormat="false" ht="12.8" hidden="false" customHeight="false" outlineLevel="0" collapsed="false">
      <c r="B6582" s="25" t="n">
        <v>9516</v>
      </c>
      <c r="C6582" s="26" t="s">
        <v>163</v>
      </c>
      <c r="D6582" s="27" t="s">
        <v>6727</v>
      </c>
      <c r="E6582" s="28" t="s">
        <v>121</v>
      </c>
    </row>
    <row r="6583" customFormat="false" ht="12.8" hidden="false" customHeight="false" outlineLevel="0" collapsed="false">
      <c r="B6583" s="25" t="n">
        <v>9517</v>
      </c>
      <c r="C6583" s="26" t="s">
        <v>163</v>
      </c>
      <c r="D6583" s="27" t="s">
        <v>6728</v>
      </c>
      <c r="E6583" s="28" t="s">
        <v>121</v>
      </c>
    </row>
    <row r="6584" customFormat="false" ht="23.85" hidden="false" customHeight="false" outlineLevel="0" collapsed="false">
      <c r="B6584" s="25" t="n">
        <v>9518</v>
      </c>
      <c r="C6584" s="26" t="s">
        <v>163</v>
      </c>
      <c r="D6584" s="27" t="s">
        <v>6729</v>
      </c>
      <c r="E6584" s="28" t="s">
        <v>121</v>
      </c>
    </row>
    <row r="6585" customFormat="false" ht="12.8" hidden="false" customHeight="false" outlineLevel="0" collapsed="false">
      <c r="B6585" s="25" t="n">
        <v>9519</v>
      </c>
      <c r="C6585" s="26" t="s">
        <v>163</v>
      </c>
      <c r="D6585" s="27" t="s">
        <v>6730</v>
      </c>
      <c r="E6585" s="28" t="s">
        <v>121</v>
      </c>
    </row>
    <row r="6586" customFormat="false" ht="12.8" hidden="false" customHeight="false" outlineLevel="0" collapsed="false">
      <c r="B6586" s="25" t="n">
        <v>9520</v>
      </c>
      <c r="C6586" s="26" t="s">
        <v>163</v>
      </c>
      <c r="D6586" s="27" t="s">
        <v>6731</v>
      </c>
      <c r="E6586" s="28" t="s">
        <v>121</v>
      </c>
    </row>
    <row r="6587" customFormat="false" ht="23.85" hidden="false" customHeight="false" outlineLevel="0" collapsed="false">
      <c r="B6587" s="25" t="n">
        <v>9521</v>
      </c>
      <c r="C6587" s="26" t="s">
        <v>163</v>
      </c>
      <c r="D6587" s="27" t="s">
        <v>6732</v>
      </c>
      <c r="E6587" s="28" t="s">
        <v>121</v>
      </c>
    </row>
    <row r="6588" customFormat="false" ht="23.85" hidden="false" customHeight="false" outlineLevel="0" collapsed="false">
      <c r="B6588" s="25" t="n">
        <v>9522</v>
      </c>
      <c r="C6588" s="26" t="s">
        <v>163</v>
      </c>
      <c r="D6588" s="27" t="s">
        <v>6733</v>
      </c>
      <c r="E6588" s="28" t="s">
        <v>121</v>
      </c>
    </row>
    <row r="6589" customFormat="false" ht="12.8" hidden="false" customHeight="false" outlineLevel="0" collapsed="false">
      <c r="B6589" s="25" t="n">
        <v>9523</v>
      </c>
      <c r="C6589" s="26" t="s">
        <v>163</v>
      </c>
      <c r="D6589" s="27" t="s">
        <v>6734</v>
      </c>
      <c r="E6589" s="28" t="s">
        <v>121</v>
      </c>
    </row>
    <row r="6590" customFormat="false" ht="12.8" hidden="false" customHeight="false" outlineLevel="0" collapsed="false">
      <c r="B6590" s="25" t="n">
        <v>9524</v>
      </c>
      <c r="C6590" s="26" t="s">
        <v>163</v>
      </c>
      <c r="D6590" s="27" t="s">
        <v>6735</v>
      </c>
      <c r="E6590" s="28" t="s">
        <v>121</v>
      </c>
    </row>
    <row r="6591" customFormat="false" ht="23.85" hidden="false" customHeight="false" outlineLevel="0" collapsed="false">
      <c r="B6591" s="25" t="n">
        <v>9525</v>
      </c>
      <c r="C6591" s="26" t="s">
        <v>163</v>
      </c>
      <c r="D6591" s="27" t="s">
        <v>6736</v>
      </c>
      <c r="E6591" s="28" t="s">
        <v>121</v>
      </c>
    </row>
    <row r="6592" customFormat="false" ht="12.8" hidden="false" customHeight="false" outlineLevel="0" collapsed="false">
      <c r="B6592" s="25" t="n">
        <v>9526</v>
      </c>
      <c r="C6592" s="26" t="s">
        <v>163</v>
      </c>
      <c r="D6592" s="27" t="s">
        <v>6737</v>
      </c>
      <c r="E6592" s="28" t="s">
        <v>121</v>
      </c>
    </row>
    <row r="6593" customFormat="false" ht="12.8" hidden="false" customHeight="false" outlineLevel="0" collapsed="false">
      <c r="B6593" s="25" t="n">
        <v>9527</v>
      </c>
      <c r="C6593" s="26" t="s">
        <v>163</v>
      </c>
      <c r="D6593" s="27" t="s">
        <v>6738</v>
      </c>
      <c r="E6593" s="28" t="s">
        <v>182</v>
      </c>
    </row>
    <row r="6594" customFormat="false" ht="23.85" hidden="false" customHeight="false" outlineLevel="0" collapsed="false">
      <c r="B6594" s="25" t="n">
        <v>9528</v>
      </c>
      <c r="C6594" s="26" t="s">
        <v>163</v>
      </c>
      <c r="D6594" s="27" t="s">
        <v>6739</v>
      </c>
      <c r="E6594" s="28" t="s">
        <v>121</v>
      </c>
    </row>
    <row r="6595" customFormat="false" ht="23.85" hidden="false" customHeight="false" outlineLevel="0" collapsed="false">
      <c r="B6595" s="25" t="n">
        <v>9529</v>
      </c>
      <c r="C6595" s="26" t="s">
        <v>163</v>
      </c>
      <c r="D6595" s="27" t="s">
        <v>6740</v>
      </c>
      <c r="E6595" s="28" t="s">
        <v>121</v>
      </c>
    </row>
    <row r="6596" customFormat="false" ht="23.85" hidden="false" customHeight="false" outlineLevel="0" collapsed="false">
      <c r="B6596" s="25" t="n">
        <v>9530</v>
      </c>
      <c r="C6596" s="26" t="s">
        <v>163</v>
      </c>
      <c r="D6596" s="27" t="s">
        <v>6741</v>
      </c>
      <c r="E6596" s="28" t="s">
        <v>121</v>
      </c>
    </row>
    <row r="6597" customFormat="false" ht="23.85" hidden="false" customHeight="false" outlineLevel="0" collapsed="false">
      <c r="B6597" s="25" t="n">
        <v>9531</v>
      </c>
      <c r="C6597" s="26" t="s">
        <v>163</v>
      </c>
      <c r="D6597" s="27" t="s">
        <v>6742</v>
      </c>
      <c r="E6597" s="28" t="s">
        <v>121</v>
      </c>
    </row>
    <row r="6598" customFormat="false" ht="23.85" hidden="false" customHeight="false" outlineLevel="0" collapsed="false">
      <c r="B6598" s="25" t="n">
        <v>9532</v>
      </c>
      <c r="C6598" s="26" t="s">
        <v>163</v>
      </c>
      <c r="D6598" s="27" t="s">
        <v>6743</v>
      </c>
      <c r="E6598" s="28" t="s">
        <v>121</v>
      </c>
    </row>
    <row r="6599" customFormat="false" ht="12.8" hidden="false" customHeight="false" outlineLevel="0" collapsed="false">
      <c r="B6599" s="25" t="n">
        <v>9533</v>
      </c>
      <c r="C6599" s="26" t="s">
        <v>163</v>
      </c>
      <c r="D6599" s="27" t="s">
        <v>6744</v>
      </c>
      <c r="E6599" s="28" t="s">
        <v>121</v>
      </c>
    </row>
    <row r="6600" customFormat="false" ht="12.8" hidden="false" customHeight="false" outlineLevel="0" collapsed="false">
      <c r="B6600" s="25" t="n">
        <v>9534</v>
      </c>
      <c r="C6600" s="26" t="s">
        <v>163</v>
      </c>
      <c r="D6600" s="27" t="s">
        <v>6745</v>
      </c>
      <c r="E6600" s="28" t="s">
        <v>121</v>
      </c>
    </row>
    <row r="6601" customFormat="false" ht="23.85" hidden="false" customHeight="false" outlineLevel="0" collapsed="false">
      <c r="B6601" s="25" t="n">
        <v>9536</v>
      </c>
      <c r="C6601" s="26" t="s">
        <v>163</v>
      </c>
      <c r="D6601" s="27" t="s">
        <v>6746</v>
      </c>
      <c r="E6601" s="28" t="s">
        <v>121</v>
      </c>
    </row>
    <row r="6602" customFormat="false" ht="12.8" hidden="false" customHeight="false" outlineLevel="0" collapsed="false">
      <c r="B6602" s="25" t="n">
        <v>9538</v>
      </c>
      <c r="C6602" s="26" t="s">
        <v>163</v>
      </c>
      <c r="D6602" s="27" t="s">
        <v>6747</v>
      </c>
      <c r="E6602" s="28" t="s">
        <v>121</v>
      </c>
    </row>
    <row r="6603" customFormat="false" ht="12.8" hidden="false" customHeight="false" outlineLevel="0" collapsed="false">
      <c r="B6603" s="25" t="n">
        <v>9539</v>
      </c>
      <c r="C6603" s="26" t="s">
        <v>163</v>
      </c>
      <c r="D6603" s="27" t="s">
        <v>6748</v>
      </c>
      <c r="E6603" s="28" t="s">
        <v>121</v>
      </c>
    </row>
    <row r="6604" customFormat="false" ht="23.85" hidden="false" customHeight="false" outlineLevel="0" collapsed="false">
      <c r="B6604" s="25" t="n">
        <v>9541</v>
      </c>
      <c r="C6604" s="26" t="s">
        <v>163</v>
      </c>
      <c r="D6604" s="27" t="s">
        <v>6749</v>
      </c>
      <c r="E6604" s="28" t="s">
        <v>121</v>
      </c>
    </row>
    <row r="6605" customFormat="false" ht="23.85" hidden="false" customHeight="false" outlineLevel="0" collapsed="false">
      <c r="B6605" s="25" t="n">
        <v>9542</v>
      </c>
      <c r="C6605" s="26" t="s">
        <v>163</v>
      </c>
      <c r="D6605" s="27" t="s">
        <v>6750</v>
      </c>
      <c r="E6605" s="28" t="s">
        <v>182</v>
      </c>
    </row>
    <row r="6606" customFormat="false" ht="12.8" hidden="false" customHeight="false" outlineLevel="0" collapsed="false">
      <c r="B6606" s="25" t="n">
        <v>9543</v>
      </c>
      <c r="C6606" s="26" t="s">
        <v>163</v>
      </c>
      <c r="D6606" s="27" t="s">
        <v>6751</v>
      </c>
      <c r="E6606" s="28" t="s">
        <v>109</v>
      </c>
    </row>
    <row r="6607" customFormat="false" ht="12.8" hidden="false" customHeight="false" outlineLevel="0" collapsed="false">
      <c r="B6607" s="25" t="n">
        <v>9544</v>
      </c>
      <c r="C6607" s="26" t="s">
        <v>163</v>
      </c>
      <c r="D6607" s="27" t="s">
        <v>6752</v>
      </c>
      <c r="E6607" s="28" t="s">
        <v>290</v>
      </c>
    </row>
    <row r="6608" customFormat="false" ht="12.8" hidden="false" customHeight="false" outlineLevel="0" collapsed="false">
      <c r="B6608" s="25" t="n">
        <v>9545</v>
      </c>
      <c r="C6608" s="26" t="s">
        <v>163</v>
      </c>
      <c r="D6608" s="27" t="s">
        <v>6753</v>
      </c>
      <c r="E6608" s="28" t="s">
        <v>121</v>
      </c>
    </row>
    <row r="6609" customFormat="false" ht="12.8" hidden="false" customHeight="false" outlineLevel="0" collapsed="false">
      <c r="B6609" s="25" t="n">
        <v>9546</v>
      </c>
      <c r="C6609" s="26" t="s">
        <v>163</v>
      </c>
      <c r="D6609" s="27" t="s">
        <v>6754</v>
      </c>
      <c r="E6609" s="28" t="s">
        <v>121</v>
      </c>
    </row>
    <row r="6610" customFormat="false" ht="12.8" hidden="false" customHeight="false" outlineLevel="0" collapsed="false">
      <c r="B6610" s="25" t="n">
        <v>9548</v>
      </c>
      <c r="C6610" s="26" t="s">
        <v>163</v>
      </c>
      <c r="D6610" s="27" t="s">
        <v>6755</v>
      </c>
      <c r="E6610" s="28" t="s">
        <v>109</v>
      </c>
    </row>
    <row r="6611" customFormat="false" ht="12.8" hidden="false" customHeight="false" outlineLevel="0" collapsed="false">
      <c r="B6611" s="25" t="n">
        <v>9549</v>
      </c>
      <c r="C6611" s="26" t="s">
        <v>163</v>
      </c>
      <c r="D6611" s="27" t="s">
        <v>6756</v>
      </c>
      <c r="E6611" s="28" t="s">
        <v>121</v>
      </c>
    </row>
    <row r="6612" customFormat="false" ht="23.85" hidden="false" customHeight="false" outlineLevel="0" collapsed="false">
      <c r="B6612" s="25" t="n">
        <v>9550</v>
      </c>
      <c r="C6612" s="26" t="s">
        <v>163</v>
      </c>
      <c r="D6612" s="27" t="s">
        <v>6757</v>
      </c>
      <c r="E6612" s="28" t="s">
        <v>182</v>
      </c>
    </row>
    <row r="6613" customFormat="false" ht="12.8" hidden="false" customHeight="false" outlineLevel="0" collapsed="false">
      <c r="B6613" s="25" t="n">
        <v>9552</v>
      </c>
      <c r="C6613" s="26" t="s">
        <v>163</v>
      </c>
      <c r="D6613" s="27" t="s">
        <v>6758</v>
      </c>
      <c r="E6613" s="28" t="s">
        <v>109</v>
      </c>
    </row>
    <row r="6614" customFormat="false" ht="23.85" hidden="false" customHeight="false" outlineLevel="0" collapsed="false">
      <c r="B6614" s="25" t="n">
        <v>9553</v>
      </c>
      <c r="C6614" s="26" t="s">
        <v>163</v>
      </c>
      <c r="D6614" s="27" t="s">
        <v>6759</v>
      </c>
      <c r="E6614" s="28" t="s">
        <v>182</v>
      </c>
    </row>
    <row r="6615" customFormat="false" ht="23.85" hidden="false" customHeight="false" outlineLevel="0" collapsed="false">
      <c r="B6615" s="25" t="n">
        <v>9558</v>
      </c>
      <c r="C6615" s="26" t="s">
        <v>163</v>
      </c>
      <c r="D6615" s="27" t="s">
        <v>6760</v>
      </c>
      <c r="E6615" s="28" t="s">
        <v>121</v>
      </c>
    </row>
    <row r="6616" customFormat="false" ht="23.85" hidden="false" customHeight="false" outlineLevel="0" collapsed="false">
      <c r="B6616" s="25" t="n">
        <v>9559</v>
      </c>
      <c r="C6616" s="26" t="s">
        <v>163</v>
      </c>
      <c r="D6616" s="27" t="s">
        <v>6761</v>
      </c>
      <c r="E6616" s="28" t="s">
        <v>182</v>
      </c>
    </row>
    <row r="6617" customFormat="false" ht="12.8" hidden="false" customHeight="false" outlineLevel="0" collapsed="false">
      <c r="B6617" s="25" t="n">
        <v>9563</v>
      </c>
      <c r="C6617" s="26" t="s">
        <v>163</v>
      </c>
      <c r="D6617" s="27" t="s">
        <v>6762</v>
      </c>
      <c r="E6617" s="28" t="s">
        <v>182</v>
      </c>
    </row>
    <row r="6618" customFormat="false" ht="23.85" hidden="false" customHeight="false" outlineLevel="0" collapsed="false">
      <c r="B6618" s="25" t="n">
        <v>9565</v>
      </c>
      <c r="C6618" s="26" t="s">
        <v>163</v>
      </c>
      <c r="D6618" s="27" t="s">
        <v>6763</v>
      </c>
      <c r="E6618" s="28" t="s">
        <v>109</v>
      </c>
    </row>
    <row r="6619" customFormat="false" ht="12.8" hidden="false" customHeight="false" outlineLevel="0" collapsed="false">
      <c r="B6619" s="25" t="n">
        <v>9566</v>
      </c>
      <c r="C6619" s="26" t="s">
        <v>163</v>
      </c>
      <c r="D6619" s="27" t="s">
        <v>6764</v>
      </c>
      <c r="E6619" s="28" t="s">
        <v>182</v>
      </c>
    </row>
    <row r="6620" customFormat="false" ht="12.8" hidden="false" customHeight="false" outlineLevel="0" collapsed="false">
      <c r="B6620" s="25" t="n">
        <v>9567</v>
      </c>
      <c r="C6620" s="26" t="s">
        <v>163</v>
      </c>
      <c r="D6620" s="27" t="s">
        <v>6765</v>
      </c>
      <c r="E6620" s="28" t="s">
        <v>121</v>
      </c>
    </row>
    <row r="6621" customFormat="false" ht="12.8" hidden="false" customHeight="false" outlineLevel="0" collapsed="false">
      <c r="B6621" s="25" t="n">
        <v>9568</v>
      </c>
      <c r="C6621" s="26" t="s">
        <v>163</v>
      </c>
      <c r="D6621" s="27" t="s">
        <v>6766</v>
      </c>
      <c r="E6621" s="28" t="s">
        <v>121</v>
      </c>
    </row>
    <row r="6622" customFormat="false" ht="12.8" hidden="false" customHeight="false" outlineLevel="0" collapsed="false">
      <c r="B6622" s="25" t="n">
        <v>9569</v>
      </c>
      <c r="C6622" s="26" t="s">
        <v>163</v>
      </c>
      <c r="D6622" s="27" t="s">
        <v>6767</v>
      </c>
      <c r="E6622" s="28" t="s">
        <v>121</v>
      </c>
    </row>
    <row r="6623" customFormat="false" ht="12.8" hidden="false" customHeight="false" outlineLevel="0" collapsed="false">
      <c r="B6623" s="25" t="n">
        <v>9571</v>
      </c>
      <c r="C6623" s="26" t="s">
        <v>163</v>
      </c>
      <c r="D6623" s="27" t="s">
        <v>6768</v>
      </c>
      <c r="E6623" s="28" t="s">
        <v>109</v>
      </c>
    </row>
    <row r="6624" customFormat="false" ht="12.8" hidden="false" customHeight="false" outlineLevel="0" collapsed="false">
      <c r="B6624" s="25" t="n">
        <v>9572</v>
      </c>
      <c r="C6624" s="26" t="s">
        <v>163</v>
      </c>
      <c r="D6624" s="27" t="s">
        <v>6769</v>
      </c>
      <c r="E6624" s="28" t="s">
        <v>109</v>
      </c>
    </row>
    <row r="6625" customFormat="false" ht="12.8" hidden="false" customHeight="false" outlineLevel="0" collapsed="false">
      <c r="B6625" s="25" t="n">
        <v>9578</v>
      </c>
      <c r="C6625" s="26" t="s">
        <v>163</v>
      </c>
      <c r="D6625" s="27" t="s">
        <v>6770</v>
      </c>
      <c r="E6625" s="28" t="s">
        <v>121</v>
      </c>
    </row>
    <row r="6626" customFormat="false" ht="23.85" hidden="false" customHeight="false" outlineLevel="0" collapsed="false">
      <c r="B6626" s="25" t="n">
        <v>9580</v>
      </c>
      <c r="C6626" s="26" t="s">
        <v>163</v>
      </c>
      <c r="D6626" s="27" t="s">
        <v>6771</v>
      </c>
      <c r="E6626" s="28" t="s">
        <v>109</v>
      </c>
    </row>
    <row r="6627" customFormat="false" ht="12.8" hidden="false" customHeight="false" outlineLevel="0" collapsed="false">
      <c r="B6627" s="25" t="n">
        <v>9584</v>
      </c>
      <c r="C6627" s="26" t="s">
        <v>163</v>
      </c>
      <c r="D6627" s="27" t="s">
        <v>6772</v>
      </c>
      <c r="E6627" s="28" t="s">
        <v>182</v>
      </c>
    </row>
    <row r="6628" customFormat="false" ht="12.8" hidden="false" customHeight="false" outlineLevel="0" collapsed="false">
      <c r="B6628" s="25" t="n">
        <v>9587</v>
      </c>
      <c r="C6628" s="26" t="s">
        <v>163</v>
      </c>
      <c r="D6628" s="27" t="s">
        <v>6773</v>
      </c>
      <c r="E6628" s="28" t="s">
        <v>182</v>
      </c>
    </row>
    <row r="6629" customFormat="false" ht="12.8" hidden="false" customHeight="false" outlineLevel="0" collapsed="false">
      <c r="B6629" s="25" t="n">
        <v>9593</v>
      </c>
      <c r="C6629" s="26" t="s">
        <v>163</v>
      </c>
      <c r="D6629" s="27" t="s">
        <v>6774</v>
      </c>
      <c r="E6629" s="28" t="s">
        <v>182</v>
      </c>
    </row>
    <row r="6630" customFormat="false" ht="12.8" hidden="false" customHeight="false" outlineLevel="0" collapsed="false">
      <c r="B6630" s="25" t="n">
        <v>9594</v>
      </c>
      <c r="C6630" s="26" t="s">
        <v>163</v>
      </c>
      <c r="D6630" s="27" t="s">
        <v>6775</v>
      </c>
      <c r="E6630" s="28" t="s">
        <v>182</v>
      </c>
    </row>
    <row r="6631" customFormat="false" ht="12.8" hidden="false" customHeight="false" outlineLevel="0" collapsed="false">
      <c r="B6631" s="25" t="n">
        <v>9597</v>
      </c>
      <c r="C6631" s="26" t="s">
        <v>163</v>
      </c>
      <c r="D6631" s="27" t="s">
        <v>6776</v>
      </c>
      <c r="E6631" s="28" t="s">
        <v>182</v>
      </c>
    </row>
    <row r="6632" customFormat="false" ht="35.05" hidden="false" customHeight="false" outlineLevel="0" collapsed="false">
      <c r="B6632" s="25" t="n">
        <v>9601</v>
      </c>
      <c r="C6632" s="26" t="s">
        <v>163</v>
      </c>
      <c r="D6632" s="27" t="s">
        <v>6777</v>
      </c>
      <c r="E6632" s="28" t="s">
        <v>121</v>
      </c>
    </row>
    <row r="6633" customFormat="false" ht="12.8" hidden="false" customHeight="false" outlineLevel="0" collapsed="false">
      <c r="B6633" s="25" t="n">
        <v>9602</v>
      </c>
      <c r="C6633" s="26" t="s">
        <v>163</v>
      </c>
      <c r="D6633" s="27" t="s">
        <v>6778</v>
      </c>
      <c r="E6633" s="28" t="s">
        <v>109</v>
      </c>
    </row>
    <row r="6634" customFormat="false" ht="23.85" hidden="false" customHeight="false" outlineLevel="0" collapsed="false">
      <c r="B6634" s="25" t="n">
        <v>9603</v>
      </c>
      <c r="C6634" s="26" t="s">
        <v>163</v>
      </c>
      <c r="D6634" s="27" t="s">
        <v>6779</v>
      </c>
      <c r="E6634" s="28" t="s">
        <v>109</v>
      </c>
    </row>
    <row r="6635" customFormat="false" ht="35.05" hidden="false" customHeight="false" outlineLevel="0" collapsed="false">
      <c r="B6635" s="25" t="n">
        <v>9604</v>
      </c>
      <c r="C6635" s="26" t="s">
        <v>163</v>
      </c>
      <c r="D6635" s="27" t="s">
        <v>6780</v>
      </c>
      <c r="E6635" s="28" t="s">
        <v>109</v>
      </c>
    </row>
    <row r="6636" customFormat="false" ht="35.05" hidden="false" customHeight="false" outlineLevel="0" collapsed="false">
      <c r="B6636" s="25" t="n">
        <v>9605</v>
      </c>
      <c r="C6636" s="26" t="s">
        <v>163</v>
      </c>
      <c r="D6636" s="27" t="s">
        <v>6781</v>
      </c>
      <c r="E6636" s="28" t="s">
        <v>109</v>
      </c>
    </row>
    <row r="6637" customFormat="false" ht="23.85" hidden="false" customHeight="false" outlineLevel="0" collapsed="false">
      <c r="B6637" s="25" t="n">
        <v>9617</v>
      </c>
      <c r="C6637" s="26" t="s">
        <v>163</v>
      </c>
      <c r="D6637" s="27" t="s">
        <v>6782</v>
      </c>
      <c r="E6637" s="28" t="s">
        <v>109</v>
      </c>
    </row>
    <row r="6638" customFormat="false" ht="12.8" hidden="false" customHeight="false" outlineLevel="0" collapsed="false">
      <c r="B6638" s="25" t="n">
        <v>9618</v>
      </c>
      <c r="C6638" s="26" t="s">
        <v>163</v>
      </c>
      <c r="D6638" s="27" t="s">
        <v>6783</v>
      </c>
      <c r="E6638" s="28" t="s">
        <v>182</v>
      </c>
    </row>
    <row r="6639" customFormat="false" ht="12.8" hidden="false" customHeight="false" outlineLevel="0" collapsed="false">
      <c r="B6639" s="25" t="n">
        <v>9624</v>
      </c>
      <c r="C6639" s="26" t="s">
        <v>163</v>
      </c>
      <c r="D6639" s="27" t="s">
        <v>6784</v>
      </c>
      <c r="E6639" s="28" t="s">
        <v>121</v>
      </c>
    </row>
    <row r="6640" customFormat="false" ht="12.8" hidden="false" customHeight="false" outlineLevel="0" collapsed="false">
      <c r="B6640" s="25" t="n">
        <v>9625</v>
      </c>
      <c r="C6640" s="26" t="s">
        <v>163</v>
      </c>
      <c r="D6640" s="27" t="s">
        <v>6785</v>
      </c>
      <c r="E6640" s="28" t="s">
        <v>121</v>
      </c>
    </row>
    <row r="6641" customFormat="false" ht="12.8" hidden="false" customHeight="false" outlineLevel="0" collapsed="false">
      <c r="B6641" s="25" t="n">
        <v>9626</v>
      </c>
      <c r="C6641" s="26" t="s">
        <v>163</v>
      </c>
      <c r="D6641" s="27" t="s">
        <v>6786</v>
      </c>
      <c r="E6641" s="28" t="s">
        <v>121</v>
      </c>
    </row>
    <row r="6642" customFormat="false" ht="12.8" hidden="false" customHeight="false" outlineLevel="0" collapsed="false">
      <c r="B6642" s="25" t="n">
        <v>9627</v>
      </c>
      <c r="C6642" s="26" t="s">
        <v>163</v>
      </c>
      <c r="D6642" s="27" t="s">
        <v>6787</v>
      </c>
      <c r="E6642" s="28" t="s">
        <v>121</v>
      </c>
    </row>
    <row r="6643" customFormat="false" ht="12.8" hidden="false" customHeight="false" outlineLevel="0" collapsed="false">
      <c r="B6643" s="25" t="n">
        <v>9628</v>
      </c>
      <c r="C6643" s="26" t="s">
        <v>163</v>
      </c>
      <c r="D6643" s="27" t="s">
        <v>6788</v>
      </c>
      <c r="E6643" s="28" t="s">
        <v>121</v>
      </c>
    </row>
    <row r="6644" customFormat="false" ht="23.85" hidden="false" customHeight="false" outlineLevel="0" collapsed="false">
      <c r="B6644" s="25" t="n">
        <v>9629</v>
      </c>
      <c r="C6644" s="26" t="s">
        <v>163</v>
      </c>
      <c r="D6644" s="27" t="s">
        <v>6789</v>
      </c>
      <c r="E6644" s="28" t="s">
        <v>121</v>
      </c>
    </row>
    <row r="6645" customFormat="false" ht="12.8" hidden="false" customHeight="false" outlineLevel="0" collapsed="false">
      <c r="B6645" s="25" t="n">
        <v>9630</v>
      </c>
      <c r="C6645" s="26" t="s">
        <v>163</v>
      </c>
      <c r="D6645" s="27" t="s">
        <v>6790</v>
      </c>
      <c r="E6645" s="28" t="s">
        <v>121</v>
      </c>
    </row>
    <row r="6646" customFormat="false" ht="12.8" hidden="false" customHeight="false" outlineLevel="0" collapsed="false">
      <c r="B6646" s="25" t="n">
        <v>9631</v>
      </c>
      <c r="C6646" s="26" t="s">
        <v>163</v>
      </c>
      <c r="D6646" s="27" t="s">
        <v>6791</v>
      </c>
      <c r="E6646" s="28" t="s">
        <v>109</v>
      </c>
    </row>
    <row r="6647" customFormat="false" ht="12.8" hidden="false" customHeight="false" outlineLevel="0" collapsed="false">
      <c r="B6647" s="25" t="n">
        <v>9632</v>
      </c>
      <c r="C6647" s="26" t="s">
        <v>163</v>
      </c>
      <c r="D6647" s="27" t="s">
        <v>6792</v>
      </c>
      <c r="E6647" s="28" t="s">
        <v>109</v>
      </c>
    </row>
    <row r="6648" customFormat="false" ht="12.8" hidden="false" customHeight="false" outlineLevel="0" collapsed="false">
      <c r="B6648" s="25" t="n">
        <v>9633</v>
      </c>
      <c r="C6648" s="26" t="s">
        <v>163</v>
      </c>
      <c r="D6648" s="27" t="s">
        <v>6793</v>
      </c>
      <c r="E6648" s="28" t="s">
        <v>182</v>
      </c>
    </row>
    <row r="6649" customFormat="false" ht="12.8" hidden="false" customHeight="false" outlineLevel="0" collapsed="false">
      <c r="B6649" s="25" t="n">
        <v>9634</v>
      </c>
      <c r="C6649" s="26" t="s">
        <v>163</v>
      </c>
      <c r="D6649" s="27" t="s">
        <v>6794</v>
      </c>
      <c r="E6649" s="28" t="s">
        <v>109</v>
      </c>
    </row>
    <row r="6650" customFormat="false" ht="12.8" hidden="false" customHeight="false" outlineLevel="0" collapsed="false">
      <c r="B6650" s="25" t="n">
        <v>9635</v>
      </c>
      <c r="C6650" s="26" t="s">
        <v>163</v>
      </c>
      <c r="D6650" s="27" t="s">
        <v>6795</v>
      </c>
      <c r="E6650" s="28" t="s">
        <v>109</v>
      </c>
    </row>
    <row r="6651" customFormat="false" ht="12.8" hidden="false" customHeight="false" outlineLevel="0" collapsed="false">
      <c r="B6651" s="25" t="n">
        <v>9637</v>
      </c>
      <c r="C6651" s="26" t="s">
        <v>163</v>
      </c>
      <c r="D6651" s="27" t="s">
        <v>6796</v>
      </c>
      <c r="E6651" s="28" t="s">
        <v>182</v>
      </c>
    </row>
    <row r="6652" customFormat="false" ht="12.8" hidden="false" customHeight="false" outlineLevel="0" collapsed="false">
      <c r="B6652" s="25" t="n">
        <v>9638</v>
      </c>
      <c r="C6652" s="26" t="s">
        <v>163</v>
      </c>
      <c r="D6652" s="27" t="s">
        <v>6797</v>
      </c>
      <c r="E6652" s="28" t="s">
        <v>182</v>
      </c>
    </row>
    <row r="6653" customFormat="false" ht="12.8" hidden="false" customHeight="false" outlineLevel="0" collapsed="false">
      <c r="B6653" s="25" t="n">
        <v>9639</v>
      </c>
      <c r="C6653" s="26" t="s">
        <v>163</v>
      </c>
      <c r="D6653" s="27" t="s">
        <v>6798</v>
      </c>
      <c r="E6653" s="28" t="s">
        <v>109</v>
      </c>
    </row>
    <row r="6654" customFormat="false" ht="12.8" hidden="false" customHeight="false" outlineLevel="0" collapsed="false">
      <c r="B6654" s="25" t="n">
        <v>9641</v>
      </c>
      <c r="C6654" s="26" t="s">
        <v>163</v>
      </c>
      <c r="D6654" s="27" t="s">
        <v>6799</v>
      </c>
      <c r="E6654" s="28" t="s">
        <v>109</v>
      </c>
    </row>
    <row r="6655" customFormat="false" ht="23.85" hidden="false" customHeight="false" outlineLevel="0" collapsed="false">
      <c r="B6655" s="25" t="n">
        <v>9642</v>
      </c>
      <c r="C6655" s="26" t="s">
        <v>163</v>
      </c>
      <c r="D6655" s="27" t="s">
        <v>6800</v>
      </c>
      <c r="E6655" s="28" t="s">
        <v>109</v>
      </c>
    </row>
    <row r="6656" customFormat="false" ht="12.8" hidden="false" customHeight="false" outlineLevel="0" collapsed="false">
      <c r="B6656" s="25" t="n">
        <v>9643</v>
      </c>
      <c r="C6656" s="26" t="s">
        <v>163</v>
      </c>
      <c r="D6656" s="27" t="s">
        <v>6801</v>
      </c>
      <c r="E6656" s="28" t="s">
        <v>182</v>
      </c>
    </row>
    <row r="6657" customFormat="false" ht="12.8" hidden="false" customHeight="false" outlineLevel="0" collapsed="false">
      <c r="B6657" s="25" t="n">
        <v>9644</v>
      </c>
      <c r="C6657" s="26" t="s">
        <v>163</v>
      </c>
      <c r="D6657" s="27" t="s">
        <v>6802</v>
      </c>
      <c r="E6657" s="28" t="s">
        <v>182</v>
      </c>
    </row>
    <row r="6658" customFormat="false" ht="35.05" hidden="false" customHeight="false" outlineLevel="0" collapsed="false">
      <c r="B6658" s="25" t="n">
        <v>9645</v>
      </c>
      <c r="C6658" s="26" t="s">
        <v>163</v>
      </c>
      <c r="D6658" s="27" t="s">
        <v>6803</v>
      </c>
      <c r="E6658" s="28" t="s">
        <v>121</v>
      </c>
    </row>
    <row r="6659" customFormat="false" ht="23.85" hidden="false" customHeight="false" outlineLevel="0" collapsed="false">
      <c r="B6659" s="25" t="n">
        <v>9649</v>
      </c>
      <c r="C6659" s="26" t="s">
        <v>163</v>
      </c>
      <c r="D6659" s="27" t="s">
        <v>6804</v>
      </c>
      <c r="E6659" s="28" t="s">
        <v>121</v>
      </c>
    </row>
    <row r="6660" customFormat="false" ht="23.85" hidden="false" customHeight="false" outlineLevel="0" collapsed="false">
      <c r="B6660" s="25" t="n">
        <v>9650</v>
      </c>
      <c r="C6660" s="26" t="s">
        <v>163</v>
      </c>
      <c r="D6660" s="27" t="s">
        <v>6805</v>
      </c>
      <c r="E6660" s="28" t="s">
        <v>121</v>
      </c>
    </row>
    <row r="6661" customFormat="false" ht="35.05" hidden="false" customHeight="false" outlineLevel="0" collapsed="false">
      <c r="B6661" s="25" t="n">
        <v>9652</v>
      </c>
      <c r="C6661" s="26" t="s">
        <v>163</v>
      </c>
      <c r="D6661" s="27" t="s">
        <v>6806</v>
      </c>
      <c r="E6661" s="28" t="s">
        <v>121</v>
      </c>
    </row>
    <row r="6662" customFormat="false" ht="23.85" hidden="false" customHeight="false" outlineLevel="0" collapsed="false">
      <c r="B6662" s="25" t="n">
        <v>9655</v>
      </c>
      <c r="C6662" s="26" t="s">
        <v>163</v>
      </c>
      <c r="D6662" s="27" t="s">
        <v>6807</v>
      </c>
      <c r="E6662" s="28" t="s">
        <v>109</v>
      </c>
    </row>
    <row r="6663" customFormat="false" ht="23.85" hidden="false" customHeight="false" outlineLevel="0" collapsed="false">
      <c r="B6663" s="25" t="n">
        <v>9656</v>
      </c>
      <c r="C6663" s="26" t="s">
        <v>163</v>
      </c>
      <c r="D6663" s="27" t="s">
        <v>6808</v>
      </c>
      <c r="E6663" s="28" t="s">
        <v>109</v>
      </c>
    </row>
    <row r="6664" customFormat="false" ht="35.05" hidden="false" customHeight="false" outlineLevel="0" collapsed="false">
      <c r="B6664" s="25" t="n">
        <v>9657</v>
      </c>
      <c r="C6664" s="26" t="s">
        <v>163</v>
      </c>
      <c r="D6664" s="27" t="s">
        <v>6809</v>
      </c>
      <c r="E6664" s="28" t="s">
        <v>121</v>
      </c>
    </row>
    <row r="6665" customFormat="false" ht="12.8" hidden="false" customHeight="false" outlineLevel="0" collapsed="false">
      <c r="B6665" s="25" t="n">
        <v>9659</v>
      </c>
      <c r="C6665" s="26" t="s">
        <v>163</v>
      </c>
      <c r="D6665" s="27" t="s">
        <v>6810</v>
      </c>
      <c r="E6665" s="28" t="s">
        <v>168</v>
      </c>
    </row>
    <row r="6666" customFormat="false" ht="12.8" hidden="false" customHeight="false" outlineLevel="0" collapsed="false">
      <c r="B6666" s="25" t="n">
        <v>9662</v>
      </c>
      <c r="C6666" s="26" t="s">
        <v>163</v>
      </c>
      <c r="D6666" s="27" t="s">
        <v>6811</v>
      </c>
      <c r="E6666" s="28" t="s">
        <v>2037</v>
      </c>
    </row>
    <row r="6667" customFormat="false" ht="35.05" hidden="false" customHeight="false" outlineLevel="0" collapsed="false">
      <c r="B6667" s="25" t="n">
        <v>9663</v>
      </c>
      <c r="C6667" s="26" t="s">
        <v>163</v>
      </c>
      <c r="D6667" s="27" t="s">
        <v>6812</v>
      </c>
      <c r="E6667" s="28" t="s">
        <v>121</v>
      </c>
    </row>
    <row r="6668" customFormat="false" ht="12.8" hidden="false" customHeight="false" outlineLevel="0" collapsed="false">
      <c r="B6668" s="25" t="n">
        <v>9664</v>
      </c>
      <c r="C6668" s="26" t="s">
        <v>163</v>
      </c>
      <c r="D6668" s="27" t="s">
        <v>6813</v>
      </c>
      <c r="E6668" s="28" t="s">
        <v>168</v>
      </c>
    </row>
    <row r="6669" customFormat="false" ht="12.8" hidden="false" customHeight="false" outlineLevel="0" collapsed="false">
      <c r="B6669" s="25" t="n">
        <v>9665</v>
      </c>
      <c r="C6669" s="26" t="s">
        <v>163</v>
      </c>
      <c r="D6669" s="27" t="s">
        <v>6814</v>
      </c>
      <c r="E6669" s="28" t="s">
        <v>121</v>
      </c>
    </row>
    <row r="6670" customFormat="false" ht="12.8" hidden="false" customHeight="false" outlineLevel="0" collapsed="false">
      <c r="B6670" s="25" t="n">
        <v>9666</v>
      </c>
      <c r="C6670" s="26" t="s">
        <v>163</v>
      </c>
      <c r="D6670" s="27" t="s">
        <v>6815</v>
      </c>
      <c r="E6670" s="28" t="s">
        <v>121</v>
      </c>
    </row>
    <row r="6671" customFormat="false" ht="12.8" hidden="false" customHeight="false" outlineLevel="0" collapsed="false">
      <c r="B6671" s="25" t="n">
        <v>9667</v>
      </c>
      <c r="C6671" s="26" t="s">
        <v>163</v>
      </c>
      <c r="D6671" s="27" t="s">
        <v>6816</v>
      </c>
      <c r="E6671" s="28" t="s">
        <v>121</v>
      </c>
    </row>
    <row r="6672" customFormat="false" ht="12.8" hidden="false" customHeight="false" outlineLevel="0" collapsed="false">
      <c r="B6672" s="25" t="n">
        <v>9668</v>
      </c>
      <c r="C6672" s="26" t="s">
        <v>163</v>
      </c>
      <c r="D6672" s="27" t="s">
        <v>6817</v>
      </c>
      <c r="E6672" s="28" t="s">
        <v>121</v>
      </c>
    </row>
    <row r="6673" customFormat="false" ht="12.8" hidden="false" customHeight="false" outlineLevel="0" collapsed="false">
      <c r="B6673" s="25" t="n">
        <v>9669</v>
      </c>
      <c r="C6673" s="26" t="s">
        <v>163</v>
      </c>
      <c r="D6673" s="27" t="s">
        <v>6818</v>
      </c>
      <c r="E6673" s="28" t="s">
        <v>121</v>
      </c>
    </row>
    <row r="6674" customFormat="false" ht="12.8" hidden="false" customHeight="false" outlineLevel="0" collapsed="false">
      <c r="B6674" s="25" t="n">
        <v>9670</v>
      </c>
      <c r="C6674" s="26" t="s">
        <v>163</v>
      </c>
      <c r="D6674" s="27" t="s">
        <v>6819</v>
      </c>
      <c r="E6674" s="28" t="s">
        <v>121</v>
      </c>
    </row>
    <row r="6675" customFormat="false" ht="12.8" hidden="false" customHeight="false" outlineLevel="0" collapsed="false">
      <c r="B6675" s="25" t="n">
        <v>9673</v>
      </c>
      <c r="C6675" s="26" t="s">
        <v>163</v>
      </c>
      <c r="D6675" s="27" t="s">
        <v>6820</v>
      </c>
      <c r="E6675" s="28" t="s">
        <v>121</v>
      </c>
    </row>
    <row r="6676" customFormat="false" ht="35.05" hidden="false" customHeight="false" outlineLevel="0" collapsed="false">
      <c r="B6676" s="25" t="n">
        <v>9674</v>
      </c>
      <c r="C6676" s="26" t="s">
        <v>163</v>
      </c>
      <c r="D6676" s="27" t="s">
        <v>6821</v>
      </c>
      <c r="E6676" s="28" t="s">
        <v>109</v>
      </c>
    </row>
    <row r="6677" customFormat="false" ht="35.05" hidden="false" customHeight="false" outlineLevel="0" collapsed="false">
      <c r="B6677" s="25" t="n">
        <v>9675</v>
      </c>
      <c r="C6677" s="26" t="s">
        <v>163</v>
      </c>
      <c r="D6677" s="27" t="s">
        <v>6822</v>
      </c>
      <c r="E6677" s="28" t="s">
        <v>109</v>
      </c>
    </row>
    <row r="6678" customFormat="false" ht="23.85" hidden="false" customHeight="false" outlineLevel="0" collapsed="false">
      <c r="B6678" s="25" t="n">
        <v>9676</v>
      </c>
      <c r="C6678" s="26" t="s">
        <v>163</v>
      </c>
      <c r="D6678" s="27" t="s">
        <v>6823</v>
      </c>
      <c r="E6678" s="28" t="s">
        <v>121</v>
      </c>
    </row>
    <row r="6679" customFormat="false" ht="35.05" hidden="false" customHeight="false" outlineLevel="0" collapsed="false">
      <c r="B6679" s="25" t="n">
        <v>9677</v>
      </c>
      <c r="C6679" s="26" t="s">
        <v>163</v>
      </c>
      <c r="D6679" s="27" t="s">
        <v>6824</v>
      </c>
      <c r="E6679" s="28" t="s">
        <v>109</v>
      </c>
    </row>
    <row r="6680" customFormat="false" ht="35.05" hidden="false" customHeight="false" outlineLevel="0" collapsed="false">
      <c r="B6680" s="25" t="n">
        <v>9678</v>
      </c>
      <c r="C6680" s="26" t="s">
        <v>163</v>
      </c>
      <c r="D6680" s="27" t="s">
        <v>6825</v>
      </c>
      <c r="E6680" s="28" t="s">
        <v>109</v>
      </c>
    </row>
    <row r="6681" customFormat="false" ht="23.85" hidden="false" customHeight="false" outlineLevel="0" collapsed="false">
      <c r="B6681" s="25" t="n">
        <v>9679</v>
      </c>
      <c r="C6681" s="26" t="s">
        <v>163</v>
      </c>
      <c r="D6681" s="27" t="s">
        <v>6826</v>
      </c>
      <c r="E6681" s="28" t="s">
        <v>109</v>
      </c>
    </row>
    <row r="6682" customFormat="false" ht="12.8" hidden="false" customHeight="false" outlineLevel="0" collapsed="false">
      <c r="B6682" s="25" t="n">
        <v>9681</v>
      </c>
      <c r="C6682" s="26" t="s">
        <v>163</v>
      </c>
      <c r="D6682" s="27" t="s">
        <v>6827</v>
      </c>
      <c r="E6682" s="28" t="s">
        <v>238</v>
      </c>
    </row>
    <row r="6683" customFormat="false" ht="12.8" hidden="false" customHeight="false" outlineLevel="0" collapsed="false">
      <c r="B6683" s="25" t="n">
        <v>9682</v>
      </c>
      <c r="C6683" s="26" t="s">
        <v>163</v>
      </c>
      <c r="D6683" s="27" t="s">
        <v>6828</v>
      </c>
      <c r="E6683" s="28" t="s">
        <v>238</v>
      </c>
    </row>
    <row r="6684" customFormat="false" ht="23.85" hidden="false" customHeight="false" outlineLevel="0" collapsed="false">
      <c r="B6684" s="25" t="n">
        <v>9683</v>
      </c>
      <c r="C6684" s="26" t="s">
        <v>163</v>
      </c>
      <c r="D6684" s="27" t="s">
        <v>6829</v>
      </c>
      <c r="E6684" s="28" t="s">
        <v>2976</v>
      </c>
    </row>
    <row r="6685" customFormat="false" ht="23.85" hidden="false" customHeight="false" outlineLevel="0" collapsed="false">
      <c r="B6685" s="25" t="n">
        <v>9684</v>
      </c>
      <c r="C6685" s="26" t="s">
        <v>163</v>
      </c>
      <c r="D6685" s="27" t="s">
        <v>6830</v>
      </c>
      <c r="E6685" s="28" t="s">
        <v>121</v>
      </c>
    </row>
    <row r="6686" customFormat="false" ht="12.8" hidden="false" customHeight="false" outlineLevel="0" collapsed="false">
      <c r="B6686" s="25" t="n">
        <v>9685</v>
      </c>
      <c r="C6686" s="26" t="s">
        <v>163</v>
      </c>
      <c r="D6686" s="27" t="s">
        <v>6831</v>
      </c>
      <c r="E6686" s="28" t="s">
        <v>121</v>
      </c>
    </row>
    <row r="6687" customFormat="false" ht="12.8" hidden="false" customHeight="false" outlineLevel="0" collapsed="false">
      <c r="B6687" s="25" t="n">
        <v>9686</v>
      </c>
      <c r="C6687" s="26" t="s">
        <v>163</v>
      </c>
      <c r="D6687" s="27" t="s">
        <v>6832</v>
      </c>
      <c r="E6687" s="28" t="s">
        <v>121</v>
      </c>
    </row>
    <row r="6688" customFormat="false" ht="12.8" hidden="false" customHeight="false" outlineLevel="0" collapsed="false">
      <c r="B6688" s="25" t="n">
        <v>9687</v>
      </c>
      <c r="C6688" s="26" t="s">
        <v>163</v>
      </c>
      <c r="D6688" s="27" t="s">
        <v>6833</v>
      </c>
      <c r="E6688" s="28" t="s">
        <v>121</v>
      </c>
    </row>
    <row r="6689" customFormat="false" ht="12.8" hidden="false" customHeight="false" outlineLevel="0" collapsed="false">
      <c r="B6689" s="25" t="n">
        <v>9688</v>
      </c>
      <c r="C6689" s="26" t="s">
        <v>163</v>
      </c>
      <c r="D6689" s="27" t="s">
        <v>6834</v>
      </c>
      <c r="E6689" s="28" t="s">
        <v>121</v>
      </c>
    </row>
    <row r="6690" customFormat="false" ht="12.8" hidden="false" customHeight="false" outlineLevel="0" collapsed="false">
      <c r="B6690" s="25" t="n">
        <v>9689</v>
      </c>
      <c r="C6690" s="26" t="s">
        <v>163</v>
      </c>
      <c r="D6690" s="27" t="s">
        <v>6835</v>
      </c>
      <c r="E6690" s="28" t="s">
        <v>121</v>
      </c>
    </row>
    <row r="6691" customFormat="false" ht="12.8" hidden="false" customHeight="false" outlineLevel="0" collapsed="false">
      <c r="B6691" s="25" t="n">
        <v>9690</v>
      </c>
      <c r="C6691" s="26" t="s">
        <v>163</v>
      </c>
      <c r="D6691" s="27" t="s">
        <v>6836</v>
      </c>
      <c r="E6691" s="28" t="s">
        <v>121</v>
      </c>
    </row>
    <row r="6692" customFormat="false" ht="23.85" hidden="false" customHeight="false" outlineLevel="0" collapsed="false">
      <c r="B6692" s="25" t="n">
        <v>9691</v>
      </c>
      <c r="C6692" s="26" t="s">
        <v>163</v>
      </c>
      <c r="D6692" s="27" t="s">
        <v>6837</v>
      </c>
      <c r="E6692" s="28" t="s">
        <v>121</v>
      </c>
    </row>
    <row r="6693" customFormat="false" ht="35.05" hidden="false" customHeight="false" outlineLevel="0" collapsed="false">
      <c r="B6693" s="25" t="n">
        <v>9692</v>
      </c>
      <c r="C6693" s="26" t="s">
        <v>163</v>
      </c>
      <c r="D6693" s="27" t="s">
        <v>6838</v>
      </c>
      <c r="E6693" s="28" t="s">
        <v>121</v>
      </c>
    </row>
    <row r="6694" customFormat="false" ht="23.85" hidden="false" customHeight="false" outlineLevel="0" collapsed="false">
      <c r="B6694" s="25" t="n">
        <v>9693</v>
      </c>
      <c r="C6694" s="26" t="s">
        <v>163</v>
      </c>
      <c r="D6694" s="27" t="s">
        <v>6839</v>
      </c>
      <c r="E6694" s="28" t="s">
        <v>121</v>
      </c>
    </row>
    <row r="6695" customFormat="false" ht="23.85" hidden="false" customHeight="false" outlineLevel="0" collapsed="false">
      <c r="B6695" s="25" t="n">
        <v>9694</v>
      </c>
      <c r="C6695" s="26" t="s">
        <v>163</v>
      </c>
      <c r="D6695" s="27" t="s">
        <v>6840</v>
      </c>
      <c r="E6695" s="28" t="s">
        <v>121</v>
      </c>
    </row>
    <row r="6696" customFormat="false" ht="23.85" hidden="false" customHeight="false" outlineLevel="0" collapsed="false">
      <c r="B6696" s="25" t="n">
        <v>9695</v>
      </c>
      <c r="C6696" s="26" t="s">
        <v>163</v>
      </c>
      <c r="D6696" s="27" t="s">
        <v>6841</v>
      </c>
      <c r="E6696" s="28" t="s">
        <v>121</v>
      </c>
    </row>
    <row r="6697" customFormat="false" ht="23.85" hidden="false" customHeight="false" outlineLevel="0" collapsed="false">
      <c r="B6697" s="25" t="n">
        <v>9696</v>
      </c>
      <c r="C6697" s="26" t="s">
        <v>163</v>
      </c>
      <c r="D6697" s="27" t="s">
        <v>6842</v>
      </c>
      <c r="E6697" s="28" t="s">
        <v>121</v>
      </c>
    </row>
    <row r="6698" customFormat="false" ht="12.8" hidden="false" customHeight="false" outlineLevel="0" collapsed="false">
      <c r="B6698" s="25" t="n">
        <v>9698</v>
      </c>
      <c r="C6698" s="26" t="s">
        <v>163</v>
      </c>
      <c r="D6698" s="27" t="s">
        <v>6843</v>
      </c>
      <c r="E6698" s="28" t="s">
        <v>121</v>
      </c>
    </row>
    <row r="6699" customFormat="false" ht="12.8" hidden="false" customHeight="false" outlineLevel="0" collapsed="false">
      <c r="B6699" s="25" t="n">
        <v>9699</v>
      </c>
      <c r="C6699" s="26" t="s">
        <v>163</v>
      </c>
      <c r="D6699" s="27" t="s">
        <v>6844</v>
      </c>
      <c r="E6699" s="28" t="s">
        <v>121</v>
      </c>
    </row>
    <row r="6700" customFormat="false" ht="23.85" hidden="false" customHeight="false" outlineLevel="0" collapsed="false">
      <c r="B6700" s="25" t="n">
        <v>9701</v>
      </c>
      <c r="C6700" s="26" t="s">
        <v>163</v>
      </c>
      <c r="D6700" s="27" t="s">
        <v>6845</v>
      </c>
      <c r="E6700" s="28" t="s">
        <v>121</v>
      </c>
    </row>
    <row r="6701" customFormat="false" ht="12.8" hidden="false" customHeight="false" outlineLevel="0" collapsed="false">
      <c r="B6701" s="25" t="n">
        <v>9703</v>
      </c>
      <c r="C6701" s="26" t="s">
        <v>163</v>
      </c>
      <c r="D6701" s="27" t="s">
        <v>6846</v>
      </c>
      <c r="E6701" s="28" t="s">
        <v>121</v>
      </c>
    </row>
    <row r="6702" customFormat="false" ht="12.8" hidden="false" customHeight="false" outlineLevel="0" collapsed="false">
      <c r="B6702" s="25" t="n">
        <v>9706</v>
      </c>
      <c r="C6702" s="26" t="s">
        <v>163</v>
      </c>
      <c r="D6702" s="27" t="s">
        <v>6847</v>
      </c>
      <c r="E6702" s="28" t="s">
        <v>121</v>
      </c>
    </row>
    <row r="6703" customFormat="false" ht="35.05" hidden="false" customHeight="false" outlineLevel="0" collapsed="false">
      <c r="B6703" s="25" t="n">
        <v>9712</v>
      </c>
      <c r="C6703" s="26" t="s">
        <v>163</v>
      </c>
      <c r="D6703" s="27" t="s">
        <v>6848</v>
      </c>
      <c r="E6703" s="28" t="s">
        <v>182</v>
      </c>
    </row>
    <row r="6704" customFormat="false" ht="35.05" hidden="false" customHeight="false" outlineLevel="0" collapsed="false">
      <c r="B6704" s="25" t="n">
        <v>9713</v>
      </c>
      <c r="C6704" s="26" t="s">
        <v>163</v>
      </c>
      <c r="D6704" s="27" t="s">
        <v>6849</v>
      </c>
      <c r="E6704" s="28" t="s">
        <v>182</v>
      </c>
    </row>
    <row r="6705" customFormat="false" ht="23.85" hidden="false" customHeight="false" outlineLevel="0" collapsed="false">
      <c r="B6705" s="25" t="n">
        <v>9714</v>
      </c>
      <c r="C6705" s="26" t="s">
        <v>163</v>
      </c>
      <c r="D6705" s="27" t="s">
        <v>6850</v>
      </c>
      <c r="E6705" s="28" t="s">
        <v>2976</v>
      </c>
    </row>
    <row r="6706" customFormat="false" ht="23.85" hidden="false" customHeight="false" outlineLevel="0" collapsed="false">
      <c r="B6706" s="25" t="n">
        <v>9715</v>
      </c>
      <c r="C6706" s="26" t="s">
        <v>163</v>
      </c>
      <c r="D6706" s="27" t="s">
        <v>6851</v>
      </c>
      <c r="E6706" s="28" t="s">
        <v>2976</v>
      </c>
    </row>
    <row r="6707" customFormat="false" ht="23.85" hidden="false" customHeight="false" outlineLevel="0" collapsed="false">
      <c r="B6707" s="25" t="n">
        <v>9716</v>
      </c>
      <c r="C6707" s="26" t="s">
        <v>163</v>
      </c>
      <c r="D6707" s="27" t="s">
        <v>6852</v>
      </c>
      <c r="E6707" s="28" t="s">
        <v>182</v>
      </c>
    </row>
    <row r="6708" customFormat="false" ht="12.8" hidden="false" customHeight="false" outlineLevel="0" collapsed="false">
      <c r="B6708" s="25" t="n">
        <v>9717</v>
      </c>
      <c r="C6708" s="26" t="s">
        <v>163</v>
      </c>
      <c r="D6708" s="27" t="s">
        <v>6853</v>
      </c>
      <c r="E6708" s="28" t="s">
        <v>182</v>
      </c>
    </row>
    <row r="6709" customFormat="false" ht="12.8" hidden="false" customHeight="false" outlineLevel="0" collapsed="false">
      <c r="B6709" s="25" t="n">
        <v>9718</v>
      </c>
      <c r="C6709" s="26" t="s">
        <v>163</v>
      </c>
      <c r="D6709" s="27" t="s">
        <v>6854</v>
      </c>
      <c r="E6709" s="28" t="s">
        <v>109</v>
      </c>
    </row>
    <row r="6710" customFormat="false" ht="23.85" hidden="false" customHeight="false" outlineLevel="0" collapsed="false">
      <c r="B6710" s="25" t="n">
        <v>9719</v>
      </c>
      <c r="C6710" s="26" t="s">
        <v>163</v>
      </c>
      <c r="D6710" s="27" t="s">
        <v>6855</v>
      </c>
      <c r="E6710" s="28" t="s">
        <v>182</v>
      </c>
    </row>
    <row r="6711" customFormat="false" ht="12.8" hidden="false" customHeight="false" outlineLevel="0" collapsed="false">
      <c r="B6711" s="25" t="n">
        <v>9720</v>
      </c>
      <c r="C6711" s="26" t="s">
        <v>163</v>
      </c>
      <c r="D6711" s="27" t="s">
        <v>6856</v>
      </c>
      <c r="E6711" s="28" t="s">
        <v>109</v>
      </c>
    </row>
    <row r="6712" customFormat="false" ht="12.8" hidden="false" customHeight="false" outlineLevel="0" collapsed="false">
      <c r="B6712" s="25" t="n">
        <v>9721</v>
      </c>
      <c r="C6712" s="26" t="s">
        <v>163</v>
      </c>
      <c r="D6712" s="27" t="s">
        <v>6857</v>
      </c>
      <c r="E6712" s="28" t="s">
        <v>109</v>
      </c>
    </row>
    <row r="6713" customFormat="false" ht="12.8" hidden="false" customHeight="false" outlineLevel="0" collapsed="false">
      <c r="B6713" s="25" t="n">
        <v>9722</v>
      </c>
      <c r="C6713" s="26" t="s">
        <v>163</v>
      </c>
      <c r="D6713" s="27" t="s">
        <v>6858</v>
      </c>
      <c r="E6713" s="28" t="s">
        <v>109</v>
      </c>
    </row>
    <row r="6714" customFormat="false" ht="12.8" hidden="false" customHeight="false" outlineLevel="0" collapsed="false">
      <c r="B6714" s="25" t="n">
        <v>9723</v>
      </c>
      <c r="C6714" s="26" t="s">
        <v>163</v>
      </c>
      <c r="D6714" s="27" t="s">
        <v>6859</v>
      </c>
      <c r="E6714" s="28" t="s">
        <v>121</v>
      </c>
    </row>
    <row r="6715" customFormat="false" ht="23.85" hidden="false" customHeight="false" outlineLevel="0" collapsed="false">
      <c r="B6715" s="25" t="n">
        <v>9724</v>
      </c>
      <c r="C6715" s="26" t="s">
        <v>163</v>
      </c>
      <c r="D6715" s="27" t="s">
        <v>6860</v>
      </c>
      <c r="E6715" s="28" t="s">
        <v>121</v>
      </c>
    </row>
    <row r="6716" customFormat="false" ht="23.85" hidden="false" customHeight="false" outlineLevel="0" collapsed="false">
      <c r="B6716" s="25" t="n">
        <v>9725</v>
      </c>
      <c r="C6716" s="26" t="s">
        <v>163</v>
      </c>
      <c r="D6716" s="27" t="s">
        <v>6861</v>
      </c>
      <c r="E6716" s="28" t="s">
        <v>121</v>
      </c>
    </row>
    <row r="6717" customFormat="false" ht="23.85" hidden="false" customHeight="false" outlineLevel="0" collapsed="false">
      <c r="B6717" s="25" t="n">
        <v>9726</v>
      </c>
      <c r="C6717" s="26" t="s">
        <v>163</v>
      </c>
      <c r="D6717" s="27" t="s">
        <v>6862</v>
      </c>
      <c r="E6717" s="28" t="s">
        <v>121</v>
      </c>
    </row>
    <row r="6718" customFormat="false" ht="23.85" hidden="false" customHeight="false" outlineLevel="0" collapsed="false">
      <c r="B6718" s="25" t="n">
        <v>9727</v>
      </c>
      <c r="C6718" s="26" t="s">
        <v>163</v>
      </c>
      <c r="D6718" s="27" t="s">
        <v>6863</v>
      </c>
      <c r="E6718" s="28" t="s">
        <v>121</v>
      </c>
    </row>
    <row r="6719" customFormat="false" ht="23.85" hidden="false" customHeight="false" outlineLevel="0" collapsed="false">
      <c r="B6719" s="25" t="n">
        <v>9728</v>
      </c>
      <c r="C6719" s="26" t="s">
        <v>163</v>
      </c>
      <c r="D6719" s="27" t="s">
        <v>6864</v>
      </c>
      <c r="E6719" s="28" t="s">
        <v>121</v>
      </c>
    </row>
    <row r="6720" customFormat="false" ht="12.8" hidden="false" customHeight="false" outlineLevel="0" collapsed="false">
      <c r="B6720" s="25" t="n">
        <v>9729</v>
      </c>
      <c r="C6720" s="26" t="s">
        <v>163</v>
      </c>
      <c r="D6720" s="27" t="s">
        <v>6865</v>
      </c>
      <c r="E6720" s="28" t="s">
        <v>121</v>
      </c>
    </row>
    <row r="6721" customFormat="false" ht="23.85" hidden="false" customHeight="false" outlineLevel="0" collapsed="false">
      <c r="B6721" s="25" t="n">
        <v>9730</v>
      </c>
      <c r="C6721" s="26" t="s">
        <v>163</v>
      </c>
      <c r="D6721" s="27" t="s">
        <v>6866</v>
      </c>
      <c r="E6721" s="28" t="s">
        <v>121</v>
      </c>
    </row>
    <row r="6722" customFormat="false" ht="23.85" hidden="false" customHeight="false" outlineLevel="0" collapsed="false">
      <c r="B6722" s="25" t="n">
        <v>9732</v>
      </c>
      <c r="C6722" s="26" t="s">
        <v>163</v>
      </c>
      <c r="D6722" s="27" t="s">
        <v>6867</v>
      </c>
      <c r="E6722" s="28" t="s">
        <v>121</v>
      </c>
    </row>
    <row r="6723" customFormat="false" ht="23.85" hidden="false" customHeight="false" outlineLevel="0" collapsed="false">
      <c r="B6723" s="25" t="n">
        <v>9733</v>
      </c>
      <c r="C6723" s="26" t="s">
        <v>163</v>
      </c>
      <c r="D6723" s="27" t="s">
        <v>6868</v>
      </c>
      <c r="E6723" s="28" t="s">
        <v>2976</v>
      </c>
    </row>
    <row r="6724" customFormat="false" ht="12.8" hidden="false" customHeight="false" outlineLevel="0" collapsed="false">
      <c r="B6724" s="25" t="n">
        <v>9734</v>
      </c>
      <c r="C6724" s="26" t="s">
        <v>163</v>
      </c>
      <c r="D6724" s="27" t="s">
        <v>6869</v>
      </c>
      <c r="E6724" s="28" t="s">
        <v>121</v>
      </c>
    </row>
    <row r="6725" customFormat="false" ht="12.8" hidden="false" customHeight="false" outlineLevel="0" collapsed="false">
      <c r="B6725" s="25" t="n">
        <v>9735</v>
      </c>
      <c r="C6725" s="26" t="s">
        <v>163</v>
      </c>
      <c r="D6725" s="27" t="s">
        <v>6870</v>
      </c>
      <c r="E6725" s="28" t="s">
        <v>121</v>
      </c>
    </row>
    <row r="6726" customFormat="false" ht="12.8" hidden="false" customHeight="false" outlineLevel="0" collapsed="false">
      <c r="B6726" s="25" t="n">
        <v>9736</v>
      </c>
      <c r="C6726" s="26" t="s">
        <v>163</v>
      </c>
      <c r="D6726" s="27" t="s">
        <v>6871</v>
      </c>
      <c r="E6726" s="28" t="s">
        <v>2976</v>
      </c>
    </row>
    <row r="6727" customFormat="false" ht="23.85" hidden="false" customHeight="false" outlineLevel="0" collapsed="false">
      <c r="B6727" s="25" t="n">
        <v>9741</v>
      </c>
      <c r="C6727" s="26" t="s">
        <v>163</v>
      </c>
      <c r="D6727" s="27" t="s">
        <v>6872</v>
      </c>
      <c r="E6727" s="28" t="s">
        <v>121</v>
      </c>
    </row>
    <row r="6728" customFormat="false" ht="12.8" hidden="false" customHeight="false" outlineLevel="0" collapsed="false">
      <c r="B6728" s="25" t="n">
        <v>9743</v>
      </c>
      <c r="C6728" s="26" t="s">
        <v>163</v>
      </c>
      <c r="D6728" s="27" t="s">
        <v>6873</v>
      </c>
      <c r="E6728" s="28" t="s">
        <v>121</v>
      </c>
    </row>
    <row r="6729" customFormat="false" ht="12.8" hidden="false" customHeight="false" outlineLevel="0" collapsed="false">
      <c r="B6729" s="25" t="n">
        <v>9744</v>
      </c>
      <c r="C6729" s="26" t="s">
        <v>163</v>
      </c>
      <c r="D6729" s="27" t="s">
        <v>6874</v>
      </c>
      <c r="E6729" s="28" t="s">
        <v>182</v>
      </c>
    </row>
    <row r="6730" customFormat="false" ht="12.8" hidden="false" customHeight="false" outlineLevel="0" collapsed="false">
      <c r="B6730" s="25" t="n">
        <v>9745</v>
      </c>
      <c r="C6730" s="26" t="s">
        <v>163</v>
      </c>
      <c r="D6730" s="27" t="s">
        <v>6875</v>
      </c>
      <c r="E6730" s="28" t="s">
        <v>182</v>
      </c>
    </row>
    <row r="6731" customFormat="false" ht="23.85" hidden="false" customHeight="false" outlineLevel="0" collapsed="false">
      <c r="B6731" s="25" t="n">
        <v>9746</v>
      </c>
      <c r="C6731" s="26" t="s">
        <v>163</v>
      </c>
      <c r="D6731" s="27" t="s">
        <v>6876</v>
      </c>
      <c r="E6731" s="28" t="s">
        <v>182</v>
      </c>
    </row>
    <row r="6732" customFormat="false" ht="23.85" hidden="false" customHeight="false" outlineLevel="0" collapsed="false">
      <c r="B6732" s="25" t="n">
        <v>9747</v>
      </c>
      <c r="C6732" s="26" t="s">
        <v>163</v>
      </c>
      <c r="D6732" s="27" t="s">
        <v>6877</v>
      </c>
      <c r="E6732" s="28" t="s">
        <v>109</v>
      </c>
    </row>
    <row r="6733" customFormat="false" ht="23.85" hidden="false" customHeight="false" outlineLevel="0" collapsed="false">
      <c r="B6733" s="25" t="n">
        <v>9748</v>
      </c>
      <c r="C6733" s="26" t="s">
        <v>163</v>
      </c>
      <c r="D6733" s="27" t="s">
        <v>6878</v>
      </c>
      <c r="E6733" s="28" t="s">
        <v>109</v>
      </c>
    </row>
    <row r="6734" customFormat="false" ht="12.8" hidden="false" customHeight="false" outlineLevel="0" collapsed="false">
      <c r="B6734" s="25" t="n">
        <v>9749</v>
      </c>
      <c r="C6734" s="26" t="s">
        <v>163</v>
      </c>
      <c r="D6734" s="27" t="s">
        <v>6879</v>
      </c>
      <c r="E6734" s="28" t="s">
        <v>121</v>
      </c>
    </row>
    <row r="6735" customFormat="false" ht="12.8" hidden="false" customHeight="false" outlineLevel="0" collapsed="false">
      <c r="B6735" s="25" t="n">
        <v>9750</v>
      </c>
      <c r="C6735" s="26" t="s">
        <v>163</v>
      </c>
      <c r="D6735" s="27" t="s">
        <v>6880</v>
      </c>
      <c r="E6735" s="28" t="s">
        <v>121</v>
      </c>
    </row>
    <row r="6736" customFormat="false" ht="12.8" hidden="false" customHeight="false" outlineLevel="0" collapsed="false">
      <c r="B6736" s="25" t="n">
        <v>9752</v>
      </c>
      <c r="C6736" s="26" t="s">
        <v>163</v>
      </c>
      <c r="D6736" s="27" t="s">
        <v>6881</v>
      </c>
      <c r="E6736" s="28" t="s">
        <v>121</v>
      </c>
    </row>
    <row r="6737" customFormat="false" ht="12.8" hidden="false" customHeight="false" outlineLevel="0" collapsed="false">
      <c r="B6737" s="25" t="n">
        <v>9753</v>
      </c>
      <c r="C6737" s="26" t="s">
        <v>163</v>
      </c>
      <c r="D6737" s="27" t="s">
        <v>6882</v>
      </c>
      <c r="E6737" s="28" t="s">
        <v>182</v>
      </c>
    </row>
    <row r="6738" customFormat="false" ht="12.8" hidden="false" customHeight="false" outlineLevel="0" collapsed="false">
      <c r="B6738" s="25" t="n">
        <v>9754</v>
      </c>
      <c r="C6738" s="26" t="s">
        <v>163</v>
      </c>
      <c r="D6738" s="27" t="s">
        <v>6883</v>
      </c>
      <c r="E6738" s="28" t="s">
        <v>121</v>
      </c>
    </row>
    <row r="6739" customFormat="false" ht="12.8" hidden="false" customHeight="false" outlineLevel="0" collapsed="false">
      <c r="B6739" s="25" t="n">
        <v>9755</v>
      </c>
      <c r="C6739" s="26" t="s">
        <v>163</v>
      </c>
      <c r="D6739" s="27" t="s">
        <v>6884</v>
      </c>
      <c r="E6739" s="28" t="s">
        <v>121</v>
      </c>
    </row>
    <row r="6740" customFormat="false" ht="23.85" hidden="false" customHeight="false" outlineLevel="0" collapsed="false">
      <c r="B6740" s="25" t="n">
        <v>9756</v>
      </c>
      <c r="C6740" s="26" t="s">
        <v>163</v>
      </c>
      <c r="D6740" s="27" t="s">
        <v>6885</v>
      </c>
      <c r="E6740" s="28" t="s">
        <v>121</v>
      </c>
    </row>
    <row r="6741" customFormat="false" ht="23.85" hidden="false" customHeight="false" outlineLevel="0" collapsed="false">
      <c r="B6741" s="25" t="n">
        <v>9757</v>
      </c>
      <c r="C6741" s="26" t="s">
        <v>163</v>
      </c>
      <c r="D6741" s="27" t="s">
        <v>6886</v>
      </c>
      <c r="E6741" s="28" t="s">
        <v>121</v>
      </c>
    </row>
    <row r="6742" customFormat="false" ht="23.85" hidden="false" customHeight="false" outlineLevel="0" collapsed="false">
      <c r="B6742" s="25" t="n">
        <v>9758</v>
      </c>
      <c r="C6742" s="26" t="s">
        <v>163</v>
      </c>
      <c r="D6742" s="27" t="s">
        <v>6887</v>
      </c>
      <c r="E6742" s="28" t="s">
        <v>121</v>
      </c>
    </row>
    <row r="6743" customFormat="false" ht="12.8" hidden="false" customHeight="false" outlineLevel="0" collapsed="false">
      <c r="B6743" s="25" t="n">
        <v>9759</v>
      </c>
      <c r="C6743" s="26" t="s">
        <v>163</v>
      </c>
      <c r="D6743" s="27" t="s">
        <v>6888</v>
      </c>
      <c r="E6743" s="28" t="s">
        <v>121</v>
      </c>
    </row>
    <row r="6744" customFormat="false" ht="12.8" hidden="false" customHeight="false" outlineLevel="0" collapsed="false">
      <c r="B6744" s="25" t="n">
        <v>9760</v>
      </c>
      <c r="C6744" s="26" t="s">
        <v>163</v>
      </c>
      <c r="D6744" s="27" t="s">
        <v>6889</v>
      </c>
      <c r="E6744" s="28" t="s">
        <v>121</v>
      </c>
    </row>
    <row r="6745" customFormat="false" ht="12.8" hidden="false" customHeight="false" outlineLevel="0" collapsed="false">
      <c r="B6745" s="25" t="n">
        <v>9761</v>
      </c>
      <c r="C6745" s="26" t="s">
        <v>163</v>
      </c>
      <c r="D6745" s="27" t="s">
        <v>6890</v>
      </c>
      <c r="E6745" s="28" t="s">
        <v>121</v>
      </c>
    </row>
    <row r="6746" customFormat="false" ht="35.05" hidden="false" customHeight="false" outlineLevel="0" collapsed="false">
      <c r="B6746" s="25" t="n">
        <v>9763</v>
      </c>
      <c r="C6746" s="26" t="s">
        <v>163</v>
      </c>
      <c r="D6746" s="27" t="s">
        <v>6891</v>
      </c>
      <c r="E6746" s="28" t="s">
        <v>109</v>
      </c>
    </row>
    <row r="6747" customFormat="false" ht="35.05" hidden="false" customHeight="false" outlineLevel="0" collapsed="false">
      <c r="B6747" s="25" t="n">
        <v>9765</v>
      </c>
      <c r="C6747" s="26" t="s">
        <v>163</v>
      </c>
      <c r="D6747" s="27" t="s">
        <v>6892</v>
      </c>
      <c r="E6747" s="28" t="s">
        <v>109</v>
      </c>
    </row>
    <row r="6748" customFormat="false" ht="35.05" hidden="false" customHeight="false" outlineLevel="0" collapsed="false">
      <c r="B6748" s="25" t="n">
        <v>9774</v>
      </c>
      <c r="C6748" s="26" t="s">
        <v>163</v>
      </c>
      <c r="D6748" s="27" t="s">
        <v>6893</v>
      </c>
      <c r="E6748" s="28" t="s">
        <v>109</v>
      </c>
    </row>
    <row r="6749" customFormat="false" ht="35.05" hidden="false" customHeight="false" outlineLevel="0" collapsed="false">
      <c r="B6749" s="25" t="n">
        <v>9775</v>
      </c>
      <c r="C6749" s="26" t="s">
        <v>163</v>
      </c>
      <c r="D6749" s="27" t="s">
        <v>6894</v>
      </c>
      <c r="E6749" s="28" t="s">
        <v>109</v>
      </c>
    </row>
    <row r="6750" customFormat="false" ht="35.05" hidden="false" customHeight="false" outlineLevel="0" collapsed="false">
      <c r="B6750" s="25" t="n">
        <v>9776</v>
      </c>
      <c r="C6750" s="26" t="s">
        <v>163</v>
      </c>
      <c r="D6750" s="27" t="s">
        <v>6895</v>
      </c>
      <c r="E6750" s="28" t="s">
        <v>109</v>
      </c>
    </row>
    <row r="6751" customFormat="false" ht="35.05" hidden="false" customHeight="false" outlineLevel="0" collapsed="false">
      <c r="B6751" s="25" t="n">
        <v>9778</v>
      </c>
      <c r="C6751" s="26" t="s">
        <v>163</v>
      </c>
      <c r="D6751" s="27" t="s">
        <v>6896</v>
      </c>
      <c r="E6751" s="28" t="s">
        <v>109</v>
      </c>
    </row>
    <row r="6752" customFormat="false" ht="23.85" hidden="false" customHeight="false" outlineLevel="0" collapsed="false">
      <c r="B6752" s="25" t="n">
        <v>9779</v>
      </c>
      <c r="C6752" s="26" t="s">
        <v>163</v>
      </c>
      <c r="D6752" s="27" t="s">
        <v>6897</v>
      </c>
      <c r="E6752" s="28" t="s">
        <v>3111</v>
      </c>
    </row>
    <row r="6753" customFormat="false" ht="12.8" hidden="false" customHeight="false" outlineLevel="0" collapsed="false">
      <c r="B6753" s="25" t="n">
        <v>9787</v>
      </c>
      <c r="C6753" s="26" t="s">
        <v>163</v>
      </c>
      <c r="D6753" s="27" t="s">
        <v>6898</v>
      </c>
      <c r="E6753" s="28" t="s">
        <v>168</v>
      </c>
    </row>
    <row r="6754" customFormat="false" ht="12.8" hidden="false" customHeight="false" outlineLevel="0" collapsed="false">
      <c r="B6754" s="25" t="n">
        <v>9788</v>
      </c>
      <c r="C6754" s="26" t="s">
        <v>163</v>
      </c>
      <c r="D6754" s="27" t="s">
        <v>6899</v>
      </c>
      <c r="E6754" s="28" t="s">
        <v>168</v>
      </c>
    </row>
    <row r="6755" customFormat="false" ht="23.85" hidden="false" customHeight="false" outlineLevel="0" collapsed="false">
      <c r="B6755" s="25" t="n">
        <v>9789</v>
      </c>
      <c r="C6755" s="26" t="s">
        <v>163</v>
      </c>
      <c r="D6755" s="27" t="s">
        <v>6900</v>
      </c>
      <c r="E6755" s="28" t="s">
        <v>182</v>
      </c>
    </row>
    <row r="6756" customFormat="false" ht="12.8" hidden="false" customHeight="false" outlineLevel="0" collapsed="false">
      <c r="B6756" s="25" t="n">
        <v>9791</v>
      </c>
      <c r="C6756" s="26" t="s">
        <v>163</v>
      </c>
      <c r="D6756" s="27" t="s">
        <v>6901</v>
      </c>
      <c r="E6756" s="28" t="s">
        <v>168</v>
      </c>
    </row>
    <row r="6757" customFormat="false" ht="12.8" hidden="false" customHeight="false" outlineLevel="0" collapsed="false">
      <c r="B6757" s="25" t="n">
        <v>9792</v>
      </c>
      <c r="C6757" s="26" t="s">
        <v>163</v>
      </c>
      <c r="D6757" s="27" t="s">
        <v>6902</v>
      </c>
      <c r="E6757" s="28" t="s">
        <v>182</v>
      </c>
    </row>
    <row r="6758" customFormat="false" ht="12.8" hidden="false" customHeight="false" outlineLevel="0" collapsed="false">
      <c r="B6758" s="25" t="n">
        <v>9793</v>
      </c>
      <c r="C6758" s="26" t="s">
        <v>163</v>
      </c>
      <c r="D6758" s="27" t="s">
        <v>6903</v>
      </c>
      <c r="E6758" s="28" t="s">
        <v>121</v>
      </c>
    </row>
    <row r="6759" customFormat="false" ht="12.8" hidden="false" customHeight="false" outlineLevel="0" collapsed="false">
      <c r="B6759" s="25" t="n">
        <v>9794</v>
      </c>
      <c r="C6759" s="26" t="s">
        <v>163</v>
      </c>
      <c r="D6759" s="27" t="s">
        <v>6904</v>
      </c>
      <c r="E6759" s="28" t="s">
        <v>121</v>
      </c>
    </row>
    <row r="6760" customFormat="false" ht="23.85" hidden="false" customHeight="false" outlineLevel="0" collapsed="false">
      <c r="B6760" s="25" t="n">
        <v>9795</v>
      </c>
      <c r="C6760" s="26" t="s">
        <v>163</v>
      </c>
      <c r="D6760" s="27" t="s">
        <v>6905</v>
      </c>
      <c r="E6760" s="28" t="s">
        <v>121</v>
      </c>
    </row>
    <row r="6761" customFormat="false" ht="23.85" hidden="false" customHeight="false" outlineLevel="0" collapsed="false">
      <c r="B6761" s="25" t="n">
        <v>9796</v>
      </c>
      <c r="C6761" s="26" t="s">
        <v>163</v>
      </c>
      <c r="D6761" s="27" t="s">
        <v>6906</v>
      </c>
      <c r="E6761" s="28" t="s">
        <v>121</v>
      </c>
    </row>
    <row r="6762" customFormat="false" ht="35.05" hidden="false" customHeight="false" outlineLevel="0" collapsed="false">
      <c r="B6762" s="25" t="n">
        <v>9797</v>
      </c>
      <c r="C6762" s="26" t="s">
        <v>163</v>
      </c>
      <c r="D6762" s="27" t="s">
        <v>6907</v>
      </c>
      <c r="E6762" s="28" t="s">
        <v>238</v>
      </c>
    </row>
    <row r="6763" customFormat="false" ht="12.8" hidden="false" customHeight="false" outlineLevel="0" collapsed="false">
      <c r="B6763" s="25" t="n">
        <v>9798</v>
      </c>
      <c r="C6763" s="26" t="s">
        <v>163</v>
      </c>
      <c r="D6763" s="27" t="s">
        <v>6908</v>
      </c>
      <c r="E6763" s="28" t="s">
        <v>168</v>
      </c>
    </row>
    <row r="6764" customFormat="false" ht="23.85" hidden="false" customHeight="false" outlineLevel="0" collapsed="false">
      <c r="B6764" s="25" t="n">
        <v>9799</v>
      </c>
      <c r="C6764" s="26" t="s">
        <v>163</v>
      </c>
      <c r="D6764" s="27" t="s">
        <v>6909</v>
      </c>
      <c r="E6764" s="28" t="s">
        <v>109</v>
      </c>
    </row>
    <row r="6765" customFormat="false" ht="23.85" hidden="false" customHeight="false" outlineLevel="0" collapsed="false">
      <c r="B6765" s="25" t="n">
        <v>9800</v>
      </c>
      <c r="C6765" s="26" t="s">
        <v>163</v>
      </c>
      <c r="D6765" s="27" t="s">
        <v>6910</v>
      </c>
      <c r="E6765" s="28" t="s">
        <v>182</v>
      </c>
    </row>
    <row r="6766" customFormat="false" ht="23.85" hidden="false" customHeight="false" outlineLevel="0" collapsed="false">
      <c r="B6766" s="25" t="n">
        <v>9801</v>
      </c>
      <c r="C6766" s="26" t="s">
        <v>163</v>
      </c>
      <c r="D6766" s="27" t="s">
        <v>6911</v>
      </c>
      <c r="E6766" s="28" t="s">
        <v>109</v>
      </c>
    </row>
    <row r="6767" customFormat="false" ht="23.85" hidden="false" customHeight="false" outlineLevel="0" collapsed="false">
      <c r="B6767" s="25" t="n">
        <v>9802</v>
      </c>
      <c r="C6767" s="26" t="s">
        <v>163</v>
      </c>
      <c r="D6767" s="27" t="s">
        <v>6912</v>
      </c>
      <c r="E6767" s="28" t="s">
        <v>109</v>
      </c>
    </row>
    <row r="6768" customFormat="false" ht="12.8" hidden="false" customHeight="false" outlineLevel="0" collapsed="false">
      <c r="B6768" s="25" t="n">
        <v>9803</v>
      </c>
      <c r="C6768" s="26" t="s">
        <v>163</v>
      </c>
      <c r="D6768" s="27" t="s">
        <v>6913</v>
      </c>
      <c r="E6768" s="28" t="s">
        <v>182</v>
      </c>
    </row>
    <row r="6769" customFormat="false" ht="35.05" hidden="false" customHeight="false" outlineLevel="0" collapsed="false">
      <c r="B6769" s="25" t="n">
        <v>9804</v>
      </c>
      <c r="C6769" s="26" t="s">
        <v>163</v>
      </c>
      <c r="D6769" s="27" t="s">
        <v>6914</v>
      </c>
      <c r="E6769" s="28" t="s">
        <v>109</v>
      </c>
    </row>
    <row r="6770" customFormat="false" ht="35.05" hidden="false" customHeight="false" outlineLevel="0" collapsed="false">
      <c r="B6770" s="25" t="n">
        <v>9805</v>
      </c>
      <c r="C6770" s="26" t="s">
        <v>163</v>
      </c>
      <c r="D6770" s="27" t="s">
        <v>6915</v>
      </c>
      <c r="E6770" s="28" t="s">
        <v>109</v>
      </c>
    </row>
    <row r="6771" customFormat="false" ht="35.05" hidden="false" customHeight="false" outlineLevel="0" collapsed="false">
      <c r="B6771" s="25" t="n">
        <v>9806</v>
      </c>
      <c r="C6771" s="26" t="s">
        <v>163</v>
      </c>
      <c r="D6771" s="27" t="s">
        <v>6916</v>
      </c>
      <c r="E6771" s="28" t="s">
        <v>109</v>
      </c>
    </row>
    <row r="6772" customFormat="false" ht="35.05" hidden="false" customHeight="false" outlineLevel="0" collapsed="false">
      <c r="B6772" s="25" t="n">
        <v>9807</v>
      </c>
      <c r="C6772" s="26" t="s">
        <v>163</v>
      </c>
      <c r="D6772" s="27" t="s">
        <v>6917</v>
      </c>
      <c r="E6772" s="28" t="s">
        <v>109</v>
      </c>
    </row>
    <row r="6773" customFormat="false" ht="35.05" hidden="false" customHeight="false" outlineLevel="0" collapsed="false">
      <c r="B6773" s="25" t="n">
        <v>9809</v>
      </c>
      <c r="C6773" s="26" t="s">
        <v>163</v>
      </c>
      <c r="D6773" s="27" t="s">
        <v>6918</v>
      </c>
      <c r="E6773" s="28" t="s">
        <v>121</v>
      </c>
    </row>
    <row r="6774" customFormat="false" ht="12.8" hidden="false" customHeight="false" outlineLevel="0" collapsed="false">
      <c r="B6774" s="25" t="n">
        <v>9810</v>
      </c>
      <c r="C6774" s="26" t="s">
        <v>163</v>
      </c>
      <c r="D6774" s="27" t="s">
        <v>6919</v>
      </c>
      <c r="E6774" s="28" t="s">
        <v>121</v>
      </c>
    </row>
    <row r="6775" customFormat="false" ht="23.85" hidden="false" customHeight="false" outlineLevel="0" collapsed="false">
      <c r="B6775" s="25" t="n">
        <v>9811</v>
      </c>
      <c r="C6775" s="26" t="s">
        <v>163</v>
      </c>
      <c r="D6775" s="27" t="s">
        <v>6920</v>
      </c>
      <c r="E6775" s="28" t="s">
        <v>121</v>
      </c>
    </row>
    <row r="6776" customFormat="false" ht="23.85" hidden="false" customHeight="false" outlineLevel="0" collapsed="false">
      <c r="B6776" s="25" t="n">
        <v>9812</v>
      </c>
      <c r="C6776" s="26" t="s">
        <v>163</v>
      </c>
      <c r="D6776" s="27" t="s">
        <v>6921</v>
      </c>
      <c r="E6776" s="28" t="s">
        <v>121</v>
      </c>
    </row>
    <row r="6777" customFormat="false" ht="12.8" hidden="false" customHeight="false" outlineLevel="0" collapsed="false">
      <c r="B6777" s="25" t="n">
        <v>9813</v>
      </c>
      <c r="C6777" s="26" t="s">
        <v>163</v>
      </c>
      <c r="D6777" s="27" t="s">
        <v>6922</v>
      </c>
      <c r="E6777" s="28" t="s">
        <v>121</v>
      </c>
    </row>
    <row r="6778" customFormat="false" ht="23.85" hidden="false" customHeight="false" outlineLevel="0" collapsed="false">
      <c r="B6778" s="25" t="n">
        <v>9814</v>
      </c>
      <c r="C6778" s="26" t="s">
        <v>163</v>
      </c>
      <c r="D6778" s="27" t="s">
        <v>6923</v>
      </c>
      <c r="E6778" s="28" t="s">
        <v>121</v>
      </c>
    </row>
    <row r="6779" customFormat="false" ht="12.8" hidden="false" customHeight="false" outlineLevel="0" collapsed="false">
      <c r="B6779" s="25" t="n">
        <v>9815</v>
      </c>
      <c r="C6779" s="26" t="s">
        <v>163</v>
      </c>
      <c r="D6779" s="27" t="s">
        <v>6924</v>
      </c>
      <c r="E6779" s="28" t="s">
        <v>121</v>
      </c>
    </row>
    <row r="6780" customFormat="false" ht="12.8" hidden="false" customHeight="false" outlineLevel="0" collapsed="false">
      <c r="B6780" s="25" t="n">
        <v>9816</v>
      </c>
      <c r="C6780" s="26" t="s">
        <v>163</v>
      </c>
      <c r="D6780" s="27" t="s">
        <v>6925</v>
      </c>
      <c r="E6780" s="28" t="s">
        <v>121</v>
      </c>
    </row>
    <row r="6781" customFormat="false" ht="12.8" hidden="false" customHeight="false" outlineLevel="0" collapsed="false">
      <c r="B6781" s="25" t="n">
        <v>9817</v>
      </c>
      <c r="C6781" s="26" t="s">
        <v>163</v>
      </c>
      <c r="D6781" s="27" t="s">
        <v>6926</v>
      </c>
      <c r="E6781" s="28" t="s">
        <v>121</v>
      </c>
    </row>
    <row r="6782" customFormat="false" ht="12.8" hidden="false" customHeight="false" outlineLevel="0" collapsed="false">
      <c r="B6782" s="25" t="n">
        <v>9818</v>
      </c>
      <c r="C6782" s="26" t="s">
        <v>163</v>
      </c>
      <c r="D6782" s="27" t="s">
        <v>6927</v>
      </c>
      <c r="E6782" s="28" t="s">
        <v>182</v>
      </c>
    </row>
    <row r="6783" customFormat="false" ht="12.8" hidden="false" customHeight="false" outlineLevel="0" collapsed="false">
      <c r="B6783" s="25" t="n">
        <v>9819</v>
      </c>
      <c r="C6783" s="26" t="s">
        <v>163</v>
      </c>
      <c r="D6783" s="27" t="s">
        <v>6928</v>
      </c>
      <c r="E6783" s="28" t="s">
        <v>121</v>
      </c>
    </row>
    <row r="6784" customFormat="false" ht="12.8" hidden="false" customHeight="false" outlineLevel="0" collapsed="false">
      <c r="B6784" s="25" t="n">
        <v>9822</v>
      </c>
      <c r="C6784" s="26" t="s">
        <v>163</v>
      </c>
      <c r="D6784" s="27" t="s">
        <v>6929</v>
      </c>
      <c r="E6784" s="28" t="s">
        <v>290</v>
      </c>
    </row>
    <row r="6785" customFormat="false" ht="12.8" hidden="false" customHeight="false" outlineLevel="0" collapsed="false">
      <c r="B6785" s="25" t="n">
        <v>9823</v>
      </c>
      <c r="C6785" s="26" t="s">
        <v>163</v>
      </c>
      <c r="D6785" s="27" t="s">
        <v>6930</v>
      </c>
      <c r="E6785" s="28" t="s">
        <v>2037</v>
      </c>
    </row>
    <row r="6786" customFormat="false" ht="12.8" hidden="false" customHeight="false" outlineLevel="0" collapsed="false">
      <c r="B6786" s="25" t="n">
        <v>9824</v>
      </c>
      <c r="C6786" s="26" t="s">
        <v>163</v>
      </c>
      <c r="D6786" s="27" t="s">
        <v>6931</v>
      </c>
      <c r="E6786" s="28" t="s">
        <v>290</v>
      </c>
    </row>
    <row r="6787" customFormat="false" ht="12.8" hidden="false" customHeight="false" outlineLevel="0" collapsed="false">
      <c r="B6787" s="25" t="n">
        <v>9825</v>
      </c>
      <c r="C6787" s="26" t="s">
        <v>163</v>
      </c>
      <c r="D6787" s="27" t="s">
        <v>6932</v>
      </c>
      <c r="E6787" s="28" t="s">
        <v>121</v>
      </c>
    </row>
    <row r="6788" customFormat="false" ht="12.8" hidden="false" customHeight="false" outlineLevel="0" collapsed="false">
      <c r="B6788" s="25" t="n">
        <v>9826</v>
      </c>
      <c r="C6788" s="26" t="s">
        <v>163</v>
      </c>
      <c r="D6788" s="27" t="s">
        <v>6933</v>
      </c>
      <c r="E6788" s="28" t="s">
        <v>182</v>
      </c>
    </row>
    <row r="6789" customFormat="false" ht="12.8" hidden="false" customHeight="false" outlineLevel="0" collapsed="false">
      <c r="B6789" s="25" t="n">
        <v>9827</v>
      </c>
      <c r="C6789" s="26" t="s">
        <v>163</v>
      </c>
      <c r="D6789" s="27" t="s">
        <v>6934</v>
      </c>
      <c r="E6789" s="28" t="s">
        <v>121</v>
      </c>
    </row>
    <row r="6790" customFormat="false" ht="12.8" hidden="false" customHeight="false" outlineLevel="0" collapsed="false">
      <c r="B6790" s="25" t="n">
        <v>9829</v>
      </c>
      <c r="C6790" s="26" t="s">
        <v>163</v>
      </c>
      <c r="D6790" s="27" t="s">
        <v>6935</v>
      </c>
      <c r="E6790" s="28" t="s">
        <v>121</v>
      </c>
    </row>
    <row r="6791" customFormat="false" ht="12.8" hidden="false" customHeight="false" outlineLevel="0" collapsed="false">
      <c r="B6791" s="25" t="n">
        <v>9831</v>
      </c>
      <c r="C6791" s="26" t="s">
        <v>163</v>
      </c>
      <c r="D6791" s="27" t="s">
        <v>6936</v>
      </c>
      <c r="E6791" s="28" t="s">
        <v>121</v>
      </c>
    </row>
    <row r="6792" customFormat="false" ht="12.8" hidden="false" customHeight="false" outlineLevel="0" collapsed="false">
      <c r="B6792" s="25" t="n">
        <v>9832</v>
      </c>
      <c r="C6792" s="26" t="s">
        <v>163</v>
      </c>
      <c r="D6792" s="27" t="s">
        <v>6937</v>
      </c>
      <c r="E6792" s="28" t="s">
        <v>121</v>
      </c>
    </row>
    <row r="6793" customFormat="false" ht="12.8" hidden="false" customHeight="false" outlineLevel="0" collapsed="false">
      <c r="B6793" s="25" t="n">
        <v>9834</v>
      </c>
      <c r="C6793" s="26" t="s">
        <v>163</v>
      </c>
      <c r="D6793" s="27" t="s">
        <v>6938</v>
      </c>
      <c r="E6793" s="28" t="s">
        <v>109</v>
      </c>
    </row>
    <row r="6794" customFormat="false" ht="12.8" hidden="false" customHeight="false" outlineLevel="0" collapsed="false">
      <c r="B6794" s="25" t="n">
        <v>9835</v>
      </c>
      <c r="C6794" s="26" t="s">
        <v>163</v>
      </c>
      <c r="D6794" s="27" t="s">
        <v>6939</v>
      </c>
      <c r="E6794" s="28" t="s">
        <v>109</v>
      </c>
    </row>
    <row r="6795" customFormat="false" ht="23.85" hidden="false" customHeight="false" outlineLevel="0" collapsed="false">
      <c r="B6795" s="25" t="n">
        <v>9836</v>
      </c>
      <c r="C6795" s="26" t="s">
        <v>163</v>
      </c>
      <c r="D6795" s="27" t="s">
        <v>6940</v>
      </c>
      <c r="E6795" s="28" t="s">
        <v>109</v>
      </c>
    </row>
    <row r="6796" customFormat="false" ht="12.8" hidden="false" customHeight="false" outlineLevel="0" collapsed="false">
      <c r="B6796" s="25" t="n">
        <v>9837</v>
      </c>
      <c r="C6796" s="26" t="s">
        <v>163</v>
      </c>
      <c r="D6796" s="27" t="s">
        <v>6941</v>
      </c>
      <c r="E6796" s="28" t="s">
        <v>182</v>
      </c>
    </row>
    <row r="6797" customFormat="false" ht="12.8" hidden="false" customHeight="false" outlineLevel="0" collapsed="false">
      <c r="B6797" s="25" t="n">
        <v>9838</v>
      </c>
      <c r="C6797" s="26" t="s">
        <v>163</v>
      </c>
      <c r="D6797" s="27" t="s">
        <v>6942</v>
      </c>
      <c r="E6797" s="28" t="s">
        <v>182</v>
      </c>
    </row>
    <row r="6798" customFormat="false" ht="23.85" hidden="false" customHeight="false" outlineLevel="0" collapsed="false">
      <c r="B6798" s="25" t="n">
        <v>9840</v>
      </c>
      <c r="C6798" s="26" t="s">
        <v>163</v>
      </c>
      <c r="D6798" s="27" t="s">
        <v>6943</v>
      </c>
      <c r="E6798" s="28" t="s">
        <v>182</v>
      </c>
    </row>
    <row r="6799" customFormat="false" ht="23.85" hidden="false" customHeight="false" outlineLevel="0" collapsed="false">
      <c r="B6799" s="25" t="n">
        <v>9841</v>
      </c>
      <c r="C6799" s="26" t="s">
        <v>163</v>
      </c>
      <c r="D6799" s="27" t="s">
        <v>6944</v>
      </c>
      <c r="E6799" s="28" t="s">
        <v>182</v>
      </c>
    </row>
    <row r="6800" customFormat="false" ht="23.85" hidden="false" customHeight="false" outlineLevel="0" collapsed="false">
      <c r="B6800" s="25" t="n">
        <v>9842</v>
      </c>
      <c r="C6800" s="26" t="s">
        <v>163</v>
      </c>
      <c r="D6800" s="27" t="s">
        <v>6945</v>
      </c>
      <c r="E6800" s="28" t="s">
        <v>182</v>
      </c>
    </row>
    <row r="6801" customFormat="false" ht="23.85" hidden="false" customHeight="false" outlineLevel="0" collapsed="false">
      <c r="B6801" s="25" t="n">
        <v>9843</v>
      </c>
      <c r="C6801" s="26" t="s">
        <v>163</v>
      </c>
      <c r="D6801" s="27" t="s">
        <v>6946</v>
      </c>
      <c r="E6801" s="28" t="s">
        <v>182</v>
      </c>
    </row>
    <row r="6802" customFormat="false" ht="12.8" hidden="false" customHeight="false" outlineLevel="0" collapsed="false">
      <c r="B6802" s="25" t="n">
        <v>9845</v>
      </c>
      <c r="C6802" s="26" t="s">
        <v>163</v>
      </c>
      <c r="D6802" s="27" t="s">
        <v>6947</v>
      </c>
      <c r="E6802" s="28" t="s">
        <v>121</v>
      </c>
    </row>
    <row r="6803" customFormat="false" ht="12.8" hidden="false" customHeight="false" outlineLevel="0" collapsed="false">
      <c r="B6803" s="25" t="n">
        <v>9848</v>
      </c>
      <c r="C6803" s="26" t="s">
        <v>163</v>
      </c>
      <c r="D6803" s="27" t="s">
        <v>6948</v>
      </c>
      <c r="E6803" s="28" t="s">
        <v>121</v>
      </c>
    </row>
    <row r="6804" customFormat="false" ht="12.8" hidden="false" customHeight="false" outlineLevel="0" collapsed="false">
      <c r="B6804" s="25" t="n">
        <v>9850</v>
      </c>
      <c r="C6804" s="26" t="s">
        <v>163</v>
      </c>
      <c r="D6804" s="27" t="s">
        <v>6949</v>
      </c>
      <c r="E6804" s="28" t="s">
        <v>121</v>
      </c>
    </row>
    <row r="6805" customFormat="false" ht="12.8" hidden="false" customHeight="false" outlineLevel="0" collapsed="false">
      <c r="B6805" s="25" t="n">
        <v>9851</v>
      </c>
      <c r="C6805" s="26" t="s">
        <v>163</v>
      </c>
      <c r="D6805" s="27" t="s">
        <v>6950</v>
      </c>
      <c r="E6805" s="28" t="s">
        <v>121</v>
      </c>
    </row>
    <row r="6806" customFormat="false" ht="23.85" hidden="false" customHeight="false" outlineLevel="0" collapsed="false">
      <c r="B6806" s="25" t="n">
        <v>9853</v>
      </c>
      <c r="C6806" s="26" t="s">
        <v>163</v>
      </c>
      <c r="D6806" s="27" t="s">
        <v>6951</v>
      </c>
      <c r="E6806" s="28" t="s">
        <v>121</v>
      </c>
    </row>
    <row r="6807" customFormat="false" ht="12.8" hidden="false" customHeight="false" outlineLevel="0" collapsed="false">
      <c r="B6807" s="25" t="n">
        <v>9854</v>
      </c>
      <c r="C6807" s="26" t="s">
        <v>163</v>
      </c>
      <c r="D6807" s="27" t="s">
        <v>6952</v>
      </c>
      <c r="E6807" s="28" t="s">
        <v>109</v>
      </c>
    </row>
    <row r="6808" customFormat="false" ht="12.8" hidden="false" customHeight="false" outlineLevel="0" collapsed="false">
      <c r="B6808" s="25" t="n">
        <v>9855</v>
      </c>
      <c r="C6808" s="26" t="s">
        <v>163</v>
      </c>
      <c r="D6808" s="27" t="s">
        <v>6953</v>
      </c>
      <c r="E6808" s="28" t="s">
        <v>121</v>
      </c>
    </row>
    <row r="6809" customFormat="false" ht="23.85" hidden="false" customHeight="false" outlineLevel="0" collapsed="false">
      <c r="B6809" s="25" t="n">
        <v>9856</v>
      </c>
      <c r="C6809" s="26" t="s">
        <v>163</v>
      </c>
      <c r="D6809" s="27" t="s">
        <v>6954</v>
      </c>
      <c r="E6809" s="28" t="s">
        <v>182</v>
      </c>
    </row>
    <row r="6810" customFormat="false" ht="23.85" hidden="false" customHeight="false" outlineLevel="0" collapsed="false">
      <c r="B6810" s="25" t="n">
        <v>9857</v>
      </c>
      <c r="C6810" s="26" t="s">
        <v>163</v>
      </c>
      <c r="D6810" s="27" t="s">
        <v>6955</v>
      </c>
      <c r="E6810" s="28" t="s">
        <v>182</v>
      </c>
    </row>
    <row r="6811" customFormat="false" ht="23.85" hidden="false" customHeight="false" outlineLevel="0" collapsed="false">
      <c r="B6811" s="25" t="n">
        <v>9858</v>
      </c>
      <c r="C6811" s="26" t="s">
        <v>163</v>
      </c>
      <c r="D6811" s="27" t="s">
        <v>6956</v>
      </c>
      <c r="E6811" s="28" t="s">
        <v>182</v>
      </c>
    </row>
    <row r="6812" customFormat="false" ht="23.85" hidden="false" customHeight="false" outlineLevel="0" collapsed="false">
      <c r="B6812" s="25" t="n">
        <v>9859</v>
      </c>
      <c r="C6812" s="26" t="s">
        <v>163</v>
      </c>
      <c r="D6812" s="27" t="s">
        <v>6957</v>
      </c>
      <c r="E6812" s="28" t="s">
        <v>182</v>
      </c>
    </row>
    <row r="6813" customFormat="false" ht="12.8" hidden="false" customHeight="false" outlineLevel="0" collapsed="false">
      <c r="B6813" s="25" t="n">
        <v>9861</v>
      </c>
      <c r="C6813" s="26" t="s">
        <v>163</v>
      </c>
      <c r="D6813" s="27" t="s">
        <v>6958</v>
      </c>
      <c r="E6813" s="28" t="s">
        <v>121</v>
      </c>
    </row>
    <row r="6814" customFormat="false" ht="12.8" hidden="false" customHeight="false" outlineLevel="0" collapsed="false">
      <c r="B6814" s="25" t="n">
        <v>9864</v>
      </c>
      <c r="C6814" s="26" t="s">
        <v>163</v>
      </c>
      <c r="D6814" s="27" t="s">
        <v>6959</v>
      </c>
      <c r="E6814" s="28" t="s">
        <v>121</v>
      </c>
    </row>
    <row r="6815" customFormat="false" ht="12.8" hidden="false" customHeight="false" outlineLevel="0" collapsed="false">
      <c r="B6815" s="25" t="n">
        <v>9865</v>
      </c>
      <c r="C6815" s="26" t="s">
        <v>163</v>
      </c>
      <c r="D6815" s="27" t="s">
        <v>6960</v>
      </c>
      <c r="E6815" s="28" t="s">
        <v>121</v>
      </c>
    </row>
    <row r="6816" customFormat="false" ht="12.8" hidden="false" customHeight="false" outlineLevel="0" collapsed="false">
      <c r="B6816" s="25" t="n">
        <v>9866</v>
      </c>
      <c r="C6816" s="26" t="s">
        <v>163</v>
      </c>
      <c r="D6816" s="27" t="s">
        <v>6961</v>
      </c>
      <c r="E6816" s="28" t="s">
        <v>121</v>
      </c>
    </row>
    <row r="6817" customFormat="false" ht="12.8" hidden="false" customHeight="false" outlineLevel="0" collapsed="false">
      <c r="B6817" s="25" t="n">
        <v>9867</v>
      </c>
      <c r="C6817" s="26" t="s">
        <v>163</v>
      </c>
      <c r="D6817" s="27" t="s">
        <v>6962</v>
      </c>
      <c r="E6817" s="28" t="s">
        <v>121</v>
      </c>
    </row>
    <row r="6818" customFormat="false" ht="12.8" hidden="false" customHeight="false" outlineLevel="0" collapsed="false">
      <c r="B6818" s="25" t="n">
        <v>9868</v>
      </c>
      <c r="C6818" s="26" t="s">
        <v>163</v>
      </c>
      <c r="D6818" s="27" t="s">
        <v>6963</v>
      </c>
      <c r="E6818" s="28" t="s">
        <v>121</v>
      </c>
    </row>
    <row r="6819" customFormat="false" ht="12.8" hidden="false" customHeight="false" outlineLevel="0" collapsed="false">
      <c r="B6819" s="25" t="n">
        <v>9869</v>
      </c>
      <c r="C6819" s="26" t="s">
        <v>163</v>
      </c>
      <c r="D6819" s="27" t="s">
        <v>6964</v>
      </c>
      <c r="E6819" s="28" t="s">
        <v>121</v>
      </c>
    </row>
    <row r="6820" customFormat="false" ht="12.8" hidden="false" customHeight="false" outlineLevel="0" collapsed="false">
      <c r="B6820" s="25" t="n">
        <v>9870</v>
      </c>
      <c r="C6820" s="26" t="s">
        <v>163</v>
      </c>
      <c r="D6820" s="27" t="s">
        <v>6965</v>
      </c>
      <c r="E6820" s="28" t="s">
        <v>121</v>
      </c>
    </row>
    <row r="6821" customFormat="false" ht="12.8" hidden="false" customHeight="false" outlineLevel="0" collapsed="false">
      <c r="B6821" s="25" t="n">
        <v>9871</v>
      </c>
      <c r="C6821" s="26" t="s">
        <v>163</v>
      </c>
      <c r="D6821" s="27" t="s">
        <v>6966</v>
      </c>
      <c r="E6821" s="28" t="s">
        <v>121</v>
      </c>
    </row>
    <row r="6822" customFormat="false" ht="12.8" hidden="false" customHeight="false" outlineLevel="0" collapsed="false">
      <c r="B6822" s="25" t="n">
        <v>9872</v>
      </c>
      <c r="C6822" s="26" t="s">
        <v>163</v>
      </c>
      <c r="D6822" s="27" t="s">
        <v>6967</v>
      </c>
      <c r="E6822" s="28" t="s">
        <v>121</v>
      </c>
    </row>
    <row r="6823" customFormat="false" ht="12.8" hidden="false" customHeight="false" outlineLevel="0" collapsed="false">
      <c r="B6823" s="25" t="n">
        <v>9873</v>
      </c>
      <c r="C6823" s="26" t="s">
        <v>163</v>
      </c>
      <c r="D6823" s="27" t="s">
        <v>6968</v>
      </c>
      <c r="E6823" s="28" t="s">
        <v>121</v>
      </c>
    </row>
    <row r="6824" customFormat="false" ht="12.8" hidden="false" customHeight="false" outlineLevel="0" collapsed="false">
      <c r="B6824" s="25" t="n">
        <v>9874</v>
      </c>
      <c r="C6824" s="26" t="s">
        <v>163</v>
      </c>
      <c r="D6824" s="27" t="s">
        <v>6969</v>
      </c>
      <c r="E6824" s="28" t="s">
        <v>121</v>
      </c>
    </row>
    <row r="6825" customFormat="false" ht="12.8" hidden="false" customHeight="false" outlineLevel="0" collapsed="false">
      <c r="B6825" s="25" t="n">
        <v>9875</v>
      </c>
      <c r="C6825" s="26" t="s">
        <v>163</v>
      </c>
      <c r="D6825" s="27" t="s">
        <v>6970</v>
      </c>
      <c r="E6825" s="28" t="s">
        <v>121</v>
      </c>
    </row>
    <row r="6826" customFormat="false" ht="12.8" hidden="false" customHeight="false" outlineLevel="0" collapsed="false">
      <c r="B6826" s="25" t="n">
        <v>9876</v>
      </c>
      <c r="C6826" s="26" t="s">
        <v>163</v>
      </c>
      <c r="D6826" s="27" t="s">
        <v>6971</v>
      </c>
      <c r="E6826" s="28" t="s">
        <v>121</v>
      </c>
    </row>
    <row r="6827" customFormat="false" ht="12.8" hidden="false" customHeight="false" outlineLevel="0" collapsed="false">
      <c r="B6827" s="25" t="n">
        <v>9877</v>
      </c>
      <c r="C6827" s="26" t="s">
        <v>163</v>
      </c>
      <c r="D6827" s="27" t="s">
        <v>6972</v>
      </c>
      <c r="E6827" s="28" t="s">
        <v>121</v>
      </c>
    </row>
    <row r="6828" customFormat="false" ht="12.8" hidden="false" customHeight="false" outlineLevel="0" collapsed="false">
      <c r="B6828" s="25" t="n">
        <v>9878</v>
      </c>
      <c r="C6828" s="26" t="s">
        <v>163</v>
      </c>
      <c r="D6828" s="27" t="s">
        <v>6973</v>
      </c>
      <c r="E6828" s="28" t="s">
        <v>121</v>
      </c>
    </row>
    <row r="6829" customFormat="false" ht="12.8" hidden="false" customHeight="false" outlineLevel="0" collapsed="false">
      <c r="B6829" s="25" t="n">
        <v>9879</v>
      </c>
      <c r="C6829" s="26" t="s">
        <v>163</v>
      </c>
      <c r="D6829" s="27" t="s">
        <v>6974</v>
      </c>
      <c r="E6829" s="28" t="s">
        <v>121</v>
      </c>
    </row>
    <row r="6830" customFormat="false" ht="12.8" hidden="false" customHeight="false" outlineLevel="0" collapsed="false">
      <c r="B6830" s="25" t="n">
        <v>9880</v>
      </c>
      <c r="C6830" s="26" t="s">
        <v>163</v>
      </c>
      <c r="D6830" s="27" t="s">
        <v>6975</v>
      </c>
      <c r="E6830" s="28" t="s">
        <v>121</v>
      </c>
    </row>
    <row r="6831" customFormat="false" ht="12.8" hidden="false" customHeight="false" outlineLevel="0" collapsed="false">
      <c r="B6831" s="25" t="n">
        <v>9881</v>
      </c>
      <c r="C6831" s="26" t="s">
        <v>163</v>
      </c>
      <c r="D6831" s="27" t="s">
        <v>6976</v>
      </c>
      <c r="E6831" s="28" t="s">
        <v>121</v>
      </c>
    </row>
    <row r="6832" customFormat="false" ht="12.8" hidden="false" customHeight="false" outlineLevel="0" collapsed="false">
      <c r="B6832" s="25" t="n">
        <v>9882</v>
      </c>
      <c r="C6832" s="26" t="s">
        <v>163</v>
      </c>
      <c r="D6832" s="27" t="s">
        <v>6977</v>
      </c>
      <c r="E6832" s="28" t="s">
        <v>168</v>
      </c>
    </row>
    <row r="6833" customFormat="false" ht="12.8" hidden="false" customHeight="false" outlineLevel="0" collapsed="false">
      <c r="B6833" s="25" t="n">
        <v>9883</v>
      </c>
      <c r="C6833" s="26" t="s">
        <v>163</v>
      </c>
      <c r="D6833" s="27" t="s">
        <v>6978</v>
      </c>
      <c r="E6833" s="28" t="s">
        <v>6979</v>
      </c>
    </row>
    <row r="6834" customFormat="false" ht="23.85" hidden="false" customHeight="false" outlineLevel="0" collapsed="false">
      <c r="B6834" s="25" t="n">
        <v>9884</v>
      </c>
      <c r="C6834" s="26" t="s">
        <v>163</v>
      </c>
      <c r="D6834" s="27" t="s">
        <v>6980</v>
      </c>
      <c r="E6834" s="28" t="s">
        <v>121</v>
      </c>
    </row>
    <row r="6835" customFormat="false" ht="23.85" hidden="false" customHeight="false" outlineLevel="0" collapsed="false">
      <c r="B6835" s="25" t="n">
        <v>9887</v>
      </c>
      <c r="C6835" s="26" t="s">
        <v>163</v>
      </c>
      <c r="D6835" s="27" t="s">
        <v>6981</v>
      </c>
      <c r="E6835" s="28" t="s">
        <v>182</v>
      </c>
    </row>
    <row r="6836" customFormat="false" ht="12.8" hidden="false" customHeight="false" outlineLevel="0" collapsed="false">
      <c r="B6836" s="25" t="n">
        <v>9888</v>
      </c>
      <c r="C6836" s="26" t="s">
        <v>163</v>
      </c>
      <c r="D6836" s="27" t="s">
        <v>6982</v>
      </c>
      <c r="E6836" s="28" t="s">
        <v>109</v>
      </c>
    </row>
    <row r="6837" customFormat="false" ht="12.8" hidden="false" customHeight="false" outlineLevel="0" collapsed="false">
      <c r="B6837" s="25" t="n">
        <v>9889</v>
      </c>
      <c r="C6837" s="26" t="s">
        <v>163</v>
      </c>
      <c r="D6837" s="27" t="s">
        <v>6983</v>
      </c>
      <c r="E6837" s="28" t="s">
        <v>182</v>
      </c>
    </row>
    <row r="6838" customFormat="false" ht="23.85" hidden="false" customHeight="false" outlineLevel="0" collapsed="false">
      <c r="B6838" s="25" t="n">
        <v>9891</v>
      </c>
      <c r="C6838" s="26" t="s">
        <v>163</v>
      </c>
      <c r="D6838" s="27" t="s">
        <v>6984</v>
      </c>
      <c r="E6838" s="28" t="s">
        <v>121</v>
      </c>
    </row>
    <row r="6839" customFormat="false" ht="12.8" hidden="false" customHeight="false" outlineLevel="0" collapsed="false">
      <c r="B6839" s="25" t="n">
        <v>9892</v>
      </c>
      <c r="C6839" s="26" t="s">
        <v>163</v>
      </c>
      <c r="D6839" s="27" t="s">
        <v>6985</v>
      </c>
      <c r="E6839" s="28" t="s">
        <v>121</v>
      </c>
    </row>
    <row r="6840" customFormat="false" ht="23.85" hidden="false" customHeight="false" outlineLevel="0" collapsed="false">
      <c r="B6840" s="25" t="n">
        <v>9893</v>
      </c>
      <c r="C6840" s="26" t="s">
        <v>163</v>
      </c>
      <c r="D6840" s="27" t="s">
        <v>6986</v>
      </c>
      <c r="E6840" s="28" t="s">
        <v>182</v>
      </c>
    </row>
    <row r="6841" customFormat="false" ht="12.8" hidden="false" customHeight="false" outlineLevel="0" collapsed="false">
      <c r="B6841" s="25" t="n">
        <v>9894</v>
      </c>
      <c r="C6841" s="26" t="s">
        <v>163</v>
      </c>
      <c r="D6841" s="27" t="s">
        <v>6987</v>
      </c>
      <c r="E6841" s="28" t="s">
        <v>121</v>
      </c>
    </row>
    <row r="6842" customFormat="false" ht="12.8" hidden="false" customHeight="false" outlineLevel="0" collapsed="false">
      <c r="B6842" s="25" t="n">
        <v>9897</v>
      </c>
      <c r="C6842" s="26" t="s">
        <v>163</v>
      </c>
      <c r="D6842" s="27" t="s">
        <v>6988</v>
      </c>
      <c r="E6842" s="28" t="s">
        <v>109</v>
      </c>
    </row>
    <row r="6843" customFormat="false" ht="12.8" hidden="false" customHeight="false" outlineLevel="0" collapsed="false">
      <c r="B6843" s="25" t="n">
        <v>9898</v>
      </c>
      <c r="C6843" s="26" t="s">
        <v>163</v>
      </c>
      <c r="D6843" s="27" t="s">
        <v>6989</v>
      </c>
      <c r="E6843" s="28" t="s">
        <v>168</v>
      </c>
    </row>
    <row r="6844" customFormat="false" ht="12.8" hidden="false" customHeight="false" outlineLevel="0" collapsed="false">
      <c r="B6844" s="25" t="n">
        <v>9899</v>
      </c>
      <c r="C6844" s="26" t="s">
        <v>163</v>
      </c>
      <c r="D6844" s="27" t="s">
        <v>6990</v>
      </c>
      <c r="E6844" s="28" t="s">
        <v>168</v>
      </c>
    </row>
    <row r="6845" customFormat="false" ht="12.8" hidden="false" customHeight="false" outlineLevel="0" collapsed="false">
      <c r="B6845" s="25" t="n">
        <v>9900</v>
      </c>
      <c r="C6845" s="26" t="s">
        <v>163</v>
      </c>
      <c r="D6845" s="27" t="s">
        <v>6991</v>
      </c>
      <c r="E6845" s="28" t="s">
        <v>121</v>
      </c>
    </row>
    <row r="6846" customFormat="false" ht="12.8" hidden="false" customHeight="false" outlineLevel="0" collapsed="false">
      <c r="B6846" s="25" t="n">
        <v>9901</v>
      </c>
      <c r="C6846" s="26" t="s">
        <v>163</v>
      </c>
      <c r="D6846" s="27" t="s">
        <v>6992</v>
      </c>
      <c r="E6846" s="28" t="s">
        <v>121</v>
      </c>
    </row>
    <row r="6847" customFormat="false" ht="12.8" hidden="false" customHeight="false" outlineLevel="0" collapsed="false">
      <c r="B6847" s="25" t="n">
        <v>9902</v>
      </c>
      <c r="C6847" s="26" t="s">
        <v>163</v>
      </c>
      <c r="D6847" s="27" t="s">
        <v>6993</v>
      </c>
      <c r="E6847" s="28" t="s">
        <v>121</v>
      </c>
    </row>
    <row r="6848" customFormat="false" ht="23.85" hidden="false" customHeight="false" outlineLevel="0" collapsed="false">
      <c r="B6848" s="25" t="n">
        <v>9903</v>
      </c>
      <c r="C6848" s="26" t="s">
        <v>163</v>
      </c>
      <c r="D6848" s="27" t="s">
        <v>6994</v>
      </c>
      <c r="E6848" s="28" t="s">
        <v>109</v>
      </c>
    </row>
    <row r="6849" customFormat="false" ht="35.05" hidden="false" customHeight="false" outlineLevel="0" collapsed="false">
      <c r="B6849" s="25" t="n">
        <v>9904</v>
      </c>
      <c r="C6849" s="26" t="s">
        <v>163</v>
      </c>
      <c r="D6849" s="27" t="s">
        <v>6995</v>
      </c>
      <c r="E6849" s="28" t="s">
        <v>109</v>
      </c>
    </row>
    <row r="6850" customFormat="false" ht="12.8" hidden="false" customHeight="false" outlineLevel="0" collapsed="false">
      <c r="B6850" s="25" t="n">
        <v>9905</v>
      </c>
      <c r="C6850" s="26" t="s">
        <v>163</v>
      </c>
      <c r="D6850" s="27" t="s">
        <v>6996</v>
      </c>
      <c r="E6850" s="28" t="s">
        <v>121</v>
      </c>
    </row>
    <row r="6851" customFormat="false" ht="12.8" hidden="false" customHeight="false" outlineLevel="0" collapsed="false">
      <c r="B6851" s="25" t="n">
        <v>9906</v>
      </c>
      <c r="C6851" s="26" t="s">
        <v>163</v>
      </c>
      <c r="D6851" s="27" t="s">
        <v>6997</v>
      </c>
      <c r="E6851" s="28" t="s">
        <v>121</v>
      </c>
    </row>
    <row r="6852" customFormat="false" ht="23.85" hidden="false" customHeight="false" outlineLevel="0" collapsed="false">
      <c r="B6852" s="25" t="n">
        <v>9907</v>
      </c>
      <c r="C6852" s="26" t="s">
        <v>163</v>
      </c>
      <c r="D6852" s="27" t="s">
        <v>6998</v>
      </c>
      <c r="E6852" s="28" t="s">
        <v>182</v>
      </c>
    </row>
    <row r="6853" customFormat="false" ht="35.05" hidden="false" customHeight="false" outlineLevel="0" collapsed="false">
      <c r="B6853" s="25" t="n">
        <v>9909</v>
      </c>
      <c r="C6853" s="26" t="s">
        <v>163</v>
      </c>
      <c r="D6853" s="27" t="s">
        <v>6999</v>
      </c>
      <c r="E6853" s="28" t="s">
        <v>182</v>
      </c>
    </row>
    <row r="6854" customFormat="false" ht="23.85" hidden="false" customHeight="false" outlineLevel="0" collapsed="false">
      <c r="B6854" s="25" t="n">
        <v>9910</v>
      </c>
      <c r="C6854" s="26" t="s">
        <v>163</v>
      </c>
      <c r="D6854" s="27" t="s">
        <v>7000</v>
      </c>
      <c r="E6854" s="28" t="s">
        <v>182</v>
      </c>
    </row>
    <row r="6855" customFormat="false" ht="23.85" hidden="false" customHeight="false" outlineLevel="0" collapsed="false">
      <c r="B6855" s="25" t="n">
        <v>9911</v>
      </c>
      <c r="C6855" s="26" t="s">
        <v>163</v>
      </c>
      <c r="D6855" s="27" t="s">
        <v>7001</v>
      </c>
      <c r="E6855" s="28" t="s">
        <v>121</v>
      </c>
    </row>
    <row r="6856" customFormat="false" ht="12.8" hidden="false" customHeight="false" outlineLevel="0" collapsed="false">
      <c r="B6856" s="25" t="n">
        <v>9912</v>
      </c>
      <c r="C6856" s="26" t="s">
        <v>163</v>
      </c>
      <c r="D6856" s="27" t="s">
        <v>7002</v>
      </c>
      <c r="E6856" s="28" t="s">
        <v>182</v>
      </c>
    </row>
    <row r="6857" customFormat="false" ht="12.8" hidden="false" customHeight="false" outlineLevel="0" collapsed="false">
      <c r="B6857" s="25" t="n">
        <v>9913</v>
      </c>
      <c r="C6857" s="26" t="s">
        <v>163</v>
      </c>
      <c r="D6857" s="27" t="s">
        <v>7003</v>
      </c>
      <c r="E6857" s="28" t="s">
        <v>121</v>
      </c>
    </row>
    <row r="6858" customFormat="false" ht="12.8" hidden="false" customHeight="false" outlineLevel="0" collapsed="false">
      <c r="B6858" s="25" t="n">
        <v>9914</v>
      </c>
      <c r="C6858" s="26" t="s">
        <v>163</v>
      </c>
      <c r="D6858" s="27" t="s">
        <v>7004</v>
      </c>
      <c r="E6858" s="28" t="s">
        <v>121</v>
      </c>
    </row>
    <row r="6859" customFormat="false" ht="23.85" hidden="false" customHeight="false" outlineLevel="0" collapsed="false">
      <c r="B6859" s="25" t="n">
        <v>9915</v>
      </c>
      <c r="C6859" s="26" t="s">
        <v>163</v>
      </c>
      <c r="D6859" s="27" t="s">
        <v>7005</v>
      </c>
      <c r="E6859" s="28" t="s">
        <v>121</v>
      </c>
    </row>
    <row r="6860" customFormat="false" ht="12.8" hidden="false" customHeight="false" outlineLevel="0" collapsed="false">
      <c r="B6860" s="25" t="n">
        <v>9916</v>
      </c>
      <c r="C6860" s="26" t="s">
        <v>163</v>
      </c>
      <c r="D6860" s="27" t="s">
        <v>7006</v>
      </c>
      <c r="E6860" s="28" t="s">
        <v>290</v>
      </c>
    </row>
    <row r="6861" customFormat="false" ht="12.8" hidden="false" customHeight="false" outlineLevel="0" collapsed="false">
      <c r="B6861" s="25" t="n">
        <v>9917</v>
      </c>
      <c r="C6861" s="26" t="s">
        <v>163</v>
      </c>
      <c r="D6861" s="27" t="s">
        <v>7007</v>
      </c>
      <c r="E6861" s="28" t="s">
        <v>121</v>
      </c>
    </row>
    <row r="6862" customFormat="false" ht="23.85" hidden="false" customHeight="false" outlineLevel="0" collapsed="false">
      <c r="B6862" s="25" t="n">
        <v>9918</v>
      </c>
      <c r="C6862" s="26" t="s">
        <v>163</v>
      </c>
      <c r="D6862" s="27" t="s">
        <v>7008</v>
      </c>
      <c r="E6862" s="28" t="s">
        <v>109</v>
      </c>
    </row>
    <row r="6863" customFormat="false" ht="12.8" hidden="false" customHeight="false" outlineLevel="0" collapsed="false">
      <c r="B6863" s="25" t="n">
        <v>9919</v>
      </c>
      <c r="C6863" s="26" t="s">
        <v>163</v>
      </c>
      <c r="D6863" s="27" t="s">
        <v>7009</v>
      </c>
      <c r="E6863" s="28" t="s">
        <v>121</v>
      </c>
    </row>
    <row r="6864" customFormat="false" ht="12.8" hidden="false" customHeight="false" outlineLevel="0" collapsed="false">
      <c r="B6864" s="25" t="n">
        <v>9920</v>
      </c>
      <c r="C6864" s="26" t="s">
        <v>163</v>
      </c>
      <c r="D6864" s="27" t="s">
        <v>7010</v>
      </c>
      <c r="E6864" s="28" t="s">
        <v>121</v>
      </c>
    </row>
    <row r="6865" customFormat="false" ht="12.8" hidden="false" customHeight="false" outlineLevel="0" collapsed="false">
      <c r="B6865" s="25" t="n">
        <v>9922</v>
      </c>
      <c r="C6865" s="26" t="s">
        <v>163</v>
      </c>
      <c r="D6865" s="27" t="s">
        <v>7011</v>
      </c>
      <c r="E6865" s="28" t="s">
        <v>121</v>
      </c>
    </row>
    <row r="6866" customFormat="false" ht="12.8" hidden="false" customHeight="false" outlineLevel="0" collapsed="false">
      <c r="B6866" s="25" t="n">
        <v>9924</v>
      </c>
      <c r="C6866" s="26" t="s">
        <v>163</v>
      </c>
      <c r="D6866" s="27" t="s">
        <v>7012</v>
      </c>
      <c r="E6866" s="28" t="s">
        <v>121</v>
      </c>
    </row>
    <row r="6867" customFormat="false" ht="12.8" hidden="false" customHeight="false" outlineLevel="0" collapsed="false">
      <c r="B6867" s="25" t="n">
        <v>9925</v>
      </c>
      <c r="C6867" s="26" t="s">
        <v>163</v>
      </c>
      <c r="D6867" s="27" t="s">
        <v>7013</v>
      </c>
      <c r="E6867" s="28" t="s">
        <v>121</v>
      </c>
    </row>
    <row r="6868" customFormat="false" ht="35.05" hidden="false" customHeight="false" outlineLevel="0" collapsed="false">
      <c r="B6868" s="25" t="n">
        <v>9926</v>
      </c>
      <c r="C6868" s="26" t="s">
        <v>163</v>
      </c>
      <c r="D6868" s="27" t="s">
        <v>7014</v>
      </c>
      <c r="E6868" s="28" t="s">
        <v>109</v>
      </c>
    </row>
    <row r="6869" customFormat="false" ht="12.8" hidden="false" customHeight="false" outlineLevel="0" collapsed="false">
      <c r="B6869" s="25" t="n">
        <v>9927</v>
      </c>
      <c r="C6869" s="26" t="s">
        <v>163</v>
      </c>
      <c r="D6869" s="27" t="s">
        <v>7015</v>
      </c>
      <c r="E6869" s="28" t="s">
        <v>168</v>
      </c>
    </row>
    <row r="6870" customFormat="false" ht="12.8" hidden="false" customHeight="false" outlineLevel="0" collapsed="false">
      <c r="B6870" s="25" t="n">
        <v>9929</v>
      </c>
      <c r="C6870" s="26" t="s">
        <v>163</v>
      </c>
      <c r="D6870" s="27" t="s">
        <v>7016</v>
      </c>
      <c r="E6870" s="28" t="s">
        <v>109</v>
      </c>
    </row>
    <row r="6871" customFormat="false" ht="23.85" hidden="false" customHeight="false" outlineLevel="0" collapsed="false">
      <c r="B6871" s="25" t="n">
        <v>9931</v>
      </c>
      <c r="C6871" s="26" t="s">
        <v>163</v>
      </c>
      <c r="D6871" s="27" t="s">
        <v>7017</v>
      </c>
      <c r="E6871" s="28" t="s">
        <v>121</v>
      </c>
    </row>
    <row r="6872" customFormat="false" ht="12.8" hidden="false" customHeight="false" outlineLevel="0" collapsed="false">
      <c r="B6872" s="25" t="n">
        <v>9932</v>
      </c>
      <c r="C6872" s="26" t="s">
        <v>163</v>
      </c>
      <c r="D6872" s="27" t="s">
        <v>7018</v>
      </c>
      <c r="E6872" s="28" t="s">
        <v>121</v>
      </c>
    </row>
    <row r="6873" customFormat="false" ht="12.8" hidden="false" customHeight="false" outlineLevel="0" collapsed="false">
      <c r="B6873" s="25" t="n">
        <v>9933</v>
      </c>
      <c r="C6873" s="26" t="s">
        <v>163</v>
      </c>
      <c r="D6873" s="27" t="s">
        <v>7019</v>
      </c>
      <c r="E6873" s="28" t="s">
        <v>121</v>
      </c>
    </row>
    <row r="6874" customFormat="false" ht="12.8" hidden="false" customHeight="false" outlineLevel="0" collapsed="false">
      <c r="B6874" s="25" t="n">
        <v>9934</v>
      </c>
      <c r="C6874" s="26" t="s">
        <v>163</v>
      </c>
      <c r="D6874" s="27" t="s">
        <v>7020</v>
      </c>
      <c r="E6874" s="28" t="s">
        <v>121</v>
      </c>
    </row>
    <row r="6875" customFormat="false" ht="12.8" hidden="false" customHeight="false" outlineLevel="0" collapsed="false">
      <c r="B6875" s="25" t="n">
        <v>9935</v>
      </c>
      <c r="C6875" s="26" t="s">
        <v>163</v>
      </c>
      <c r="D6875" s="27" t="s">
        <v>7021</v>
      </c>
      <c r="E6875" s="28" t="s">
        <v>109</v>
      </c>
    </row>
    <row r="6876" customFormat="false" ht="23.85" hidden="false" customHeight="false" outlineLevel="0" collapsed="false">
      <c r="B6876" s="25" t="n">
        <v>9936</v>
      </c>
      <c r="C6876" s="26" t="s">
        <v>163</v>
      </c>
      <c r="D6876" s="27" t="s">
        <v>7022</v>
      </c>
      <c r="E6876" s="28" t="s">
        <v>109</v>
      </c>
    </row>
    <row r="6877" customFormat="false" ht="23.85" hidden="false" customHeight="false" outlineLevel="0" collapsed="false">
      <c r="B6877" s="25" t="n">
        <v>9937</v>
      </c>
      <c r="C6877" s="26" t="s">
        <v>163</v>
      </c>
      <c r="D6877" s="27" t="s">
        <v>7023</v>
      </c>
      <c r="E6877" s="28" t="s">
        <v>109</v>
      </c>
    </row>
    <row r="6878" customFormat="false" ht="12.8" hidden="false" customHeight="false" outlineLevel="0" collapsed="false">
      <c r="B6878" s="25" t="n">
        <v>9941</v>
      </c>
      <c r="C6878" s="26" t="s">
        <v>163</v>
      </c>
      <c r="D6878" s="27" t="s">
        <v>7024</v>
      </c>
      <c r="E6878" s="28" t="s">
        <v>182</v>
      </c>
    </row>
    <row r="6879" customFormat="false" ht="12.8" hidden="false" customHeight="false" outlineLevel="0" collapsed="false">
      <c r="B6879" s="25" t="n">
        <v>9942</v>
      </c>
      <c r="C6879" s="26" t="s">
        <v>163</v>
      </c>
      <c r="D6879" s="27" t="s">
        <v>7025</v>
      </c>
      <c r="E6879" s="28" t="s">
        <v>182</v>
      </c>
    </row>
    <row r="6880" customFormat="false" ht="23.85" hidden="false" customHeight="false" outlineLevel="0" collapsed="false">
      <c r="B6880" s="25" t="n">
        <v>9943</v>
      </c>
      <c r="C6880" s="26" t="s">
        <v>163</v>
      </c>
      <c r="D6880" s="27" t="s">
        <v>7026</v>
      </c>
      <c r="E6880" s="28" t="s">
        <v>109</v>
      </c>
    </row>
    <row r="6881" customFormat="false" ht="23.85" hidden="false" customHeight="false" outlineLevel="0" collapsed="false">
      <c r="B6881" s="25" t="n">
        <v>9944</v>
      </c>
      <c r="C6881" s="26" t="s">
        <v>163</v>
      </c>
      <c r="D6881" s="27" t="s">
        <v>7027</v>
      </c>
      <c r="E6881" s="28" t="s">
        <v>121</v>
      </c>
    </row>
    <row r="6882" customFormat="false" ht="23.85" hidden="false" customHeight="false" outlineLevel="0" collapsed="false">
      <c r="B6882" s="25" t="n">
        <v>9945</v>
      </c>
      <c r="C6882" s="26" t="s">
        <v>163</v>
      </c>
      <c r="D6882" s="27" t="s">
        <v>7028</v>
      </c>
      <c r="E6882" s="28" t="s">
        <v>109</v>
      </c>
    </row>
    <row r="6883" customFormat="false" ht="12.8" hidden="false" customHeight="false" outlineLevel="0" collapsed="false">
      <c r="B6883" s="25" t="n">
        <v>9946</v>
      </c>
      <c r="C6883" s="26" t="s">
        <v>163</v>
      </c>
      <c r="D6883" s="27" t="s">
        <v>7029</v>
      </c>
      <c r="E6883" s="28" t="s">
        <v>121</v>
      </c>
    </row>
    <row r="6884" customFormat="false" ht="12.8" hidden="false" customHeight="false" outlineLevel="0" collapsed="false">
      <c r="B6884" s="25" t="n">
        <v>9947</v>
      </c>
      <c r="C6884" s="26" t="s">
        <v>163</v>
      </c>
      <c r="D6884" s="27" t="s">
        <v>7030</v>
      </c>
      <c r="E6884" s="28" t="s">
        <v>121</v>
      </c>
    </row>
    <row r="6885" customFormat="false" ht="12.8" hidden="false" customHeight="false" outlineLevel="0" collapsed="false">
      <c r="B6885" s="25" t="n">
        <v>9948</v>
      </c>
      <c r="C6885" s="26" t="s">
        <v>163</v>
      </c>
      <c r="D6885" s="27" t="s">
        <v>7031</v>
      </c>
      <c r="E6885" s="28" t="s">
        <v>121</v>
      </c>
    </row>
    <row r="6886" customFormat="false" ht="23.85" hidden="false" customHeight="false" outlineLevel="0" collapsed="false">
      <c r="B6886" s="25" t="n">
        <v>9949</v>
      </c>
      <c r="C6886" s="26" t="s">
        <v>163</v>
      </c>
      <c r="D6886" s="27" t="s">
        <v>7032</v>
      </c>
      <c r="E6886" s="28" t="s">
        <v>182</v>
      </c>
    </row>
    <row r="6887" customFormat="false" ht="23.85" hidden="false" customHeight="false" outlineLevel="0" collapsed="false">
      <c r="B6887" s="25" t="n">
        <v>9950</v>
      </c>
      <c r="C6887" s="26" t="s">
        <v>163</v>
      </c>
      <c r="D6887" s="27" t="s">
        <v>7033</v>
      </c>
      <c r="E6887" s="28" t="s">
        <v>182</v>
      </c>
    </row>
    <row r="6888" customFormat="false" ht="12.8" hidden="false" customHeight="false" outlineLevel="0" collapsed="false">
      <c r="B6888" s="25" t="n">
        <v>9951</v>
      </c>
      <c r="C6888" s="26" t="s">
        <v>163</v>
      </c>
      <c r="D6888" s="27" t="s">
        <v>7034</v>
      </c>
      <c r="E6888" s="28" t="s">
        <v>121</v>
      </c>
    </row>
    <row r="6889" customFormat="false" ht="12.8" hidden="false" customHeight="false" outlineLevel="0" collapsed="false">
      <c r="B6889" s="25" t="n">
        <v>9953</v>
      </c>
      <c r="C6889" s="26" t="s">
        <v>163</v>
      </c>
      <c r="D6889" s="27" t="s">
        <v>7035</v>
      </c>
      <c r="E6889" s="28" t="s">
        <v>121</v>
      </c>
    </row>
    <row r="6890" customFormat="false" ht="12.8" hidden="false" customHeight="false" outlineLevel="0" collapsed="false">
      <c r="B6890" s="25" t="n">
        <v>9956</v>
      </c>
      <c r="C6890" s="26" t="s">
        <v>163</v>
      </c>
      <c r="D6890" s="27" t="s">
        <v>7036</v>
      </c>
      <c r="E6890" s="28" t="s">
        <v>121</v>
      </c>
    </row>
    <row r="6891" customFormat="false" ht="12.8" hidden="false" customHeight="false" outlineLevel="0" collapsed="false">
      <c r="B6891" s="25" t="n">
        <v>9957</v>
      </c>
      <c r="C6891" s="26" t="s">
        <v>163</v>
      </c>
      <c r="D6891" s="27" t="s">
        <v>7037</v>
      </c>
      <c r="E6891" s="28" t="s">
        <v>121</v>
      </c>
    </row>
    <row r="6892" customFormat="false" ht="12.8" hidden="false" customHeight="false" outlineLevel="0" collapsed="false">
      <c r="B6892" s="25" t="n">
        <v>9959</v>
      </c>
      <c r="C6892" s="26" t="s">
        <v>163</v>
      </c>
      <c r="D6892" s="27" t="s">
        <v>7038</v>
      </c>
      <c r="E6892" s="28" t="s">
        <v>121</v>
      </c>
    </row>
    <row r="6893" customFormat="false" ht="23.85" hidden="false" customHeight="false" outlineLevel="0" collapsed="false">
      <c r="B6893" s="25" t="n">
        <v>9960</v>
      </c>
      <c r="C6893" s="26" t="s">
        <v>163</v>
      </c>
      <c r="D6893" s="27" t="s">
        <v>7039</v>
      </c>
      <c r="E6893" s="28" t="s">
        <v>121</v>
      </c>
    </row>
    <row r="6894" customFormat="false" ht="23.85" hidden="false" customHeight="false" outlineLevel="0" collapsed="false">
      <c r="B6894" s="25" t="n">
        <v>9961</v>
      </c>
      <c r="C6894" s="26" t="s">
        <v>163</v>
      </c>
      <c r="D6894" s="27" t="s">
        <v>7040</v>
      </c>
      <c r="E6894" s="28" t="s">
        <v>238</v>
      </c>
    </row>
    <row r="6895" customFormat="false" ht="12.8" hidden="false" customHeight="false" outlineLevel="0" collapsed="false">
      <c r="B6895" s="25" t="n">
        <v>9962</v>
      </c>
      <c r="C6895" s="26" t="s">
        <v>163</v>
      </c>
      <c r="D6895" s="27" t="s">
        <v>7041</v>
      </c>
      <c r="E6895" s="28" t="s">
        <v>109</v>
      </c>
    </row>
    <row r="6896" customFormat="false" ht="12.8" hidden="false" customHeight="false" outlineLevel="0" collapsed="false">
      <c r="B6896" s="25" t="n">
        <v>9963</v>
      </c>
      <c r="C6896" s="26" t="s">
        <v>163</v>
      </c>
      <c r="D6896" s="27" t="s">
        <v>7042</v>
      </c>
      <c r="E6896" s="28" t="s">
        <v>121</v>
      </c>
    </row>
    <row r="6897" customFormat="false" ht="12.8" hidden="false" customHeight="false" outlineLevel="0" collapsed="false">
      <c r="B6897" s="25" t="n">
        <v>9964</v>
      </c>
      <c r="C6897" s="26" t="s">
        <v>163</v>
      </c>
      <c r="D6897" s="27" t="s">
        <v>7043</v>
      </c>
      <c r="E6897" s="28" t="s">
        <v>121</v>
      </c>
    </row>
    <row r="6898" customFormat="false" ht="23.85" hidden="false" customHeight="false" outlineLevel="0" collapsed="false">
      <c r="B6898" s="25" t="n">
        <v>9965</v>
      </c>
      <c r="C6898" s="26" t="s">
        <v>163</v>
      </c>
      <c r="D6898" s="27" t="s">
        <v>7044</v>
      </c>
      <c r="E6898" s="28" t="s">
        <v>182</v>
      </c>
    </row>
    <row r="6899" customFormat="false" ht="12.8" hidden="false" customHeight="false" outlineLevel="0" collapsed="false">
      <c r="B6899" s="25" t="n">
        <v>9966</v>
      </c>
      <c r="C6899" s="26" t="s">
        <v>163</v>
      </c>
      <c r="D6899" s="27" t="s">
        <v>7045</v>
      </c>
      <c r="E6899" s="28" t="s">
        <v>182</v>
      </c>
    </row>
    <row r="6900" customFormat="false" ht="12.8" hidden="false" customHeight="false" outlineLevel="0" collapsed="false">
      <c r="B6900" s="25" t="n">
        <v>9967</v>
      </c>
      <c r="C6900" s="26" t="s">
        <v>163</v>
      </c>
      <c r="D6900" s="27" t="s">
        <v>7046</v>
      </c>
      <c r="E6900" s="28" t="s">
        <v>121</v>
      </c>
    </row>
    <row r="6901" customFormat="false" ht="12.8" hidden="false" customHeight="false" outlineLevel="0" collapsed="false">
      <c r="B6901" s="25" t="n">
        <v>9968</v>
      </c>
      <c r="C6901" s="26" t="s">
        <v>163</v>
      </c>
      <c r="D6901" s="27" t="s">
        <v>7047</v>
      </c>
      <c r="E6901" s="28" t="s">
        <v>182</v>
      </c>
    </row>
    <row r="6902" customFormat="false" ht="23.85" hidden="false" customHeight="false" outlineLevel="0" collapsed="false">
      <c r="B6902" s="25" t="n">
        <v>9969</v>
      </c>
      <c r="C6902" s="26" t="s">
        <v>163</v>
      </c>
      <c r="D6902" s="27" t="s">
        <v>7048</v>
      </c>
      <c r="E6902" s="28" t="s">
        <v>121</v>
      </c>
    </row>
    <row r="6903" customFormat="false" ht="12.8" hidden="false" customHeight="false" outlineLevel="0" collapsed="false">
      <c r="B6903" s="25" t="n">
        <v>9973</v>
      </c>
      <c r="C6903" s="26" t="s">
        <v>163</v>
      </c>
      <c r="D6903" s="27" t="s">
        <v>7049</v>
      </c>
      <c r="E6903" s="28" t="s">
        <v>121</v>
      </c>
    </row>
    <row r="6904" customFormat="false" ht="12.8" hidden="false" customHeight="false" outlineLevel="0" collapsed="false">
      <c r="B6904" s="25" t="n">
        <v>9974</v>
      </c>
      <c r="C6904" s="26" t="s">
        <v>163</v>
      </c>
      <c r="D6904" s="27" t="s">
        <v>7050</v>
      </c>
      <c r="E6904" s="28" t="s">
        <v>121</v>
      </c>
    </row>
    <row r="6905" customFormat="false" ht="12.8" hidden="false" customHeight="false" outlineLevel="0" collapsed="false">
      <c r="B6905" s="25" t="n">
        <v>9975</v>
      </c>
      <c r="C6905" s="26" t="s">
        <v>163</v>
      </c>
      <c r="D6905" s="27" t="s">
        <v>7051</v>
      </c>
      <c r="E6905" s="28" t="s">
        <v>121</v>
      </c>
    </row>
    <row r="6906" customFormat="false" ht="23.85" hidden="false" customHeight="false" outlineLevel="0" collapsed="false">
      <c r="B6906" s="25" t="n">
        <v>9976</v>
      </c>
      <c r="C6906" s="26" t="s">
        <v>163</v>
      </c>
      <c r="D6906" s="27" t="s">
        <v>7052</v>
      </c>
      <c r="E6906" s="28" t="s">
        <v>182</v>
      </c>
    </row>
    <row r="6907" customFormat="false" ht="12.8" hidden="false" customHeight="false" outlineLevel="0" collapsed="false">
      <c r="B6907" s="25" t="n">
        <v>9977</v>
      </c>
      <c r="C6907" s="26" t="s">
        <v>163</v>
      </c>
      <c r="D6907" s="27" t="s">
        <v>7053</v>
      </c>
      <c r="E6907" s="28" t="s">
        <v>121</v>
      </c>
    </row>
    <row r="6908" customFormat="false" ht="12.8" hidden="false" customHeight="false" outlineLevel="0" collapsed="false">
      <c r="B6908" s="25" t="n">
        <v>9978</v>
      </c>
      <c r="C6908" s="26" t="s">
        <v>163</v>
      </c>
      <c r="D6908" s="27" t="s">
        <v>7054</v>
      </c>
      <c r="E6908" s="28" t="s">
        <v>7055</v>
      </c>
    </row>
    <row r="6909" customFormat="false" ht="12.8" hidden="false" customHeight="false" outlineLevel="0" collapsed="false">
      <c r="B6909" s="25" t="n">
        <v>9979</v>
      </c>
      <c r="C6909" s="26" t="s">
        <v>163</v>
      </c>
      <c r="D6909" s="27" t="s">
        <v>7056</v>
      </c>
      <c r="E6909" s="28" t="s">
        <v>182</v>
      </c>
    </row>
    <row r="6910" customFormat="false" ht="12.8" hidden="false" customHeight="false" outlineLevel="0" collapsed="false">
      <c r="B6910" s="25" t="n">
        <v>9980</v>
      </c>
      <c r="C6910" s="26" t="s">
        <v>163</v>
      </c>
      <c r="D6910" s="27" t="s">
        <v>7057</v>
      </c>
      <c r="E6910" s="28" t="s">
        <v>182</v>
      </c>
    </row>
    <row r="6911" customFormat="false" ht="23.85" hidden="false" customHeight="false" outlineLevel="0" collapsed="false">
      <c r="B6911" s="25" t="n">
        <v>9981</v>
      </c>
      <c r="C6911" s="26" t="s">
        <v>163</v>
      </c>
      <c r="D6911" s="27" t="s">
        <v>7058</v>
      </c>
      <c r="E6911" s="28" t="s">
        <v>109</v>
      </c>
    </row>
    <row r="6912" customFormat="false" ht="23.85" hidden="false" customHeight="false" outlineLevel="0" collapsed="false">
      <c r="B6912" s="25" t="n">
        <v>9982</v>
      </c>
      <c r="C6912" s="26" t="s">
        <v>163</v>
      </c>
      <c r="D6912" s="27" t="s">
        <v>7059</v>
      </c>
      <c r="E6912" s="28" t="s">
        <v>121</v>
      </c>
    </row>
    <row r="6913" customFormat="false" ht="23.85" hidden="false" customHeight="false" outlineLevel="0" collapsed="false">
      <c r="B6913" s="25" t="n">
        <v>9983</v>
      </c>
      <c r="C6913" s="26" t="s">
        <v>163</v>
      </c>
      <c r="D6913" s="27" t="s">
        <v>7060</v>
      </c>
      <c r="E6913" s="28" t="s">
        <v>121</v>
      </c>
    </row>
    <row r="6914" customFormat="false" ht="23.85" hidden="false" customHeight="false" outlineLevel="0" collapsed="false">
      <c r="B6914" s="25" t="n">
        <v>9984</v>
      </c>
      <c r="C6914" s="26" t="s">
        <v>163</v>
      </c>
      <c r="D6914" s="27" t="s">
        <v>7061</v>
      </c>
      <c r="E6914" s="28" t="s">
        <v>121</v>
      </c>
    </row>
    <row r="6915" customFormat="false" ht="12.8" hidden="false" customHeight="false" outlineLevel="0" collapsed="false">
      <c r="B6915" s="25" t="n">
        <v>9985</v>
      </c>
      <c r="C6915" s="26" t="s">
        <v>163</v>
      </c>
      <c r="D6915" s="27" t="s">
        <v>7062</v>
      </c>
      <c r="E6915" s="28" t="s">
        <v>121</v>
      </c>
    </row>
    <row r="6916" customFormat="false" ht="23.85" hidden="false" customHeight="false" outlineLevel="0" collapsed="false">
      <c r="B6916" s="25" t="n">
        <v>9987</v>
      </c>
      <c r="C6916" s="26" t="s">
        <v>163</v>
      </c>
      <c r="D6916" s="27" t="s">
        <v>7063</v>
      </c>
      <c r="E6916" s="28" t="s">
        <v>121</v>
      </c>
    </row>
    <row r="6917" customFormat="false" ht="12.8" hidden="false" customHeight="false" outlineLevel="0" collapsed="false">
      <c r="B6917" s="25" t="n">
        <v>9988</v>
      </c>
      <c r="C6917" s="26" t="s">
        <v>163</v>
      </c>
      <c r="D6917" s="27" t="s">
        <v>7064</v>
      </c>
      <c r="E6917" s="28" t="s">
        <v>121</v>
      </c>
    </row>
    <row r="6918" customFormat="false" ht="12.8" hidden="false" customHeight="false" outlineLevel="0" collapsed="false">
      <c r="B6918" s="25" t="n">
        <v>9989</v>
      </c>
      <c r="C6918" s="26" t="s">
        <v>163</v>
      </c>
      <c r="D6918" s="27" t="s">
        <v>7065</v>
      </c>
      <c r="E6918" s="28" t="s">
        <v>121</v>
      </c>
    </row>
    <row r="6919" customFormat="false" ht="12.8" hidden="false" customHeight="false" outlineLevel="0" collapsed="false">
      <c r="B6919" s="25" t="n">
        <v>9990</v>
      </c>
      <c r="C6919" s="26" t="s">
        <v>163</v>
      </c>
      <c r="D6919" s="27" t="s">
        <v>7066</v>
      </c>
      <c r="E6919" s="28" t="s">
        <v>121</v>
      </c>
    </row>
    <row r="6920" customFormat="false" ht="12.8" hidden="false" customHeight="false" outlineLevel="0" collapsed="false">
      <c r="B6920" s="25" t="n">
        <v>9991</v>
      </c>
      <c r="C6920" s="26" t="s">
        <v>163</v>
      </c>
      <c r="D6920" s="27" t="s">
        <v>7067</v>
      </c>
      <c r="E6920" s="28" t="s">
        <v>121</v>
      </c>
    </row>
    <row r="6921" customFormat="false" ht="12.8" hidden="false" customHeight="false" outlineLevel="0" collapsed="false">
      <c r="B6921" s="25" t="n">
        <v>9992</v>
      </c>
      <c r="C6921" s="26" t="s">
        <v>163</v>
      </c>
      <c r="D6921" s="27" t="s">
        <v>7068</v>
      </c>
      <c r="E6921" s="28" t="s">
        <v>121</v>
      </c>
    </row>
    <row r="6922" customFormat="false" ht="12.8" hidden="false" customHeight="false" outlineLevel="0" collapsed="false">
      <c r="B6922" s="25" t="n">
        <v>9998</v>
      </c>
      <c r="C6922" s="26" t="s">
        <v>163</v>
      </c>
      <c r="D6922" s="27" t="s">
        <v>7069</v>
      </c>
      <c r="E6922" s="28" t="s">
        <v>121</v>
      </c>
    </row>
    <row r="6923" customFormat="false" ht="23.85" hidden="false" customHeight="false" outlineLevel="0" collapsed="false">
      <c r="B6923" s="25" t="n">
        <v>10000</v>
      </c>
      <c r="C6923" s="26" t="s">
        <v>163</v>
      </c>
      <c r="D6923" s="27" t="s">
        <v>7070</v>
      </c>
      <c r="E6923" s="28" t="s">
        <v>109</v>
      </c>
    </row>
    <row r="6924" customFormat="false" ht="23.85" hidden="false" customHeight="false" outlineLevel="0" collapsed="false">
      <c r="B6924" s="25" t="n">
        <v>10002</v>
      </c>
      <c r="C6924" s="26" t="s">
        <v>163</v>
      </c>
      <c r="D6924" s="27" t="s">
        <v>7071</v>
      </c>
      <c r="E6924" s="28" t="s">
        <v>109</v>
      </c>
    </row>
    <row r="6925" customFormat="false" ht="23.85" hidden="false" customHeight="false" outlineLevel="0" collapsed="false">
      <c r="B6925" s="25" t="n">
        <v>10003</v>
      </c>
      <c r="C6925" s="26" t="s">
        <v>163</v>
      </c>
      <c r="D6925" s="27" t="s">
        <v>7072</v>
      </c>
      <c r="E6925" s="28" t="s">
        <v>121</v>
      </c>
    </row>
    <row r="6926" customFormat="false" ht="12.8" hidden="false" customHeight="false" outlineLevel="0" collapsed="false">
      <c r="B6926" s="25" t="n">
        <v>10004</v>
      </c>
      <c r="C6926" s="26" t="s">
        <v>163</v>
      </c>
      <c r="D6926" s="27" t="s">
        <v>7073</v>
      </c>
      <c r="E6926" s="28" t="s">
        <v>121</v>
      </c>
    </row>
    <row r="6927" customFormat="false" ht="12.8" hidden="false" customHeight="false" outlineLevel="0" collapsed="false">
      <c r="B6927" s="25" t="n">
        <v>10006</v>
      </c>
      <c r="C6927" s="26" t="s">
        <v>163</v>
      </c>
      <c r="D6927" s="27" t="s">
        <v>7074</v>
      </c>
      <c r="E6927" s="28" t="s">
        <v>168</v>
      </c>
    </row>
    <row r="6928" customFormat="false" ht="23.85" hidden="false" customHeight="false" outlineLevel="0" collapsed="false">
      <c r="B6928" s="25" t="n">
        <v>10007</v>
      </c>
      <c r="C6928" s="26" t="s">
        <v>163</v>
      </c>
      <c r="D6928" s="27" t="s">
        <v>7075</v>
      </c>
      <c r="E6928" s="28" t="s">
        <v>316</v>
      </c>
    </row>
    <row r="6929" customFormat="false" ht="12.8" hidden="false" customHeight="false" outlineLevel="0" collapsed="false">
      <c r="B6929" s="25" t="n">
        <v>10009</v>
      </c>
      <c r="C6929" s="26" t="s">
        <v>163</v>
      </c>
      <c r="D6929" s="27" t="s">
        <v>7076</v>
      </c>
      <c r="E6929" s="28" t="s">
        <v>316</v>
      </c>
    </row>
    <row r="6930" customFormat="false" ht="23.85" hidden="false" customHeight="false" outlineLevel="0" collapsed="false">
      <c r="B6930" s="25" t="n">
        <v>10011</v>
      </c>
      <c r="C6930" s="26" t="s">
        <v>163</v>
      </c>
      <c r="D6930" s="27" t="s">
        <v>7077</v>
      </c>
      <c r="E6930" s="28" t="s">
        <v>109</v>
      </c>
    </row>
    <row r="6931" customFormat="false" ht="23.85" hidden="false" customHeight="false" outlineLevel="0" collapsed="false">
      <c r="B6931" s="25" t="n">
        <v>10012</v>
      </c>
      <c r="C6931" s="26" t="s">
        <v>163</v>
      </c>
      <c r="D6931" s="27" t="s">
        <v>7078</v>
      </c>
      <c r="E6931" s="28" t="s">
        <v>109</v>
      </c>
    </row>
    <row r="6932" customFormat="false" ht="23.85" hidden="false" customHeight="false" outlineLevel="0" collapsed="false">
      <c r="B6932" s="25" t="n">
        <v>10013</v>
      </c>
      <c r="C6932" s="26" t="s">
        <v>163</v>
      </c>
      <c r="D6932" s="27" t="s">
        <v>7079</v>
      </c>
      <c r="E6932" s="28" t="s">
        <v>109</v>
      </c>
    </row>
    <row r="6933" customFormat="false" ht="12.8" hidden="false" customHeight="false" outlineLevel="0" collapsed="false">
      <c r="B6933" s="25" t="n">
        <v>10014</v>
      </c>
      <c r="C6933" s="26" t="s">
        <v>163</v>
      </c>
      <c r="D6933" s="27" t="s">
        <v>7080</v>
      </c>
      <c r="E6933" s="28" t="s">
        <v>182</v>
      </c>
    </row>
    <row r="6934" customFormat="false" ht="12.8" hidden="false" customHeight="false" outlineLevel="0" collapsed="false">
      <c r="B6934" s="25" t="n">
        <v>10015</v>
      </c>
      <c r="C6934" s="26" t="s">
        <v>163</v>
      </c>
      <c r="D6934" s="27" t="s">
        <v>7081</v>
      </c>
      <c r="E6934" s="28" t="s">
        <v>182</v>
      </c>
    </row>
    <row r="6935" customFormat="false" ht="23.85" hidden="false" customHeight="false" outlineLevel="0" collapsed="false">
      <c r="B6935" s="25" t="n">
        <v>10016</v>
      </c>
      <c r="C6935" s="26" t="s">
        <v>163</v>
      </c>
      <c r="D6935" s="27" t="s">
        <v>7082</v>
      </c>
      <c r="E6935" s="28" t="s">
        <v>121</v>
      </c>
    </row>
    <row r="6936" customFormat="false" ht="23.85" hidden="false" customHeight="false" outlineLevel="0" collapsed="false">
      <c r="B6936" s="25" t="n">
        <v>10017</v>
      </c>
      <c r="C6936" s="26" t="s">
        <v>163</v>
      </c>
      <c r="D6936" s="27" t="s">
        <v>7083</v>
      </c>
      <c r="E6936" s="28" t="s">
        <v>168</v>
      </c>
    </row>
    <row r="6937" customFormat="false" ht="12.8" hidden="false" customHeight="false" outlineLevel="0" collapsed="false">
      <c r="B6937" s="25" t="n">
        <v>10018</v>
      </c>
      <c r="C6937" s="26" t="s">
        <v>163</v>
      </c>
      <c r="D6937" s="27" t="s">
        <v>7084</v>
      </c>
      <c r="E6937" s="28" t="s">
        <v>109</v>
      </c>
    </row>
    <row r="6938" customFormat="false" ht="12.8" hidden="false" customHeight="false" outlineLevel="0" collapsed="false">
      <c r="B6938" s="25" t="n">
        <v>10019</v>
      </c>
      <c r="C6938" s="26" t="s">
        <v>163</v>
      </c>
      <c r="D6938" s="27" t="s">
        <v>7085</v>
      </c>
      <c r="E6938" s="28" t="s">
        <v>168</v>
      </c>
    </row>
    <row r="6939" customFormat="false" ht="23.85" hidden="false" customHeight="false" outlineLevel="0" collapsed="false">
      <c r="B6939" s="25" t="n">
        <v>10020</v>
      </c>
      <c r="C6939" s="26" t="s">
        <v>163</v>
      </c>
      <c r="D6939" s="27" t="s">
        <v>7086</v>
      </c>
      <c r="E6939" s="28" t="s">
        <v>109</v>
      </c>
    </row>
    <row r="6940" customFormat="false" ht="23.85" hidden="false" customHeight="false" outlineLevel="0" collapsed="false">
      <c r="B6940" s="25" t="n">
        <v>10022</v>
      </c>
      <c r="C6940" s="26" t="s">
        <v>163</v>
      </c>
      <c r="D6940" s="27" t="s">
        <v>7087</v>
      </c>
      <c r="E6940" s="28" t="s">
        <v>109</v>
      </c>
    </row>
    <row r="6941" customFormat="false" ht="23.85" hidden="false" customHeight="false" outlineLevel="0" collapsed="false">
      <c r="B6941" s="25" t="n">
        <v>10023</v>
      </c>
      <c r="C6941" s="26" t="s">
        <v>163</v>
      </c>
      <c r="D6941" s="27" t="s">
        <v>7088</v>
      </c>
      <c r="E6941" s="28" t="s">
        <v>109</v>
      </c>
    </row>
    <row r="6942" customFormat="false" ht="23.85" hidden="false" customHeight="false" outlineLevel="0" collapsed="false">
      <c r="B6942" s="25" t="n">
        <v>10024</v>
      </c>
      <c r="C6942" s="26" t="s">
        <v>163</v>
      </c>
      <c r="D6942" s="27" t="s">
        <v>7089</v>
      </c>
      <c r="E6942" s="28" t="s">
        <v>182</v>
      </c>
    </row>
    <row r="6943" customFormat="false" ht="12.8" hidden="false" customHeight="false" outlineLevel="0" collapsed="false">
      <c r="B6943" s="25" t="n">
        <v>10025</v>
      </c>
      <c r="C6943" s="26" t="s">
        <v>163</v>
      </c>
      <c r="D6943" s="27" t="s">
        <v>7090</v>
      </c>
      <c r="E6943" s="28" t="s">
        <v>121</v>
      </c>
    </row>
    <row r="6944" customFormat="false" ht="23.85" hidden="false" customHeight="false" outlineLevel="0" collapsed="false">
      <c r="B6944" s="25" t="n">
        <v>10026</v>
      </c>
      <c r="C6944" s="26" t="s">
        <v>163</v>
      </c>
      <c r="D6944" s="27" t="s">
        <v>7091</v>
      </c>
      <c r="E6944" s="28" t="s">
        <v>109</v>
      </c>
    </row>
    <row r="6945" customFormat="false" ht="23.85" hidden="false" customHeight="false" outlineLevel="0" collapsed="false">
      <c r="B6945" s="25" t="n">
        <v>10027</v>
      </c>
      <c r="C6945" s="26" t="s">
        <v>163</v>
      </c>
      <c r="D6945" s="27" t="s">
        <v>7092</v>
      </c>
      <c r="E6945" s="28" t="s">
        <v>109</v>
      </c>
    </row>
    <row r="6946" customFormat="false" ht="23.85" hidden="false" customHeight="false" outlineLevel="0" collapsed="false">
      <c r="B6946" s="25" t="n">
        <v>10028</v>
      </c>
      <c r="C6946" s="26" t="s">
        <v>163</v>
      </c>
      <c r="D6946" s="27" t="s">
        <v>7093</v>
      </c>
      <c r="E6946" s="28" t="s">
        <v>109</v>
      </c>
    </row>
    <row r="6947" customFormat="false" ht="23.85" hidden="false" customHeight="false" outlineLevel="0" collapsed="false">
      <c r="B6947" s="25" t="n">
        <v>10029</v>
      </c>
      <c r="C6947" s="26" t="s">
        <v>163</v>
      </c>
      <c r="D6947" s="27" t="s">
        <v>7094</v>
      </c>
      <c r="E6947" s="28" t="s">
        <v>109</v>
      </c>
    </row>
    <row r="6948" customFormat="false" ht="46.25" hidden="false" customHeight="false" outlineLevel="0" collapsed="false">
      <c r="B6948" s="25" t="n">
        <v>10031</v>
      </c>
      <c r="C6948" s="26" t="s">
        <v>163</v>
      </c>
      <c r="D6948" s="27" t="s">
        <v>7095</v>
      </c>
      <c r="E6948" s="28" t="s">
        <v>182</v>
      </c>
    </row>
    <row r="6949" customFormat="false" ht="23.85" hidden="false" customHeight="false" outlineLevel="0" collapsed="false">
      <c r="B6949" s="25" t="n">
        <v>10032</v>
      </c>
      <c r="C6949" s="26" t="s">
        <v>163</v>
      </c>
      <c r="D6949" s="27" t="s">
        <v>7096</v>
      </c>
      <c r="E6949" s="28" t="s">
        <v>121</v>
      </c>
    </row>
    <row r="6950" customFormat="false" ht="23.85" hidden="false" customHeight="false" outlineLevel="0" collapsed="false">
      <c r="B6950" s="25" t="n">
        <v>10034</v>
      </c>
      <c r="C6950" s="26" t="s">
        <v>163</v>
      </c>
      <c r="D6950" s="27" t="s">
        <v>7097</v>
      </c>
      <c r="E6950" s="28" t="s">
        <v>109</v>
      </c>
    </row>
    <row r="6951" customFormat="false" ht="23.85" hidden="false" customHeight="false" outlineLevel="0" collapsed="false">
      <c r="B6951" s="25" t="n">
        <v>10035</v>
      </c>
      <c r="C6951" s="26" t="s">
        <v>163</v>
      </c>
      <c r="D6951" s="27" t="s">
        <v>7098</v>
      </c>
      <c r="E6951" s="28" t="s">
        <v>121</v>
      </c>
    </row>
    <row r="6952" customFormat="false" ht="35.05" hidden="false" customHeight="false" outlineLevel="0" collapsed="false">
      <c r="B6952" s="25" t="n">
        <v>10036</v>
      </c>
      <c r="C6952" s="26" t="s">
        <v>163</v>
      </c>
      <c r="D6952" s="27" t="s">
        <v>7099</v>
      </c>
      <c r="E6952" s="28" t="s">
        <v>109</v>
      </c>
    </row>
    <row r="6953" customFormat="false" ht="12.8" hidden="false" customHeight="false" outlineLevel="0" collapsed="false">
      <c r="B6953" s="25" t="n">
        <v>10037</v>
      </c>
      <c r="C6953" s="26" t="s">
        <v>163</v>
      </c>
      <c r="D6953" s="27" t="s">
        <v>7100</v>
      </c>
      <c r="E6953" s="28" t="s">
        <v>121</v>
      </c>
    </row>
    <row r="6954" customFormat="false" ht="12.8" hidden="false" customHeight="false" outlineLevel="0" collapsed="false">
      <c r="B6954" s="25" t="n">
        <v>10039</v>
      </c>
      <c r="C6954" s="26" t="s">
        <v>163</v>
      </c>
      <c r="D6954" s="27" t="s">
        <v>7101</v>
      </c>
      <c r="E6954" s="28" t="s">
        <v>2041</v>
      </c>
    </row>
    <row r="6955" customFormat="false" ht="12.8" hidden="false" customHeight="false" outlineLevel="0" collapsed="false">
      <c r="B6955" s="25" t="n">
        <v>10040</v>
      </c>
      <c r="C6955" s="26" t="s">
        <v>163</v>
      </c>
      <c r="D6955" s="27" t="s">
        <v>187</v>
      </c>
      <c r="E6955" s="28" t="s">
        <v>2041</v>
      </c>
    </row>
    <row r="6956" customFormat="false" ht="23.85" hidden="false" customHeight="false" outlineLevel="0" collapsed="false">
      <c r="B6956" s="25" t="n">
        <v>10041</v>
      </c>
      <c r="C6956" s="26" t="s">
        <v>163</v>
      </c>
      <c r="D6956" s="27" t="s">
        <v>7102</v>
      </c>
      <c r="E6956" s="28" t="s">
        <v>121</v>
      </c>
    </row>
    <row r="6957" customFormat="false" ht="35.05" hidden="false" customHeight="false" outlineLevel="0" collapsed="false">
      <c r="B6957" s="25" t="n">
        <v>10042</v>
      </c>
      <c r="C6957" s="26" t="s">
        <v>163</v>
      </c>
      <c r="D6957" s="27" t="s">
        <v>7103</v>
      </c>
      <c r="E6957" s="28" t="s">
        <v>109</v>
      </c>
    </row>
    <row r="6958" customFormat="false" ht="12.8" hidden="false" customHeight="false" outlineLevel="0" collapsed="false">
      <c r="B6958" s="25" t="n">
        <v>10043</v>
      </c>
      <c r="C6958" s="26" t="s">
        <v>163</v>
      </c>
      <c r="D6958" s="27" t="s">
        <v>7104</v>
      </c>
      <c r="E6958" s="28" t="s">
        <v>109</v>
      </c>
    </row>
    <row r="6959" customFormat="false" ht="12.8" hidden="false" customHeight="false" outlineLevel="0" collapsed="false">
      <c r="B6959" s="25" t="n">
        <v>10044</v>
      </c>
      <c r="C6959" s="26" t="s">
        <v>163</v>
      </c>
      <c r="D6959" s="27" t="s">
        <v>7105</v>
      </c>
      <c r="E6959" s="28" t="s">
        <v>109</v>
      </c>
    </row>
    <row r="6960" customFormat="false" ht="12.8" hidden="false" customHeight="false" outlineLevel="0" collapsed="false">
      <c r="B6960" s="25" t="n">
        <v>10045</v>
      </c>
      <c r="C6960" s="26" t="s">
        <v>163</v>
      </c>
      <c r="D6960" s="27" t="s">
        <v>7106</v>
      </c>
      <c r="E6960" s="28" t="s">
        <v>109</v>
      </c>
    </row>
    <row r="6961" customFormat="false" ht="12.8" hidden="false" customHeight="false" outlineLevel="0" collapsed="false">
      <c r="B6961" s="25" t="n">
        <v>10046</v>
      </c>
      <c r="C6961" s="26" t="s">
        <v>163</v>
      </c>
      <c r="D6961" s="27" t="s">
        <v>7107</v>
      </c>
      <c r="E6961" s="28" t="s">
        <v>182</v>
      </c>
    </row>
    <row r="6962" customFormat="false" ht="12.8" hidden="false" customHeight="false" outlineLevel="0" collapsed="false">
      <c r="B6962" s="25" t="n">
        <v>10047</v>
      </c>
      <c r="C6962" s="26" t="s">
        <v>163</v>
      </c>
      <c r="D6962" s="27" t="s">
        <v>7108</v>
      </c>
      <c r="E6962" s="28" t="s">
        <v>182</v>
      </c>
    </row>
    <row r="6963" customFormat="false" ht="23.85" hidden="false" customHeight="false" outlineLevel="0" collapsed="false">
      <c r="B6963" s="25" t="n">
        <v>10048</v>
      </c>
      <c r="C6963" s="26" t="s">
        <v>163</v>
      </c>
      <c r="D6963" s="27" t="s">
        <v>7109</v>
      </c>
      <c r="E6963" s="28" t="s">
        <v>182</v>
      </c>
    </row>
    <row r="6964" customFormat="false" ht="23.85" hidden="false" customHeight="false" outlineLevel="0" collapsed="false">
      <c r="B6964" s="25" t="n">
        <v>10049</v>
      </c>
      <c r="C6964" s="26" t="s">
        <v>163</v>
      </c>
      <c r="D6964" s="27" t="s">
        <v>7110</v>
      </c>
      <c r="E6964" s="28" t="s">
        <v>182</v>
      </c>
    </row>
    <row r="6965" customFormat="false" ht="23.85" hidden="false" customHeight="false" outlineLevel="0" collapsed="false">
      <c r="B6965" s="25" t="n">
        <v>10051</v>
      </c>
      <c r="C6965" s="26" t="s">
        <v>163</v>
      </c>
      <c r="D6965" s="27" t="s">
        <v>7111</v>
      </c>
      <c r="E6965" s="28" t="s">
        <v>182</v>
      </c>
    </row>
    <row r="6966" customFormat="false" ht="23.85" hidden="false" customHeight="false" outlineLevel="0" collapsed="false">
      <c r="B6966" s="25" t="n">
        <v>10053</v>
      </c>
      <c r="C6966" s="26" t="s">
        <v>163</v>
      </c>
      <c r="D6966" s="27" t="s">
        <v>7112</v>
      </c>
      <c r="E6966" s="28" t="s">
        <v>182</v>
      </c>
    </row>
    <row r="6967" customFormat="false" ht="23.85" hidden="false" customHeight="false" outlineLevel="0" collapsed="false">
      <c r="B6967" s="25" t="n">
        <v>10054</v>
      </c>
      <c r="C6967" s="26" t="s">
        <v>163</v>
      </c>
      <c r="D6967" s="27" t="s">
        <v>7113</v>
      </c>
      <c r="E6967" s="28" t="s">
        <v>182</v>
      </c>
    </row>
    <row r="6968" customFormat="false" ht="23.85" hidden="false" customHeight="false" outlineLevel="0" collapsed="false">
      <c r="B6968" s="25" t="n">
        <v>10055</v>
      </c>
      <c r="C6968" s="26" t="s">
        <v>163</v>
      </c>
      <c r="D6968" s="27" t="s">
        <v>7114</v>
      </c>
      <c r="E6968" s="28" t="s">
        <v>182</v>
      </c>
    </row>
    <row r="6969" customFormat="false" ht="35.05" hidden="false" customHeight="false" outlineLevel="0" collapsed="false">
      <c r="B6969" s="25" t="n">
        <v>10059</v>
      </c>
      <c r="C6969" s="26" t="s">
        <v>163</v>
      </c>
      <c r="D6969" s="27" t="s">
        <v>7115</v>
      </c>
      <c r="E6969" s="28" t="s">
        <v>109</v>
      </c>
    </row>
    <row r="6970" customFormat="false" ht="35.05" hidden="false" customHeight="false" outlineLevel="0" collapsed="false">
      <c r="B6970" s="25" t="n">
        <v>10060</v>
      </c>
      <c r="C6970" s="26" t="s">
        <v>163</v>
      </c>
      <c r="D6970" s="27" t="s">
        <v>7116</v>
      </c>
      <c r="E6970" s="28" t="s">
        <v>109</v>
      </c>
    </row>
    <row r="6971" customFormat="false" ht="35.05" hidden="false" customHeight="false" outlineLevel="0" collapsed="false">
      <c r="B6971" s="25" t="n">
        <v>10062</v>
      </c>
      <c r="C6971" s="26" t="s">
        <v>163</v>
      </c>
      <c r="D6971" s="27" t="s">
        <v>7117</v>
      </c>
      <c r="E6971" s="28" t="s">
        <v>109</v>
      </c>
    </row>
    <row r="6972" customFormat="false" ht="35.05" hidden="false" customHeight="false" outlineLevel="0" collapsed="false">
      <c r="B6972" s="25" t="n">
        <v>10064</v>
      </c>
      <c r="C6972" s="26" t="s">
        <v>163</v>
      </c>
      <c r="D6972" s="27" t="s">
        <v>7118</v>
      </c>
      <c r="E6972" s="28" t="s">
        <v>109</v>
      </c>
    </row>
    <row r="6973" customFormat="false" ht="23.85" hidden="false" customHeight="false" outlineLevel="0" collapsed="false">
      <c r="B6973" s="25" t="n">
        <v>10067</v>
      </c>
      <c r="C6973" s="26" t="s">
        <v>163</v>
      </c>
      <c r="D6973" s="27" t="s">
        <v>7119</v>
      </c>
      <c r="E6973" s="28" t="s">
        <v>109</v>
      </c>
    </row>
    <row r="6974" customFormat="false" ht="12.8" hidden="false" customHeight="false" outlineLevel="0" collapsed="false">
      <c r="B6974" s="25" t="n">
        <v>10068</v>
      </c>
      <c r="C6974" s="26" t="s">
        <v>163</v>
      </c>
      <c r="D6974" s="27" t="s">
        <v>7120</v>
      </c>
      <c r="E6974" s="28" t="s">
        <v>109</v>
      </c>
    </row>
    <row r="6975" customFormat="false" ht="23.85" hidden="false" customHeight="false" outlineLevel="0" collapsed="false">
      <c r="B6975" s="25" t="n">
        <v>10069</v>
      </c>
      <c r="C6975" s="26" t="s">
        <v>163</v>
      </c>
      <c r="D6975" s="27" t="s">
        <v>7121</v>
      </c>
      <c r="E6975" s="28" t="s">
        <v>1945</v>
      </c>
    </row>
    <row r="6976" customFormat="false" ht="23.85" hidden="false" customHeight="false" outlineLevel="0" collapsed="false">
      <c r="B6976" s="25" t="n">
        <v>10071</v>
      </c>
      <c r="C6976" s="26" t="s">
        <v>163</v>
      </c>
      <c r="D6976" s="27" t="s">
        <v>7122</v>
      </c>
      <c r="E6976" s="28" t="s">
        <v>1945</v>
      </c>
    </row>
    <row r="6977" customFormat="false" ht="12.8" hidden="false" customHeight="false" outlineLevel="0" collapsed="false">
      <c r="B6977" s="25" t="n">
        <v>10072</v>
      </c>
      <c r="C6977" s="26" t="s">
        <v>163</v>
      </c>
      <c r="D6977" s="27" t="s">
        <v>7123</v>
      </c>
      <c r="E6977" s="28" t="s">
        <v>121</v>
      </c>
    </row>
    <row r="6978" customFormat="false" ht="23.85" hidden="false" customHeight="false" outlineLevel="0" collapsed="false">
      <c r="B6978" s="25" t="n">
        <v>10074</v>
      </c>
      <c r="C6978" s="26" t="s">
        <v>163</v>
      </c>
      <c r="D6978" s="27" t="s">
        <v>7124</v>
      </c>
      <c r="E6978" s="28" t="s">
        <v>182</v>
      </c>
    </row>
    <row r="6979" customFormat="false" ht="35.05" hidden="false" customHeight="false" outlineLevel="0" collapsed="false">
      <c r="B6979" s="25" t="n">
        <v>10076</v>
      </c>
      <c r="C6979" s="26" t="s">
        <v>163</v>
      </c>
      <c r="D6979" s="27" t="s">
        <v>7125</v>
      </c>
      <c r="E6979" s="28" t="s">
        <v>182</v>
      </c>
    </row>
    <row r="6980" customFormat="false" ht="23.85" hidden="false" customHeight="false" outlineLevel="0" collapsed="false">
      <c r="B6980" s="25" t="n">
        <v>10077</v>
      </c>
      <c r="C6980" s="26" t="s">
        <v>163</v>
      </c>
      <c r="D6980" s="27" t="s">
        <v>7126</v>
      </c>
      <c r="E6980" s="28" t="s">
        <v>121</v>
      </c>
    </row>
    <row r="6981" customFormat="false" ht="23.85" hidden="false" customHeight="false" outlineLevel="0" collapsed="false">
      <c r="B6981" s="25" t="n">
        <v>10078</v>
      </c>
      <c r="C6981" s="26" t="s">
        <v>163</v>
      </c>
      <c r="D6981" s="27" t="s">
        <v>7127</v>
      </c>
      <c r="E6981" s="28" t="s">
        <v>109</v>
      </c>
    </row>
    <row r="6982" customFormat="false" ht="23.85" hidden="false" customHeight="false" outlineLevel="0" collapsed="false">
      <c r="B6982" s="25" t="n">
        <v>10079</v>
      </c>
      <c r="C6982" s="26" t="s">
        <v>163</v>
      </c>
      <c r="D6982" s="27" t="s">
        <v>7128</v>
      </c>
      <c r="E6982" s="28" t="s">
        <v>109</v>
      </c>
    </row>
    <row r="6983" customFormat="false" ht="12.8" hidden="false" customHeight="false" outlineLevel="0" collapsed="false">
      <c r="B6983" s="25" t="n">
        <v>10080</v>
      </c>
      <c r="C6983" s="26" t="s">
        <v>163</v>
      </c>
      <c r="D6983" s="27" t="s">
        <v>7129</v>
      </c>
      <c r="E6983" s="28" t="s">
        <v>121</v>
      </c>
    </row>
    <row r="6984" customFormat="false" ht="12.8" hidden="false" customHeight="false" outlineLevel="0" collapsed="false">
      <c r="B6984" s="25" t="n">
        <v>10081</v>
      </c>
      <c r="C6984" s="26" t="s">
        <v>163</v>
      </c>
      <c r="D6984" s="27" t="s">
        <v>7130</v>
      </c>
      <c r="E6984" s="28" t="s">
        <v>182</v>
      </c>
    </row>
    <row r="6985" customFormat="false" ht="12.8" hidden="false" customHeight="false" outlineLevel="0" collapsed="false">
      <c r="B6985" s="25" t="n">
        <v>10083</v>
      </c>
      <c r="C6985" s="26" t="s">
        <v>163</v>
      </c>
      <c r="D6985" s="27" t="s">
        <v>7131</v>
      </c>
      <c r="E6985" s="28" t="s">
        <v>121</v>
      </c>
    </row>
    <row r="6986" customFormat="false" ht="12.8" hidden="false" customHeight="false" outlineLevel="0" collapsed="false">
      <c r="B6986" s="25" t="n">
        <v>10084</v>
      </c>
      <c r="C6986" s="26" t="s">
        <v>163</v>
      </c>
      <c r="D6986" s="27" t="s">
        <v>7132</v>
      </c>
      <c r="E6986" s="28" t="s">
        <v>121</v>
      </c>
    </row>
    <row r="6987" customFormat="false" ht="12.8" hidden="false" customHeight="false" outlineLevel="0" collapsed="false">
      <c r="B6987" s="25" t="n">
        <v>10085</v>
      </c>
      <c r="C6987" s="26" t="s">
        <v>163</v>
      </c>
      <c r="D6987" s="27" t="s">
        <v>7133</v>
      </c>
      <c r="E6987" s="28" t="s">
        <v>121</v>
      </c>
    </row>
    <row r="6988" customFormat="false" ht="12.8" hidden="false" customHeight="false" outlineLevel="0" collapsed="false">
      <c r="B6988" s="25" t="n">
        <v>10086</v>
      </c>
      <c r="C6988" s="26" t="s">
        <v>163</v>
      </c>
      <c r="D6988" s="27" t="s">
        <v>7134</v>
      </c>
      <c r="E6988" s="28" t="s">
        <v>121</v>
      </c>
    </row>
    <row r="6989" customFormat="false" ht="12.8" hidden="false" customHeight="false" outlineLevel="0" collapsed="false">
      <c r="B6989" s="25" t="n">
        <v>10087</v>
      </c>
      <c r="C6989" s="26" t="s">
        <v>163</v>
      </c>
      <c r="D6989" s="27" t="s">
        <v>7135</v>
      </c>
      <c r="E6989" s="28" t="s">
        <v>121</v>
      </c>
    </row>
    <row r="6990" customFormat="false" ht="12.8" hidden="false" customHeight="false" outlineLevel="0" collapsed="false">
      <c r="B6990" s="25" t="n">
        <v>10088</v>
      </c>
      <c r="C6990" s="26" t="s">
        <v>163</v>
      </c>
      <c r="D6990" s="27" t="s">
        <v>7136</v>
      </c>
      <c r="E6990" s="28" t="s">
        <v>121</v>
      </c>
    </row>
    <row r="6991" customFormat="false" ht="23.85" hidden="false" customHeight="false" outlineLevel="0" collapsed="false">
      <c r="B6991" s="25" t="n">
        <v>10089</v>
      </c>
      <c r="C6991" s="26" t="s">
        <v>163</v>
      </c>
      <c r="D6991" s="27" t="s">
        <v>7137</v>
      </c>
      <c r="E6991" s="28" t="s">
        <v>121</v>
      </c>
    </row>
    <row r="6992" customFormat="false" ht="23.85" hidden="false" customHeight="false" outlineLevel="0" collapsed="false">
      <c r="B6992" s="25" t="n">
        <v>10090</v>
      </c>
      <c r="C6992" s="26" t="s">
        <v>163</v>
      </c>
      <c r="D6992" s="27" t="s">
        <v>7138</v>
      </c>
      <c r="E6992" s="28" t="s">
        <v>121</v>
      </c>
    </row>
    <row r="6993" customFormat="false" ht="23.85" hidden="false" customHeight="false" outlineLevel="0" collapsed="false">
      <c r="B6993" s="25" t="n">
        <v>10091</v>
      </c>
      <c r="C6993" s="26" t="s">
        <v>163</v>
      </c>
      <c r="D6993" s="27" t="s">
        <v>7139</v>
      </c>
      <c r="E6993" s="28" t="s">
        <v>121</v>
      </c>
    </row>
    <row r="6994" customFormat="false" ht="12.8" hidden="false" customHeight="false" outlineLevel="0" collapsed="false">
      <c r="B6994" s="25" t="n">
        <v>10092</v>
      </c>
      <c r="C6994" s="26" t="s">
        <v>163</v>
      </c>
      <c r="D6994" s="27" t="s">
        <v>7140</v>
      </c>
      <c r="E6994" s="28" t="s">
        <v>121</v>
      </c>
    </row>
    <row r="6995" customFormat="false" ht="12.8" hidden="false" customHeight="false" outlineLevel="0" collapsed="false">
      <c r="B6995" s="25" t="n">
        <v>10093</v>
      </c>
      <c r="C6995" s="26" t="s">
        <v>163</v>
      </c>
      <c r="D6995" s="27" t="s">
        <v>7141</v>
      </c>
      <c r="E6995" s="28" t="s">
        <v>121</v>
      </c>
    </row>
    <row r="6996" customFormat="false" ht="23.85" hidden="false" customHeight="false" outlineLevel="0" collapsed="false">
      <c r="B6996" s="25" t="n">
        <v>10095</v>
      </c>
      <c r="C6996" s="26" t="s">
        <v>163</v>
      </c>
      <c r="D6996" s="27" t="s">
        <v>7142</v>
      </c>
      <c r="E6996" s="28" t="s">
        <v>121</v>
      </c>
    </row>
    <row r="6997" customFormat="false" ht="12.8" hidden="false" customHeight="false" outlineLevel="0" collapsed="false">
      <c r="B6997" s="25" t="n">
        <v>10097</v>
      </c>
      <c r="C6997" s="26" t="s">
        <v>163</v>
      </c>
      <c r="D6997" s="27" t="s">
        <v>7143</v>
      </c>
      <c r="E6997" s="28" t="s">
        <v>109</v>
      </c>
    </row>
    <row r="6998" customFormat="false" ht="23.85" hidden="false" customHeight="false" outlineLevel="0" collapsed="false">
      <c r="B6998" s="25" t="n">
        <v>10098</v>
      </c>
      <c r="C6998" s="26" t="s">
        <v>163</v>
      </c>
      <c r="D6998" s="27" t="s">
        <v>7144</v>
      </c>
      <c r="E6998" s="28" t="s">
        <v>109</v>
      </c>
    </row>
    <row r="6999" customFormat="false" ht="23.85" hidden="false" customHeight="false" outlineLevel="0" collapsed="false">
      <c r="B6999" s="25" t="n">
        <v>10100</v>
      </c>
      <c r="C6999" s="26" t="s">
        <v>163</v>
      </c>
      <c r="D6999" s="27" t="s">
        <v>7145</v>
      </c>
      <c r="E6999" s="28" t="s">
        <v>121</v>
      </c>
    </row>
    <row r="7000" customFormat="false" ht="23.85" hidden="false" customHeight="false" outlineLevel="0" collapsed="false">
      <c r="B7000" s="25" t="n">
        <v>10101</v>
      </c>
      <c r="C7000" s="26" t="s">
        <v>163</v>
      </c>
      <c r="D7000" s="27" t="s">
        <v>7146</v>
      </c>
      <c r="E7000" s="28" t="s">
        <v>121</v>
      </c>
    </row>
    <row r="7001" customFormat="false" ht="23.85" hidden="false" customHeight="false" outlineLevel="0" collapsed="false">
      <c r="B7001" s="25" t="n">
        <v>10102</v>
      </c>
      <c r="C7001" s="26" t="s">
        <v>163</v>
      </c>
      <c r="D7001" s="27" t="s">
        <v>7147</v>
      </c>
      <c r="E7001" s="28" t="s">
        <v>121</v>
      </c>
    </row>
    <row r="7002" customFormat="false" ht="35.05" hidden="false" customHeight="false" outlineLevel="0" collapsed="false">
      <c r="B7002" s="25" t="n">
        <v>10103</v>
      </c>
      <c r="C7002" s="26" t="s">
        <v>163</v>
      </c>
      <c r="D7002" s="27" t="s">
        <v>7148</v>
      </c>
      <c r="E7002" s="28" t="s">
        <v>121</v>
      </c>
    </row>
    <row r="7003" customFormat="false" ht="35.05" hidden="false" customHeight="false" outlineLevel="0" collapsed="false">
      <c r="B7003" s="25" t="n">
        <v>10107</v>
      </c>
      <c r="C7003" s="26" t="s">
        <v>163</v>
      </c>
      <c r="D7003" s="27" t="s">
        <v>7149</v>
      </c>
      <c r="E7003" s="28" t="s">
        <v>121</v>
      </c>
    </row>
    <row r="7004" customFormat="false" ht="35.05" hidden="false" customHeight="false" outlineLevel="0" collapsed="false">
      <c r="B7004" s="25" t="n">
        <v>10140</v>
      </c>
      <c r="C7004" s="26" t="s">
        <v>163</v>
      </c>
      <c r="D7004" s="27" t="s">
        <v>7150</v>
      </c>
      <c r="E7004" s="28" t="s">
        <v>121</v>
      </c>
    </row>
    <row r="7005" customFormat="false" ht="23.85" hidden="false" customHeight="false" outlineLevel="0" collapsed="false">
      <c r="B7005" s="25" t="n">
        <v>10142</v>
      </c>
      <c r="C7005" s="26" t="s">
        <v>163</v>
      </c>
      <c r="D7005" s="27" t="s">
        <v>7151</v>
      </c>
      <c r="E7005" s="28" t="s">
        <v>121</v>
      </c>
    </row>
    <row r="7006" customFormat="false" ht="23.85" hidden="false" customHeight="false" outlineLevel="0" collapsed="false">
      <c r="B7006" s="25" t="n">
        <v>10143</v>
      </c>
      <c r="C7006" s="26" t="s">
        <v>163</v>
      </c>
      <c r="D7006" s="27" t="s">
        <v>7152</v>
      </c>
      <c r="E7006" s="28" t="s">
        <v>121</v>
      </c>
    </row>
    <row r="7007" customFormat="false" ht="12.8" hidden="false" customHeight="false" outlineLevel="0" collapsed="false">
      <c r="B7007" s="25" t="n">
        <v>10145</v>
      </c>
      <c r="C7007" s="26" t="s">
        <v>163</v>
      </c>
      <c r="D7007" s="27" t="s">
        <v>7153</v>
      </c>
      <c r="E7007" s="28" t="s">
        <v>121</v>
      </c>
    </row>
    <row r="7008" customFormat="false" ht="23.85" hidden="false" customHeight="false" outlineLevel="0" collapsed="false">
      <c r="B7008" s="25" t="n">
        <v>10148</v>
      </c>
      <c r="C7008" s="26" t="s">
        <v>163</v>
      </c>
      <c r="D7008" s="27" t="s">
        <v>7154</v>
      </c>
      <c r="E7008" s="28" t="s">
        <v>182</v>
      </c>
    </row>
    <row r="7009" customFormat="false" ht="23.85" hidden="false" customHeight="false" outlineLevel="0" collapsed="false">
      <c r="B7009" s="25" t="n">
        <v>10150</v>
      </c>
      <c r="C7009" s="26" t="s">
        <v>163</v>
      </c>
      <c r="D7009" s="27" t="s">
        <v>7155</v>
      </c>
      <c r="E7009" s="28" t="s">
        <v>121</v>
      </c>
    </row>
    <row r="7010" customFormat="false" ht="35.05" hidden="false" customHeight="false" outlineLevel="0" collapsed="false">
      <c r="B7010" s="25" t="n">
        <v>10151</v>
      </c>
      <c r="C7010" s="26" t="s">
        <v>163</v>
      </c>
      <c r="D7010" s="27" t="s">
        <v>7156</v>
      </c>
      <c r="E7010" s="28" t="s">
        <v>121</v>
      </c>
    </row>
    <row r="7011" customFormat="false" ht="12.8" hidden="false" customHeight="false" outlineLevel="0" collapsed="false">
      <c r="B7011" s="25" t="n">
        <v>10153</v>
      </c>
      <c r="C7011" s="26" t="s">
        <v>163</v>
      </c>
      <c r="D7011" s="27" t="s">
        <v>7157</v>
      </c>
      <c r="E7011" s="28" t="s">
        <v>121</v>
      </c>
    </row>
    <row r="7012" customFormat="false" ht="23.85" hidden="false" customHeight="false" outlineLevel="0" collapsed="false">
      <c r="B7012" s="25" t="n">
        <v>10155</v>
      </c>
      <c r="C7012" s="26" t="s">
        <v>163</v>
      </c>
      <c r="D7012" s="27" t="s">
        <v>7158</v>
      </c>
      <c r="E7012" s="28" t="s">
        <v>182</v>
      </c>
    </row>
    <row r="7013" customFormat="false" ht="23.85" hidden="false" customHeight="false" outlineLevel="0" collapsed="false">
      <c r="B7013" s="25" t="n">
        <v>10159</v>
      </c>
      <c r="C7013" s="26" t="s">
        <v>163</v>
      </c>
      <c r="D7013" s="27" t="s">
        <v>7159</v>
      </c>
      <c r="E7013" s="28" t="s">
        <v>182</v>
      </c>
    </row>
    <row r="7014" customFormat="false" ht="12.8" hidden="false" customHeight="false" outlineLevel="0" collapsed="false">
      <c r="B7014" s="25" t="n">
        <v>10160</v>
      </c>
      <c r="C7014" s="26" t="s">
        <v>163</v>
      </c>
      <c r="D7014" s="27" t="s">
        <v>7160</v>
      </c>
      <c r="E7014" s="28" t="s">
        <v>109</v>
      </c>
    </row>
    <row r="7015" customFormat="false" ht="12.8" hidden="false" customHeight="false" outlineLevel="0" collapsed="false">
      <c r="B7015" s="25" t="n">
        <v>10161</v>
      </c>
      <c r="C7015" s="26" t="s">
        <v>163</v>
      </c>
      <c r="D7015" s="27" t="s">
        <v>7161</v>
      </c>
      <c r="E7015" s="28" t="s">
        <v>121</v>
      </c>
    </row>
    <row r="7016" customFormat="false" ht="23.85" hidden="false" customHeight="false" outlineLevel="0" collapsed="false">
      <c r="B7016" s="25" t="n">
        <v>10168</v>
      </c>
      <c r="C7016" s="26" t="s">
        <v>163</v>
      </c>
      <c r="D7016" s="27" t="s">
        <v>7162</v>
      </c>
      <c r="E7016" s="28" t="s">
        <v>109</v>
      </c>
    </row>
    <row r="7017" customFormat="false" ht="23.85" hidden="false" customHeight="false" outlineLevel="0" collapsed="false">
      <c r="B7017" s="25" t="n">
        <v>10169</v>
      </c>
      <c r="C7017" s="26" t="s">
        <v>163</v>
      </c>
      <c r="D7017" s="27" t="s">
        <v>7163</v>
      </c>
      <c r="E7017" s="28" t="s">
        <v>109</v>
      </c>
    </row>
    <row r="7018" customFormat="false" ht="23.85" hidden="false" customHeight="false" outlineLevel="0" collapsed="false">
      <c r="B7018" s="25" t="n">
        <v>10170</v>
      </c>
      <c r="C7018" s="26" t="s">
        <v>163</v>
      </c>
      <c r="D7018" s="27" t="s">
        <v>7164</v>
      </c>
      <c r="E7018" s="28" t="s">
        <v>109</v>
      </c>
    </row>
    <row r="7019" customFormat="false" ht="23.85" hidden="false" customHeight="false" outlineLevel="0" collapsed="false">
      <c r="B7019" s="25" t="n">
        <v>10171</v>
      </c>
      <c r="C7019" s="26" t="s">
        <v>163</v>
      </c>
      <c r="D7019" s="27" t="s">
        <v>7165</v>
      </c>
      <c r="E7019" s="28" t="s">
        <v>109</v>
      </c>
    </row>
    <row r="7020" customFormat="false" ht="23.85" hidden="false" customHeight="false" outlineLevel="0" collapsed="false">
      <c r="B7020" s="25" t="n">
        <v>10172</v>
      </c>
      <c r="C7020" s="26" t="s">
        <v>163</v>
      </c>
      <c r="D7020" s="27" t="s">
        <v>7166</v>
      </c>
      <c r="E7020" s="28" t="s">
        <v>109</v>
      </c>
    </row>
    <row r="7021" customFormat="false" ht="23.85" hidden="false" customHeight="false" outlineLevel="0" collapsed="false">
      <c r="B7021" s="25" t="n">
        <v>10173</v>
      </c>
      <c r="C7021" s="26" t="s">
        <v>163</v>
      </c>
      <c r="D7021" s="27" t="s">
        <v>7167</v>
      </c>
      <c r="E7021" s="28" t="s">
        <v>109</v>
      </c>
    </row>
    <row r="7022" customFormat="false" ht="23.85" hidden="false" customHeight="false" outlineLevel="0" collapsed="false">
      <c r="B7022" s="25" t="n">
        <v>10174</v>
      </c>
      <c r="C7022" s="26" t="s">
        <v>163</v>
      </c>
      <c r="D7022" s="27" t="s">
        <v>7165</v>
      </c>
      <c r="E7022" s="28" t="s">
        <v>109</v>
      </c>
    </row>
    <row r="7023" customFormat="false" ht="23.85" hidden="false" customHeight="false" outlineLevel="0" collapsed="false">
      <c r="B7023" s="25" t="n">
        <v>10175</v>
      </c>
      <c r="C7023" s="26" t="s">
        <v>163</v>
      </c>
      <c r="D7023" s="27" t="s">
        <v>7168</v>
      </c>
      <c r="E7023" s="28" t="s">
        <v>109</v>
      </c>
    </row>
    <row r="7024" customFormat="false" ht="23.85" hidden="false" customHeight="false" outlineLevel="0" collapsed="false">
      <c r="B7024" s="25" t="n">
        <v>10177</v>
      </c>
      <c r="C7024" s="26" t="s">
        <v>163</v>
      </c>
      <c r="D7024" s="27" t="s">
        <v>7169</v>
      </c>
      <c r="E7024" s="28" t="s">
        <v>121</v>
      </c>
    </row>
    <row r="7025" customFormat="false" ht="12.8" hidden="false" customHeight="false" outlineLevel="0" collapsed="false">
      <c r="B7025" s="25" t="n">
        <v>10179</v>
      </c>
      <c r="C7025" s="26" t="s">
        <v>163</v>
      </c>
      <c r="D7025" s="27" t="s">
        <v>7170</v>
      </c>
      <c r="E7025" s="28" t="s">
        <v>168</v>
      </c>
    </row>
    <row r="7026" customFormat="false" ht="23.85" hidden="false" customHeight="false" outlineLevel="0" collapsed="false">
      <c r="B7026" s="25" t="n">
        <v>10180</v>
      </c>
      <c r="C7026" s="26" t="s">
        <v>163</v>
      </c>
      <c r="D7026" s="27" t="s">
        <v>7171</v>
      </c>
      <c r="E7026" s="28" t="s">
        <v>182</v>
      </c>
    </row>
    <row r="7027" customFormat="false" ht="23.85" hidden="false" customHeight="false" outlineLevel="0" collapsed="false">
      <c r="B7027" s="25" t="n">
        <v>10182</v>
      </c>
      <c r="C7027" s="26" t="s">
        <v>163</v>
      </c>
      <c r="D7027" s="27" t="s">
        <v>7172</v>
      </c>
      <c r="E7027" s="28" t="s">
        <v>121</v>
      </c>
    </row>
    <row r="7028" customFormat="false" ht="23.85" hidden="false" customHeight="false" outlineLevel="0" collapsed="false">
      <c r="B7028" s="25" t="n">
        <v>10183</v>
      </c>
      <c r="C7028" s="26" t="s">
        <v>163</v>
      </c>
      <c r="D7028" s="27" t="s">
        <v>7173</v>
      </c>
      <c r="E7028" s="28" t="s">
        <v>121</v>
      </c>
    </row>
    <row r="7029" customFormat="false" ht="23.85" hidden="false" customHeight="false" outlineLevel="0" collapsed="false">
      <c r="B7029" s="25" t="n">
        <v>10184</v>
      </c>
      <c r="C7029" s="26" t="s">
        <v>163</v>
      </c>
      <c r="D7029" s="27" t="s">
        <v>7174</v>
      </c>
      <c r="E7029" s="28" t="s">
        <v>121</v>
      </c>
    </row>
    <row r="7030" customFormat="false" ht="23.85" hidden="false" customHeight="false" outlineLevel="0" collapsed="false">
      <c r="B7030" s="25" t="n">
        <v>10185</v>
      </c>
      <c r="C7030" s="26" t="s">
        <v>163</v>
      </c>
      <c r="D7030" s="27" t="s">
        <v>7175</v>
      </c>
      <c r="E7030" s="28" t="s">
        <v>121</v>
      </c>
    </row>
    <row r="7031" customFormat="false" ht="12.8" hidden="false" customHeight="false" outlineLevel="0" collapsed="false">
      <c r="B7031" s="25" t="n">
        <v>10186</v>
      </c>
      <c r="C7031" s="26" t="s">
        <v>163</v>
      </c>
      <c r="D7031" s="27" t="s">
        <v>7176</v>
      </c>
      <c r="E7031" s="28" t="s">
        <v>121</v>
      </c>
    </row>
    <row r="7032" customFormat="false" ht="35.05" hidden="false" customHeight="false" outlineLevel="0" collapsed="false">
      <c r="B7032" s="25" t="n">
        <v>10187</v>
      </c>
      <c r="C7032" s="26" t="s">
        <v>163</v>
      </c>
      <c r="D7032" s="27" t="s">
        <v>7177</v>
      </c>
      <c r="E7032" s="28" t="s">
        <v>121</v>
      </c>
    </row>
    <row r="7033" customFormat="false" ht="23.85" hidden="false" customHeight="false" outlineLevel="0" collapsed="false">
      <c r="B7033" s="25" t="n">
        <v>10189</v>
      </c>
      <c r="C7033" s="26" t="s">
        <v>163</v>
      </c>
      <c r="D7033" s="27" t="s">
        <v>7178</v>
      </c>
      <c r="E7033" s="28" t="s">
        <v>109</v>
      </c>
    </row>
    <row r="7034" customFormat="false" ht="23.85" hidden="false" customHeight="false" outlineLevel="0" collapsed="false">
      <c r="B7034" s="25" t="n">
        <v>10190</v>
      </c>
      <c r="C7034" s="26" t="s">
        <v>163</v>
      </c>
      <c r="D7034" s="27" t="s">
        <v>7179</v>
      </c>
      <c r="E7034" s="28" t="s">
        <v>109</v>
      </c>
    </row>
    <row r="7035" customFormat="false" ht="23.85" hidden="false" customHeight="false" outlineLevel="0" collapsed="false">
      <c r="B7035" s="25" t="n">
        <v>10191</v>
      </c>
      <c r="C7035" s="26" t="s">
        <v>163</v>
      </c>
      <c r="D7035" s="27" t="s">
        <v>7180</v>
      </c>
      <c r="E7035" s="28" t="s">
        <v>121</v>
      </c>
    </row>
    <row r="7036" customFormat="false" ht="12.8" hidden="false" customHeight="false" outlineLevel="0" collapsed="false">
      <c r="B7036" s="25" t="n">
        <v>10194</v>
      </c>
      <c r="C7036" s="26" t="s">
        <v>163</v>
      </c>
      <c r="D7036" s="27" t="s">
        <v>7181</v>
      </c>
      <c r="E7036" s="28" t="s">
        <v>109</v>
      </c>
    </row>
    <row r="7037" customFormat="false" ht="12.8" hidden="false" customHeight="false" outlineLevel="0" collapsed="false">
      <c r="B7037" s="25" t="n">
        <v>10195</v>
      </c>
      <c r="C7037" s="26" t="s">
        <v>163</v>
      </c>
      <c r="D7037" s="27" t="s">
        <v>7182</v>
      </c>
      <c r="E7037" s="28" t="s">
        <v>168</v>
      </c>
    </row>
    <row r="7038" customFormat="false" ht="12.8" hidden="false" customHeight="false" outlineLevel="0" collapsed="false">
      <c r="B7038" s="25" t="n">
        <v>10196</v>
      </c>
      <c r="C7038" s="26" t="s">
        <v>163</v>
      </c>
      <c r="D7038" s="27" t="s">
        <v>7183</v>
      </c>
      <c r="E7038" s="28" t="s">
        <v>109</v>
      </c>
    </row>
    <row r="7039" customFormat="false" ht="12.8" hidden="false" customHeight="false" outlineLevel="0" collapsed="false">
      <c r="B7039" s="25" t="n">
        <v>10197</v>
      </c>
      <c r="C7039" s="26" t="s">
        <v>163</v>
      </c>
      <c r="D7039" s="27" t="s">
        <v>7184</v>
      </c>
      <c r="E7039" s="28" t="s">
        <v>238</v>
      </c>
    </row>
    <row r="7040" customFormat="false" ht="12.8" hidden="false" customHeight="false" outlineLevel="0" collapsed="false">
      <c r="B7040" s="25" t="n">
        <v>10199</v>
      </c>
      <c r="C7040" s="26" t="s">
        <v>163</v>
      </c>
      <c r="D7040" s="27" t="s">
        <v>7185</v>
      </c>
      <c r="E7040" s="28" t="s">
        <v>109</v>
      </c>
    </row>
    <row r="7041" customFormat="false" ht="23.85" hidden="false" customHeight="false" outlineLevel="0" collapsed="false">
      <c r="B7041" s="25" t="n">
        <v>10200</v>
      </c>
      <c r="C7041" s="26" t="s">
        <v>163</v>
      </c>
      <c r="D7041" s="27" t="s">
        <v>7186</v>
      </c>
      <c r="E7041" s="28" t="s">
        <v>121</v>
      </c>
    </row>
    <row r="7042" customFormat="false" ht="35.05" hidden="false" customHeight="false" outlineLevel="0" collapsed="false">
      <c r="B7042" s="25" t="n">
        <v>10203</v>
      </c>
      <c r="C7042" s="26" t="s">
        <v>163</v>
      </c>
      <c r="D7042" s="27" t="s">
        <v>7187</v>
      </c>
      <c r="E7042" s="28" t="s">
        <v>121</v>
      </c>
    </row>
    <row r="7043" customFormat="false" ht="12.8" hidden="false" customHeight="false" outlineLevel="0" collapsed="false">
      <c r="B7043" s="25" t="n">
        <v>10204</v>
      </c>
      <c r="C7043" s="26" t="s">
        <v>163</v>
      </c>
      <c r="D7043" s="27" t="s">
        <v>7188</v>
      </c>
      <c r="E7043" s="28" t="s">
        <v>109</v>
      </c>
    </row>
    <row r="7044" customFormat="false" ht="23.85" hidden="false" customHeight="false" outlineLevel="0" collapsed="false">
      <c r="B7044" s="25" t="n">
        <v>10205</v>
      </c>
      <c r="C7044" s="26" t="s">
        <v>163</v>
      </c>
      <c r="D7044" s="27" t="s">
        <v>7189</v>
      </c>
      <c r="E7044" s="28" t="s">
        <v>121</v>
      </c>
    </row>
    <row r="7045" customFormat="false" ht="12.8" hidden="false" customHeight="false" outlineLevel="0" collapsed="false">
      <c r="B7045" s="25" t="n">
        <v>10206</v>
      </c>
      <c r="C7045" s="26" t="s">
        <v>163</v>
      </c>
      <c r="D7045" s="27" t="s">
        <v>7190</v>
      </c>
      <c r="E7045" s="28" t="s">
        <v>121</v>
      </c>
    </row>
    <row r="7046" customFormat="false" ht="12.8" hidden="false" customHeight="false" outlineLevel="0" collapsed="false">
      <c r="B7046" s="25" t="n">
        <v>10207</v>
      </c>
      <c r="C7046" s="26" t="s">
        <v>163</v>
      </c>
      <c r="D7046" s="27" t="s">
        <v>7191</v>
      </c>
      <c r="E7046" s="28" t="s">
        <v>121</v>
      </c>
    </row>
    <row r="7047" customFormat="false" ht="12.8" hidden="false" customHeight="false" outlineLevel="0" collapsed="false">
      <c r="B7047" s="25" t="n">
        <v>10209</v>
      </c>
      <c r="C7047" s="26" t="s">
        <v>163</v>
      </c>
      <c r="D7047" s="27" t="s">
        <v>7192</v>
      </c>
      <c r="E7047" s="28" t="s">
        <v>121</v>
      </c>
    </row>
    <row r="7048" customFormat="false" ht="12.8" hidden="false" customHeight="false" outlineLevel="0" collapsed="false">
      <c r="B7048" s="25" t="n">
        <v>10210</v>
      </c>
      <c r="C7048" s="26" t="s">
        <v>163</v>
      </c>
      <c r="D7048" s="27" t="s">
        <v>7193</v>
      </c>
      <c r="E7048" s="28" t="s">
        <v>182</v>
      </c>
    </row>
    <row r="7049" customFormat="false" ht="12.8" hidden="false" customHeight="false" outlineLevel="0" collapsed="false">
      <c r="B7049" s="25" t="n">
        <v>10211</v>
      </c>
      <c r="C7049" s="26" t="s">
        <v>163</v>
      </c>
      <c r="D7049" s="27" t="s">
        <v>7194</v>
      </c>
      <c r="E7049" s="28" t="s">
        <v>121</v>
      </c>
    </row>
    <row r="7050" customFormat="false" ht="12.8" hidden="false" customHeight="false" outlineLevel="0" collapsed="false">
      <c r="B7050" s="25" t="n">
        <v>10212</v>
      </c>
      <c r="C7050" s="26" t="s">
        <v>163</v>
      </c>
      <c r="D7050" s="27" t="s">
        <v>7195</v>
      </c>
      <c r="E7050" s="28" t="s">
        <v>121</v>
      </c>
    </row>
    <row r="7051" customFormat="false" ht="12.8" hidden="false" customHeight="false" outlineLevel="0" collapsed="false">
      <c r="B7051" s="25" t="n">
        <v>10213</v>
      </c>
      <c r="C7051" s="26" t="s">
        <v>163</v>
      </c>
      <c r="D7051" s="27" t="s">
        <v>7196</v>
      </c>
      <c r="E7051" s="28" t="s">
        <v>121</v>
      </c>
    </row>
    <row r="7052" customFormat="false" ht="23.85" hidden="false" customHeight="false" outlineLevel="0" collapsed="false">
      <c r="B7052" s="25" t="n">
        <v>10215</v>
      </c>
      <c r="C7052" s="26" t="s">
        <v>163</v>
      </c>
      <c r="D7052" s="27" t="s">
        <v>7197</v>
      </c>
      <c r="E7052" s="28" t="s">
        <v>109</v>
      </c>
    </row>
    <row r="7053" customFormat="false" ht="12.8" hidden="false" customHeight="false" outlineLevel="0" collapsed="false">
      <c r="B7053" s="25" t="n">
        <v>10217</v>
      </c>
      <c r="C7053" s="26" t="s">
        <v>163</v>
      </c>
      <c r="D7053" s="27" t="s">
        <v>7198</v>
      </c>
      <c r="E7053" s="28" t="s">
        <v>109</v>
      </c>
    </row>
    <row r="7054" customFormat="false" ht="23.85" hidden="false" customHeight="false" outlineLevel="0" collapsed="false">
      <c r="B7054" s="25" t="n">
        <v>10219</v>
      </c>
      <c r="C7054" s="26" t="s">
        <v>163</v>
      </c>
      <c r="D7054" s="27" t="s">
        <v>7199</v>
      </c>
      <c r="E7054" s="28" t="s">
        <v>182</v>
      </c>
    </row>
    <row r="7055" customFormat="false" ht="12.8" hidden="false" customHeight="false" outlineLevel="0" collapsed="false">
      <c r="B7055" s="25" t="n">
        <v>10222</v>
      </c>
      <c r="C7055" s="26" t="s">
        <v>163</v>
      </c>
      <c r="D7055" s="27" t="s">
        <v>7200</v>
      </c>
      <c r="E7055" s="28" t="s">
        <v>182</v>
      </c>
    </row>
    <row r="7056" customFormat="false" ht="23.85" hidden="false" customHeight="false" outlineLevel="0" collapsed="false">
      <c r="B7056" s="25" t="n">
        <v>10223</v>
      </c>
      <c r="C7056" s="26" t="s">
        <v>163</v>
      </c>
      <c r="D7056" s="27" t="s">
        <v>7201</v>
      </c>
      <c r="E7056" s="28" t="s">
        <v>182</v>
      </c>
    </row>
    <row r="7057" customFormat="false" ht="23.85" hidden="false" customHeight="false" outlineLevel="0" collapsed="false">
      <c r="B7057" s="25" t="n">
        <v>10224</v>
      </c>
      <c r="C7057" s="26" t="s">
        <v>163</v>
      </c>
      <c r="D7057" s="27" t="s">
        <v>7202</v>
      </c>
      <c r="E7057" s="28" t="s">
        <v>182</v>
      </c>
    </row>
    <row r="7058" customFormat="false" ht="23.85" hidden="false" customHeight="false" outlineLevel="0" collapsed="false">
      <c r="B7058" s="25" t="n">
        <v>10225</v>
      </c>
      <c r="C7058" s="26" t="s">
        <v>163</v>
      </c>
      <c r="D7058" s="27" t="s">
        <v>7203</v>
      </c>
      <c r="E7058" s="28" t="s">
        <v>182</v>
      </c>
    </row>
    <row r="7059" customFormat="false" ht="12.8" hidden="false" customHeight="false" outlineLevel="0" collapsed="false">
      <c r="B7059" s="25" t="n">
        <v>10226</v>
      </c>
      <c r="C7059" s="26" t="s">
        <v>163</v>
      </c>
      <c r="D7059" s="27" t="s">
        <v>7204</v>
      </c>
      <c r="E7059" s="28" t="s">
        <v>121</v>
      </c>
    </row>
    <row r="7060" customFormat="false" ht="12.8" hidden="false" customHeight="false" outlineLevel="0" collapsed="false">
      <c r="B7060" s="25" t="n">
        <v>10227</v>
      </c>
      <c r="C7060" s="26" t="s">
        <v>163</v>
      </c>
      <c r="D7060" s="27" t="s">
        <v>7205</v>
      </c>
      <c r="E7060" s="28" t="s">
        <v>121</v>
      </c>
    </row>
    <row r="7061" customFormat="false" ht="12.8" hidden="false" customHeight="false" outlineLevel="0" collapsed="false">
      <c r="B7061" s="25" t="n">
        <v>10228</v>
      </c>
      <c r="C7061" s="26" t="s">
        <v>163</v>
      </c>
      <c r="D7061" s="27" t="s">
        <v>7206</v>
      </c>
      <c r="E7061" s="28" t="s">
        <v>121</v>
      </c>
    </row>
    <row r="7062" customFormat="false" ht="12.8" hidden="false" customHeight="false" outlineLevel="0" collapsed="false">
      <c r="B7062" s="25" t="n">
        <v>10229</v>
      </c>
      <c r="C7062" s="26" t="s">
        <v>163</v>
      </c>
      <c r="D7062" s="27" t="s">
        <v>7207</v>
      </c>
      <c r="E7062" s="28" t="s">
        <v>121</v>
      </c>
    </row>
    <row r="7063" customFormat="false" ht="23.85" hidden="false" customHeight="false" outlineLevel="0" collapsed="false">
      <c r="B7063" s="25" t="n">
        <v>10230</v>
      </c>
      <c r="C7063" s="26" t="s">
        <v>163</v>
      </c>
      <c r="D7063" s="27" t="s">
        <v>7208</v>
      </c>
      <c r="E7063" s="28" t="s">
        <v>182</v>
      </c>
    </row>
    <row r="7064" customFormat="false" ht="12.8" hidden="false" customHeight="false" outlineLevel="0" collapsed="false">
      <c r="B7064" s="25" t="n">
        <v>10231</v>
      </c>
      <c r="C7064" s="26" t="s">
        <v>163</v>
      </c>
      <c r="D7064" s="27" t="s">
        <v>7209</v>
      </c>
      <c r="E7064" s="28" t="s">
        <v>121</v>
      </c>
    </row>
    <row r="7065" customFormat="false" ht="12.8" hidden="false" customHeight="false" outlineLevel="0" collapsed="false">
      <c r="B7065" s="25" t="n">
        <v>10233</v>
      </c>
      <c r="C7065" s="26" t="s">
        <v>163</v>
      </c>
      <c r="D7065" s="27" t="s">
        <v>7210</v>
      </c>
      <c r="E7065" s="28" t="s">
        <v>109</v>
      </c>
    </row>
    <row r="7066" customFormat="false" ht="12.8" hidden="false" customHeight="false" outlineLevel="0" collapsed="false">
      <c r="B7066" s="25" t="n">
        <v>10234</v>
      </c>
      <c r="C7066" s="26" t="s">
        <v>163</v>
      </c>
      <c r="D7066" s="27" t="s">
        <v>7211</v>
      </c>
      <c r="E7066" s="28" t="s">
        <v>109</v>
      </c>
    </row>
    <row r="7067" customFormat="false" ht="12.8" hidden="false" customHeight="false" outlineLevel="0" collapsed="false">
      <c r="B7067" s="25" t="n">
        <v>10235</v>
      </c>
      <c r="C7067" s="26" t="s">
        <v>163</v>
      </c>
      <c r="D7067" s="27" t="s">
        <v>7212</v>
      </c>
      <c r="E7067" s="28" t="s">
        <v>182</v>
      </c>
    </row>
    <row r="7068" customFormat="false" ht="35.05" hidden="false" customHeight="false" outlineLevel="0" collapsed="false">
      <c r="B7068" s="25" t="n">
        <v>10236</v>
      </c>
      <c r="C7068" s="26" t="s">
        <v>163</v>
      </c>
      <c r="D7068" s="27" t="s">
        <v>7213</v>
      </c>
      <c r="E7068" s="28" t="s">
        <v>182</v>
      </c>
    </row>
    <row r="7069" customFormat="false" ht="23.85" hidden="false" customHeight="false" outlineLevel="0" collapsed="false">
      <c r="B7069" s="25" t="n">
        <v>10237</v>
      </c>
      <c r="C7069" s="26" t="s">
        <v>163</v>
      </c>
      <c r="D7069" s="27" t="s">
        <v>7214</v>
      </c>
      <c r="E7069" s="28" t="s">
        <v>121</v>
      </c>
    </row>
    <row r="7070" customFormat="false" ht="12.8" hidden="false" customHeight="false" outlineLevel="0" collapsed="false">
      <c r="B7070" s="25" t="n">
        <v>10266</v>
      </c>
      <c r="C7070" s="26" t="s">
        <v>163</v>
      </c>
      <c r="D7070" s="27" t="s">
        <v>7215</v>
      </c>
      <c r="E7070" s="28" t="s">
        <v>121</v>
      </c>
    </row>
    <row r="7071" customFormat="false" ht="12.8" hidden="false" customHeight="false" outlineLevel="0" collapsed="false">
      <c r="B7071" s="25" t="n">
        <v>10267</v>
      </c>
      <c r="C7071" s="26" t="s">
        <v>163</v>
      </c>
      <c r="D7071" s="27" t="s">
        <v>7216</v>
      </c>
      <c r="E7071" s="28" t="s">
        <v>121</v>
      </c>
    </row>
    <row r="7072" customFormat="false" ht="12.8" hidden="false" customHeight="false" outlineLevel="0" collapsed="false">
      <c r="B7072" s="25" t="n">
        <v>10268</v>
      </c>
      <c r="C7072" s="26" t="s">
        <v>163</v>
      </c>
      <c r="D7072" s="27" t="s">
        <v>7217</v>
      </c>
      <c r="E7072" s="28" t="s">
        <v>121</v>
      </c>
    </row>
    <row r="7073" customFormat="false" ht="12.8" hidden="false" customHeight="false" outlineLevel="0" collapsed="false">
      <c r="B7073" s="25" t="n">
        <v>10270</v>
      </c>
      <c r="C7073" s="26" t="s">
        <v>163</v>
      </c>
      <c r="D7073" s="27" t="s">
        <v>7218</v>
      </c>
      <c r="E7073" s="28" t="s">
        <v>121</v>
      </c>
    </row>
    <row r="7074" customFormat="false" ht="12.8" hidden="false" customHeight="false" outlineLevel="0" collapsed="false">
      <c r="B7074" s="25" t="n">
        <v>10271</v>
      </c>
      <c r="C7074" s="26" t="s">
        <v>163</v>
      </c>
      <c r="D7074" s="27" t="s">
        <v>7219</v>
      </c>
      <c r="E7074" s="28" t="s">
        <v>121</v>
      </c>
    </row>
    <row r="7075" customFormat="false" ht="12.8" hidden="false" customHeight="false" outlineLevel="0" collapsed="false">
      <c r="B7075" s="25" t="n">
        <v>10272</v>
      </c>
      <c r="C7075" s="26" t="s">
        <v>163</v>
      </c>
      <c r="D7075" s="27" t="s">
        <v>7220</v>
      </c>
      <c r="E7075" s="28" t="s">
        <v>121</v>
      </c>
    </row>
    <row r="7076" customFormat="false" ht="23.85" hidden="false" customHeight="false" outlineLevel="0" collapsed="false">
      <c r="B7076" s="25" t="n">
        <v>10273</v>
      </c>
      <c r="C7076" s="26" t="s">
        <v>163</v>
      </c>
      <c r="D7076" s="27" t="s">
        <v>7221</v>
      </c>
      <c r="E7076" s="28" t="s">
        <v>182</v>
      </c>
    </row>
    <row r="7077" customFormat="false" ht="12.8" hidden="false" customHeight="false" outlineLevel="0" collapsed="false">
      <c r="B7077" s="25" t="n">
        <v>10274</v>
      </c>
      <c r="C7077" s="26" t="s">
        <v>163</v>
      </c>
      <c r="D7077" s="27" t="s">
        <v>7222</v>
      </c>
      <c r="E7077" s="28" t="s">
        <v>121</v>
      </c>
    </row>
    <row r="7078" customFormat="false" ht="12.8" hidden="false" customHeight="false" outlineLevel="0" collapsed="false">
      <c r="B7078" s="25" t="n">
        <v>10275</v>
      </c>
      <c r="C7078" s="26" t="s">
        <v>163</v>
      </c>
      <c r="D7078" s="27" t="s">
        <v>7223</v>
      </c>
      <c r="E7078" s="28" t="s">
        <v>121</v>
      </c>
    </row>
    <row r="7079" customFormat="false" ht="12.8" hidden="false" customHeight="false" outlineLevel="0" collapsed="false">
      <c r="B7079" s="25" t="n">
        <v>10276</v>
      </c>
      <c r="C7079" s="26" t="s">
        <v>163</v>
      </c>
      <c r="D7079" s="27" t="s">
        <v>7224</v>
      </c>
      <c r="E7079" s="28" t="s">
        <v>121</v>
      </c>
    </row>
    <row r="7080" customFormat="false" ht="12.8" hidden="false" customHeight="false" outlineLevel="0" collapsed="false">
      <c r="B7080" s="25" t="n">
        <v>10277</v>
      </c>
      <c r="C7080" s="26" t="s">
        <v>163</v>
      </c>
      <c r="D7080" s="27" t="s">
        <v>7225</v>
      </c>
      <c r="E7080" s="28" t="s">
        <v>121</v>
      </c>
    </row>
    <row r="7081" customFormat="false" ht="12.8" hidden="false" customHeight="false" outlineLevel="0" collapsed="false">
      <c r="B7081" s="25" t="n">
        <v>10278</v>
      </c>
      <c r="C7081" s="26" t="s">
        <v>163</v>
      </c>
      <c r="D7081" s="27" t="s">
        <v>7226</v>
      </c>
      <c r="E7081" s="28" t="s">
        <v>121</v>
      </c>
    </row>
    <row r="7082" customFormat="false" ht="12.8" hidden="false" customHeight="false" outlineLevel="0" collapsed="false">
      <c r="B7082" s="25" t="n">
        <v>10279</v>
      </c>
      <c r="C7082" s="26" t="s">
        <v>163</v>
      </c>
      <c r="D7082" s="27" t="s">
        <v>7227</v>
      </c>
      <c r="E7082" s="28" t="s">
        <v>121</v>
      </c>
    </row>
    <row r="7083" customFormat="false" ht="12.8" hidden="false" customHeight="false" outlineLevel="0" collapsed="false">
      <c r="B7083" s="25" t="n">
        <v>10280</v>
      </c>
      <c r="C7083" s="26" t="s">
        <v>163</v>
      </c>
      <c r="D7083" s="27" t="s">
        <v>7228</v>
      </c>
      <c r="E7083" s="28" t="s">
        <v>121</v>
      </c>
    </row>
    <row r="7084" customFormat="false" ht="12.8" hidden="false" customHeight="false" outlineLevel="0" collapsed="false">
      <c r="B7084" s="25" t="n">
        <v>10281</v>
      </c>
      <c r="C7084" s="26" t="s">
        <v>163</v>
      </c>
      <c r="D7084" s="27" t="s">
        <v>7229</v>
      </c>
      <c r="E7084" s="28" t="s">
        <v>121</v>
      </c>
    </row>
    <row r="7085" customFormat="false" ht="12.8" hidden="false" customHeight="false" outlineLevel="0" collapsed="false">
      <c r="B7085" s="25" t="n">
        <v>10282</v>
      </c>
      <c r="C7085" s="26" t="s">
        <v>163</v>
      </c>
      <c r="D7085" s="27" t="s">
        <v>7230</v>
      </c>
      <c r="E7085" s="28" t="s">
        <v>121</v>
      </c>
    </row>
    <row r="7086" customFormat="false" ht="23.85" hidden="false" customHeight="false" outlineLevel="0" collapsed="false">
      <c r="B7086" s="25" t="n">
        <v>10283</v>
      </c>
      <c r="C7086" s="26" t="s">
        <v>163</v>
      </c>
      <c r="D7086" s="27" t="s">
        <v>7231</v>
      </c>
      <c r="E7086" s="28" t="s">
        <v>121</v>
      </c>
    </row>
    <row r="7087" customFormat="false" ht="23.85" hidden="false" customHeight="false" outlineLevel="0" collapsed="false">
      <c r="B7087" s="25" t="n">
        <v>10284</v>
      </c>
      <c r="C7087" s="26" t="s">
        <v>163</v>
      </c>
      <c r="D7087" s="27" t="s">
        <v>7232</v>
      </c>
      <c r="E7087" s="28" t="s">
        <v>121</v>
      </c>
    </row>
    <row r="7088" customFormat="false" ht="35.05" hidden="false" customHeight="false" outlineLevel="0" collapsed="false">
      <c r="B7088" s="25" t="n">
        <v>10287</v>
      </c>
      <c r="C7088" s="26" t="s">
        <v>163</v>
      </c>
      <c r="D7088" s="27" t="s">
        <v>7233</v>
      </c>
      <c r="E7088" s="28" t="s">
        <v>121</v>
      </c>
    </row>
    <row r="7089" customFormat="false" ht="23.85" hidden="false" customHeight="false" outlineLevel="0" collapsed="false">
      <c r="B7089" s="25" t="n">
        <v>10288</v>
      </c>
      <c r="C7089" s="26" t="s">
        <v>163</v>
      </c>
      <c r="D7089" s="27" t="s">
        <v>7234</v>
      </c>
      <c r="E7089" s="28" t="s">
        <v>121</v>
      </c>
    </row>
    <row r="7090" customFormat="false" ht="23.85" hidden="false" customHeight="false" outlineLevel="0" collapsed="false">
      <c r="B7090" s="25" t="n">
        <v>10289</v>
      </c>
      <c r="C7090" s="26" t="s">
        <v>163</v>
      </c>
      <c r="D7090" s="27" t="s">
        <v>7235</v>
      </c>
      <c r="E7090" s="28" t="s">
        <v>121</v>
      </c>
    </row>
    <row r="7091" customFormat="false" ht="12.8" hidden="false" customHeight="false" outlineLevel="0" collapsed="false">
      <c r="B7091" s="25" t="n">
        <v>10291</v>
      </c>
      <c r="C7091" s="26" t="s">
        <v>163</v>
      </c>
      <c r="D7091" s="27" t="s">
        <v>7236</v>
      </c>
      <c r="E7091" s="28" t="s">
        <v>121</v>
      </c>
    </row>
    <row r="7092" customFormat="false" ht="12.8" hidden="false" customHeight="false" outlineLevel="0" collapsed="false">
      <c r="B7092" s="25" t="n">
        <v>10292</v>
      </c>
      <c r="C7092" s="26" t="s">
        <v>163</v>
      </c>
      <c r="D7092" s="27" t="s">
        <v>7237</v>
      </c>
      <c r="E7092" s="28" t="s">
        <v>121</v>
      </c>
    </row>
    <row r="7093" customFormat="false" ht="12.8" hidden="false" customHeight="false" outlineLevel="0" collapsed="false">
      <c r="B7093" s="25" t="n">
        <v>10293</v>
      </c>
      <c r="C7093" s="26" t="s">
        <v>163</v>
      </c>
      <c r="D7093" s="27" t="s">
        <v>7238</v>
      </c>
      <c r="E7093" s="28" t="s">
        <v>121</v>
      </c>
    </row>
    <row r="7094" customFormat="false" ht="23.85" hidden="false" customHeight="false" outlineLevel="0" collapsed="false">
      <c r="B7094" s="25" t="n">
        <v>10294</v>
      </c>
      <c r="C7094" s="26" t="s">
        <v>163</v>
      </c>
      <c r="D7094" s="27" t="s">
        <v>7239</v>
      </c>
      <c r="E7094" s="28" t="s">
        <v>121</v>
      </c>
    </row>
    <row r="7095" customFormat="false" ht="23.85" hidden="false" customHeight="false" outlineLevel="0" collapsed="false">
      <c r="B7095" s="25" t="n">
        <v>10299</v>
      </c>
      <c r="C7095" s="26" t="s">
        <v>163</v>
      </c>
      <c r="D7095" s="27" t="s">
        <v>7240</v>
      </c>
      <c r="E7095" s="28" t="s">
        <v>121</v>
      </c>
    </row>
    <row r="7096" customFormat="false" ht="23.85" hidden="false" customHeight="false" outlineLevel="0" collapsed="false">
      <c r="B7096" s="25" t="n">
        <v>10301</v>
      </c>
      <c r="C7096" s="26" t="s">
        <v>163</v>
      </c>
      <c r="D7096" s="27" t="s">
        <v>7241</v>
      </c>
      <c r="E7096" s="28" t="s">
        <v>121</v>
      </c>
    </row>
    <row r="7097" customFormat="false" ht="23.85" hidden="false" customHeight="false" outlineLevel="0" collapsed="false">
      <c r="B7097" s="25" t="n">
        <v>10302</v>
      </c>
      <c r="C7097" s="26" t="s">
        <v>163</v>
      </c>
      <c r="D7097" s="27" t="s">
        <v>7242</v>
      </c>
      <c r="E7097" s="28" t="s">
        <v>121</v>
      </c>
    </row>
    <row r="7098" customFormat="false" ht="12.8" hidden="false" customHeight="false" outlineLevel="0" collapsed="false">
      <c r="B7098" s="25" t="n">
        <v>10303</v>
      </c>
      <c r="C7098" s="26" t="s">
        <v>163</v>
      </c>
      <c r="D7098" s="27" t="s">
        <v>7243</v>
      </c>
      <c r="E7098" s="28" t="s">
        <v>2976</v>
      </c>
    </row>
    <row r="7099" customFormat="false" ht="12.8" hidden="false" customHeight="false" outlineLevel="0" collapsed="false">
      <c r="B7099" s="25" t="n">
        <v>10304</v>
      </c>
      <c r="C7099" s="26" t="s">
        <v>163</v>
      </c>
      <c r="D7099" s="27" t="s">
        <v>7244</v>
      </c>
      <c r="E7099" s="28" t="s">
        <v>2976</v>
      </c>
    </row>
    <row r="7100" customFormat="false" ht="12.8" hidden="false" customHeight="false" outlineLevel="0" collapsed="false">
      <c r="B7100" s="25" t="n">
        <v>10305</v>
      </c>
      <c r="C7100" s="26" t="s">
        <v>163</v>
      </c>
      <c r="D7100" s="27" t="s">
        <v>7245</v>
      </c>
      <c r="E7100" s="28" t="s">
        <v>121</v>
      </c>
    </row>
    <row r="7101" customFormat="false" ht="23.85" hidden="false" customHeight="false" outlineLevel="0" collapsed="false">
      <c r="B7101" s="25" t="n">
        <v>10306</v>
      </c>
      <c r="C7101" s="26" t="s">
        <v>163</v>
      </c>
      <c r="D7101" s="27" t="s">
        <v>7246</v>
      </c>
      <c r="E7101" s="28" t="s">
        <v>121</v>
      </c>
    </row>
    <row r="7102" customFormat="false" ht="23.85" hidden="false" customHeight="false" outlineLevel="0" collapsed="false">
      <c r="B7102" s="25" t="n">
        <v>10307</v>
      </c>
      <c r="C7102" s="26" t="s">
        <v>163</v>
      </c>
      <c r="D7102" s="27" t="s">
        <v>7247</v>
      </c>
      <c r="E7102" s="28" t="s">
        <v>2976</v>
      </c>
    </row>
    <row r="7103" customFormat="false" ht="12.8" hidden="false" customHeight="false" outlineLevel="0" collapsed="false">
      <c r="B7103" s="25" t="n">
        <v>10308</v>
      </c>
      <c r="C7103" s="26" t="s">
        <v>163</v>
      </c>
      <c r="D7103" s="27" t="s">
        <v>7248</v>
      </c>
      <c r="E7103" s="28" t="s">
        <v>168</v>
      </c>
    </row>
    <row r="7104" customFormat="false" ht="23.85" hidden="false" customHeight="false" outlineLevel="0" collapsed="false">
      <c r="B7104" s="25" t="n">
        <v>10311</v>
      </c>
      <c r="C7104" s="26" t="s">
        <v>163</v>
      </c>
      <c r="D7104" s="27" t="s">
        <v>7249</v>
      </c>
      <c r="E7104" s="28" t="s">
        <v>121</v>
      </c>
    </row>
    <row r="7105" customFormat="false" ht="23.85" hidden="false" customHeight="false" outlineLevel="0" collapsed="false">
      <c r="B7105" s="25" t="n">
        <v>10312</v>
      </c>
      <c r="C7105" s="26" t="s">
        <v>163</v>
      </c>
      <c r="D7105" s="27" t="s">
        <v>7250</v>
      </c>
      <c r="E7105" s="28" t="s">
        <v>121</v>
      </c>
    </row>
    <row r="7106" customFormat="false" ht="12.8" hidden="false" customHeight="false" outlineLevel="0" collapsed="false">
      <c r="B7106" s="25" t="n">
        <v>10313</v>
      </c>
      <c r="C7106" s="26" t="s">
        <v>163</v>
      </c>
      <c r="D7106" s="27" t="s">
        <v>7251</v>
      </c>
      <c r="E7106" s="28" t="s">
        <v>121</v>
      </c>
    </row>
    <row r="7107" customFormat="false" ht="12.8" hidden="false" customHeight="false" outlineLevel="0" collapsed="false">
      <c r="B7107" s="25" t="n">
        <v>10314</v>
      </c>
      <c r="C7107" s="26" t="s">
        <v>163</v>
      </c>
      <c r="D7107" s="27" t="s">
        <v>7252</v>
      </c>
      <c r="E7107" s="28" t="s">
        <v>121</v>
      </c>
    </row>
    <row r="7108" customFormat="false" ht="12.8" hidden="false" customHeight="false" outlineLevel="0" collapsed="false">
      <c r="B7108" s="25" t="n">
        <v>10315</v>
      </c>
      <c r="C7108" s="26" t="s">
        <v>163</v>
      </c>
      <c r="D7108" s="27" t="s">
        <v>7253</v>
      </c>
      <c r="E7108" s="28" t="s">
        <v>121</v>
      </c>
    </row>
    <row r="7109" customFormat="false" ht="12.8" hidden="false" customHeight="false" outlineLevel="0" collapsed="false">
      <c r="B7109" s="25" t="n">
        <v>10316</v>
      </c>
      <c r="C7109" s="26" t="s">
        <v>163</v>
      </c>
      <c r="D7109" s="27" t="s">
        <v>7254</v>
      </c>
      <c r="E7109" s="28" t="s">
        <v>121</v>
      </c>
    </row>
    <row r="7110" customFormat="false" ht="12.8" hidden="false" customHeight="false" outlineLevel="0" collapsed="false">
      <c r="B7110" s="25" t="n">
        <v>10317</v>
      </c>
      <c r="C7110" s="26" t="s">
        <v>163</v>
      </c>
      <c r="D7110" s="27" t="s">
        <v>7255</v>
      </c>
      <c r="E7110" s="28" t="s">
        <v>121</v>
      </c>
    </row>
    <row r="7111" customFormat="false" ht="12.8" hidden="false" customHeight="false" outlineLevel="0" collapsed="false">
      <c r="B7111" s="25" t="n">
        <v>10318</v>
      </c>
      <c r="C7111" s="26" t="s">
        <v>163</v>
      </c>
      <c r="D7111" s="27" t="s">
        <v>7256</v>
      </c>
      <c r="E7111" s="28" t="s">
        <v>121</v>
      </c>
    </row>
    <row r="7112" customFormat="false" ht="23.85" hidden="false" customHeight="false" outlineLevel="0" collapsed="false">
      <c r="B7112" s="25" t="n">
        <v>10319</v>
      </c>
      <c r="C7112" s="26" t="s">
        <v>163</v>
      </c>
      <c r="D7112" s="27" t="s">
        <v>7257</v>
      </c>
      <c r="E7112" s="28" t="s">
        <v>121</v>
      </c>
    </row>
    <row r="7113" customFormat="false" ht="23.85" hidden="false" customHeight="false" outlineLevel="0" collapsed="false">
      <c r="B7113" s="25" t="n">
        <v>10320</v>
      </c>
      <c r="C7113" s="26" t="s">
        <v>163</v>
      </c>
      <c r="D7113" s="27" t="s">
        <v>7258</v>
      </c>
      <c r="E7113" s="28" t="s">
        <v>121</v>
      </c>
    </row>
    <row r="7114" customFormat="false" ht="23.85" hidden="false" customHeight="false" outlineLevel="0" collapsed="false">
      <c r="B7114" s="25" t="n">
        <v>10321</v>
      </c>
      <c r="C7114" s="26" t="s">
        <v>163</v>
      </c>
      <c r="D7114" s="27" t="s">
        <v>7259</v>
      </c>
      <c r="E7114" s="28" t="s">
        <v>121</v>
      </c>
    </row>
    <row r="7115" customFormat="false" ht="12.8" hidden="false" customHeight="false" outlineLevel="0" collapsed="false">
      <c r="B7115" s="25" t="n">
        <v>10322</v>
      </c>
      <c r="C7115" s="26" t="s">
        <v>163</v>
      </c>
      <c r="D7115" s="27" t="s">
        <v>7260</v>
      </c>
      <c r="E7115" s="28" t="s">
        <v>121</v>
      </c>
    </row>
    <row r="7116" customFormat="false" ht="12.8" hidden="false" customHeight="false" outlineLevel="0" collapsed="false">
      <c r="B7116" s="25" t="n">
        <v>10323</v>
      </c>
      <c r="C7116" s="26" t="s">
        <v>163</v>
      </c>
      <c r="D7116" s="27" t="s">
        <v>7261</v>
      </c>
      <c r="E7116" s="28" t="s">
        <v>121</v>
      </c>
    </row>
    <row r="7117" customFormat="false" ht="12.8" hidden="false" customHeight="false" outlineLevel="0" collapsed="false">
      <c r="B7117" s="25" t="n">
        <v>10324</v>
      </c>
      <c r="C7117" s="26" t="s">
        <v>163</v>
      </c>
      <c r="D7117" s="27" t="s">
        <v>7262</v>
      </c>
      <c r="E7117" s="28" t="s">
        <v>121</v>
      </c>
    </row>
    <row r="7118" customFormat="false" ht="12.8" hidden="false" customHeight="false" outlineLevel="0" collapsed="false">
      <c r="B7118" s="25" t="n">
        <v>10325</v>
      </c>
      <c r="C7118" s="26" t="s">
        <v>163</v>
      </c>
      <c r="D7118" s="27" t="s">
        <v>7263</v>
      </c>
      <c r="E7118" s="28" t="s">
        <v>121</v>
      </c>
    </row>
    <row r="7119" customFormat="false" ht="12.8" hidden="false" customHeight="false" outlineLevel="0" collapsed="false">
      <c r="B7119" s="25" t="n">
        <v>10326</v>
      </c>
      <c r="C7119" s="26" t="s">
        <v>163</v>
      </c>
      <c r="D7119" s="27" t="s">
        <v>7264</v>
      </c>
      <c r="E7119" s="28" t="s">
        <v>121</v>
      </c>
    </row>
    <row r="7120" customFormat="false" ht="12.8" hidden="false" customHeight="false" outlineLevel="0" collapsed="false">
      <c r="B7120" s="25" t="n">
        <v>10327</v>
      </c>
      <c r="C7120" s="26" t="s">
        <v>163</v>
      </c>
      <c r="D7120" s="27" t="s">
        <v>7265</v>
      </c>
      <c r="E7120" s="28" t="s">
        <v>2976</v>
      </c>
    </row>
    <row r="7121" customFormat="false" ht="23.85" hidden="false" customHeight="false" outlineLevel="0" collapsed="false">
      <c r="B7121" s="25" t="n">
        <v>10328</v>
      </c>
      <c r="C7121" s="26" t="s">
        <v>163</v>
      </c>
      <c r="D7121" s="27" t="s">
        <v>7266</v>
      </c>
      <c r="E7121" s="28" t="s">
        <v>109</v>
      </c>
    </row>
    <row r="7122" customFormat="false" ht="12.8" hidden="false" customHeight="false" outlineLevel="0" collapsed="false">
      <c r="B7122" s="25" t="n">
        <v>10330</v>
      </c>
      <c r="C7122" s="26" t="s">
        <v>163</v>
      </c>
      <c r="D7122" s="27" t="s">
        <v>7267</v>
      </c>
      <c r="E7122" s="28" t="s">
        <v>109</v>
      </c>
    </row>
    <row r="7123" customFormat="false" ht="12.8" hidden="false" customHeight="false" outlineLevel="0" collapsed="false">
      <c r="B7123" s="25" t="n">
        <v>10331</v>
      </c>
      <c r="C7123" s="26" t="s">
        <v>163</v>
      </c>
      <c r="D7123" s="27" t="s">
        <v>7268</v>
      </c>
      <c r="E7123" s="28" t="s">
        <v>121</v>
      </c>
    </row>
    <row r="7124" customFormat="false" ht="12.8" hidden="false" customHeight="false" outlineLevel="0" collapsed="false">
      <c r="B7124" s="25" t="n">
        <v>10332</v>
      </c>
      <c r="C7124" s="26" t="s">
        <v>163</v>
      </c>
      <c r="D7124" s="27" t="s">
        <v>7269</v>
      </c>
      <c r="E7124" s="28" t="s">
        <v>121</v>
      </c>
    </row>
    <row r="7125" customFormat="false" ht="12.8" hidden="false" customHeight="false" outlineLevel="0" collapsed="false">
      <c r="B7125" s="25" t="n">
        <v>10334</v>
      </c>
      <c r="C7125" s="26" t="s">
        <v>163</v>
      </c>
      <c r="D7125" s="27" t="s">
        <v>7270</v>
      </c>
      <c r="E7125" s="28" t="s">
        <v>121</v>
      </c>
    </row>
    <row r="7126" customFormat="false" ht="23.85" hidden="false" customHeight="false" outlineLevel="0" collapsed="false">
      <c r="B7126" s="25" t="n">
        <v>10336</v>
      </c>
      <c r="C7126" s="26" t="s">
        <v>163</v>
      </c>
      <c r="D7126" s="27" t="s">
        <v>7271</v>
      </c>
      <c r="E7126" s="28" t="s">
        <v>121</v>
      </c>
    </row>
    <row r="7127" customFormat="false" ht="23.85" hidden="false" customHeight="false" outlineLevel="0" collapsed="false">
      <c r="B7127" s="25" t="n">
        <v>10337</v>
      </c>
      <c r="C7127" s="26" t="s">
        <v>163</v>
      </c>
      <c r="D7127" s="27" t="s">
        <v>7272</v>
      </c>
      <c r="E7127" s="28" t="s">
        <v>2037</v>
      </c>
    </row>
    <row r="7128" customFormat="false" ht="12.8" hidden="false" customHeight="false" outlineLevel="0" collapsed="false">
      <c r="B7128" s="25" t="n">
        <v>10338</v>
      </c>
      <c r="C7128" s="26" t="s">
        <v>163</v>
      </c>
      <c r="D7128" s="27" t="s">
        <v>7273</v>
      </c>
      <c r="E7128" s="28" t="s">
        <v>168</v>
      </c>
    </row>
    <row r="7129" customFormat="false" ht="12.8" hidden="false" customHeight="false" outlineLevel="0" collapsed="false">
      <c r="B7129" s="25" t="n">
        <v>10339</v>
      </c>
      <c r="C7129" s="26" t="s">
        <v>163</v>
      </c>
      <c r="D7129" s="27" t="s">
        <v>7274</v>
      </c>
      <c r="E7129" s="28" t="s">
        <v>121</v>
      </c>
    </row>
    <row r="7130" customFormat="false" ht="12.8" hidden="false" customHeight="false" outlineLevel="0" collapsed="false">
      <c r="B7130" s="25" t="n">
        <v>10340</v>
      </c>
      <c r="C7130" s="26" t="s">
        <v>163</v>
      </c>
      <c r="D7130" s="27" t="s">
        <v>7275</v>
      </c>
      <c r="E7130" s="28" t="s">
        <v>121</v>
      </c>
    </row>
    <row r="7131" customFormat="false" ht="23.85" hidden="false" customHeight="false" outlineLevel="0" collapsed="false">
      <c r="B7131" s="25" t="n">
        <v>10343</v>
      </c>
      <c r="C7131" s="26" t="s">
        <v>163</v>
      </c>
      <c r="D7131" s="27" t="s">
        <v>7276</v>
      </c>
      <c r="E7131" s="28" t="s">
        <v>109</v>
      </c>
    </row>
    <row r="7132" customFormat="false" ht="23.85" hidden="false" customHeight="false" outlineLevel="0" collapsed="false">
      <c r="B7132" s="25" t="n">
        <v>10344</v>
      </c>
      <c r="C7132" s="26" t="s">
        <v>163</v>
      </c>
      <c r="D7132" s="27" t="s">
        <v>7277</v>
      </c>
      <c r="E7132" s="28" t="s">
        <v>109</v>
      </c>
    </row>
    <row r="7133" customFormat="false" ht="23.85" hidden="false" customHeight="false" outlineLevel="0" collapsed="false">
      <c r="B7133" s="25" t="n">
        <v>10345</v>
      </c>
      <c r="C7133" s="26" t="s">
        <v>163</v>
      </c>
      <c r="D7133" s="27" t="s">
        <v>7278</v>
      </c>
      <c r="E7133" s="28" t="s">
        <v>121</v>
      </c>
    </row>
    <row r="7134" customFormat="false" ht="23.85" hidden="false" customHeight="false" outlineLevel="0" collapsed="false">
      <c r="B7134" s="25" t="n">
        <v>10346</v>
      </c>
      <c r="C7134" s="26" t="s">
        <v>163</v>
      </c>
      <c r="D7134" s="27" t="s">
        <v>7279</v>
      </c>
      <c r="E7134" s="28" t="s">
        <v>182</v>
      </c>
    </row>
    <row r="7135" customFormat="false" ht="23.85" hidden="false" customHeight="false" outlineLevel="0" collapsed="false">
      <c r="B7135" s="25" t="n">
        <v>10347</v>
      </c>
      <c r="C7135" s="26" t="s">
        <v>163</v>
      </c>
      <c r="D7135" s="27" t="s">
        <v>7280</v>
      </c>
      <c r="E7135" s="28" t="s">
        <v>182</v>
      </c>
    </row>
    <row r="7136" customFormat="false" ht="12.8" hidden="false" customHeight="false" outlineLevel="0" collapsed="false">
      <c r="B7136" s="25" t="n">
        <v>10348</v>
      </c>
      <c r="C7136" s="26" t="s">
        <v>163</v>
      </c>
      <c r="D7136" s="27" t="s">
        <v>7281</v>
      </c>
      <c r="E7136" s="28" t="s">
        <v>121</v>
      </c>
    </row>
    <row r="7137" customFormat="false" ht="23.85" hidden="false" customHeight="false" outlineLevel="0" collapsed="false">
      <c r="B7137" s="25" t="n">
        <v>10349</v>
      </c>
      <c r="C7137" s="26" t="s">
        <v>163</v>
      </c>
      <c r="D7137" s="27" t="s">
        <v>7282</v>
      </c>
      <c r="E7137" s="28" t="s">
        <v>182</v>
      </c>
    </row>
    <row r="7138" customFormat="false" ht="12.8" hidden="false" customHeight="false" outlineLevel="0" collapsed="false">
      <c r="B7138" s="25" t="n">
        <v>10351</v>
      </c>
      <c r="C7138" s="26" t="s">
        <v>163</v>
      </c>
      <c r="D7138" s="27" t="s">
        <v>7283</v>
      </c>
      <c r="E7138" s="28" t="s">
        <v>121</v>
      </c>
    </row>
    <row r="7139" customFormat="false" ht="12.8" hidden="false" customHeight="false" outlineLevel="0" collapsed="false">
      <c r="B7139" s="25" t="n">
        <v>10352</v>
      </c>
      <c r="C7139" s="26" t="s">
        <v>163</v>
      </c>
      <c r="D7139" s="27" t="s">
        <v>7284</v>
      </c>
      <c r="E7139" s="28" t="s">
        <v>121</v>
      </c>
    </row>
    <row r="7140" customFormat="false" ht="23.85" hidden="false" customHeight="false" outlineLevel="0" collapsed="false">
      <c r="B7140" s="25" t="n">
        <v>10353</v>
      </c>
      <c r="C7140" s="26" t="s">
        <v>163</v>
      </c>
      <c r="D7140" s="27" t="s">
        <v>7285</v>
      </c>
      <c r="E7140" s="28" t="s">
        <v>109</v>
      </c>
    </row>
    <row r="7141" customFormat="false" ht="23.85" hidden="false" customHeight="false" outlineLevel="0" collapsed="false">
      <c r="B7141" s="25" t="n">
        <v>10354</v>
      </c>
      <c r="C7141" s="26" t="s">
        <v>163</v>
      </c>
      <c r="D7141" s="27" t="s">
        <v>7286</v>
      </c>
      <c r="E7141" s="28" t="s">
        <v>182</v>
      </c>
    </row>
    <row r="7142" customFormat="false" ht="23.85" hidden="false" customHeight="false" outlineLevel="0" collapsed="false">
      <c r="B7142" s="25" t="n">
        <v>10359</v>
      </c>
      <c r="C7142" s="26" t="s">
        <v>163</v>
      </c>
      <c r="D7142" s="27" t="s">
        <v>7287</v>
      </c>
      <c r="E7142" s="28" t="s">
        <v>182</v>
      </c>
    </row>
    <row r="7143" customFormat="false" ht="12.8" hidden="false" customHeight="false" outlineLevel="0" collapsed="false">
      <c r="B7143" s="25" t="n">
        <v>10360</v>
      </c>
      <c r="C7143" s="26" t="s">
        <v>163</v>
      </c>
      <c r="D7143" s="27" t="s">
        <v>7288</v>
      </c>
      <c r="E7143" s="28" t="s">
        <v>121</v>
      </c>
    </row>
    <row r="7144" customFormat="false" ht="12.8" hidden="false" customHeight="false" outlineLevel="0" collapsed="false">
      <c r="B7144" s="25" t="n">
        <v>10361</v>
      </c>
      <c r="C7144" s="26" t="s">
        <v>163</v>
      </c>
      <c r="D7144" s="27" t="s">
        <v>7289</v>
      </c>
      <c r="E7144" s="28" t="s">
        <v>121</v>
      </c>
    </row>
    <row r="7145" customFormat="false" ht="35.05" hidden="false" customHeight="false" outlineLevel="0" collapsed="false">
      <c r="B7145" s="25" t="n">
        <v>10362</v>
      </c>
      <c r="C7145" s="26" t="s">
        <v>163</v>
      </c>
      <c r="D7145" s="27" t="s">
        <v>7290</v>
      </c>
      <c r="E7145" s="28" t="s">
        <v>121</v>
      </c>
    </row>
    <row r="7146" customFormat="false" ht="12.8" hidden="false" customHeight="false" outlineLevel="0" collapsed="false">
      <c r="B7146" s="25" t="n">
        <v>10363</v>
      </c>
      <c r="C7146" s="26" t="s">
        <v>163</v>
      </c>
      <c r="D7146" s="27" t="s">
        <v>7291</v>
      </c>
      <c r="E7146" s="28" t="s">
        <v>121</v>
      </c>
    </row>
    <row r="7147" customFormat="false" ht="23.85" hidden="false" customHeight="false" outlineLevel="0" collapsed="false">
      <c r="B7147" s="25" t="n">
        <v>10364</v>
      </c>
      <c r="C7147" s="26" t="s">
        <v>163</v>
      </c>
      <c r="D7147" s="27" t="s">
        <v>7292</v>
      </c>
      <c r="E7147" s="28" t="s">
        <v>109</v>
      </c>
    </row>
    <row r="7148" customFormat="false" ht="12.8" hidden="false" customHeight="false" outlineLevel="0" collapsed="false">
      <c r="B7148" s="25" t="n">
        <v>10365</v>
      </c>
      <c r="C7148" s="26" t="s">
        <v>163</v>
      </c>
      <c r="D7148" s="27" t="s">
        <v>7293</v>
      </c>
      <c r="E7148" s="28" t="s">
        <v>121</v>
      </c>
    </row>
    <row r="7149" customFormat="false" ht="23.85" hidden="false" customHeight="false" outlineLevel="0" collapsed="false">
      <c r="B7149" s="25" t="n">
        <v>10366</v>
      </c>
      <c r="C7149" s="26" t="s">
        <v>163</v>
      </c>
      <c r="D7149" s="27" t="s">
        <v>7294</v>
      </c>
      <c r="E7149" s="28" t="s">
        <v>121</v>
      </c>
    </row>
    <row r="7150" customFormat="false" ht="12.8" hidden="false" customHeight="false" outlineLevel="0" collapsed="false">
      <c r="B7150" s="25" t="n">
        <v>10373</v>
      </c>
      <c r="C7150" s="26" t="s">
        <v>163</v>
      </c>
      <c r="D7150" s="27" t="s">
        <v>7295</v>
      </c>
      <c r="E7150" s="28" t="s">
        <v>109</v>
      </c>
    </row>
    <row r="7151" customFormat="false" ht="23.85" hidden="false" customHeight="false" outlineLevel="0" collapsed="false">
      <c r="B7151" s="25" t="n">
        <v>10374</v>
      </c>
      <c r="C7151" s="26" t="s">
        <v>163</v>
      </c>
      <c r="D7151" s="27" t="s">
        <v>7296</v>
      </c>
      <c r="E7151" s="28" t="s">
        <v>109</v>
      </c>
    </row>
    <row r="7152" customFormat="false" ht="23.85" hidden="false" customHeight="false" outlineLevel="0" collapsed="false">
      <c r="B7152" s="25" t="n">
        <v>10375</v>
      </c>
      <c r="C7152" s="26" t="s">
        <v>163</v>
      </c>
      <c r="D7152" s="27" t="s">
        <v>7297</v>
      </c>
      <c r="E7152" s="28" t="s">
        <v>182</v>
      </c>
    </row>
    <row r="7153" customFormat="false" ht="23.85" hidden="false" customHeight="false" outlineLevel="0" collapsed="false">
      <c r="B7153" s="25" t="n">
        <v>10376</v>
      </c>
      <c r="C7153" s="26" t="s">
        <v>163</v>
      </c>
      <c r="D7153" s="27" t="s">
        <v>7298</v>
      </c>
      <c r="E7153" s="28" t="s">
        <v>182</v>
      </c>
    </row>
    <row r="7154" customFormat="false" ht="23.85" hidden="false" customHeight="false" outlineLevel="0" collapsed="false">
      <c r="B7154" s="25" t="n">
        <v>10377</v>
      </c>
      <c r="C7154" s="26" t="s">
        <v>163</v>
      </c>
      <c r="D7154" s="27" t="s">
        <v>7299</v>
      </c>
      <c r="E7154" s="28" t="s">
        <v>182</v>
      </c>
    </row>
    <row r="7155" customFormat="false" ht="23.85" hidden="false" customHeight="false" outlineLevel="0" collapsed="false">
      <c r="B7155" s="25" t="n">
        <v>10378</v>
      </c>
      <c r="C7155" s="26" t="s">
        <v>163</v>
      </c>
      <c r="D7155" s="27" t="s">
        <v>7300</v>
      </c>
      <c r="E7155" s="28" t="s">
        <v>109</v>
      </c>
    </row>
    <row r="7156" customFormat="false" ht="23.85" hidden="false" customHeight="false" outlineLevel="0" collapsed="false">
      <c r="B7156" s="25" t="n">
        <v>10379</v>
      </c>
      <c r="C7156" s="26" t="s">
        <v>163</v>
      </c>
      <c r="D7156" s="27" t="s">
        <v>7301</v>
      </c>
      <c r="E7156" s="28" t="s">
        <v>109</v>
      </c>
    </row>
    <row r="7157" customFormat="false" ht="12.8" hidden="false" customHeight="false" outlineLevel="0" collapsed="false">
      <c r="B7157" s="25" t="n">
        <v>10380</v>
      </c>
      <c r="C7157" s="26" t="s">
        <v>163</v>
      </c>
      <c r="D7157" s="27" t="s">
        <v>7302</v>
      </c>
      <c r="E7157" s="28" t="s">
        <v>109</v>
      </c>
    </row>
    <row r="7158" customFormat="false" ht="23.85" hidden="false" customHeight="false" outlineLevel="0" collapsed="false">
      <c r="B7158" s="25" t="n">
        <v>10383</v>
      </c>
      <c r="C7158" s="26" t="s">
        <v>163</v>
      </c>
      <c r="D7158" s="27" t="s">
        <v>7303</v>
      </c>
      <c r="E7158" s="28" t="s">
        <v>121</v>
      </c>
    </row>
    <row r="7159" customFormat="false" ht="35.05" hidden="false" customHeight="false" outlineLevel="0" collapsed="false">
      <c r="B7159" s="25" t="n">
        <v>10384</v>
      </c>
      <c r="C7159" s="26" t="s">
        <v>163</v>
      </c>
      <c r="D7159" s="27" t="s">
        <v>7304</v>
      </c>
      <c r="E7159" s="28" t="s">
        <v>121</v>
      </c>
    </row>
    <row r="7160" customFormat="false" ht="23.85" hidden="false" customHeight="false" outlineLevel="0" collapsed="false">
      <c r="B7160" s="25" t="n">
        <v>10386</v>
      </c>
      <c r="C7160" s="26" t="s">
        <v>163</v>
      </c>
      <c r="D7160" s="27" t="s">
        <v>7305</v>
      </c>
      <c r="E7160" s="28" t="s">
        <v>121</v>
      </c>
    </row>
    <row r="7161" customFormat="false" ht="23.85" hidden="false" customHeight="false" outlineLevel="0" collapsed="false">
      <c r="B7161" s="25" t="n">
        <v>10387</v>
      </c>
      <c r="C7161" s="26" t="s">
        <v>163</v>
      </c>
      <c r="D7161" s="27" t="s">
        <v>7306</v>
      </c>
      <c r="E7161" s="28" t="s">
        <v>121</v>
      </c>
    </row>
    <row r="7162" customFormat="false" ht="12.8" hidden="false" customHeight="false" outlineLevel="0" collapsed="false">
      <c r="B7162" s="25" t="n">
        <v>10388</v>
      </c>
      <c r="C7162" s="26" t="s">
        <v>163</v>
      </c>
      <c r="D7162" s="27" t="s">
        <v>7307</v>
      </c>
      <c r="E7162" s="28" t="s">
        <v>121</v>
      </c>
    </row>
    <row r="7163" customFormat="false" ht="12.8" hidden="false" customHeight="false" outlineLevel="0" collapsed="false">
      <c r="B7163" s="25" t="n">
        <v>10389</v>
      </c>
      <c r="C7163" s="26" t="s">
        <v>163</v>
      </c>
      <c r="D7163" s="27" t="s">
        <v>7308</v>
      </c>
      <c r="E7163" s="28" t="s">
        <v>168</v>
      </c>
    </row>
    <row r="7164" customFormat="false" ht="23.85" hidden="false" customHeight="false" outlineLevel="0" collapsed="false">
      <c r="B7164" s="25" t="n">
        <v>10390</v>
      </c>
      <c r="C7164" s="26" t="s">
        <v>163</v>
      </c>
      <c r="D7164" s="27" t="s">
        <v>7309</v>
      </c>
      <c r="E7164" s="28" t="s">
        <v>182</v>
      </c>
    </row>
    <row r="7165" customFormat="false" ht="12.8" hidden="false" customHeight="false" outlineLevel="0" collapsed="false">
      <c r="B7165" s="25" t="n">
        <v>10391</v>
      </c>
      <c r="C7165" s="26" t="s">
        <v>163</v>
      </c>
      <c r="D7165" s="27" t="s">
        <v>7310</v>
      </c>
      <c r="E7165" s="28" t="s">
        <v>121</v>
      </c>
    </row>
    <row r="7166" customFormat="false" ht="12.8" hidden="false" customHeight="false" outlineLevel="0" collapsed="false">
      <c r="B7166" s="25" t="n">
        <v>10392</v>
      </c>
      <c r="C7166" s="26" t="s">
        <v>163</v>
      </c>
      <c r="D7166" s="27" t="s">
        <v>7311</v>
      </c>
      <c r="E7166" s="28" t="s">
        <v>121</v>
      </c>
    </row>
    <row r="7167" customFormat="false" ht="12.8" hidden="false" customHeight="false" outlineLevel="0" collapsed="false">
      <c r="B7167" s="25" t="n">
        <v>10393</v>
      </c>
      <c r="C7167" s="26" t="s">
        <v>163</v>
      </c>
      <c r="D7167" s="27" t="s">
        <v>7312</v>
      </c>
      <c r="E7167" s="28" t="s">
        <v>121</v>
      </c>
    </row>
    <row r="7168" customFormat="false" ht="12.8" hidden="false" customHeight="false" outlineLevel="0" collapsed="false">
      <c r="B7168" s="25" t="n">
        <v>10394</v>
      </c>
      <c r="C7168" s="26" t="s">
        <v>163</v>
      </c>
      <c r="D7168" s="27" t="s">
        <v>7313</v>
      </c>
      <c r="E7168" s="28" t="s">
        <v>121</v>
      </c>
    </row>
    <row r="7169" customFormat="false" ht="12.8" hidden="false" customHeight="false" outlineLevel="0" collapsed="false">
      <c r="B7169" s="25" t="n">
        <v>10395</v>
      </c>
      <c r="C7169" s="26" t="s">
        <v>163</v>
      </c>
      <c r="D7169" s="27" t="s">
        <v>7314</v>
      </c>
      <c r="E7169" s="28" t="s">
        <v>121</v>
      </c>
    </row>
    <row r="7170" customFormat="false" ht="12.8" hidden="false" customHeight="false" outlineLevel="0" collapsed="false">
      <c r="B7170" s="25" t="n">
        <v>10396</v>
      </c>
      <c r="C7170" s="26" t="s">
        <v>163</v>
      </c>
      <c r="D7170" s="27" t="s">
        <v>7315</v>
      </c>
      <c r="E7170" s="28" t="s">
        <v>121</v>
      </c>
    </row>
    <row r="7171" customFormat="false" ht="12.8" hidden="false" customHeight="false" outlineLevel="0" collapsed="false">
      <c r="B7171" s="25" t="n">
        <v>10397</v>
      </c>
      <c r="C7171" s="26" t="s">
        <v>163</v>
      </c>
      <c r="D7171" s="27" t="s">
        <v>7316</v>
      </c>
      <c r="E7171" s="28" t="s">
        <v>121</v>
      </c>
    </row>
    <row r="7172" customFormat="false" ht="12.8" hidden="false" customHeight="false" outlineLevel="0" collapsed="false">
      <c r="B7172" s="25" t="n">
        <v>10398</v>
      </c>
      <c r="C7172" s="26" t="s">
        <v>163</v>
      </c>
      <c r="D7172" s="27" t="s">
        <v>7317</v>
      </c>
      <c r="E7172" s="28" t="s">
        <v>121</v>
      </c>
    </row>
    <row r="7173" customFormat="false" ht="12.8" hidden="false" customHeight="false" outlineLevel="0" collapsed="false">
      <c r="B7173" s="25" t="n">
        <v>10399</v>
      </c>
      <c r="C7173" s="26" t="s">
        <v>163</v>
      </c>
      <c r="D7173" s="27" t="s">
        <v>7318</v>
      </c>
      <c r="E7173" s="28" t="s">
        <v>121</v>
      </c>
    </row>
    <row r="7174" customFormat="false" ht="12.8" hidden="false" customHeight="false" outlineLevel="0" collapsed="false">
      <c r="B7174" s="25" t="n">
        <v>10400</v>
      </c>
      <c r="C7174" s="26" t="s">
        <v>163</v>
      </c>
      <c r="D7174" s="27" t="s">
        <v>7319</v>
      </c>
      <c r="E7174" s="28" t="s">
        <v>121</v>
      </c>
    </row>
    <row r="7175" customFormat="false" ht="12.8" hidden="false" customHeight="false" outlineLevel="0" collapsed="false">
      <c r="B7175" s="25" t="n">
        <v>10401</v>
      </c>
      <c r="C7175" s="26" t="s">
        <v>163</v>
      </c>
      <c r="D7175" s="27" t="s">
        <v>7320</v>
      </c>
      <c r="E7175" s="28" t="s">
        <v>121</v>
      </c>
    </row>
    <row r="7176" customFormat="false" ht="12.8" hidden="false" customHeight="false" outlineLevel="0" collapsed="false">
      <c r="B7176" s="25" t="n">
        <v>10402</v>
      </c>
      <c r="C7176" s="26" t="s">
        <v>163</v>
      </c>
      <c r="D7176" s="27" t="s">
        <v>7321</v>
      </c>
      <c r="E7176" s="28" t="s">
        <v>121</v>
      </c>
    </row>
    <row r="7177" customFormat="false" ht="12.8" hidden="false" customHeight="false" outlineLevel="0" collapsed="false">
      <c r="B7177" s="25" t="n">
        <v>10403</v>
      </c>
      <c r="C7177" s="26" t="s">
        <v>163</v>
      </c>
      <c r="D7177" s="27" t="s">
        <v>7322</v>
      </c>
      <c r="E7177" s="28" t="s">
        <v>121</v>
      </c>
    </row>
    <row r="7178" customFormat="false" ht="12.8" hidden="false" customHeight="false" outlineLevel="0" collapsed="false">
      <c r="B7178" s="25" t="n">
        <v>10404</v>
      </c>
      <c r="C7178" s="26" t="s">
        <v>163</v>
      </c>
      <c r="D7178" s="27" t="s">
        <v>7323</v>
      </c>
      <c r="E7178" s="28" t="s">
        <v>121</v>
      </c>
    </row>
    <row r="7179" customFormat="false" ht="12.8" hidden="false" customHeight="false" outlineLevel="0" collapsed="false">
      <c r="B7179" s="25" t="n">
        <v>10405</v>
      </c>
      <c r="C7179" s="26" t="s">
        <v>163</v>
      </c>
      <c r="D7179" s="27" t="s">
        <v>7324</v>
      </c>
      <c r="E7179" s="28" t="s">
        <v>121</v>
      </c>
    </row>
    <row r="7180" customFormat="false" ht="12.8" hidden="false" customHeight="false" outlineLevel="0" collapsed="false">
      <c r="B7180" s="25" t="n">
        <v>10406</v>
      </c>
      <c r="C7180" s="26" t="s">
        <v>163</v>
      </c>
      <c r="D7180" s="27" t="s">
        <v>7325</v>
      </c>
      <c r="E7180" s="28" t="s">
        <v>121</v>
      </c>
    </row>
    <row r="7181" customFormat="false" ht="12.8" hidden="false" customHeight="false" outlineLevel="0" collapsed="false">
      <c r="B7181" s="25" t="n">
        <v>10407</v>
      </c>
      <c r="C7181" s="26" t="s">
        <v>163</v>
      </c>
      <c r="D7181" s="27" t="s">
        <v>7326</v>
      </c>
      <c r="E7181" s="28" t="s">
        <v>168</v>
      </c>
    </row>
    <row r="7182" customFormat="false" ht="12.8" hidden="false" customHeight="false" outlineLevel="0" collapsed="false">
      <c r="B7182" s="25" t="n">
        <v>10408</v>
      </c>
      <c r="C7182" s="26" t="s">
        <v>163</v>
      </c>
      <c r="D7182" s="27" t="s">
        <v>7327</v>
      </c>
      <c r="E7182" s="28" t="s">
        <v>182</v>
      </c>
    </row>
    <row r="7183" customFormat="false" ht="12.8" hidden="false" customHeight="false" outlineLevel="0" collapsed="false">
      <c r="B7183" s="25" t="n">
        <v>10409</v>
      </c>
      <c r="C7183" s="26" t="s">
        <v>163</v>
      </c>
      <c r="D7183" s="27" t="s">
        <v>7328</v>
      </c>
      <c r="E7183" s="28" t="s">
        <v>121</v>
      </c>
    </row>
    <row r="7184" customFormat="false" ht="23.85" hidden="false" customHeight="false" outlineLevel="0" collapsed="false">
      <c r="B7184" s="25" t="n">
        <v>10410</v>
      </c>
      <c r="C7184" s="26" t="s">
        <v>163</v>
      </c>
      <c r="D7184" s="27" t="s">
        <v>7329</v>
      </c>
      <c r="E7184" s="28" t="s">
        <v>109</v>
      </c>
    </row>
    <row r="7185" customFormat="false" ht="23.85" hidden="false" customHeight="false" outlineLevel="0" collapsed="false">
      <c r="B7185" s="25" t="n">
        <v>10414</v>
      </c>
      <c r="C7185" s="26" t="s">
        <v>163</v>
      </c>
      <c r="D7185" s="27" t="s">
        <v>7330</v>
      </c>
      <c r="E7185" s="28" t="s">
        <v>121</v>
      </c>
    </row>
    <row r="7186" customFormat="false" ht="12.8" hidden="false" customHeight="false" outlineLevel="0" collapsed="false">
      <c r="B7186" s="25" t="n">
        <v>10416</v>
      </c>
      <c r="C7186" s="26" t="s">
        <v>163</v>
      </c>
      <c r="D7186" s="27" t="s">
        <v>7331</v>
      </c>
      <c r="E7186" s="28" t="s">
        <v>2976</v>
      </c>
    </row>
    <row r="7187" customFormat="false" ht="12.8" hidden="false" customHeight="false" outlineLevel="0" collapsed="false">
      <c r="B7187" s="25" t="n">
        <v>10417</v>
      </c>
      <c r="C7187" s="26" t="s">
        <v>163</v>
      </c>
      <c r="D7187" s="27" t="s">
        <v>7332</v>
      </c>
      <c r="E7187" s="28" t="s">
        <v>2976</v>
      </c>
    </row>
    <row r="7188" customFormat="false" ht="12.8" hidden="false" customHeight="false" outlineLevel="0" collapsed="false">
      <c r="B7188" s="25" t="n">
        <v>10418</v>
      </c>
      <c r="C7188" s="26" t="s">
        <v>163</v>
      </c>
      <c r="D7188" s="27" t="s">
        <v>7333</v>
      </c>
      <c r="E7188" s="28" t="s">
        <v>121</v>
      </c>
    </row>
    <row r="7189" customFormat="false" ht="23.85" hidden="false" customHeight="false" outlineLevel="0" collapsed="false">
      <c r="B7189" s="25" t="n">
        <v>10419</v>
      </c>
      <c r="C7189" s="26" t="s">
        <v>163</v>
      </c>
      <c r="D7189" s="27" t="s">
        <v>7334</v>
      </c>
      <c r="E7189" s="28" t="s">
        <v>121</v>
      </c>
    </row>
    <row r="7190" customFormat="false" ht="23.85" hidden="false" customHeight="false" outlineLevel="0" collapsed="false">
      <c r="B7190" s="25" t="n">
        <v>10420</v>
      </c>
      <c r="C7190" s="26" t="s">
        <v>163</v>
      </c>
      <c r="D7190" s="27" t="s">
        <v>7335</v>
      </c>
      <c r="E7190" s="28" t="s">
        <v>121</v>
      </c>
    </row>
    <row r="7191" customFormat="false" ht="12.8" hidden="false" customHeight="false" outlineLevel="0" collapsed="false">
      <c r="B7191" s="25" t="n">
        <v>10421</v>
      </c>
      <c r="C7191" s="26" t="s">
        <v>163</v>
      </c>
      <c r="D7191" s="27" t="s">
        <v>7336</v>
      </c>
      <c r="E7191" s="28" t="s">
        <v>121</v>
      </c>
    </row>
    <row r="7192" customFormat="false" ht="12.8" hidden="false" customHeight="false" outlineLevel="0" collapsed="false">
      <c r="B7192" s="25" t="n">
        <v>10422</v>
      </c>
      <c r="C7192" s="26" t="s">
        <v>163</v>
      </c>
      <c r="D7192" s="27" t="s">
        <v>7337</v>
      </c>
      <c r="E7192" s="28" t="s">
        <v>182</v>
      </c>
    </row>
    <row r="7193" customFormat="false" ht="12.8" hidden="false" customHeight="false" outlineLevel="0" collapsed="false">
      <c r="B7193" s="25" t="n">
        <v>10423</v>
      </c>
      <c r="C7193" s="26" t="s">
        <v>163</v>
      </c>
      <c r="D7193" s="27" t="s">
        <v>7338</v>
      </c>
      <c r="E7193" s="28" t="s">
        <v>121</v>
      </c>
    </row>
    <row r="7194" customFormat="false" ht="12.8" hidden="false" customHeight="false" outlineLevel="0" collapsed="false">
      <c r="B7194" s="25" t="n">
        <v>10424</v>
      </c>
      <c r="C7194" s="26" t="s">
        <v>163</v>
      </c>
      <c r="D7194" s="27" t="s">
        <v>7339</v>
      </c>
      <c r="E7194" s="28" t="s">
        <v>182</v>
      </c>
    </row>
    <row r="7195" customFormat="false" ht="12.8" hidden="false" customHeight="false" outlineLevel="0" collapsed="false">
      <c r="B7195" s="25" t="n">
        <v>10425</v>
      </c>
      <c r="C7195" s="26" t="s">
        <v>163</v>
      </c>
      <c r="D7195" s="27" t="s">
        <v>7340</v>
      </c>
      <c r="E7195" s="28" t="s">
        <v>121</v>
      </c>
    </row>
    <row r="7196" customFormat="false" ht="12.8" hidden="false" customHeight="false" outlineLevel="0" collapsed="false">
      <c r="B7196" s="25" t="n">
        <v>10426</v>
      </c>
      <c r="C7196" s="26" t="s">
        <v>163</v>
      </c>
      <c r="D7196" s="27" t="s">
        <v>7341</v>
      </c>
      <c r="E7196" s="28" t="s">
        <v>121</v>
      </c>
    </row>
    <row r="7197" customFormat="false" ht="12.8" hidden="false" customHeight="false" outlineLevel="0" collapsed="false">
      <c r="B7197" s="25" t="n">
        <v>10427</v>
      </c>
      <c r="C7197" s="26" t="s">
        <v>163</v>
      </c>
      <c r="D7197" s="27" t="s">
        <v>7342</v>
      </c>
      <c r="E7197" s="28" t="s">
        <v>121</v>
      </c>
    </row>
    <row r="7198" customFormat="false" ht="12.8" hidden="false" customHeight="false" outlineLevel="0" collapsed="false">
      <c r="B7198" s="25" t="n">
        <v>10428</v>
      </c>
      <c r="C7198" s="26" t="s">
        <v>163</v>
      </c>
      <c r="D7198" s="27" t="s">
        <v>7343</v>
      </c>
      <c r="E7198" s="28" t="s">
        <v>121</v>
      </c>
    </row>
    <row r="7199" customFormat="false" ht="12.8" hidden="false" customHeight="false" outlineLevel="0" collapsed="false">
      <c r="B7199" s="25" t="n">
        <v>10429</v>
      </c>
      <c r="C7199" s="26" t="s">
        <v>163</v>
      </c>
      <c r="D7199" s="27" t="s">
        <v>7344</v>
      </c>
      <c r="E7199" s="28" t="s">
        <v>2976</v>
      </c>
    </row>
    <row r="7200" customFormat="false" ht="23.85" hidden="false" customHeight="false" outlineLevel="0" collapsed="false">
      <c r="B7200" s="25" t="n">
        <v>10430</v>
      </c>
      <c r="C7200" s="26" t="s">
        <v>163</v>
      </c>
      <c r="D7200" s="27" t="s">
        <v>7345</v>
      </c>
      <c r="E7200" s="28" t="s">
        <v>121</v>
      </c>
    </row>
    <row r="7201" customFormat="false" ht="12.8" hidden="false" customHeight="false" outlineLevel="0" collapsed="false">
      <c r="B7201" s="25" t="n">
        <v>10431</v>
      </c>
      <c r="C7201" s="26" t="s">
        <v>163</v>
      </c>
      <c r="D7201" s="27" t="s">
        <v>7346</v>
      </c>
      <c r="E7201" s="28" t="s">
        <v>121</v>
      </c>
    </row>
    <row r="7202" customFormat="false" ht="23.85" hidden="false" customHeight="false" outlineLevel="0" collapsed="false">
      <c r="B7202" s="25" t="n">
        <v>10433</v>
      </c>
      <c r="C7202" s="26" t="s">
        <v>163</v>
      </c>
      <c r="D7202" s="27" t="s">
        <v>7347</v>
      </c>
      <c r="E7202" s="28" t="s">
        <v>121</v>
      </c>
    </row>
    <row r="7203" customFormat="false" ht="23.85" hidden="false" customHeight="false" outlineLevel="0" collapsed="false">
      <c r="B7203" s="25" t="n">
        <v>10434</v>
      </c>
      <c r="C7203" s="26" t="s">
        <v>163</v>
      </c>
      <c r="D7203" s="27" t="s">
        <v>7348</v>
      </c>
      <c r="E7203" s="28" t="s">
        <v>121</v>
      </c>
    </row>
    <row r="7204" customFormat="false" ht="23.85" hidden="false" customHeight="false" outlineLevel="0" collapsed="false">
      <c r="B7204" s="25" t="n">
        <v>10435</v>
      </c>
      <c r="C7204" s="26" t="s">
        <v>163</v>
      </c>
      <c r="D7204" s="27" t="s">
        <v>7349</v>
      </c>
      <c r="E7204" s="28" t="s">
        <v>121</v>
      </c>
    </row>
    <row r="7205" customFormat="false" ht="23.85" hidden="false" customHeight="false" outlineLevel="0" collapsed="false">
      <c r="B7205" s="25" t="n">
        <v>10436</v>
      </c>
      <c r="C7205" s="26" t="s">
        <v>163</v>
      </c>
      <c r="D7205" s="27" t="s">
        <v>7350</v>
      </c>
      <c r="E7205" s="28" t="s">
        <v>121</v>
      </c>
    </row>
    <row r="7206" customFormat="false" ht="23.85" hidden="false" customHeight="false" outlineLevel="0" collapsed="false">
      <c r="B7206" s="25" t="n">
        <v>10437</v>
      </c>
      <c r="C7206" s="26" t="s">
        <v>163</v>
      </c>
      <c r="D7206" s="27" t="s">
        <v>7351</v>
      </c>
      <c r="E7206" s="28" t="s">
        <v>121</v>
      </c>
    </row>
    <row r="7207" customFormat="false" ht="23.85" hidden="false" customHeight="false" outlineLevel="0" collapsed="false">
      <c r="B7207" s="25" t="n">
        <v>10438</v>
      </c>
      <c r="C7207" s="26" t="s">
        <v>163</v>
      </c>
      <c r="D7207" s="27" t="s">
        <v>7352</v>
      </c>
      <c r="E7207" s="28" t="s">
        <v>182</v>
      </c>
    </row>
    <row r="7208" customFormat="false" ht="23.85" hidden="false" customHeight="false" outlineLevel="0" collapsed="false">
      <c r="B7208" s="25" t="n">
        <v>10439</v>
      </c>
      <c r="C7208" s="26" t="s">
        <v>163</v>
      </c>
      <c r="D7208" s="27" t="s">
        <v>7353</v>
      </c>
      <c r="E7208" s="28" t="s">
        <v>182</v>
      </c>
    </row>
    <row r="7209" customFormat="false" ht="12.8" hidden="false" customHeight="false" outlineLevel="0" collapsed="false">
      <c r="B7209" s="25" t="n">
        <v>10440</v>
      </c>
      <c r="C7209" s="26" t="s">
        <v>163</v>
      </c>
      <c r="D7209" s="27" t="s">
        <v>7354</v>
      </c>
      <c r="E7209" s="28" t="s">
        <v>121</v>
      </c>
    </row>
    <row r="7210" customFormat="false" ht="12.8" hidden="false" customHeight="false" outlineLevel="0" collapsed="false">
      <c r="B7210" s="25" t="n">
        <v>10441</v>
      </c>
      <c r="C7210" s="26" t="s">
        <v>163</v>
      </c>
      <c r="D7210" s="27" t="s">
        <v>7355</v>
      </c>
      <c r="E7210" s="28" t="s">
        <v>121</v>
      </c>
    </row>
    <row r="7211" customFormat="false" ht="12.8" hidden="false" customHeight="false" outlineLevel="0" collapsed="false">
      <c r="B7211" s="25" t="n">
        <v>10442</v>
      </c>
      <c r="C7211" s="26" t="s">
        <v>163</v>
      </c>
      <c r="D7211" s="27" t="s">
        <v>7356</v>
      </c>
      <c r="E7211" s="28" t="s">
        <v>121</v>
      </c>
    </row>
    <row r="7212" customFormat="false" ht="12.8" hidden="false" customHeight="false" outlineLevel="0" collapsed="false">
      <c r="B7212" s="25" t="n">
        <v>10443</v>
      </c>
      <c r="C7212" s="26" t="s">
        <v>163</v>
      </c>
      <c r="D7212" s="27" t="s">
        <v>7357</v>
      </c>
      <c r="E7212" s="28" t="s">
        <v>121</v>
      </c>
    </row>
    <row r="7213" customFormat="false" ht="12.8" hidden="false" customHeight="false" outlineLevel="0" collapsed="false">
      <c r="B7213" s="25" t="n">
        <v>10444</v>
      </c>
      <c r="C7213" s="26" t="s">
        <v>163</v>
      </c>
      <c r="D7213" s="27" t="s">
        <v>7358</v>
      </c>
      <c r="E7213" s="28" t="s">
        <v>121</v>
      </c>
    </row>
    <row r="7214" customFormat="false" ht="12.8" hidden="false" customHeight="false" outlineLevel="0" collapsed="false">
      <c r="B7214" s="25" t="n">
        <v>10445</v>
      </c>
      <c r="C7214" s="26" t="s">
        <v>163</v>
      </c>
      <c r="D7214" s="27" t="s">
        <v>7359</v>
      </c>
      <c r="E7214" s="28" t="s">
        <v>121</v>
      </c>
    </row>
    <row r="7215" customFormat="false" ht="12.8" hidden="false" customHeight="false" outlineLevel="0" collapsed="false">
      <c r="B7215" s="25" t="n">
        <v>10446</v>
      </c>
      <c r="C7215" s="26" t="s">
        <v>163</v>
      </c>
      <c r="D7215" s="27" t="s">
        <v>7360</v>
      </c>
      <c r="E7215" s="28" t="s">
        <v>121</v>
      </c>
    </row>
    <row r="7216" customFormat="false" ht="12.8" hidden="false" customHeight="false" outlineLevel="0" collapsed="false">
      <c r="B7216" s="25" t="n">
        <v>10447</v>
      </c>
      <c r="C7216" s="26" t="s">
        <v>163</v>
      </c>
      <c r="D7216" s="27" t="s">
        <v>7361</v>
      </c>
      <c r="E7216" s="28" t="s">
        <v>121</v>
      </c>
    </row>
    <row r="7217" customFormat="false" ht="12.8" hidden="false" customHeight="false" outlineLevel="0" collapsed="false">
      <c r="B7217" s="25" t="n">
        <v>10448</v>
      </c>
      <c r="C7217" s="26" t="s">
        <v>163</v>
      </c>
      <c r="D7217" s="27" t="s">
        <v>7362</v>
      </c>
      <c r="E7217" s="28" t="s">
        <v>121</v>
      </c>
    </row>
    <row r="7218" customFormat="false" ht="12.8" hidden="false" customHeight="false" outlineLevel="0" collapsed="false">
      <c r="B7218" s="25" t="n">
        <v>10450</v>
      </c>
      <c r="C7218" s="26" t="s">
        <v>163</v>
      </c>
      <c r="D7218" s="27" t="s">
        <v>7363</v>
      </c>
      <c r="E7218" s="28" t="s">
        <v>109</v>
      </c>
    </row>
    <row r="7219" customFormat="false" ht="12.8" hidden="false" customHeight="false" outlineLevel="0" collapsed="false">
      <c r="B7219" s="25" t="n">
        <v>10451</v>
      </c>
      <c r="C7219" s="26" t="s">
        <v>163</v>
      </c>
      <c r="D7219" s="27" t="s">
        <v>7364</v>
      </c>
      <c r="E7219" s="28" t="s">
        <v>121</v>
      </c>
    </row>
    <row r="7220" customFormat="false" ht="23.85" hidden="false" customHeight="false" outlineLevel="0" collapsed="false">
      <c r="B7220" s="25" t="n">
        <v>10452</v>
      </c>
      <c r="C7220" s="26" t="s">
        <v>163</v>
      </c>
      <c r="D7220" s="27" t="s">
        <v>7365</v>
      </c>
      <c r="E7220" s="28" t="s">
        <v>290</v>
      </c>
    </row>
    <row r="7221" customFormat="false" ht="23.85" hidden="false" customHeight="false" outlineLevel="0" collapsed="false">
      <c r="B7221" s="25" t="n">
        <v>10453</v>
      </c>
      <c r="C7221" s="26" t="s">
        <v>163</v>
      </c>
      <c r="D7221" s="27" t="s">
        <v>7366</v>
      </c>
      <c r="E7221" s="28" t="s">
        <v>182</v>
      </c>
    </row>
    <row r="7222" customFormat="false" ht="12.8" hidden="false" customHeight="false" outlineLevel="0" collapsed="false">
      <c r="B7222" s="25" t="n">
        <v>10513</v>
      </c>
      <c r="C7222" s="26" t="s">
        <v>163</v>
      </c>
      <c r="D7222" s="27" t="s">
        <v>7367</v>
      </c>
      <c r="E7222" s="28" t="s">
        <v>168</v>
      </c>
    </row>
    <row r="7223" customFormat="false" ht="12.8" hidden="false" customHeight="false" outlineLevel="0" collapsed="false">
      <c r="B7223" s="25" t="n">
        <v>10514</v>
      </c>
      <c r="C7223" s="26" t="s">
        <v>163</v>
      </c>
      <c r="D7223" s="27" t="s">
        <v>7368</v>
      </c>
      <c r="E7223" s="28" t="s">
        <v>168</v>
      </c>
    </row>
    <row r="7224" customFormat="false" ht="23.85" hidden="false" customHeight="false" outlineLevel="0" collapsed="false">
      <c r="B7224" s="25" t="n">
        <v>10515</v>
      </c>
      <c r="C7224" s="26" t="s">
        <v>163</v>
      </c>
      <c r="D7224" s="27" t="s">
        <v>7369</v>
      </c>
      <c r="E7224" s="28" t="s">
        <v>121</v>
      </c>
    </row>
    <row r="7225" customFormat="false" ht="12.8" hidden="false" customHeight="false" outlineLevel="0" collapsed="false">
      <c r="B7225" s="25" t="n">
        <v>10516</v>
      </c>
      <c r="C7225" s="26" t="s">
        <v>163</v>
      </c>
      <c r="D7225" s="27" t="s">
        <v>7370</v>
      </c>
      <c r="E7225" s="28" t="s">
        <v>168</v>
      </c>
    </row>
    <row r="7226" customFormat="false" ht="23.85" hidden="false" customHeight="false" outlineLevel="0" collapsed="false">
      <c r="B7226" s="25" t="n">
        <v>10517</v>
      </c>
      <c r="C7226" s="26" t="s">
        <v>163</v>
      </c>
      <c r="D7226" s="27" t="s">
        <v>7371</v>
      </c>
      <c r="E7226" s="28" t="s">
        <v>121</v>
      </c>
    </row>
    <row r="7227" customFormat="false" ht="23.85" hidden="false" customHeight="false" outlineLevel="0" collapsed="false">
      <c r="B7227" s="25" t="n">
        <v>10518</v>
      </c>
      <c r="C7227" s="26" t="s">
        <v>163</v>
      </c>
      <c r="D7227" s="27" t="s">
        <v>7372</v>
      </c>
      <c r="E7227" s="28" t="s">
        <v>121</v>
      </c>
    </row>
    <row r="7228" customFormat="false" ht="23.85" hidden="false" customHeight="false" outlineLevel="0" collapsed="false">
      <c r="B7228" s="25" t="n">
        <v>10519</v>
      </c>
      <c r="C7228" s="26" t="s">
        <v>163</v>
      </c>
      <c r="D7228" s="27" t="s">
        <v>7373</v>
      </c>
      <c r="E7228" s="28" t="s">
        <v>121</v>
      </c>
    </row>
    <row r="7229" customFormat="false" ht="23.85" hidden="false" customHeight="false" outlineLevel="0" collapsed="false">
      <c r="B7229" s="25" t="n">
        <v>10520</v>
      </c>
      <c r="C7229" s="26" t="s">
        <v>163</v>
      </c>
      <c r="D7229" s="27" t="s">
        <v>7374</v>
      </c>
      <c r="E7229" s="28" t="s">
        <v>121</v>
      </c>
    </row>
    <row r="7230" customFormat="false" ht="23.85" hidden="false" customHeight="false" outlineLevel="0" collapsed="false">
      <c r="B7230" s="25" t="n">
        <v>10521</v>
      </c>
      <c r="C7230" s="26" t="s">
        <v>163</v>
      </c>
      <c r="D7230" s="27" t="s">
        <v>7375</v>
      </c>
      <c r="E7230" s="28" t="s">
        <v>121</v>
      </c>
    </row>
    <row r="7231" customFormat="false" ht="12.8" hidden="false" customHeight="false" outlineLevel="0" collapsed="false">
      <c r="B7231" s="25" t="n">
        <v>10522</v>
      </c>
      <c r="C7231" s="26" t="s">
        <v>163</v>
      </c>
      <c r="D7231" s="27" t="s">
        <v>7376</v>
      </c>
      <c r="E7231" s="28" t="s">
        <v>121</v>
      </c>
    </row>
    <row r="7232" customFormat="false" ht="12.8" hidden="false" customHeight="false" outlineLevel="0" collapsed="false">
      <c r="B7232" s="25" t="n">
        <v>10523</v>
      </c>
      <c r="C7232" s="26" t="s">
        <v>163</v>
      </c>
      <c r="D7232" s="27" t="s">
        <v>7377</v>
      </c>
      <c r="E7232" s="28" t="s">
        <v>121</v>
      </c>
    </row>
    <row r="7233" customFormat="false" ht="12.8" hidden="false" customHeight="false" outlineLevel="0" collapsed="false">
      <c r="B7233" s="25" t="n">
        <v>10524</v>
      </c>
      <c r="C7233" s="26" t="s">
        <v>163</v>
      </c>
      <c r="D7233" s="27" t="s">
        <v>7378</v>
      </c>
      <c r="E7233" s="28" t="s">
        <v>121</v>
      </c>
    </row>
    <row r="7234" customFormat="false" ht="23.85" hidden="false" customHeight="false" outlineLevel="0" collapsed="false">
      <c r="B7234" s="25" t="n">
        <v>10536</v>
      </c>
      <c r="C7234" s="26" t="s">
        <v>163</v>
      </c>
      <c r="D7234" s="27" t="s">
        <v>7379</v>
      </c>
      <c r="E7234" s="28" t="s">
        <v>121</v>
      </c>
    </row>
    <row r="7235" customFormat="false" ht="23.85" hidden="false" customHeight="false" outlineLevel="0" collapsed="false">
      <c r="B7235" s="25" t="n">
        <v>10537</v>
      </c>
      <c r="C7235" s="26" t="s">
        <v>163</v>
      </c>
      <c r="D7235" s="27" t="s">
        <v>7380</v>
      </c>
      <c r="E7235" s="28" t="s">
        <v>182</v>
      </c>
    </row>
    <row r="7236" customFormat="false" ht="23.85" hidden="false" customHeight="false" outlineLevel="0" collapsed="false">
      <c r="B7236" s="25" t="n">
        <v>10538</v>
      </c>
      <c r="C7236" s="26" t="s">
        <v>163</v>
      </c>
      <c r="D7236" s="27" t="s">
        <v>7381</v>
      </c>
      <c r="E7236" s="28" t="s">
        <v>182</v>
      </c>
    </row>
    <row r="7237" customFormat="false" ht="23.85" hidden="false" customHeight="false" outlineLevel="0" collapsed="false">
      <c r="B7237" s="25" t="n">
        <v>10539</v>
      </c>
      <c r="C7237" s="26" t="s">
        <v>163</v>
      </c>
      <c r="D7237" s="27" t="s">
        <v>7382</v>
      </c>
      <c r="E7237" s="28" t="s">
        <v>182</v>
      </c>
    </row>
    <row r="7238" customFormat="false" ht="12.8" hidden="false" customHeight="false" outlineLevel="0" collapsed="false">
      <c r="B7238" s="25" t="n">
        <v>10540</v>
      </c>
      <c r="C7238" s="26" t="s">
        <v>163</v>
      </c>
      <c r="D7238" s="27" t="s">
        <v>7383</v>
      </c>
      <c r="E7238" s="28" t="s">
        <v>121</v>
      </c>
    </row>
    <row r="7239" customFormat="false" ht="12.8" hidden="false" customHeight="false" outlineLevel="0" collapsed="false">
      <c r="B7239" s="25" t="n">
        <v>10541</v>
      </c>
      <c r="C7239" s="26" t="s">
        <v>163</v>
      </c>
      <c r="D7239" s="27" t="s">
        <v>7384</v>
      </c>
      <c r="E7239" s="28" t="s">
        <v>121</v>
      </c>
    </row>
    <row r="7240" customFormat="false" ht="12.8" hidden="false" customHeight="false" outlineLevel="0" collapsed="false">
      <c r="B7240" s="25" t="n">
        <v>10542</v>
      </c>
      <c r="C7240" s="26" t="s">
        <v>163</v>
      </c>
      <c r="D7240" s="27" t="s">
        <v>7385</v>
      </c>
      <c r="E7240" s="28" t="s">
        <v>121</v>
      </c>
    </row>
    <row r="7241" customFormat="false" ht="12.8" hidden="false" customHeight="false" outlineLevel="0" collapsed="false">
      <c r="B7241" s="25" t="n">
        <v>10543</v>
      </c>
      <c r="C7241" s="26" t="s">
        <v>163</v>
      </c>
      <c r="D7241" s="27" t="s">
        <v>7386</v>
      </c>
      <c r="E7241" s="28" t="s">
        <v>121</v>
      </c>
    </row>
    <row r="7242" customFormat="false" ht="12.8" hidden="false" customHeight="false" outlineLevel="0" collapsed="false">
      <c r="B7242" s="25" t="n">
        <v>10544</v>
      </c>
      <c r="C7242" s="26" t="s">
        <v>163</v>
      </c>
      <c r="D7242" s="27" t="s">
        <v>7387</v>
      </c>
      <c r="E7242" s="28" t="s">
        <v>121</v>
      </c>
    </row>
    <row r="7243" customFormat="false" ht="12.8" hidden="false" customHeight="false" outlineLevel="0" collapsed="false">
      <c r="B7243" s="25" t="n">
        <v>10545</v>
      </c>
      <c r="C7243" s="26" t="s">
        <v>163</v>
      </c>
      <c r="D7243" s="27" t="s">
        <v>7388</v>
      </c>
      <c r="E7243" s="28" t="s">
        <v>121</v>
      </c>
    </row>
    <row r="7244" customFormat="false" ht="12.8" hidden="false" customHeight="false" outlineLevel="0" collapsed="false">
      <c r="B7244" s="25" t="n">
        <v>10546</v>
      </c>
      <c r="C7244" s="26" t="s">
        <v>163</v>
      </c>
      <c r="D7244" s="27" t="s">
        <v>7389</v>
      </c>
      <c r="E7244" s="28" t="s">
        <v>121</v>
      </c>
    </row>
    <row r="7245" customFormat="false" ht="35.05" hidden="false" customHeight="false" outlineLevel="0" collapsed="false">
      <c r="B7245" s="25" t="n">
        <v>10547</v>
      </c>
      <c r="C7245" s="26" t="s">
        <v>163</v>
      </c>
      <c r="D7245" s="27" t="s">
        <v>7390</v>
      </c>
      <c r="E7245" s="28" t="s">
        <v>121</v>
      </c>
    </row>
    <row r="7246" customFormat="false" ht="12.8" hidden="false" customHeight="false" outlineLevel="0" collapsed="false">
      <c r="B7246" s="25" t="n">
        <v>10548</v>
      </c>
      <c r="C7246" s="26" t="s">
        <v>163</v>
      </c>
      <c r="D7246" s="27" t="s">
        <v>7391</v>
      </c>
      <c r="E7246" s="28" t="s">
        <v>182</v>
      </c>
    </row>
    <row r="7247" customFormat="false" ht="12.8" hidden="false" customHeight="false" outlineLevel="0" collapsed="false">
      <c r="B7247" s="25" t="n">
        <v>10549</v>
      </c>
      <c r="C7247" s="26" t="s">
        <v>163</v>
      </c>
      <c r="D7247" s="27" t="s">
        <v>7392</v>
      </c>
      <c r="E7247" s="28" t="s">
        <v>2535</v>
      </c>
    </row>
    <row r="7248" customFormat="false" ht="12.8" hidden="false" customHeight="false" outlineLevel="0" collapsed="false">
      <c r="B7248" s="25" t="n">
        <v>10550</v>
      </c>
      <c r="C7248" s="26" t="s">
        <v>163</v>
      </c>
      <c r="D7248" s="27" t="s">
        <v>7393</v>
      </c>
      <c r="E7248" s="28" t="s">
        <v>2535</v>
      </c>
    </row>
    <row r="7249" customFormat="false" ht="12.8" hidden="false" customHeight="false" outlineLevel="0" collapsed="false">
      <c r="B7249" s="25" t="n">
        <v>10551</v>
      </c>
      <c r="C7249" s="26" t="s">
        <v>163</v>
      </c>
      <c r="D7249" s="27" t="s">
        <v>7394</v>
      </c>
      <c r="E7249" s="28" t="s">
        <v>2535</v>
      </c>
    </row>
    <row r="7250" customFormat="false" ht="12.8" hidden="false" customHeight="false" outlineLevel="0" collapsed="false">
      <c r="B7250" s="25" t="n">
        <v>10552</v>
      </c>
      <c r="C7250" s="26" t="s">
        <v>163</v>
      </c>
      <c r="D7250" s="27" t="s">
        <v>7395</v>
      </c>
      <c r="E7250" s="28" t="s">
        <v>2535</v>
      </c>
    </row>
    <row r="7251" customFormat="false" ht="12.8" hidden="false" customHeight="false" outlineLevel="0" collapsed="false">
      <c r="B7251" s="25" t="n">
        <v>10553</v>
      </c>
      <c r="C7251" s="26" t="s">
        <v>163</v>
      </c>
      <c r="D7251" s="27" t="s">
        <v>7396</v>
      </c>
      <c r="E7251" s="28" t="s">
        <v>2535</v>
      </c>
    </row>
    <row r="7252" customFormat="false" ht="12.8" hidden="false" customHeight="false" outlineLevel="0" collapsed="false">
      <c r="B7252" s="25" t="n">
        <v>10554</v>
      </c>
      <c r="C7252" s="26" t="s">
        <v>163</v>
      </c>
      <c r="D7252" s="27" t="s">
        <v>7397</v>
      </c>
      <c r="E7252" s="28" t="s">
        <v>2535</v>
      </c>
    </row>
    <row r="7253" customFormat="false" ht="12.8" hidden="false" customHeight="false" outlineLevel="0" collapsed="false">
      <c r="B7253" s="25" t="n">
        <v>10555</v>
      </c>
      <c r="C7253" s="26" t="s">
        <v>163</v>
      </c>
      <c r="D7253" s="27" t="s">
        <v>7398</v>
      </c>
      <c r="E7253" s="28" t="s">
        <v>2535</v>
      </c>
    </row>
    <row r="7254" customFormat="false" ht="23.85" hidden="false" customHeight="false" outlineLevel="0" collapsed="false">
      <c r="B7254" s="25" t="n">
        <v>10563</v>
      </c>
      <c r="C7254" s="26" t="s">
        <v>163</v>
      </c>
      <c r="D7254" s="27" t="s">
        <v>7399</v>
      </c>
      <c r="E7254" s="28" t="s">
        <v>121</v>
      </c>
    </row>
    <row r="7255" customFormat="false" ht="23.85" hidden="false" customHeight="false" outlineLevel="0" collapsed="false">
      <c r="B7255" s="25" t="n">
        <v>10564</v>
      </c>
      <c r="C7255" s="26" t="s">
        <v>163</v>
      </c>
      <c r="D7255" s="27" t="s">
        <v>7400</v>
      </c>
      <c r="E7255" s="28" t="s">
        <v>121</v>
      </c>
    </row>
    <row r="7256" customFormat="false" ht="12.8" hidden="false" customHeight="false" outlineLevel="0" collapsed="false">
      <c r="B7256" s="25" t="n">
        <v>10565</v>
      </c>
      <c r="C7256" s="26" t="s">
        <v>163</v>
      </c>
      <c r="D7256" s="27" t="s">
        <v>7401</v>
      </c>
      <c r="E7256" s="28" t="s">
        <v>109</v>
      </c>
    </row>
    <row r="7257" customFormat="false" ht="23.85" hidden="false" customHeight="false" outlineLevel="0" collapsed="false">
      <c r="B7257" s="25" t="n">
        <v>10566</v>
      </c>
      <c r="C7257" s="26" t="s">
        <v>163</v>
      </c>
      <c r="D7257" s="27" t="s">
        <v>7402</v>
      </c>
      <c r="E7257" s="28" t="s">
        <v>121</v>
      </c>
    </row>
    <row r="7258" customFormat="false" ht="12.8" hidden="false" customHeight="false" outlineLevel="0" collapsed="false">
      <c r="B7258" s="25" t="n">
        <v>10567</v>
      </c>
      <c r="C7258" s="26" t="s">
        <v>163</v>
      </c>
      <c r="D7258" s="27" t="s">
        <v>7403</v>
      </c>
      <c r="E7258" s="28" t="s">
        <v>182</v>
      </c>
    </row>
    <row r="7259" customFormat="false" ht="12.8" hidden="false" customHeight="false" outlineLevel="0" collapsed="false">
      <c r="B7259" s="25" t="n">
        <v>10568</v>
      </c>
      <c r="C7259" s="26" t="s">
        <v>163</v>
      </c>
      <c r="D7259" s="27" t="s">
        <v>7404</v>
      </c>
      <c r="E7259" s="28" t="s">
        <v>121</v>
      </c>
    </row>
    <row r="7260" customFormat="false" ht="23.85" hidden="false" customHeight="false" outlineLevel="0" collapsed="false">
      <c r="B7260" s="25" t="n">
        <v>10569</v>
      </c>
      <c r="C7260" s="26" t="s">
        <v>163</v>
      </c>
      <c r="D7260" s="27" t="s">
        <v>7405</v>
      </c>
      <c r="E7260" s="28" t="s">
        <v>109</v>
      </c>
    </row>
    <row r="7261" customFormat="false" ht="23.85" hidden="false" customHeight="false" outlineLevel="0" collapsed="false">
      <c r="B7261" s="25" t="n">
        <v>10570</v>
      </c>
      <c r="C7261" s="26" t="s">
        <v>163</v>
      </c>
      <c r="D7261" s="27" t="s">
        <v>7406</v>
      </c>
      <c r="E7261" s="28" t="s">
        <v>109</v>
      </c>
    </row>
    <row r="7262" customFormat="false" ht="12.8" hidden="false" customHeight="false" outlineLevel="0" collapsed="false">
      <c r="B7262" s="25" t="n">
        <v>10572</v>
      </c>
      <c r="C7262" s="26" t="s">
        <v>163</v>
      </c>
      <c r="D7262" s="27" t="s">
        <v>7407</v>
      </c>
      <c r="E7262" s="28" t="s">
        <v>182</v>
      </c>
    </row>
    <row r="7263" customFormat="false" ht="12.8" hidden="false" customHeight="false" outlineLevel="0" collapsed="false">
      <c r="B7263" s="25" t="n">
        <v>10573</v>
      </c>
      <c r="C7263" s="26" t="s">
        <v>163</v>
      </c>
      <c r="D7263" s="27" t="s">
        <v>7408</v>
      </c>
      <c r="E7263" s="28" t="s">
        <v>182</v>
      </c>
    </row>
    <row r="7264" customFormat="false" ht="12.8" hidden="false" customHeight="false" outlineLevel="0" collapsed="false">
      <c r="B7264" s="25" t="n">
        <v>10574</v>
      </c>
      <c r="C7264" s="26" t="s">
        <v>163</v>
      </c>
      <c r="D7264" s="27" t="s">
        <v>7409</v>
      </c>
      <c r="E7264" s="28" t="s">
        <v>121</v>
      </c>
    </row>
    <row r="7265" customFormat="false" ht="12.8" hidden="false" customHeight="false" outlineLevel="0" collapsed="false">
      <c r="B7265" s="25" t="n">
        <v>10575</v>
      </c>
      <c r="C7265" s="26" t="s">
        <v>163</v>
      </c>
      <c r="D7265" s="27" t="s">
        <v>7410</v>
      </c>
      <c r="E7265" s="28" t="s">
        <v>2535</v>
      </c>
    </row>
    <row r="7266" customFormat="false" ht="12.8" hidden="false" customHeight="false" outlineLevel="0" collapsed="false">
      <c r="B7266" s="25" t="n">
        <v>10576</v>
      </c>
      <c r="C7266" s="26" t="s">
        <v>163</v>
      </c>
      <c r="D7266" s="27" t="s">
        <v>7411</v>
      </c>
      <c r="E7266" s="28" t="s">
        <v>2535</v>
      </c>
    </row>
    <row r="7267" customFormat="false" ht="12.8" hidden="false" customHeight="false" outlineLevel="0" collapsed="false">
      <c r="B7267" s="25" t="n">
        <v>10577</v>
      </c>
      <c r="C7267" s="26" t="s">
        <v>163</v>
      </c>
      <c r="D7267" s="27" t="s">
        <v>7412</v>
      </c>
      <c r="E7267" s="28" t="s">
        <v>2535</v>
      </c>
    </row>
    <row r="7268" customFormat="false" ht="12.8" hidden="false" customHeight="false" outlineLevel="0" collapsed="false">
      <c r="B7268" s="25" t="n">
        <v>10578</v>
      </c>
      <c r="C7268" s="26" t="s">
        <v>163</v>
      </c>
      <c r="D7268" s="27" t="s">
        <v>7413</v>
      </c>
      <c r="E7268" s="28" t="s">
        <v>2535</v>
      </c>
    </row>
    <row r="7269" customFormat="false" ht="12.8" hidden="false" customHeight="false" outlineLevel="0" collapsed="false">
      <c r="B7269" s="25" t="n">
        <v>10579</v>
      </c>
      <c r="C7269" s="26" t="s">
        <v>163</v>
      </c>
      <c r="D7269" s="27" t="s">
        <v>7414</v>
      </c>
      <c r="E7269" s="28" t="s">
        <v>2535</v>
      </c>
    </row>
    <row r="7270" customFormat="false" ht="12.8" hidden="false" customHeight="false" outlineLevel="0" collapsed="false">
      <c r="B7270" s="25" t="n">
        <v>10580</v>
      </c>
      <c r="C7270" s="26" t="s">
        <v>163</v>
      </c>
      <c r="D7270" s="27" t="s">
        <v>7415</v>
      </c>
      <c r="E7270" s="28" t="s">
        <v>2535</v>
      </c>
    </row>
    <row r="7271" customFormat="false" ht="12.8" hidden="false" customHeight="false" outlineLevel="0" collapsed="false">
      <c r="B7271" s="25" t="n">
        <v>10581</v>
      </c>
      <c r="C7271" s="26" t="s">
        <v>163</v>
      </c>
      <c r="D7271" s="27" t="s">
        <v>7416</v>
      </c>
      <c r="E7271" s="28" t="s">
        <v>2535</v>
      </c>
    </row>
    <row r="7272" customFormat="false" ht="12.8" hidden="false" customHeight="false" outlineLevel="0" collapsed="false">
      <c r="B7272" s="25" t="n">
        <v>10582</v>
      </c>
      <c r="C7272" s="26" t="s">
        <v>163</v>
      </c>
      <c r="D7272" s="27" t="s">
        <v>7417</v>
      </c>
      <c r="E7272" s="28" t="s">
        <v>2535</v>
      </c>
    </row>
    <row r="7273" customFormat="false" ht="12.8" hidden="false" customHeight="false" outlineLevel="0" collapsed="false">
      <c r="B7273" s="25" t="n">
        <v>10583</v>
      </c>
      <c r="C7273" s="26" t="s">
        <v>163</v>
      </c>
      <c r="D7273" s="27" t="s">
        <v>7418</v>
      </c>
      <c r="E7273" s="28" t="s">
        <v>2535</v>
      </c>
    </row>
    <row r="7274" customFormat="false" ht="12.8" hidden="false" customHeight="false" outlineLevel="0" collapsed="false">
      <c r="B7274" s="25" t="n">
        <v>10584</v>
      </c>
      <c r="C7274" s="26" t="s">
        <v>163</v>
      </c>
      <c r="D7274" s="27" t="s">
        <v>7419</v>
      </c>
      <c r="E7274" s="28" t="s">
        <v>2535</v>
      </c>
    </row>
    <row r="7275" customFormat="false" ht="12.8" hidden="false" customHeight="false" outlineLevel="0" collapsed="false">
      <c r="B7275" s="25" t="n">
        <v>10585</v>
      </c>
      <c r="C7275" s="26" t="s">
        <v>163</v>
      </c>
      <c r="D7275" s="27" t="s">
        <v>7420</v>
      </c>
      <c r="E7275" s="28" t="s">
        <v>2535</v>
      </c>
    </row>
    <row r="7276" customFormat="false" ht="12.8" hidden="false" customHeight="false" outlineLevel="0" collapsed="false">
      <c r="B7276" s="25" t="n">
        <v>10586</v>
      </c>
      <c r="C7276" s="26" t="s">
        <v>163</v>
      </c>
      <c r="D7276" s="27" t="s">
        <v>7421</v>
      </c>
      <c r="E7276" s="28" t="s">
        <v>2535</v>
      </c>
    </row>
    <row r="7277" customFormat="false" ht="12.8" hidden="false" customHeight="false" outlineLevel="0" collapsed="false">
      <c r="B7277" s="25" t="n">
        <v>10587</v>
      </c>
      <c r="C7277" s="26" t="s">
        <v>163</v>
      </c>
      <c r="D7277" s="27" t="s">
        <v>7422</v>
      </c>
      <c r="E7277" s="28" t="s">
        <v>2535</v>
      </c>
    </row>
    <row r="7278" customFormat="false" ht="12.8" hidden="false" customHeight="false" outlineLevel="0" collapsed="false">
      <c r="B7278" s="25" t="n">
        <v>10588</v>
      </c>
      <c r="C7278" s="26" t="s">
        <v>163</v>
      </c>
      <c r="D7278" s="27" t="s">
        <v>7423</v>
      </c>
      <c r="E7278" s="28" t="s">
        <v>2535</v>
      </c>
    </row>
    <row r="7279" customFormat="false" ht="12.8" hidden="false" customHeight="false" outlineLevel="0" collapsed="false">
      <c r="B7279" s="25" t="n">
        <v>10589</v>
      </c>
      <c r="C7279" s="26" t="s">
        <v>163</v>
      </c>
      <c r="D7279" s="27" t="s">
        <v>7424</v>
      </c>
      <c r="E7279" s="28" t="s">
        <v>2535</v>
      </c>
    </row>
    <row r="7280" customFormat="false" ht="12.8" hidden="false" customHeight="false" outlineLevel="0" collapsed="false">
      <c r="B7280" s="25" t="n">
        <v>10590</v>
      </c>
      <c r="C7280" s="26" t="s">
        <v>163</v>
      </c>
      <c r="D7280" s="27" t="s">
        <v>7425</v>
      </c>
      <c r="E7280" s="28" t="s">
        <v>2535</v>
      </c>
    </row>
    <row r="7281" customFormat="false" ht="12.8" hidden="false" customHeight="false" outlineLevel="0" collapsed="false">
      <c r="B7281" s="25" t="n">
        <v>10591</v>
      </c>
      <c r="C7281" s="26" t="s">
        <v>163</v>
      </c>
      <c r="D7281" s="27" t="s">
        <v>7426</v>
      </c>
      <c r="E7281" s="28" t="s">
        <v>2535</v>
      </c>
    </row>
    <row r="7282" customFormat="false" ht="12.8" hidden="false" customHeight="false" outlineLevel="0" collapsed="false">
      <c r="B7282" s="25" t="n">
        <v>10592</v>
      </c>
      <c r="C7282" s="26" t="s">
        <v>163</v>
      </c>
      <c r="D7282" s="27" t="s">
        <v>7427</v>
      </c>
      <c r="E7282" s="28" t="s">
        <v>2535</v>
      </c>
    </row>
    <row r="7283" customFormat="false" ht="12.8" hidden="false" customHeight="false" outlineLevel="0" collapsed="false">
      <c r="B7283" s="25" t="n">
        <v>10593</v>
      </c>
      <c r="C7283" s="26" t="s">
        <v>163</v>
      </c>
      <c r="D7283" s="27" t="s">
        <v>7428</v>
      </c>
      <c r="E7283" s="28" t="s">
        <v>2535</v>
      </c>
    </row>
    <row r="7284" customFormat="false" ht="12.8" hidden="false" customHeight="false" outlineLevel="0" collapsed="false">
      <c r="B7284" s="25" t="n">
        <v>10594</v>
      </c>
      <c r="C7284" s="26" t="s">
        <v>163</v>
      </c>
      <c r="D7284" s="27" t="s">
        <v>7429</v>
      </c>
      <c r="E7284" s="28" t="s">
        <v>2535</v>
      </c>
    </row>
    <row r="7285" customFormat="false" ht="12.8" hidden="false" customHeight="false" outlineLevel="0" collapsed="false">
      <c r="B7285" s="25" t="n">
        <v>10595</v>
      </c>
      <c r="C7285" s="26" t="s">
        <v>163</v>
      </c>
      <c r="D7285" s="27" t="s">
        <v>7430</v>
      </c>
      <c r="E7285" s="28" t="s">
        <v>2535</v>
      </c>
    </row>
    <row r="7286" customFormat="false" ht="12.8" hidden="false" customHeight="false" outlineLevel="0" collapsed="false">
      <c r="B7286" s="25" t="n">
        <v>10596</v>
      </c>
      <c r="C7286" s="26" t="s">
        <v>163</v>
      </c>
      <c r="D7286" s="27" t="s">
        <v>7431</v>
      </c>
      <c r="E7286" s="28" t="s">
        <v>2535</v>
      </c>
    </row>
    <row r="7287" customFormat="false" ht="12.8" hidden="false" customHeight="false" outlineLevel="0" collapsed="false">
      <c r="B7287" s="25" t="n">
        <v>10597</v>
      </c>
      <c r="C7287" s="26" t="s">
        <v>163</v>
      </c>
      <c r="D7287" s="27" t="s">
        <v>7432</v>
      </c>
      <c r="E7287" s="28" t="s">
        <v>2535</v>
      </c>
    </row>
    <row r="7288" customFormat="false" ht="12.8" hidden="false" customHeight="false" outlineLevel="0" collapsed="false">
      <c r="B7288" s="25" t="n">
        <v>10598</v>
      </c>
      <c r="C7288" s="26" t="s">
        <v>163</v>
      </c>
      <c r="D7288" s="27" t="s">
        <v>7433</v>
      </c>
      <c r="E7288" s="28" t="s">
        <v>2535</v>
      </c>
    </row>
    <row r="7289" customFormat="false" ht="12.8" hidden="false" customHeight="false" outlineLevel="0" collapsed="false">
      <c r="B7289" s="25" t="n">
        <v>10599</v>
      </c>
      <c r="C7289" s="26" t="s">
        <v>163</v>
      </c>
      <c r="D7289" s="27" t="s">
        <v>7434</v>
      </c>
      <c r="E7289" s="28" t="s">
        <v>2535</v>
      </c>
    </row>
    <row r="7290" customFormat="false" ht="12.8" hidden="false" customHeight="false" outlineLevel="0" collapsed="false">
      <c r="B7290" s="25" t="n">
        <v>10600</v>
      </c>
      <c r="C7290" s="26" t="s">
        <v>163</v>
      </c>
      <c r="D7290" s="27" t="s">
        <v>7435</v>
      </c>
      <c r="E7290" s="28" t="s">
        <v>2535</v>
      </c>
    </row>
    <row r="7291" customFormat="false" ht="12.8" hidden="false" customHeight="false" outlineLevel="0" collapsed="false">
      <c r="B7291" s="25" t="n">
        <v>10601</v>
      </c>
      <c r="C7291" s="26" t="s">
        <v>163</v>
      </c>
      <c r="D7291" s="27" t="s">
        <v>7436</v>
      </c>
      <c r="E7291" s="28" t="s">
        <v>2535</v>
      </c>
    </row>
    <row r="7292" customFormat="false" ht="23.85" hidden="false" customHeight="false" outlineLevel="0" collapsed="false">
      <c r="B7292" s="25" t="n">
        <v>10602</v>
      </c>
      <c r="C7292" s="26" t="s">
        <v>163</v>
      </c>
      <c r="D7292" s="27" t="s">
        <v>7437</v>
      </c>
      <c r="E7292" s="28" t="s">
        <v>109</v>
      </c>
    </row>
    <row r="7293" customFormat="false" ht="12.8" hidden="false" customHeight="false" outlineLevel="0" collapsed="false">
      <c r="B7293" s="25" t="n">
        <v>10603</v>
      </c>
      <c r="C7293" s="26" t="s">
        <v>163</v>
      </c>
      <c r="D7293" s="27" t="s">
        <v>7438</v>
      </c>
      <c r="E7293" s="28" t="s">
        <v>2535</v>
      </c>
    </row>
    <row r="7294" customFormat="false" ht="12.8" hidden="false" customHeight="false" outlineLevel="0" collapsed="false">
      <c r="B7294" s="25" t="n">
        <v>10604</v>
      </c>
      <c r="C7294" s="26" t="s">
        <v>163</v>
      </c>
      <c r="D7294" s="27" t="s">
        <v>7439</v>
      </c>
      <c r="E7294" s="28" t="s">
        <v>2535</v>
      </c>
    </row>
    <row r="7295" customFormat="false" ht="12.8" hidden="false" customHeight="false" outlineLevel="0" collapsed="false">
      <c r="B7295" s="25" t="n">
        <v>10605</v>
      </c>
      <c r="C7295" s="26" t="s">
        <v>163</v>
      </c>
      <c r="D7295" s="27" t="s">
        <v>7440</v>
      </c>
      <c r="E7295" s="28" t="s">
        <v>2535</v>
      </c>
    </row>
    <row r="7296" customFormat="false" ht="12.8" hidden="false" customHeight="false" outlineLevel="0" collapsed="false">
      <c r="B7296" s="25" t="n">
        <v>10606</v>
      </c>
      <c r="C7296" s="26" t="s">
        <v>163</v>
      </c>
      <c r="D7296" s="27" t="s">
        <v>7441</v>
      </c>
      <c r="E7296" s="28" t="s">
        <v>2535</v>
      </c>
    </row>
    <row r="7297" customFormat="false" ht="12.8" hidden="false" customHeight="false" outlineLevel="0" collapsed="false">
      <c r="B7297" s="25" t="n">
        <v>10607</v>
      </c>
      <c r="C7297" s="26" t="s">
        <v>163</v>
      </c>
      <c r="D7297" s="27" t="s">
        <v>7442</v>
      </c>
      <c r="E7297" s="28" t="s">
        <v>182</v>
      </c>
    </row>
    <row r="7298" customFormat="false" ht="23.85" hidden="false" customHeight="false" outlineLevel="0" collapsed="false">
      <c r="B7298" s="25" t="n">
        <v>10609</v>
      </c>
      <c r="C7298" s="26" t="s">
        <v>163</v>
      </c>
      <c r="D7298" s="27" t="s">
        <v>7443</v>
      </c>
      <c r="E7298" s="28" t="s">
        <v>109</v>
      </c>
    </row>
    <row r="7299" customFormat="false" ht="23.85" hidden="false" customHeight="false" outlineLevel="0" collapsed="false">
      <c r="B7299" s="25" t="n">
        <v>10611</v>
      </c>
      <c r="C7299" s="26" t="s">
        <v>163</v>
      </c>
      <c r="D7299" s="27" t="s">
        <v>7444</v>
      </c>
      <c r="E7299" s="28" t="s">
        <v>121</v>
      </c>
    </row>
    <row r="7300" customFormat="false" ht="12.8" hidden="false" customHeight="false" outlineLevel="0" collapsed="false">
      <c r="B7300" s="25" t="n">
        <v>10613</v>
      </c>
      <c r="C7300" s="26" t="s">
        <v>163</v>
      </c>
      <c r="D7300" s="27" t="s">
        <v>7445</v>
      </c>
      <c r="E7300" s="28" t="s">
        <v>121</v>
      </c>
    </row>
    <row r="7301" customFormat="false" ht="23.85" hidden="false" customHeight="false" outlineLevel="0" collapsed="false">
      <c r="B7301" s="25" t="n">
        <v>10615</v>
      </c>
      <c r="C7301" s="26" t="s">
        <v>163</v>
      </c>
      <c r="D7301" s="27" t="s">
        <v>7446</v>
      </c>
      <c r="E7301" s="28" t="s">
        <v>109</v>
      </c>
    </row>
    <row r="7302" customFormat="false" ht="35.05" hidden="false" customHeight="false" outlineLevel="0" collapsed="false">
      <c r="B7302" s="25" t="n">
        <v>10617</v>
      </c>
      <c r="C7302" s="26" t="s">
        <v>163</v>
      </c>
      <c r="D7302" s="27" t="s">
        <v>7447</v>
      </c>
      <c r="E7302" s="28" t="s">
        <v>109</v>
      </c>
    </row>
    <row r="7303" customFormat="false" ht="35.05" hidden="false" customHeight="false" outlineLevel="0" collapsed="false">
      <c r="B7303" s="25" t="n">
        <v>10618</v>
      </c>
      <c r="C7303" s="26" t="s">
        <v>163</v>
      </c>
      <c r="D7303" s="27" t="s">
        <v>7448</v>
      </c>
      <c r="E7303" s="28" t="s">
        <v>109</v>
      </c>
    </row>
    <row r="7304" customFormat="false" ht="35.05" hidden="false" customHeight="false" outlineLevel="0" collapsed="false">
      <c r="B7304" s="25" t="n">
        <v>10619</v>
      </c>
      <c r="C7304" s="26" t="s">
        <v>163</v>
      </c>
      <c r="D7304" s="27" t="s">
        <v>7449</v>
      </c>
      <c r="E7304" s="28" t="s">
        <v>109</v>
      </c>
    </row>
    <row r="7305" customFormat="false" ht="12.8" hidden="false" customHeight="false" outlineLevel="0" collapsed="false">
      <c r="B7305" s="25" t="n">
        <v>10620</v>
      </c>
      <c r="C7305" s="26" t="s">
        <v>163</v>
      </c>
      <c r="D7305" s="27" t="s">
        <v>7450</v>
      </c>
      <c r="E7305" s="28" t="s">
        <v>121</v>
      </c>
    </row>
    <row r="7306" customFormat="false" ht="12.8" hidden="false" customHeight="false" outlineLevel="0" collapsed="false">
      <c r="B7306" s="25" t="n">
        <v>10621</v>
      </c>
      <c r="C7306" s="26" t="s">
        <v>163</v>
      </c>
      <c r="D7306" s="27" t="s">
        <v>7451</v>
      </c>
      <c r="E7306" s="28" t="s">
        <v>121</v>
      </c>
    </row>
    <row r="7307" customFormat="false" ht="35.05" hidden="false" customHeight="false" outlineLevel="0" collapsed="false">
      <c r="B7307" s="25" t="n">
        <v>10622</v>
      </c>
      <c r="C7307" s="26" t="s">
        <v>163</v>
      </c>
      <c r="D7307" s="27" t="s">
        <v>7452</v>
      </c>
      <c r="E7307" s="28" t="s">
        <v>182</v>
      </c>
    </row>
    <row r="7308" customFormat="false" ht="23.85" hidden="false" customHeight="false" outlineLevel="0" collapsed="false">
      <c r="B7308" s="25" t="n">
        <v>10625</v>
      </c>
      <c r="C7308" s="26" t="s">
        <v>163</v>
      </c>
      <c r="D7308" s="27" t="s">
        <v>7453</v>
      </c>
      <c r="E7308" s="28" t="s">
        <v>182</v>
      </c>
    </row>
    <row r="7309" customFormat="false" ht="12.8" hidden="false" customHeight="false" outlineLevel="0" collapsed="false">
      <c r="B7309" s="25" t="n">
        <v>10626</v>
      </c>
      <c r="C7309" s="26" t="s">
        <v>163</v>
      </c>
      <c r="D7309" s="27" t="s">
        <v>7454</v>
      </c>
      <c r="E7309" s="28" t="s">
        <v>109</v>
      </c>
    </row>
    <row r="7310" customFormat="false" ht="35.05" hidden="false" customHeight="false" outlineLevel="0" collapsed="false">
      <c r="B7310" s="25" t="n">
        <v>10627</v>
      </c>
      <c r="C7310" s="26" t="s">
        <v>163</v>
      </c>
      <c r="D7310" s="27" t="s">
        <v>7455</v>
      </c>
      <c r="E7310" s="28" t="s">
        <v>109</v>
      </c>
    </row>
    <row r="7311" customFormat="false" ht="35.05" hidden="false" customHeight="false" outlineLevel="0" collapsed="false">
      <c r="B7311" s="25" t="n">
        <v>10632</v>
      </c>
      <c r="C7311" s="26" t="s">
        <v>163</v>
      </c>
      <c r="D7311" s="27" t="s">
        <v>7456</v>
      </c>
      <c r="E7311" s="28" t="s">
        <v>182</v>
      </c>
    </row>
    <row r="7312" customFormat="false" ht="23.85" hidden="false" customHeight="false" outlineLevel="0" collapsed="false">
      <c r="B7312" s="25" t="n">
        <v>10652</v>
      </c>
      <c r="C7312" s="26" t="s">
        <v>163</v>
      </c>
      <c r="D7312" s="27" t="s">
        <v>7457</v>
      </c>
      <c r="E7312" s="28" t="s">
        <v>109</v>
      </c>
    </row>
    <row r="7313" customFormat="false" ht="12.8" hidden="false" customHeight="false" outlineLevel="0" collapsed="false">
      <c r="B7313" s="25" t="n">
        <v>10654</v>
      </c>
      <c r="C7313" s="26" t="s">
        <v>163</v>
      </c>
      <c r="D7313" s="27" t="s">
        <v>7458</v>
      </c>
      <c r="E7313" s="28" t="s">
        <v>182</v>
      </c>
    </row>
    <row r="7314" customFormat="false" ht="12.8" hidden="false" customHeight="false" outlineLevel="0" collapsed="false">
      <c r="B7314" s="25" t="n">
        <v>10655</v>
      </c>
      <c r="C7314" s="26" t="s">
        <v>163</v>
      </c>
      <c r="D7314" s="27" t="s">
        <v>7459</v>
      </c>
      <c r="E7314" s="28" t="s">
        <v>182</v>
      </c>
    </row>
    <row r="7315" customFormat="false" ht="23.85" hidden="false" customHeight="false" outlineLevel="0" collapsed="false">
      <c r="B7315" s="25" t="n">
        <v>10656</v>
      </c>
      <c r="C7315" s="26" t="s">
        <v>163</v>
      </c>
      <c r="D7315" s="27" t="s">
        <v>7460</v>
      </c>
      <c r="E7315" s="28" t="s">
        <v>109</v>
      </c>
    </row>
    <row r="7316" customFormat="false" ht="23.85" hidden="false" customHeight="false" outlineLevel="0" collapsed="false">
      <c r="B7316" s="25" t="n">
        <v>10657</v>
      </c>
      <c r="C7316" s="26" t="s">
        <v>163</v>
      </c>
      <c r="D7316" s="27" t="s">
        <v>7461</v>
      </c>
      <c r="E7316" s="28" t="s">
        <v>109</v>
      </c>
    </row>
    <row r="7317" customFormat="false" ht="23.85" hidden="false" customHeight="false" outlineLevel="0" collapsed="false">
      <c r="B7317" s="25" t="n">
        <v>10666</v>
      </c>
      <c r="C7317" s="26" t="s">
        <v>163</v>
      </c>
      <c r="D7317" s="27" t="s">
        <v>7462</v>
      </c>
      <c r="E7317" s="28" t="s">
        <v>182</v>
      </c>
    </row>
    <row r="7318" customFormat="false" ht="12.8" hidden="false" customHeight="false" outlineLevel="0" collapsed="false">
      <c r="B7318" s="25" t="n">
        <v>10668</v>
      </c>
      <c r="C7318" s="26" t="s">
        <v>163</v>
      </c>
      <c r="D7318" s="27" t="s">
        <v>7463</v>
      </c>
      <c r="E7318" s="28" t="s">
        <v>121</v>
      </c>
    </row>
    <row r="7319" customFormat="false" ht="12.8" hidden="false" customHeight="false" outlineLevel="0" collapsed="false">
      <c r="B7319" s="25" t="n">
        <v>10669</v>
      </c>
      <c r="C7319" s="26" t="s">
        <v>163</v>
      </c>
      <c r="D7319" s="27" t="s">
        <v>7464</v>
      </c>
      <c r="E7319" s="28" t="s">
        <v>121</v>
      </c>
    </row>
    <row r="7320" customFormat="false" ht="12.8" hidden="false" customHeight="false" outlineLevel="0" collapsed="false">
      <c r="B7320" s="25" t="n">
        <v>10670</v>
      </c>
      <c r="C7320" s="26" t="s">
        <v>163</v>
      </c>
      <c r="D7320" s="27" t="s">
        <v>7465</v>
      </c>
      <c r="E7320" s="28" t="s">
        <v>121</v>
      </c>
    </row>
    <row r="7321" customFormat="false" ht="12.8" hidden="false" customHeight="false" outlineLevel="0" collapsed="false">
      <c r="B7321" s="25" t="n">
        <v>10671</v>
      </c>
      <c r="C7321" s="26" t="s">
        <v>163</v>
      </c>
      <c r="D7321" s="27" t="s">
        <v>7466</v>
      </c>
      <c r="E7321" s="28" t="s">
        <v>2976</v>
      </c>
    </row>
    <row r="7322" customFormat="false" ht="12.8" hidden="false" customHeight="false" outlineLevel="0" collapsed="false">
      <c r="B7322" s="25" t="n">
        <v>10672</v>
      </c>
      <c r="C7322" s="26" t="s">
        <v>163</v>
      </c>
      <c r="D7322" s="27" t="s">
        <v>7467</v>
      </c>
      <c r="E7322" s="28" t="s">
        <v>2976</v>
      </c>
    </row>
    <row r="7323" customFormat="false" ht="12.8" hidden="false" customHeight="false" outlineLevel="0" collapsed="false">
      <c r="B7323" s="25" t="n">
        <v>10673</v>
      </c>
      <c r="C7323" s="26" t="s">
        <v>163</v>
      </c>
      <c r="D7323" s="27" t="s">
        <v>7468</v>
      </c>
      <c r="E7323" s="28" t="s">
        <v>121</v>
      </c>
    </row>
    <row r="7324" customFormat="false" ht="12.8" hidden="false" customHeight="false" outlineLevel="0" collapsed="false">
      <c r="B7324" s="25" t="n">
        <v>10674</v>
      </c>
      <c r="C7324" s="26" t="s">
        <v>163</v>
      </c>
      <c r="D7324" s="27" t="s">
        <v>7469</v>
      </c>
      <c r="E7324" s="28" t="s">
        <v>109</v>
      </c>
    </row>
    <row r="7325" customFormat="false" ht="12.8" hidden="false" customHeight="false" outlineLevel="0" collapsed="false">
      <c r="B7325" s="25" t="n">
        <v>10675</v>
      </c>
      <c r="C7325" s="26" t="s">
        <v>163</v>
      </c>
      <c r="D7325" s="27" t="s">
        <v>7470</v>
      </c>
      <c r="E7325" s="28" t="s">
        <v>182</v>
      </c>
    </row>
    <row r="7326" customFormat="false" ht="35.05" hidden="false" customHeight="false" outlineLevel="0" collapsed="false">
      <c r="B7326" s="25" t="n">
        <v>10676</v>
      </c>
      <c r="C7326" s="26" t="s">
        <v>163</v>
      </c>
      <c r="D7326" s="27" t="s">
        <v>7471</v>
      </c>
      <c r="E7326" s="28" t="s">
        <v>182</v>
      </c>
    </row>
    <row r="7327" customFormat="false" ht="35.05" hidden="false" customHeight="false" outlineLevel="0" collapsed="false">
      <c r="B7327" s="25" t="n">
        <v>10677</v>
      </c>
      <c r="C7327" s="26" t="s">
        <v>163</v>
      </c>
      <c r="D7327" s="27" t="s">
        <v>7472</v>
      </c>
      <c r="E7327" s="28" t="s">
        <v>182</v>
      </c>
    </row>
    <row r="7328" customFormat="false" ht="12.8" hidden="false" customHeight="false" outlineLevel="0" collapsed="false">
      <c r="B7328" s="25" t="n">
        <v>10678</v>
      </c>
      <c r="C7328" s="26" t="s">
        <v>163</v>
      </c>
      <c r="D7328" s="27" t="s">
        <v>7473</v>
      </c>
      <c r="E7328" s="28" t="s">
        <v>121</v>
      </c>
    </row>
    <row r="7329" customFormat="false" ht="12.8" hidden="false" customHeight="false" outlineLevel="0" collapsed="false">
      <c r="B7329" s="25" t="n">
        <v>10679</v>
      </c>
      <c r="C7329" s="26" t="s">
        <v>163</v>
      </c>
      <c r="D7329" s="27" t="s">
        <v>7474</v>
      </c>
      <c r="E7329" s="28" t="s">
        <v>121</v>
      </c>
    </row>
    <row r="7330" customFormat="false" ht="12.8" hidden="false" customHeight="false" outlineLevel="0" collapsed="false">
      <c r="B7330" s="25" t="n">
        <v>10681</v>
      </c>
      <c r="C7330" s="26" t="s">
        <v>163</v>
      </c>
      <c r="D7330" s="27" t="s">
        <v>7475</v>
      </c>
      <c r="E7330" s="28" t="s">
        <v>182</v>
      </c>
    </row>
    <row r="7331" customFormat="false" ht="23.85" hidden="false" customHeight="false" outlineLevel="0" collapsed="false">
      <c r="B7331" s="25" t="n">
        <v>10690</v>
      </c>
      <c r="C7331" s="26" t="s">
        <v>163</v>
      </c>
      <c r="D7331" s="27" t="s">
        <v>7476</v>
      </c>
      <c r="E7331" s="28" t="s">
        <v>121</v>
      </c>
    </row>
    <row r="7332" customFormat="false" ht="35.05" hidden="false" customHeight="false" outlineLevel="0" collapsed="false">
      <c r="B7332" s="25" t="n">
        <v>10691</v>
      </c>
      <c r="C7332" s="26" t="s">
        <v>163</v>
      </c>
      <c r="D7332" s="27" t="s">
        <v>7477</v>
      </c>
      <c r="E7332" s="28" t="s">
        <v>121</v>
      </c>
    </row>
    <row r="7333" customFormat="false" ht="12.8" hidden="false" customHeight="false" outlineLevel="0" collapsed="false">
      <c r="B7333" s="25" t="n">
        <v>10693</v>
      </c>
      <c r="C7333" s="26" t="s">
        <v>163</v>
      </c>
      <c r="D7333" s="27" t="s">
        <v>7478</v>
      </c>
      <c r="E7333" s="28" t="s">
        <v>121</v>
      </c>
    </row>
    <row r="7334" customFormat="false" ht="12.8" hidden="false" customHeight="false" outlineLevel="0" collapsed="false">
      <c r="B7334" s="25" t="n">
        <v>10694</v>
      </c>
      <c r="C7334" s="26" t="s">
        <v>163</v>
      </c>
      <c r="D7334" s="27" t="s">
        <v>7479</v>
      </c>
      <c r="E7334" s="28" t="s">
        <v>121</v>
      </c>
    </row>
    <row r="7335" customFormat="false" ht="12.8" hidden="false" customHeight="false" outlineLevel="0" collapsed="false">
      <c r="B7335" s="25" t="n">
        <v>10695</v>
      </c>
      <c r="C7335" s="26" t="s">
        <v>163</v>
      </c>
      <c r="D7335" s="27" t="s">
        <v>7480</v>
      </c>
      <c r="E7335" s="28" t="s">
        <v>121</v>
      </c>
    </row>
    <row r="7336" customFormat="false" ht="12.8" hidden="false" customHeight="false" outlineLevel="0" collapsed="false">
      <c r="B7336" s="25" t="n">
        <v>10696</v>
      </c>
      <c r="C7336" s="26" t="s">
        <v>163</v>
      </c>
      <c r="D7336" s="27" t="s">
        <v>7481</v>
      </c>
      <c r="E7336" s="28" t="s">
        <v>121</v>
      </c>
    </row>
    <row r="7337" customFormat="false" ht="35.05" hidden="false" customHeight="false" outlineLevel="0" collapsed="false">
      <c r="B7337" s="25" t="n">
        <v>10708</v>
      </c>
      <c r="C7337" s="26" t="s">
        <v>163</v>
      </c>
      <c r="D7337" s="27" t="s">
        <v>7482</v>
      </c>
      <c r="E7337" s="28" t="s">
        <v>121</v>
      </c>
    </row>
    <row r="7338" customFormat="false" ht="12.8" hidden="false" customHeight="false" outlineLevel="0" collapsed="false">
      <c r="B7338" s="25" t="n">
        <v>10709</v>
      </c>
      <c r="C7338" s="26" t="s">
        <v>163</v>
      </c>
      <c r="D7338" s="27" t="s">
        <v>7483</v>
      </c>
      <c r="E7338" s="28" t="s">
        <v>182</v>
      </c>
    </row>
    <row r="7339" customFormat="false" ht="12.8" hidden="false" customHeight="false" outlineLevel="0" collapsed="false">
      <c r="B7339" s="25" t="n">
        <v>10710</v>
      </c>
      <c r="C7339" s="26" t="s">
        <v>163</v>
      </c>
      <c r="D7339" s="27" t="s">
        <v>7484</v>
      </c>
      <c r="E7339" s="28" t="s">
        <v>109</v>
      </c>
    </row>
    <row r="7340" customFormat="false" ht="12.8" hidden="false" customHeight="false" outlineLevel="0" collapsed="false">
      <c r="B7340" s="25" t="n">
        <v>10712</v>
      </c>
      <c r="C7340" s="26" t="s">
        <v>163</v>
      </c>
      <c r="D7340" s="27" t="s">
        <v>7485</v>
      </c>
      <c r="E7340" s="28" t="s">
        <v>109</v>
      </c>
    </row>
    <row r="7341" customFormat="false" ht="12.8" hidden="false" customHeight="false" outlineLevel="0" collapsed="false">
      <c r="B7341" s="25" t="n">
        <v>10713</v>
      </c>
      <c r="C7341" s="26" t="s">
        <v>163</v>
      </c>
      <c r="D7341" s="27" t="s">
        <v>7486</v>
      </c>
      <c r="E7341" s="28" t="s">
        <v>121</v>
      </c>
    </row>
    <row r="7342" customFormat="false" ht="12.8" hidden="false" customHeight="false" outlineLevel="0" collapsed="false">
      <c r="B7342" s="25" t="n">
        <v>10714</v>
      </c>
      <c r="C7342" s="26" t="s">
        <v>163</v>
      </c>
      <c r="D7342" s="27" t="s">
        <v>7487</v>
      </c>
      <c r="E7342" s="28" t="s">
        <v>109</v>
      </c>
    </row>
    <row r="7343" customFormat="false" ht="12.8" hidden="false" customHeight="false" outlineLevel="0" collapsed="false">
      <c r="B7343" s="25" t="n">
        <v>10715</v>
      </c>
      <c r="C7343" s="26" t="s">
        <v>163</v>
      </c>
      <c r="D7343" s="27" t="s">
        <v>7488</v>
      </c>
      <c r="E7343" s="28" t="s">
        <v>109</v>
      </c>
    </row>
    <row r="7344" customFormat="false" ht="12.8" hidden="false" customHeight="false" outlineLevel="0" collapsed="false">
      <c r="B7344" s="25" t="n">
        <v>10716</v>
      </c>
      <c r="C7344" s="26" t="s">
        <v>163</v>
      </c>
      <c r="D7344" s="27" t="s">
        <v>7489</v>
      </c>
      <c r="E7344" s="28" t="s">
        <v>109</v>
      </c>
    </row>
    <row r="7345" customFormat="false" ht="23.85" hidden="false" customHeight="false" outlineLevel="0" collapsed="false">
      <c r="B7345" s="25" t="n">
        <v>10718</v>
      </c>
      <c r="C7345" s="26" t="s">
        <v>163</v>
      </c>
      <c r="D7345" s="27" t="s">
        <v>7490</v>
      </c>
      <c r="E7345" s="28" t="s">
        <v>2976</v>
      </c>
    </row>
    <row r="7346" customFormat="false" ht="23.85" hidden="false" customHeight="false" outlineLevel="0" collapsed="false">
      <c r="B7346" s="25" t="n">
        <v>10719</v>
      </c>
      <c r="C7346" s="26" t="s">
        <v>163</v>
      </c>
      <c r="D7346" s="27" t="s">
        <v>7491</v>
      </c>
      <c r="E7346" s="28" t="s">
        <v>2976</v>
      </c>
    </row>
    <row r="7347" customFormat="false" ht="23.85" hidden="false" customHeight="false" outlineLevel="0" collapsed="false">
      <c r="B7347" s="25" t="n">
        <v>10720</v>
      </c>
      <c r="C7347" s="26" t="s">
        <v>163</v>
      </c>
      <c r="D7347" s="27" t="s">
        <v>7492</v>
      </c>
      <c r="E7347" s="28" t="s">
        <v>2976</v>
      </c>
    </row>
    <row r="7348" customFormat="false" ht="35.05" hidden="false" customHeight="false" outlineLevel="0" collapsed="false">
      <c r="B7348" s="25" t="n">
        <v>10721</v>
      </c>
      <c r="C7348" s="26" t="s">
        <v>163</v>
      </c>
      <c r="D7348" s="27" t="s">
        <v>7493</v>
      </c>
      <c r="E7348" s="28" t="s">
        <v>121</v>
      </c>
    </row>
    <row r="7349" customFormat="false" ht="12.8" hidden="false" customHeight="false" outlineLevel="0" collapsed="false">
      <c r="B7349" s="25" t="n">
        <v>10724</v>
      </c>
      <c r="C7349" s="26" t="s">
        <v>163</v>
      </c>
      <c r="D7349" s="27" t="s">
        <v>7494</v>
      </c>
      <c r="E7349" s="28" t="s">
        <v>121</v>
      </c>
    </row>
    <row r="7350" customFormat="false" ht="12.8" hidden="false" customHeight="false" outlineLevel="0" collapsed="false">
      <c r="B7350" s="25" t="n">
        <v>10725</v>
      </c>
      <c r="C7350" s="26" t="s">
        <v>163</v>
      </c>
      <c r="D7350" s="27" t="s">
        <v>7495</v>
      </c>
      <c r="E7350" s="28" t="s">
        <v>121</v>
      </c>
    </row>
    <row r="7351" customFormat="false" ht="12.8" hidden="false" customHeight="false" outlineLevel="0" collapsed="false">
      <c r="B7351" s="25" t="n">
        <v>10726</v>
      </c>
      <c r="C7351" s="26" t="s">
        <v>163</v>
      </c>
      <c r="D7351" s="27" t="s">
        <v>7496</v>
      </c>
      <c r="E7351" s="28" t="s">
        <v>121</v>
      </c>
    </row>
    <row r="7352" customFormat="false" ht="12.8" hidden="false" customHeight="false" outlineLevel="0" collapsed="false">
      <c r="B7352" s="25" t="n">
        <v>10727</v>
      </c>
      <c r="C7352" s="26" t="s">
        <v>163</v>
      </c>
      <c r="D7352" s="27" t="s">
        <v>7497</v>
      </c>
      <c r="E7352" s="28" t="s">
        <v>121</v>
      </c>
    </row>
    <row r="7353" customFormat="false" ht="12.8" hidden="false" customHeight="false" outlineLevel="0" collapsed="false">
      <c r="B7353" s="25" t="n">
        <v>10728</v>
      </c>
      <c r="C7353" s="26" t="s">
        <v>163</v>
      </c>
      <c r="D7353" s="27" t="s">
        <v>7498</v>
      </c>
      <c r="E7353" s="28" t="s">
        <v>121</v>
      </c>
    </row>
    <row r="7354" customFormat="false" ht="12.8" hidden="false" customHeight="false" outlineLevel="0" collapsed="false">
      <c r="B7354" s="25" t="n">
        <v>10729</v>
      </c>
      <c r="C7354" s="26" t="s">
        <v>163</v>
      </c>
      <c r="D7354" s="27" t="s">
        <v>7499</v>
      </c>
      <c r="E7354" s="28" t="s">
        <v>121</v>
      </c>
    </row>
    <row r="7355" customFormat="false" ht="35.05" hidden="false" customHeight="false" outlineLevel="0" collapsed="false">
      <c r="B7355" s="25" t="n">
        <v>10730</v>
      </c>
      <c r="C7355" s="26" t="s">
        <v>163</v>
      </c>
      <c r="D7355" s="27" t="s">
        <v>7500</v>
      </c>
      <c r="E7355" s="28" t="s">
        <v>121</v>
      </c>
    </row>
    <row r="7356" customFormat="false" ht="23.85" hidden="false" customHeight="false" outlineLevel="0" collapsed="false">
      <c r="B7356" s="25" t="n">
        <v>10731</v>
      </c>
      <c r="C7356" s="26" t="s">
        <v>163</v>
      </c>
      <c r="D7356" s="27" t="s">
        <v>7501</v>
      </c>
      <c r="E7356" s="28" t="s">
        <v>121</v>
      </c>
    </row>
    <row r="7357" customFormat="false" ht="12.8" hidden="false" customHeight="false" outlineLevel="0" collapsed="false">
      <c r="B7357" s="25" t="n">
        <v>10735</v>
      </c>
      <c r="C7357" s="26" t="s">
        <v>163</v>
      </c>
      <c r="D7357" s="27" t="s">
        <v>7502</v>
      </c>
      <c r="E7357" s="28" t="s">
        <v>109</v>
      </c>
    </row>
    <row r="7358" customFormat="false" ht="35.05" hidden="false" customHeight="false" outlineLevel="0" collapsed="false">
      <c r="B7358" s="25" t="n">
        <v>10736</v>
      </c>
      <c r="C7358" s="26" t="s">
        <v>163</v>
      </c>
      <c r="D7358" s="27" t="s">
        <v>7503</v>
      </c>
      <c r="E7358" s="28" t="s">
        <v>238</v>
      </c>
    </row>
    <row r="7359" customFormat="false" ht="23.85" hidden="false" customHeight="false" outlineLevel="0" collapsed="false">
      <c r="B7359" s="25" t="n">
        <v>10737</v>
      </c>
      <c r="C7359" s="26" t="s">
        <v>163</v>
      </c>
      <c r="D7359" s="27" t="s">
        <v>7504</v>
      </c>
      <c r="E7359" s="28" t="s">
        <v>109</v>
      </c>
    </row>
    <row r="7360" customFormat="false" ht="12.8" hidden="false" customHeight="false" outlineLevel="0" collapsed="false">
      <c r="B7360" s="25" t="n">
        <v>10738</v>
      </c>
      <c r="C7360" s="26" t="s">
        <v>163</v>
      </c>
      <c r="D7360" s="27" t="s">
        <v>7505</v>
      </c>
      <c r="E7360" s="28" t="s">
        <v>109</v>
      </c>
    </row>
    <row r="7361" customFormat="false" ht="12.8" hidden="false" customHeight="false" outlineLevel="0" collapsed="false">
      <c r="B7361" s="25" t="n">
        <v>10739</v>
      </c>
      <c r="C7361" s="26" t="s">
        <v>163</v>
      </c>
      <c r="D7361" s="27" t="s">
        <v>7506</v>
      </c>
      <c r="E7361" s="28" t="s">
        <v>109</v>
      </c>
    </row>
    <row r="7362" customFormat="false" ht="23.85" hidden="false" customHeight="false" outlineLevel="0" collapsed="false">
      <c r="B7362" s="25" t="n">
        <v>10742</v>
      </c>
      <c r="C7362" s="26" t="s">
        <v>163</v>
      </c>
      <c r="D7362" s="27" t="s">
        <v>7507</v>
      </c>
      <c r="E7362" s="28" t="s">
        <v>182</v>
      </c>
    </row>
    <row r="7363" customFormat="false" ht="23.85" hidden="false" customHeight="false" outlineLevel="0" collapsed="false">
      <c r="B7363" s="25" t="n">
        <v>10743</v>
      </c>
      <c r="C7363" s="26" t="s">
        <v>163</v>
      </c>
      <c r="D7363" s="27" t="s">
        <v>7508</v>
      </c>
      <c r="E7363" s="28" t="s">
        <v>121</v>
      </c>
    </row>
    <row r="7364" customFormat="false" ht="23.85" hidden="false" customHeight="false" outlineLevel="0" collapsed="false">
      <c r="B7364" s="25" t="n">
        <v>10744</v>
      </c>
      <c r="C7364" s="26" t="s">
        <v>163</v>
      </c>
      <c r="D7364" s="27" t="s">
        <v>7509</v>
      </c>
      <c r="E7364" s="28" t="s">
        <v>121</v>
      </c>
    </row>
    <row r="7365" customFormat="false" ht="12.8" hidden="false" customHeight="false" outlineLevel="0" collapsed="false">
      <c r="B7365" s="25" t="n">
        <v>10745</v>
      </c>
      <c r="C7365" s="26" t="s">
        <v>163</v>
      </c>
      <c r="D7365" s="27" t="s">
        <v>7510</v>
      </c>
      <c r="E7365" s="28" t="s">
        <v>121</v>
      </c>
    </row>
    <row r="7366" customFormat="false" ht="12.8" hidden="false" customHeight="false" outlineLevel="0" collapsed="false">
      <c r="B7366" s="25" t="n">
        <v>10746</v>
      </c>
      <c r="C7366" s="26" t="s">
        <v>163</v>
      </c>
      <c r="D7366" s="27" t="s">
        <v>7511</v>
      </c>
      <c r="E7366" s="28" t="s">
        <v>121</v>
      </c>
    </row>
    <row r="7367" customFormat="false" ht="23.85" hidden="false" customHeight="false" outlineLevel="0" collapsed="false">
      <c r="B7367" s="25" t="n">
        <v>10747</v>
      </c>
      <c r="C7367" s="26" t="s">
        <v>163</v>
      </c>
      <c r="D7367" s="27" t="s">
        <v>7512</v>
      </c>
      <c r="E7367" s="28" t="s">
        <v>121</v>
      </c>
    </row>
    <row r="7368" customFormat="false" ht="23.85" hidden="false" customHeight="false" outlineLevel="0" collapsed="false">
      <c r="B7368" s="25" t="n">
        <v>10748</v>
      </c>
      <c r="C7368" s="26" t="s">
        <v>163</v>
      </c>
      <c r="D7368" s="27" t="s">
        <v>7513</v>
      </c>
      <c r="E7368" s="28" t="s">
        <v>121</v>
      </c>
    </row>
    <row r="7369" customFormat="false" ht="23.85" hidden="false" customHeight="false" outlineLevel="0" collapsed="false">
      <c r="B7369" s="25" t="n">
        <v>10749</v>
      </c>
      <c r="C7369" s="26" t="s">
        <v>163</v>
      </c>
      <c r="D7369" s="27" t="s">
        <v>7514</v>
      </c>
      <c r="E7369" s="28" t="s">
        <v>121</v>
      </c>
    </row>
    <row r="7370" customFormat="false" ht="12.8" hidden="false" customHeight="false" outlineLevel="0" collapsed="false">
      <c r="B7370" s="25" t="n">
        <v>10751</v>
      </c>
      <c r="C7370" s="26" t="s">
        <v>163</v>
      </c>
      <c r="D7370" s="27" t="s">
        <v>7515</v>
      </c>
      <c r="E7370" s="28" t="s">
        <v>121</v>
      </c>
    </row>
    <row r="7371" customFormat="false" ht="12.8" hidden="false" customHeight="false" outlineLevel="0" collapsed="false">
      <c r="B7371" s="25" t="n">
        <v>10752</v>
      </c>
      <c r="C7371" s="26" t="s">
        <v>163</v>
      </c>
      <c r="D7371" s="27" t="s">
        <v>7516</v>
      </c>
      <c r="E7371" s="28" t="s">
        <v>121</v>
      </c>
    </row>
    <row r="7372" customFormat="false" ht="12.8" hidden="false" customHeight="false" outlineLevel="0" collapsed="false">
      <c r="B7372" s="25" t="n">
        <v>10754</v>
      </c>
      <c r="C7372" s="26" t="s">
        <v>163</v>
      </c>
      <c r="D7372" s="27" t="s">
        <v>7517</v>
      </c>
      <c r="E7372" s="28" t="s">
        <v>182</v>
      </c>
    </row>
    <row r="7373" customFormat="false" ht="35.05" hidden="false" customHeight="false" outlineLevel="0" collapsed="false">
      <c r="B7373" s="25" t="n">
        <v>10755</v>
      </c>
      <c r="C7373" s="26" t="s">
        <v>163</v>
      </c>
      <c r="D7373" s="27" t="s">
        <v>7518</v>
      </c>
      <c r="E7373" s="28" t="s">
        <v>121</v>
      </c>
    </row>
    <row r="7374" customFormat="false" ht="46.25" hidden="false" customHeight="false" outlineLevel="0" collapsed="false">
      <c r="B7374" s="25" t="n">
        <v>10756</v>
      </c>
      <c r="C7374" s="26" t="s">
        <v>163</v>
      </c>
      <c r="D7374" s="27" t="s">
        <v>7519</v>
      </c>
      <c r="E7374" s="28" t="s">
        <v>121</v>
      </c>
    </row>
    <row r="7375" customFormat="false" ht="35.05" hidden="false" customHeight="false" outlineLevel="0" collapsed="false">
      <c r="B7375" s="25" t="n">
        <v>10757</v>
      </c>
      <c r="C7375" s="26" t="s">
        <v>163</v>
      </c>
      <c r="D7375" s="27" t="s">
        <v>7520</v>
      </c>
      <c r="E7375" s="28" t="s">
        <v>121</v>
      </c>
    </row>
    <row r="7376" customFormat="false" ht="12.8" hidden="false" customHeight="false" outlineLevel="0" collapsed="false">
      <c r="B7376" s="25" t="n">
        <v>10758</v>
      </c>
      <c r="C7376" s="26" t="s">
        <v>163</v>
      </c>
      <c r="D7376" s="27" t="s">
        <v>7521</v>
      </c>
      <c r="E7376" s="28" t="s">
        <v>182</v>
      </c>
    </row>
    <row r="7377" customFormat="false" ht="12.8" hidden="false" customHeight="false" outlineLevel="0" collapsed="false">
      <c r="B7377" s="25" t="n">
        <v>10759</v>
      </c>
      <c r="C7377" s="26" t="s">
        <v>163</v>
      </c>
      <c r="D7377" s="27" t="s">
        <v>7522</v>
      </c>
      <c r="E7377" s="28" t="s">
        <v>109</v>
      </c>
    </row>
    <row r="7378" customFormat="false" ht="23.85" hidden="false" customHeight="false" outlineLevel="0" collapsed="false">
      <c r="B7378" s="25" t="n">
        <v>10760</v>
      </c>
      <c r="C7378" s="26" t="s">
        <v>163</v>
      </c>
      <c r="D7378" s="27" t="s">
        <v>7523</v>
      </c>
      <c r="E7378" s="28" t="s">
        <v>121</v>
      </c>
    </row>
    <row r="7379" customFormat="false" ht="35.05" hidden="false" customHeight="false" outlineLevel="0" collapsed="false">
      <c r="B7379" s="25" t="n">
        <v>10761</v>
      </c>
      <c r="C7379" s="26" t="s">
        <v>163</v>
      </c>
      <c r="D7379" s="27" t="s">
        <v>7524</v>
      </c>
      <c r="E7379" s="28" t="s">
        <v>121</v>
      </c>
    </row>
    <row r="7380" customFormat="false" ht="12.8" hidden="false" customHeight="false" outlineLevel="0" collapsed="false">
      <c r="B7380" s="25" t="n">
        <v>10762</v>
      </c>
      <c r="C7380" s="26" t="s">
        <v>163</v>
      </c>
      <c r="D7380" s="27" t="s">
        <v>7525</v>
      </c>
      <c r="E7380" s="28" t="s">
        <v>121</v>
      </c>
    </row>
    <row r="7381" customFormat="false" ht="12.8" hidden="false" customHeight="false" outlineLevel="0" collapsed="false">
      <c r="B7381" s="25" t="n">
        <v>10764</v>
      </c>
      <c r="C7381" s="26" t="s">
        <v>163</v>
      </c>
      <c r="D7381" s="27" t="s">
        <v>7526</v>
      </c>
      <c r="E7381" s="28" t="s">
        <v>121</v>
      </c>
    </row>
    <row r="7382" customFormat="false" ht="23.85" hidden="false" customHeight="false" outlineLevel="0" collapsed="false">
      <c r="B7382" s="25" t="n">
        <v>10766</v>
      </c>
      <c r="C7382" s="26" t="s">
        <v>163</v>
      </c>
      <c r="D7382" s="27" t="s">
        <v>7527</v>
      </c>
      <c r="E7382" s="28" t="s">
        <v>121</v>
      </c>
    </row>
    <row r="7383" customFormat="false" ht="23.85" hidden="false" customHeight="false" outlineLevel="0" collapsed="false">
      <c r="B7383" s="25" t="n">
        <v>10768</v>
      </c>
      <c r="C7383" s="26" t="s">
        <v>163</v>
      </c>
      <c r="D7383" s="27" t="s">
        <v>7528</v>
      </c>
      <c r="E7383" s="28" t="s">
        <v>121</v>
      </c>
    </row>
    <row r="7384" customFormat="false" ht="23.85" hidden="false" customHeight="false" outlineLevel="0" collapsed="false">
      <c r="B7384" s="25" t="n">
        <v>10769</v>
      </c>
      <c r="C7384" s="26" t="s">
        <v>163</v>
      </c>
      <c r="D7384" s="27" t="s">
        <v>7529</v>
      </c>
      <c r="E7384" s="28" t="s">
        <v>121</v>
      </c>
    </row>
    <row r="7385" customFormat="false" ht="23.85" hidden="false" customHeight="false" outlineLevel="0" collapsed="false">
      <c r="B7385" s="25" t="n">
        <v>10770</v>
      </c>
      <c r="C7385" s="26" t="s">
        <v>163</v>
      </c>
      <c r="D7385" s="27" t="s">
        <v>7530</v>
      </c>
      <c r="E7385" s="28" t="s">
        <v>121</v>
      </c>
    </row>
    <row r="7386" customFormat="false" ht="46.25" hidden="false" customHeight="false" outlineLevel="0" collapsed="false">
      <c r="B7386" s="25" t="n">
        <v>10771</v>
      </c>
      <c r="C7386" s="26" t="s">
        <v>163</v>
      </c>
      <c r="D7386" s="27" t="s">
        <v>7531</v>
      </c>
      <c r="E7386" s="28" t="s">
        <v>121</v>
      </c>
    </row>
    <row r="7387" customFormat="false" ht="46.25" hidden="false" customHeight="false" outlineLevel="0" collapsed="false">
      <c r="B7387" s="25" t="n">
        <v>10772</v>
      </c>
      <c r="C7387" s="26" t="s">
        <v>163</v>
      </c>
      <c r="D7387" s="27" t="s">
        <v>7532</v>
      </c>
      <c r="E7387" s="28" t="s">
        <v>121</v>
      </c>
    </row>
    <row r="7388" customFormat="false" ht="23.85" hidden="false" customHeight="false" outlineLevel="0" collapsed="false">
      <c r="B7388" s="25" t="n">
        <v>10773</v>
      </c>
      <c r="C7388" s="26" t="s">
        <v>163</v>
      </c>
      <c r="D7388" s="27" t="s">
        <v>7533</v>
      </c>
      <c r="E7388" s="28" t="s">
        <v>121</v>
      </c>
    </row>
    <row r="7389" customFormat="false" ht="12.8" hidden="false" customHeight="false" outlineLevel="0" collapsed="false">
      <c r="B7389" s="25" t="n">
        <v>10777</v>
      </c>
      <c r="C7389" s="26" t="s">
        <v>163</v>
      </c>
      <c r="D7389" s="27" t="s">
        <v>7534</v>
      </c>
      <c r="E7389" s="28" t="s">
        <v>109</v>
      </c>
    </row>
    <row r="7390" customFormat="false" ht="12.8" hidden="false" customHeight="false" outlineLevel="0" collapsed="false">
      <c r="B7390" s="25" t="n">
        <v>10778</v>
      </c>
      <c r="C7390" s="26" t="s">
        <v>163</v>
      </c>
      <c r="D7390" s="27" t="s">
        <v>7535</v>
      </c>
      <c r="E7390" s="28" t="s">
        <v>121</v>
      </c>
    </row>
    <row r="7391" customFormat="false" ht="23.85" hidden="false" customHeight="false" outlineLevel="0" collapsed="false">
      <c r="B7391" s="25" t="n">
        <v>10779</v>
      </c>
      <c r="C7391" s="26" t="s">
        <v>163</v>
      </c>
      <c r="D7391" s="27" t="s">
        <v>7536</v>
      </c>
      <c r="E7391" s="28" t="s">
        <v>182</v>
      </c>
    </row>
    <row r="7392" customFormat="false" ht="12.8" hidden="false" customHeight="false" outlineLevel="0" collapsed="false">
      <c r="B7392" s="25" t="n">
        <v>10781</v>
      </c>
      <c r="C7392" s="26" t="s">
        <v>163</v>
      </c>
      <c r="D7392" s="27" t="s">
        <v>7537</v>
      </c>
      <c r="E7392" s="28" t="s">
        <v>121</v>
      </c>
    </row>
    <row r="7393" customFormat="false" ht="23.85" hidden="false" customHeight="false" outlineLevel="0" collapsed="false">
      <c r="B7393" s="25" t="n">
        <v>10783</v>
      </c>
      <c r="C7393" s="26" t="s">
        <v>163</v>
      </c>
      <c r="D7393" s="27" t="s">
        <v>7538</v>
      </c>
      <c r="E7393" s="28" t="s">
        <v>109</v>
      </c>
    </row>
    <row r="7394" customFormat="false" ht="12.8" hidden="false" customHeight="false" outlineLevel="0" collapsed="false">
      <c r="B7394" s="25" t="n">
        <v>10784</v>
      </c>
      <c r="C7394" s="26" t="s">
        <v>163</v>
      </c>
      <c r="D7394" s="27" t="s">
        <v>7539</v>
      </c>
      <c r="E7394" s="28" t="s">
        <v>121</v>
      </c>
    </row>
    <row r="7395" customFormat="false" ht="23.85" hidden="false" customHeight="false" outlineLevel="0" collapsed="false">
      <c r="B7395" s="25" t="n">
        <v>10785</v>
      </c>
      <c r="C7395" s="26" t="s">
        <v>163</v>
      </c>
      <c r="D7395" s="27" t="s">
        <v>7540</v>
      </c>
      <c r="E7395" s="28" t="s">
        <v>121</v>
      </c>
    </row>
    <row r="7396" customFormat="false" ht="23.85" hidden="false" customHeight="false" outlineLevel="0" collapsed="false">
      <c r="B7396" s="25" t="n">
        <v>10787</v>
      </c>
      <c r="C7396" s="26" t="s">
        <v>163</v>
      </c>
      <c r="D7396" s="27" t="s">
        <v>7541</v>
      </c>
      <c r="E7396" s="28" t="s">
        <v>109</v>
      </c>
    </row>
    <row r="7397" customFormat="false" ht="35.05" hidden="false" customHeight="false" outlineLevel="0" collapsed="false">
      <c r="B7397" s="25" t="n">
        <v>10788</v>
      </c>
      <c r="C7397" s="26" t="s">
        <v>163</v>
      </c>
      <c r="D7397" s="27" t="s">
        <v>7542</v>
      </c>
      <c r="E7397" s="28" t="s">
        <v>121</v>
      </c>
    </row>
    <row r="7398" customFormat="false" ht="23.85" hidden="false" customHeight="false" outlineLevel="0" collapsed="false">
      <c r="B7398" s="25" t="n">
        <v>10789</v>
      </c>
      <c r="C7398" s="26" t="s">
        <v>163</v>
      </c>
      <c r="D7398" s="27" t="s">
        <v>7543</v>
      </c>
      <c r="E7398" s="28" t="s">
        <v>109</v>
      </c>
    </row>
    <row r="7399" customFormat="false" ht="23.85" hidden="false" customHeight="false" outlineLevel="0" collapsed="false">
      <c r="B7399" s="25" t="n">
        <v>10790</v>
      </c>
      <c r="C7399" s="26" t="s">
        <v>163</v>
      </c>
      <c r="D7399" s="27" t="s">
        <v>7544</v>
      </c>
      <c r="E7399" s="28" t="s">
        <v>121</v>
      </c>
    </row>
    <row r="7400" customFormat="false" ht="12.8" hidden="false" customHeight="false" outlineLevel="0" collapsed="false">
      <c r="B7400" s="25" t="n">
        <v>10793</v>
      </c>
      <c r="C7400" s="26" t="s">
        <v>163</v>
      </c>
      <c r="D7400" s="27" t="s">
        <v>7545</v>
      </c>
      <c r="E7400" s="28" t="s">
        <v>121</v>
      </c>
    </row>
    <row r="7401" customFormat="false" ht="12.8" hidden="false" customHeight="false" outlineLevel="0" collapsed="false">
      <c r="B7401" s="25" t="n">
        <v>10794</v>
      </c>
      <c r="C7401" s="26" t="s">
        <v>163</v>
      </c>
      <c r="D7401" s="27" t="s">
        <v>7546</v>
      </c>
      <c r="E7401" s="28" t="s">
        <v>121</v>
      </c>
    </row>
    <row r="7402" customFormat="false" ht="23.85" hidden="false" customHeight="false" outlineLevel="0" collapsed="false">
      <c r="B7402" s="25" t="n">
        <v>10795</v>
      </c>
      <c r="C7402" s="26" t="s">
        <v>163</v>
      </c>
      <c r="D7402" s="27" t="s">
        <v>7547</v>
      </c>
      <c r="E7402" s="28" t="s">
        <v>121</v>
      </c>
    </row>
    <row r="7403" customFormat="false" ht="12.8" hidden="false" customHeight="false" outlineLevel="0" collapsed="false">
      <c r="B7403" s="25" t="n">
        <v>10796</v>
      </c>
      <c r="C7403" s="26" t="s">
        <v>163</v>
      </c>
      <c r="D7403" s="27" t="s">
        <v>7548</v>
      </c>
      <c r="E7403" s="28" t="s">
        <v>121</v>
      </c>
    </row>
    <row r="7404" customFormat="false" ht="23.85" hidden="false" customHeight="false" outlineLevel="0" collapsed="false">
      <c r="B7404" s="25" t="n">
        <v>10797</v>
      </c>
      <c r="C7404" s="26" t="s">
        <v>163</v>
      </c>
      <c r="D7404" s="27" t="s">
        <v>7549</v>
      </c>
      <c r="E7404" s="28" t="s">
        <v>121</v>
      </c>
    </row>
    <row r="7405" customFormat="false" ht="12.8" hidden="false" customHeight="false" outlineLevel="0" collapsed="false">
      <c r="B7405" s="25" t="n">
        <v>10798</v>
      </c>
      <c r="C7405" s="26" t="s">
        <v>163</v>
      </c>
      <c r="D7405" s="27" t="s">
        <v>7550</v>
      </c>
      <c r="E7405" s="28" t="s">
        <v>182</v>
      </c>
    </row>
    <row r="7406" customFormat="false" ht="12.8" hidden="false" customHeight="false" outlineLevel="0" collapsed="false">
      <c r="B7406" s="25" t="n">
        <v>10800</v>
      </c>
      <c r="C7406" s="26" t="s">
        <v>163</v>
      </c>
      <c r="D7406" s="27" t="s">
        <v>7551</v>
      </c>
      <c r="E7406" s="28" t="s">
        <v>121</v>
      </c>
    </row>
    <row r="7407" customFormat="false" ht="12.8" hidden="false" customHeight="false" outlineLevel="0" collapsed="false">
      <c r="B7407" s="25" t="n">
        <v>10803</v>
      </c>
      <c r="C7407" s="26" t="s">
        <v>163</v>
      </c>
      <c r="D7407" s="27" t="s">
        <v>7552</v>
      </c>
      <c r="E7407" s="28" t="s">
        <v>121</v>
      </c>
    </row>
    <row r="7408" customFormat="false" ht="23.85" hidden="false" customHeight="false" outlineLevel="0" collapsed="false">
      <c r="B7408" s="25" t="n">
        <v>10804</v>
      </c>
      <c r="C7408" s="26" t="s">
        <v>163</v>
      </c>
      <c r="D7408" s="27" t="s">
        <v>7553</v>
      </c>
      <c r="E7408" s="28" t="s">
        <v>182</v>
      </c>
    </row>
    <row r="7409" customFormat="false" ht="12.8" hidden="false" customHeight="false" outlineLevel="0" collapsed="false">
      <c r="B7409" s="25" t="n">
        <v>10805</v>
      </c>
      <c r="C7409" s="26" t="s">
        <v>163</v>
      </c>
      <c r="D7409" s="27" t="s">
        <v>7554</v>
      </c>
      <c r="E7409" s="28" t="s">
        <v>121</v>
      </c>
    </row>
    <row r="7410" customFormat="false" ht="12.8" hidden="false" customHeight="false" outlineLevel="0" collapsed="false">
      <c r="B7410" s="25" t="n">
        <v>10806</v>
      </c>
      <c r="C7410" s="26" t="s">
        <v>163</v>
      </c>
      <c r="D7410" s="27" t="s">
        <v>7555</v>
      </c>
      <c r="E7410" s="28" t="s">
        <v>121</v>
      </c>
    </row>
    <row r="7411" customFormat="false" ht="12.8" hidden="false" customHeight="false" outlineLevel="0" collapsed="false">
      <c r="B7411" s="25" t="n">
        <v>10807</v>
      </c>
      <c r="C7411" s="26" t="s">
        <v>163</v>
      </c>
      <c r="D7411" s="27" t="s">
        <v>7556</v>
      </c>
      <c r="E7411" s="28" t="s">
        <v>109</v>
      </c>
    </row>
    <row r="7412" customFormat="false" ht="12.8" hidden="false" customHeight="false" outlineLevel="0" collapsed="false">
      <c r="B7412" s="25" t="n">
        <v>10808</v>
      </c>
      <c r="C7412" s="26" t="s">
        <v>163</v>
      </c>
      <c r="D7412" s="27" t="s">
        <v>7557</v>
      </c>
      <c r="E7412" s="28" t="s">
        <v>121</v>
      </c>
    </row>
    <row r="7413" customFormat="false" ht="23.85" hidden="false" customHeight="false" outlineLevel="0" collapsed="false">
      <c r="B7413" s="25" t="n">
        <v>10812</v>
      </c>
      <c r="C7413" s="26" t="s">
        <v>163</v>
      </c>
      <c r="D7413" s="27" t="s">
        <v>7558</v>
      </c>
      <c r="E7413" s="28" t="s">
        <v>238</v>
      </c>
    </row>
    <row r="7414" customFormat="false" ht="23.85" hidden="false" customHeight="false" outlineLevel="0" collapsed="false">
      <c r="B7414" s="25" t="n">
        <v>10813</v>
      </c>
      <c r="C7414" s="26" t="s">
        <v>163</v>
      </c>
      <c r="D7414" s="27" t="s">
        <v>7559</v>
      </c>
      <c r="E7414" s="28" t="s">
        <v>121</v>
      </c>
    </row>
    <row r="7415" customFormat="false" ht="23.85" hidden="false" customHeight="false" outlineLevel="0" collapsed="false">
      <c r="B7415" s="25" t="n">
        <v>10814</v>
      </c>
      <c r="C7415" s="26" t="s">
        <v>163</v>
      </c>
      <c r="D7415" s="27" t="s">
        <v>7560</v>
      </c>
      <c r="E7415" s="28" t="s">
        <v>121</v>
      </c>
    </row>
    <row r="7416" customFormat="false" ht="23.85" hidden="false" customHeight="false" outlineLevel="0" collapsed="false">
      <c r="B7416" s="25" t="n">
        <v>10815</v>
      </c>
      <c r="C7416" s="26" t="s">
        <v>163</v>
      </c>
      <c r="D7416" s="27" t="s">
        <v>7561</v>
      </c>
      <c r="E7416" s="28" t="s">
        <v>121</v>
      </c>
    </row>
    <row r="7417" customFormat="false" ht="23.85" hidden="false" customHeight="false" outlineLevel="0" collapsed="false">
      <c r="B7417" s="25" t="n">
        <v>10816</v>
      </c>
      <c r="C7417" s="26" t="s">
        <v>163</v>
      </c>
      <c r="D7417" s="27" t="s">
        <v>7562</v>
      </c>
      <c r="E7417" s="28" t="s">
        <v>121</v>
      </c>
    </row>
    <row r="7418" customFormat="false" ht="12.8" hidden="false" customHeight="false" outlineLevel="0" collapsed="false">
      <c r="B7418" s="25" t="n">
        <v>10817</v>
      </c>
      <c r="C7418" s="26" t="s">
        <v>163</v>
      </c>
      <c r="D7418" s="27" t="s">
        <v>7563</v>
      </c>
      <c r="E7418" s="28" t="s">
        <v>121</v>
      </c>
    </row>
    <row r="7419" customFormat="false" ht="35.05" hidden="false" customHeight="false" outlineLevel="0" collapsed="false">
      <c r="B7419" s="25" t="n">
        <v>10819</v>
      </c>
      <c r="C7419" s="26" t="s">
        <v>163</v>
      </c>
      <c r="D7419" s="27" t="s">
        <v>7564</v>
      </c>
      <c r="E7419" s="28" t="s">
        <v>109</v>
      </c>
    </row>
    <row r="7420" customFormat="false" ht="23.85" hidden="false" customHeight="false" outlineLevel="0" collapsed="false">
      <c r="B7420" s="25" t="n">
        <v>10820</v>
      </c>
      <c r="C7420" s="26" t="s">
        <v>163</v>
      </c>
      <c r="D7420" s="27" t="s">
        <v>7565</v>
      </c>
      <c r="E7420" s="28" t="s">
        <v>109</v>
      </c>
    </row>
    <row r="7421" customFormat="false" ht="12.8" hidden="false" customHeight="false" outlineLevel="0" collapsed="false">
      <c r="B7421" s="25" t="n">
        <v>10821</v>
      </c>
      <c r="C7421" s="26" t="s">
        <v>163</v>
      </c>
      <c r="D7421" s="27" t="s">
        <v>7566</v>
      </c>
      <c r="E7421" s="28" t="s">
        <v>182</v>
      </c>
    </row>
    <row r="7422" customFormat="false" ht="35.05" hidden="false" customHeight="false" outlineLevel="0" collapsed="false">
      <c r="B7422" s="25" t="n">
        <v>10826</v>
      </c>
      <c r="C7422" s="26" t="s">
        <v>163</v>
      </c>
      <c r="D7422" s="27" t="s">
        <v>7567</v>
      </c>
      <c r="E7422" s="28" t="s">
        <v>109</v>
      </c>
    </row>
    <row r="7423" customFormat="false" ht="23.85" hidden="false" customHeight="false" outlineLevel="0" collapsed="false">
      <c r="B7423" s="25" t="n">
        <v>10827</v>
      </c>
      <c r="C7423" s="26" t="s">
        <v>163</v>
      </c>
      <c r="D7423" s="27" t="s">
        <v>7568</v>
      </c>
      <c r="E7423" s="28" t="s">
        <v>182</v>
      </c>
    </row>
    <row r="7424" customFormat="false" ht="35.05" hidden="false" customHeight="false" outlineLevel="0" collapsed="false">
      <c r="B7424" s="25" t="n">
        <v>10829</v>
      </c>
      <c r="C7424" s="26" t="s">
        <v>163</v>
      </c>
      <c r="D7424" s="27" t="s">
        <v>7569</v>
      </c>
      <c r="E7424" s="28" t="s">
        <v>109</v>
      </c>
    </row>
    <row r="7425" customFormat="false" ht="12.8" hidden="false" customHeight="false" outlineLevel="0" collapsed="false">
      <c r="B7425" s="25" t="n">
        <v>10830</v>
      </c>
      <c r="C7425" s="26" t="s">
        <v>163</v>
      </c>
      <c r="D7425" s="27" t="s">
        <v>7570</v>
      </c>
      <c r="E7425" s="28" t="s">
        <v>182</v>
      </c>
    </row>
    <row r="7426" customFormat="false" ht="23.85" hidden="false" customHeight="false" outlineLevel="0" collapsed="false">
      <c r="B7426" s="25" t="n">
        <v>10831</v>
      </c>
      <c r="C7426" s="26" t="s">
        <v>163</v>
      </c>
      <c r="D7426" s="27" t="s">
        <v>7571</v>
      </c>
      <c r="E7426" s="28" t="s">
        <v>182</v>
      </c>
    </row>
    <row r="7427" customFormat="false" ht="12.8" hidden="false" customHeight="false" outlineLevel="0" collapsed="false">
      <c r="B7427" s="25" t="n">
        <v>10833</v>
      </c>
      <c r="C7427" s="26" t="s">
        <v>163</v>
      </c>
      <c r="D7427" s="27" t="s">
        <v>7572</v>
      </c>
      <c r="E7427" s="28" t="s">
        <v>121</v>
      </c>
    </row>
    <row r="7428" customFormat="false" ht="23.85" hidden="false" customHeight="false" outlineLevel="0" collapsed="false">
      <c r="B7428" s="25" t="n">
        <v>10838</v>
      </c>
      <c r="C7428" s="26" t="s">
        <v>163</v>
      </c>
      <c r="D7428" s="27" t="s">
        <v>7573</v>
      </c>
      <c r="E7428" s="28" t="s">
        <v>182</v>
      </c>
    </row>
    <row r="7429" customFormat="false" ht="35.05" hidden="false" customHeight="false" outlineLevel="0" collapsed="false">
      <c r="B7429" s="25" t="n">
        <v>10839</v>
      </c>
      <c r="C7429" s="26" t="s">
        <v>163</v>
      </c>
      <c r="D7429" s="27" t="s">
        <v>7574</v>
      </c>
      <c r="E7429" s="28" t="s">
        <v>182</v>
      </c>
    </row>
    <row r="7430" customFormat="false" ht="35.05" hidden="false" customHeight="false" outlineLevel="0" collapsed="false">
      <c r="B7430" s="25" t="n">
        <v>10840</v>
      </c>
      <c r="C7430" s="26" t="s">
        <v>163</v>
      </c>
      <c r="D7430" s="27" t="s">
        <v>7575</v>
      </c>
      <c r="E7430" s="28" t="s">
        <v>182</v>
      </c>
    </row>
    <row r="7431" customFormat="false" ht="46.25" hidden="false" customHeight="false" outlineLevel="0" collapsed="false">
      <c r="B7431" s="25" t="n">
        <v>10841</v>
      </c>
      <c r="C7431" s="26" t="s">
        <v>163</v>
      </c>
      <c r="D7431" s="27" t="s">
        <v>7576</v>
      </c>
      <c r="E7431" s="28" t="s">
        <v>109</v>
      </c>
    </row>
    <row r="7432" customFormat="false" ht="23.85" hidden="false" customHeight="false" outlineLevel="0" collapsed="false">
      <c r="B7432" s="25" t="n">
        <v>10842</v>
      </c>
      <c r="C7432" s="26" t="s">
        <v>163</v>
      </c>
      <c r="D7432" s="27" t="s">
        <v>7577</v>
      </c>
      <c r="E7432" s="28" t="s">
        <v>109</v>
      </c>
    </row>
    <row r="7433" customFormat="false" ht="23.85" hidden="false" customHeight="false" outlineLevel="0" collapsed="false">
      <c r="B7433" s="25" t="n">
        <v>10844</v>
      </c>
      <c r="C7433" s="26" t="s">
        <v>163</v>
      </c>
      <c r="D7433" s="27" t="s">
        <v>7578</v>
      </c>
      <c r="E7433" s="28" t="s">
        <v>316</v>
      </c>
    </row>
    <row r="7434" customFormat="false" ht="23.85" hidden="false" customHeight="false" outlineLevel="0" collapsed="false">
      <c r="B7434" s="25" t="n">
        <v>10845</v>
      </c>
      <c r="C7434" s="26" t="s">
        <v>163</v>
      </c>
      <c r="D7434" s="27" t="s">
        <v>7579</v>
      </c>
      <c r="E7434" s="28" t="s">
        <v>316</v>
      </c>
    </row>
    <row r="7435" customFormat="false" ht="23.85" hidden="false" customHeight="false" outlineLevel="0" collapsed="false">
      <c r="B7435" s="25" t="n">
        <v>10846</v>
      </c>
      <c r="C7435" s="26" t="s">
        <v>163</v>
      </c>
      <c r="D7435" s="27" t="s">
        <v>7580</v>
      </c>
      <c r="E7435" s="28" t="s">
        <v>316</v>
      </c>
    </row>
    <row r="7436" customFormat="false" ht="23.85" hidden="false" customHeight="false" outlineLevel="0" collapsed="false">
      <c r="B7436" s="25" t="n">
        <v>10847</v>
      </c>
      <c r="C7436" s="26" t="s">
        <v>163</v>
      </c>
      <c r="D7436" s="27" t="s">
        <v>7581</v>
      </c>
      <c r="E7436" s="28" t="s">
        <v>316</v>
      </c>
    </row>
    <row r="7437" customFormat="false" ht="23.85" hidden="false" customHeight="false" outlineLevel="0" collapsed="false">
      <c r="B7437" s="25" t="n">
        <v>10848</v>
      </c>
      <c r="C7437" s="26" t="s">
        <v>163</v>
      </c>
      <c r="D7437" s="27" t="s">
        <v>7582</v>
      </c>
      <c r="E7437" s="28" t="s">
        <v>316</v>
      </c>
    </row>
    <row r="7438" customFormat="false" ht="12.8" hidden="false" customHeight="false" outlineLevel="0" collapsed="false">
      <c r="B7438" s="25" t="n">
        <v>10849</v>
      </c>
      <c r="C7438" s="26" t="s">
        <v>163</v>
      </c>
      <c r="D7438" s="27" t="s">
        <v>7583</v>
      </c>
      <c r="E7438" s="28" t="s">
        <v>121</v>
      </c>
    </row>
    <row r="7439" customFormat="false" ht="12.8" hidden="false" customHeight="false" outlineLevel="0" collapsed="false">
      <c r="B7439" s="25" t="n">
        <v>10850</v>
      </c>
      <c r="C7439" s="26" t="s">
        <v>163</v>
      </c>
      <c r="D7439" s="27" t="s">
        <v>7584</v>
      </c>
      <c r="E7439" s="28" t="s">
        <v>121</v>
      </c>
    </row>
    <row r="7440" customFormat="false" ht="12.8" hidden="false" customHeight="false" outlineLevel="0" collapsed="false">
      <c r="B7440" s="25" t="n">
        <v>10851</v>
      </c>
      <c r="C7440" s="26" t="s">
        <v>163</v>
      </c>
      <c r="D7440" s="27" t="s">
        <v>7585</v>
      </c>
      <c r="E7440" s="28" t="s">
        <v>3125</v>
      </c>
    </row>
    <row r="7441" customFormat="false" ht="12.8" hidden="false" customHeight="false" outlineLevel="0" collapsed="false">
      <c r="B7441" s="25" t="n">
        <v>10852</v>
      </c>
      <c r="C7441" s="26" t="s">
        <v>163</v>
      </c>
      <c r="D7441" s="27" t="s">
        <v>7586</v>
      </c>
      <c r="E7441" s="28" t="s">
        <v>3125</v>
      </c>
    </row>
    <row r="7442" customFormat="false" ht="23.85" hidden="false" customHeight="false" outlineLevel="0" collapsed="false">
      <c r="B7442" s="25" t="n">
        <v>10853</v>
      </c>
      <c r="C7442" s="26" t="s">
        <v>163</v>
      </c>
      <c r="D7442" s="27" t="s">
        <v>7587</v>
      </c>
      <c r="E7442" s="28" t="s">
        <v>182</v>
      </c>
    </row>
    <row r="7443" customFormat="false" ht="12.8" hidden="false" customHeight="false" outlineLevel="0" collapsed="false">
      <c r="B7443" s="25" t="n">
        <v>10855</v>
      </c>
      <c r="C7443" s="26" t="s">
        <v>163</v>
      </c>
      <c r="D7443" s="27" t="s">
        <v>7588</v>
      </c>
      <c r="E7443" s="28" t="s">
        <v>121</v>
      </c>
    </row>
    <row r="7444" customFormat="false" ht="23.85" hidden="false" customHeight="false" outlineLevel="0" collapsed="false">
      <c r="B7444" s="25" t="n">
        <v>10857</v>
      </c>
      <c r="C7444" s="26" t="s">
        <v>163</v>
      </c>
      <c r="D7444" s="27" t="s">
        <v>7589</v>
      </c>
      <c r="E7444" s="28" t="s">
        <v>121</v>
      </c>
    </row>
    <row r="7445" customFormat="false" ht="35.05" hidden="false" customHeight="false" outlineLevel="0" collapsed="false">
      <c r="B7445" s="25" t="n">
        <v>10860</v>
      </c>
      <c r="C7445" s="26" t="s">
        <v>163</v>
      </c>
      <c r="D7445" s="27" t="s">
        <v>7590</v>
      </c>
      <c r="E7445" s="28" t="s">
        <v>121</v>
      </c>
    </row>
    <row r="7446" customFormat="false" ht="23.85" hidden="false" customHeight="false" outlineLevel="0" collapsed="false">
      <c r="B7446" s="25" t="n">
        <v>10864</v>
      </c>
      <c r="C7446" s="26" t="s">
        <v>163</v>
      </c>
      <c r="D7446" s="27" t="s">
        <v>7591</v>
      </c>
      <c r="E7446" s="28" t="s">
        <v>121</v>
      </c>
    </row>
    <row r="7447" customFormat="false" ht="12.8" hidden="false" customHeight="false" outlineLevel="0" collapsed="false">
      <c r="B7447" s="25" t="n">
        <v>10865</v>
      </c>
      <c r="C7447" s="26" t="s">
        <v>163</v>
      </c>
      <c r="D7447" s="27" t="s">
        <v>7592</v>
      </c>
      <c r="E7447" s="28" t="s">
        <v>109</v>
      </c>
    </row>
    <row r="7448" customFormat="false" ht="12.8" hidden="false" customHeight="false" outlineLevel="0" collapsed="false">
      <c r="B7448" s="25" t="n">
        <v>10866</v>
      </c>
      <c r="C7448" s="26" t="s">
        <v>163</v>
      </c>
      <c r="D7448" s="27" t="s">
        <v>7593</v>
      </c>
      <c r="E7448" s="28" t="s">
        <v>109</v>
      </c>
    </row>
    <row r="7449" customFormat="false" ht="12.8" hidden="false" customHeight="false" outlineLevel="0" collapsed="false">
      <c r="B7449" s="25" t="n">
        <v>10867</v>
      </c>
      <c r="C7449" s="26" t="s">
        <v>163</v>
      </c>
      <c r="D7449" s="27" t="s">
        <v>7594</v>
      </c>
      <c r="E7449" s="28" t="s">
        <v>109</v>
      </c>
    </row>
    <row r="7450" customFormat="false" ht="12.8" hidden="false" customHeight="false" outlineLevel="0" collapsed="false">
      <c r="B7450" s="25" t="n">
        <v>10868</v>
      </c>
      <c r="C7450" s="26" t="s">
        <v>163</v>
      </c>
      <c r="D7450" s="27" t="s">
        <v>7595</v>
      </c>
      <c r="E7450" s="28" t="s">
        <v>109</v>
      </c>
    </row>
    <row r="7451" customFormat="false" ht="12.8" hidden="false" customHeight="false" outlineLevel="0" collapsed="false">
      <c r="B7451" s="25" t="n">
        <v>10869</v>
      </c>
      <c r="C7451" s="26" t="s">
        <v>163</v>
      </c>
      <c r="D7451" s="27" t="s">
        <v>7596</v>
      </c>
      <c r="E7451" s="28" t="s">
        <v>109</v>
      </c>
    </row>
    <row r="7452" customFormat="false" ht="12.8" hidden="false" customHeight="false" outlineLevel="0" collapsed="false">
      <c r="B7452" s="25" t="n">
        <v>10870</v>
      </c>
      <c r="C7452" s="26" t="s">
        <v>163</v>
      </c>
      <c r="D7452" s="27" t="s">
        <v>7597</v>
      </c>
      <c r="E7452" s="28" t="s">
        <v>109</v>
      </c>
    </row>
    <row r="7453" customFormat="false" ht="12.8" hidden="false" customHeight="false" outlineLevel="0" collapsed="false">
      <c r="B7453" s="25" t="n">
        <v>10872</v>
      </c>
      <c r="C7453" s="26" t="s">
        <v>163</v>
      </c>
      <c r="D7453" s="27" t="s">
        <v>7598</v>
      </c>
      <c r="E7453" s="28" t="s">
        <v>109</v>
      </c>
    </row>
    <row r="7454" customFormat="false" ht="12.8" hidden="false" customHeight="false" outlineLevel="0" collapsed="false">
      <c r="B7454" s="25" t="n">
        <v>10873</v>
      </c>
      <c r="C7454" s="26" t="s">
        <v>163</v>
      </c>
      <c r="D7454" s="27" t="s">
        <v>7599</v>
      </c>
      <c r="E7454" s="28" t="s">
        <v>109</v>
      </c>
    </row>
    <row r="7455" customFormat="false" ht="12.8" hidden="false" customHeight="false" outlineLevel="0" collapsed="false">
      <c r="B7455" s="25" t="n">
        <v>10874</v>
      </c>
      <c r="C7455" s="26" t="s">
        <v>163</v>
      </c>
      <c r="D7455" s="27" t="s">
        <v>7600</v>
      </c>
      <c r="E7455" s="28" t="s">
        <v>109</v>
      </c>
    </row>
    <row r="7456" customFormat="false" ht="12.8" hidden="false" customHeight="false" outlineLevel="0" collapsed="false">
      <c r="B7456" s="25" t="n">
        <v>10877</v>
      </c>
      <c r="C7456" s="26" t="s">
        <v>163</v>
      </c>
      <c r="D7456" s="27" t="s">
        <v>7601</v>
      </c>
      <c r="E7456" s="28" t="s">
        <v>121</v>
      </c>
    </row>
    <row r="7457" customFormat="false" ht="12.8" hidden="false" customHeight="false" outlineLevel="0" collapsed="false">
      <c r="B7457" s="25" t="n">
        <v>10878</v>
      </c>
      <c r="C7457" s="26" t="s">
        <v>163</v>
      </c>
      <c r="D7457" s="27" t="s">
        <v>7602</v>
      </c>
      <c r="E7457" s="28" t="s">
        <v>121</v>
      </c>
    </row>
    <row r="7458" customFormat="false" ht="12.8" hidden="false" customHeight="false" outlineLevel="0" collapsed="false">
      <c r="B7458" s="25" t="n">
        <v>10879</v>
      </c>
      <c r="C7458" s="26" t="s">
        <v>163</v>
      </c>
      <c r="D7458" s="27" t="s">
        <v>7603</v>
      </c>
      <c r="E7458" s="28" t="s">
        <v>121</v>
      </c>
    </row>
    <row r="7459" customFormat="false" ht="12.8" hidden="false" customHeight="false" outlineLevel="0" collapsed="false">
      <c r="B7459" s="25" t="n">
        <v>10881</v>
      </c>
      <c r="C7459" s="26" t="s">
        <v>163</v>
      </c>
      <c r="D7459" s="27" t="s">
        <v>7604</v>
      </c>
      <c r="E7459" s="28" t="s">
        <v>121</v>
      </c>
    </row>
    <row r="7460" customFormat="false" ht="12.8" hidden="false" customHeight="false" outlineLevel="0" collapsed="false">
      <c r="B7460" s="25" t="n">
        <v>10882</v>
      </c>
      <c r="C7460" s="26" t="s">
        <v>163</v>
      </c>
      <c r="D7460" s="27" t="s">
        <v>7605</v>
      </c>
      <c r="E7460" s="28" t="s">
        <v>121</v>
      </c>
    </row>
    <row r="7461" customFormat="false" ht="12.8" hidden="false" customHeight="false" outlineLevel="0" collapsed="false">
      <c r="B7461" s="25" t="n">
        <v>10883</v>
      </c>
      <c r="C7461" s="26" t="s">
        <v>163</v>
      </c>
      <c r="D7461" s="27" t="s">
        <v>7606</v>
      </c>
      <c r="E7461" s="28" t="s">
        <v>121</v>
      </c>
    </row>
    <row r="7462" customFormat="false" ht="12.8" hidden="false" customHeight="false" outlineLevel="0" collapsed="false">
      <c r="B7462" s="25" t="n">
        <v>10884</v>
      </c>
      <c r="C7462" s="26" t="s">
        <v>163</v>
      </c>
      <c r="D7462" s="27" t="s">
        <v>7607</v>
      </c>
      <c r="E7462" s="28" t="s">
        <v>121</v>
      </c>
    </row>
    <row r="7463" customFormat="false" ht="12.8" hidden="false" customHeight="false" outlineLevel="0" collapsed="false">
      <c r="B7463" s="25" t="n">
        <v>10885</v>
      </c>
      <c r="C7463" s="26" t="s">
        <v>163</v>
      </c>
      <c r="D7463" s="27" t="s">
        <v>7608</v>
      </c>
      <c r="E7463" s="28" t="s">
        <v>121</v>
      </c>
    </row>
    <row r="7464" customFormat="false" ht="12.8" hidden="false" customHeight="false" outlineLevel="0" collapsed="false">
      <c r="B7464" s="25" t="n">
        <v>10886</v>
      </c>
      <c r="C7464" s="26" t="s">
        <v>163</v>
      </c>
      <c r="D7464" s="27" t="s">
        <v>7609</v>
      </c>
      <c r="E7464" s="28" t="s">
        <v>121</v>
      </c>
    </row>
    <row r="7465" customFormat="false" ht="23.85" hidden="false" customHeight="false" outlineLevel="0" collapsed="false">
      <c r="B7465" s="25" t="n">
        <v>10887</v>
      </c>
      <c r="C7465" s="26" t="s">
        <v>163</v>
      </c>
      <c r="D7465" s="27" t="s">
        <v>7610</v>
      </c>
      <c r="E7465" s="28" t="s">
        <v>121</v>
      </c>
    </row>
    <row r="7466" customFormat="false" ht="23.85" hidden="false" customHeight="false" outlineLevel="0" collapsed="false">
      <c r="B7466" s="25" t="n">
        <v>10888</v>
      </c>
      <c r="C7466" s="26" t="s">
        <v>163</v>
      </c>
      <c r="D7466" s="27" t="s">
        <v>7611</v>
      </c>
      <c r="E7466" s="28" t="s">
        <v>121</v>
      </c>
    </row>
    <row r="7467" customFormat="false" ht="23.85" hidden="false" customHeight="false" outlineLevel="0" collapsed="false">
      <c r="B7467" s="25" t="n">
        <v>10889</v>
      </c>
      <c r="C7467" s="26" t="s">
        <v>163</v>
      </c>
      <c r="D7467" s="27" t="s">
        <v>7612</v>
      </c>
      <c r="E7467" s="28" t="s">
        <v>109</v>
      </c>
    </row>
    <row r="7468" customFormat="false" ht="23.85" hidden="false" customHeight="false" outlineLevel="0" collapsed="false">
      <c r="B7468" s="25" t="n">
        <v>10891</v>
      </c>
      <c r="C7468" s="26" t="s">
        <v>163</v>
      </c>
      <c r="D7468" s="27" t="s">
        <v>7613</v>
      </c>
      <c r="E7468" s="28" t="s">
        <v>109</v>
      </c>
    </row>
    <row r="7469" customFormat="false" ht="12.8" hidden="false" customHeight="false" outlineLevel="0" collapsed="false">
      <c r="B7469" s="25" t="n">
        <v>10894</v>
      </c>
      <c r="C7469" s="26" t="s">
        <v>163</v>
      </c>
      <c r="D7469" s="27" t="s">
        <v>7614</v>
      </c>
      <c r="E7469" s="28" t="s">
        <v>290</v>
      </c>
    </row>
    <row r="7470" customFormat="false" ht="12.8" hidden="false" customHeight="false" outlineLevel="0" collapsed="false">
      <c r="B7470" s="25" t="n">
        <v>10895</v>
      </c>
      <c r="C7470" s="26" t="s">
        <v>163</v>
      </c>
      <c r="D7470" s="27" t="s">
        <v>7615</v>
      </c>
      <c r="E7470" s="28" t="s">
        <v>121</v>
      </c>
    </row>
    <row r="7471" customFormat="false" ht="12.8" hidden="false" customHeight="false" outlineLevel="0" collapsed="false">
      <c r="B7471" s="25" t="n">
        <v>10896</v>
      </c>
      <c r="C7471" s="26" t="s">
        <v>163</v>
      </c>
      <c r="D7471" s="27" t="s">
        <v>7616</v>
      </c>
      <c r="E7471" s="28" t="s">
        <v>121</v>
      </c>
    </row>
    <row r="7472" customFormat="false" ht="12.8" hidden="false" customHeight="false" outlineLevel="0" collapsed="false">
      <c r="B7472" s="25" t="n">
        <v>10897</v>
      </c>
      <c r="C7472" s="26" t="s">
        <v>163</v>
      </c>
      <c r="D7472" s="27" t="s">
        <v>7617</v>
      </c>
      <c r="E7472" s="28" t="s">
        <v>121</v>
      </c>
    </row>
    <row r="7473" customFormat="false" ht="12.8" hidden="false" customHeight="false" outlineLevel="0" collapsed="false">
      <c r="B7473" s="25" t="n">
        <v>10898</v>
      </c>
      <c r="C7473" s="26" t="s">
        <v>163</v>
      </c>
      <c r="D7473" s="27" t="s">
        <v>7618</v>
      </c>
      <c r="E7473" s="28" t="s">
        <v>109</v>
      </c>
    </row>
    <row r="7474" customFormat="false" ht="12.8" hidden="false" customHeight="false" outlineLevel="0" collapsed="false">
      <c r="B7474" s="25" t="n">
        <v>10899</v>
      </c>
      <c r="C7474" s="26" t="s">
        <v>163</v>
      </c>
      <c r="D7474" s="27" t="s">
        <v>7619</v>
      </c>
      <c r="E7474" s="28" t="s">
        <v>121</v>
      </c>
    </row>
    <row r="7475" customFormat="false" ht="12.8" hidden="false" customHeight="false" outlineLevel="0" collapsed="false">
      <c r="B7475" s="25" t="n">
        <v>10900</v>
      </c>
      <c r="C7475" s="26" t="s">
        <v>163</v>
      </c>
      <c r="D7475" s="27" t="s">
        <v>7620</v>
      </c>
      <c r="E7475" s="28" t="s">
        <v>121</v>
      </c>
    </row>
    <row r="7476" customFormat="false" ht="12.8" hidden="false" customHeight="false" outlineLevel="0" collapsed="false">
      <c r="B7476" s="25" t="n">
        <v>10901</v>
      </c>
      <c r="C7476" s="26" t="s">
        <v>163</v>
      </c>
      <c r="D7476" s="27" t="s">
        <v>7621</v>
      </c>
      <c r="E7476" s="28" t="s">
        <v>238</v>
      </c>
    </row>
    <row r="7477" customFormat="false" ht="12.8" hidden="false" customHeight="false" outlineLevel="0" collapsed="false">
      <c r="B7477" s="25" t="n">
        <v>10902</v>
      </c>
      <c r="C7477" s="26" t="s">
        <v>163</v>
      </c>
      <c r="D7477" s="27" t="s">
        <v>7622</v>
      </c>
      <c r="E7477" s="28" t="s">
        <v>121</v>
      </c>
    </row>
    <row r="7478" customFormat="false" ht="12.8" hidden="false" customHeight="false" outlineLevel="0" collapsed="false">
      <c r="B7478" s="25" t="n">
        <v>10903</v>
      </c>
      <c r="C7478" s="26" t="s">
        <v>163</v>
      </c>
      <c r="D7478" s="27" t="s">
        <v>7623</v>
      </c>
      <c r="E7478" s="28" t="s">
        <v>121</v>
      </c>
    </row>
    <row r="7479" customFormat="false" ht="23.85" hidden="false" customHeight="false" outlineLevel="0" collapsed="false">
      <c r="B7479" s="25" t="n">
        <v>10905</v>
      </c>
      <c r="C7479" s="26" t="s">
        <v>163</v>
      </c>
      <c r="D7479" s="27" t="s">
        <v>7624</v>
      </c>
      <c r="E7479" s="28" t="s">
        <v>121</v>
      </c>
    </row>
    <row r="7480" customFormat="false" ht="23.85" hidden="false" customHeight="false" outlineLevel="0" collapsed="false">
      <c r="B7480" s="25" t="n">
        <v>10907</v>
      </c>
      <c r="C7480" s="26" t="s">
        <v>163</v>
      </c>
      <c r="D7480" s="27" t="s">
        <v>7625</v>
      </c>
      <c r="E7480" s="28" t="s">
        <v>121</v>
      </c>
    </row>
    <row r="7481" customFormat="false" ht="12.8" hidden="false" customHeight="false" outlineLevel="0" collapsed="false">
      <c r="B7481" s="25" t="n">
        <v>10908</v>
      </c>
      <c r="C7481" s="26" t="s">
        <v>163</v>
      </c>
      <c r="D7481" s="27" t="s">
        <v>7626</v>
      </c>
      <c r="E7481" s="28" t="s">
        <v>121</v>
      </c>
    </row>
    <row r="7482" customFormat="false" ht="12.8" hidden="false" customHeight="false" outlineLevel="0" collapsed="false">
      <c r="B7482" s="25" t="n">
        <v>10909</v>
      </c>
      <c r="C7482" s="26" t="s">
        <v>163</v>
      </c>
      <c r="D7482" s="27" t="s">
        <v>7627</v>
      </c>
      <c r="E7482" s="28" t="s">
        <v>121</v>
      </c>
    </row>
    <row r="7483" customFormat="false" ht="35.05" hidden="false" customHeight="false" outlineLevel="0" collapsed="false">
      <c r="B7483" s="25" t="n">
        <v>10914</v>
      </c>
      <c r="C7483" s="26" t="s">
        <v>163</v>
      </c>
      <c r="D7483" s="27" t="s">
        <v>7628</v>
      </c>
      <c r="E7483" s="28" t="s">
        <v>121</v>
      </c>
    </row>
    <row r="7484" customFormat="false" ht="12.8" hidden="false" customHeight="false" outlineLevel="0" collapsed="false">
      <c r="B7484" s="25" t="n">
        <v>10915</v>
      </c>
      <c r="C7484" s="26" t="s">
        <v>163</v>
      </c>
      <c r="D7484" s="27" t="s">
        <v>5758</v>
      </c>
      <c r="E7484" s="28" t="s">
        <v>182</v>
      </c>
    </row>
    <row r="7485" customFormat="false" ht="12.8" hidden="false" customHeight="false" outlineLevel="0" collapsed="false">
      <c r="B7485" s="25" t="n">
        <v>10916</v>
      </c>
      <c r="C7485" s="26" t="s">
        <v>163</v>
      </c>
      <c r="D7485" s="27" t="s">
        <v>7629</v>
      </c>
      <c r="E7485" s="28" t="s">
        <v>121</v>
      </c>
    </row>
    <row r="7486" customFormat="false" ht="23.85" hidden="false" customHeight="false" outlineLevel="0" collapsed="false">
      <c r="B7486" s="25" t="n">
        <v>10919</v>
      </c>
      <c r="C7486" s="26" t="s">
        <v>163</v>
      </c>
      <c r="D7486" s="27" t="s">
        <v>7630</v>
      </c>
      <c r="E7486" s="28" t="s">
        <v>121</v>
      </c>
    </row>
    <row r="7487" customFormat="false" ht="35.05" hidden="false" customHeight="false" outlineLevel="0" collapsed="false">
      <c r="B7487" s="25" t="n">
        <v>10920</v>
      </c>
      <c r="C7487" s="26" t="s">
        <v>163</v>
      </c>
      <c r="D7487" s="27" t="s">
        <v>7631</v>
      </c>
      <c r="E7487" s="28" t="s">
        <v>121</v>
      </c>
    </row>
    <row r="7488" customFormat="false" ht="23.85" hidden="false" customHeight="false" outlineLevel="0" collapsed="false">
      <c r="B7488" s="25" t="n">
        <v>10925</v>
      </c>
      <c r="C7488" s="26" t="s">
        <v>163</v>
      </c>
      <c r="D7488" s="27" t="s">
        <v>7632</v>
      </c>
      <c r="E7488" s="28" t="s">
        <v>238</v>
      </c>
    </row>
    <row r="7489" customFormat="false" ht="23.85" hidden="false" customHeight="false" outlineLevel="0" collapsed="false">
      <c r="B7489" s="25" t="n">
        <v>10927</v>
      </c>
      <c r="C7489" s="26" t="s">
        <v>163</v>
      </c>
      <c r="D7489" s="27" t="s">
        <v>7633</v>
      </c>
      <c r="E7489" s="28" t="s">
        <v>238</v>
      </c>
    </row>
    <row r="7490" customFormat="false" ht="23.85" hidden="false" customHeight="false" outlineLevel="0" collapsed="false">
      <c r="B7490" s="25" t="n">
        <v>10928</v>
      </c>
      <c r="C7490" s="26" t="s">
        <v>163</v>
      </c>
      <c r="D7490" s="27" t="s">
        <v>7634</v>
      </c>
      <c r="E7490" s="28" t="s">
        <v>238</v>
      </c>
    </row>
    <row r="7491" customFormat="false" ht="23.85" hidden="false" customHeight="false" outlineLevel="0" collapsed="false">
      <c r="B7491" s="25" t="n">
        <v>10933</v>
      </c>
      <c r="C7491" s="26" t="s">
        <v>163</v>
      </c>
      <c r="D7491" s="27" t="s">
        <v>7635</v>
      </c>
      <c r="E7491" s="28" t="s">
        <v>238</v>
      </c>
    </row>
    <row r="7492" customFormat="false" ht="23.85" hidden="false" customHeight="false" outlineLevel="0" collapsed="false">
      <c r="B7492" s="25" t="n">
        <v>10934</v>
      </c>
      <c r="C7492" s="26" t="s">
        <v>163</v>
      </c>
      <c r="D7492" s="27" t="s">
        <v>7636</v>
      </c>
      <c r="E7492" s="28" t="s">
        <v>238</v>
      </c>
    </row>
    <row r="7493" customFormat="false" ht="23.85" hidden="false" customHeight="false" outlineLevel="0" collapsed="false">
      <c r="B7493" s="25" t="n">
        <v>10940</v>
      </c>
      <c r="C7493" s="26" t="s">
        <v>163</v>
      </c>
      <c r="D7493" s="27" t="s">
        <v>7637</v>
      </c>
      <c r="E7493" s="28" t="s">
        <v>121</v>
      </c>
    </row>
    <row r="7494" customFormat="false" ht="23.85" hidden="false" customHeight="false" outlineLevel="0" collapsed="false">
      <c r="B7494" s="25" t="n">
        <v>10941</v>
      </c>
      <c r="C7494" s="26" t="s">
        <v>163</v>
      </c>
      <c r="D7494" s="27" t="s">
        <v>7638</v>
      </c>
      <c r="E7494" s="28" t="s">
        <v>168</v>
      </c>
    </row>
    <row r="7495" customFormat="false" ht="23.85" hidden="false" customHeight="false" outlineLevel="0" collapsed="false">
      <c r="B7495" s="25" t="n">
        <v>10951</v>
      </c>
      <c r="C7495" s="26" t="s">
        <v>163</v>
      </c>
      <c r="D7495" s="27" t="s">
        <v>7639</v>
      </c>
      <c r="E7495" s="28" t="s">
        <v>238</v>
      </c>
    </row>
    <row r="7496" customFormat="false" ht="35.05" hidden="false" customHeight="false" outlineLevel="0" collapsed="false">
      <c r="B7496" s="25" t="n">
        <v>10956</v>
      </c>
      <c r="C7496" s="26" t="s">
        <v>163</v>
      </c>
      <c r="D7496" s="27" t="s">
        <v>7640</v>
      </c>
      <c r="E7496" s="28" t="s">
        <v>290</v>
      </c>
    </row>
    <row r="7497" customFormat="false" ht="23.85" hidden="false" customHeight="false" outlineLevel="0" collapsed="false">
      <c r="B7497" s="25" t="n">
        <v>10957</v>
      </c>
      <c r="C7497" s="26" t="s">
        <v>163</v>
      </c>
      <c r="D7497" s="27" t="s">
        <v>7641</v>
      </c>
      <c r="E7497" s="28" t="s">
        <v>2041</v>
      </c>
    </row>
    <row r="7498" customFormat="false" ht="12.8" hidden="false" customHeight="false" outlineLevel="0" collapsed="false">
      <c r="B7498" s="25" t="n">
        <v>10963</v>
      </c>
      <c r="C7498" s="26" t="s">
        <v>163</v>
      </c>
      <c r="D7498" s="27" t="s">
        <v>7642</v>
      </c>
      <c r="E7498" s="28" t="s">
        <v>168</v>
      </c>
    </row>
    <row r="7499" customFormat="false" ht="12.8" hidden="false" customHeight="false" outlineLevel="0" collapsed="false">
      <c r="B7499" s="25" t="n">
        <v>10967</v>
      </c>
      <c r="C7499" s="26" t="s">
        <v>163</v>
      </c>
      <c r="D7499" s="27" t="s">
        <v>7643</v>
      </c>
      <c r="E7499" s="28" t="s">
        <v>121</v>
      </c>
    </row>
    <row r="7500" customFormat="false" ht="12.8" hidden="false" customHeight="false" outlineLevel="0" collapsed="false">
      <c r="B7500" s="25" t="n">
        <v>10968</v>
      </c>
      <c r="C7500" s="26" t="s">
        <v>163</v>
      </c>
      <c r="D7500" s="27" t="s">
        <v>7644</v>
      </c>
      <c r="E7500" s="28" t="s">
        <v>121</v>
      </c>
    </row>
    <row r="7501" customFormat="false" ht="12.8" hidden="false" customHeight="false" outlineLevel="0" collapsed="false">
      <c r="B7501" s="25" t="n">
        <v>10969</v>
      </c>
      <c r="C7501" s="26" t="s">
        <v>163</v>
      </c>
      <c r="D7501" s="27" t="s">
        <v>7645</v>
      </c>
      <c r="E7501" s="28" t="s">
        <v>121</v>
      </c>
    </row>
    <row r="7502" customFormat="false" ht="12.8" hidden="false" customHeight="false" outlineLevel="0" collapsed="false">
      <c r="B7502" s="25" t="n">
        <v>10970</v>
      </c>
      <c r="C7502" s="26" t="s">
        <v>163</v>
      </c>
      <c r="D7502" s="27" t="s">
        <v>7646</v>
      </c>
      <c r="E7502" s="28" t="s">
        <v>182</v>
      </c>
    </row>
    <row r="7503" customFormat="false" ht="12.8" hidden="false" customHeight="false" outlineLevel="0" collapsed="false">
      <c r="B7503" s="25" t="n">
        <v>10971</v>
      </c>
      <c r="C7503" s="26" t="s">
        <v>163</v>
      </c>
      <c r="D7503" s="27" t="s">
        <v>7647</v>
      </c>
      <c r="E7503" s="28" t="s">
        <v>182</v>
      </c>
    </row>
    <row r="7504" customFormat="false" ht="12.8" hidden="false" customHeight="false" outlineLevel="0" collapsed="false">
      <c r="B7504" s="25" t="n">
        <v>10972</v>
      </c>
      <c r="C7504" s="26" t="s">
        <v>163</v>
      </c>
      <c r="D7504" s="27" t="s">
        <v>7648</v>
      </c>
      <c r="E7504" s="28" t="s">
        <v>182</v>
      </c>
    </row>
    <row r="7505" customFormat="false" ht="12.8" hidden="false" customHeight="false" outlineLevel="0" collapsed="false">
      <c r="B7505" s="25" t="n">
        <v>10973</v>
      </c>
      <c r="C7505" s="26" t="s">
        <v>163</v>
      </c>
      <c r="D7505" s="27" t="s">
        <v>7649</v>
      </c>
      <c r="E7505" s="28" t="s">
        <v>2535</v>
      </c>
    </row>
    <row r="7506" customFormat="false" ht="23.85" hidden="false" customHeight="false" outlineLevel="0" collapsed="false">
      <c r="B7506" s="25" t="n">
        <v>10976</v>
      </c>
      <c r="C7506" s="26" t="s">
        <v>163</v>
      </c>
      <c r="D7506" s="27" t="s">
        <v>7650</v>
      </c>
      <c r="E7506" s="28" t="s">
        <v>109</v>
      </c>
    </row>
    <row r="7507" customFormat="false" ht="12.8" hidden="false" customHeight="false" outlineLevel="0" collapsed="false">
      <c r="B7507" s="25" t="n">
        <v>10977</v>
      </c>
      <c r="C7507" s="26" t="s">
        <v>163</v>
      </c>
      <c r="D7507" s="27" t="s">
        <v>7651</v>
      </c>
      <c r="E7507" s="28" t="s">
        <v>121</v>
      </c>
    </row>
    <row r="7508" customFormat="false" ht="12.8" hidden="false" customHeight="false" outlineLevel="0" collapsed="false">
      <c r="B7508" s="25" t="n">
        <v>10979</v>
      </c>
      <c r="C7508" s="26" t="s">
        <v>163</v>
      </c>
      <c r="D7508" s="27" t="s">
        <v>7652</v>
      </c>
      <c r="E7508" s="28" t="s">
        <v>121</v>
      </c>
    </row>
    <row r="7509" customFormat="false" ht="35.05" hidden="false" customHeight="false" outlineLevel="0" collapsed="false">
      <c r="B7509" s="25" t="n">
        <v>10982</v>
      </c>
      <c r="C7509" s="26" t="s">
        <v>163</v>
      </c>
      <c r="D7509" s="27" t="s">
        <v>7653</v>
      </c>
      <c r="E7509" s="28" t="s">
        <v>109</v>
      </c>
    </row>
    <row r="7510" customFormat="false" ht="35.05" hidden="false" customHeight="false" outlineLevel="0" collapsed="false">
      <c r="B7510" s="25" t="n">
        <v>10983</v>
      </c>
      <c r="C7510" s="26" t="s">
        <v>163</v>
      </c>
      <c r="D7510" s="27" t="s">
        <v>7654</v>
      </c>
      <c r="E7510" s="28" t="s">
        <v>109</v>
      </c>
    </row>
    <row r="7511" customFormat="false" ht="35.05" hidden="false" customHeight="false" outlineLevel="0" collapsed="false">
      <c r="B7511" s="25" t="n">
        <v>10984</v>
      </c>
      <c r="C7511" s="26" t="s">
        <v>163</v>
      </c>
      <c r="D7511" s="27" t="s">
        <v>7655</v>
      </c>
      <c r="E7511" s="28" t="s">
        <v>109</v>
      </c>
    </row>
    <row r="7512" customFormat="false" ht="35.05" hidden="false" customHeight="false" outlineLevel="0" collapsed="false">
      <c r="B7512" s="25" t="n">
        <v>10986</v>
      </c>
      <c r="C7512" s="26" t="s">
        <v>163</v>
      </c>
      <c r="D7512" s="27" t="s">
        <v>7656</v>
      </c>
      <c r="E7512" s="28" t="s">
        <v>109</v>
      </c>
    </row>
    <row r="7513" customFormat="false" ht="35.05" hidden="false" customHeight="false" outlineLevel="0" collapsed="false">
      <c r="B7513" s="25" t="n">
        <v>10989</v>
      </c>
      <c r="C7513" s="26" t="s">
        <v>163</v>
      </c>
      <c r="D7513" s="27" t="s">
        <v>7657</v>
      </c>
      <c r="E7513" s="28" t="s">
        <v>109</v>
      </c>
    </row>
    <row r="7514" customFormat="false" ht="35.05" hidden="false" customHeight="false" outlineLevel="0" collapsed="false">
      <c r="B7514" s="25" t="n">
        <v>10991</v>
      </c>
      <c r="C7514" s="26" t="s">
        <v>163</v>
      </c>
      <c r="D7514" s="27" t="s">
        <v>7658</v>
      </c>
      <c r="E7514" s="28" t="s">
        <v>109</v>
      </c>
    </row>
    <row r="7515" customFormat="false" ht="35.05" hidden="false" customHeight="false" outlineLevel="0" collapsed="false">
      <c r="B7515" s="25" t="n">
        <v>10994</v>
      </c>
      <c r="C7515" s="26" t="s">
        <v>163</v>
      </c>
      <c r="D7515" s="27" t="s">
        <v>7659</v>
      </c>
      <c r="E7515" s="28" t="s">
        <v>109</v>
      </c>
    </row>
    <row r="7516" customFormat="false" ht="23.85" hidden="false" customHeight="false" outlineLevel="0" collapsed="false">
      <c r="B7516" s="25" t="n">
        <v>10995</v>
      </c>
      <c r="C7516" s="26" t="s">
        <v>163</v>
      </c>
      <c r="D7516" s="27" t="s">
        <v>7660</v>
      </c>
      <c r="E7516" s="28" t="s">
        <v>182</v>
      </c>
    </row>
    <row r="7517" customFormat="false" ht="23.85" hidden="false" customHeight="false" outlineLevel="0" collapsed="false">
      <c r="B7517" s="25" t="n">
        <v>10996</v>
      </c>
      <c r="C7517" s="26" t="s">
        <v>163</v>
      </c>
      <c r="D7517" s="27" t="s">
        <v>7661</v>
      </c>
      <c r="E7517" s="28" t="s">
        <v>182</v>
      </c>
    </row>
    <row r="7518" customFormat="false" ht="23.85" hidden="false" customHeight="false" outlineLevel="0" collapsed="false">
      <c r="B7518" s="25" t="n">
        <v>10997</v>
      </c>
      <c r="C7518" s="26" t="s">
        <v>163</v>
      </c>
      <c r="D7518" s="27" t="s">
        <v>7662</v>
      </c>
      <c r="E7518" s="28" t="s">
        <v>182</v>
      </c>
    </row>
    <row r="7519" customFormat="false" ht="23.85" hidden="false" customHeight="false" outlineLevel="0" collapsed="false">
      <c r="B7519" s="25" t="n">
        <v>10998</v>
      </c>
      <c r="C7519" s="26" t="s">
        <v>163</v>
      </c>
      <c r="D7519" s="27" t="s">
        <v>7663</v>
      </c>
      <c r="E7519" s="28" t="s">
        <v>182</v>
      </c>
    </row>
    <row r="7520" customFormat="false" ht="12.8" hidden="false" customHeight="false" outlineLevel="0" collapsed="false">
      <c r="B7520" s="25" t="n">
        <v>10999</v>
      </c>
      <c r="C7520" s="26" t="s">
        <v>163</v>
      </c>
      <c r="D7520" s="27" t="s">
        <v>7664</v>
      </c>
      <c r="E7520" s="28" t="s">
        <v>3581</v>
      </c>
    </row>
    <row r="7521" customFormat="false" ht="23.85" hidden="false" customHeight="false" outlineLevel="0" collapsed="false">
      <c r="B7521" s="25" t="n">
        <v>11000</v>
      </c>
      <c r="C7521" s="26" t="s">
        <v>163</v>
      </c>
      <c r="D7521" s="27" t="s">
        <v>7665</v>
      </c>
      <c r="E7521" s="28" t="s">
        <v>109</v>
      </c>
    </row>
    <row r="7522" customFormat="false" ht="12.8" hidden="false" customHeight="false" outlineLevel="0" collapsed="false">
      <c r="B7522" s="25" t="n">
        <v>11001</v>
      </c>
      <c r="C7522" s="26" t="s">
        <v>163</v>
      </c>
      <c r="D7522" s="27" t="s">
        <v>7666</v>
      </c>
      <c r="E7522" s="28" t="s">
        <v>109</v>
      </c>
    </row>
    <row r="7523" customFormat="false" ht="12.8" hidden="false" customHeight="false" outlineLevel="0" collapsed="false">
      <c r="B7523" s="25" t="n">
        <v>11002</v>
      </c>
      <c r="C7523" s="26" t="s">
        <v>163</v>
      </c>
      <c r="D7523" s="27" t="s">
        <v>7667</v>
      </c>
      <c r="E7523" s="28" t="s">
        <v>182</v>
      </c>
    </row>
    <row r="7524" customFormat="false" ht="12.8" hidden="false" customHeight="false" outlineLevel="0" collapsed="false">
      <c r="B7524" s="25" t="n">
        <v>11003</v>
      </c>
      <c r="C7524" s="26" t="s">
        <v>163</v>
      </c>
      <c r="D7524" s="27" t="s">
        <v>7668</v>
      </c>
      <c r="E7524" s="28" t="s">
        <v>182</v>
      </c>
    </row>
    <row r="7525" customFormat="false" ht="12.8" hidden="false" customHeight="false" outlineLevel="0" collapsed="false">
      <c r="B7525" s="25" t="n">
        <v>11004</v>
      </c>
      <c r="C7525" s="26" t="s">
        <v>163</v>
      </c>
      <c r="D7525" s="27" t="s">
        <v>7669</v>
      </c>
      <c r="E7525" s="28" t="s">
        <v>121</v>
      </c>
    </row>
    <row r="7526" customFormat="false" ht="23.85" hidden="false" customHeight="false" outlineLevel="0" collapsed="false">
      <c r="B7526" s="25" t="n">
        <v>11005</v>
      </c>
      <c r="C7526" s="26" t="s">
        <v>163</v>
      </c>
      <c r="D7526" s="27" t="s">
        <v>7670</v>
      </c>
      <c r="E7526" s="28" t="s">
        <v>121</v>
      </c>
    </row>
    <row r="7527" customFormat="false" ht="23.85" hidden="false" customHeight="false" outlineLevel="0" collapsed="false">
      <c r="B7527" s="25" t="n">
        <v>11006</v>
      </c>
      <c r="C7527" s="26" t="s">
        <v>163</v>
      </c>
      <c r="D7527" s="27" t="s">
        <v>7671</v>
      </c>
      <c r="E7527" s="28" t="s">
        <v>121</v>
      </c>
    </row>
    <row r="7528" customFormat="false" ht="12.8" hidden="false" customHeight="false" outlineLevel="0" collapsed="false">
      <c r="B7528" s="25" t="n">
        <v>11007</v>
      </c>
      <c r="C7528" s="26" t="s">
        <v>163</v>
      </c>
      <c r="D7528" s="27" t="s">
        <v>7672</v>
      </c>
      <c r="E7528" s="28" t="s">
        <v>121</v>
      </c>
    </row>
    <row r="7529" customFormat="false" ht="12.8" hidden="false" customHeight="false" outlineLevel="0" collapsed="false">
      <c r="B7529" s="25" t="n">
        <v>11008</v>
      </c>
      <c r="C7529" s="26" t="s">
        <v>163</v>
      </c>
      <c r="D7529" s="27" t="s">
        <v>7673</v>
      </c>
      <c r="E7529" s="28" t="s">
        <v>121</v>
      </c>
    </row>
    <row r="7530" customFormat="false" ht="12.8" hidden="false" customHeight="false" outlineLevel="0" collapsed="false">
      <c r="B7530" s="25" t="n">
        <v>11009</v>
      </c>
      <c r="C7530" s="26" t="s">
        <v>163</v>
      </c>
      <c r="D7530" s="27" t="s">
        <v>7674</v>
      </c>
      <c r="E7530" s="28" t="s">
        <v>121</v>
      </c>
    </row>
    <row r="7531" customFormat="false" ht="12.8" hidden="false" customHeight="false" outlineLevel="0" collapsed="false">
      <c r="B7531" s="25" t="n">
        <v>11010</v>
      </c>
      <c r="C7531" s="26" t="s">
        <v>163</v>
      </c>
      <c r="D7531" s="27" t="s">
        <v>7675</v>
      </c>
      <c r="E7531" s="28" t="s">
        <v>121</v>
      </c>
    </row>
    <row r="7532" customFormat="false" ht="12.8" hidden="false" customHeight="false" outlineLevel="0" collapsed="false">
      <c r="B7532" s="25" t="n">
        <v>11011</v>
      </c>
      <c r="C7532" s="26" t="s">
        <v>163</v>
      </c>
      <c r="D7532" s="27" t="s">
        <v>7676</v>
      </c>
      <c r="E7532" s="28" t="s">
        <v>121</v>
      </c>
    </row>
    <row r="7533" customFormat="false" ht="12.8" hidden="false" customHeight="false" outlineLevel="0" collapsed="false">
      <c r="B7533" s="25" t="n">
        <v>11012</v>
      </c>
      <c r="C7533" s="26" t="s">
        <v>163</v>
      </c>
      <c r="D7533" s="27" t="s">
        <v>7677</v>
      </c>
      <c r="E7533" s="28" t="s">
        <v>121</v>
      </c>
    </row>
    <row r="7534" customFormat="false" ht="12.8" hidden="false" customHeight="false" outlineLevel="0" collapsed="false">
      <c r="B7534" s="25" t="n">
        <v>11013</v>
      </c>
      <c r="C7534" s="26" t="s">
        <v>163</v>
      </c>
      <c r="D7534" s="27" t="s">
        <v>7678</v>
      </c>
      <c r="E7534" s="28" t="s">
        <v>121</v>
      </c>
    </row>
    <row r="7535" customFormat="false" ht="12.8" hidden="false" customHeight="false" outlineLevel="0" collapsed="false">
      <c r="B7535" s="25" t="n">
        <v>11014</v>
      </c>
      <c r="C7535" s="26" t="s">
        <v>163</v>
      </c>
      <c r="D7535" s="27" t="s">
        <v>7679</v>
      </c>
      <c r="E7535" s="28" t="s">
        <v>121</v>
      </c>
    </row>
    <row r="7536" customFormat="false" ht="12.8" hidden="false" customHeight="false" outlineLevel="0" collapsed="false">
      <c r="B7536" s="25" t="n">
        <v>11015</v>
      </c>
      <c r="C7536" s="26" t="s">
        <v>163</v>
      </c>
      <c r="D7536" s="27" t="s">
        <v>7680</v>
      </c>
      <c r="E7536" s="28" t="s">
        <v>121</v>
      </c>
    </row>
    <row r="7537" customFormat="false" ht="12.8" hidden="false" customHeight="false" outlineLevel="0" collapsed="false">
      <c r="B7537" s="25" t="n">
        <v>11016</v>
      </c>
      <c r="C7537" s="26" t="s">
        <v>163</v>
      </c>
      <c r="D7537" s="27" t="s">
        <v>7681</v>
      </c>
      <c r="E7537" s="28" t="s">
        <v>121</v>
      </c>
    </row>
    <row r="7538" customFormat="false" ht="12.8" hidden="false" customHeight="false" outlineLevel="0" collapsed="false">
      <c r="B7538" s="25" t="n">
        <v>11017</v>
      </c>
      <c r="C7538" s="26" t="s">
        <v>163</v>
      </c>
      <c r="D7538" s="27" t="s">
        <v>7682</v>
      </c>
      <c r="E7538" s="28" t="s">
        <v>121</v>
      </c>
    </row>
    <row r="7539" customFormat="false" ht="12.8" hidden="false" customHeight="false" outlineLevel="0" collapsed="false">
      <c r="B7539" s="25" t="n">
        <v>11018</v>
      </c>
      <c r="C7539" s="26" t="s">
        <v>163</v>
      </c>
      <c r="D7539" s="27" t="s">
        <v>7683</v>
      </c>
      <c r="E7539" s="28" t="s">
        <v>121</v>
      </c>
    </row>
    <row r="7540" customFormat="false" ht="12.8" hidden="false" customHeight="false" outlineLevel="0" collapsed="false">
      <c r="B7540" s="25" t="n">
        <v>11019</v>
      </c>
      <c r="C7540" s="26" t="s">
        <v>163</v>
      </c>
      <c r="D7540" s="27" t="s">
        <v>7684</v>
      </c>
      <c r="E7540" s="28" t="s">
        <v>121</v>
      </c>
    </row>
    <row r="7541" customFormat="false" ht="12.8" hidden="false" customHeight="false" outlineLevel="0" collapsed="false">
      <c r="B7541" s="25" t="n">
        <v>11020</v>
      </c>
      <c r="C7541" s="26" t="s">
        <v>163</v>
      </c>
      <c r="D7541" s="27" t="s">
        <v>7685</v>
      </c>
      <c r="E7541" s="28" t="s">
        <v>121</v>
      </c>
    </row>
    <row r="7542" customFormat="false" ht="12.8" hidden="false" customHeight="false" outlineLevel="0" collapsed="false">
      <c r="B7542" s="25" t="n">
        <v>11021</v>
      </c>
      <c r="C7542" s="26" t="s">
        <v>163</v>
      </c>
      <c r="D7542" s="27" t="s">
        <v>7686</v>
      </c>
      <c r="E7542" s="28" t="s">
        <v>121</v>
      </c>
    </row>
    <row r="7543" customFormat="false" ht="12.8" hidden="false" customHeight="false" outlineLevel="0" collapsed="false">
      <c r="B7543" s="25" t="n">
        <v>11022</v>
      </c>
      <c r="C7543" s="26" t="s">
        <v>163</v>
      </c>
      <c r="D7543" s="27" t="s">
        <v>7687</v>
      </c>
      <c r="E7543" s="28" t="s">
        <v>121</v>
      </c>
    </row>
    <row r="7544" customFormat="false" ht="12.8" hidden="false" customHeight="false" outlineLevel="0" collapsed="false">
      <c r="B7544" s="25" t="n">
        <v>11023</v>
      </c>
      <c r="C7544" s="26" t="s">
        <v>163</v>
      </c>
      <c r="D7544" s="27" t="s">
        <v>7688</v>
      </c>
      <c r="E7544" s="28" t="s">
        <v>121</v>
      </c>
    </row>
    <row r="7545" customFormat="false" ht="12.8" hidden="false" customHeight="false" outlineLevel="0" collapsed="false">
      <c r="B7545" s="25" t="n">
        <v>11024</v>
      </c>
      <c r="C7545" s="26" t="s">
        <v>163</v>
      </c>
      <c r="D7545" s="27" t="s">
        <v>7689</v>
      </c>
      <c r="E7545" s="28" t="s">
        <v>121</v>
      </c>
    </row>
    <row r="7546" customFormat="false" ht="12.8" hidden="false" customHeight="false" outlineLevel="0" collapsed="false">
      <c r="B7546" s="25" t="n">
        <v>11025</v>
      </c>
      <c r="C7546" s="26" t="s">
        <v>163</v>
      </c>
      <c r="D7546" s="27" t="s">
        <v>7690</v>
      </c>
      <c r="E7546" s="28" t="s">
        <v>121</v>
      </c>
    </row>
    <row r="7547" customFormat="false" ht="12.8" hidden="false" customHeight="false" outlineLevel="0" collapsed="false">
      <c r="B7547" s="25" t="n">
        <v>11026</v>
      </c>
      <c r="C7547" s="26" t="s">
        <v>163</v>
      </c>
      <c r="D7547" s="27" t="s">
        <v>7691</v>
      </c>
      <c r="E7547" s="28" t="s">
        <v>121</v>
      </c>
    </row>
    <row r="7548" customFormat="false" ht="12.8" hidden="false" customHeight="false" outlineLevel="0" collapsed="false">
      <c r="B7548" s="25" t="n">
        <v>11027</v>
      </c>
      <c r="C7548" s="26" t="s">
        <v>163</v>
      </c>
      <c r="D7548" s="27" t="s">
        <v>7692</v>
      </c>
      <c r="E7548" s="28" t="s">
        <v>121</v>
      </c>
    </row>
    <row r="7549" customFormat="false" ht="12.8" hidden="false" customHeight="false" outlineLevel="0" collapsed="false">
      <c r="B7549" s="25" t="n">
        <v>11028</v>
      </c>
      <c r="C7549" s="26" t="s">
        <v>163</v>
      </c>
      <c r="D7549" s="27" t="s">
        <v>7693</v>
      </c>
      <c r="E7549" s="28" t="s">
        <v>121</v>
      </c>
    </row>
    <row r="7550" customFormat="false" ht="12.8" hidden="false" customHeight="false" outlineLevel="0" collapsed="false">
      <c r="B7550" s="25" t="n">
        <v>11029</v>
      </c>
      <c r="C7550" s="26" t="s">
        <v>163</v>
      </c>
      <c r="D7550" s="27" t="s">
        <v>7694</v>
      </c>
      <c r="E7550" s="28" t="s">
        <v>121</v>
      </c>
    </row>
    <row r="7551" customFormat="false" ht="12.8" hidden="false" customHeight="false" outlineLevel="0" collapsed="false">
      <c r="B7551" s="25" t="n">
        <v>11030</v>
      </c>
      <c r="C7551" s="26" t="s">
        <v>163</v>
      </c>
      <c r="D7551" s="27" t="s">
        <v>7695</v>
      </c>
      <c r="E7551" s="28" t="s">
        <v>121</v>
      </c>
    </row>
    <row r="7552" customFormat="false" ht="12.8" hidden="false" customHeight="false" outlineLevel="0" collapsed="false">
      <c r="B7552" s="25" t="n">
        <v>11031</v>
      </c>
      <c r="C7552" s="26" t="s">
        <v>163</v>
      </c>
      <c r="D7552" s="27" t="s">
        <v>7696</v>
      </c>
      <c r="E7552" s="28" t="s">
        <v>121</v>
      </c>
    </row>
    <row r="7553" customFormat="false" ht="12.8" hidden="false" customHeight="false" outlineLevel="0" collapsed="false">
      <c r="B7553" s="25" t="n">
        <v>11032</v>
      </c>
      <c r="C7553" s="26" t="s">
        <v>163</v>
      </c>
      <c r="D7553" s="27" t="s">
        <v>7697</v>
      </c>
      <c r="E7553" s="28" t="s">
        <v>121</v>
      </c>
    </row>
    <row r="7554" customFormat="false" ht="23.85" hidden="false" customHeight="false" outlineLevel="0" collapsed="false">
      <c r="B7554" s="25" t="n">
        <v>11033</v>
      </c>
      <c r="C7554" s="26" t="s">
        <v>163</v>
      </c>
      <c r="D7554" s="27" t="s">
        <v>7698</v>
      </c>
      <c r="E7554" s="28" t="s">
        <v>121</v>
      </c>
    </row>
    <row r="7555" customFormat="false" ht="23.85" hidden="false" customHeight="false" outlineLevel="0" collapsed="false">
      <c r="B7555" s="25" t="n">
        <v>11034</v>
      </c>
      <c r="C7555" s="26" t="s">
        <v>163</v>
      </c>
      <c r="D7555" s="27" t="s">
        <v>7699</v>
      </c>
      <c r="E7555" s="28" t="s">
        <v>121</v>
      </c>
    </row>
    <row r="7556" customFormat="false" ht="23.85" hidden="false" customHeight="false" outlineLevel="0" collapsed="false">
      <c r="B7556" s="25" t="n">
        <v>11035</v>
      </c>
      <c r="C7556" s="26" t="s">
        <v>163</v>
      </c>
      <c r="D7556" s="27" t="s">
        <v>7700</v>
      </c>
      <c r="E7556" s="28" t="s">
        <v>121</v>
      </c>
    </row>
    <row r="7557" customFormat="false" ht="12.8" hidden="false" customHeight="false" outlineLevel="0" collapsed="false">
      <c r="B7557" s="25" t="n">
        <v>11036</v>
      </c>
      <c r="C7557" s="26" t="s">
        <v>163</v>
      </c>
      <c r="D7557" s="27" t="s">
        <v>7701</v>
      </c>
      <c r="E7557" s="28" t="s">
        <v>121</v>
      </c>
    </row>
    <row r="7558" customFormat="false" ht="12.8" hidden="false" customHeight="false" outlineLevel="0" collapsed="false">
      <c r="B7558" s="25" t="n">
        <v>11037</v>
      </c>
      <c r="C7558" s="26" t="s">
        <v>163</v>
      </c>
      <c r="D7558" s="27" t="s">
        <v>7702</v>
      </c>
      <c r="E7558" s="28" t="s">
        <v>121</v>
      </c>
    </row>
    <row r="7559" customFormat="false" ht="12.8" hidden="false" customHeight="false" outlineLevel="0" collapsed="false">
      <c r="B7559" s="25" t="n">
        <v>11038</v>
      </c>
      <c r="C7559" s="26" t="s">
        <v>163</v>
      </c>
      <c r="D7559" s="27" t="s">
        <v>7703</v>
      </c>
      <c r="E7559" s="28" t="s">
        <v>121</v>
      </c>
    </row>
    <row r="7560" customFormat="false" ht="12.8" hidden="false" customHeight="false" outlineLevel="0" collapsed="false">
      <c r="B7560" s="25" t="n">
        <v>11039</v>
      </c>
      <c r="C7560" s="26" t="s">
        <v>163</v>
      </c>
      <c r="D7560" s="27" t="s">
        <v>7704</v>
      </c>
      <c r="E7560" s="28" t="s">
        <v>121</v>
      </c>
    </row>
    <row r="7561" customFormat="false" ht="23.85" hidden="false" customHeight="false" outlineLevel="0" collapsed="false">
      <c r="B7561" s="25" t="n">
        <v>11068</v>
      </c>
      <c r="C7561" s="26" t="s">
        <v>163</v>
      </c>
      <c r="D7561" s="27" t="s">
        <v>7705</v>
      </c>
      <c r="E7561" s="28" t="s">
        <v>109</v>
      </c>
    </row>
    <row r="7562" customFormat="false" ht="23.85" hidden="false" customHeight="false" outlineLevel="0" collapsed="false">
      <c r="B7562" s="25" t="n">
        <v>11069</v>
      </c>
      <c r="C7562" s="26" t="s">
        <v>163</v>
      </c>
      <c r="D7562" s="27" t="s">
        <v>7706</v>
      </c>
      <c r="E7562" s="28" t="s">
        <v>109</v>
      </c>
    </row>
    <row r="7563" customFormat="false" ht="12.8" hidden="false" customHeight="false" outlineLevel="0" collapsed="false">
      <c r="B7563" s="25" t="n">
        <v>11070</v>
      </c>
      <c r="C7563" s="26" t="s">
        <v>163</v>
      </c>
      <c r="D7563" s="27" t="s">
        <v>7707</v>
      </c>
      <c r="E7563" s="28" t="s">
        <v>121</v>
      </c>
    </row>
    <row r="7564" customFormat="false" ht="12.8" hidden="false" customHeight="false" outlineLevel="0" collapsed="false">
      <c r="B7564" s="25" t="n">
        <v>11071</v>
      </c>
      <c r="C7564" s="26" t="s">
        <v>163</v>
      </c>
      <c r="D7564" s="27" t="s">
        <v>7708</v>
      </c>
      <c r="E7564" s="28" t="s">
        <v>109</v>
      </c>
    </row>
    <row r="7565" customFormat="false" ht="12.8" hidden="false" customHeight="false" outlineLevel="0" collapsed="false">
      <c r="B7565" s="25" t="n">
        <v>11072</v>
      </c>
      <c r="C7565" s="26" t="s">
        <v>163</v>
      </c>
      <c r="D7565" s="27" t="s">
        <v>7709</v>
      </c>
      <c r="E7565" s="28" t="s">
        <v>121</v>
      </c>
    </row>
    <row r="7566" customFormat="false" ht="12.8" hidden="false" customHeight="false" outlineLevel="0" collapsed="false">
      <c r="B7566" s="25" t="n">
        <v>11073</v>
      </c>
      <c r="C7566" s="26" t="s">
        <v>163</v>
      </c>
      <c r="D7566" s="27" t="s">
        <v>7710</v>
      </c>
      <c r="E7566" s="28" t="s">
        <v>121</v>
      </c>
    </row>
    <row r="7567" customFormat="false" ht="12.8" hidden="false" customHeight="false" outlineLevel="0" collapsed="false">
      <c r="B7567" s="25" t="n">
        <v>11074</v>
      </c>
      <c r="C7567" s="26" t="s">
        <v>163</v>
      </c>
      <c r="D7567" s="27" t="s">
        <v>7711</v>
      </c>
      <c r="E7567" s="28" t="s">
        <v>121</v>
      </c>
    </row>
    <row r="7568" customFormat="false" ht="12.8" hidden="false" customHeight="false" outlineLevel="0" collapsed="false">
      <c r="B7568" s="25" t="n">
        <v>11075</v>
      </c>
      <c r="C7568" s="26" t="s">
        <v>163</v>
      </c>
      <c r="D7568" s="27" t="s">
        <v>7712</v>
      </c>
      <c r="E7568" s="28" t="s">
        <v>121</v>
      </c>
    </row>
    <row r="7569" customFormat="false" ht="12.8" hidden="false" customHeight="false" outlineLevel="0" collapsed="false">
      <c r="B7569" s="25" t="n">
        <v>11076</v>
      </c>
      <c r="C7569" s="26" t="s">
        <v>163</v>
      </c>
      <c r="D7569" s="27" t="s">
        <v>7713</v>
      </c>
      <c r="E7569" s="28" t="s">
        <v>121</v>
      </c>
    </row>
    <row r="7570" customFormat="false" ht="12.8" hidden="false" customHeight="false" outlineLevel="0" collapsed="false">
      <c r="B7570" s="25" t="n">
        <v>11077</v>
      </c>
      <c r="C7570" s="26" t="s">
        <v>163</v>
      </c>
      <c r="D7570" s="27" t="s">
        <v>7714</v>
      </c>
      <c r="E7570" s="28" t="s">
        <v>121</v>
      </c>
    </row>
    <row r="7571" customFormat="false" ht="23.85" hidden="false" customHeight="false" outlineLevel="0" collapsed="false">
      <c r="B7571" s="25" t="n">
        <v>11078</v>
      </c>
      <c r="C7571" s="26" t="s">
        <v>163</v>
      </c>
      <c r="D7571" s="27" t="s">
        <v>7715</v>
      </c>
      <c r="E7571" s="28" t="s">
        <v>121</v>
      </c>
    </row>
    <row r="7572" customFormat="false" ht="23.85" hidden="false" customHeight="false" outlineLevel="0" collapsed="false">
      <c r="B7572" s="25" t="n">
        <v>11079</v>
      </c>
      <c r="C7572" s="26" t="s">
        <v>163</v>
      </c>
      <c r="D7572" s="27" t="s">
        <v>7716</v>
      </c>
      <c r="E7572" s="28" t="s">
        <v>121</v>
      </c>
    </row>
    <row r="7573" customFormat="false" ht="35.05" hidden="false" customHeight="false" outlineLevel="0" collapsed="false">
      <c r="B7573" s="25" t="n">
        <v>11080</v>
      </c>
      <c r="C7573" s="26" t="s">
        <v>163</v>
      </c>
      <c r="D7573" s="27" t="s">
        <v>7717</v>
      </c>
      <c r="E7573" s="28" t="s">
        <v>121</v>
      </c>
    </row>
    <row r="7574" customFormat="false" ht="35.05" hidden="false" customHeight="false" outlineLevel="0" collapsed="false">
      <c r="B7574" s="25" t="n">
        <v>11081</v>
      </c>
      <c r="C7574" s="26" t="s">
        <v>163</v>
      </c>
      <c r="D7574" s="27" t="s">
        <v>7718</v>
      </c>
      <c r="E7574" s="28" t="s">
        <v>109</v>
      </c>
    </row>
    <row r="7575" customFormat="false" ht="35.05" hidden="false" customHeight="false" outlineLevel="0" collapsed="false">
      <c r="B7575" s="25" t="n">
        <v>11082</v>
      </c>
      <c r="C7575" s="26" t="s">
        <v>163</v>
      </c>
      <c r="D7575" s="27" t="s">
        <v>7719</v>
      </c>
      <c r="E7575" s="28" t="s">
        <v>109</v>
      </c>
    </row>
    <row r="7576" customFormat="false" ht="23.85" hidden="false" customHeight="false" outlineLevel="0" collapsed="false">
      <c r="B7576" s="25" t="n">
        <v>11083</v>
      </c>
      <c r="C7576" s="26" t="s">
        <v>163</v>
      </c>
      <c r="D7576" s="27" t="s">
        <v>7720</v>
      </c>
      <c r="E7576" s="28" t="s">
        <v>121</v>
      </c>
    </row>
    <row r="7577" customFormat="false" ht="23.85" hidden="false" customHeight="false" outlineLevel="0" collapsed="false">
      <c r="B7577" s="25" t="n">
        <v>11084</v>
      </c>
      <c r="C7577" s="26" t="s">
        <v>163</v>
      </c>
      <c r="D7577" s="27" t="s">
        <v>7721</v>
      </c>
      <c r="E7577" s="28" t="s">
        <v>121</v>
      </c>
    </row>
    <row r="7578" customFormat="false" ht="23.85" hidden="false" customHeight="false" outlineLevel="0" collapsed="false">
      <c r="B7578" s="25" t="n">
        <v>11085</v>
      </c>
      <c r="C7578" s="26" t="s">
        <v>163</v>
      </c>
      <c r="D7578" s="27" t="s">
        <v>7722</v>
      </c>
      <c r="E7578" s="28" t="s">
        <v>121</v>
      </c>
    </row>
    <row r="7579" customFormat="false" ht="23.85" hidden="false" customHeight="false" outlineLevel="0" collapsed="false">
      <c r="B7579" s="25" t="n">
        <v>11086</v>
      </c>
      <c r="C7579" s="26" t="s">
        <v>163</v>
      </c>
      <c r="D7579" s="27" t="s">
        <v>7723</v>
      </c>
      <c r="E7579" s="28" t="s">
        <v>109</v>
      </c>
    </row>
    <row r="7580" customFormat="false" ht="12.8" hidden="false" customHeight="false" outlineLevel="0" collapsed="false">
      <c r="B7580" s="25" t="n">
        <v>11088</v>
      </c>
      <c r="C7580" s="26" t="s">
        <v>163</v>
      </c>
      <c r="D7580" s="27" t="s">
        <v>7724</v>
      </c>
      <c r="E7580" s="28" t="s">
        <v>182</v>
      </c>
    </row>
    <row r="7581" customFormat="false" ht="12.8" hidden="false" customHeight="false" outlineLevel="0" collapsed="false">
      <c r="B7581" s="25" t="n">
        <v>11089</v>
      </c>
      <c r="C7581" s="26" t="s">
        <v>163</v>
      </c>
      <c r="D7581" s="27" t="s">
        <v>7725</v>
      </c>
      <c r="E7581" s="28" t="s">
        <v>121</v>
      </c>
    </row>
    <row r="7582" customFormat="false" ht="12.8" hidden="false" customHeight="false" outlineLevel="0" collapsed="false">
      <c r="B7582" s="25" t="n">
        <v>11090</v>
      </c>
      <c r="C7582" s="26" t="s">
        <v>163</v>
      </c>
      <c r="D7582" s="27" t="s">
        <v>7726</v>
      </c>
      <c r="E7582" s="28" t="s">
        <v>121</v>
      </c>
    </row>
    <row r="7583" customFormat="false" ht="12.8" hidden="false" customHeight="false" outlineLevel="0" collapsed="false">
      <c r="B7583" s="25" t="n">
        <v>11091</v>
      </c>
      <c r="C7583" s="26" t="s">
        <v>163</v>
      </c>
      <c r="D7583" s="27" t="s">
        <v>7727</v>
      </c>
      <c r="E7583" s="28" t="s">
        <v>121</v>
      </c>
    </row>
    <row r="7584" customFormat="false" ht="12.8" hidden="false" customHeight="false" outlineLevel="0" collapsed="false">
      <c r="B7584" s="25" t="n">
        <v>11092</v>
      </c>
      <c r="C7584" s="26" t="s">
        <v>163</v>
      </c>
      <c r="D7584" s="27" t="s">
        <v>7728</v>
      </c>
      <c r="E7584" s="28" t="s">
        <v>182</v>
      </c>
    </row>
    <row r="7585" customFormat="false" ht="35.05" hidden="false" customHeight="false" outlineLevel="0" collapsed="false">
      <c r="B7585" s="25" t="n">
        <v>11093</v>
      </c>
      <c r="C7585" s="26" t="s">
        <v>163</v>
      </c>
      <c r="D7585" s="27" t="s">
        <v>7729</v>
      </c>
      <c r="E7585" s="28" t="s">
        <v>121</v>
      </c>
    </row>
    <row r="7586" customFormat="false" ht="35.05" hidden="false" customHeight="false" outlineLevel="0" collapsed="false">
      <c r="B7586" s="25" t="n">
        <v>11095</v>
      </c>
      <c r="C7586" s="26" t="s">
        <v>163</v>
      </c>
      <c r="D7586" s="27" t="s">
        <v>7730</v>
      </c>
      <c r="E7586" s="28" t="s">
        <v>121</v>
      </c>
    </row>
    <row r="7587" customFormat="false" ht="23.85" hidden="false" customHeight="false" outlineLevel="0" collapsed="false">
      <c r="B7587" s="25" t="n">
        <v>11096</v>
      </c>
      <c r="C7587" s="26" t="s">
        <v>163</v>
      </c>
      <c r="D7587" s="27" t="s">
        <v>7731</v>
      </c>
      <c r="E7587" s="28" t="s">
        <v>121</v>
      </c>
    </row>
    <row r="7588" customFormat="false" ht="23.85" hidden="false" customHeight="false" outlineLevel="0" collapsed="false">
      <c r="B7588" s="25" t="n">
        <v>11097</v>
      </c>
      <c r="C7588" s="26" t="s">
        <v>163</v>
      </c>
      <c r="D7588" s="27" t="s">
        <v>7732</v>
      </c>
      <c r="E7588" s="28" t="s">
        <v>121</v>
      </c>
    </row>
    <row r="7589" customFormat="false" ht="23.85" hidden="false" customHeight="false" outlineLevel="0" collapsed="false">
      <c r="B7589" s="25" t="n">
        <v>11098</v>
      </c>
      <c r="C7589" s="26" t="s">
        <v>163</v>
      </c>
      <c r="D7589" s="27" t="s">
        <v>7733</v>
      </c>
      <c r="E7589" s="28" t="s">
        <v>121</v>
      </c>
    </row>
    <row r="7590" customFormat="false" ht="35.05" hidden="false" customHeight="false" outlineLevel="0" collapsed="false">
      <c r="B7590" s="25" t="n">
        <v>11099</v>
      </c>
      <c r="C7590" s="26" t="s">
        <v>163</v>
      </c>
      <c r="D7590" s="27" t="s">
        <v>7734</v>
      </c>
      <c r="E7590" s="28" t="s">
        <v>109</v>
      </c>
    </row>
    <row r="7591" customFormat="false" ht="23.85" hidden="false" customHeight="false" outlineLevel="0" collapsed="false">
      <c r="B7591" s="25" t="n">
        <v>11100</v>
      </c>
      <c r="C7591" s="26" t="s">
        <v>163</v>
      </c>
      <c r="D7591" s="27" t="s">
        <v>7735</v>
      </c>
      <c r="E7591" s="28" t="s">
        <v>121</v>
      </c>
    </row>
    <row r="7592" customFormat="false" ht="12.8" hidden="false" customHeight="false" outlineLevel="0" collapsed="false">
      <c r="B7592" s="25" t="n">
        <v>11101</v>
      </c>
      <c r="C7592" s="26" t="s">
        <v>163</v>
      </c>
      <c r="D7592" s="27" t="s">
        <v>7736</v>
      </c>
      <c r="E7592" s="28" t="s">
        <v>121</v>
      </c>
    </row>
    <row r="7593" customFormat="false" ht="12.8" hidden="false" customHeight="false" outlineLevel="0" collapsed="false">
      <c r="B7593" s="25" t="n">
        <v>11102</v>
      </c>
      <c r="C7593" s="26" t="s">
        <v>163</v>
      </c>
      <c r="D7593" s="27" t="s">
        <v>7737</v>
      </c>
      <c r="E7593" s="28" t="s">
        <v>121</v>
      </c>
    </row>
    <row r="7594" customFormat="false" ht="12.8" hidden="false" customHeight="false" outlineLevel="0" collapsed="false">
      <c r="B7594" s="25" t="n">
        <v>11104</v>
      </c>
      <c r="C7594" s="26" t="s">
        <v>163</v>
      </c>
      <c r="D7594" s="27" t="s">
        <v>7738</v>
      </c>
      <c r="E7594" s="28" t="s">
        <v>121</v>
      </c>
    </row>
    <row r="7595" customFormat="false" ht="12.8" hidden="false" customHeight="false" outlineLevel="0" collapsed="false">
      <c r="B7595" s="25" t="n">
        <v>11105</v>
      </c>
      <c r="C7595" s="26" t="s">
        <v>163</v>
      </c>
      <c r="D7595" s="27" t="s">
        <v>7739</v>
      </c>
      <c r="E7595" s="28" t="s">
        <v>121</v>
      </c>
    </row>
    <row r="7596" customFormat="false" ht="35.05" hidden="false" customHeight="false" outlineLevel="0" collapsed="false">
      <c r="B7596" s="25" t="n">
        <v>11106</v>
      </c>
      <c r="C7596" s="26" t="s">
        <v>163</v>
      </c>
      <c r="D7596" s="27" t="s">
        <v>7740</v>
      </c>
      <c r="E7596" s="28" t="s">
        <v>121</v>
      </c>
    </row>
    <row r="7597" customFormat="false" ht="12.8" hidden="false" customHeight="false" outlineLevel="0" collapsed="false">
      <c r="B7597" s="25" t="n">
        <v>11107</v>
      </c>
      <c r="C7597" s="26" t="s">
        <v>163</v>
      </c>
      <c r="D7597" s="27" t="s">
        <v>7741</v>
      </c>
      <c r="E7597" s="28" t="s">
        <v>121</v>
      </c>
    </row>
    <row r="7598" customFormat="false" ht="12.8" hidden="false" customHeight="false" outlineLevel="0" collapsed="false">
      <c r="B7598" s="25" t="n">
        <v>11109</v>
      </c>
      <c r="C7598" s="26" t="s">
        <v>163</v>
      </c>
      <c r="D7598" s="27" t="s">
        <v>7742</v>
      </c>
      <c r="E7598" s="28" t="s">
        <v>121</v>
      </c>
    </row>
    <row r="7599" customFormat="false" ht="12.8" hidden="false" customHeight="false" outlineLevel="0" collapsed="false">
      <c r="B7599" s="25" t="n">
        <v>11110</v>
      </c>
      <c r="C7599" s="26" t="s">
        <v>163</v>
      </c>
      <c r="D7599" s="27" t="s">
        <v>7743</v>
      </c>
      <c r="E7599" s="28" t="s">
        <v>121</v>
      </c>
    </row>
    <row r="7600" customFormat="false" ht="23.85" hidden="false" customHeight="false" outlineLevel="0" collapsed="false">
      <c r="B7600" s="25" t="n">
        <v>11111</v>
      </c>
      <c r="C7600" s="26" t="s">
        <v>163</v>
      </c>
      <c r="D7600" s="27" t="s">
        <v>7744</v>
      </c>
      <c r="E7600" s="28" t="s">
        <v>109</v>
      </c>
    </row>
    <row r="7601" customFormat="false" ht="23.85" hidden="false" customHeight="false" outlineLevel="0" collapsed="false">
      <c r="B7601" s="25" t="n">
        <v>11112</v>
      </c>
      <c r="C7601" s="26" t="s">
        <v>163</v>
      </c>
      <c r="D7601" s="27" t="s">
        <v>7745</v>
      </c>
      <c r="E7601" s="28" t="s">
        <v>121</v>
      </c>
    </row>
    <row r="7602" customFormat="false" ht="12.8" hidden="false" customHeight="false" outlineLevel="0" collapsed="false">
      <c r="B7602" s="25" t="n">
        <v>11114</v>
      </c>
      <c r="C7602" s="26" t="s">
        <v>163</v>
      </c>
      <c r="D7602" s="27" t="s">
        <v>7746</v>
      </c>
      <c r="E7602" s="28" t="s">
        <v>182</v>
      </c>
    </row>
    <row r="7603" customFormat="false" ht="12.8" hidden="false" customHeight="false" outlineLevel="0" collapsed="false">
      <c r="B7603" s="25" t="n">
        <v>11115</v>
      </c>
      <c r="C7603" s="26" t="s">
        <v>163</v>
      </c>
      <c r="D7603" s="27" t="s">
        <v>7747</v>
      </c>
      <c r="E7603" s="28" t="s">
        <v>182</v>
      </c>
    </row>
    <row r="7604" customFormat="false" ht="12.8" hidden="false" customHeight="false" outlineLevel="0" collapsed="false">
      <c r="B7604" s="25" t="n">
        <v>11116</v>
      </c>
      <c r="C7604" s="26" t="s">
        <v>163</v>
      </c>
      <c r="D7604" s="27" t="s">
        <v>7748</v>
      </c>
      <c r="E7604" s="28" t="s">
        <v>182</v>
      </c>
    </row>
    <row r="7605" customFormat="false" ht="12.8" hidden="false" customHeight="false" outlineLevel="0" collapsed="false">
      <c r="B7605" s="25" t="n">
        <v>11117</v>
      </c>
      <c r="C7605" s="26" t="s">
        <v>163</v>
      </c>
      <c r="D7605" s="27" t="s">
        <v>7749</v>
      </c>
      <c r="E7605" s="28" t="s">
        <v>121</v>
      </c>
    </row>
    <row r="7606" customFormat="false" ht="12.8" hidden="false" customHeight="false" outlineLevel="0" collapsed="false">
      <c r="B7606" s="25" t="n">
        <v>11118</v>
      </c>
      <c r="C7606" s="26" t="s">
        <v>163</v>
      </c>
      <c r="D7606" s="27" t="s">
        <v>7750</v>
      </c>
      <c r="E7606" s="28" t="s">
        <v>121</v>
      </c>
    </row>
    <row r="7607" customFormat="false" ht="12.8" hidden="false" customHeight="false" outlineLevel="0" collapsed="false">
      <c r="B7607" s="25" t="n">
        <v>11119</v>
      </c>
      <c r="C7607" s="26" t="s">
        <v>163</v>
      </c>
      <c r="D7607" s="27" t="s">
        <v>7751</v>
      </c>
      <c r="E7607" s="28" t="s">
        <v>121</v>
      </c>
    </row>
    <row r="7608" customFormat="false" ht="12.8" hidden="false" customHeight="false" outlineLevel="0" collapsed="false">
      <c r="B7608" s="25" t="n">
        <v>11120</v>
      </c>
      <c r="C7608" s="26" t="s">
        <v>163</v>
      </c>
      <c r="D7608" s="27" t="s">
        <v>7752</v>
      </c>
      <c r="E7608" s="28" t="s">
        <v>121</v>
      </c>
    </row>
    <row r="7609" customFormat="false" ht="12.8" hidden="false" customHeight="false" outlineLevel="0" collapsed="false">
      <c r="B7609" s="25" t="n">
        <v>11121</v>
      </c>
      <c r="C7609" s="26" t="s">
        <v>163</v>
      </c>
      <c r="D7609" s="27" t="s">
        <v>7753</v>
      </c>
      <c r="E7609" s="28" t="s">
        <v>121</v>
      </c>
    </row>
    <row r="7610" customFormat="false" ht="12.8" hidden="false" customHeight="false" outlineLevel="0" collapsed="false">
      <c r="B7610" s="25" t="n">
        <v>11122</v>
      </c>
      <c r="C7610" s="26" t="s">
        <v>163</v>
      </c>
      <c r="D7610" s="27" t="s">
        <v>7754</v>
      </c>
      <c r="E7610" s="28" t="s">
        <v>121</v>
      </c>
    </row>
    <row r="7611" customFormat="false" ht="12.8" hidden="false" customHeight="false" outlineLevel="0" collapsed="false">
      <c r="B7611" s="25" t="n">
        <v>11123</v>
      </c>
      <c r="C7611" s="26" t="s">
        <v>163</v>
      </c>
      <c r="D7611" s="27" t="s">
        <v>7755</v>
      </c>
      <c r="E7611" s="28" t="s">
        <v>121</v>
      </c>
    </row>
    <row r="7612" customFormat="false" ht="12.8" hidden="false" customHeight="false" outlineLevel="0" collapsed="false">
      <c r="B7612" s="25" t="n">
        <v>11124</v>
      </c>
      <c r="C7612" s="26" t="s">
        <v>163</v>
      </c>
      <c r="D7612" s="27" t="s">
        <v>7756</v>
      </c>
      <c r="E7612" s="28" t="s">
        <v>121</v>
      </c>
    </row>
    <row r="7613" customFormat="false" ht="12.8" hidden="false" customHeight="false" outlineLevel="0" collapsed="false">
      <c r="B7613" s="25" t="n">
        <v>11125</v>
      </c>
      <c r="C7613" s="26" t="s">
        <v>163</v>
      </c>
      <c r="D7613" s="27" t="s">
        <v>7757</v>
      </c>
      <c r="E7613" s="28" t="s">
        <v>121</v>
      </c>
    </row>
    <row r="7614" customFormat="false" ht="12.8" hidden="false" customHeight="false" outlineLevel="0" collapsed="false">
      <c r="B7614" s="25" t="n">
        <v>11126</v>
      </c>
      <c r="C7614" s="26" t="s">
        <v>163</v>
      </c>
      <c r="D7614" s="27" t="s">
        <v>7758</v>
      </c>
      <c r="E7614" s="28" t="s">
        <v>121</v>
      </c>
    </row>
    <row r="7615" customFormat="false" ht="12.8" hidden="false" customHeight="false" outlineLevel="0" collapsed="false">
      <c r="B7615" s="25" t="n">
        <v>11127</v>
      </c>
      <c r="C7615" s="26" t="s">
        <v>163</v>
      </c>
      <c r="D7615" s="27" t="s">
        <v>7759</v>
      </c>
      <c r="E7615" s="28" t="s">
        <v>121</v>
      </c>
    </row>
    <row r="7616" customFormat="false" ht="12.8" hidden="false" customHeight="false" outlineLevel="0" collapsed="false">
      <c r="B7616" s="25" t="n">
        <v>11129</v>
      </c>
      <c r="C7616" s="26" t="s">
        <v>163</v>
      </c>
      <c r="D7616" s="27" t="s">
        <v>7760</v>
      </c>
      <c r="E7616" s="28" t="s">
        <v>121</v>
      </c>
    </row>
    <row r="7617" customFormat="false" ht="12.8" hidden="false" customHeight="false" outlineLevel="0" collapsed="false">
      <c r="B7617" s="25" t="n">
        <v>11130</v>
      </c>
      <c r="C7617" s="26" t="s">
        <v>163</v>
      </c>
      <c r="D7617" s="27" t="s">
        <v>7761</v>
      </c>
      <c r="E7617" s="28" t="s">
        <v>121</v>
      </c>
    </row>
    <row r="7618" customFormat="false" ht="12.8" hidden="false" customHeight="false" outlineLevel="0" collapsed="false">
      <c r="B7618" s="25" t="n">
        <v>11131</v>
      </c>
      <c r="C7618" s="26" t="s">
        <v>163</v>
      </c>
      <c r="D7618" s="27" t="s">
        <v>7762</v>
      </c>
      <c r="E7618" s="28" t="s">
        <v>121</v>
      </c>
    </row>
    <row r="7619" customFormat="false" ht="23.85" hidden="false" customHeight="false" outlineLevel="0" collapsed="false">
      <c r="B7619" s="25" t="n">
        <v>11132</v>
      </c>
      <c r="C7619" s="26" t="s">
        <v>163</v>
      </c>
      <c r="D7619" s="27" t="s">
        <v>7763</v>
      </c>
      <c r="E7619" s="28" t="s">
        <v>121</v>
      </c>
    </row>
    <row r="7620" customFormat="false" ht="23.85" hidden="false" customHeight="false" outlineLevel="0" collapsed="false">
      <c r="B7620" s="25" t="n">
        <v>11133</v>
      </c>
      <c r="C7620" s="26" t="s">
        <v>163</v>
      </c>
      <c r="D7620" s="27" t="s">
        <v>7764</v>
      </c>
      <c r="E7620" s="28" t="s">
        <v>121</v>
      </c>
    </row>
    <row r="7621" customFormat="false" ht="12.8" hidden="false" customHeight="false" outlineLevel="0" collapsed="false">
      <c r="B7621" s="25" t="n">
        <v>11134</v>
      </c>
      <c r="C7621" s="26" t="s">
        <v>163</v>
      </c>
      <c r="D7621" s="27" t="s">
        <v>7765</v>
      </c>
      <c r="E7621" s="28" t="s">
        <v>121</v>
      </c>
    </row>
    <row r="7622" customFormat="false" ht="12.8" hidden="false" customHeight="false" outlineLevel="0" collapsed="false">
      <c r="B7622" s="25" t="n">
        <v>11135</v>
      </c>
      <c r="C7622" s="26" t="s">
        <v>163</v>
      </c>
      <c r="D7622" s="27" t="s">
        <v>7766</v>
      </c>
      <c r="E7622" s="28" t="s">
        <v>121</v>
      </c>
    </row>
    <row r="7623" customFormat="false" ht="12.8" hidden="false" customHeight="false" outlineLevel="0" collapsed="false">
      <c r="B7623" s="25" t="n">
        <v>11136</v>
      </c>
      <c r="C7623" s="26" t="s">
        <v>163</v>
      </c>
      <c r="D7623" s="27" t="s">
        <v>7767</v>
      </c>
      <c r="E7623" s="28" t="s">
        <v>121</v>
      </c>
    </row>
    <row r="7624" customFormat="false" ht="12.8" hidden="false" customHeight="false" outlineLevel="0" collapsed="false">
      <c r="B7624" s="25" t="n">
        <v>11137</v>
      </c>
      <c r="C7624" s="26" t="s">
        <v>163</v>
      </c>
      <c r="D7624" s="27" t="s">
        <v>7768</v>
      </c>
      <c r="E7624" s="28" t="s">
        <v>121</v>
      </c>
    </row>
    <row r="7625" customFormat="false" ht="12.8" hidden="false" customHeight="false" outlineLevel="0" collapsed="false">
      <c r="B7625" s="25" t="n">
        <v>11138</v>
      </c>
      <c r="C7625" s="26" t="s">
        <v>163</v>
      </c>
      <c r="D7625" s="27" t="s">
        <v>7769</v>
      </c>
      <c r="E7625" s="28" t="s">
        <v>121</v>
      </c>
    </row>
    <row r="7626" customFormat="false" ht="12.8" hidden="false" customHeight="false" outlineLevel="0" collapsed="false">
      <c r="B7626" s="25" t="n">
        <v>11139</v>
      </c>
      <c r="C7626" s="26" t="s">
        <v>163</v>
      </c>
      <c r="D7626" s="27" t="s">
        <v>7770</v>
      </c>
      <c r="E7626" s="28" t="s">
        <v>121</v>
      </c>
    </row>
    <row r="7627" customFormat="false" ht="12.8" hidden="false" customHeight="false" outlineLevel="0" collapsed="false">
      <c r="B7627" s="25" t="n">
        <v>11140</v>
      </c>
      <c r="C7627" s="26" t="s">
        <v>163</v>
      </c>
      <c r="D7627" s="27" t="s">
        <v>7771</v>
      </c>
      <c r="E7627" s="28" t="s">
        <v>121</v>
      </c>
    </row>
    <row r="7628" customFormat="false" ht="23.85" hidden="false" customHeight="false" outlineLevel="0" collapsed="false">
      <c r="B7628" s="25" t="n">
        <v>11141</v>
      </c>
      <c r="C7628" s="26" t="s">
        <v>163</v>
      </c>
      <c r="D7628" s="27" t="s">
        <v>7772</v>
      </c>
      <c r="E7628" s="28" t="s">
        <v>121</v>
      </c>
    </row>
    <row r="7629" customFormat="false" ht="12.8" hidden="false" customHeight="false" outlineLevel="0" collapsed="false">
      <c r="B7629" s="25" t="n">
        <v>11142</v>
      </c>
      <c r="C7629" s="26" t="s">
        <v>163</v>
      </c>
      <c r="D7629" s="27" t="s">
        <v>7773</v>
      </c>
      <c r="E7629" s="28" t="s">
        <v>168</v>
      </c>
    </row>
    <row r="7630" customFormat="false" ht="12.8" hidden="false" customHeight="false" outlineLevel="0" collapsed="false">
      <c r="B7630" s="25" t="n">
        <v>11143</v>
      </c>
      <c r="C7630" s="26" t="s">
        <v>163</v>
      </c>
      <c r="D7630" s="27" t="s">
        <v>7774</v>
      </c>
      <c r="E7630" s="28" t="s">
        <v>168</v>
      </c>
    </row>
    <row r="7631" customFormat="false" ht="12.8" hidden="false" customHeight="false" outlineLevel="0" collapsed="false">
      <c r="B7631" s="25" t="n">
        <v>11144</v>
      </c>
      <c r="C7631" s="26" t="s">
        <v>163</v>
      </c>
      <c r="D7631" s="27" t="s">
        <v>7775</v>
      </c>
      <c r="E7631" s="28" t="s">
        <v>168</v>
      </c>
    </row>
    <row r="7632" customFormat="false" ht="12.8" hidden="false" customHeight="false" outlineLevel="0" collapsed="false">
      <c r="B7632" s="25" t="n">
        <v>11145</v>
      </c>
      <c r="C7632" s="26" t="s">
        <v>163</v>
      </c>
      <c r="D7632" s="27" t="s">
        <v>7776</v>
      </c>
      <c r="E7632" s="28" t="s">
        <v>168</v>
      </c>
    </row>
    <row r="7633" customFormat="false" ht="35.05" hidden="false" customHeight="false" outlineLevel="0" collapsed="false">
      <c r="B7633" s="25" t="n">
        <v>11146</v>
      </c>
      <c r="C7633" s="26" t="s">
        <v>163</v>
      </c>
      <c r="D7633" s="27" t="s">
        <v>7777</v>
      </c>
      <c r="E7633" s="28" t="s">
        <v>109</v>
      </c>
    </row>
    <row r="7634" customFormat="false" ht="23.85" hidden="false" customHeight="false" outlineLevel="0" collapsed="false">
      <c r="B7634" s="25" t="n">
        <v>11147</v>
      </c>
      <c r="C7634" s="26" t="s">
        <v>163</v>
      </c>
      <c r="D7634" s="27" t="s">
        <v>7778</v>
      </c>
      <c r="E7634" s="28" t="s">
        <v>109</v>
      </c>
    </row>
    <row r="7635" customFormat="false" ht="23.85" hidden="false" customHeight="false" outlineLevel="0" collapsed="false">
      <c r="B7635" s="25" t="n">
        <v>11148</v>
      </c>
      <c r="C7635" s="26" t="s">
        <v>163</v>
      </c>
      <c r="D7635" s="27" t="s">
        <v>7779</v>
      </c>
      <c r="E7635" s="28" t="s">
        <v>121</v>
      </c>
    </row>
    <row r="7636" customFormat="false" ht="23.85" hidden="false" customHeight="false" outlineLevel="0" collapsed="false">
      <c r="B7636" s="25" t="n">
        <v>11149</v>
      </c>
      <c r="C7636" s="26" t="s">
        <v>163</v>
      </c>
      <c r="D7636" s="27" t="s">
        <v>7780</v>
      </c>
      <c r="E7636" s="28" t="s">
        <v>121</v>
      </c>
    </row>
    <row r="7637" customFormat="false" ht="12.8" hidden="false" customHeight="false" outlineLevel="0" collapsed="false">
      <c r="B7637" s="25" t="n">
        <v>11150</v>
      </c>
      <c r="C7637" s="26" t="s">
        <v>163</v>
      </c>
      <c r="D7637" s="27" t="s">
        <v>7781</v>
      </c>
      <c r="E7637" s="28" t="s">
        <v>109</v>
      </c>
    </row>
    <row r="7638" customFormat="false" ht="12.8" hidden="false" customHeight="false" outlineLevel="0" collapsed="false">
      <c r="B7638" s="25" t="n">
        <v>11151</v>
      </c>
      <c r="C7638" s="26" t="s">
        <v>163</v>
      </c>
      <c r="D7638" s="27" t="s">
        <v>7782</v>
      </c>
      <c r="E7638" s="28" t="s">
        <v>121</v>
      </c>
    </row>
    <row r="7639" customFormat="false" ht="23.85" hidden="false" customHeight="false" outlineLevel="0" collapsed="false">
      <c r="B7639" s="25" t="n">
        <v>11152</v>
      </c>
      <c r="C7639" s="26" t="s">
        <v>163</v>
      </c>
      <c r="D7639" s="27" t="s">
        <v>7783</v>
      </c>
      <c r="E7639" s="28" t="s">
        <v>109</v>
      </c>
    </row>
    <row r="7640" customFormat="false" ht="23.85" hidden="false" customHeight="false" outlineLevel="0" collapsed="false">
      <c r="B7640" s="25" t="n">
        <v>11153</v>
      </c>
      <c r="C7640" s="26" t="s">
        <v>163</v>
      </c>
      <c r="D7640" s="27" t="s">
        <v>7784</v>
      </c>
      <c r="E7640" s="28" t="s">
        <v>121</v>
      </c>
    </row>
    <row r="7641" customFormat="false" ht="23.85" hidden="false" customHeight="false" outlineLevel="0" collapsed="false">
      <c r="B7641" s="25" t="n">
        <v>11154</v>
      </c>
      <c r="C7641" s="26" t="s">
        <v>163</v>
      </c>
      <c r="D7641" s="27" t="s">
        <v>7785</v>
      </c>
      <c r="E7641" s="28" t="s">
        <v>182</v>
      </c>
    </row>
    <row r="7642" customFormat="false" ht="12.8" hidden="false" customHeight="false" outlineLevel="0" collapsed="false">
      <c r="B7642" s="25" t="n">
        <v>11155</v>
      </c>
      <c r="C7642" s="26" t="s">
        <v>163</v>
      </c>
      <c r="D7642" s="27" t="s">
        <v>7786</v>
      </c>
      <c r="E7642" s="28" t="s">
        <v>121</v>
      </c>
    </row>
    <row r="7643" customFormat="false" ht="12.8" hidden="false" customHeight="false" outlineLevel="0" collapsed="false">
      <c r="B7643" s="25" t="n">
        <v>11156</v>
      </c>
      <c r="C7643" s="26" t="s">
        <v>163</v>
      </c>
      <c r="D7643" s="27" t="s">
        <v>7787</v>
      </c>
      <c r="E7643" s="28" t="s">
        <v>121</v>
      </c>
    </row>
    <row r="7644" customFormat="false" ht="12.8" hidden="false" customHeight="false" outlineLevel="0" collapsed="false">
      <c r="B7644" s="25" t="n">
        <v>11157</v>
      </c>
      <c r="C7644" s="26" t="s">
        <v>163</v>
      </c>
      <c r="D7644" s="27" t="s">
        <v>7788</v>
      </c>
      <c r="E7644" s="28" t="s">
        <v>121</v>
      </c>
    </row>
    <row r="7645" customFormat="false" ht="12.8" hidden="false" customHeight="false" outlineLevel="0" collapsed="false">
      <c r="B7645" s="25" t="n">
        <v>11158</v>
      </c>
      <c r="C7645" s="26" t="s">
        <v>163</v>
      </c>
      <c r="D7645" s="27" t="s">
        <v>7789</v>
      </c>
      <c r="E7645" s="28" t="s">
        <v>121</v>
      </c>
    </row>
    <row r="7646" customFormat="false" ht="12.8" hidden="false" customHeight="false" outlineLevel="0" collapsed="false">
      <c r="B7646" s="25" t="n">
        <v>11159</v>
      </c>
      <c r="C7646" s="26" t="s">
        <v>163</v>
      </c>
      <c r="D7646" s="27" t="s">
        <v>7790</v>
      </c>
      <c r="E7646" s="28" t="s">
        <v>121</v>
      </c>
    </row>
    <row r="7647" customFormat="false" ht="12.8" hidden="false" customHeight="false" outlineLevel="0" collapsed="false">
      <c r="B7647" s="25" t="n">
        <v>11160</v>
      </c>
      <c r="C7647" s="26" t="s">
        <v>163</v>
      </c>
      <c r="D7647" s="27" t="s">
        <v>7791</v>
      </c>
      <c r="E7647" s="28" t="s">
        <v>121</v>
      </c>
    </row>
    <row r="7648" customFormat="false" ht="12.8" hidden="false" customHeight="false" outlineLevel="0" collapsed="false">
      <c r="B7648" s="25" t="n">
        <v>11161</v>
      </c>
      <c r="C7648" s="26" t="s">
        <v>163</v>
      </c>
      <c r="D7648" s="27" t="s">
        <v>7792</v>
      </c>
      <c r="E7648" s="28" t="s">
        <v>121</v>
      </c>
    </row>
    <row r="7649" customFormat="false" ht="12.8" hidden="false" customHeight="false" outlineLevel="0" collapsed="false">
      <c r="B7649" s="25" t="n">
        <v>11162</v>
      </c>
      <c r="C7649" s="26" t="s">
        <v>163</v>
      </c>
      <c r="D7649" s="27" t="s">
        <v>7793</v>
      </c>
      <c r="E7649" s="28" t="s">
        <v>121</v>
      </c>
    </row>
    <row r="7650" customFormat="false" ht="35.05" hidden="false" customHeight="false" outlineLevel="0" collapsed="false">
      <c r="B7650" s="25" t="n">
        <v>11163</v>
      </c>
      <c r="C7650" s="26" t="s">
        <v>163</v>
      </c>
      <c r="D7650" s="27" t="s">
        <v>7794</v>
      </c>
      <c r="E7650" s="28" t="s">
        <v>109</v>
      </c>
    </row>
    <row r="7651" customFormat="false" ht="35.05" hidden="false" customHeight="false" outlineLevel="0" collapsed="false">
      <c r="B7651" s="25" t="n">
        <v>11164</v>
      </c>
      <c r="C7651" s="26" t="s">
        <v>163</v>
      </c>
      <c r="D7651" s="27" t="s">
        <v>7795</v>
      </c>
      <c r="E7651" s="28" t="s">
        <v>109</v>
      </c>
    </row>
    <row r="7652" customFormat="false" ht="35.05" hidden="false" customHeight="false" outlineLevel="0" collapsed="false">
      <c r="B7652" s="25" t="n">
        <v>11165</v>
      </c>
      <c r="C7652" s="26" t="s">
        <v>163</v>
      </c>
      <c r="D7652" s="27" t="s">
        <v>7796</v>
      </c>
      <c r="E7652" s="28" t="s">
        <v>109</v>
      </c>
    </row>
    <row r="7653" customFormat="false" ht="12.8" hidden="false" customHeight="false" outlineLevel="0" collapsed="false">
      <c r="B7653" s="25" t="n">
        <v>11166</v>
      </c>
      <c r="C7653" s="26" t="s">
        <v>163</v>
      </c>
      <c r="D7653" s="27" t="s">
        <v>7797</v>
      </c>
      <c r="E7653" s="28" t="s">
        <v>2535</v>
      </c>
    </row>
    <row r="7654" customFormat="false" ht="12.8" hidden="false" customHeight="false" outlineLevel="0" collapsed="false">
      <c r="B7654" s="25" t="n">
        <v>11167</v>
      </c>
      <c r="C7654" s="26" t="s">
        <v>163</v>
      </c>
      <c r="D7654" s="27" t="s">
        <v>7798</v>
      </c>
      <c r="E7654" s="28" t="s">
        <v>121</v>
      </c>
    </row>
    <row r="7655" customFormat="false" ht="12.8" hidden="false" customHeight="false" outlineLevel="0" collapsed="false">
      <c r="B7655" s="25" t="n">
        <v>11168</v>
      </c>
      <c r="C7655" s="26" t="s">
        <v>163</v>
      </c>
      <c r="D7655" s="27" t="s">
        <v>7799</v>
      </c>
      <c r="E7655" s="28" t="s">
        <v>121</v>
      </c>
    </row>
    <row r="7656" customFormat="false" ht="12.8" hidden="false" customHeight="false" outlineLevel="0" collapsed="false">
      <c r="B7656" s="25" t="n">
        <v>11169</v>
      </c>
      <c r="C7656" s="26" t="s">
        <v>163</v>
      </c>
      <c r="D7656" s="27" t="s">
        <v>7800</v>
      </c>
      <c r="E7656" s="28" t="s">
        <v>109</v>
      </c>
    </row>
    <row r="7657" customFormat="false" ht="35.05" hidden="false" customHeight="false" outlineLevel="0" collapsed="false">
      <c r="B7657" s="25" t="n">
        <v>11170</v>
      </c>
      <c r="C7657" s="26" t="s">
        <v>163</v>
      </c>
      <c r="D7657" s="27" t="s">
        <v>7801</v>
      </c>
      <c r="E7657" s="28" t="s">
        <v>121</v>
      </c>
    </row>
    <row r="7658" customFormat="false" ht="35.05" hidden="false" customHeight="false" outlineLevel="0" collapsed="false">
      <c r="B7658" s="25" t="n">
        <v>11171</v>
      </c>
      <c r="C7658" s="26" t="s">
        <v>163</v>
      </c>
      <c r="D7658" s="27" t="s">
        <v>7802</v>
      </c>
      <c r="E7658" s="28" t="s">
        <v>121</v>
      </c>
    </row>
    <row r="7659" customFormat="false" ht="12.8" hidden="false" customHeight="false" outlineLevel="0" collapsed="false">
      <c r="B7659" s="25" t="n">
        <v>11172</v>
      </c>
      <c r="C7659" s="26" t="s">
        <v>163</v>
      </c>
      <c r="D7659" s="27" t="s">
        <v>7803</v>
      </c>
      <c r="E7659" s="28" t="s">
        <v>121</v>
      </c>
    </row>
    <row r="7660" customFormat="false" ht="12.8" hidden="false" customHeight="false" outlineLevel="0" collapsed="false">
      <c r="B7660" s="25" t="n">
        <v>11173</v>
      </c>
      <c r="C7660" s="26" t="s">
        <v>163</v>
      </c>
      <c r="D7660" s="27" t="s">
        <v>7804</v>
      </c>
      <c r="E7660" s="28" t="s">
        <v>121</v>
      </c>
    </row>
    <row r="7661" customFormat="false" ht="35.05" hidden="false" customHeight="false" outlineLevel="0" collapsed="false">
      <c r="B7661" s="25" t="n">
        <v>11174</v>
      </c>
      <c r="C7661" s="26" t="s">
        <v>163</v>
      </c>
      <c r="D7661" s="27" t="s">
        <v>7805</v>
      </c>
      <c r="E7661" s="28" t="s">
        <v>109</v>
      </c>
    </row>
    <row r="7662" customFormat="false" ht="35.05" hidden="false" customHeight="false" outlineLevel="0" collapsed="false">
      <c r="B7662" s="25" t="n">
        <v>11175</v>
      </c>
      <c r="C7662" s="26" t="s">
        <v>163</v>
      </c>
      <c r="D7662" s="27" t="s">
        <v>7806</v>
      </c>
      <c r="E7662" s="28" t="s">
        <v>109</v>
      </c>
    </row>
    <row r="7663" customFormat="false" ht="35.05" hidden="false" customHeight="false" outlineLevel="0" collapsed="false">
      <c r="B7663" s="25" t="n">
        <v>11177</v>
      </c>
      <c r="C7663" s="26" t="s">
        <v>163</v>
      </c>
      <c r="D7663" s="27" t="s">
        <v>7807</v>
      </c>
      <c r="E7663" s="28" t="s">
        <v>109</v>
      </c>
    </row>
    <row r="7664" customFormat="false" ht="35.05" hidden="false" customHeight="false" outlineLevel="0" collapsed="false">
      <c r="B7664" s="25" t="n">
        <v>11179</v>
      </c>
      <c r="C7664" s="26" t="s">
        <v>163</v>
      </c>
      <c r="D7664" s="27" t="s">
        <v>7808</v>
      </c>
      <c r="E7664" s="28" t="s">
        <v>109</v>
      </c>
    </row>
    <row r="7665" customFormat="false" ht="35.05" hidden="false" customHeight="false" outlineLevel="0" collapsed="false">
      <c r="B7665" s="25" t="n">
        <v>11180</v>
      </c>
      <c r="C7665" s="26" t="s">
        <v>163</v>
      </c>
      <c r="D7665" s="27" t="s">
        <v>7809</v>
      </c>
      <c r="E7665" s="28" t="s">
        <v>109</v>
      </c>
    </row>
    <row r="7666" customFormat="false" ht="35.05" hidden="false" customHeight="false" outlineLevel="0" collapsed="false">
      <c r="B7666" s="25" t="n">
        <v>11181</v>
      </c>
      <c r="C7666" s="26" t="s">
        <v>163</v>
      </c>
      <c r="D7666" s="27" t="s">
        <v>7810</v>
      </c>
      <c r="E7666" s="28" t="s">
        <v>109</v>
      </c>
    </row>
    <row r="7667" customFormat="false" ht="12.8" hidden="false" customHeight="false" outlineLevel="0" collapsed="false">
      <c r="B7667" s="25" t="n">
        <v>11183</v>
      </c>
      <c r="C7667" s="26" t="s">
        <v>163</v>
      </c>
      <c r="D7667" s="27" t="s">
        <v>7811</v>
      </c>
      <c r="E7667" s="28" t="s">
        <v>109</v>
      </c>
    </row>
    <row r="7668" customFormat="false" ht="12.8" hidden="false" customHeight="false" outlineLevel="0" collapsed="false">
      <c r="B7668" s="25" t="n">
        <v>11186</v>
      </c>
      <c r="C7668" s="26" t="s">
        <v>163</v>
      </c>
      <c r="D7668" s="27" t="s">
        <v>7812</v>
      </c>
      <c r="E7668" s="28" t="s">
        <v>182</v>
      </c>
    </row>
    <row r="7669" customFormat="false" ht="12.8" hidden="false" customHeight="false" outlineLevel="0" collapsed="false">
      <c r="B7669" s="25" t="n">
        <v>11187</v>
      </c>
      <c r="C7669" s="26" t="s">
        <v>163</v>
      </c>
      <c r="D7669" s="27" t="s">
        <v>7813</v>
      </c>
      <c r="E7669" s="28" t="s">
        <v>182</v>
      </c>
    </row>
    <row r="7670" customFormat="false" ht="12.8" hidden="false" customHeight="false" outlineLevel="0" collapsed="false">
      <c r="B7670" s="25" t="n">
        <v>11188</v>
      </c>
      <c r="C7670" s="26" t="s">
        <v>163</v>
      </c>
      <c r="D7670" s="27" t="s">
        <v>7814</v>
      </c>
      <c r="E7670" s="28" t="s">
        <v>182</v>
      </c>
    </row>
    <row r="7671" customFormat="false" ht="12.8" hidden="false" customHeight="false" outlineLevel="0" collapsed="false">
      <c r="B7671" s="25" t="n">
        <v>11190</v>
      </c>
      <c r="C7671" s="26" t="s">
        <v>163</v>
      </c>
      <c r="D7671" s="27" t="s">
        <v>7815</v>
      </c>
      <c r="E7671" s="28" t="s">
        <v>182</v>
      </c>
    </row>
    <row r="7672" customFormat="false" ht="12.8" hidden="false" customHeight="false" outlineLevel="0" collapsed="false">
      <c r="B7672" s="25" t="n">
        <v>11191</v>
      </c>
      <c r="C7672" s="26" t="s">
        <v>163</v>
      </c>
      <c r="D7672" s="27" t="s">
        <v>7816</v>
      </c>
      <c r="E7672" s="28" t="s">
        <v>182</v>
      </c>
    </row>
    <row r="7673" customFormat="false" ht="12.8" hidden="false" customHeight="false" outlineLevel="0" collapsed="false">
      <c r="B7673" s="25" t="n">
        <v>11192</v>
      </c>
      <c r="C7673" s="26" t="s">
        <v>163</v>
      </c>
      <c r="D7673" s="27" t="s">
        <v>7817</v>
      </c>
      <c r="E7673" s="28" t="s">
        <v>182</v>
      </c>
    </row>
    <row r="7674" customFormat="false" ht="12.8" hidden="false" customHeight="false" outlineLevel="0" collapsed="false">
      <c r="B7674" s="25" t="n">
        <v>11193</v>
      </c>
      <c r="C7674" s="26" t="s">
        <v>163</v>
      </c>
      <c r="D7674" s="27" t="s">
        <v>7818</v>
      </c>
      <c r="E7674" s="28" t="s">
        <v>182</v>
      </c>
    </row>
    <row r="7675" customFormat="false" ht="12.8" hidden="false" customHeight="false" outlineLevel="0" collapsed="false">
      <c r="B7675" s="25" t="n">
        <v>11194</v>
      </c>
      <c r="C7675" s="26" t="s">
        <v>163</v>
      </c>
      <c r="D7675" s="27" t="s">
        <v>7819</v>
      </c>
      <c r="E7675" s="28" t="s">
        <v>182</v>
      </c>
    </row>
    <row r="7676" customFormat="false" ht="12.8" hidden="false" customHeight="false" outlineLevel="0" collapsed="false">
      <c r="B7676" s="25" t="n">
        <v>11195</v>
      </c>
      <c r="C7676" s="26" t="s">
        <v>163</v>
      </c>
      <c r="D7676" s="27" t="s">
        <v>7820</v>
      </c>
      <c r="E7676" s="28" t="s">
        <v>182</v>
      </c>
    </row>
    <row r="7677" customFormat="false" ht="12.8" hidden="false" customHeight="false" outlineLevel="0" collapsed="false">
      <c r="B7677" s="25" t="n">
        <v>11196</v>
      </c>
      <c r="C7677" s="26" t="s">
        <v>163</v>
      </c>
      <c r="D7677" s="27" t="s">
        <v>7821</v>
      </c>
      <c r="E7677" s="28" t="s">
        <v>182</v>
      </c>
    </row>
    <row r="7678" customFormat="false" ht="12.8" hidden="false" customHeight="false" outlineLevel="0" collapsed="false">
      <c r="B7678" s="25" t="n">
        <v>11197</v>
      </c>
      <c r="C7678" s="26" t="s">
        <v>163</v>
      </c>
      <c r="D7678" s="27" t="s">
        <v>7822</v>
      </c>
      <c r="E7678" s="28" t="s">
        <v>182</v>
      </c>
    </row>
    <row r="7679" customFormat="false" ht="12.8" hidden="false" customHeight="false" outlineLevel="0" collapsed="false">
      <c r="B7679" s="25" t="n">
        <v>11198</v>
      </c>
      <c r="C7679" s="26" t="s">
        <v>163</v>
      </c>
      <c r="D7679" s="27" t="s">
        <v>7823</v>
      </c>
      <c r="E7679" s="28" t="s">
        <v>182</v>
      </c>
    </row>
    <row r="7680" customFormat="false" ht="12.8" hidden="false" customHeight="false" outlineLevel="0" collapsed="false">
      <c r="B7680" s="25" t="n">
        <v>11199</v>
      </c>
      <c r="C7680" s="26" t="s">
        <v>163</v>
      </c>
      <c r="D7680" s="27" t="s">
        <v>7824</v>
      </c>
      <c r="E7680" s="28" t="s">
        <v>182</v>
      </c>
    </row>
    <row r="7681" customFormat="false" ht="12.8" hidden="false" customHeight="false" outlineLevel="0" collapsed="false">
      <c r="B7681" s="25" t="n">
        <v>11201</v>
      </c>
      <c r="C7681" s="26" t="s">
        <v>163</v>
      </c>
      <c r="D7681" s="27" t="s">
        <v>7825</v>
      </c>
      <c r="E7681" s="28" t="s">
        <v>109</v>
      </c>
    </row>
    <row r="7682" customFormat="false" ht="12.8" hidden="false" customHeight="false" outlineLevel="0" collapsed="false">
      <c r="B7682" s="25" t="n">
        <v>11202</v>
      </c>
      <c r="C7682" s="26" t="s">
        <v>163</v>
      </c>
      <c r="D7682" s="27" t="s">
        <v>7826</v>
      </c>
      <c r="E7682" s="28" t="s">
        <v>2976</v>
      </c>
    </row>
    <row r="7683" customFormat="false" ht="12.8" hidden="false" customHeight="false" outlineLevel="0" collapsed="false">
      <c r="B7683" s="25" t="n">
        <v>11203</v>
      </c>
      <c r="C7683" s="26" t="s">
        <v>163</v>
      </c>
      <c r="D7683" s="27" t="s">
        <v>7827</v>
      </c>
      <c r="E7683" s="28" t="s">
        <v>121</v>
      </c>
    </row>
    <row r="7684" customFormat="false" ht="12.8" hidden="false" customHeight="false" outlineLevel="0" collapsed="false">
      <c r="B7684" s="25" t="n">
        <v>11204</v>
      </c>
      <c r="C7684" s="26" t="s">
        <v>163</v>
      </c>
      <c r="D7684" s="27" t="s">
        <v>7828</v>
      </c>
      <c r="E7684" s="28" t="s">
        <v>121</v>
      </c>
    </row>
    <row r="7685" customFormat="false" ht="12.8" hidden="false" customHeight="false" outlineLevel="0" collapsed="false">
      <c r="B7685" s="25" t="n">
        <v>11205</v>
      </c>
      <c r="C7685" s="26" t="s">
        <v>163</v>
      </c>
      <c r="D7685" s="27" t="s">
        <v>7829</v>
      </c>
      <c r="E7685" s="28" t="s">
        <v>121</v>
      </c>
    </row>
    <row r="7686" customFormat="false" ht="12.8" hidden="false" customHeight="false" outlineLevel="0" collapsed="false">
      <c r="B7686" s="25" t="n">
        <v>11206</v>
      </c>
      <c r="C7686" s="26" t="s">
        <v>163</v>
      </c>
      <c r="D7686" s="27" t="s">
        <v>7830</v>
      </c>
      <c r="E7686" s="28" t="s">
        <v>121</v>
      </c>
    </row>
    <row r="7687" customFormat="false" ht="12.8" hidden="false" customHeight="false" outlineLevel="0" collapsed="false">
      <c r="B7687" s="25" t="n">
        <v>11207</v>
      </c>
      <c r="C7687" s="26" t="s">
        <v>163</v>
      </c>
      <c r="D7687" s="27" t="s">
        <v>7831</v>
      </c>
      <c r="E7687" s="28" t="s">
        <v>121</v>
      </c>
    </row>
    <row r="7688" customFormat="false" ht="12.8" hidden="false" customHeight="false" outlineLevel="0" collapsed="false">
      <c r="B7688" s="25" t="n">
        <v>11208</v>
      </c>
      <c r="C7688" s="26" t="s">
        <v>163</v>
      </c>
      <c r="D7688" s="27" t="s">
        <v>7832</v>
      </c>
      <c r="E7688" s="28" t="s">
        <v>121</v>
      </c>
    </row>
    <row r="7689" customFormat="false" ht="23.85" hidden="false" customHeight="false" outlineLevel="0" collapsed="false">
      <c r="B7689" s="25" t="n">
        <v>11210</v>
      </c>
      <c r="C7689" s="26" t="s">
        <v>163</v>
      </c>
      <c r="D7689" s="27" t="s">
        <v>7833</v>
      </c>
      <c r="E7689" s="28" t="s">
        <v>121</v>
      </c>
    </row>
    <row r="7690" customFormat="false" ht="23.85" hidden="false" customHeight="false" outlineLevel="0" collapsed="false">
      <c r="B7690" s="25" t="n">
        <v>11211</v>
      </c>
      <c r="C7690" s="26" t="s">
        <v>163</v>
      </c>
      <c r="D7690" s="27" t="s">
        <v>7834</v>
      </c>
      <c r="E7690" s="28" t="s">
        <v>121</v>
      </c>
    </row>
    <row r="7691" customFormat="false" ht="23.85" hidden="false" customHeight="false" outlineLevel="0" collapsed="false">
      <c r="B7691" s="25" t="n">
        <v>11212</v>
      </c>
      <c r="C7691" s="26" t="s">
        <v>163</v>
      </c>
      <c r="D7691" s="27" t="s">
        <v>7835</v>
      </c>
      <c r="E7691" s="28" t="s">
        <v>121</v>
      </c>
    </row>
    <row r="7692" customFormat="false" ht="35.05" hidden="false" customHeight="false" outlineLevel="0" collapsed="false">
      <c r="B7692" s="25" t="n">
        <v>11213</v>
      </c>
      <c r="C7692" s="26" t="s">
        <v>163</v>
      </c>
      <c r="D7692" s="27" t="s">
        <v>7836</v>
      </c>
      <c r="E7692" s="28" t="s">
        <v>121</v>
      </c>
    </row>
    <row r="7693" customFormat="false" ht="12.8" hidden="false" customHeight="false" outlineLevel="0" collapsed="false">
      <c r="B7693" s="25" t="n">
        <v>11214</v>
      </c>
      <c r="C7693" s="26" t="s">
        <v>163</v>
      </c>
      <c r="D7693" s="27" t="s">
        <v>7837</v>
      </c>
      <c r="E7693" s="28" t="s">
        <v>121</v>
      </c>
    </row>
    <row r="7694" customFormat="false" ht="23.85" hidden="false" customHeight="false" outlineLevel="0" collapsed="false">
      <c r="B7694" s="25" t="n">
        <v>11215</v>
      </c>
      <c r="C7694" s="26" t="s">
        <v>163</v>
      </c>
      <c r="D7694" s="27" t="s">
        <v>7838</v>
      </c>
      <c r="E7694" s="28" t="s">
        <v>121</v>
      </c>
    </row>
    <row r="7695" customFormat="false" ht="35.05" hidden="false" customHeight="false" outlineLevel="0" collapsed="false">
      <c r="B7695" s="25" t="n">
        <v>11216</v>
      </c>
      <c r="C7695" s="26" t="s">
        <v>163</v>
      </c>
      <c r="D7695" s="27" t="s">
        <v>7839</v>
      </c>
      <c r="E7695" s="28" t="s">
        <v>121</v>
      </c>
    </row>
    <row r="7696" customFormat="false" ht="35.05" hidden="false" customHeight="false" outlineLevel="0" collapsed="false">
      <c r="B7696" s="25" t="n">
        <v>11217</v>
      </c>
      <c r="C7696" s="26" t="s">
        <v>163</v>
      </c>
      <c r="D7696" s="27" t="s">
        <v>7840</v>
      </c>
      <c r="E7696" s="28" t="s">
        <v>121</v>
      </c>
    </row>
    <row r="7697" customFormat="false" ht="35.05" hidden="false" customHeight="false" outlineLevel="0" collapsed="false">
      <c r="B7697" s="25" t="n">
        <v>11218</v>
      </c>
      <c r="C7697" s="26" t="s">
        <v>163</v>
      </c>
      <c r="D7697" s="27" t="s">
        <v>7841</v>
      </c>
      <c r="E7697" s="28" t="s">
        <v>121</v>
      </c>
    </row>
    <row r="7698" customFormat="false" ht="35.05" hidden="false" customHeight="false" outlineLevel="0" collapsed="false">
      <c r="B7698" s="25" t="n">
        <v>11219</v>
      </c>
      <c r="C7698" s="26" t="s">
        <v>163</v>
      </c>
      <c r="D7698" s="27" t="s">
        <v>7842</v>
      </c>
      <c r="E7698" s="28" t="s">
        <v>121</v>
      </c>
    </row>
    <row r="7699" customFormat="false" ht="35.05" hidden="false" customHeight="false" outlineLevel="0" collapsed="false">
      <c r="B7699" s="25" t="n">
        <v>11220</v>
      </c>
      <c r="C7699" s="26" t="s">
        <v>163</v>
      </c>
      <c r="D7699" s="27" t="s">
        <v>7843</v>
      </c>
      <c r="E7699" s="28" t="s">
        <v>121</v>
      </c>
    </row>
    <row r="7700" customFormat="false" ht="35.05" hidden="false" customHeight="false" outlineLevel="0" collapsed="false">
      <c r="B7700" s="25" t="n">
        <v>11221</v>
      </c>
      <c r="C7700" s="26" t="s">
        <v>163</v>
      </c>
      <c r="D7700" s="27" t="s">
        <v>7844</v>
      </c>
      <c r="E7700" s="28" t="s">
        <v>121</v>
      </c>
    </row>
    <row r="7701" customFormat="false" ht="35.05" hidden="false" customHeight="false" outlineLevel="0" collapsed="false">
      <c r="B7701" s="25" t="n">
        <v>11222</v>
      </c>
      <c r="C7701" s="26" t="s">
        <v>163</v>
      </c>
      <c r="D7701" s="27" t="s">
        <v>7845</v>
      </c>
      <c r="E7701" s="28" t="s">
        <v>121</v>
      </c>
    </row>
    <row r="7702" customFormat="false" ht="35.05" hidden="false" customHeight="false" outlineLevel="0" collapsed="false">
      <c r="B7702" s="25" t="n">
        <v>11223</v>
      </c>
      <c r="C7702" s="26" t="s">
        <v>163</v>
      </c>
      <c r="D7702" s="27" t="s">
        <v>7846</v>
      </c>
      <c r="E7702" s="28" t="s">
        <v>121</v>
      </c>
    </row>
    <row r="7703" customFormat="false" ht="12.8" hidden="false" customHeight="false" outlineLevel="0" collapsed="false">
      <c r="B7703" s="25" t="n">
        <v>11224</v>
      </c>
      <c r="C7703" s="26" t="s">
        <v>163</v>
      </c>
      <c r="D7703" s="27" t="s">
        <v>7847</v>
      </c>
      <c r="E7703" s="28" t="s">
        <v>121</v>
      </c>
    </row>
    <row r="7704" customFormat="false" ht="12.8" hidden="false" customHeight="false" outlineLevel="0" collapsed="false">
      <c r="B7704" s="25" t="n">
        <v>11225</v>
      </c>
      <c r="C7704" s="26" t="s">
        <v>163</v>
      </c>
      <c r="D7704" s="27" t="s">
        <v>7848</v>
      </c>
      <c r="E7704" s="28" t="s">
        <v>121</v>
      </c>
    </row>
    <row r="7705" customFormat="false" ht="12.8" hidden="false" customHeight="false" outlineLevel="0" collapsed="false">
      <c r="B7705" s="25" t="n">
        <v>11226</v>
      </c>
      <c r="C7705" s="26" t="s">
        <v>163</v>
      </c>
      <c r="D7705" s="27" t="s">
        <v>7849</v>
      </c>
      <c r="E7705" s="28" t="s">
        <v>121</v>
      </c>
    </row>
    <row r="7706" customFormat="false" ht="12.8" hidden="false" customHeight="false" outlineLevel="0" collapsed="false">
      <c r="B7706" s="25" t="n">
        <v>11227</v>
      </c>
      <c r="C7706" s="26" t="s">
        <v>163</v>
      </c>
      <c r="D7706" s="27" t="s">
        <v>7850</v>
      </c>
      <c r="E7706" s="28" t="s">
        <v>121</v>
      </c>
    </row>
    <row r="7707" customFormat="false" ht="12.8" hidden="false" customHeight="false" outlineLevel="0" collapsed="false">
      <c r="B7707" s="25" t="n">
        <v>11229</v>
      </c>
      <c r="C7707" s="26" t="s">
        <v>163</v>
      </c>
      <c r="D7707" s="27" t="s">
        <v>7851</v>
      </c>
      <c r="E7707" s="28" t="s">
        <v>121</v>
      </c>
    </row>
    <row r="7708" customFormat="false" ht="12.8" hidden="false" customHeight="false" outlineLevel="0" collapsed="false">
      <c r="B7708" s="25" t="n">
        <v>11230</v>
      </c>
      <c r="C7708" s="26" t="s">
        <v>163</v>
      </c>
      <c r="D7708" s="27" t="s">
        <v>7852</v>
      </c>
      <c r="E7708" s="28" t="s">
        <v>121</v>
      </c>
    </row>
    <row r="7709" customFormat="false" ht="12.8" hidden="false" customHeight="false" outlineLevel="0" collapsed="false">
      <c r="B7709" s="25" t="n">
        <v>11232</v>
      </c>
      <c r="C7709" s="26" t="s">
        <v>163</v>
      </c>
      <c r="D7709" s="27" t="s">
        <v>7853</v>
      </c>
      <c r="E7709" s="28" t="s">
        <v>121</v>
      </c>
    </row>
    <row r="7710" customFormat="false" ht="12.8" hidden="false" customHeight="false" outlineLevel="0" collapsed="false">
      <c r="B7710" s="25" t="n">
        <v>11233</v>
      </c>
      <c r="C7710" s="26" t="s">
        <v>163</v>
      </c>
      <c r="D7710" s="27" t="s">
        <v>7854</v>
      </c>
      <c r="E7710" s="28" t="s">
        <v>182</v>
      </c>
    </row>
    <row r="7711" customFormat="false" ht="12.8" hidden="false" customHeight="false" outlineLevel="0" collapsed="false">
      <c r="B7711" s="25" t="n">
        <v>11234</v>
      </c>
      <c r="C7711" s="26" t="s">
        <v>163</v>
      </c>
      <c r="D7711" s="27" t="s">
        <v>7855</v>
      </c>
      <c r="E7711" s="28" t="s">
        <v>121</v>
      </c>
    </row>
    <row r="7712" customFormat="false" ht="12.8" hidden="false" customHeight="false" outlineLevel="0" collapsed="false">
      <c r="B7712" s="25" t="n">
        <v>11235</v>
      </c>
      <c r="C7712" s="26" t="s">
        <v>163</v>
      </c>
      <c r="D7712" s="27" t="s">
        <v>7856</v>
      </c>
      <c r="E7712" s="28" t="s">
        <v>121</v>
      </c>
    </row>
    <row r="7713" customFormat="false" ht="35.05" hidden="false" customHeight="false" outlineLevel="0" collapsed="false">
      <c r="B7713" s="25" t="n">
        <v>11236</v>
      </c>
      <c r="C7713" s="26" t="s">
        <v>163</v>
      </c>
      <c r="D7713" s="27" t="s">
        <v>7857</v>
      </c>
      <c r="E7713" s="28" t="s">
        <v>109</v>
      </c>
    </row>
    <row r="7714" customFormat="false" ht="23.85" hidden="false" customHeight="false" outlineLevel="0" collapsed="false">
      <c r="B7714" s="25" t="n">
        <v>11237</v>
      </c>
      <c r="C7714" s="26" t="s">
        <v>163</v>
      </c>
      <c r="D7714" s="27" t="s">
        <v>7858</v>
      </c>
      <c r="E7714" s="28" t="s">
        <v>121</v>
      </c>
    </row>
    <row r="7715" customFormat="false" ht="23.85" hidden="false" customHeight="false" outlineLevel="0" collapsed="false">
      <c r="B7715" s="25" t="n">
        <v>11238</v>
      </c>
      <c r="C7715" s="26" t="s">
        <v>163</v>
      </c>
      <c r="D7715" s="27" t="s">
        <v>7859</v>
      </c>
      <c r="E7715" s="28" t="s">
        <v>121</v>
      </c>
    </row>
    <row r="7716" customFormat="false" ht="23.85" hidden="false" customHeight="false" outlineLevel="0" collapsed="false">
      <c r="B7716" s="25" t="n">
        <v>11239</v>
      </c>
      <c r="C7716" s="26" t="s">
        <v>163</v>
      </c>
      <c r="D7716" s="27" t="s">
        <v>7860</v>
      </c>
      <c r="E7716" s="28" t="s">
        <v>121</v>
      </c>
    </row>
    <row r="7717" customFormat="false" ht="23.85" hidden="false" customHeight="false" outlineLevel="0" collapsed="false">
      <c r="B7717" s="25" t="n">
        <v>11240</v>
      </c>
      <c r="C7717" s="26" t="s">
        <v>163</v>
      </c>
      <c r="D7717" s="27" t="s">
        <v>7861</v>
      </c>
      <c r="E7717" s="28" t="s">
        <v>121</v>
      </c>
    </row>
    <row r="7718" customFormat="false" ht="12.8" hidden="false" customHeight="false" outlineLevel="0" collapsed="false">
      <c r="B7718" s="25" t="n">
        <v>11241</v>
      </c>
      <c r="C7718" s="26" t="s">
        <v>163</v>
      </c>
      <c r="D7718" s="27" t="s">
        <v>7862</v>
      </c>
      <c r="E7718" s="28" t="s">
        <v>121</v>
      </c>
    </row>
    <row r="7719" customFormat="false" ht="12.8" hidden="false" customHeight="false" outlineLevel="0" collapsed="false">
      <c r="B7719" s="25" t="n">
        <v>11242</v>
      </c>
      <c r="C7719" s="26" t="s">
        <v>163</v>
      </c>
      <c r="D7719" s="27" t="s">
        <v>7863</v>
      </c>
      <c r="E7719" s="28" t="s">
        <v>121</v>
      </c>
    </row>
    <row r="7720" customFormat="false" ht="23.85" hidden="false" customHeight="false" outlineLevel="0" collapsed="false">
      <c r="B7720" s="25" t="n">
        <v>11244</v>
      </c>
      <c r="C7720" s="26" t="s">
        <v>163</v>
      </c>
      <c r="D7720" s="27" t="s">
        <v>7864</v>
      </c>
      <c r="E7720" s="28" t="s">
        <v>109</v>
      </c>
    </row>
    <row r="7721" customFormat="false" ht="23.85" hidden="false" customHeight="false" outlineLevel="0" collapsed="false">
      <c r="B7721" s="25" t="n">
        <v>11245</v>
      </c>
      <c r="C7721" s="26" t="s">
        <v>163</v>
      </c>
      <c r="D7721" s="27" t="s">
        <v>7865</v>
      </c>
      <c r="E7721" s="28" t="s">
        <v>109</v>
      </c>
    </row>
    <row r="7722" customFormat="false" ht="12.8" hidden="false" customHeight="false" outlineLevel="0" collapsed="false">
      <c r="B7722" s="25" t="n">
        <v>11246</v>
      </c>
      <c r="C7722" s="26" t="s">
        <v>163</v>
      </c>
      <c r="D7722" s="27" t="s">
        <v>7866</v>
      </c>
      <c r="E7722" s="28" t="s">
        <v>121</v>
      </c>
    </row>
    <row r="7723" customFormat="false" ht="12.8" hidden="false" customHeight="false" outlineLevel="0" collapsed="false">
      <c r="B7723" s="25" t="n">
        <v>11247</v>
      </c>
      <c r="C7723" s="26" t="s">
        <v>163</v>
      </c>
      <c r="D7723" s="27" t="s">
        <v>7867</v>
      </c>
      <c r="E7723" s="28" t="s">
        <v>121</v>
      </c>
    </row>
    <row r="7724" customFormat="false" ht="12.8" hidden="false" customHeight="false" outlineLevel="0" collapsed="false">
      <c r="B7724" s="25" t="n">
        <v>11248</v>
      </c>
      <c r="C7724" s="26" t="s">
        <v>163</v>
      </c>
      <c r="D7724" s="27" t="s">
        <v>7868</v>
      </c>
      <c r="E7724" s="28" t="s">
        <v>121</v>
      </c>
    </row>
    <row r="7725" customFormat="false" ht="12.8" hidden="false" customHeight="false" outlineLevel="0" collapsed="false">
      <c r="B7725" s="25" t="n">
        <v>11249</v>
      </c>
      <c r="C7725" s="26" t="s">
        <v>163</v>
      </c>
      <c r="D7725" s="27" t="s">
        <v>7869</v>
      </c>
      <c r="E7725" s="28" t="s">
        <v>121</v>
      </c>
    </row>
    <row r="7726" customFormat="false" ht="12.8" hidden="false" customHeight="false" outlineLevel="0" collapsed="false">
      <c r="B7726" s="25" t="n">
        <v>11250</v>
      </c>
      <c r="C7726" s="26" t="s">
        <v>163</v>
      </c>
      <c r="D7726" s="27" t="s">
        <v>7870</v>
      </c>
      <c r="E7726" s="28" t="s">
        <v>121</v>
      </c>
    </row>
    <row r="7727" customFormat="false" ht="12.8" hidden="false" customHeight="false" outlineLevel="0" collapsed="false">
      <c r="B7727" s="25" t="n">
        <v>11251</v>
      </c>
      <c r="C7727" s="26" t="s">
        <v>163</v>
      </c>
      <c r="D7727" s="27" t="s">
        <v>7871</v>
      </c>
      <c r="E7727" s="28" t="s">
        <v>121</v>
      </c>
    </row>
    <row r="7728" customFormat="false" ht="12.8" hidden="false" customHeight="false" outlineLevel="0" collapsed="false">
      <c r="B7728" s="25" t="n">
        <v>11252</v>
      </c>
      <c r="C7728" s="26" t="s">
        <v>163</v>
      </c>
      <c r="D7728" s="27" t="s">
        <v>7872</v>
      </c>
      <c r="E7728" s="28" t="s">
        <v>121</v>
      </c>
    </row>
    <row r="7729" customFormat="false" ht="12.8" hidden="false" customHeight="false" outlineLevel="0" collapsed="false">
      <c r="B7729" s="25" t="n">
        <v>11253</v>
      </c>
      <c r="C7729" s="26" t="s">
        <v>163</v>
      </c>
      <c r="D7729" s="27" t="s">
        <v>7873</v>
      </c>
      <c r="E7729" s="28" t="s">
        <v>121</v>
      </c>
    </row>
    <row r="7730" customFormat="false" ht="12.8" hidden="false" customHeight="false" outlineLevel="0" collapsed="false">
      <c r="B7730" s="25" t="n">
        <v>11254</v>
      </c>
      <c r="C7730" s="26" t="s">
        <v>163</v>
      </c>
      <c r="D7730" s="27" t="s">
        <v>7874</v>
      </c>
      <c r="E7730" s="28" t="s">
        <v>121</v>
      </c>
    </row>
    <row r="7731" customFormat="false" ht="12.8" hidden="false" customHeight="false" outlineLevel="0" collapsed="false">
      <c r="B7731" s="25" t="n">
        <v>11255</v>
      </c>
      <c r="C7731" s="26" t="s">
        <v>163</v>
      </c>
      <c r="D7731" s="27" t="s">
        <v>7875</v>
      </c>
      <c r="E7731" s="28" t="s">
        <v>121</v>
      </c>
    </row>
    <row r="7732" customFormat="false" ht="12.8" hidden="false" customHeight="false" outlineLevel="0" collapsed="false">
      <c r="B7732" s="25" t="n">
        <v>11256</v>
      </c>
      <c r="C7732" s="26" t="s">
        <v>163</v>
      </c>
      <c r="D7732" s="27" t="s">
        <v>7876</v>
      </c>
      <c r="E7732" s="28" t="s">
        <v>121</v>
      </c>
    </row>
    <row r="7733" customFormat="false" ht="12.8" hidden="false" customHeight="false" outlineLevel="0" collapsed="false">
      <c r="B7733" s="25" t="n">
        <v>11257</v>
      </c>
      <c r="C7733" s="26" t="s">
        <v>163</v>
      </c>
      <c r="D7733" s="27" t="s">
        <v>7877</v>
      </c>
      <c r="E7733" s="28" t="s">
        <v>121</v>
      </c>
    </row>
    <row r="7734" customFormat="false" ht="12.8" hidden="false" customHeight="false" outlineLevel="0" collapsed="false">
      <c r="B7734" s="25" t="n">
        <v>11258</v>
      </c>
      <c r="C7734" s="26" t="s">
        <v>163</v>
      </c>
      <c r="D7734" s="27" t="s">
        <v>7878</v>
      </c>
      <c r="E7734" s="28" t="s">
        <v>121</v>
      </c>
    </row>
    <row r="7735" customFormat="false" ht="12.8" hidden="false" customHeight="false" outlineLevel="0" collapsed="false">
      <c r="B7735" s="25" t="n">
        <v>11259</v>
      </c>
      <c r="C7735" s="26" t="s">
        <v>163</v>
      </c>
      <c r="D7735" s="27" t="s">
        <v>7879</v>
      </c>
      <c r="E7735" s="28" t="s">
        <v>121</v>
      </c>
    </row>
    <row r="7736" customFormat="false" ht="12.8" hidden="false" customHeight="false" outlineLevel="0" collapsed="false">
      <c r="B7736" s="25" t="n">
        <v>11260</v>
      </c>
      <c r="C7736" s="26" t="s">
        <v>163</v>
      </c>
      <c r="D7736" s="27" t="s">
        <v>7880</v>
      </c>
      <c r="E7736" s="28" t="s">
        <v>121</v>
      </c>
    </row>
    <row r="7737" customFormat="false" ht="12.8" hidden="false" customHeight="false" outlineLevel="0" collapsed="false">
      <c r="B7737" s="25" t="n">
        <v>11264</v>
      </c>
      <c r="C7737" s="26" t="s">
        <v>163</v>
      </c>
      <c r="D7737" s="27" t="s">
        <v>7881</v>
      </c>
      <c r="E7737" s="28" t="s">
        <v>121</v>
      </c>
    </row>
    <row r="7738" customFormat="false" ht="12.8" hidden="false" customHeight="false" outlineLevel="0" collapsed="false">
      <c r="B7738" s="25" t="n">
        <v>11265</v>
      </c>
      <c r="C7738" s="26" t="s">
        <v>163</v>
      </c>
      <c r="D7738" s="27" t="s">
        <v>7882</v>
      </c>
      <c r="E7738" s="28" t="s">
        <v>121</v>
      </c>
    </row>
    <row r="7739" customFormat="false" ht="23.85" hidden="false" customHeight="false" outlineLevel="0" collapsed="false">
      <c r="B7739" s="25" t="n">
        <v>11266</v>
      </c>
      <c r="C7739" s="26" t="s">
        <v>163</v>
      </c>
      <c r="D7739" s="27" t="s">
        <v>7883</v>
      </c>
      <c r="E7739" s="28" t="s">
        <v>290</v>
      </c>
    </row>
    <row r="7740" customFormat="false" ht="23.85" hidden="false" customHeight="false" outlineLevel="0" collapsed="false">
      <c r="B7740" s="25" t="n">
        <v>11267</v>
      </c>
      <c r="C7740" s="26" t="s">
        <v>163</v>
      </c>
      <c r="D7740" s="27" t="s">
        <v>7884</v>
      </c>
      <c r="E7740" s="28" t="s">
        <v>121</v>
      </c>
    </row>
    <row r="7741" customFormat="false" ht="23.85" hidden="false" customHeight="false" outlineLevel="0" collapsed="false">
      <c r="B7741" s="25" t="n">
        <v>11273</v>
      </c>
      <c r="C7741" s="26" t="s">
        <v>163</v>
      </c>
      <c r="D7741" s="27" t="s">
        <v>7885</v>
      </c>
      <c r="E7741" s="28" t="s">
        <v>121</v>
      </c>
    </row>
    <row r="7742" customFormat="false" ht="23.85" hidden="false" customHeight="false" outlineLevel="0" collapsed="false">
      <c r="B7742" s="25" t="n">
        <v>11275</v>
      </c>
      <c r="C7742" s="26" t="s">
        <v>163</v>
      </c>
      <c r="D7742" s="27" t="s">
        <v>7886</v>
      </c>
      <c r="E7742" s="28" t="s">
        <v>121</v>
      </c>
    </row>
    <row r="7743" customFormat="false" ht="12.8" hidden="false" customHeight="false" outlineLevel="0" collapsed="false">
      <c r="B7743" s="25" t="n">
        <v>11276</v>
      </c>
      <c r="C7743" s="26" t="s">
        <v>163</v>
      </c>
      <c r="D7743" s="27" t="s">
        <v>7887</v>
      </c>
      <c r="E7743" s="28" t="s">
        <v>121</v>
      </c>
    </row>
    <row r="7744" customFormat="false" ht="23.85" hidden="false" customHeight="false" outlineLevel="0" collapsed="false">
      <c r="B7744" s="25" t="n">
        <v>11277</v>
      </c>
      <c r="C7744" s="26" t="s">
        <v>163</v>
      </c>
      <c r="D7744" s="27" t="s">
        <v>7888</v>
      </c>
      <c r="E7744" s="28" t="s">
        <v>182</v>
      </c>
    </row>
    <row r="7745" customFormat="false" ht="12.8" hidden="false" customHeight="false" outlineLevel="0" collapsed="false">
      <c r="B7745" s="25" t="n">
        <v>11278</v>
      </c>
      <c r="C7745" s="26" t="s">
        <v>163</v>
      </c>
      <c r="D7745" s="27" t="s">
        <v>7889</v>
      </c>
      <c r="E7745" s="28" t="s">
        <v>121</v>
      </c>
    </row>
    <row r="7746" customFormat="false" ht="35.05" hidden="false" customHeight="false" outlineLevel="0" collapsed="false">
      <c r="B7746" s="25" t="n">
        <v>11279</v>
      </c>
      <c r="C7746" s="26" t="s">
        <v>163</v>
      </c>
      <c r="D7746" s="27" t="s">
        <v>7890</v>
      </c>
      <c r="E7746" s="28" t="s">
        <v>121</v>
      </c>
    </row>
    <row r="7747" customFormat="false" ht="35.05" hidden="false" customHeight="false" outlineLevel="0" collapsed="false">
      <c r="B7747" s="25" t="n">
        <v>11280</v>
      </c>
      <c r="C7747" s="26" t="s">
        <v>163</v>
      </c>
      <c r="D7747" s="27" t="s">
        <v>7891</v>
      </c>
      <c r="E7747" s="28" t="s">
        <v>121</v>
      </c>
    </row>
    <row r="7748" customFormat="false" ht="23.85" hidden="false" customHeight="false" outlineLevel="0" collapsed="false">
      <c r="B7748" s="25" t="n">
        <v>11281</v>
      </c>
      <c r="C7748" s="26" t="s">
        <v>163</v>
      </c>
      <c r="D7748" s="27" t="s">
        <v>7892</v>
      </c>
      <c r="E7748" s="28" t="s">
        <v>121</v>
      </c>
    </row>
    <row r="7749" customFormat="false" ht="23.85" hidden="false" customHeight="false" outlineLevel="0" collapsed="false">
      <c r="B7749" s="25" t="n">
        <v>11282</v>
      </c>
      <c r="C7749" s="26" t="s">
        <v>163</v>
      </c>
      <c r="D7749" s="27" t="s">
        <v>7893</v>
      </c>
      <c r="E7749" s="28" t="s">
        <v>121</v>
      </c>
    </row>
    <row r="7750" customFormat="false" ht="12.8" hidden="false" customHeight="false" outlineLevel="0" collapsed="false">
      <c r="B7750" s="25" t="n">
        <v>11283</v>
      </c>
      <c r="C7750" s="26" t="s">
        <v>163</v>
      </c>
      <c r="D7750" s="27" t="s">
        <v>7894</v>
      </c>
      <c r="E7750" s="28" t="s">
        <v>121</v>
      </c>
    </row>
    <row r="7751" customFormat="false" ht="12.8" hidden="false" customHeight="false" outlineLevel="0" collapsed="false">
      <c r="B7751" s="25" t="n">
        <v>11284</v>
      </c>
      <c r="C7751" s="26" t="s">
        <v>163</v>
      </c>
      <c r="D7751" s="27" t="s">
        <v>7895</v>
      </c>
      <c r="E7751" s="28" t="s">
        <v>121</v>
      </c>
    </row>
    <row r="7752" customFormat="false" ht="23.85" hidden="false" customHeight="false" outlineLevel="0" collapsed="false">
      <c r="B7752" s="25" t="n">
        <v>11285</v>
      </c>
      <c r="C7752" s="26" t="s">
        <v>163</v>
      </c>
      <c r="D7752" s="27" t="s">
        <v>7896</v>
      </c>
      <c r="E7752" s="28" t="s">
        <v>121</v>
      </c>
    </row>
    <row r="7753" customFormat="false" ht="23.85" hidden="false" customHeight="false" outlineLevel="0" collapsed="false">
      <c r="B7753" s="25" t="n">
        <v>11286</v>
      </c>
      <c r="C7753" s="26" t="s">
        <v>163</v>
      </c>
      <c r="D7753" s="27" t="s">
        <v>7897</v>
      </c>
      <c r="E7753" s="28" t="s">
        <v>121</v>
      </c>
    </row>
    <row r="7754" customFormat="false" ht="23.85" hidden="false" customHeight="false" outlineLevel="0" collapsed="false">
      <c r="B7754" s="25" t="n">
        <v>11287</v>
      </c>
      <c r="C7754" s="26" t="s">
        <v>163</v>
      </c>
      <c r="D7754" s="27" t="s">
        <v>7898</v>
      </c>
      <c r="E7754" s="28" t="s">
        <v>121</v>
      </c>
    </row>
    <row r="7755" customFormat="false" ht="23.85" hidden="false" customHeight="false" outlineLevel="0" collapsed="false">
      <c r="B7755" s="25" t="n">
        <v>11288</v>
      </c>
      <c r="C7755" s="26" t="s">
        <v>163</v>
      </c>
      <c r="D7755" s="27" t="s">
        <v>7899</v>
      </c>
      <c r="E7755" s="28" t="s">
        <v>121</v>
      </c>
    </row>
    <row r="7756" customFormat="false" ht="23.85" hidden="false" customHeight="false" outlineLevel="0" collapsed="false">
      <c r="B7756" s="25" t="n">
        <v>11289</v>
      </c>
      <c r="C7756" s="26" t="s">
        <v>163</v>
      </c>
      <c r="D7756" s="27" t="s">
        <v>7900</v>
      </c>
      <c r="E7756" s="28" t="s">
        <v>121</v>
      </c>
    </row>
    <row r="7757" customFormat="false" ht="12.8" hidden="false" customHeight="false" outlineLevel="0" collapsed="false">
      <c r="B7757" s="25" t="n">
        <v>11290</v>
      </c>
      <c r="C7757" s="26" t="s">
        <v>163</v>
      </c>
      <c r="D7757" s="27" t="s">
        <v>7901</v>
      </c>
      <c r="E7757" s="28" t="s">
        <v>121</v>
      </c>
    </row>
    <row r="7758" customFormat="false" ht="12.8" hidden="false" customHeight="false" outlineLevel="0" collapsed="false">
      <c r="B7758" s="25" t="n">
        <v>11291</v>
      </c>
      <c r="C7758" s="26" t="s">
        <v>163</v>
      </c>
      <c r="D7758" s="27" t="s">
        <v>7902</v>
      </c>
      <c r="E7758" s="28" t="s">
        <v>121</v>
      </c>
    </row>
    <row r="7759" customFormat="false" ht="12.8" hidden="false" customHeight="false" outlineLevel="0" collapsed="false">
      <c r="B7759" s="25" t="n">
        <v>11292</v>
      </c>
      <c r="C7759" s="26" t="s">
        <v>163</v>
      </c>
      <c r="D7759" s="27" t="s">
        <v>7903</v>
      </c>
      <c r="E7759" s="28" t="s">
        <v>121</v>
      </c>
    </row>
    <row r="7760" customFormat="false" ht="12.8" hidden="false" customHeight="false" outlineLevel="0" collapsed="false">
      <c r="B7760" s="25" t="n">
        <v>11293</v>
      </c>
      <c r="C7760" s="26" t="s">
        <v>163</v>
      </c>
      <c r="D7760" s="27" t="s">
        <v>7904</v>
      </c>
      <c r="E7760" s="28" t="s">
        <v>121</v>
      </c>
    </row>
    <row r="7761" customFormat="false" ht="23.85" hidden="false" customHeight="false" outlineLevel="0" collapsed="false">
      <c r="B7761" s="25" t="n">
        <v>11294</v>
      </c>
      <c r="C7761" s="26" t="s">
        <v>163</v>
      </c>
      <c r="D7761" s="27" t="s">
        <v>7905</v>
      </c>
      <c r="E7761" s="28" t="s">
        <v>121</v>
      </c>
    </row>
    <row r="7762" customFormat="false" ht="23.85" hidden="false" customHeight="false" outlineLevel="0" collapsed="false">
      <c r="B7762" s="25" t="n">
        <v>11295</v>
      </c>
      <c r="C7762" s="26" t="s">
        <v>163</v>
      </c>
      <c r="D7762" s="27" t="s">
        <v>7906</v>
      </c>
      <c r="E7762" s="28" t="s">
        <v>121</v>
      </c>
    </row>
    <row r="7763" customFormat="false" ht="12.8" hidden="false" customHeight="false" outlineLevel="0" collapsed="false">
      <c r="B7763" s="25" t="n">
        <v>11296</v>
      </c>
      <c r="C7763" s="26" t="s">
        <v>163</v>
      </c>
      <c r="D7763" s="27" t="s">
        <v>7907</v>
      </c>
      <c r="E7763" s="28" t="s">
        <v>121</v>
      </c>
    </row>
    <row r="7764" customFormat="false" ht="12.8" hidden="false" customHeight="false" outlineLevel="0" collapsed="false">
      <c r="B7764" s="25" t="n">
        <v>11297</v>
      </c>
      <c r="C7764" s="26" t="s">
        <v>163</v>
      </c>
      <c r="D7764" s="27" t="s">
        <v>7908</v>
      </c>
      <c r="E7764" s="28" t="s">
        <v>121</v>
      </c>
    </row>
    <row r="7765" customFormat="false" ht="12.8" hidden="false" customHeight="false" outlineLevel="0" collapsed="false">
      <c r="B7765" s="25" t="n">
        <v>11298</v>
      </c>
      <c r="C7765" s="26" t="s">
        <v>163</v>
      </c>
      <c r="D7765" s="27" t="s">
        <v>7909</v>
      </c>
      <c r="E7765" s="28" t="s">
        <v>121</v>
      </c>
    </row>
    <row r="7766" customFormat="false" ht="12.8" hidden="false" customHeight="false" outlineLevel="0" collapsed="false">
      <c r="B7766" s="25" t="n">
        <v>11299</v>
      </c>
      <c r="C7766" s="26" t="s">
        <v>163</v>
      </c>
      <c r="D7766" s="27" t="s">
        <v>7910</v>
      </c>
      <c r="E7766" s="28" t="s">
        <v>121</v>
      </c>
    </row>
    <row r="7767" customFormat="false" ht="12.8" hidden="false" customHeight="false" outlineLevel="0" collapsed="false">
      <c r="B7767" s="25" t="n">
        <v>11302</v>
      </c>
      <c r="C7767" s="26" t="s">
        <v>163</v>
      </c>
      <c r="D7767" s="27" t="s">
        <v>7911</v>
      </c>
      <c r="E7767" s="28" t="s">
        <v>121</v>
      </c>
    </row>
    <row r="7768" customFormat="false" ht="23.85" hidden="false" customHeight="false" outlineLevel="0" collapsed="false">
      <c r="B7768" s="25" t="n">
        <v>11303</v>
      </c>
      <c r="C7768" s="26" t="s">
        <v>163</v>
      </c>
      <c r="D7768" s="27" t="s">
        <v>7912</v>
      </c>
      <c r="E7768" s="28" t="s">
        <v>121</v>
      </c>
    </row>
    <row r="7769" customFormat="false" ht="23.85" hidden="false" customHeight="false" outlineLevel="0" collapsed="false">
      <c r="B7769" s="25" t="n">
        <v>11304</v>
      </c>
      <c r="C7769" s="26" t="s">
        <v>163</v>
      </c>
      <c r="D7769" s="27" t="s">
        <v>7913</v>
      </c>
      <c r="E7769" s="28" t="s">
        <v>121</v>
      </c>
    </row>
    <row r="7770" customFormat="false" ht="12.8" hidden="false" customHeight="false" outlineLevel="0" collapsed="false">
      <c r="B7770" s="25" t="n">
        <v>11305</v>
      </c>
      <c r="C7770" s="26" t="s">
        <v>163</v>
      </c>
      <c r="D7770" s="27" t="s">
        <v>7914</v>
      </c>
      <c r="E7770" s="28" t="s">
        <v>182</v>
      </c>
    </row>
    <row r="7771" customFormat="false" ht="12.8" hidden="false" customHeight="false" outlineLevel="0" collapsed="false">
      <c r="B7771" s="25" t="n">
        <v>11306</v>
      </c>
      <c r="C7771" s="26" t="s">
        <v>163</v>
      </c>
      <c r="D7771" s="27" t="s">
        <v>7915</v>
      </c>
      <c r="E7771" s="28" t="s">
        <v>182</v>
      </c>
    </row>
    <row r="7772" customFormat="false" ht="12.8" hidden="false" customHeight="false" outlineLevel="0" collapsed="false">
      <c r="B7772" s="25" t="n">
        <v>11307</v>
      </c>
      <c r="C7772" s="26" t="s">
        <v>163</v>
      </c>
      <c r="D7772" s="27" t="s">
        <v>7916</v>
      </c>
      <c r="E7772" s="28" t="s">
        <v>121</v>
      </c>
    </row>
    <row r="7773" customFormat="false" ht="35.05" hidden="false" customHeight="false" outlineLevel="0" collapsed="false">
      <c r="B7773" s="25" t="n">
        <v>11308</v>
      </c>
      <c r="C7773" s="26" t="s">
        <v>163</v>
      </c>
      <c r="D7773" s="27" t="s">
        <v>7917</v>
      </c>
      <c r="E7773" s="28" t="s">
        <v>121</v>
      </c>
    </row>
    <row r="7774" customFormat="false" ht="12.8" hidden="false" customHeight="false" outlineLevel="0" collapsed="false">
      <c r="B7774" s="25" t="n">
        <v>11309</v>
      </c>
      <c r="C7774" s="26" t="s">
        <v>163</v>
      </c>
      <c r="D7774" s="27" t="s">
        <v>7918</v>
      </c>
      <c r="E7774" s="28" t="s">
        <v>121</v>
      </c>
    </row>
    <row r="7775" customFormat="false" ht="12.8" hidden="false" customHeight="false" outlineLevel="0" collapsed="false">
      <c r="B7775" s="25" t="n">
        <v>11310</v>
      </c>
      <c r="C7775" s="26" t="s">
        <v>163</v>
      </c>
      <c r="D7775" s="27" t="s">
        <v>7919</v>
      </c>
      <c r="E7775" s="28" t="s">
        <v>121</v>
      </c>
    </row>
    <row r="7776" customFormat="false" ht="12.8" hidden="false" customHeight="false" outlineLevel="0" collapsed="false">
      <c r="B7776" s="25" t="n">
        <v>11311</v>
      </c>
      <c r="C7776" s="26" t="s">
        <v>163</v>
      </c>
      <c r="D7776" s="27" t="s">
        <v>7920</v>
      </c>
      <c r="E7776" s="28" t="s">
        <v>121</v>
      </c>
    </row>
    <row r="7777" customFormat="false" ht="23.85" hidden="false" customHeight="false" outlineLevel="0" collapsed="false">
      <c r="B7777" s="25" t="n">
        <v>11312</v>
      </c>
      <c r="C7777" s="26" t="s">
        <v>163</v>
      </c>
      <c r="D7777" s="27" t="s">
        <v>7921</v>
      </c>
      <c r="E7777" s="28" t="s">
        <v>121</v>
      </c>
    </row>
    <row r="7778" customFormat="false" ht="12.8" hidden="false" customHeight="false" outlineLevel="0" collapsed="false">
      <c r="B7778" s="25" t="n">
        <v>11313</v>
      </c>
      <c r="C7778" s="26" t="s">
        <v>163</v>
      </c>
      <c r="D7778" s="27" t="s">
        <v>7922</v>
      </c>
      <c r="E7778" s="28" t="s">
        <v>121</v>
      </c>
    </row>
    <row r="7779" customFormat="false" ht="12.8" hidden="false" customHeight="false" outlineLevel="0" collapsed="false">
      <c r="B7779" s="25" t="n">
        <v>11314</v>
      </c>
      <c r="C7779" s="26" t="s">
        <v>163</v>
      </c>
      <c r="D7779" s="27" t="s">
        <v>7923</v>
      </c>
      <c r="E7779" s="28" t="s">
        <v>121</v>
      </c>
    </row>
    <row r="7780" customFormat="false" ht="23.85" hidden="false" customHeight="false" outlineLevel="0" collapsed="false">
      <c r="B7780" s="25" t="n">
        <v>11315</v>
      </c>
      <c r="C7780" s="26" t="s">
        <v>163</v>
      </c>
      <c r="D7780" s="27" t="s">
        <v>7924</v>
      </c>
      <c r="E7780" s="28" t="s">
        <v>121</v>
      </c>
    </row>
    <row r="7781" customFormat="false" ht="12.8" hidden="false" customHeight="false" outlineLevel="0" collapsed="false">
      <c r="B7781" s="25" t="n">
        <v>11316</v>
      </c>
      <c r="C7781" s="26" t="s">
        <v>163</v>
      </c>
      <c r="D7781" s="27" t="s">
        <v>7925</v>
      </c>
      <c r="E7781" s="28" t="s">
        <v>121</v>
      </c>
    </row>
    <row r="7782" customFormat="false" ht="12.8" hidden="false" customHeight="false" outlineLevel="0" collapsed="false">
      <c r="B7782" s="25" t="n">
        <v>11317</v>
      </c>
      <c r="C7782" s="26" t="s">
        <v>163</v>
      </c>
      <c r="D7782" s="27" t="s">
        <v>7926</v>
      </c>
      <c r="E7782" s="28" t="s">
        <v>121</v>
      </c>
    </row>
    <row r="7783" customFormat="false" ht="12.8" hidden="false" customHeight="false" outlineLevel="0" collapsed="false">
      <c r="B7783" s="25" t="n">
        <v>11318</v>
      </c>
      <c r="C7783" s="26" t="s">
        <v>163</v>
      </c>
      <c r="D7783" s="27" t="s">
        <v>7927</v>
      </c>
      <c r="E7783" s="28" t="s">
        <v>121</v>
      </c>
    </row>
    <row r="7784" customFormat="false" ht="12.8" hidden="false" customHeight="false" outlineLevel="0" collapsed="false">
      <c r="B7784" s="25" t="n">
        <v>11319</v>
      </c>
      <c r="C7784" s="26" t="s">
        <v>163</v>
      </c>
      <c r="D7784" s="27" t="s">
        <v>7928</v>
      </c>
      <c r="E7784" s="28" t="s">
        <v>121</v>
      </c>
    </row>
    <row r="7785" customFormat="false" ht="12.8" hidden="false" customHeight="false" outlineLevel="0" collapsed="false">
      <c r="B7785" s="25" t="n">
        <v>11320</v>
      </c>
      <c r="C7785" s="26" t="s">
        <v>163</v>
      </c>
      <c r="D7785" s="27" t="s">
        <v>7929</v>
      </c>
      <c r="E7785" s="28" t="s">
        <v>238</v>
      </c>
    </row>
    <row r="7786" customFormat="false" ht="12.8" hidden="false" customHeight="false" outlineLevel="0" collapsed="false">
      <c r="B7786" s="25" t="n">
        <v>11321</v>
      </c>
      <c r="C7786" s="26" t="s">
        <v>163</v>
      </c>
      <c r="D7786" s="27" t="s">
        <v>6311</v>
      </c>
      <c r="E7786" s="28" t="s">
        <v>121</v>
      </c>
    </row>
    <row r="7787" customFormat="false" ht="12.8" hidden="false" customHeight="false" outlineLevel="0" collapsed="false">
      <c r="B7787" s="25" t="n">
        <v>11322</v>
      </c>
      <c r="C7787" s="26" t="s">
        <v>163</v>
      </c>
      <c r="D7787" s="27" t="s">
        <v>7930</v>
      </c>
      <c r="E7787" s="28" t="s">
        <v>182</v>
      </c>
    </row>
    <row r="7788" customFormat="false" ht="12.8" hidden="false" customHeight="false" outlineLevel="0" collapsed="false">
      <c r="B7788" s="25" t="n">
        <v>11323</v>
      </c>
      <c r="C7788" s="26" t="s">
        <v>163</v>
      </c>
      <c r="D7788" s="27" t="s">
        <v>7931</v>
      </c>
      <c r="E7788" s="28" t="s">
        <v>121</v>
      </c>
    </row>
    <row r="7789" customFormat="false" ht="23.85" hidden="false" customHeight="false" outlineLevel="0" collapsed="false">
      <c r="B7789" s="25" t="n">
        <v>11324</v>
      </c>
      <c r="C7789" s="26" t="s">
        <v>163</v>
      </c>
      <c r="D7789" s="27" t="s">
        <v>7932</v>
      </c>
      <c r="E7789" s="28" t="s">
        <v>109</v>
      </c>
    </row>
    <row r="7790" customFormat="false" ht="23.85" hidden="false" customHeight="false" outlineLevel="0" collapsed="false">
      <c r="B7790" s="25" t="n">
        <v>11325</v>
      </c>
      <c r="C7790" s="26" t="s">
        <v>163</v>
      </c>
      <c r="D7790" s="27" t="s">
        <v>7933</v>
      </c>
      <c r="E7790" s="28" t="s">
        <v>182</v>
      </c>
    </row>
    <row r="7791" customFormat="false" ht="12.8" hidden="false" customHeight="false" outlineLevel="0" collapsed="false">
      <c r="B7791" s="25" t="n">
        <v>11327</v>
      </c>
      <c r="C7791" s="26" t="s">
        <v>163</v>
      </c>
      <c r="D7791" s="27" t="s">
        <v>7934</v>
      </c>
      <c r="E7791" s="28" t="s">
        <v>121</v>
      </c>
    </row>
    <row r="7792" customFormat="false" ht="23.85" hidden="false" customHeight="false" outlineLevel="0" collapsed="false">
      <c r="B7792" s="25" t="n">
        <v>11328</v>
      </c>
      <c r="C7792" s="26" t="s">
        <v>163</v>
      </c>
      <c r="D7792" s="27" t="s">
        <v>7935</v>
      </c>
      <c r="E7792" s="28" t="s">
        <v>121</v>
      </c>
    </row>
    <row r="7793" customFormat="false" ht="23.85" hidden="false" customHeight="false" outlineLevel="0" collapsed="false">
      <c r="B7793" s="25" t="n">
        <v>11329</v>
      </c>
      <c r="C7793" s="26" t="s">
        <v>163</v>
      </c>
      <c r="D7793" s="27" t="s">
        <v>7936</v>
      </c>
      <c r="E7793" s="28" t="s">
        <v>121</v>
      </c>
    </row>
    <row r="7794" customFormat="false" ht="23.85" hidden="false" customHeight="false" outlineLevel="0" collapsed="false">
      <c r="B7794" s="25" t="n">
        <v>11330</v>
      </c>
      <c r="C7794" s="26" t="s">
        <v>163</v>
      </c>
      <c r="D7794" s="27" t="s">
        <v>7937</v>
      </c>
      <c r="E7794" s="28" t="s">
        <v>121</v>
      </c>
    </row>
    <row r="7795" customFormat="false" ht="12.8" hidden="false" customHeight="false" outlineLevel="0" collapsed="false">
      <c r="B7795" s="25" t="n">
        <v>11332</v>
      </c>
      <c r="C7795" s="26" t="s">
        <v>163</v>
      </c>
      <c r="D7795" s="27" t="s">
        <v>7938</v>
      </c>
      <c r="E7795" s="28" t="s">
        <v>2976</v>
      </c>
    </row>
    <row r="7796" customFormat="false" ht="23.85" hidden="false" customHeight="false" outlineLevel="0" collapsed="false">
      <c r="B7796" s="25" t="n">
        <v>11333</v>
      </c>
      <c r="C7796" s="26" t="s">
        <v>163</v>
      </c>
      <c r="D7796" s="27" t="s">
        <v>7939</v>
      </c>
      <c r="E7796" s="28" t="s">
        <v>2976</v>
      </c>
    </row>
    <row r="7797" customFormat="false" ht="12.8" hidden="false" customHeight="false" outlineLevel="0" collapsed="false">
      <c r="B7797" s="25" t="n">
        <v>11334</v>
      </c>
      <c r="C7797" s="26" t="s">
        <v>163</v>
      </c>
      <c r="D7797" s="27" t="s">
        <v>7940</v>
      </c>
      <c r="E7797" s="28" t="s">
        <v>121</v>
      </c>
    </row>
    <row r="7798" customFormat="false" ht="12.8" hidden="false" customHeight="false" outlineLevel="0" collapsed="false">
      <c r="B7798" s="25" t="n">
        <v>11335</v>
      </c>
      <c r="C7798" s="26" t="s">
        <v>163</v>
      </c>
      <c r="D7798" s="27" t="s">
        <v>7941</v>
      </c>
      <c r="E7798" s="28" t="s">
        <v>121</v>
      </c>
    </row>
    <row r="7799" customFormat="false" ht="23.85" hidden="false" customHeight="false" outlineLevel="0" collapsed="false">
      <c r="B7799" s="25" t="n">
        <v>11336</v>
      </c>
      <c r="C7799" s="26" t="s">
        <v>163</v>
      </c>
      <c r="D7799" s="27" t="s">
        <v>7942</v>
      </c>
      <c r="E7799" s="28" t="s">
        <v>121</v>
      </c>
    </row>
    <row r="7800" customFormat="false" ht="23.85" hidden="false" customHeight="false" outlineLevel="0" collapsed="false">
      <c r="B7800" s="25" t="n">
        <v>11337</v>
      </c>
      <c r="C7800" s="26" t="s">
        <v>163</v>
      </c>
      <c r="D7800" s="27" t="s">
        <v>7943</v>
      </c>
      <c r="E7800" s="28" t="s">
        <v>121</v>
      </c>
    </row>
    <row r="7801" customFormat="false" ht="23.85" hidden="false" customHeight="false" outlineLevel="0" collapsed="false">
      <c r="B7801" s="25" t="n">
        <v>11338</v>
      </c>
      <c r="C7801" s="26" t="s">
        <v>163</v>
      </c>
      <c r="D7801" s="27" t="s">
        <v>7944</v>
      </c>
      <c r="E7801" s="28" t="s">
        <v>121</v>
      </c>
    </row>
    <row r="7802" customFormat="false" ht="23.85" hidden="false" customHeight="false" outlineLevel="0" collapsed="false">
      <c r="B7802" s="25" t="n">
        <v>11339</v>
      </c>
      <c r="C7802" s="26" t="s">
        <v>163</v>
      </c>
      <c r="D7802" s="27" t="s">
        <v>7945</v>
      </c>
      <c r="E7802" s="28" t="s">
        <v>121</v>
      </c>
    </row>
    <row r="7803" customFormat="false" ht="23.85" hidden="false" customHeight="false" outlineLevel="0" collapsed="false">
      <c r="B7803" s="25" t="n">
        <v>11340</v>
      </c>
      <c r="C7803" s="26" t="s">
        <v>163</v>
      </c>
      <c r="D7803" s="27" t="s">
        <v>7946</v>
      </c>
      <c r="E7803" s="28" t="s">
        <v>121</v>
      </c>
    </row>
    <row r="7804" customFormat="false" ht="23.85" hidden="false" customHeight="false" outlineLevel="0" collapsed="false">
      <c r="B7804" s="25" t="n">
        <v>11341</v>
      </c>
      <c r="C7804" s="26" t="s">
        <v>163</v>
      </c>
      <c r="D7804" s="27" t="s">
        <v>7947</v>
      </c>
      <c r="E7804" s="28" t="s">
        <v>121</v>
      </c>
    </row>
    <row r="7805" customFormat="false" ht="12.8" hidden="false" customHeight="false" outlineLevel="0" collapsed="false">
      <c r="B7805" s="25" t="n">
        <v>11342</v>
      </c>
      <c r="C7805" s="26" t="s">
        <v>163</v>
      </c>
      <c r="D7805" s="27" t="s">
        <v>7948</v>
      </c>
      <c r="E7805" s="28" t="s">
        <v>121</v>
      </c>
    </row>
    <row r="7806" customFormat="false" ht="12.8" hidden="false" customHeight="false" outlineLevel="0" collapsed="false">
      <c r="B7806" s="25" t="n">
        <v>11343</v>
      </c>
      <c r="C7806" s="26" t="s">
        <v>163</v>
      </c>
      <c r="D7806" s="27" t="s">
        <v>7949</v>
      </c>
      <c r="E7806" s="28" t="s">
        <v>121</v>
      </c>
    </row>
    <row r="7807" customFormat="false" ht="23.85" hidden="false" customHeight="false" outlineLevel="0" collapsed="false">
      <c r="B7807" s="25" t="n">
        <v>11344</v>
      </c>
      <c r="C7807" s="26" t="s">
        <v>163</v>
      </c>
      <c r="D7807" s="27" t="s">
        <v>7950</v>
      </c>
      <c r="E7807" s="28" t="s">
        <v>109</v>
      </c>
    </row>
    <row r="7808" customFormat="false" ht="23.85" hidden="false" customHeight="false" outlineLevel="0" collapsed="false">
      <c r="B7808" s="25" t="n">
        <v>11345</v>
      </c>
      <c r="C7808" s="26" t="s">
        <v>163</v>
      </c>
      <c r="D7808" s="27" t="s">
        <v>7951</v>
      </c>
      <c r="E7808" s="28" t="s">
        <v>121</v>
      </c>
    </row>
    <row r="7809" customFormat="false" ht="12.8" hidden="false" customHeight="false" outlineLevel="0" collapsed="false">
      <c r="B7809" s="25" t="n">
        <v>11346</v>
      </c>
      <c r="C7809" s="26" t="s">
        <v>163</v>
      </c>
      <c r="D7809" s="27" t="s">
        <v>7952</v>
      </c>
      <c r="E7809" s="28" t="s">
        <v>182</v>
      </c>
    </row>
    <row r="7810" customFormat="false" ht="12.8" hidden="false" customHeight="false" outlineLevel="0" collapsed="false">
      <c r="B7810" s="25" t="n">
        <v>11347</v>
      </c>
      <c r="C7810" s="26" t="s">
        <v>163</v>
      </c>
      <c r="D7810" s="27" t="s">
        <v>7953</v>
      </c>
      <c r="E7810" s="28" t="s">
        <v>109</v>
      </c>
    </row>
    <row r="7811" customFormat="false" ht="12.8" hidden="false" customHeight="false" outlineLevel="0" collapsed="false">
      <c r="B7811" s="25" t="n">
        <v>11348</v>
      </c>
      <c r="C7811" s="26" t="s">
        <v>163</v>
      </c>
      <c r="D7811" s="27" t="s">
        <v>7954</v>
      </c>
      <c r="E7811" s="28" t="s">
        <v>109</v>
      </c>
    </row>
    <row r="7812" customFormat="false" ht="23.85" hidden="false" customHeight="false" outlineLevel="0" collapsed="false">
      <c r="B7812" s="25" t="n">
        <v>11349</v>
      </c>
      <c r="C7812" s="26" t="s">
        <v>163</v>
      </c>
      <c r="D7812" s="27" t="s">
        <v>7955</v>
      </c>
      <c r="E7812" s="28" t="s">
        <v>109</v>
      </c>
    </row>
    <row r="7813" customFormat="false" ht="12.8" hidden="false" customHeight="false" outlineLevel="0" collapsed="false">
      <c r="B7813" s="25" t="n">
        <v>11350</v>
      </c>
      <c r="C7813" s="26" t="s">
        <v>163</v>
      </c>
      <c r="D7813" s="27" t="s">
        <v>7956</v>
      </c>
      <c r="E7813" s="28" t="s">
        <v>182</v>
      </c>
    </row>
    <row r="7814" customFormat="false" ht="12.8" hidden="false" customHeight="false" outlineLevel="0" collapsed="false">
      <c r="B7814" s="25" t="n">
        <v>11351</v>
      </c>
      <c r="C7814" s="26" t="s">
        <v>163</v>
      </c>
      <c r="D7814" s="27" t="s">
        <v>7957</v>
      </c>
      <c r="E7814" s="28" t="s">
        <v>182</v>
      </c>
    </row>
    <row r="7815" customFormat="false" ht="12.8" hidden="false" customHeight="false" outlineLevel="0" collapsed="false">
      <c r="B7815" s="25" t="n">
        <v>11352</v>
      </c>
      <c r="C7815" s="26" t="s">
        <v>163</v>
      </c>
      <c r="D7815" s="27" t="s">
        <v>7958</v>
      </c>
      <c r="E7815" s="28" t="s">
        <v>182</v>
      </c>
    </row>
    <row r="7816" customFormat="false" ht="12.8" hidden="false" customHeight="false" outlineLevel="0" collapsed="false">
      <c r="B7816" s="25" t="n">
        <v>11355</v>
      </c>
      <c r="C7816" s="26" t="s">
        <v>163</v>
      </c>
      <c r="D7816" s="27" t="s">
        <v>7959</v>
      </c>
      <c r="E7816" s="28" t="s">
        <v>121</v>
      </c>
    </row>
    <row r="7817" customFormat="false" ht="12.8" hidden="false" customHeight="false" outlineLevel="0" collapsed="false">
      <c r="B7817" s="25" t="n">
        <v>11356</v>
      </c>
      <c r="C7817" s="26" t="s">
        <v>163</v>
      </c>
      <c r="D7817" s="27" t="s">
        <v>7960</v>
      </c>
      <c r="E7817" s="28" t="s">
        <v>168</v>
      </c>
    </row>
    <row r="7818" customFormat="false" ht="23.85" hidden="false" customHeight="false" outlineLevel="0" collapsed="false">
      <c r="B7818" s="25" t="n">
        <v>11357</v>
      </c>
      <c r="C7818" s="26" t="s">
        <v>163</v>
      </c>
      <c r="D7818" s="27" t="s">
        <v>7961</v>
      </c>
      <c r="E7818" s="28" t="s">
        <v>109</v>
      </c>
    </row>
    <row r="7819" customFormat="false" ht="12.8" hidden="false" customHeight="false" outlineLevel="0" collapsed="false">
      <c r="B7819" s="25" t="n">
        <v>11358</v>
      </c>
      <c r="C7819" s="26" t="s">
        <v>163</v>
      </c>
      <c r="D7819" s="27" t="s">
        <v>7962</v>
      </c>
      <c r="E7819" s="28" t="s">
        <v>109</v>
      </c>
    </row>
    <row r="7820" customFormat="false" ht="23.85" hidden="false" customHeight="false" outlineLevel="0" collapsed="false">
      <c r="B7820" s="25" t="n">
        <v>11360</v>
      </c>
      <c r="C7820" s="26" t="s">
        <v>163</v>
      </c>
      <c r="D7820" s="27" t="s">
        <v>7963</v>
      </c>
      <c r="E7820" s="28" t="s">
        <v>182</v>
      </c>
    </row>
    <row r="7821" customFormat="false" ht="35.05" hidden="false" customHeight="false" outlineLevel="0" collapsed="false">
      <c r="B7821" s="25" t="n">
        <v>11362</v>
      </c>
      <c r="C7821" s="26" t="s">
        <v>163</v>
      </c>
      <c r="D7821" s="27" t="s">
        <v>7964</v>
      </c>
      <c r="E7821" s="28" t="s">
        <v>109</v>
      </c>
    </row>
    <row r="7822" customFormat="false" ht="12.8" hidden="false" customHeight="false" outlineLevel="0" collapsed="false">
      <c r="B7822" s="25" t="n">
        <v>11363</v>
      </c>
      <c r="C7822" s="26" t="s">
        <v>163</v>
      </c>
      <c r="D7822" s="27" t="s">
        <v>7965</v>
      </c>
      <c r="E7822" s="28" t="s">
        <v>109</v>
      </c>
    </row>
    <row r="7823" customFormat="false" ht="23.85" hidden="false" customHeight="false" outlineLevel="0" collapsed="false">
      <c r="B7823" s="25" t="n">
        <v>11364</v>
      </c>
      <c r="C7823" s="26" t="s">
        <v>163</v>
      </c>
      <c r="D7823" s="27" t="s">
        <v>7966</v>
      </c>
      <c r="E7823" s="28" t="s">
        <v>121</v>
      </c>
    </row>
    <row r="7824" customFormat="false" ht="23.85" hidden="false" customHeight="false" outlineLevel="0" collapsed="false">
      <c r="B7824" s="25" t="n">
        <v>11365</v>
      </c>
      <c r="C7824" s="26" t="s">
        <v>163</v>
      </c>
      <c r="D7824" s="27" t="s">
        <v>7967</v>
      </c>
      <c r="E7824" s="28" t="s">
        <v>109</v>
      </c>
    </row>
    <row r="7825" customFormat="false" ht="35.05" hidden="false" customHeight="false" outlineLevel="0" collapsed="false">
      <c r="B7825" s="25" t="n">
        <v>11368</v>
      </c>
      <c r="C7825" s="26" t="s">
        <v>163</v>
      </c>
      <c r="D7825" s="27" t="s">
        <v>7968</v>
      </c>
      <c r="E7825" s="28" t="s">
        <v>109</v>
      </c>
    </row>
    <row r="7826" customFormat="false" ht="35.05" hidden="false" customHeight="false" outlineLevel="0" collapsed="false">
      <c r="B7826" s="25" t="n">
        <v>11369</v>
      </c>
      <c r="C7826" s="26" t="s">
        <v>163</v>
      </c>
      <c r="D7826" s="27" t="s">
        <v>7969</v>
      </c>
      <c r="E7826" s="28" t="s">
        <v>109</v>
      </c>
    </row>
    <row r="7827" customFormat="false" ht="23.85" hidden="false" customHeight="false" outlineLevel="0" collapsed="false">
      <c r="B7827" s="25" t="n">
        <v>11371</v>
      </c>
      <c r="C7827" s="26" t="s">
        <v>163</v>
      </c>
      <c r="D7827" s="27" t="s">
        <v>7970</v>
      </c>
      <c r="E7827" s="28" t="s">
        <v>109</v>
      </c>
    </row>
    <row r="7828" customFormat="false" ht="23.85" hidden="false" customHeight="false" outlineLevel="0" collapsed="false">
      <c r="B7828" s="25" t="n">
        <v>11374</v>
      </c>
      <c r="C7828" s="26" t="s">
        <v>163</v>
      </c>
      <c r="D7828" s="27" t="s">
        <v>7971</v>
      </c>
      <c r="E7828" s="28" t="s">
        <v>121</v>
      </c>
    </row>
    <row r="7829" customFormat="false" ht="23.85" hidden="false" customHeight="false" outlineLevel="0" collapsed="false">
      <c r="B7829" s="25" t="n">
        <v>11376</v>
      </c>
      <c r="C7829" s="26" t="s">
        <v>163</v>
      </c>
      <c r="D7829" s="27" t="s">
        <v>7972</v>
      </c>
      <c r="E7829" s="28" t="s">
        <v>121</v>
      </c>
    </row>
    <row r="7830" customFormat="false" ht="23.85" hidden="false" customHeight="false" outlineLevel="0" collapsed="false">
      <c r="B7830" s="25" t="n">
        <v>11377</v>
      </c>
      <c r="C7830" s="26" t="s">
        <v>163</v>
      </c>
      <c r="D7830" s="27" t="s">
        <v>7973</v>
      </c>
      <c r="E7830" s="28" t="s">
        <v>121</v>
      </c>
    </row>
    <row r="7831" customFormat="false" ht="12.8" hidden="false" customHeight="false" outlineLevel="0" collapsed="false">
      <c r="B7831" s="25" t="n">
        <v>11378</v>
      </c>
      <c r="C7831" s="26" t="s">
        <v>163</v>
      </c>
      <c r="D7831" s="27" t="s">
        <v>7974</v>
      </c>
      <c r="E7831" s="28" t="s">
        <v>121</v>
      </c>
    </row>
    <row r="7832" customFormat="false" ht="12.8" hidden="false" customHeight="false" outlineLevel="0" collapsed="false">
      <c r="B7832" s="25" t="n">
        <v>11379</v>
      </c>
      <c r="C7832" s="26" t="s">
        <v>163</v>
      </c>
      <c r="D7832" s="27" t="s">
        <v>7975</v>
      </c>
      <c r="E7832" s="28" t="s">
        <v>121</v>
      </c>
    </row>
    <row r="7833" customFormat="false" ht="23.85" hidden="false" customHeight="false" outlineLevel="0" collapsed="false">
      <c r="B7833" s="25" t="n">
        <v>11380</v>
      </c>
      <c r="C7833" s="26" t="s">
        <v>163</v>
      </c>
      <c r="D7833" s="27" t="s">
        <v>7976</v>
      </c>
      <c r="E7833" s="28" t="s">
        <v>109</v>
      </c>
    </row>
    <row r="7834" customFormat="false" ht="12.8" hidden="false" customHeight="false" outlineLevel="0" collapsed="false">
      <c r="B7834" s="25" t="n">
        <v>11381</v>
      </c>
      <c r="C7834" s="26" t="s">
        <v>163</v>
      </c>
      <c r="D7834" s="27" t="s">
        <v>7977</v>
      </c>
      <c r="E7834" s="28" t="s">
        <v>121</v>
      </c>
    </row>
    <row r="7835" customFormat="false" ht="12.8" hidden="false" customHeight="false" outlineLevel="0" collapsed="false">
      <c r="B7835" s="25" t="n">
        <v>11382</v>
      </c>
      <c r="C7835" s="26" t="s">
        <v>163</v>
      </c>
      <c r="D7835" s="27" t="s">
        <v>7978</v>
      </c>
      <c r="E7835" s="28" t="s">
        <v>121</v>
      </c>
    </row>
    <row r="7836" customFormat="false" ht="12.8" hidden="false" customHeight="false" outlineLevel="0" collapsed="false">
      <c r="B7836" s="25" t="n">
        <v>11383</v>
      </c>
      <c r="C7836" s="26" t="s">
        <v>163</v>
      </c>
      <c r="D7836" s="27" t="s">
        <v>7979</v>
      </c>
      <c r="E7836" s="28" t="s">
        <v>121</v>
      </c>
    </row>
    <row r="7837" customFormat="false" ht="23.85" hidden="false" customHeight="false" outlineLevel="0" collapsed="false">
      <c r="B7837" s="25" t="n">
        <v>11384</v>
      </c>
      <c r="C7837" s="26" t="s">
        <v>163</v>
      </c>
      <c r="D7837" s="27" t="s">
        <v>7980</v>
      </c>
      <c r="E7837" s="28" t="s">
        <v>121</v>
      </c>
    </row>
    <row r="7838" customFormat="false" ht="12.8" hidden="false" customHeight="false" outlineLevel="0" collapsed="false">
      <c r="B7838" s="25" t="n">
        <v>11386</v>
      </c>
      <c r="C7838" s="26" t="s">
        <v>163</v>
      </c>
      <c r="D7838" s="27" t="s">
        <v>7981</v>
      </c>
      <c r="E7838" s="28" t="s">
        <v>121</v>
      </c>
    </row>
    <row r="7839" customFormat="false" ht="12.8" hidden="false" customHeight="false" outlineLevel="0" collapsed="false">
      <c r="B7839" s="25" t="n">
        <v>11387</v>
      </c>
      <c r="C7839" s="26" t="s">
        <v>163</v>
      </c>
      <c r="D7839" s="27" t="s">
        <v>7982</v>
      </c>
      <c r="E7839" s="28" t="s">
        <v>121</v>
      </c>
    </row>
    <row r="7840" customFormat="false" ht="12.8" hidden="false" customHeight="false" outlineLevel="0" collapsed="false">
      <c r="B7840" s="25" t="n">
        <v>11388</v>
      </c>
      <c r="C7840" s="26" t="s">
        <v>163</v>
      </c>
      <c r="D7840" s="27" t="s">
        <v>7983</v>
      </c>
      <c r="E7840" s="28" t="s">
        <v>121</v>
      </c>
    </row>
    <row r="7841" customFormat="false" ht="23.85" hidden="false" customHeight="false" outlineLevel="0" collapsed="false">
      <c r="B7841" s="25" t="n">
        <v>11389</v>
      </c>
      <c r="C7841" s="26" t="s">
        <v>163</v>
      </c>
      <c r="D7841" s="27" t="s">
        <v>7984</v>
      </c>
      <c r="E7841" s="28" t="s">
        <v>109</v>
      </c>
    </row>
    <row r="7842" customFormat="false" ht="12.8" hidden="false" customHeight="false" outlineLevel="0" collapsed="false">
      <c r="B7842" s="25" t="n">
        <v>11390</v>
      </c>
      <c r="C7842" s="26" t="s">
        <v>163</v>
      </c>
      <c r="D7842" s="27" t="s">
        <v>7985</v>
      </c>
      <c r="E7842" s="28" t="s">
        <v>109</v>
      </c>
    </row>
    <row r="7843" customFormat="false" ht="12.8" hidden="false" customHeight="false" outlineLevel="0" collapsed="false">
      <c r="B7843" s="25" t="n">
        <v>11391</v>
      </c>
      <c r="C7843" s="26" t="s">
        <v>163</v>
      </c>
      <c r="D7843" s="27" t="s">
        <v>7986</v>
      </c>
      <c r="E7843" s="28" t="s">
        <v>182</v>
      </c>
    </row>
    <row r="7844" customFormat="false" ht="12.8" hidden="false" customHeight="false" outlineLevel="0" collapsed="false">
      <c r="B7844" s="25" t="n">
        <v>11392</v>
      </c>
      <c r="C7844" s="26" t="s">
        <v>163</v>
      </c>
      <c r="D7844" s="27" t="s">
        <v>7987</v>
      </c>
      <c r="E7844" s="28" t="s">
        <v>182</v>
      </c>
    </row>
    <row r="7845" customFormat="false" ht="12.8" hidden="false" customHeight="false" outlineLevel="0" collapsed="false">
      <c r="B7845" s="25" t="n">
        <v>11393</v>
      </c>
      <c r="C7845" s="26" t="s">
        <v>163</v>
      </c>
      <c r="D7845" s="27" t="s">
        <v>7988</v>
      </c>
      <c r="E7845" s="28" t="s">
        <v>182</v>
      </c>
    </row>
    <row r="7846" customFormat="false" ht="12.8" hidden="false" customHeight="false" outlineLevel="0" collapsed="false">
      <c r="B7846" s="25" t="n">
        <v>11394</v>
      </c>
      <c r="C7846" s="26" t="s">
        <v>163</v>
      </c>
      <c r="D7846" s="27" t="s">
        <v>7989</v>
      </c>
      <c r="E7846" s="28" t="s">
        <v>182</v>
      </c>
    </row>
    <row r="7847" customFormat="false" ht="12.8" hidden="false" customHeight="false" outlineLevel="0" collapsed="false">
      <c r="B7847" s="25" t="n">
        <v>11395</v>
      </c>
      <c r="C7847" s="26" t="s">
        <v>163</v>
      </c>
      <c r="D7847" s="27" t="s">
        <v>7990</v>
      </c>
      <c r="E7847" s="28" t="s">
        <v>182</v>
      </c>
    </row>
    <row r="7848" customFormat="false" ht="12.8" hidden="false" customHeight="false" outlineLevel="0" collapsed="false">
      <c r="B7848" s="25" t="n">
        <v>11396</v>
      </c>
      <c r="C7848" s="26" t="s">
        <v>163</v>
      </c>
      <c r="D7848" s="27" t="s">
        <v>7991</v>
      </c>
      <c r="E7848" s="28" t="s">
        <v>109</v>
      </c>
    </row>
    <row r="7849" customFormat="false" ht="23.85" hidden="false" customHeight="false" outlineLevel="0" collapsed="false">
      <c r="B7849" s="25" t="n">
        <v>11397</v>
      </c>
      <c r="C7849" s="26" t="s">
        <v>163</v>
      </c>
      <c r="D7849" s="27" t="s">
        <v>7992</v>
      </c>
      <c r="E7849" s="28" t="s">
        <v>121</v>
      </c>
    </row>
    <row r="7850" customFormat="false" ht="23.85" hidden="false" customHeight="false" outlineLevel="0" collapsed="false">
      <c r="B7850" s="25" t="n">
        <v>11398</v>
      </c>
      <c r="C7850" s="26" t="s">
        <v>163</v>
      </c>
      <c r="D7850" s="27" t="s">
        <v>7993</v>
      </c>
      <c r="E7850" s="28" t="s">
        <v>121</v>
      </c>
    </row>
    <row r="7851" customFormat="false" ht="23.85" hidden="false" customHeight="false" outlineLevel="0" collapsed="false">
      <c r="B7851" s="25" t="n">
        <v>11399</v>
      </c>
      <c r="C7851" s="26" t="s">
        <v>163</v>
      </c>
      <c r="D7851" s="27" t="s">
        <v>7994</v>
      </c>
      <c r="E7851" s="28" t="s">
        <v>121</v>
      </c>
    </row>
    <row r="7852" customFormat="false" ht="35.05" hidden="false" customHeight="false" outlineLevel="0" collapsed="false">
      <c r="B7852" s="25" t="n">
        <v>11400</v>
      </c>
      <c r="C7852" s="26" t="s">
        <v>163</v>
      </c>
      <c r="D7852" s="27" t="s">
        <v>7995</v>
      </c>
      <c r="E7852" s="28" t="s">
        <v>121</v>
      </c>
    </row>
    <row r="7853" customFormat="false" ht="12.8" hidden="false" customHeight="false" outlineLevel="0" collapsed="false">
      <c r="B7853" s="25" t="n">
        <v>11401</v>
      </c>
      <c r="C7853" s="26" t="s">
        <v>163</v>
      </c>
      <c r="D7853" s="27" t="s">
        <v>7996</v>
      </c>
      <c r="E7853" s="28" t="s">
        <v>182</v>
      </c>
    </row>
    <row r="7854" customFormat="false" ht="12.8" hidden="false" customHeight="false" outlineLevel="0" collapsed="false">
      <c r="B7854" s="25" t="n">
        <v>11402</v>
      </c>
      <c r="C7854" s="26" t="s">
        <v>163</v>
      </c>
      <c r="D7854" s="27" t="s">
        <v>7997</v>
      </c>
      <c r="E7854" s="28" t="s">
        <v>182</v>
      </c>
    </row>
    <row r="7855" customFormat="false" ht="12.8" hidden="false" customHeight="false" outlineLevel="0" collapsed="false">
      <c r="B7855" s="25" t="n">
        <v>11403</v>
      </c>
      <c r="C7855" s="26" t="s">
        <v>163</v>
      </c>
      <c r="D7855" s="27" t="s">
        <v>7998</v>
      </c>
      <c r="E7855" s="28" t="s">
        <v>121</v>
      </c>
    </row>
    <row r="7856" customFormat="false" ht="23.85" hidden="false" customHeight="false" outlineLevel="0" collapsed="false">
      <c r="B7856" s="25" t="n">
        <v>11404</v>
      </c>
      <c r="C7856" s="26" t="s">
        <v>163</v>
      </c>
      <c r="D7856" s="27" t="s">
        <v>7999</v>
      </c>
      <c r="E7856" s="28" t="s">
        <v>121</v>
      </c>
    </row>
    <row r="7857" customFormat="false" ht="12.8" hidden="false" customHeight="false" outlineLevel="0" collapsed="false">
      <c r="B7857" s="25" t="n">
        <v>11405</v>
      </c>
      <c r="C7857" s="26" t="s">
        <v>163</v>
      </c>
      <c r="D7857" s="27" t="s">
        <v>8000</v>
      </c>
      <c r="E7857" s="28" t="s">
        <v>121</v>
      </c>
    </row>
    <row r="7858" customFormat="false" ht="12.8" hidden="false" customHeight="false" outlineLevel="0" collapsed="false">
      <c r="B7858" s="25" t="n">
        <v>11406</v>
      </c>
      <c r="C7858" s="26" t="s">
        <v>163</v>
      </c>
      <c r="D7858" s="27" t="s">
        <v>8001</v>
      </c>
      <c r="E7858" s="28" t="s">
        <v>121</v>
      </c>
    </row>
    <row r="7859" customFormat="false" ht="12.8" hidden="false" customHeight="false" outlineLevel="0" collapsed="false">
      <c r="B7859" s="25" t="n">
        <v>11407</v>
      </c>
      <c r="C7859" s="26" t="s">
        <v>163</v>
      </c>
      <c r="D7859" s="27" t="s">
        <v>8002</v>
      </c>
      <c r="E7859" s="28" t="s">
        <v>121</v>
      </c>
    </row>
    <row r="7860" customFormat="false" ht="12.8" hidden="false" customHeight="false" outlineLevel="0" collapsed="false">
      <c r="B7860" s="25" t="n">
        <v>11408</v>
      </c>
      <c r="C7860" s="26" t="s">
        <v>163</v>
      </c>
      <c r="D7860" s="27" t="s">
        <v>8003</v>
      </c>
      <c r="E7860" s="28" t="s">
        <v>121</v>
      </c>
    </row>
    <row r="7861" customFormat="false" ht="12.8" hidden="false" customHeight="false" outlineLevel="0" collapsed="false">
      <c r="B7861" s="25" t="n">
        <v>11409</v>
      </c>
      <c r="C7861" s="26" t="s">
        <v>163</v>
      </c>
      <c r="D7861" s="27" t="s">
        <v>8004</v>
      </c>
      <c r="E7861" s="28" t="s">
        <v>121</v>
      </c>
    </row>
    <row r="7862" customFormat="false" ht="12.8" hidden="false" customHeight="false" outlineLevel="0" collapsed="false">
      <c r="B7862" s="25" t="n">
        <v>11410</v>
      </c>
      <c r="C7862" s="26" t="s">
        <v>163</v>
      </c>
      <c r="D7862" s="27" t="s">
        <v>8005</v>
      </c>
      <c r="E7862" s="28" t="s">
        <v>121</v>
      </c>
    </row>
    <row r="7863" customFormat="false" ht="12.8" hidden="false" customHeight="false" outlineLevel="0" collapsed="false">
      <c r="B7863" s="25" t="n">
        <v>11411</v>
      </c>
      <c r="C7863" s="26" t="s">
        <v>163</v>
      </c>
      <c r="D7863" s="27" t="s">
        <v>8006</v>
      </c>
      <c r="E7863" s="28" t="s">
        <v>182</v>
      </c>
    </row>
    <row r="7864" customFormat="false" ht="12.8" hidden="false" customHeight="false" outlineLevel="0" collapsed="false">
      <c r="B7864" s="25" t="n">
        <v>11412</v>
      </c>
      <c r="C7864" s="26" t="s">
        <v>163</v>
      </c>
      <c r="D7864" s="27" t="s">
        <v>8007</v>
      </c>
      <c r="E7864" s="28" t="s">
        <v>3125</v>
      </c>
    </row>
    <row r="7865" customFormat="false" ht="12.8" hidden="false" customHeight="false" outlineLevel="0" collapsed="false">
      <c r="B7865" s="25" t="n">
        <v>11413</v>
      </c>
      <c r="C7865" s="26" t="s">
        <v>163</v>
      </c>
      <c r="D7865" s="27" t="s">
        <v>8008</v>
      </c>
      <c r="E7865" s="28" t="s">
        <v>3125</v>
      </c>
    </row>
    <row r="7866" customFormat="false" ht="12.8" hidden="false" customHeight="false" outlineLevel="0" collapsed="false">
      <c r="B7866" s="25" t="n">
        <v>11414</v>
      </c>
      <c r="C7866" s="26" t="s">
        <v>163</v>
      </c>
      <c r="D7866" s="27" t="s">
        <v>8009</v>
      </c>
      <c r="E7866" s="28" t="s">
        <v>121</v>
      </c>
    </row>
    <row r="7867" customFormat="false" ht="12.8" hidden="false" customHeight="false" outlineLevel="0" collapsed="false">
      <c r="B7867" s="25" t="n">
        <v>11415</v>
      </c>
      <c r="C7867" s="26" t="s">
        <v>163</v>
      </c>
      <c r="D7867" s="27" t="s">
        <v>8010</v>
      </c>
      <c r="E7867" s="28" t="s">
        <v>121</v>
      </c>
    </row>
    <row r="7868" customFormat="false" ht="12.8" hidden="false" customHeight="false" outlineLevel="0" collapsed="false">
      <c r="B7868" s="25" t="n">
        <v>11416</v>
      </c>
      <c r="C7868" s="26" t="s">
        <v>163</v>
      </c>
      <c r="D7868" s="27" t="s">
        <v>8011</v>
      </c>
      <c r="E7868" s="28" t="s">
        <v>182</v>
      </c>
    </row>
    <row r="7869" customFormat="false" ht="12.8" hidden="false" customHeight="false" outlineLevel="0" collapsed="false">
      <c r="B7869" s="25" t="n">
        <v>11417</v>
      </c>
      <c r="C7869" s="26" t="s">
        <v>163</v>
      </c>
      <c r="D7869" s="27" t="s">
        <v>8012</v>
      </c>
      <c r="E7869" s="28" t="s">
        <v>105</v>
      </c>
    </row>
    <row r="7870" customFormat="false" ht="12.8" hidden="false" customHeight="false" outlineLevel="0" collapsed="false">
      <c r="B7870" s="25" t="n">
        <v>11418</v>
      </c>
      <c r="C7870" s="26" t="s">
        <v>163</v>
      </c>
      <c r="D7870" s="27" t="s">
        <v>8013</v>
      </c>
      <c r="E7870" s="28" t="s">
        <v>121</v>
      </c>
    </row>
    <row r="7871" customFormat="false" ht="12.8" hidden="false" customHeight="false" outlineLevel="0" collapsed="false">
      <c r="B7871" s="25" t="n">
        <v>11419</v>
      </c>
      <c r="C7871" s="26" t="s">
        <v>163</v>
      </c>
      <c r="D7871" s="27" t="s">
        <v>8014</v>
      </c>
      <c r="E7871" s="28" t="s">
        <v>105</v>
      </c>
    </row>
    <row r="7872" customFormat="false" ht="12.8" hidden="false" customHeight="false" outlineLevel="0" collapsed="false">
      <c r="B7872" s="25" t="n">
        <v>11420</v>
      </c>
      <c r="C7872" s="26" t="s">
        <v>163</v>
      </c>
      <c r="D7872" s="27" t="s">
        <v>8015</v>
      </c>
      <c r="E7872" s="28" t="s">
        <v>105</v>
      </c>
    </row>
    <row r="7873" customFormat="false" ht="12.8" hidden="false" customHeight="false" outlineLevel="0" collapsed="false">
      <c r="B7873" s="25" t="n">
        <v>11421</v>
      </c>
      <c r="C7873" s="26" t="s">
        <v>163</v>
      </c>
      <c r="D7873" s="27" t="s">
        <v>8016</v>
      </c>
      <c r="E7873" s="28" t="s">
        <v>121</v>
      </c>
    </row>
    <row r="7874" customFormat="false" ht="12.8" hidden="false" customHeight="false" outlineLevel="0" collapsed="false">
      <c r="B7874" s="25" t="n">
        <v>11422</v>
      </c>
      <c r="C7874" s="26" t="s">
        <v>163</v>
      </c>
      <c r="D7874" s="27" t="s">
        <v>8017</v>
      </c>
      <c r="E7874" s="28" t="s">
        <v>121</v>
      </c>
    </row>
    <row r="7875" customFormat="false" ht="23.85" hidden="false" customHeight="false" outlineLevel="0" collapsed="false">
      <c r="B7875" s="25" t="n">
        <v>11423</v>
      </c>
      <c r="C7875" s="26" t="s">
        <v>163</v>
      </c>
      <c r="D7875" s="27" t="s">
        <v>8018</v>
      </c>
      <c r="E7875" s="28" t="s">
        <v>121</v>
      </c>
    </row>
    <row r="7876" customFormat="false" ht="23.85" hidden="false" customHeight="false" outlineLevel="0" collapsed="false">
      <c r="B7876" s="25" t="n">
        <v>11433</v>
      </c>
      <c r="C7876" s="26" t="s">
        <v>163</v>
      </c>
      <c r="D7876" s="27" t="s">
        <v>8019</v>
      </c>
      <c r="E7876" s="28" t="s">
        <v>121</v>
      </c>
    </row>
    <row r="7877" customFormat="false" ht="23.85" hidden="false" customHeight="false" outlineLevel="0" collapsed="false">
      <c r="B7877" s="25" t="n">
        <v>11434</v>
      </c>
      <c r="C7877" s="26" t="s">
        <v>163</v>
      </c>
      <c r="D7877" s="27" t="s">
        <v>8020</v>
      </c>
      <c r="E7877" s="28" t="s">
        <v>121</v>
      </c>
    </row>
    <row r="7878" customFormat="false" ht="12.8" hidden="false" customHeight="false" outlineLevel="0" collapsed="false">
      <c r="B7878" s="25" t="n">
        <v>11435</v>
      </c>
      <c r="C7878" s="26" t="s">
        <v>163</v>
      </c>
      <c r="D7878" s="27" t="s">
        <v>8021</v>
      </c>
      <c r="E7878" s="28" t="s">
        <v>182</v>
      </c>
    </row>
    <row r="7879" customFormat="false" ht="23.85" hidden="false" customHeight="false" outlineLevel="0" collapsed="false">
      <c r="B7879" s="25" t="n">
        <v>11436</v>
      </c>
      <c r="C7879" s="26" t="s">
        <v>163</v>
      </c>
      <c r="D7879" s="27" t="s">
        <v>8022</v>
      </c>
      <c r="E7879" s="28" t="s">
        <v>121</v>
      </c>
    </row>
    <row r="7880" customFormat="false" ht="23.85" hidden="false" customHeight="false" outlineLevel="0" collapsed="false">
      <c r="B7880" s="25" t="n">
        <v>11437</v>
      </c>
      <c r="C7880" s="26" t="s">
        <v>163</v>
      </c>
      <c r="D7880" s="27" t="s">
        <v>8023</v>
      </c>
      <c r="E7880" s="28" t="s">
        <v>121</v>
      </c>
    </row>
    <row r="7881" customFormat="false" ht="23.85" hidden="false" customHeight="false" outlineLevel="0" collapsed="false">
      <c r="B7881" s="25" t="n">
        <v>11438</v>
      </c>
      <c r="C7881" s="26" t="s">
        <v>163</v>
      </c>
      <c r="D7881" s="27" t="s">
        <v>8024</v>
      </c>
      <c r="E7881" s="28" t="s">
        <v>121</v>
      </c>
    </row>
    <row r="7882" customFormat="false" ht="23.85" hidden="false" customHeight="false" outlineLevel="0" collapsed="false">
      <c r="B7882" s="25" t="n">
        <v>11439</v>
      </c>
      <c r="C7882" s="26" t="s">
        <v>163</v>
      </c>
      <c r="D7882" s="27" t="s">
        <v>8025</v>
      </c>
      <c r="E7882" s="28" t="s">
        <v>121</v>
      </c>
    </row>
    <row r="7883" customFormat="false" ht="23.85" hidden="false" customHeight="false" outlineLevel="0" collapsed="false">
      <c r="B7883" s="25" t="n">
        <v>11440</v>
      </c>
      <c r="C7883" s="26" t="s">
        <v>163</v>
      </c>
      <c r="D7883" s="27" t="s">
        <v>8026</v>
      </c>
      <c r="E7883" s="28" t="s">
        <v>121</v>
      </c>
    </row>
    <row r="7884" customFormat="false" ht="23.85" hidden="false" customHeight="false" outlineLevel="0" collapsed="false">
      <c r="B7884" s="25" t="n">
        <v>11441</v>
      </c>
      <c r="C7884" s="26" t="s">
        <v>163</v>
      </c>
      <c r="D7884" s="27" t="s">
        <v>8027</v>
      </c>
      <c r="E7884" s="28" t="s">
        <v>121</v>
      </c>
    </row>
    <row r="7885" customFormat="false" ht="23.85" hidden="false" customHeight="false" outlineLevel="0" collapsed="false">
      <c r="B7885" s="25" t="n">
        <v>11442</v>
      </c>
      <c r="C7885" s="26" t="s">
        <v>163</v>
      </c>
      <c r="D7885" s="27" t="s">
        <v>8028</v>
      </c>
      <c r="E7885" s="28" t="s">
        <v>121</v>
      </c>
    </row>
    <row r="7886" customFormat="false" ht="12.8" hidden="false" customHeight="false" outlineLevel="0" collapsed="false">
      <c r="B7886" s="25" t="n">
        <v>11443</v>
      </c>
      <c r="C7886" s="26" t="s">
        <v>163</v>
      </c>
      <c r="D7886" s="27" t="s">
        <v>8029</v>
      </c>
      <c r="E7886" s="28" t="s">
        <v>121</v>
      </c>
    </row>
    <row r="7887" customFormat="false" ht="12.8" hidden="false" customHeight="false" outlineLevel="0" collapsed="false">
      <c r="B7887" s="25" t="n">
        <v>11444</v>
      </c>
      <c r="C7887" s="26" t="s">
        <v>163</v>
      </c>
      <c r="D7887" s="27" t="s">
        <v>8030</v>
      </c>
      <c r="E7887" s="28" t="s">
        <v>121</v>
      </c>
    </row>
    <row r="7888" customFormat="false" ht="23.85" hidden="false" customHeight="false" outlineLevel="0" collapsed="false">
      <c r="B7888" s="25" t="n">
        <v>11445</v>
      </c>
      <c r="C7888" s="26" t="s">
        <v>163</v>
      </c>
      <c r="D7888" s="27" t="s">
        <v>8031</v>
      </c>
      <c r="E7888" s="28" t="s">
        <v>109</v>
      </c>
    </row>
    <row r="7889" customFormat="false" ht="12.8" hidden="false" customHeight="false" outlineLevel="0" collapsed="false">
      <c r="B7889" s="25" t="n">
        <v>11446</v>
      </c>
      <c r="C7889" s="26" t="s">
        <v>163</v>
      </c>
      <c r="D7889" s="27" t="s">
        <v>8032</v>
      </c>
      <c r="E7889" s="28" t="s">
        <v>121</v>
      </c>
    </row>
    <row r="7890" customFormat="false" ht="23.85" hidden="false" customHeight="false" outlineLevel="0" collapsed="false">
      <c r="B7890" s="25" t="n">
        <v>11447</v>
      </c>
      <c r="C7890" s="26" t="s">
        <v>163</v>
      </c>
      <c r="D7890" s="27" t="s">
        <v>8033</v>
      </c>
      <c r="E7890" s="28" t="s">
        <v>168</v>
      </c>
    </row>
    <row r="7891" customFormat="false" ht="12.8" hidden="false" customHeight="false" outlineLevel="0" collapsed="false">
      <c r="B7891" s="25" t="n">
        <v>11448</v>
      </c>
      <c r="C7891" s="26" t="s">
        <v>163</v>
      </c>
      <c r="D7891" s="27" t="s">
        <v>8034</v>
      </c>
      <c r="E7891" s="28" t="s">
        <v>168</v>
      </c>
    </row>
    <row r="7892" customFormat="false" ht="12.8" hidden="false" customHeight="false" outlineLevel="0" collapsed="false">
      <c r="B7892" s="25" t="n">
        <v>11449</v>
      </c>
      <c r="C7892" s="26" t="s">
        <v>163</v>
      </c>
      <c r="D7892" s="27" t="s">
        <v>8035</v>
      </c>
      <c r="E7892" s="28" t="s">
        <v>168</v>
      </c>
    </row>
    <row r="7893" customFormat="false" ht="23.85" hidden="false" customHeight="false" outlineLevel="0" collapsed="false">
      <c r="B7893" s="25" t="n">
        <v>11450</v>
      </c>
      <c r="C7893" s="26" t="s">
        <v>163</v>
      </c>
      <c r="D7893" s="27" t="s">
        <v>8036</v>
      </c>
      <c r="E7893" s="28" t="s">
        <v>109</v>
      </c>
    </row>
    <row r="7894" customFormat="false" ht="35.05" hidden="false" customHeight="false" outlineLevel="0" collapsed="false">
      <c r="B7894" s="25" t="n">
        <v>11451</v>
      </c>
      <c r="C7894" s="26" t="s">
        <v>163</v>
      </c>
      <c r="D7894" s="27" t="s">
        <v>8037</v>
      </c>
      <c r="E7894" s="28" t="s">
        <v>109</v>
      </c>
    </row>
    <row r="7895" customFormat="false" ht="35.05" hidden="false" customHeight="false" outlineLevel="0" collapsed="false">
      <c r="B7895" s="25" t="n">
        <v>11452</v>
      </c>
      <c r="C7895" s="26" t="s">
        <v>163</v>
      </c>
      <c r="D7895" s="27" t="s">
        <v>8038</v>
      </c>
      <c r="E7895" s="28" t="s">
        <v>109</v>
      </c>
    </row>
    <row r="7896" customFormat="false" ht="35.05" hidden="false" customHeight="false" outlineLevel="0" collapsed="false">
      <c r="B7896" s="25" t="n">
        <v>11453</v>
      </c>
      <c r="C7896" s="26" t="s">
        <v>163</v>
      </c>
      <c r="D7896" s="27" t="s">
        <v>8039</v>
      </c>
      <c r="E7896" s="28" t="s">
        <v>109</v>
      </c>
    </row>
    <row r="7897" customFormat="false" ht="35.05" hidden="false" customHeight="false" outlineLevel="0" collapsed="false">
      <c r="B7897" s="25" t="n">
        <v>11454</v>
      </c>
      <c r="C7897" s="26" t="s">
        <v>163</v>
      </c>
      <c r="D7897" s="27" t="s">
        <v>8040</v>
      </c>
      <c r="E7897" s="28" t="s">
        <v>109</v>
      </c>
    </row>
    <row r="7898" customFormat="false" ht="35.05" hidden="false" customHeight="false" outlineLevel="0" collapsed="false">
      <c r="B7898" s="25" t="n">
        <v>11455</v>
      </c>
      <c r="C7898" s="26" t="s">
        <v>163</v>
      </c>
      <c r="D7898" s="27" t="s">
        <v>8041</v>
      </c>
      <c r="E7898" s="28" t="s">
        <v>109</v>
      </c>
    </row>
    <row r="7899" customFormat="false" ht="35.05" hidden="false" customHeight="false" outlineLevel="0" collapsed="false">
      <c r="B7899" s="25" t="n">
        <v>11456</v>
      </c>
      <c r="C7899" s="26" t="s">
        <v>163</v>
      </c>
      <c r="D7899" s="27" t="s">
        <v>8042</v>
      </c>
      <c r="E7899" s="28" t="s">
        <v>109</v>
      </c>
    </row>
    <row r="7900" customFormat="false" ht="35.05" hidden="false" customHeight="false" outlineLevel="0" collapsed="false">
      <c r="B7900" s="25" t="n">
        <v>11457</v>
      </c>
      <c r="C7900" s="26" t="s">
        <v>163</v>
      </c>
      <c r="D7900" s="27" t="s">
        <v>8043</v>
      </c>
      <c r="E7900" s="28" t="s">
        <v>109</v>
      </c>
    </row>
    <row r="7901" customFormat="false" ht="35.05" hidden="false" customHeight="false" outlineLevel="0" collapsed="false">
      <c r="B7901" s="25" t="n">
        <v>11458</v>
      </c>
      <c r="C7901" s="26" t="s">
        <v>163</v>
      </c>
      <c r="D7901" s="27" t="s">
        <v>8044</v>
      </c>
      <c r="E7901" s="28" t="s">
        <v>109</v>
      </c>
    </row>
    <row r="7902" customFormat="false" ht="35.05" hidden="false" customHeight="false" outlineLevel="0" collapsed="false">
      <c r="B7902" s="25" t="n">
        <v>11459</v>
      </c>
      <c r="C7902" s="26" t="s">
        <v>163</v>
      </c>
      <c r="D7902" s="27" t="s">
        <v>8045</v>
      </c>
      <c r="E7902" s="28" t="s">
        <v>109</v>
      </c>
    </row>
    <row r="7903" customFormat="false" ht="35.05" hidden="false" customHeight="false" outlineLevel="0" collapsed="false">
      <c r="B7903" s="25" t="n">
        <v>11460</v>
      </c>
      <c r="C7903" s="26" t="s">
        <v>163</v>
      </c>
      <c r="D7903" s="27" t="s">
        <v>8046</v>
      </c>
      <c r="E7903" s="28" t="s">
        <v>109</v>
      </c>
    </row>
    <row r="7904" customFormat="false" ht="35.05" hidden="false" customHeight="false" outlineLevel="0" collapsed="false">
      <c r="B7904" s="25" t="n">
        <v>11461</v>
      </c>
      <c r="C7904" s="26" t="s">
        <v>163</v>
      </c>
      <c r="D7904" s="27" t="s">
        <v>8047</v>
      </c>
      <c r="E7904" s="28" t="s">
        <v>109</v>
      </c>
    </row>
    <row r="7905" customFormat="false" ht="35.05" hidden="false" customHeight="false" outlineLevel="0" collapsed="false">
      <c r="B7905" s="25" t="n">
        <v>11462</v>
      </c>
      <c r="C7905" s="26" t="s">
        <v>163</v>
      </c>
      <c r="D7905" s="27" t="s">
        <v>8048</v>
      </c>
      <c r="E7905" s="28" t="s">
        <v>109</v>
      </c>
    </row>
    <row r="7906" customFormat="false" ht="35.05" hidden="false" customHeight="false" outlineLevel="0" collapsed="false">
      <c r="B7906" s="25" t="n">
        <v>11463</v>
      </c>
      <c r="C7906" s="26" t="s">
        <v>163</v>
      </c>
      <c r="D7906" s="27" t="s">
        <v>8049</v>
      </c>
      <c r="E7906" s="28" t="s">
        <v>109</v>
      </c>
    </row>
    <row r="7907" customFormat="false" ht="35.05" hidden="false" customHeight="false" outlineLevel="0" collapsed="false">
      <c r="B7907" s="25" t="n">
        <v>11464</v>
      </c>
      <c r="C7907" s="26" t="s">
        <v>163</v>
      </c>
      <c r="D7907" s="27" t="s">
        <v>8050</v>
      </c>
      <c r="E7907" s="28" t="s">
        <v>109</v>
      </c>
    </row>
    <row r="7908" customFormat="false" ht="35.05" hidden="false" customHeight="false" outlineLevel="0" collapsed="false">
      <c r="B7908" s="25" t="n">
        <v>11465</v>
      </c>
      <c r="C7908" s="26" t="s">
        <v>163</v>
      </c>
      <c r="D7908" s="27" t="s">
        <v>8051</v>
      </c>
      <c r="E7908" s="28" t="s">
        <v>109</v>
      </c>
    </row>
    <row r="7909" customFormat="false" ht="23.85" hidden="false" customHeight="false" outlineLevel="0" collapsed="false">
      <c r="B7909" s="25" t="n">
        <v>11466</v>
      </c>
      <c r="C7909" s="26" t="s">
        <v>163</v>
      </c>
      <c r="D7909" s="27" t="s">
        <v>8052</v>
      </c>
      <c r="E7909" s="28" t="s">
        <v>109</v>
      </c>
    </row>
    <row r="7910" customFormat="false" ht="23.85" hidden="false" customHeight="false" outlineLevel="0" collapsed="false">
      <c r="B7910" s="25" t="n">
        <v>11467</v>
      </c>
      <c r="C7910" s="26" t="s">
        <v>163</v>
      </c>
      <c r="D7910" s="27" t="s">
        <v>8053</v>
      </c>
      <c r="E7910" s="28" t="s">
        <v>109</v>
      </c>
    </row>
    <row r="7911" customFormat="false" ht="23.85" hidden="false" customHeight="false" outlineLevel="0" collapsed="false">
      <c r="B7911" s="25" t="n">
        <v>11468</v>
      </c>
      <c r="C7911" s="26" t="s">
        <v>163</v>
      </c>
      <c r="D7911" s="27" t="s">
        <v>8054</v>
      </c>
      <c r="E7911" s="28" t="s">
        <v>109</v>
      </c>
    </row>
    <row r="7912" customFormat="false" ht="12.8" hidden="false" customHeight="false" outlineLevel="0" collapsed="false">
      <c r="B7912" s="25" t="n">
        <v>11470</v>
      </c>
      <c r="C7912" s="26" t="s">
        <v>163</v>
      </c>
      <c r="D7912" s="27" t="s">
        <v>8055</v>
      </c>
      <c r="E7912" s="28" t="s">
        <v>121</v>
      </c>
    </row>
    <row r="7913" customFormat="false" ht="12.8" hidden="false" customHeight="false" outlineLevel="0" collapsed="false">
      <c r="B7913" s="25" t="n">
        <v>11471</v>
      </c>
      <c r="C7913" s="26" t="s">
        <v>163</v>
      </c>
      <c r="D7913" s="27" t="s">
        <v>8056</v>
      </c>
      <c r="E7913" s="28" t="s">
        <v>121</v>
      </c>
    </row>
    <row r="7914" customFormat="false" ht="12.8" hidden="false" customHeight="false" outlineLevel="0" collapsed="false">
      <c r="B7914" s="25" t="n">
        <v>11472</v>
      </c>
      <c r="C7914" s="26" t="s">
        <v>163</v>
      </c>
      <c r="D7914" s="27" t="s">
        <v>8057</v>
      </c>
      <c r="E7914" s="28" t="s">
        <v>109</v>
      </c>
    </row>
    <row r="7915" customFormat="false" ht="23.85" hidden="false" customHeight="false" outlineLevel="0" collapsed="false">
      <c r="B7915" s="25" t="n">
        <v>11473</v>
      </c>
      <c r="C7915" s="26" t="s">
        <v>163</v>
      </c>
      <c r="D7915" s="27" t="s">
        <v>8058</v>
      </c>
      <c r="E7915" s="28" t="s">
        <v>121</v>
      </c>
    </row>
    <row r="7916" customFormat="false" ht="23.85" hidden="false" customHeight="false" outlineLevel="0" collapsed="false">
      <c r="B7916" s="25" t="n">
        <v>11474</v>
      </c>
      <c r="C7916" s="26" t="s">
        <v>163</v>
      </c>
      <c r="D7916" s="27" t="s">
        <v>8059</v>
      </c>
      <c r="E7916" s="28" t="s">
        <v>121</v>
      </c>
    </row>
    <row r="7917" customFormat="false" ht="12.8" hidden="false" customHeight="false" outlineLevel="0" collapsed="false">
      <c r="B7917" s="25" t="n">
        <v>11475</v>
      </c>
      <c r="C7917" s="26" t="s">
        <v>163</v>
      </c>
      <c r="D7917" s="27" t="s">
        <v>8060</v>
      </c>
      <c r="E7917" s="28" t="s">
        <v>121</v>
      </c>
    </row>
    <row r="7918" customFormat="false" ht="23.85" hidden="false" customHeight="false" outlineLevel="0" collapsed="false">
      <c r="B7918" s="25" t="n">
        <v>11477</v>
      </c>
      <c r="C7918" s="26" t="s">
        <v>163</v>
      </c>
      <c r="D7918" s="27" t="s">
        <v>8061</v>
      </c>
      <c r="E7918" s="28" t="s">
        <v>168</v>
      </c>
    </row>
    <row r="7919" customFormat="false" ht="12.8" hidden="false" customHeight="false" outlineLevel="0" collapsed="false">
      <c r="B7919" s="25" t="n">
        <v>11480</v>
      </c>
      <c r="C7919" s="26" t="s">
        <v>163</v>
      </c>
      <c r="D7919" s="27" t="s">
        <v>8062</v>
      </c>
      <c r="E7919" s="28" t="s">
        <v>168</v>
      </c>
    </row>
    <row r="7920" customFormat="false" ht="12.8" hidden="false" customHeight="false" outlineLevel="0" collapsed="false">
      <c r="B7920" s="25" t="n">
        <v>11482</v>
      </c>
      <c r="C7920" s="26" t="s">
        <v>163</v>
      </c>
      <c r="D7920" s="27" t="s">
        <v>8063</v>
      </c>
      <c r="E7920" s="28" t="s">
        <v>168</v>
      </c>
    </row>
    <row r="7921" customFormat="false" ht="12.8" hidden="false" customHeight="false" outlineLevel="0" collapsed="false">
      <c r="B7921" s="25" t="n">
        <v>11483</v>
      </c>
      <c r="C7921" s="26" t="s">
        <v>163</v>
      </c>
      <c r="D7921" s="27" t="s">
        <v>8064</v>
      </c>
      <c r="E7921" s="28" t="s">
        <v>168</v>
      </c>
    </row>
    <row r="7922" customFormat="false" ht="12.8" hidden="false" customHeight="false" outlineLevel="0" collapsed="false">
      <c r="B7922" s="25" t="n">
        <v>11484</v>
      </c>
      <c r="C7922" s="26" t="s">
        <v>163</v>
      </c>
      <c r="D7922" s="27" t="s">
        <v>8065</v>
      </c>
      <c r="E7922" s="28" t="s">
        <v>168</v>
      </c>
    </row>
    <row r="7923" customFormat="false" ht="12.8" hidden="false" customHeight="false" outlineLevel="0" collapsed="false">
      <c r="B7923" s="25" t="n">
        <v>11485</v>
      </c>
      <c r="C7923" s="26" t="s">
        <v>163</v>
      </c>
      <c r="D7923" s="27" t="s">
        <v>8066</v>
      </c>
      <c r="E7923" s="28" t="s">
        <v>168</v>
      </c>
    </row>
    <row r="7924" customFormat="false" ht="12.8" hidden="false" customHeight="false" outlineLevel="0" collapsed="false">
      <c r="B7924" s="25" t="n">
        <v>11486</v>
      </c>
      <c r="C7924" s="26" t="s">
        <v>163</v>
      </c>
      <c r="D7924" s="27" t="s">
        <v>8067</v>
      </c>
      <c r="E7924" s="28" t="s">
        <v>168</v>
      </c>
    </row>
    <row r="7925" customFormat="false" ht="12.8" hidden="false" customHeight="false" outlineLevel="0" collapsed="false">
      <c r="B7925" s="25" t="n">
        <v>11487</v>
      </c>
      <c r="C7925" s="26" t="s">
        <v>163</v>
      </c>
      <c r="D7925" s="27" t="s">
        <v>8068</v>
      </c>
      <c r="E7925" s="28" t="s">
        <v>168</v>
      </c>
    </row>
    <row r="7926" customFormat="false" ht="23.85" hidden="false" customHeight="false" outlineLevel="0" collapsed="false">
      <c r="B7926" s="25" t="n">
        <v>11488</v>
      </c>
      <c r="C7926" s="26" t="s">
        <v>163</v>
      </c>
      <c r="D7926" s="27" t="s">
        <v>8069</v>
      </c>
      <c r="E7926" s="28" t="s">
        <v>168</v>
      </c>
    </row>
    <row r="7927" customFormat="false" ht="23.85" hidden="false" customHeight="false" outlineLevel="0" collapsed="false">
      <c r="B7927" s="25" t="n">
        <v>11489</v>
      </c>
      <c r="C7927" s="26" t="s">
        <v>163</v>
      </c>
      <c r="D7927" s="27" t="s">
        <v>8070</v>
      </c>
      <c r="E7927" s="28" t="s">
        <v>109</v>
      </c>
    </row>
    <row r="7928" customFormat="false" ht="35.05" hidden="false" customHeight="false" outlineLevel="0" collapsed="false">
      <c r="B7928" s="25" t="n">
        <v>11490</v>
      </c>
      <c r="C7928" s="26" t="s">
        <v>163</v>
      </c>
      <c r="D7928" s="27" t="s">
        <v>8071</v>
      </c>
      <c r="E7928" s="28" t="s">
        <v>109</v>
      </c>
    </row>
    <row r="7929" customFormat="false" ht="35.05" hidden="false" customHeight="false" outlineLevel="0" collapsed="false">
      <c r="B7929" s="25" t="n">
        <v>11491</v>
      </c>
      <c r="C7929" s="26" t="s">
        <v>163</v>
      </c>
      <c r="D7929" s="27" t="s">
        <v>8072</v>
      </c>
      <c r="E7929" s="28" t="s">
        <v>109</v>
      </c>
    </row>
    <row r="7930" customFormat="false" ht="23.85" hidden="false" customHeight="false" outlineLevel="0" collapsed="false">
      <c r="B7930" s="25" t="n">
        <v>11492</v>
      </c>
      <c r="C7930" s="26" t="s">
        <v>163</v>
      </c>
      <c r="D7930" s="27" t="s">
        <v>8073</v>
      </c>
      <c r="E7930" s="28" t="s">
        <v>109</v>
      </c>
    </row>
    <row r="7931" customFormat="false" ht="35.05" hidden="false" customHeight="false" outlineLevel="0" collapsed="false">
      <c r="B7931" s="25" t="n">
        <v>11493</v>
      </c>
      <c r="C7931" s="26" t="s">
        <v>163</v>
      </c>
      <c r="D7931" s="27" t="s">
        <v>8074</v>
      </c>
      <c r="E7931" s="28" t="s">
        <v>238</v>
      </c>
    </row>
    <row r="7932" customFormat="false" ht="35.05" hidden="false" customHeight="false" outlineLevel="0" collapsed="false">
      <c r="B7932" s="25" t="n">
        <v>11494</v>
      </c>
      <c r="C7932" s="26" t="s">
        <v>163</v>
      </c>
      <c r="D7932" s="27" t="s">
        <v>8075</v>
      </c>
      <c r="E7932" s="28" t="s">
        <v>109</v>
      </c>
    </row>
    <row r="7933" customFormat="false" ht="23.85" hidden="false" customHeight="false" outlineLevel="0" collapsed="false">
      <c r="B7933" s="25" t="n">
        <v>11497</v>
      </c>
      <c r="C7933" s="26" t="s">
        <v>163</v>
      </c>
      <c r="D7933" s="27" t="s">
        <v>8076</v>
      </c>
      <c r="E7933" s="28" t="s">
        <v>182</v>
      </c>
    </row>
    <row r="7934" customFormat="false" ht="23.85" hidden="false" customHeight="false" outlineLevel="0" collapsed="false">
      <c r="B7934" s="25" t="n">
        <v>11498</v>
      </c>
      <c r="C7934" s="26" t="s">
        <v>163</v>
      </c>
      <c r="D7934" s="27" t="s">
        <v>8077</v>
      </c>
      <c r="E7934" s="28" t="s">
        <v>182</v>
      </c>
    </row>
    <row r="7935" customFormat="false" ht="35.05" hidden="false" customHeight="false" outlineLevel="0" collapsed="false">
      <c r="B7935" s="25" t="n">
        <v>11499</v>
      </c>
      <c r="C7935" s="26" t="s">
        <v>163</v>
      </c>
      <c r="D7935" s="27" t="s">
        <v>8078</v>
      </c>
      <c r="E7935" s="28" t="s">
        <v>182</v>
      </c>
    </row>
    <row r="7936" customFormat="false" ht="12.8" hidden="false" customHeight="false" outlineLevel="0" collapsed="false">
      <c r="B7936" s="25" t="n">
        <v>11500</v>
      </c>
      <c r="C7936" s="26" t="s">
        <v>163</v>
      </c>
      <c r="D7936" s="27" t="s">
        <v>8079</v>
      </c>
      <c r="E7936" s="28" t="s">
        <v>121</v>
      </c>
    </row>
    <row r="7937" customFormat="false" ht="23.85" hidden="false" customHeight="false" outlineLevel="0" collapsed="false">
      <c r="B7937" s="25" t="n">
        <v>11501</v>
      </c>
      <c r="C7937" s="26" t="s">
        <v>163</v>
      </c>
      <c r="D7937" s="27" t="s">
        <v>6944</v>
      </c>
      <c r="E7937" s="28" t="s">
        <v>109</v>
      </c>
    </row>
    <row r="7938" customFormat="false" ht="23.85" hidden="false" customHeight="false" outlineLevel="0" collapsed="false">
      <c r="B7938" s="25" t="n">
        <v>11503</v>
      </c>
      <c r="C7938" s="26" t="s">
        <v>163</v>
      </c>
      <c r="D7938" s="27" t="s">
        <v>8080</v>
      </c>
      <c r="E7938" s="28" t="s">
        <v>168</v>
      </c>
    </row>
    <row r="7939" customFormat="false" ht="12.8" hidden="false" customHeight="false" outlineLevel="0" collapsed="false">
      <c r="B7939" s="25" t="n">
        <v>11504</v>
      </c>
      <c r="C7939" s="26" t="s">
        <v>163</v>
      </c>
      <c r="D7939" s="27" t="s">
        <v>8081</v>
      </c>
      <c r="E7939" s="28" t="s">
        <v>182</v>
      </c>
    </row>
    <row r="7940" customFormat="false" ht="12.8" hidden="false" customHeight="false" outlineLevel="0" collapsed="false">
      <c r="B7940" s="25" t="n">
        <v>11505</v>
      </c>
      <c r="C7940" s="26" t="s">
        <v>163</v>
      </c>
      <c r="D7940" s="27" t="s">
        <v>8082</v>
      </c>
      <c r="E7940" s="28" t="s">
        <v>182</v>
      </c>
    </row>
    <row r="7941" customFormat="false" ht="12.8" hidden="false" customHeight="false" outlineLevel="0" collapsed="false">
      <c r="B7941" s="25" t="n">
        <v>11506</v>
      </c>
      <c r="C7941" s="26" t="s">
        <v>163</v>
      </c>
      <c r="D7941" s="27" t="s">
        <v>8083</v>
      </c>
      <c r="E7941" s="28" t="s">
        <v>182</v>
      </c>
    </row>
    <row r="7942" customFormat="false" ht="12.8" hidden="false" customHeight="false" outlineLevel="0" collapsed="false">
      <c r="B7942" s="25" t="n">
        <v>11507</v>
      </c>
      <c r="C7942" s="26" t="s">
        <v>163</v>
      </c>
      <c r="D7942" s="27" t="s">
        <v>8084</v>
      </c>
      <c r="E7942" s="28" t="s">
        <v>182</v>
      </c>
    </row>
    <row r="7943" customFormat="false" ht="12.8" hidden="false" customHeight="false" outlineLevel="0" collapsed="false">
      <c r="B7943" s="25" t="n">
        <v>11508</v>
      </c>
      <c r="C7943" s="26" t="s">
        <v>163</v>
      </c>
      <c r="D7943" s="27" t="s">
        <v>8085</v>
      </c>
      <c r="E7943" s="28" t="s">
        <v>182</v>
      </c>
    </row>
    <row r="7944" customFormat="false" ht="12.8" hidden="false" customHeight="false" outlineLevel="0" collapsed="false">
      <c r="B7944" s="25" t="n">
        <v>11509</v>
      </c>
      <c r="C7944" s="26" t="s">
        <v>163</v>
      </c>
      <c r="D7944" s="27" t="s">
        <v>8086</v>
      </c>
      <c r="E7944" s="28" t="s">
        <v>290</v>
      </c>
    </row>
    <row r="7945" customFormat="false" ht="12.8" hidden="false" customHeight="false" outlineLevel="0" collapsed="false">
      <c r="B7945" s="25" t="n">
        <v>11510</v>
      </c>
      <c r="C7945" s="26" t="s">
        <v>163</v>
      </c>
      <c r="D7945" s="27" t="s">
        <v>8087</v>
      </c>
      <c r="E7945" s="28" t="s">
        <v>121</v>
      </c>
    </row>
    <row r="7946" customFormat="false" ht="35.05" hidden="false" customHeight="false" outlineLevel="0" collapsed="false">
      <c r="B7946" s="25" t="n">
        <v>11512</v>
      </c>
      <c r="C7946" s="26" t="s">
        <v>163</v>
      </c>
      <c r="D7946" s="27" t="s">
        <v>8088</v>
      </c>
      <c r="E7946" s="28" t="s">
        <v>109</v>
      </c>
    </row>
    <row r="7947" customFormat="false" ht="35.05" hidden="false" customHeight="false" outlineLevel="0" collapsed="false">
      <c r="B7947" s="25" t="n">
        <v>11513</v>
      </c>
      <c r="C7947" s="26" t="s">
        <v>163</v>
      </c>
      <c r="D7947" s="27" t="s">
        <v>8089</v>
      </c>
      <c r="E7947" s="28" t="s">
        <v>109</v>
      </c>
    </row>
    <row r="7948" customFormat="false" ht="23.85" hidden="false" customHeight="false" outlineLevel="0" collapsed="false">
      <c r="B7948" s="25" t="n">
        <v>11514</v>
      </c>
      <c r="C7948" s="26" t="s">
        <v>163</v>
      </c>
      <c r="D7948" s="27" t="s">
        <v>8090</v>
      </c>
      <c r="E7948" s="28" t="s">
        <v>109</v>
      </c>
    </row>
    <row r="7949" customFormat="false" ht="35.05" hidden="false" customHeight="false" outlineLevel="0" collapsed="false">
      <c r="B7949" s="25" t="n">
        <v>11515</v>
      </c>
      <c r="C7949" s="26" t="s">
        <v>163</v>
      </c>
      <c r="D7949" s="27" t="s">
        <v>8091</v>
      </c>
      <c r="E7949" s="28" t="s">
        <v>109</v>
      </c>
    </row>
    <row r="7950" customFormat="false" ht="23.85" hidden="false" customHeight="false" outlineLevel="0" collapsed="false">
      <c r="B7950" s="25" t="n">
        <v>11516</v>
      </c>
      <c r="C7950" s="26" t="s">
        <v>163</v>
      </c>
      <c r="D7950" s="27" t="s">
        <v>8092</v>
      </c>
      <c r="E7950" s="28" t="s">
        <v>121</v>
      </c>
    </row>
    <row r="7951" customFormat="false" ht="12.8" hidden="false" customHeight="false" outlineLevel="0" collapsed="false">
      <c r="B7951" s="25" t="n">
        <v>11517</v>
      </c>
      <c r="C7951" s="26" t="s">
        <v>163</v>
      </c>
      <c r="D7951" s="27" t="s">
        <v>8093</v>
      </c>
      <c r="E7951" s="28" t="s">
        <v>121</v>
      </c>
    </row>
    <row r="7952" customFormat="false" ht="23.85" hidden="false" customHeight="false" outlineLevel="0" collapsed="false">
      <c r="B7952" s="25" t="n">
        <v>11518</v>
      </c>
      <c r="C7952" s="26" t="s">
        <v>163</v>
      </c>
      <c r="D7952" s="27" t="s">
        <v>8094</v>
      </c>
      <c r="E7952" s="28" t="s">
        <v>121</v>
      </c>
    </row>
    <row r="7953" customFormat="false" ht="12.8" hidden="false" customHeight="false" outlineLevel="0" collapsed="false">
      <c r="B7953" s="25" t="n">
        <v>11519</v>
      </c>
      <c r="C7953" s="26" t="s">
        <v>163</v>
      </c>
      <c r="D7953" s="27" t="s">
        <v>8095</v>
      </c>
      <c r="E7953" s="28" t="s">
        <v>121</v>
      </c>
    </row>
    <row r="7954" customFormat="false" ht="12.8" hidden="false" customHeight="false" outlineLevel="0" collapsed="false">
      <c r="B7954" s="25" t="n">
        <v>11520</v>
      </c>
      <c r="C7954" s="26" t="s">
        <v>163</v>
      </c>
      <c r="D7954" s="27" t="s">
        <v>8096</v>
      </c>
      <c r="E7954" s="28" t="s">
        <v>121</v>
      </c>
    </row>
    <row r="7955" customFormat="false" ht="12.8" hidden="false" customHeight="false" outlineLevel="0" collapsed="false">
      <c r="B7955" s="25" t="n">
        <v>11521</v>
      </c>
      <c r="C7955" s="26" t="s">
        <v>163</v>
      </c>
      <c r="D7955" s="27" t="s">
        <v>8097</v>
      </c>
      <c r="E7955" s="28" t="s">
        <v>121</v>
      </c>
    </row>
    <row r="7956" customFormat="false" ht="12.8" hidden="false" customHeight="false" outlineLevel="0" collapsed="false">
      <c r="B7956" s="25" t="n">
        <v>11522</v>
      </c>
      <c r="C7956" s="26" t="s">
        <v>163</v>
      </c>
      <c r="D7956" s="27" t="s">
        <v>8098</v>
      </c>
      <c r="E7956" s="28" t="s">
        <v>121</v>
      </c>
    </row>
    <row r="7957" customFormat="false" ht="23.85" hidden="false" customHeight="false" outlineLevel="0" collapsed="false">
      <c r="B7957" s="25" t="n">
        <v>11523</v>
      </c>
      <c r="C7957" s="26" t="s">
        <v>163</v>
      </c>
      <c r="D7957" s="27" t="s">
        <v>8099</v>
      </c>
      <c r="E7957" s="28" t="s">
        <v>121</v>
      </c>
    </row>
    <row r="7958" customFormat="false" ht="23.85" hidden="false" customHeight="false" outlineLevel="0" collapsed="false">
      <c r="B7958" s="25" t="n">
        <v>11524</v>
      </c>
      <c r="C7958" s="26" t="s">
        <v>163</v>
      </c>
      <c r="D7958" s="27" t="s">
        <v>8100</v>
      </c>
      <c r="E7958" s="28" t="s">
        <v>121</v>
      </c>
    </row>
    <row r="7959" customFormat="false" ht="23.85" hidden="false" customHeight="false" outlineLevel="0" collapsed="false">
      <c r="B7959" s="25" t="n">
        <v>11525</v>
      </c>
      <c r="C7959" s="26" t="s">
        <v>163</v>
      </c>
      <c r="D7959" s="27" t="s">
        <v>8101</v>
      </c>
      <c r="E7959" s="28" t="s">
        <v>121</v>
      </c>
    </row>
    <row r="7960" customFormat="false" ht="23.85" hidden="false" customHeight="false" outlineLevel="0" collapsed="false">
      <c r="B7960" s="25" t="n">
        <v>11526</v>
      </c>
      <c r="C7960" s="26" t="s">
        <v>163</v>
      </c>
      <c r="D7960" s="27" t="s">
        <v>8102</v>
      </c>
      <c r="E7960" s="28" t="s">
        <v>121</v>
      </c>
    </row>
    <row r="7961" customFormat="false" ht="23.85" hidden="false" customHeight="false" outlineLevel="0" collapsed="false">
      <c r="B7961" s="25" t="n">
        <v>11527</v>
      </c>
      <c r="C7961" s="26" t="s">
        <v>163</v>
      </c>
      <c r="D7961" s="27" t="s">
        <v>8103</v>
      </c>
      <c r="E7961" s="28" t="s">
        <v>121</v>
      </c>
    </row>
    <row r="7962" customFormat="false" ht="23.85" hidden="false" customHeight="false" outlineLevel="0" collapsed="false">
      <c r="B7962" s="25" t="n">
        <v>11528</v>
      </c>
      <c r="C7962" s="26" t="s">
        <v>163</v>
      </c>
      <c r="D7962" s="27" t="s">
        <v>8104</v>
      </c>
      <c r="E7962" s="28" t="s">
        <v>121</v>
      </c>
    </row>
    <row r="7963" customFormat="false" ht="12.8" hidden="false" customHeight="false" outlineLevel="0" collapsed="false">
      <c r="B7963" s="25" t="n">
        <v>11529</v>
      </c>
      <c r="C7963" s="26" t="s">
        <v>163</v>
      </c>
      <c r="D7963" s="27" t="s">
        <v>8105</v>
      </c>
      <c r="E7963" s="28" t="s">
        <v>121</v>
      </c>
    </row>
    <row r="7964" customFormat="false" ht="23.85" hidden="false" customHeight="false" outlineLevel="0" collapsed="false">
      <c r="B7964" s="25" t="n">
        <v>11530</v>
      </c>
      <c r="C7964" s="26" t="s">
        <v>163</v>
      </c>
      <c r="D7964" s="27" t="s">
        <v>8106</v>
      </c>
      <c r="E7964" s="28" t="s">
        <v>182</v>
      </c>
    </row>
    <row r="7965" customFormat="false" ht="23.85" hidden="false" customHeight="false" outlineLevel="0" collapsed="false">
      <c r="B7965" s="25" t="n">
        <v>11531</v>
      </c>
      <c r="C7965" s="26" t="s">
        <v>163</v>
      </c>
      <c r="D7965" s="27" t="s">
        <v>8107</v>
      </c>
      <c r="E7965" s="28" t="s">
        <v>109</v>
      </c>
    </row>
    <row r="7966" customFormat="false" ht="23.85" hidden="false" customHeight="false" outlineLevel="0" collapsed="false">
      <c r="B7966" s="25" t="n">
        <v>11532</v>
      </c>
      <c r="C7966" s="26" t="s">
        <v>163</v>
      </c>
      <c r="D7966" s="27" t="s">
        <v>8108</v>
      </c>
      <c r="E7966" s="28" t="s">
        <v>109</v>
      </c>
    </row>
    <row r="7967" customFormat="false" ht="23.85" hidden="false" customHeight="false" outlineLevel="0" collapsed="false">
      <c r="B7967" s="25" t="n">
        <v>11533</v>
      </c>
      <c r="C7967" s="26" t="s">
        <v>163</v>
      </c>
      <c r="D7967" s="27" t="s">
        <v>8109</v>
      </c>
      <c r="E7967" s="28" t="s">
        <v>121</v>
      </c>
    </row>
    <row r="7968" customFormat="false" ht="23.85" hidden="false" customHeight="false" outlineLevel="0" collapsed="false">
      <c r="B7968" s="25" t="n">
        <v>11534</v>
      </c>
      <c r="C7968" s="26" t="s">
        <v>163</v>
      </c>
      <c r="D7968" s="27" t="s">
        <v>8110</v>
      </c>
      <c r="E7968" s="28" t="s">
        <v>121</v>
      </c>
    </row>
    <row r="7969" customFormat="false" ht="23.85" hidden="false" customHeight="false" outlineLevel="0" collapsed="false">
      <c r="B7969" s="25" t="n">
        <v>11535</v>
      </c>
      <c r="C7969" s="26" t="s">
        <v>163</v>
      </c>
      <c r="D7969" s="27" t="s">
        <v>8111</v>
      </c>
      <c r="E7969" s="28" t="s">
        <v>121</v>
      </c>
    </row>
    <row r="7970" customFormat="false" ht="23.85" hidden="false" customHeight="false" outlineLevel="0" collapsed="false">
      <c r="B7970" s="25" t="n">
        <v>11536</v>
      </c>
      <c r="C7970" s="26" t="s">
        <v>163</v>
      </c>
      <c r="D7970" s="27" t="s">
        <v>8112</v>
      </c>
      <c r="E7970" s="28" t="s">
        <v>121</v>
      </c>
    </row>
    <row r="7971" customFormat="false" ht="23.85" hidden="false" customHeight="false" outlineLevel="0" collapsed="false">
      <c r="B7971" s="25" t="n">
        <v>11537</v>
      </c>
      <c r="C7971" s="26" t="s">
        <v>163</v>
      </c>
      <c r="D7971" s="27" t="s">
        <v>8113</v>
      </c>
      <c r="E7971" s="28" t="s">
        <v>121</v>
      </c>
    </row>
    <row r="7972" customFormat="false" ht="23.85" hidden="false" customHeight="false" outlineLevel="0" collapsed="false">
      <c r="B7972" s="25" t="n">
        <v>11538</v>
      </c>
      <c r="C7972" s="26" t="s">
        <v>163</v>
      </c>
      <c r="D7972" s="27" t="s">
        <v>8114</v>
      </c>
      <c r="E7972" s="28" t="s">
        <v>121</v>
      </c>
    </row>
    <row r="7973" customFormat="false" ht="23.85" hidden="false" customHeight="false" outlineLevel="0" collapsed="false">
      <c r="B7973" s="25" t="n">
        <v>11539</v>
      </c>
      <c r="C7973" s="26" t="s">
        <v>163</v>
      </c>
      <c r="D7973" s="27" t="s">
        <v>8115</v>
      </c>
      <c r="E7973" s="28" t="s">
        <v>121</v>
      </c>
    </row>
    <row r="7974" customFormat="false" ht="23.85" hidden="false" customHeight="false" outlineLevel="0" collapsed="false">
      <c r="B7974" s="25" t="n">
        <v>11540</v>
      </c>
      <c r="C7974" s="26" t="s">
        <v>163</v>
      </c>
      <c r="D7974" s="27" t="s">
        <v>8116</v>
      </c>
      <c r="E7974" s="28" t="s">
        <v>121</v>
      </c>
    </row>
    <row r="7975" customFormat="false" ht="12.8" hidden="false" customHeight="false" outlineLevel="0" collapsed="false">
      <c r="B7975" s="25" t="n">
        <v>11541</v>
      </c>
      <c r="C7975" s="26" t="s">
        <v>163</v>
      </c>
      <c r="D7975" s="27" t="s">
        <v>8117</v>
      </c>
      <c r="E7975" s="28" t="s">
        <v>121</v>
      </c>
    </row>
    <row r="7976" customFormat="false" ht="23.85" hidden="false" customHeight="false" outlineLevel="0" collapsed="false">
      <c r="B7976" s="25" t="n">
        <v>11542</v>
      </c>
      <c r="C7976" s="26" t="s">
        <v>163</v>
      </c>
      <c r="D7976" s="27" t="s">
        <v>8118</v>
      </c>
      <c r="E7976" s="28" t="s">
        <v>121</v>
      </c>
    </row>
    <row r="7977" customFormat="false" ht="23.85" hidden="false" customHeight="false" outlineLevel="0" collapsed="false">
      <c r="B7977" s="25" t="n">
        <v>11543</v>
      </c>
      <c r="C7977" s="26" t="s">
        <v>163</v>
      </c>
      <c r="D7977" s="27" t="s">
        <v>8119</v>
      </c>
      <c r="E7977" s="28" t="s">
        <v>109</v>
      </c>
    </row>
    <row r="7978" customFormat="false" ht="23.85" hidden="false" customHeight="false" outlineLevel="0" collapsed="false">
      <c r="B7978" s="25" t="n">
        <v>11544</v>
      </c>
      <c r="C7978" s="26" t="s">
        <v>163</v>
      </c>
      <c r="D7978" s="27" t="s">
        <v>8120</v>
      </c>
      <c r="E7978" s="28" t="s">
        <v>182</v>
      </c>
    </row>
    <row r="7979" customFormat="false" ht="12.8" hidden="false" customHeight="false" outlineLevel="0" collapsed="false">
      <c r="B7979" s="25" t="n">
        <v>11545</v>
      </c>
      <c r="C7979" s="26" t="s">
        <v>163</v>
      </c>
      <c r="D7979" s="27" t="s">
        <v>8121</v>
      </c>
      <c r="E7979" s="28" t="s">
        <v>182</v>
      </c>
    </row>
    <row r="7980" customFormat="false" ht="23.85" hidden="false" customHeight="false" outlineLevel="0" collapsed="false">
      <c r="B7980" s="25" t="n">
        <v>11547</v>
      </c>
      <c r="C7980" s="26" t="s">
        <v>163</v>
      </c>
      <c r="D7980" s="27" t="s">
        <v>8122</v>
      </c>
      <c r="E7980" s="28" t="s">
        <v>121</v>
      </c>
    </row>
    <row r="7981" customFormat="false" ht="23.85" hidden="false" customHeight="false" outlineLevel="0" collapsed="false">
      <c r="B7981" s="25" t="n">
        <v>11548</v>
      </c>
      <c r="C7981" s="26" t="s">
        <v>163</v>
      </c>
      <c r="D7981" s="27" t="s">
        <v>8123</v>
      </c>
      <c r="E7981" s="28" t="s">
        <v>121</v>
      </c>
    </row>
    <row r="7982" customFormat="false" ht="23.85" hidden="false" customHeight="false" outlineLevel="0" collapsed="false">
      <c r="B7982" s="25" t="n">
        <v>11549</v>
      </c>
      <c r="C7982" s="26" t="s">
        <v>163</v>
      </c>
      <c r="D7982" s="27" t="s">
        <v>8124</v>
      </c>
      <c r="E7982" s="28" t="s">
        <v>121</v>
      </c>
    </row>
    <row r="7983" customFormat="false" ht="12.8" hidden="false" customHeight="false" outlineLevel="0" collapsed="false">
      <c r="B7983" s="25" t="n">
        <v>11550</v>
      </c>
      <c r="C7983" s="26" t="s">
        <v>163</v>
      </c>
      <c r="D7983" s="27" t="s">
        <v>8125</v>
      </c>
      <c r="E7983" s="28" t="s">
        <v>121</v>
      </c>
    </row>
    <row r="7984" customFormat="false" ht="12.8" hidden="false" customHeight="false" outlineLevel="0" collapsed="false">
      <c r="B7984" s="25" t="n">
        <v>11551</v>
      </c>
      <c r="C7984" s="26" t="s">
        <v>163</v>
      </c>
      <c r="D7984" s="27" t="s">
        <v>8126</v>
      </c>
      <c r="E7984" s="28" t="s">
        <v>121</v>
      </c>
    </row>
    <row r="7985" customFormat="false" ht="12.8" hidden="false" customHeight="false" outlineLevel="0" collapsed="false">
      <c r="B7985" s="25" t="n">
        <v>11552</v>
      </c>
      <c r="C7985" s="26" t="s">
        <v>163</v>
      </c>
      <c r="D7985" s="27" t="s">
        <v>8127</v>
      </c>
      <c r="E7985" s="28" t="s">
        <v>182</v>
      </c>
    </row>
    <row r="7986" customFormat="false" ht="12.8" hidden="false" customHeight="false" outlineLevel="0" collapsed="false">
      <c r="B7986" s="25" t="n">
        <v>11554</v>
      </c>
      <c r="C7986" s="26" t="s">
        <v>163</v>
      </c>
      <c r="D7986" s="27" t="s">
        <v>8128</v>
      </c>
      <c r="E7986" s="28" t="s">
        <v>121</v>
      </c>
    </row>
    <row r="7987" customFormat="false" ht="12.8" hidden="false" customHeight="false" outlineLevel="0" collapsed="false">
      <c r="B7987" s="25" t="n">
        <v>11555</v>
      </c>
      <c r="C7987" s="26" t="s">
        <v>163</v>
      </c>
      <c r="D7987" s="27" t="s">
        <v>8129</v>
      </c>
      <c r="E7987" s="28" t="s">
        <v>121</v>
      </c>
    </row>
    <row r="7988" customFormat="false" ht="12.8" hidden="false" customHeight="false" outlineLevel="0" collapsed="false">
      <c r="B7988" s="25" t="n">
        <v>11557</v>
      </c>
      <c r="C7988" s="26" t="s">
        <v>163</v>
      </c>
      <c r="D7988" s="27" t="s">
        <v>8130</v>
      </c>
      <c r="E7988" s="28" t="s">
        <v>121</v>
      </c>
    </row>
    <row r="7989" customFormat="false" ht="12.8" hidden="false" customHeight="false" outlineLevel="0" collapsed="false">
      <c r="B7989" s="25" t="n">
        <v>11558</v>
      </c>
      <c r="C7989" s="26" t="s">
        <v>163</v>
      </c>
      <c r="D7989" s="27" t="s">
        <v>8131</v>
      </c>
      <c r="E7989" s="28" t="s">
        <v>121</v>
      </c>
    </row>
    <row r="7990" customFormat="false" ht="23.85" hidden="false" customHeight="false" outlineLevel="0" collapsed="false">
      <c r="B7990" s="25" t="n">
        <v>11559</v>
      </c>
      <c r="C7990" s="26" t="s">
        <v>163</v>
      </c>
      <c r="D7990" s="27" t="s">
        <v>8132</v>
      </c>
      <c r="E7990" s="28" t="s">
        <v>121</v>
      </c>
    </row>
    <row r="7991" customFormat="false" ht="12.8" hidden="false" customHeight="false" outlineLevel="0" collapsed="false">
      <c r="B7991" s="25" t="n">
        <v>11560</v>
      </c>
      <c r="C7991" s="26" t="s">
        <v>163</v>
      </c>
      <c r="D7991" s="27" t="s">
        <v>8133</v>
      </c>
      <c r="E7991" s="28" t="s">
        <v>121</v>
      </c>
    </row>
    <row r="7992" customFormat="false" ht="12.8" hidden="false" customHeight="false" outlineLevel="0" collapsed="false">
      <c r="B7992" s="25" t="n">
        <v>11561</v>
      </c>
      <c r="C7992" s="26" t="s">
        <v>163</v>
      </c>
      <c r="D7992" s="27" t="s">
        <v>8134</v>
      </c>
      <c r="E7992" s="28" t="s">
        <v>121</v>
      </c>
    </row>
    <row r="7993" customFormat="false" ht="23.85" hidden="false" customHeight="false" outlineLevel="0" collapsed="false">
      <c r="B7993" s="25" t="n">
        <v>11562</v>
      </c>
      <c r="C7993" s="26" t="s">
        <v>163</v>
      </c>
      <c r="D7993" s="27" t="s">
        <v>8135</v>
      </c>
      <c r="E7993" s="28" t="s">
        <v>121</v>
      </c>
    </row>
    <row r="7994" customFormat="false" ht="23.85" hidden="false" customHeight="false" outlineLevel="0" collapsed="false">
      <c r="B7994" s="25" t="n">
        <v>11563</v>
      </c>
      <c r="C7994" s="26" t="s">
        <v>163</v>
      </c>
      <c r="D7994" s="27" t="s">
        <v>8136</v>
      </c>
      <c r="E7994" s="28" t="s">
        <v>121</v>
      </c>
    </row>
    <row r="7995" customFormat="false" ht="23.85" hidden="false" customHeight="false" outlineLevel="0" collapsed="false">
      <c r="B7995" s="25" t="n">
        <v>11564</v>
      </c>
      <c r="C7995" s="26" t="s">
        <v>163</v>
      </c>
      <c r="D7995" s="27" t="s">
        <v>8137</v>
      </c>
      <c r="E7995" s="28" t="s">
        <v>121</v>
      </c>
    </row>
    <row r="7996" customFormat="false" ht="23.85" hidden="false" customHeight="false" outlineLevel="0" collapsed="false">
      <c r="B7996" s="25" t="n">
        <v>11565</v>
      </c>
      <c r="C7996" s="26" t="s">
        <v>163</v>
      </c>
      <c r="D7996" s="27" t="s">
        <v>8138</v>
      </c>
      <c r="E7996" s="28" t="s">
        <v>121</v>
      </c>
    </row>
    <row r="7997" customFormat="false" ht="23.85" hidden="false" customHeight="false" outlineLevel="0" collapsed="false">
      <c r="B7997" s="25" t="n">
        <v>11566</v>
      </c>
      <c r="C7997" s="26" t="s">
        <v>163</v>
      </c>
      <c r="D7997" s="27" t="s">
        <v>8139</v>
      </c>
      <c r="E7997" s="28" t="s">
        <v>121</v>
      </c>
    </row>
    <row r="7998" customFormat="false" ht="23.85" hidden="false" customHeight="false" outlineLevel="0" collapsed="false">
      <c r="B7998" s="25" t="n">
        <v>11567</v>
      </c>
      <c r="C7998" s="26" t="s">
        <v>163</v>
      </c>
      <c r="D7998" s="27" t="s">
        <v>8140</v>
      </c>
      <c r="E7998" s="28" t="s">
        <v>121</v>
      </c>
    </row>
    <row r="7999" customFormat="false" ht="23.85" hidden="false" customHeight="false" outlineLevel="0" collapsed="false">
      <c r="B7999" s="25" t="n">
        <v>11568</v>
      </c>
      <c r="C7999" s="26" t="s">
        <v>163</v>
      </c>
      <c r="D7999" s="27" t="s">
        <v>8141</v>
      </c>
      <c r="E7999" s="28" t="s">
        <v>121</v>
      </c>
    </row>
    <row r="8000" customFormat="false" ht="23.85" hidden="false" customHeight="false" outlineLevel="0" collapsed="false">
      <c r="B8000" s="25" t="n">
        <v>11569</v>
      </c>
      <c r="C8000" s="26" t="s">
        <v>163</v>
      </c>
      <c r="D8000" s="27" t="s">
        <v>8142</v>
      </c>
      <c r="E8000" s="28" t="s">
        <v>121</v>
      </c>
    </row>
    <row r="8001" customFormat="false" ht="12.8" hidden="false" customHeight="false" outlineLevel="0" collapsed="false">
      <c r="B8001" s="25" t="n">
        <v>11570</v>
      </c>
      <c r="C8001" s="26" t="s">
        <v>163</v>
      </c>
      <c r="D8001" s="27" t="s">
        <v>8143</v>
      </c>
      <c r="E8001" s="28" t="s">
        <v>182</v>
      </c>
    </row>
    <row r="8002" customFormat="false" ht="12.8" hidden="false" customHeight="false" outlineLevel="0" collapsed="false">
      <c r="B8002" s="25" t="n">
        <v>11571</v>
      </c>
      <c r="C8002" s="26" t="s">
        <v>163</v>
      </c>
      <c r="D8002" s="27" t="s">
        <v>8144</v>
      </c>
      <c r="E8002" s="28" t="s">
        <v>121</v>
      </c>
    </row>
    <row r="8003" customFormat="false" ht="23.85" hidden="false" customHeight="false" outlineLevel="0" collapsed="false">
      <c r="B8003" s="25" t="n">
        <v>11572</v>
      </c>
      <c r="C8003" s="26" t="s">
        <v>163</v>
      </c>
      <c r="D8003" s="27" t="s">
        <v>8145</v>
      </c>
      <c r="E8003" s="28" t="s">
        <v>121</v>
      </c>
    </row>
    <row r="8004" customFormat="false" ht="23.85" hidden="false" customHeight="false" outlineLevel="0" collapsed="false">
      <c r="B8004" s="25" t="n">
        <v>11573</v>
      </c>
      <c r="C8004" s="26" t="s">
        <v>163</v>
      </c>
      <c r="D8004" s="27" t="s">
        <v>8146</v>
      </c>
      <c r="E8004" s="28" t="s">
        <v>109</v>
      </c>
    </row>
    <row r="8005" customFormat="false" ht="23.85" hidden="false" customHeight="false" outlineLevel="0" collapsed="false">
      <c r="B8005" s="25" t="n">
        <v>11575</v>
      </c>
      <c r="C8005" s="26" t="s">
        <v>163</v>
      </c>
      <c r="D8005" s="27" t="s">
        <v>8147</v>
      </c>
      <c r="E8005" s="28" t="s">
        <v>109</v>
      </c>
    </row>
    <row r="8006" customFormat="false" ht="23.85" hidden="false" customHeight="false" outlineLevel="0" collapsed="false">
      <c r="B8006" s="25" t="n">
        <v>11576</v>
      </c>
      <c r="C8006" s="26" t="s">
        <v>163</v>
      </c>
      <c r="D8006" s="27" t="s">
        <v>8148</v>
      </c>
      <c r="E8006" s="28" t="s">
        <v>109</v>
      </c>
    </row>
    <row r="8007" customFormat="false" ht="23.85" hidden="false" customHeight="false" outlineLevel="0" collapsed="false">
      <c r="B8007" s="25" t="n">
        <v>11577</v>
      </c>
      <c r="C8007" s="26" t="s">
        <v>163</v>
      </c>
      <c r="D8007" s="27" t="s">
        <v>8149</v>
      </c>
      <c r="E8007" s="28" t="s">
        <v>109</v>
      </c>
    </row>
    <row r="8008" customFormat="false" ht="23.85" hidden="false" customHeight="false" outlineLevel="0" collapsed="false">
      <c r="B8008" s="25" t="n">
        <v>11578</v>
      </c>
      <c r="C8008" s="26" t="s">
        <v>163</v>
      </c>
      <c r="D8008" s="27" t="s">
        <v>8150</v>
      </c>
      <c r="E8008" s="28" t="s">
        <v>109</v>
      </c>
    </row>
    <row r="8009" customFormat="false" ht="23.85" hidden="false" customHeight="false" outlineLevel="0" collapsed="false">
      <c r="B8009" s="25" t="n">
        <v>11579</v>
      </c>
      <c r="C8009" s="26" t="s">
        <v>163</v>
      </c>
      <c r="D8009" s="27" t="s">
        <v>8151</v>
      </c>
      <c r="E8009" s="28" t="s">
        <v>109</v>
      </c>
    </row>
    <row r="8010" customFormat="false" ht="23.85" hidden="false" customHeight="false" outlineLevel="0" collapsed="false">
      <c r="B8010" s="25" t="n">
        <v>11580</v>
      </c>
      <c r="C8010" s="26" t="s">
        <v>163</v>
      </c>
      <c r="D8010" s="27" t="s">
        <v>8152</v>
      </c>
      <c r="E8010" s="28" t="s">
        <v>182</v>
      </c>
    </row>
    <row r="8011" customFormat="false" ht="23.85" hidden="false" customHeight="false" outlineLevel="0" collapsed="false">
      <c r="B8011" s="25" t="n">
        <v>11589</v>
      </c>
      <c r="C8011" s="26" t="s">
        <v>163</v>
      </c>
      <c r="D8011" s="27" t="s">
        <v>8153</v>
      </c>
      <c r="E8011" s="28" t="s">
        <v>316</v>
      </c>
    </row>
    <row r="8012" customFormat="false" ht="23.85" hidden="false" customHeight="false" outlineLevel="0" collapsed="false">
      <c r="B8012" s="25" t="n">
        <v>11590</v>
      </c>
      <c r="C8012" s="26" t="s">
        <v>163</v>
      </c>
      <c r="D8012" s="27" t="s">
        <v>8154</v>
      </c>
      <c r="E8012" s="28" t="s">
        <v>316</v>
      </c>
    </row>
    <row r="8013" customFormat="false" ht="23.85" hidden="false" customHeight="false" outlineLevel="0" collapsed="false">
      <c r="B8013" s="25" t="n">
        <v>11592</v>
      </c>
      <c r="C8013" s="26" t="s">
        <v>163</v>
      </c>
      <c r="D8013" s="27" t="s">
        <v>8155</v>
      </c>
      <c r="E8013" s="28" t="s">
        <v>316</v>
      </c>
    </row>
    <row r="8014" customFormat="false" ht="12.8" hidden="false" customHeight="false" outlineLevel="0" collapsed="false">
      <c r="B8014" s="25" t="n">
        <v>11593</v>
      </c>
      <c r="C8014" s="26" t="s">
        <v>163</v>
      </c>
      <c r="D8014" s="27" t="s">
        <v>8156</v>
      </c>
      <c r="E8014" s="28" t="s">
        <v>316</v>
      </c>
    </row>
    <row r="8015" customFormat="false" ht="12.8" hidden="false" customHeight="false" outlineLevel="0" collapsed="false">
      <c r="B8015" s="25" t="n">
        <v>11594</v>
      </c>
      <c r="C8015" s="26" t="s">
        <v>163</v>
      </c>
      <c r="D8015" s="27" t="s">
        <v>8157</v>
      </c>
      <c r="E8015" s="28" t="s">
        <v>316</v>
      </c>
    </row>
    <row r="8016" customFormat="false" ht="23.85" hidden="false" customHeight="false" outlineLevel="0" collapsed="false">
      <c r="B8016" s="25" t="n">
        <v>11595</v>
      </c>
      <c r="C8016" s="26" t="s">
        <v>163</v>
      </c>
      <c r="D8016" s="27" t="s">
        <v>8158</v>
      </c>
      <c r="E8016" s="28" t="s">
        <v>316</v>
      </c>
    </row>
    <row r="8017" customFormat="false" ht="23.85" hidden="false" customHeight="false" outlineLevel="0" collapsed="false">
      <c r="B8017" s="25" t="n">
        <v>11596</v>
      </c>
      <c r="C8017" s="26" t="s">
        <v>163</v>
      </c>
      <c r="D8017" s="27" t="s">
        <v>8159</v>
      </c>
      <c r="E8017" s="28" t="s">
        <v>316</v>
      </c>
    </row>
    <row r="8018" customFormat="false" ht="23.85" hidden="false" customHeight="false" outlineLevel="0" collapsed="false">
      <c r="B8018" s="25" t="n">
        <v>11597</v>
      </c>
      <c r="C8018" s="26" t="s">
        <v>163</v>
      </c>
      <c r="D8018" s="27" t="s">
        <v>8160</v>
      </c>
      <c r="E8018" s="28" t="s">
        <v>316</v>
      </c>
    </row>
    <row r="8019" customFormat="false" ht="23.85" hidden="false" customHeight="false" outlineLevel="0" collapsed="false">
      <c r="B8019" s="25" t="n">
        <v>11598</v>
      </c>
      <c r="C8019" s="26" t="s">
        <v>163</v>
      </c>
      <c r="D8019" s="27" t="s">
        <v>8161</v>
      </c>
      <c r="E8019" s="28" t="s">
        <v>316</v>
      </c>
    </row>
    <row r="8020" customFormat="false" ht="23.85" hidden="false" customHeight="false" outlineLevel="0" collapsed="false">
      <c r="B8020" s="25" t="n">
        <v>11599</v>
      </c>
      <c r="C8020" s="26" t="s">
        <v>163</v>
      </c>
      <c r="D8020" s="27" t="s">
        <v>8162</v>
      </c>
      <c r="E8020" s="28" t="s">
        <v>316</v>
      </c>
    </row>
    <row r="8021" customFormat="false" ht="23.85" hidden="false" customHeight="false" outlineLevel="0" collapsed="false">
      <c r="B8021" s="25" t="n">
        <v>11600</v>
      </c>
      <c r="C8021" s="26" t="s">
        <v>163</v>
      </c>
      <c r="D8021" s="27" t="s">
        <v>8163</v>
      </c>
      <c r="E8021" s="28" t="s">
        <v>316</v>
      </c>
    </row>
    <row r="8022" customFormat="false" ht="23.85" hidden="false" customHeight="false" outlineLevel="0" collapsed="false">
      <c r="B8022" s="25" t="n">
        <v>11601</v>
      </c>
      <c r="C8022" s="26" t="s">
        <v>163</v>
      </c>
      <c r="D8022" s="27" t="s">
        <v>8164</v>
      </c>
      <c r="E8022" s="28" t="s">
        <v>316</v>
      </c>
    </row>
    <row r="8023" customFormat="false" ht="23.85" hidden="false" customHeight="false" outlineLevel="0" collapsed="false">
      <c r="B8023" s="25" t="n">
        <v>11602</v>
      </c>
      <c r="C8023" s="26" t="s">
        <v>163</v>
      </c>
      <c r="D8023" s="27" t="s">
        <v>8165</v>
      </c>
      <c r="E8023" s="28" t="s">
        <v>316</v>
      </c>
    </row>
    <row r="8024" customFormat="false" ht="23.85" hidden="false" customHeight="false" outlineLevel="0" collapsed="false">
      <c r="B8024" s="25" t="n">
        <v>11603</v>
      </c>
      <c r="C8024" s="26" t="s">
        <v>163</v>
      </c>
      <c r="D8024" s="27" t="s">
        <v>8166</v>
      </c>
      <c r="E8024" s="28" t="s">
        <v>316</v>
      </c>
    </row>
    <row r="8025" customFormat="false" ht="23.85" hidden="false" customHeight="false" outlineLevel="0" collapsed="false">
      <c r="B8025" s="25" t="n">
        <v>11604</v>
      </c>
      <c r="C8025" s="26" t="s">
        <v>163</v>
      </c>
      <c r="D8025" s="27" t="s">
        <v>8167</v>
      </c>
      <c r="E8025" s="28" t="s">
        <v>316</v>
      </c>
    </row>
    <row r="8026" customFormat="false" ht="23.85" hidden="false" customHeight="false" outlineLevel="0" collapsed="false">
      <c r="B8026" s="25" t="n">
        <v>11605</v>
      </c>
      <c r="C8026" s="26" t="s">
        <v>163</v>
      </c>
      <c r="D8026" s="27" t="s">
        <v>8168</v>
      </c>
      <c r="E8026" s="28" t="s">
        <v>316</v>
      </c>
    </row>
    <row r="8027" customFormat="false" ht="23.85" hidden="false" customHeight="false" outlineLevel="0" collapsed="false">
      <c r="B8027" s="25" t="n">
        <v>11606</v>
      </c>
      <c r="C8027" s="26" t="s">
        <v>163</v>
      </c>
      <c r="D8027" s="27" t="s">
        <v>8169</v>
      </c>
      <c r="E8027" s="28" t="s">
        <v>316</v>
      </c>
    </row>
    <row r="8028" customFormat="false" ht="23.85" hidden="false" customHeight="false" outlineLevel="0" collapsed="false">
      <c r="B8028" s="25" t="n">
        <v>11608</v>
      </c>
      <c r="C8028" s="26" t="s">
        <v>163</v>
      </c>
      <c r="D8028" s="27" t="s">
        <v>8170</v>
      </c>
      <c r="E8028" s="28" t="s">
        <v>316</v>
      </c>
    </row>
    <row r="8029" customFormat="false" ht="23.85" hidden="false" customHeight="false" outlineLevel="0" collapsed="false">
      <c r="B8029" s="25" t="n">
        <v>11610</v>
      </c>
      <c r="C8029" s="26" t="s">
        <v>163</v>
      </c>
      <c r="D8029" s="27" t="s">
        <v>8171</v>
      </c>
      <c r="E8029" s="28" t="s">
        <v>316</v>
      </c>
    </row>
    <row r="8030" customFormat="false" ht="23.85" hidden="false" customHeight="false" outlineLevel="0" collapsed="false">
      <c r="B8030" s="25" t="n">
        <v>11611</v>
      </c>
      <c r="C8030" s="26" t="s">
        <v>163</v>
      </c>
      <c r="D8030" s="27" t="s">
        <v>8172</v>
      </c>
      <c r="E8030" s="28" t="s">
        <v>109</v>
      </c>
    </row>
    <row r="8031" customFormat="false" ht="23.85" hidden="false" customHeight="false" outlineLevel="0" collapsed="false">
      <c r="B8031" s="25" t="n">
        <v>11612</v>
      </c>
      <c r="C8031" s="26" t="s">
        <v>163</v>
      </c>
      <c r="D8031" s="27" t="s">
        <v>8173</v>
      </c>
      <c r="E8031" s="28" t="s">
        <v>109</v>
      </c>
    </row>
    <row r="8032" customFormat="false" ht="23.85" hidden="false" customHeight="false" outlineLevel="0" collapsed="false">
      <c r="B8032" s="25" t="n">
        <v>11613</v>
      </c>
      <c r="C8032" s="26" t="s">
        <v>163</v>
      </c>
      <c r="D8032" s="27" t="s">
        <v>8174</v>
      </c>
      <c r="E8032" s="28" t="s">
        <v>109</v>
      </c>
    </row>
    <row r="8033" customFormat="false" ht="12.8" hidden="false" customHeight="false" outlineLevel="0" collapsed="false">
      <c r="B8033" s="25" t="n">
        <v>11614</v>
      </c>
      <c r="C8033" s="26" t="s">
        <v>163</v>
      </c>
      <c r="D8033" s="27" t="s">
        <v>8175</v>
      </c>
      <c r="E8033" s="28" t="s">
        <v>109</v>
      </c>
    </row>
    <row r="8034" customFormat="false" ht="35.05" hidden="false" customHeight="false" outlineLevel="0" collapsed="false">
      <c r="B8034" s="25" t="n">
        <v>11615</v>
      </c>
      <c r="C8034" s="26" t="s">
        <v>163</v>
      </c>
      <c r="D8034" s="27" t="s">
        <v>8176</v>
      </c>
      <c r="E8034" s="28" t="s">
        <v>109</v>
      </c>
    </row>
    <row r="8035" customFormat="false" ht="35.05" hidden="false" customHeight="false" outlineLevel="0" collapsed="false">
      <c r="B8035" s="25" t="n">
        <v>11616</v>
      </c>
      <c r="C8035" s="26" t="s">
        <v>163</v>
      </c>
      <c r="D8035" s="27" t="s">
        <v>8177</v>
      </c>
      <c r="E8035" s="28" t="s">
        <v>109</v>
      </c>
    </row>
    <row r="8036" customFormat="false" ht="23.85" hidden="false" customHeight="false" outlineLevel="0" collapsed="false">
      <c r="B8036" s="25" t="n">
        <v>11617</v>
      </c>
      <c r="C8036" s="26" t="s">
        <v>163</v>
      </c>
      <c r="D8036" s="27" t="s">
        <v>8178</v>
      </c>
      <c r="E8036" s="28" t="s">
        <v>109</v>
      </c>
    </row>
    <row r="8037" customFormat="false" ht="23.85" hidden="false" customHeight="false" outlineLevel="0" collapsed="false">
      <c r="B8037" s="25" t="n">
        <v>11618</v>
      </c>
      <c r="C8037" s="26" t="s">
        <v>163</v>
      </c>
      <c r="D8037" s="27" t="s">
        <v>8179</v>
      </c>
      <c r="E8037" s="28" t="s">
        <v>109</v>
      </c>
    </row>
    <row r="8038" customFormat="false" ht="12.8" hidden="false" customHeight="false" outlineLevel="0" collapsed="false">
      <c r="B8038" s="25" t="n">
        <v>11619</v>
      </c>
      <c r="C8038" s="26" t="s">
        <v>163</v>
      </c>
      <c r="D8038" s="27" t="s">
        <v>8180</v>
      </c>
      <c r="E8038" s="28" t="s">
        <v>168</v>
      </c>
    </row>
    <row r="8039" customFormat="false" ht="12.8" hidden="false" customHeight="false" outlineLevel="0" collapsed="false">
      <c r="B8039" s="25" t="n">
        <v>11620</v>
      </c>
      <c r="C8039" s="26" t="s">
        <v>163</v>
      </c>
      <c r="D8039" s="27" t="s">
        <v>8181</v>
      </c>
      <c r="E8039" s="28" t="s">
        <v>182</v>
      </c>
    </row>
    <row r="8040" customFormat="false" ht="12.8" hidden="false" customHeight="false" outlineLevel="0" collapsed="false">
      <c r="B8040" s="25" t="n">
        <v>11621</v>
      </c>
      <c r="C8040" s="26" t="s">
        <v>163</v>
      </c>
      <c r="D8040" s="27" t="s">
        <v>8182</v>
      </c>
      <c r="E8040" s="28" t="s">
        <v>182</v>
      </c>
    </row>
    <row r="8041" customFormat="false" ht="12.8" hidden="false" customHeight="false" outlineLevel="0" collapsed="false">
      <c r="B8041" s="25" t="n">
        <v>11622</v>
      </c>
      <c r="C8041" s="26" t="s">
        <v>163</v>
      </c>
      <c r="D8041" s="27" t="s">
        <v>8183</v>
      </c>
      <c r="E8041" s="28" t="s">
        <v>182</v>
      </c>
    </row>
    <row r="8042" customFormat="false" ht="23.85" hidden="false" customHeight="false" outlineLevel="0" collapsed="false">
      <c r="B8042" s="25" t="n">
        <v>11623</v>
      </c>
      <c r="C8042" s="26" t="s">
        <v>163</v>
      </c>
      <c r="D8042" s="27" t="s">
        <v>8184</v>
      </c>
      <c r="E8042" s="28" t="s">
        <v>182</v>
      </c>
    </row>
    <row r="8043" customFormat="false" ht="23.85" hidden="false" customHeight="false" outlineLevel="0" collapsed="false">
      <c r="B8043" s="25" t="n">
        <v>11625</v>
      </c>
      <c r="C8043" s="26" t="s">
        <v>163</v>
      </c>
      <c r="D8043" s="27" t="s">
        <v>8185</v>
      </c>
      <c r="E8043" s="28" t="s">
        <v>121</v>
      </c>
    </row>
    <row r="8044" customFormat="false" ht="23.85" hidden="false" customHeight="false" outlineLevel="0" collapsed="false">
      <c r="B8044" s="25" t="n">
        <v>11626</v>
      </c>
      <c r="C8044" s="26" t="s">
        <v>163</v>
      </c>
      <c r="D8044" s="27" t="s">
        <v>8186</v>
      </c>
      <c r="E8044" s="28" t="s">
        <v>121</v>
      </c>
    </row>
    <row r="8045" customFormat="false" ht="12.8" hidden="false" customHeight="false" outlineLevel="0" collapsed="false">
      <c r="B8045" s="25" t="n">
        <v>11627</v>
      </c>
      <c r="C8045" s="26" t="s">
        <v>163</v>
      </c>
      <c r="D8045" s="27" t="s">
        <v>8187</v>
      </c>
      <c r="E8045" s="28" t="s">
        <v>121</v>
      </c>
    </row>
    <row r="8046" customFormat="false" ht="23.85" hidden="false" customHeight="false" outlineLevel="0" collapsed="false">
      <c r="B8046" s="25" t="n">
        <v>11630</v>
      </c>
      <c r="C8046" s="26" t="s">
        <v>163</v>
      </c>
      <c r="D8046" s="27" t="s">
        <v>8188</v>
      </c>
      <c r="E8046" s="28" t="s">
        <v>109</v>
      </c>
    </row>
    <row r="8047" customFormat="false" ht="23.85" hidden="false" customHeight="false" outlineLevel="0" collapsed="false">
      <c r="B8047" s="25" t="n">
        <v>11633</v>
      </c>
      <c r="C8047" s="26" t="s">
        <v>163</v>
      </c>
      <c r="D8047" s="27" t="s">
        <v>8189</v>
      </c>
      <c r="E8047" s="28" t="s">
        <v>109</v>
      </c>
    </row>
    <row r="8048" customFormat="false" ht="23.85" hidden="false" customHeight="false" outlineLevel="0" collapsed="false">
      <c r="B8048" s="25" t="n">
        <v>11634</v>
      </c>
      <c r="C8048" s="26" t="s">
        <v>163</v>
      </c>
      <c r="D8048" s="27" t="s">
        <v>8190</v>
      </c>
      <c r="E8048" s="28" t="s">
        <v>109</v>
      </c>
    </row>
    <row r="8049" customFormat="false" ht="23.85" hidden="false" customHeight="false" outlineLevel="0" collapsed="false">
      <c r="B8049" s="25" t="n">
        <v>11636</v>
      </c>
      <c r="C8049" s="26" t="s">
        <v>163</v>
      </c>
      <c r="D8049" s="27" t="s">
        <v>8191</v>
      </c>
      <c r="E8049" s="28" t="s">
        <v>109</v>
      </c>
    </row>
    <row r="8050" customFormat="false" ht="23.85" hidden="false" customHeight="false" outlineLevel="0" collapsed="false">
      <c r="B8050" s="25" t="n">
        <v>11638</v>
      </c>
      <c r="C8050" s="26" t="s">
        <v>163</v>
      </c>
      <c r="D8050" s="27" t="s">
        <v>2604</v>
      </c>
      <c r="E8050" s="28" t="s">
        <v>109</v>
      </c>
    </row>
    <row r="8051" customFormat="false" ht="23.85" hidden="false" customHeight="false" outlineLevel="0" collapsed="false">
      <c r="B8051" s="25" t="n">
        <v>11639</v>
      </c>
      <c r="C8051" s="26" t="s">
        <v>163</v>
      </c>
      <c r="D8051" s="27" t="s">
        <v>8192</v>
      </c>
      <c r="E8051" s="28" t="s">
        <v>109</v>
      </c>
    </row>
    <row r="8052" customFormat="false" ht="23.85" hidden="false" customHeight="false" outlineLevel="0" collapsed="false">
      <c r="B8052" s="25" t="n">
        <v>11640</v>
      </c>
      <c r="C8052" s="26" t="s">
        <v>163</v>
      </c>
      <c r="D8052" s="27" t="s">
        <v>8193</v>
      </c>
      <c r="E8052" s="28" t="s">
        <v>109</v>
      </c>
    </row>
    <row r="8053" customFormat="false" ht="23.85" hidden="false" customHeight="false" outlineLevel="0" collapsed="false">
      <c r="B8053" s="25" t="n">
        <v>11641</v>
      </c>
      <c r="C8053" s="26" t="s">
        <v>163</v>
      </c>
      <c r="D8053" s="27" t="s">
        <v>8194</v>
      </c>
      <c r="E8053" s="28" t="s">
        <v>109</v>
      </c>
    </row>
    <row r="8054" customFormat="false" ht="23.85" hidden="false" customHeight="false" outlineLevel="0" collapsed="false">
      <c r="B8054" s="25" t="n">
        <v>11644</v>
      </c>
      <c r="C8054" s="26" t="s">
        <v>163</v>
      </c>
      <c r="D8054" s="27" t="s">
        <v>8195</v>
      </c>
      <c r="E8054" s="28" t="s">
        <v>109</v>
      </c>
    </row>
    <row r="8055" customFormat="false" ht="23.85" hidden="false" customHeight="false" outlineLevel="0" collapsed="false">
      <c r="B8055" s="25" t="n">
        <v>11645</v>
      </c>
      <c r="C8055" s="26" t="s">
        <v>163</v>
      </c>
      <c r="D8055" s="27" t="s">
        <v>8196</v>
      </c>
      <c r="E8055" s="28" t="s">
        <v>109</v>
      </c>
    </row>
    <row r="8056" customFormat="false" ht="23.85" hidden="false" customHeight="false" outlineLevel="0" collapsed="false">
      <c r="B8056" s="25" t="n">
        <v>11646</v>
      </c>
      <c r="C8056" s="26" t="s">
        <v>163</v>
      </c>
      <c r="D8056" s="27" t="s">
        <v>8197</v>
      </c>
      <c r="E8056" s="28" t="s">
        <v>109</v>
      </c>
    </row>
    <row r="8057" customFormat="false" ht="23.85" hidden="false" customHeight="false" outlineLevel="0" collapsed="false">
      <c r="B8057" s="25" t="n">
        <v>11647</v>
      </c>
      <c r="C8057" s="26" t="s">
        <v>163</v>
      </c>
      <c r="D8057" s="27" t="s">
        <v>8198</v>
      </c>
      <c r="E8057" s="28" t="s">
        <v>109</v>
      </c>
    </row>
    <row r="8058" customFormat="false" ht="23.85" hidden="false" customHeight="false" outlineLevel="0" collapsed="false">
      <c r="B8058" s="25" t="n">
        <v>11648</v>
      </c>
      <c r="C8058" s="26" t="s">
        <v>163</v>
      </c>
      <c r="D8058" s="27" t="s">
        <v>8199</v>
      </c>
      <c r="E8058" s="28" t="s">
        <v>109</v>
      </c>
    </row>
    <row r="8059" customFormat="false" ht="23.85" hidden="false" customHeight="false" outlineLevel="0" collapsed="false">
      <c r="B8059" s="25" t="n">
        <v>11649</v>
      </c>
      <c r="C8059" s="26" t="s">
        <v>163</v>
      </c>
      <c r="D8059" s="27" t="s">
        <v>8200</v>
      </c>
      <c r="E8059" s="28" t="s">
        <v>109</v>
      </c>
    </row>
    <row r="8060" customFormat="false" ht="23.85" hidden="false" customHeight="false" outlineLevel="0" collapsed="false">
      <c r="B8060" s="25" t="n">
        <v>11650</v>
      </c>
      <c r="C8060" s="26" t="s">
        <v>163</v>
      </c>
      <c r="D8060" s="27" t="s">
        <v>8201</v>
      </c>
      <c r="E8060" s="28" t="s">
        <v>109</v>
      </c>
    </row>
    <row r="8061" customFormat="false" ht="23.85" hidden="false" customHeight="false" outlineLevel="0" collapsed="false">
      <c r="B8061" s="25" t="n">
        <v>11651</v>
      </c>
      <c r="C8061" s="26" t="s">
        <v>163</v>
      </c>
      <c r="D8061" s="27" t="s">
        <v>8202</v>
      </c>
      <c r="E8061" s="28" t="s">
        <v>109</v>
      </c>
    </row>
    <row r="8062" customFormat="false" ht="23.85" hidden="false" customHeight="false" outlineLevel="0" collapsed="false">
      <c r="B8062" s="25" t="n">
        <v>11652</v>
      </c>
      <c r="C8062" s="26" t="s">
        <v>163</v>
      </c>
      <c r="D8062" s="27" t="s">
        <v>8203</v>
      </c>
      <c r="E8062" s="28" t="s">
        <v>109</v>
      </c>
    </row>
    <row r="8063" customFormat="false" ht="23.85" hidden="false" customHeight="false" outlineLevel="0" collapsed="false">
      <c r="B8063" s="25" t="n">
        <v>11653</v>
      </c>
      <c r="C8063" s="26" t="s">
        <v>163</v>
      </c>
      <c r="D8063" s="27" t="s">
        <v>8204</v>
      </c>
      <c r="E8063" s="28" t="s">
        <v>109</v>
      </c>
    </row>
    <row r="8064" customFormat="false" ht="23.85" hidden="false" customHeight="false" outlineLevel="0" collapsed="false">
      <c r="B8064" s="25" t="n">
        <v>11654</v>
      </c>
      <c r="C8064" s="26" t="s">
        <v>163</v>
      </c>
      <c r="D8064" s="27" t="s">
        <v>8205</v>
      </c>
      <c r="E8064" s="28" t="s">
        <v>109</v>
      </c>
    </row>
    <row r="8065" customFormat="false" ht="23.85" hidden="false" customHeight="false" outlineLevel="0" collapsed="false">
      <c r="B8065" s="25" t="n">
        <v>11656</v>
      </c>
      <c r="C8065" s="26" t="s">
        <v>163</v>
      </c>
      <c r="D8065" s="27" t="s">
        <v>8206</v>
      </c>
      <c r="E8065" s="28" t="s">
        <v>109</v>
      </c>
    </row>
    <row r="8066" customFormat="false" ht="23.85" hidden="false" customHeight="false" outlineLevel="0" collapsed="false">
      <c r="B8066" s="25" t="n">
        <v>11657</v>
      </c>
      <c r="C8066" s="26" t="s">
        <v>163</v>
      </c>
      <c r="D8066" s="27" t="s">
        <v>8207</v>
      </c>
      <c r="E8066" s="28" t="s">
        <v>109</v>
      </c>
    </row>
    <row r="8067" customFormat="false" ht="23.85" hidden="false" customHeight="false" outlineLevel="0" collapsed="false">
      <c r="B8067" s="25" t="n">
        <v>11658</v>
      </c>
      <c r="C8067" s="26" t="s">
        <v>163</v>
      </c>
      <c r="D8067" s="27" t="s">
        <v>8208</v>
      </c>
      <c r="E8067" s="28" t="s">
        <v>109</v>
      </c>
    </row>
    <row r="8068" customFormat="false" ht="23.85" hidden="false" customHeight="false" outlineLevel="0" collapsed="false">
      <c r="B8068" s="25" t="n">
        <v>11659</v>
      </c>
      <c r="C8068" s="26" t="s">
        <v>163</v>
      </c>
      <c r="D8068" s="27" t="s">
        <v>8209</v>
      </c>
      <c r="E8068" s="28" t="s">
        <v>109</v>
      </c>
    </row>
    <row r="8069" customFormat="false" ht="23.85" hidden="false" customHeight="false" outlineLevel="0" collapsed="false">
      <c r="B8069" s="25" t="n">
        <v>11660</v>
      </c>
      <c r="C8069" s="26" t="s">
        <v>163</v>
      </c>
      <c r="D8069" s="27" t="s">
        <v>8210</v>
      </c>
      <c r="E8069" s="28" t="s">
        <v>109</v>
      </c>
    </row>
    <row r="8070" customFormat="false" ht="23.85" hidden="false" customHeight="false" outlineLevel="0" collapsed="false">
      <c r="B8070" s="25" t="n">
        <v>11661</v>
      </c>
      <c r="C8070" s="26" t="s">
        <v>163</v>
      </c>
      <c r="D8070" s="27" t="s">
        <v>8211</v>
      </c>
      <c r="E8070" s="28" t="s">
        <v>109</v>
      </c>
    </row>
    <row r="8071" customFormat="false" ht="23.85" hidden="false" customHeight="false" outlineLevel="0" collapsed="false">
      <c r="B8071" s="25" t="n">
        <v>11663</v>
      </c>
      <c r="C8071" s="26" t="s">
        <v>163</v>
      </c>
      <c r="D8071" s="27" t="s">
        <v>8212</v>
      </c>
      <c r="E8071" s="28" t="s">
        <v>109</v>
      </c>
    </row>
    <row r="8072" customFormat="false" ht="23.85" hidden="false" customHeight="false" outlineLevel="0" collapsed="false">
      <c r="B8072" s="25" t="n">
        <v>11665</v>
      </c>
      <c r="C8072" s="26" t="s">
        <v>163</v>
      </c>
      <c r="D8072" s="27" t="s">
        <v>8213</v>
      </c>
      <c r="E8072" s="28" t="s">
        <v>109</v>
      </c>
    </row>
    <row r="8073" customFormat="false" ht="23.85" hidden="false" customHeight="false" outlineLevel="0" collapsed="false">
      <c r="B8073" s="25" t="n">
        <v>11666</v>
      </c>
      <c r="C8073" s="26" t="s">
        <v>163</v>
      </c>
      <c r="D8073" s="27" t="s">
        <v>8214</v>
      </c>
      <c r="E8073" s="28" t="s">
        <v>109</v>
      </c>
    </row>
    <row r="8074" customFormat="false" ht="23.85" hidden="false" customHeight="false" outlineLevel="0" collapsed="false">
      <c r="B8074" s="25" t="n">
        <v>11667</v>
      </c>
      <c r="C8074" s="26" t="s">
        <v>163</v>
      </c>
      <c r="D8074" s="27" t="s">
        <v>8215</v>
      </c>
      <c r="E8074" s="28" t="s">
        <v>109</v>
      </c>
    </row>
    <row r="8075" customFormat="false" ht="23.85" hidden="false" customHeight="false" outlineLevel="0" collapsed="false">
      <c r="B8075" s="25" t="n">
        <v>11668</v>
      </c>
      <c r="C8075" s="26" t="s">
        <v>163</v>
      </c>
      <c r="D8075" s="27" t="s">
        <v>8216</v>
      </c>
      <c r="E8075" s="28" t="s">
        <v>109</v>
      </c>
    </row>
    <row r="8076" customFormat="false" ht="12.8" hidden="false" customHeight="false" outlineLevel="0" collapsed="false">
      <c r="B8076" s="25" t="n">
        <v>11669</v>
      </c>
      <c r="C8076" s="26" t="s">
        <v>163</v>
      </c>
      <c r="D8076" s="27" t="s">
        <v>8217</v>
      </c>
      <c r="E8076" s="28" t="s">
        <v>109</v>
      </c>
    </row>
    <row r="8077" customFormat="false" ht="23.85" hidden="false" customHeight="false" outlineLevel="0" collapsed="false">
      <c r="B8077" s="25" t="n">
        <v>11673</v>
      </c>
      <c r="C8077" s="26" t="s">
        <v>163</v>
      </c>
      <c r="D8077" s="27" t="s">
        <v>8218</v>
      </c>
      <c r="E8077" s="28" t="s">
        <v>182</v>
      </c>
    </row>
    <row r="8078" customFormat="false" ht="23.85" hidden="false" customHeight="false" outlineLevel="0" collapsed="false">
      <c r="B8078" s="25" t="n">
        <v>11674</v>
      </c>
      <c r="C8078" s="26" t="s">
        <v>163</v>
      </c>
      <c r="D8078" s="27" t="s">
        <v>8219</v>
      </c>
      <c r="E8078" s="28" t="s">
        <v>8220</v>
      </c>
    </row>
    <row r="8079" customFormat="false" ht="12.8" hidden="false" customHeight="false" outlineLevel="0" collapsed="false">
      <c r="B8079" s="25" t="n">
        <v>11675</v>
      </c>
      <c r="C8079" s="26" t="s">
        <v>163</v>
      </c>
      <c r="D8079" s="27" t="s">
        <v>8221</v>
      </c>
      <c r="E8079" s="28" t="s">
        <v>182</v>
      </c>
    </row>
    <row r="8080" customFormat="false" ht="12.8" hidden="false" customHeight="false" outlineLevel="0" collapsed="false">
      <c r="B8080" s="25" t="n">
        <v>11676</v>
      </c>
      <c r="C8080" s="26" t="s">
        <v>163</v>
      </c>
      <c r="D8080" s="27" t="s">
        <v>8222</v>
      </c>
      <c r="E8080" s="28" t="s">
        <v>182</v>
      </c>
    </row>
    <row r="8081" customFormat="false" ht="23.85" hidden="false" customHeight="false" outlineLevel="0" collapsed="false">
      <c r="B8081" s="25" t="n">
        <v>11677</v>
      </c>
      <c r="C8081" s="26" t="s">
        <v>163</v>
      </c>
      <c r="D8081" s="27" t="s">
        <v>8223</v>
      </c>
      <c r="E8081" s="28" t="s">
        <v>121</v>
      </c>
    </row>
    <row r="8082" customFormat="false" ht="12.8" hidden="false" customHeight="false" outlineLevel="0" collapsed="false">
      <c r="B8082" s="25" t="n">
        <v>11678</v>
      </c>
      <c r="C8082" s="26" t="s">
        <v>163</v>
      </c>
      <c r="D8082" s="27" t="s">
        <v>8224</v>
      </c>
      <c r="E8082" s="28" t="s">
        <v>121</v>
      </c>
    </row>
    <row r="8083" customFormat="false" ht="12.8" hidden="false" customHeight="false" outlineLevel="0" collapsed="false">
      <c r="B8083" s="25" t="n">
        <v>11679</v>
      </c>
      <c r="C8083" s="26" t="s">
        <v>163</v>
      </c>
      <c r="D8083" s="27" t="s">
        <v>8225</v>
      </c>
      <c r="E8083" s="28" t="s">
        <v>3125</v>
      </c>
    </row>
    <row r="8084" customFormat="false" ht="23.85" hidden="false" customHeight="false" outlineLevel="0" collapsed="false">
      <c r="B8084" s="25" t="n">
        <v>11681</v>
      </c>
      <c r="C8084" s="26" t="s">
        <v>163</v>
      </c>
      <c r="D8084" s="27" t="s">
        <v>8226</v>
      </c>
      <c r="E8084" s="28" t="s">
        <v>182</v>
      </c>
    </row>
    <row r="8085" customFormat="false" ht="23.85" hidden="false" customHeight="false" outlineLevel="0" collapsed="false">
      <c r="B8085" s="25" t="n">
        <v>11682</v>
      </c>
      <c r="C8085" s="26" t="s">
        <v>163</v>
      </c>
      <c r="D8085" s="27" t="s">
        <v>8227</v>
      </c>
      <c r="E8085" s="28" t="s">
        <v>168</v>
      </c>
    </row>
    <row r="8086" customFormat="false" ht="23.85" hidden="false" customHeight="false" outlineLevel="0" collapsed="false">
      <c r="B8086" s="25" t="n">
        <v>11683</v>
      </c>
      <c r="C8086" s="26" t="s">
        <v>163</v>
      </c>
      <c r="D8086" s="27" t="s">
        <v>8228</v>
      </c>
      <c r="E8086" s="28" t="s">
        <v>182</v>
      </c>
    </row>
    <row r="8087" customFormat="false" ht="23.85" hidden="false" customHeight="false" outlineLevel="0" collapsed="false">
      <c r="B8087" s="25" t="n">
        <v>11684</v>
      </c>
      <c r="C8087" s="26" t="s">
        <v>163</v>
      </c>
      <c r="D8087" s="27" t="s">
        <v>8229</v>
      </c>
      <c r="E8087" s="28" t="s">
        <v>109</v>
      </c>
    </row>
    <row r="8088" customFormat="false" ht="23.85" hidden="false" customHeight="false" outlineLevel="0" collapsed="false">
      <c r="B8088" s="25" t="n">
        <v>11685</v>
      </c>
      <c r="C8088" s="26" t="s">
        <v>163</v>
      </c>
      <c r="D8088" s="27" t="s">
        <v>8230</v>
      </c>
      <c r="E8088" s="28" t="s">
        <v>182</v>
      </c>
    </row>
    <row r="8089" customFormat="false" ht="23.85" hidden="false" customHeight="false" outlineLevel="0" collapsed="false">
      <c r="B8089" s="25" t="n">
        <v>11686</v>
      </c>
      <c r="C8089" s="26" t="s">
        <v>163</v>
      </c>
      <c r="D8089" s="27" t="s">
        <v>8231</v>
      </c>
      <c r="E8089" s="28" t="s">
        <v>121</v>
      </c>
    </row>
    <row r="8090" customFormat="false" ht="23.85" hidden="false" customHeight="false" outlineLevel="0" collapsed="false">
      <c r="B8090" s="25" t="n">
        <v>11688</v>
      </c>
      <c r="C8090" s="26" t="s">
        <v>163</v>
      </c>
      <c r="D8090" s="27" t="s">
        <v>8232</v>
      </c>
      <c r="E8090" s="28" t="s">
        <v>109</v>
      </c>
    </row>
    <row r="8091" customFormat="false" ht="23.85" hidden="false" customHeight="false" outlineLevel="0" collapsed="false">
      <c r="B8091" s="25" t="n">
        <v>11690</v>
      </c>
      <c r="C8091" s="26" t="s">
        <v>163</v>
      </c>
      <c r="D8091" s="27" t="s">
        <v>8233</v>
      </c>
      <c r="E8091" s="28" t="s">
        <v>109</v>
      </c>
    </row>
    <row r="8092" customFormat="false" ht="23.85" hidden="false" customHeight="false" outlineLevel="0" collapsed="false">
      <c r="B8092" s="25" t="n">
        <v>11701</v>
      </c>
      <c r="C8092" s="26" t="s">
        <v>163</v>
      </c>
      <c r="D8092" s="27" t="s">
        <v>8234</v>
      </c>
      <c r="E8092" s="28" t="s">
        <v>182</v>
      </c>
    </row>
    <row r="8093" customFormat="false" ht="23.85" hidden="false" customHeight="false" outlineLevel="0" collapsed="false">
      <c r="B8093" s="25" t="n">
        <v>11702</v>
      </c>
      <c r="C8093" s="26" t="s">
        <v>163</v>
      </c>
      <c r="D8093" s="27" t="s">
        <v>8235</v>
      </c>
      <c r="E8093" s="28" t="s">
        <v>109</v>
      </c>
    </row>
    <row r="8094" customFormat="false" ht="23.85" hidden="false" customHeight="false" outlineLevel="0" collapsed="false">
      <c r="B8094" s="25" t="n">
        <v>11703</v>
      </c>
      <c r="C8094" s="26" t="s">
        <v>163</v>
      </c>
      <c r="D8094" s="27" t="s">
        <v>8236</v>
      </c>
      <c r="E8094" s="28" t="s">
        <v>109</v>
      </c>
    </row>
    <row r="8095" customFormat="false" ht="12.8" hidden="false" customHeight="false" outlineLevel="0" collapsed="false">
      <c r="B8095" s="25" t="n">
        <v>11704</v>
      </c>
      <c r="C8095" s="26" t="s">
        <v>163</v>
      </c>
      <c r="D8095" s="27" t="s">
        <v>8224</v>
      </c>
      <c r="E8095" s="28" t="s">
        <v>121</v>
      </c>
    </row>
    <row r="8096" customFormat="false" ht="23.85" hidden="false" customHeight="false" outlineLevel="0" collapsed="false">
      <c r="B8096" s="25" t="n">
        <v>11706</v>
      </c>
      <c r="C8096" s="26" t="s">
        <v>163</v>
      </c>
      <c r="D8096" s="27" t="s">
        <v>8237</v>
      </c>
      <c r="E8096" s="28" t="s">
        <v>109</v>
      </c>
    </row>
    <row r="8097" customFormat="false" ht="23.85" hidden="false" customHeight="false" outlineLevel="0" collapsed="false">
      <c r="B8097" s="25" t="n">
        <v>11709</v>
      </c>
      <c r="C8097" s="26" t="s">
        <v>163</v>
      </c>
      <c r="D8097" s="27" t="s">
        <v>8238</v>
      </c>
      <c r="E8097" s="28" t="s">
        <v>109</v>
      </c>
    </row>
    <row r="8098" customFormat="false" ht="23.85" hidden="false" customHeight="false" outlineLevel="0" collapsed="false">
      <c r="B8098" s="25" t="n">
        <v>11710</v>
      </c>
      <c r="C8098" s="26" t="s">
        <v>163</v>
      </c>
      <c r="D8098" s="27" t="s">
        <v>8239</v>
      </c>
      <c r="E8098" s="28" t="s">
        <v>168</v>
      </c>
    </row>
    <row r="8099" customFormat="false" ht="23.85" hidden="false" customHeight="false" outlineLevel="0" collapsed="false">
      <c r="B8099" s="25" t="n">
        <v>11711</v>
      </c>
      <c r="C8099" s="26" t="s">
        <v>163</v>
      </c>
      <c r="D8099" s="27" t="s">
        <v>8240</v>
      </c>
      <c r="E8099" s="28" t="s">
        <v>109</v>
      </c>
    </row>
    <row r="8100" customFormat="false" ht="35.05" hidden="false" customHeight="false" outlineLevel="0" collapsed="false">
      <c r="B8100" s="25" t="n">
        <v>11714</v>
      </c>
      <c r="C8100" s="26" t="s">
        <v>163</v>
      </c>
      <c r="D8100" s="27" t="s">
        <v>8241</v>
      </c>
      <c r="E8100" s="28" t="s">
        <v>109</v>
      </c>
    </row>
    <row r="8101" customFormat="false" ht="23.85" hidden="false" customHeight="false" outlineLevel="0" collapsed="false">
      <c r="B8101" s="25" t="n">
        <v>11718</v>
      </c>
      <c r="C8101" s="26" t="s">
        <v>163</v>
      </c>
      <c r="D8101" s="27" t="s">
        <v>8242</v>
      </c>
      <c r="E8101" s="28" t="s">
        <v>109</v>
      </c>
    </row>
    <row r="8102" customFormat="false" ht="23.85" hidden="false" customHeight="false" outlineLevel="0" collapsed="false">
      <c r="B8102" s="25" t="n">
        <v>11722</v>
      </c>
      <c r="C8102" s="26" t="s">
        <v>163</v>
      </c>
      <c r="D8102" s="27" t="s">
        <v>8243</v>
      </c>
      <c r="E8102" s="28" t="s">
        <v>168</v>
      </c>
    </row>
    <row r="8103" customFormat="false" ht="23.85" hidden="false" customHeight="false" outlineLevel="0" collapsed="false">
      <c r="B8103" s="25" t="n">
        <v>11723</v>
      </c>
      <c r="C8103" s="26" t="s">
        <v>163</v>
      </c>
      <c r="D8103" s="27" t="s">
        <v>8244</v>
      </c>
      <c r="E8103" s="28" t="s">
        <v>168</v>
      </c>
    </row>
    <row r="8104" customFormat="false" ht="23.85" hidden="false" customHeight="false" outlineLevel="0" collapsed="false">
      <c r="B8104" s="25" t="n">
        <v>11725</v>
      </c>
      <c r="C8104" s="26" t="s">
        <v>163</v>
      </c>
      <c r="D8104" s="27" t="s">
        <v>8245</v>
      </c>
      <c r="E8104" s="28" t="s">
        <v>168</v>
      </c>
    </row>
    <row r="8105" customFormat="false" ht="23.85" hidden="false" customHeight="false" outlineLevel="0" collapsed="false">
      <c r="B8105" s="25" t="n">
        <v>11726</v>
      </c>
      <c r="C8105" s="26" t="s">
        <v>163</v>
      </c>
      <c r="D8105" s="27" t="s">
        <v>8246</v>
      </c>
      <c r="E8105" s="28" t="s">
        <v>168</v>
      </c>
    </row>
    <row r="8106" customFormat="false" ht="12.8" hidden="false" customHeight="false" outlineLevel="0" collapsed="false">
      <c r="B8106" s="25" t="n">
        <v>11728</v>
      </c>
      <c r="C8106" s="26" t="s">
        <v>163</v>
      </c>
      <c r="D8106" s="27" t="s">
        <v>8247</v>
      </c>
      <c r="E8106" s="28" t="s">
        <v>109</v>
      </c>
    </row>
    <row r="8107" customFormat="false" ht="23.85" hidden="false" customHeight="false" outlineLevel="0" collapsed="false">
      <c r="B8107" s="25" t="n">
        <v>11729</v>
      </c>
      <c r="C8107" s="26" t="s">
        <v>163</v>
      </c>
      <c r="D8107" s="27" t="s">
        <v>8248</v>
      </c>
      <c r="E8107" s="28" t="s">
        <v>182</v>
      </c>
    </row>
    <row r="8108" customFormat="false" ht="12.8" hidden="false" customHeight="false" outlineLevel="0" collapsed="false">
      <c r="B8108" s="25" t="n">
        <v>11730</v>
      </c>
      <c r="C8108" s="26" t="s">
        <v>163</v>
      </c>
      <c r="D8108" s="27" t="s">
        <v>8249</v>
      </c>
      <c r="E8108" s="28" t="s">
        <v>121</v>
      </c>
    </row>
    <row r="8109" customFormat="false" ht="12.8" hidden="false" customHeight="false" outlineLevel="0" collapsed="false">
      <c r="B8109" s="25" t="n">
        <v>11731</v>
      </c>
      <c r="C8109" s="26" t="s">
        <v>163</v>
      </c>
      <c r="D8109" s="27" t="s">
        <v>8250</v>
      </c>
      <c r="E8109" s="28" t="s">
        <v>121</v>
      </c>
    </row>
    <row r="8110" customFormat="false" ht="23.85" hidden="false" customHeight="false" outlineLevel="0" collapsed="false">
      <c r="B8110" s="25" t="n">
        <v>11732</v>
      </c>
      <c r="C8110" s="26" t="s">
        <v>163</v>
      </c>
      <c r="D8110" s="27" t="s">
        <v>8251</v>
      </c>
      <c r="E8110" s="28" t="s">
        <v>109</v>
      </c>
    </row>
    <row r="8111" customFormat="false" ht="23.85" hidden="false" customHeight="false" outlineLevel="0" collapsed="false">
      <c r="B8111" s="25" t="n">
        <v>11733</v>
      </c>
      <c r="C8111" s="26" t="s">
        <v>163</v>
      </c>
      <c r="D8111" s="27" t="s">
        <v>8252</v>
      </c>
      <c r="E8111" s="28" t="s">
        <v>109</v>
      </c>
    </row>
    <row r="8112" customFormat="false" ht="23.85" hidden="false" customHeight="false" outlineLevel="0" collapsed="false">
      <c r="B8112" s="25" t="n">
        <v>11734</v>
      </c>
      <c r="C8112" s="26" t="s">
        <v>163</v>
      </c>
      <c r="D8112" s="27" t="s">
        <v>8253</v>
      </c>
      <c r="E8112" s="28" t="s">
        <v>182</v>
      </c>
    </row>
    <row r="8113" customFormat="false" ht="35.05" hidden="false" customHeight="false" outlineLevel="0" collapsed="false">
      <c r="B8113" s="25" t="n">
        <v>11735</v>
      </c>
      <c r="C8113" s="26" t="s">
        <v>163</v>
      </c>
      <c r="D8113" s="27" t="s">
        <v>8254</v>
      </c>
      <c r="E8113" s="28" t="s">
        <v>121</v>
      </c>
    </row>
    <row r="8114" customFormat="false" ht="12.8" hidden="false" customHeight="false" outlineLevel="0" collapsed="false">
      <c r="B8114" s="25" t="n">
        <v>11736</v>
      </c>
      <c r="C8114" s="26" t="s">
        <v>163</v>
      </c>
      <c r="D8114" s="27" t="s">
        <v>8255</v>
      </c>
      <c r="E8114" s="28" t="s">
        <v>109</v>
      </c>
    </row>
    <row r="8115" customFormat="false" ht="12.8" hidden="false" customHeight="false" outlineLevel="0" collapsed="false">
      <c r="B8115" s="25" t="n">
        <v>11737</v>
      </c>
      <c r="C8115" s="26" t="s">
        <v>163</v>
      </c>
      <c r="D8115" s="27" t="s">
        <v>8256</v>
      </c>
      <c r="E8115" s="28" t="s">
        <v>182</v>
      </c>
    </row>
    <row r="8116" customFormat="false" ht="12.8" hidden="false" customHeight="false" outlineLevel="0" collapsed="false">
      <c r="B8116" s="25" t="n">
        <v>11738</v>
      </c>
      <c r="C8116" s="26" t="s">
        <v>163</v>
      </c>
      <c r="D8116" s="27" t="s">
        <v>8257</v>
      </c>
      <c r="E8116" s="28" t="s">
        <v>182</v>
      </c>
    </row>
    <row r="8117" customFormat="false" ht="12.8" hidden="false" customHeight="false" outlineLevel="0" collapsed="false">
      <c r="B8117" s="25" t="n">
        <v>11739</v>
      </c>
      <c r="C8117" s="26" t="s">
        <v>163</v>
      </c>
      <c r="D8117" s="27" t="s">
        <v>8258</v>
      </c>
      <c r="E8117" s="28" t="s">
        <v>182</v>
      </c>
    </row>
    <row r="8118" customFormat="false" ht="12.8" hidden="false" customHeight="false" outlineLevel="0" collapsed="false">
      <c r="B8118" s="25" t="n">
        <v>11740</v>
      </c>
      <c r="C8118" s="26" t="s">
        <v>163</v>
      </c>
      <c r="D8118" s="27" t="s">
        <v>8259</v>
      </c>
      <c r="E8118" s="28" t="s">
        <v>182</v>
      </c>
    </row>
    <row r="8119" customFormat="false" ht="23.85" hidden="false" customHeight="false" outlineLevel="0" collapsed="false">
      <c r="B8119" s="25" t="n">
        <v>11741</v>
      </c>
      <c r="C8119" s="26" t="s">
        <v>163</v>
      </c>
      <c r="D8119" s="27" t="s">
        <v>8260</v>
      </c>
      <c r="E8119" s="28" t="s">
        <v>121</v>
      </c>
    </row>
    <row r="8120" customFormat="false" ht="23.85" hidden="false" customHeight="false" outlineLevel="0" collapsed="false">
      <c r="B8120" s="25" t="n">
        <v>11743</v>
      </c>
      <c r="C8120" s="26" t="s">
        <v>163</v>
      </c>
      <c r="D8120" s="27" t="s">
        <v>8261</v>
      </c>
      <c r="E8120" s="28" t="s">
        <v>109</v>
      </c>
    </row>
    <row r="8121" customFormat="false" ht="23.85" hidden="false" customHeight="false" outlineLevel="0" collapsed="false">
      <c r="B8121" s="25" t="n">
        <v>11744</v>
      </c>
      <c r="C8121" s="26" t="s">
        <v>163</v>
      </c>
      <c r="D8121" s="27" t="s">
        <v>8262</v>
      </c>
      <c r="E8121" s="28" t="s">
        <v>182</v>
      </c>
    </row>
    <row r="8122" customFormat="false" ht="23.85" hidden="false" customHeight="false" outlineLevel="0" collapsed="false">
      <c r="B8122" s="25" t="n">
        <v>11745</v>
      </c>
      <c r="C8122" s="26" t="s">
        <v>163</v>
      </c>
      <c r="D8122" s="27" t="s">
        <v>8263</v>
      </c>
      <c r="E8122" s="28" t="s">
        <v>182</v>
      </c>
    </row>
    <row r="8123" customFormat="false" ht="23.85" hidden="false" customHeight="false" outlineLevel="0" collapsed="false">
      <c r="B8123" s="25" t="n">
        <v>11747</v>
      </c>
      <c r="C8123" s="26" t="s">
        <v>163</v>
      </c>
      <c r="D8123" s="27" t="s">
        <v>8264</v>
      </c>
      <c r="E8123" s="28" t="s">
        <v>121</v>
      </c>
    </row>
    <row r="8124" customFormat="false" ht="23.85" hidden="false" customHeight="false" outlineLevel="0" collapsed="false">
      <c r="B8124" s="25" t="n">
        <v>11748</v>
      </c>
      <c r="C8124" s="26" t="s">
        <v>163</v>
      </c>
      <c r="D8124" s="27" t="s">
        <v>8265</v>
      </c>
      <c r="E8124" s="28" t="s">
        <v>121</v>
      </c>
    </row>
    <row r="8125" customFormat="false" ht="23.85" hidden="false" customHeight="false" outlineLevel="0" collapsed="false">
      <c r="B8125" s="25" t="n">
        <v>11749</v>
      </c>
      <c r="C8125" s="26" t="s">
        <v>163</v>
      </c>
      <c r="D8125" s="27" t="s">
        <v>8266</v>
      </c>
      <c r="E8125" s="28" t="s">
        <v>182</v>
      </c>
    </row>
    <row r="8126" customFormat="false" ht="12.8" hidden="false" customHeight="false" outlineLevel="0" collapsed="false">
      <c r="B8126" s="25" t="n">
        <v>11750</v>
      </c>
      <c r="C8126" s="26" t="s">
        <v>163</v>
      </c>
      <c r="D8126" s="27" t="s">
        <v>8267</v>
      </c>
      <c r="E8126" s="28" t="s">
        <v>182</v>
      </c>
    </row>
    <row r="8127" customFormat="false" ht="12.8" hidden="false" customHeight="false" outlineLevel="0" collapsed="false">
      <c r="B8127" s="25" t="n">
        <v>11751</v>
      </c>
      <c r="C8127" s="26" t="s">
        <v>163</v>
      </c>
      <c r="D8127" s="27" t="s">
        <v>8268</v>
      </c>
      <c r="E8127" s="28" t="s">
        <v>121</v>
      </c>
    </row>
    <row r="8128" customFormat="false" ht="12.8" hidden="false" customHeight="false" outlineLevel="0" collapsed="false">
      <c r="B8128" s="25" t="n">
        <v>11752</v>
      </c>
      <c r="C8128" s="26" t="s">
        <v>163</v>
      </c>
      <c r="D8128" s="27" t="s">
        <v>8269</v>
      </c>
      <c r="E8128" s="28" t="s">
        <v>182</v>
      </c>
    </row>
    <row r="8129" customFormat="false" ht="12.8" hidden="false" customHeight="false" outlineLevel="0" collapsed="false">
      <c r="B8129" s="25" t="n">
        <v>11753</v>
      </c>
      <c r="C8129" s="26" t="s">
        <v>163</v>
      </c>
      <c r="D8129" s="27" t="s">
        <v>8270</v>
      </c>
      <c r="E8129" s="28" t="s">
        <v>3125</v>
      </c>
    </row>
    <row r="8130" customFormat="false" ht="12.8" hidden="false" customHeight="false" outlineLevel="0" collapsed="false">
      <c r="B8130" s="25" t="n">
        <v>11754</v>
      </c>
      <c r="C8130" s="26" t="s">
        <v>163</v>
      </c>
      <c r="D8130" s="27" t="s">
        <v>8271</v>
      </c>
      <c r="E8130" s="28" t="s">
        <v>109</v>
      </c>
    </row>
    <row r="8131" customFormat="false" ht="12.8" hidden="false" customHeight="false" outlineLevel="0" collapsed="false">
      <c r="B8131" s="25" t="n">
        <v>11755</v>
      </c>
      <c r="C8131" s="26" t="s">
        <v>163</v>
      </c>
      <c r="D8131" s="27" t="s">
        <v>8272</v>
      </c>
      <c r="E8131" s="28" t="s">
        <v>109</v>
      </c>
    </row>
    <row r="8132" customFormat="false" ht="12.8" hidden="false" customHeight="false" outlineLevel="0" collapsed="false">
      <c r="B8132" s="25" t="n">
        <v>11757</v>
      </c>
      <c r="C8132" s="26" t="s">
        <v>163</v>
      </c>
      <c r="D8132" s="27" t="s">
        <v>8273</v>
      </c>
      <c r="E8132" s="28" t="s">
        <v>8274</v>
      </c>
    </row>
    <row r="8133" customFormat="false" ht="12.8" hidden="false" customHeight="false" outlineLevel="0" collapsed="false">
      <c r="B8133" s="25" t="n">
        <v>11758</v>
      </c>
      <c r="C8133" s="26" t="s">
        <v>163</v>
      </c>
      <c r="D8133" s="27" t="s">
        <v>8275</v>
      </c>
      <c r="E8133" s="28" t="s">
        <v>182</v>
      </c>
    </row>
    <row r="8134" customFormat="false" ht="12.8" hidden="false" customHeight="false" outlineLevel="0" collapsed="false">
      <c r="B8134" s="25" t="n">
        <v>11759</v>
      </c>
      <c r="C8134" s="26" t="s">
        <v>163</v>
      </c>
      <c r="D8134" s="27" t="s">
        <v>8276</v>
      </c>
      <c r="E8134" s="28" t="s">
        <v>109</v>
      </c>
    </row>
    <row r="8135" customFormat="false" ht="12.8" hidden="false" customHeight="false" outlineLevel="0" collapsed="false">
      <c r="B8135" s="25" t="n">
        <v>11763</v>
      </c>
      <c r="C8135" s="26" t="s">
        <v>163</v>
      </c>
      <c r="D8135" s="27" t="s">
        <v>8277</v>
      </c>
      <c r="E8135" s="28" t="s">
        <v>109</v>
      </c>
    </row>
    <row r="8136" customFormat="false" ht="12.8" hidden="false" customHeight="false" outlineLevel="0" collapsed="false">
      <c r="B8136" s="25" t="n">
        <v>11764</v>
      </c>
      <c r="C8136" s="26" t="s">
        <v>163</v>
      </c>
      <c r="D8136" s="27" t="s">
        <v>8278</v>
      </c>
      <c r="E8136" s="28" t="s">
        <v>121</v>
      </c>
    </row>
    <row r="8137" customFormat="false" ht="12.8" hidden="false" customHeight="false" outlineLevel="0" collapsed="false">
      <c r="B8137" s="25" t="n">
        <v>11765</v>
      </c>
      <c r="C8137" s="26" t="s">
        <v>163</v>
      </c>
      <c r="D8137" s="27" t="s">
        <v>8279</v>
      </c>
      <c r="E8137" s="28" t="s">
        <v>121</v>
      </c>
    </row>
    <row r="8138" customFormat="false" ht="12.8" hidden="false" customHeight="false" outlineLevel="0" collapsed="false">
      <c r="B8138" s="25" t="n">
        <v>11766</v>
      </c>
      <c r="C8138" s="26" t="s">
        <v>163</v>
      </c>
      <c r="D8138" s="27" t="s">
        <v>8280</v>
      </c>
      <c r="E8138" s="28" t="s">
        <v>121</v>
      </c>
    </row>
    <row r="8139" customFormat="false" ht="12.8" hidden="false" customHeight="false" outlineLevel="0" collapsed="false">
      <c r="B8139" s="25" t="n">
        <v>11767</v>
      </c>
      <c r="C8139" s="26" t="s">
        <v>163</v>
      </c>
      <c r="D8139" s="27" t="s">
        <v>8281</v>
      </c>
      <c r="E8139" s="28" t="s">
        <v>121</v>
      </c>
    </row>
    <row r="8140" customFormat="false" ht="12.8" hidden="false" customHeight="false" outlineLevel="0" collapsed="false">
      <c r="B8140" s="25" t="n">
        <v>11768</v>
      </c>
      <c r="C8140" s="26" t="s">
        <v>163</v>
      </c>
      <c r="D8140" s="27" t="s">
        <v>8282</v>
      </c>
      <c r="E8140" s="28" t="s">
        <v>290</v>
      </c>
    </row>
    <row r="8141" customFormat="false" ht="12.8" hidden="false" customHeight="false" outlineLevel="0" collapsed="false">
      <c r="B8141" s="25" t="n">
        <v>11769</v>
      </c>
      <c r="C8141" s="26" t="s">
        <v>163</v>
      </c>
      <c r="D8141" s="27" t="s">
        <v>8283</v>
      </c>
      <c r="E8141" s="28" t="s">
        <v>182</v>
      </c>
    </row>
    <row r="8142" customFormat="false" ht="12.8" hidden="false" customHeight="false" outlineLevel="0" collapsed="false">
      <c r="B8142" s="25" t="n">
        <v>11770</v>
      </c>
      <c r="C8142" s="26" t="s">
        <v>163</v>
      </c>
      <c r="D8142" s="27" t="s">
        <v>8284</v>
      </c>
      <c r="E8142" s="28" t="s">
        <v>121</v>
      </c>
    </row>
    <row r="8143" customFormat="false" ht="12.8" hidden="false" customHeight="false" outlineLevel="0" collapsed="false">
      <c r="B8143" s="25" t="n">
        <v>11771</v>
      </c>
      <c r="C8143" s="26" t="s">
        <v>163</v>
      </c>
      <c r="D8143" s="27" t="s">
        <v>8285</v>
      </c>
      <c r="E8143" s="28" t="s">
        <v>121</v>
      </c>
    </row>
    <row r="8144" customFormat="false" ht="12.8" hidden="false" customHeight="false" outlineLevel="0" collapsed="false">
      <c r="B8144" s="25" t="n">
        <v>11772</v>
      </c>
      <c r="C8144" s="26" t="s">
        <v>163</v>
      </c>
      <c r="D8144" s="27" t="s">
        <v>8286</v>
      </c>
      <c r="E8144" s="28" t="s">
        <v>121</v>
      </c>
    </row>
    <row r="8145" customFormat="false" ht="12.8" hidden="false" customHeight="false" outlineLevel="0" collapsed="false">
      <c r="B8145" s="25" t="n">
        <v>11773</v>
      </c>
      <c r="C8145" s="26" t="s">
        <v>163</v>
      </c>
      <c r="D8145" s="27" t="s">
        <v>8287</v>
      </c>
      <c r="E8145" s="28" t="s">
        <v>121</v>
      </c>
    </row>
    <row r="8146" customFormat="false" ht="12.8" hidden="false" customHeight="false" outlineLevel="0" collapsed="false">
      <c r="B8146" s="25" t="n">
        <v>11774</v>
      </c>
      <c r="C8146" s="26" t="s">
        <v>163</v>
      </c>
      <c r="D8146" s="27" t="s">
        <v>8288</v>
      </c>
      <c r="E8146" s="28" t="s">
        <v>121</v>
      </c>
    </row>
    <row r="8147" customFormat="false" ht="12.8" hidden="false" customHeight="false" outlineLevel="0" collapsed="false">
      <c r="B8147" s="25" t="n">
        <v>11776</v>
      </c>
      <c r="C8147" s="26" t="s">
        <v>163</v>
      </c>
      <c r="D8147" s="27" t="s">
        <v>8289</v>
      </c>
      <c r="E8147" s="28" t="s">
        <v>121</v>
      </c>
    </row>
    <row r="8148" customFormat="false" ht="23.85" hidden="false" customHeight="false" outlineLevel="0" collapsed="false">
      <c r="B8148" s="25" t="n">
        <v>11777</v>
      </c>
      <c r="C8148" s="26" t="s">
        <v>163</v>
      </c>
      <c r="D8148" s="27" t="s">
        <v>8290</v>
      </c>
      <c r="E8148" s="28" t="s">
        <v>109</v>
      </c>
    </row>
    <row r="8149" customFormat="false" ht="23.85" hidden="false" customHeight="false" outlineLevel="0" collapsed="false">
      <c r="B8149" s="25" t="n">
        <v>11778</v>
      </c>
      <c r="C8149" s="26" t="s">
        <v>163</v>
      </c>
      <c r="D8149" s="27" t="s">
        <v>8291</v>
      </c>
      <c r="E8149" s="28" t="s">
        <v>109</v>
      </c>
    </row>
    <row r="8150" customFormat="false" ht="35.05" hidden="false" customHeight="false" outlineLevel="0" collapsed="false">
      <c r="B8150" s="25" t="n">
        <v>11779</v>
      </c>
      <c r="C8150" s="26" t="s">
        <v>163</v>
      </c>
      <c r="D8150" s="27" t="s">
        <v>8292</v>
      </c>
      <c r="E8150" s="28" t="s">
        <v>182</v>
      </c>
    </row>
    <row r="8151" customFormat="false" ht="35.05" hidden="false" customHeight="false" outlineLevel="0" collapsed="false">
      <c r="B8151" s="25" t="n">
        <v>11780</v>
      </c>
      <c r="C8151" s="26" t="s">
        <v>163</v>
      </c>
      <c r="D8151" s="27" t="s">
        <v>8293</v>
      </c>
      <c r="E8151" s="28" t="s">
        <v>182</v>
      </c>
    </row>
    <row r="8152" customFormat="false" ht="35.05" hidden="false" customHeight="false" outlineLevel="0" collapsed="false">
      <c r="B8152" s="25" t="n">
        <v>11781</v>
      </c>
      <c r="C8152" s="26" t="s">
        <v>163</v>
      </c>
      <c r="D8152" s="27" t="s">
        <v>8294</v>
      </c>
      <c r="E8152" s="28" t="s">
        <v>182</v>
      </c>
    </row>
    <row r="8153" customFormat="false" ht="35.05" hidden="false" customHeight="false" outlineLevel="0" collapsed="false">
      <c r="B8153" s="25" t="n">
        <v>11782</v>
      </c>
      <c r="C8153" s="26" t="s">
        <v>163</v>
      </c>
      <c r="D8153" s="27" t="s">
        <v>8295</v>
      </c>
      <c r="E8153" s="28" t="s">
        <v>182</v>
      </c>
    </row>
    <row r="8154" customFormat="false" ht="35.05" hidden="false" customHeight="false" outlineLevel="0" collapsed="false">
      <c r="B8154" s="25" t="n">
        <v>11783</v>
      </c>
      <c r="C8154" s="26" t="s">
        <v>163</v>
      </c>
      <c r="D8154" s="27" t="s">
        <v>8296</v>
      </c>
      <c r="E8154" s="28" t="s">
        <v>182</v>
      </c>
    </row>
    <row r="8155" customFormat="false" ht="35.05" hidden="false" customHeight="false" outlineLevel="0" collapsed="false">
      <c r="B8155" s="25" t="n">
        <v>11784</v>
      </c>
      <c r="C8155" s="26" t="s">
        <v>163</v>
      </c>
      <c r="D8155" s="27" t="s">
        <v>8297</v>
      </c>
      <c r="E8155" s="28" t="s">
        <v>182</v>
      </c>
    </row>
    <row r="8156" customFormat="false" ht="35.05" hidden="false" customHeight="false" outlineLevel="0" collapsed="false">
      <c r="B8156" s="25" t="n">
        <v>11785</v>
      </c>
      <c r="C8156" s="26" t="s">
        <v>163</v>
      </c>
      <c r="D8156" s="27" t="s">
        <v>8298</v>
      </c>
      <c r="E8156" s="28" t="s">
        <v>182</v>
      </c>
    </row>
    <row r="8157" customFormat="false" ht="35.05" hidden="false" customHeight="false" outlineLevel="0" collapsed="false">
      <c r="B8157" s="25" t="n">
        <v>11786</v>
      </c>
      <c r="C8157" s="26" t="s">
        <v>163</v>
      </c>
      <c r="D8157" s="27" t="s">
        <v>8299</v>
      </c>
      <c r="E8157" s="28" t="s">
        <v>182</v>
      </c>
    </row>
    <row r="8158" customFormat="false" ht="35.05" hidden="false" customHeight="false" outlineLevel="0" collapsed="false">
      <c r="B8158" s="25" t="n">
        <v>11787</v>
      </c>
      <c r="C8158" s="26" t="s">
        <v>163</v>
      </c>
      <c r="D8158" s="27" t="s">
        <v>8300</v>
      </c>
      <c r="E8158" s="28" t="s">
        <v>182</v>
      </c>
    </row>
    <row r="8159" customFormat="false" ht="23.85" hidden="false" customHeight="false" outlineLevel="0" collapsed="false">
      <c r="B8159" s="25" t="n">
        <v>11788</v>
      </c>
      <c r="C8159" s="26" t="s">
        <v>163</v>
      </c>
      <c r="D8159" s="27" t="s">
        <v>8301</v>
      </c>
      <c r="E8159" s="28" t="s">
        <v>121</v>
      </c>
    </row>
    <row r="8160" customFormat="false" ht="35.05" hidden="false" customHeight="false" outlineLevel="0" collapsed="false">
      <c r="B8160" s="25" t="n">
        <v>11789</v>
      </c>
      <c r="C8160" s="26" t="s">
        <v>163</v>
      </c>
      <c r="D8160" s="27" t="s">
        <v>8302</v>
      </c>
      <c r="E8160" s="28" t="s">
        <v>182</v>
      </c>
    </row>
    <row r="8161" customFormat="false" ht="35.05" hidden="false" customHeight="false" outlineLevel="0" collapsed="false">
      <c r="B8161" s="25" t="n">
        <v>11790</v>
      </c>
      <c r="C8161" s="26" t="s">
        <v>163</v>
      </c>
      <c r="D8161" s="27" t="s">
        <v>8303</v>
      </c>
      <c r="E8161" s="28" t="s">
        <v>182</v>
      </c>
    </row>
    <row r="8162" customFormat="false" ht="35.05" hidden="false" customHeight="false" outlineLevel="0" collapsed="false">
      <c r="B8162" s="25" t="n">
        <v>11791</v>
      </c>
      <c r="C8162" s="26" t="s">
        <v>163</v>
      </c>
      <c r="D8162" s="27" t="s">
        <v>8304</v>
      </c>
      <c r="E8162" s="28" t="s">
        <v>182</v>
      </c>
    </row>
    <row r="8163" customFormat="false" ht="35.05" hidden="false" customHeight="false" outlineLevel="0" collapsed="false">
      <c r="B8163" s="25" t="n">
        <v>11792</v>
      </c>
      <c r="C8163" s="26" t="s">
        <v>163</v>
      </c>
      <c r="D8163" s="27" t="s">
        <v>8305</v>
      </c>
      <c r="E8163" s="28" t="s">
        <v>109</v>
      </c>
    </row>
    <row r="8164" customFormat="false" ht="23.85" hidden="false" customHeight="false" outlineLevel="0" collapsed="false">
      <c r="B8164" s="25" t="n">
        <v>11794</v>
      </c>
      <c r="C8164" s="26" t="s">
        <v>163</v>
      </c>
      <c r="D8164" s="27" t="s">
        <v>8306</v>
      </c>
      <c r="E8164" s="28" t="s">
        <v>121</v>
      </c>
    </row>
    <row r="8165" customFormat="false" ht="12.8" hidden="false" customHeight="false" outlineLevel="0" collapsed="false">
      <c r="B8165" s="25" t="n">
        <v>11795</v>
      </c>
      <c r="C8165" s="26" t="s">
        <v>163</v>
      </c>
      <c r="D8165" s="27" t="s">
        <v>8307</v>
      </c>
      <c r="E8165" s="28" t="s">
        <v>121</v>
      </c>
    </row>
    <row r="8166" customFormat="false" ht="12.8" hidden="false" customHeight="false" outlineLevel="0" collapsed="false">
      <c r="B8166" s="25" t="n">
        <v>11796</v>
      </c>
      <c r="C8166" s="26" t="s">
        <v>163</v>
      </c>
      <c r="D8166" s="27" t="s">
        <v>8308</v>
      </c>
      <c r="E8166" s="28" t="s">
        <v>121</v>
      </c>
    </row>
    <row r="8167" customFormat="false" ht="12.8" hidden="false" customHeight="false" outlineLevel="0" collapsed="false">
      <c r="B8167" s="25" t="n">
        <v>11797</v>
      </c>
      <c r="C8167" s="26" t="s">
        <v>163</v>
      </c>
      <c r="D8167" s="27" t="s">
        <v>8309</v>
      </c>
      <c r="E8167" s="28" t="s">
        <v>121</v>
      </c>
    </row>
    <row r="8168" customFormat="false" ht="23.85" hidden="false" customHeight="false" outlineLevel="0" collapsed="false">
      <c r="B8168" s="25" t="n">
        <v>11798</v>
      </c>
      <c r="C8168" s="26" t="s">
        <v>163</v>
      </c>
      <c r="D8168" s="27" t="s">
        <v>8310</v>
      </c>
      <c r="E8168" s="28" t="s">
        <v>109</v>
      </c>
    </row>
    <row r="8169" customFormat="false" ht="12.8" hidden="false" customHeight="false" outlineLevel="0" collapsed="false">
      <c r="B8169" s="25" t="n">
        <v>11799</v>
      </c>
      <c r="C8169" s="26" t="s">
        <v>163</v>
      </c>
      <c r="D8169" s="27" t="s">
        <v>8311</v>
      </c>
      <c r="E8169" s="28" t="s">
        <v>121</v>
      </c>
    </row>
    <row r="8170" customFormat="false" ht="12.8" hidden="false" customHeight="false" outlineLevel="0" collapsed="false">
      <c r="B8170" s="25" t="n">
        <v>11800</v>
      </c>
      <c r="C8170" s="26" t="s">
        <v>163</v>
      </c>
      <c r="D8170" s="27" t="s">
        <v>8312</v>
      </c>
      <c r="E8170" s="28" t="s">
        <v>121</v>
      </c>
    </row>
    <row r="8171" customFormat="false" ht="12.8" hidden="false" customHeight="false" outlineLevel="0" collapsed="false">
      <c r="B8171" s="25" t="n">
        <v>11801</v>
      </c>
      <c r="C8171" s="26" t="s">
        <v>163</v>
      </c>
      <c r="D8171" s="27" t="s">
        <v>8313</v>
      </c>
      <c r="E8171" s="28" t="s">
        <v>121</v>
      </c>
    </row>
    <row r="8172" customFormat="false" ht="12.8" hidden="false" customHeight="false" outlineLevel="0" collapsed="false">
      <c r="B8172" s="25" t="n">
        <v>11802</v>
      </c>
      <c r="C8172" s="26" t="s">
        <v>163</v>
      </c>
      <c r="D8172" s="27" t="s">
        <v>8314</v>
      </c>
      <c r="E8172" s="28" t="s">
        <v>121</v>
      </c>
    </row>
    <row r="8173" customFormat="false" ht="12.8" hidden="false" customHeight="false" outlineLevel="0" collapsed="false">
      <c r="B8173" s="25" t="n">
        <v>11803</v>
      </c>
      <c r="C8173" s="26" t="s">
        <v>163</v>
      </c>
      <c r="D8173" s="27" t="s">
        <v>8315</v>
      </c>
      <c r="E8173" s="28" t="s">
        <v>121</v>
      </c>
    </row>
    <row r="8174" customFormat="false" ht="12.8" hidden="false" customHeight="false" outlineLevel="0" collapsed="false">
      <c r="B8174" s="25" t="n">
        <v>11804</v>
      </c>
      <c r="C8174" s="26" t="s">
        <v>163</v>
      </c>
      <c r="D8174" s="27" t="s">
        <v>8316</v>
      </c>
      <c r="E8174" s="28" t="s">
        <v>121</v>
      </c>
    </row>
    <row r="8175" customFormat="false" ht="23.85" hidden="false" customHeight="false" outlineLevel="0" collapsed="false">
      <c r="B8175" s="25" t="n">
        <v>11805</v>
      </c>
      <c r="C8175" s="26" t="s">
        <v>163</v>
      </c>
      <c r="D8175" s="27" t="s">
        <v>8317</v>
      </c>
      <c r="E8175" s="28" t="s">
        <v>109</v>
      </c>
    </row>
    <row r="8176" customFormat="false" ht="23.85" hidden="false" customHeight="false" outlineLevel="0" collapsed="false">
      <c r="B8176" s="25" t="n">
        <v>11806</v>
      </c>
      <c r="C8176" s="26" t="s">
        <v>163</v>
      </c>
      <c r="D8176" s="27" t="s">
        <v>8318</v>
      </c>
      <c r="E8176" s="28" t="s">
        <v>109</v>
      </c>
    </row>
    <row r="8177" customFormat="false" ht="23.85" hidden="false" customHeight="false" outlineLevel="0" collapsed="false">
      <c r="B8177" s="25" t="n">
        <v>11807</v>
      </c>
      <c r="C8177" s="26" t="s">
        <v>163</v>
      </c>
      <c r="D8177" s="27" t="s">
        <v>8319</v>
      </c>
      <c r="E8177" s="28" t="s">
        <v>109</v>
      </c>
    </row>
    <row r="8178" customFormat="false" ht="35.05" hidden="false" customHeight="false" outlineLevel="0" collapsed="false">
      <c r="B8178" s="25" t="n">
        <v>11808</v>
      </c>
      <c r="C8178" s="26" t="s">
        <v>163</v>
      </c>
      <c r="D8178" s="27" t="s">
        <v>8320</v>
      </c>
      <c r="E8178" s="28" t="s">
        <v>109</v>
      </c>
    </row>
    <row r="8179" customFormat="false" ht="23.85" hidden="false" customHeight="false" outlineLevel="0" collapsed="false">
      <c r="B8179" s="25" t="n">
        <v>11809</v>
      </c>
      <c r="C8179" s="26" t="s">
        <v>163</v>
      </c>
      <c r="D8179" s="27" t="s">
        <v>8321</v>
      </c>
      <c r="E8179" s="28" t="s">
        <v>109</v>
      </c>
    </row>
    <row r="8180" customFormat="false" ht="12.8" hidden="false" customHeight="false" outlineLevel="0" collapsed="false">
      <c r="B8180" s="25" t="n">
        <v>11811</v>
      </c>
      <c r="C8180" s="26" t="s">
        <v>163</v>
      </c>
      <c r="D8180" s="27" t="s">
        <v>8322</v>
      </c>
      <c r="E8180" s="28" t="s">
        <v>182</v>
      </c>
    </row>
    <row r="8181" customFormat="false" ht="12.8" hidden="false" customHeight="false" outlineLevel="0" collapsed="false">
      <c r="B8181" s="25" t="n">
        <v>11812</v>
      </c>
      <c r="C8181" s="26" t="s">
        <v>163</v>
      </c>
      <c r="D8181" s="27" t="s">
        <v>8323</v>
      </c>
      <c r="E8181" s="28" t="s">
        <v>182</v>
      </c>
    </row>
    <row r="8182" customFormat="false" ht="12.8" hidden="false" customHeight="false" outlineLevel="0" collapsed="false">
      <c r="B8182" s="25" t="n">
        <v>11813</v>
      </c>
      <c r="C8182" s="26" t="s">
        <v>163</v>
      </c>
      <c r="D8182" s="27" t="s">
        <v>8324</v>
      </c>
      <c r="E8182" s="28" t="s">
        <v>182</v>
      </c>
    </row>
    <row r="8183" customFormat="false" ht="12.8" hidden="false" customHeight="false" outlineLevel="0" collapsed="false">
      <c r="B8183" s="25" t="n">
        <v>11814</v>
      </c>
      <c r="C8183" s="26" t="s">
        <v>163</v>
      </c>
      <c r="D8183" s="27" t="s">
        <v>8325</v>
      </c>
      <c r="E8183" s="28" t="s">
        <v>182</v>
      </c>
    </row>
    <row r="8184" customFormat="false" ht="12.8" hidden="false" customHeight="false" outlineLevel="0" collapsed="false">
      <c r="B8184" s="25" t="n">
        <v>11815</v>
      </c>
      <c r="C8184" s="26" t="s">
        <v>163</v>
      </c>
      <c r="D8184" s="27" t="s">
        <v>8326</v>
      </c>
      <c r="E8184" s="28" t="s">
        <v>121</v>
      </c>
    </row>
    <row r="8185" customFormat="false" ht="12.8" hidden="false" customHeight="false" outlineLevel="0" collapsed="false">
      <c r="B8185" s="25" t="n">
        <v>11816</v>
      </c>
      <c r="C8185" s="26" t="s">
        <v>163</v>
      </c>
      <c r="D8185" s="27" t="s">
        <v>8327</v>
      </c>
      <c r="E8185" s="28" t="s">
        <v>121</v>
      </c>
    </row>
    <row r="8186" customFormat="false" ht="12.8" hidden="false" customHeight="false" outlineLevel="0" collapsed="false">
      <c r="B8186" s="25" t="n">
        <v>11817</v>
      </c>
      <c r="C8186" s="26" t="s">
        <v>163</v>
      </c>
      <c r="D8186" s="27" t="s">
        <v>8328</v>
      </c>
      <c r="E8186" s="28" t="s">
        <v>121</v>
      </c>
    </row>
    <row r="8187" customFormat="false" ht="12.8" hidden="false" customHeight="false" outlineLevel="0" collapsed="false">
      <c r="B8187" s="25" t="n">
        <v>11818</v>
      </c>
      <c r="C8187" s="26" t="s">
        <v>163</v>
      </c>
      <c r="D8187" s="27" t="s">
        <v>8329</v>
      </c>
      <c r="E8187" s="28" t="s">
        <v>121</v>
      </c>
    </row>
    <row r="8188" customFormat="false" ht="12.8" hidden="false" customHeight="false" outlineLevel="0" collapsed="false">
      <c r="B8188" s="25" t="n">
        <v>11819</v>
      </c>
      <c r="C8188" s="26" t="s">
        <v>163</v>
      </c>
      <c r="D8188" s="27" t="s">
        <v>8330</v>
      </c>
      <c r="E8188" s="28" t="s">
        <v>121</v>
      </c>
    </row>
    <row r="8189" customFormat="false" ht="23.85" hidden="false" customHeight="false" outlineLevel="0" collapsed="false">
      <c r="B8189" s="25" t="n">
        <v>11820</v>
      </c>
      <c r="C8189" s="26" t="s">
        <v>163</v>
      </c>
      <c r="D8189" s="27" t="s">
        <v>8331</v>
      </c>
      <c r="E8189" s="28" t="s">
        <v>121</v>
      </c>
    </row>
    <row r="8190" customFormat="false" ht="12.8" hidden="false" customHeight="false" outlineLevel="0" collapsed="false">
      <c r="B8190" s="25" t="n">
        <v>11821</v>
      </c>
      <c r="C8190" s="26" t="s">
        <v>163</v>
      </c>
      <c r="D8190" s="27" t="s">
        <v>8332</v>
      </c>
      <c r="E8190" s="28" t="s">
        <v>121</v>
      </c>
    </row>
    <row r="8191" customFormat="false" ht="12.8" hidden="false" customHeight="false" outlineLevel="0" collapsed="false">
      <c r="B8191" s="25" t="n">
        <v>11822</v>
      </c>
      <c r="C8191" s="26" t="s">
        <v>163</v>
      </c>
      <c r="D8191" s="27" t="s">
        <v>8333</v>
      </c>
      <c r="E8191" s="28" t="s">
        <v>121</v>
      </c>
    </row>
    <row r="8192" customFormat="false" ht="12.8" hidden="false" customHeight="false" outlineLevel="0" collapsed="false">
      <c r="B8192" s="25" t="n">
        <v>11823</v>
      </c>
      <c r="C8192" s="26" t="s">
        <v>163</v>
      </c>
      <c r="D8192" s="27" t="s">
        <v>8334</v>
      </c>
      <c r="E8192" s="28" t="s">
        <v>121</v>
      </c>
    </row>
    <row r="8193" customFormat="false" ht="12.8" hidden="false" customHeight="false" outlineLevel="0" collapsed="false">
      <c r="B8193" s="25" t="n">
        <v>11824</v>
      </c>
      <c r="C8193" s="26" t="s">
        <v>163</v>
      </c>
      <c r="D8193" s="27" t="s">
        <v>8335</v>
      </c>
      <c r="E8193" s="28" t="s">
        <v>121</v>
      </c>
    </row>
    <row r="8194" customFormat="false" ht="23.85" hidden="false" customHeight="false" outlineLevel="0" collapsed="false">
      <c r="B8194" s="25" t="n">
        <v>11825</v>
      </c>
      <c r="C8194" s="26" t="s">
        <v>163</v>
      </c>
      <c r="D8194" s="27" t="s">
        <v>8336</v>
      </c>
      <c r="E8194" s="28" t="s">
        <v>182</v>
      </c>
    </row>
    <row r="8195" customFormat="false" ht="35.05" hidden="false" customHeight="false" outlineLevel="0" collapsed="false">
      <c r="B8195" s="25" t="n">
        <v>11826</v>
      </c>
      <c r="C8195" s="26" t="s">
        <v>163</v>
      </c>
      <c r="D8195" s="27" t="s">
        <v>8337</v>
      </c>
      <c r="E8195" s="28" t="s">
        <v>109</v>
      </c>
    </row>
    <row r="8196" customFormat="false" ht="35.05" hidden="false" customHeight="false" outlineLevel="0" collapsed="false">
      <c r="B8196" s="25" t="n">
        <v>11827</v>
      </c>
      <c r="C8196" s="26" t="s">
        <v>163</v>
      </c>
      <c r="D8196" s="27" t="s">
        <v>8338</v>
      </c>
      <c r="E8196" s="28" t="s">
        <v>109</v>
      </c>
    </row>
    <row r="8197" customFormat="false" ht="12.8" hidden="false" customHeight="false" outlineLevel="0" collapsed="false">
      <c r="B8197" s="25" t="n">
        <v>11829</v>
      </c>
      <c r="C8197" s="26" t="s">
        <v>163</v>
      </c>
      <c r="D8197" s="27" t="s">
        <v>8339</v>
      </c>
      <c r="E8197" s="28" t="s">
        <v>121</v>
      </c>
    </row>
    <row r="8198" customFormat="false" ht="12.8" hidden="false" customHeight="false" outlineLevel="0" collapsed="false">
      <c r="B8198" s="25" t="n">
        <v>11830</v>
      </c>
      <c r="C8198" s="26" t="s">
        <v>163</v>
      </c>
      <c r="D8198" s="27" t="s">
        <v>8340</v>
      </c>
      <c r="E8198" s="28" t="s">
        <v>121</v>
      </c>
    </row>
    <row r="8199" customFormat="false" ht="12.8" hidden="false" customHeight="false" outlineLevel="0" collapsed="false">
      <c r="B8199" s="25" t="n">
        <v>11831</v>
      </c>
      <c r="C8199" s="26" t="s">
        <v>163</v>
      </c>
      <c r="D8199" s="27" t="s">
        <v>8341</v>
      </c>
      <c r="E8199" s="28" t="s">
        <v>121</v>
      </c>
    </row>
    <row r="8200" customFormat="false" ht="35.05" hidden="false" customHeight="false" outlineLevel="0" collapsed="false">
      <c r="B8200" s="25" t="n">
        <v>11832</v>
      </c>
      <c r="C8200" s="26" t="s">
        <v>163</v>
      </c>
      <c r="D8200" s="27" t="s">
        <v>8342</v>
      </c>
      <c r="E8200" s="28" t="s">
        <v>109</v>
      </c>
    </row>
    <row r="8201" customFormat="false" ht="12.8" hidden="false" customHeight="false" outlineLevel="0" collapsed="false">
      <c r="B8201" s="25" t="n">
        <v>11833</v>
      </c>
      <c r="C8201" s="26" t="s">
        <v>163</v>
      </c>
      <c r="D8201" s="27" t="s">
        <v>8343</v>
      </c>
      <c r="E8201" s="28" t="s">
        <v>182</v>
      </c>
    </row>
    <row r="8202" customFormat="false" ht="23.85" hidden="false" customHeight="false" outlineLevel="0" collapsed="false">
      <c r="B8202" s="25" t="n">
        <v>11836</v>
      </c>
      <c r="C8202" s="26" t="s">
        <v>163</v>
      </c>
      <c r="D8202" s="27" t="s">
        <v>8344</v>
      </c>
      <c r="E8202" s="28" t="s">
        <v>121</v>
      </c>
    </row>
    <row r="8203" customFormat="false" ht="23.85" hidden="false" customHeight="false" outlineLevel="0" collapsed="false">
      <c r="B8203" s="25" t="n">
        <v>11840</v>
      </c>
      <c r="C8203" s="26" t="s">
        <v>163</v>
      </c>
      <c r="D8203" s="27" t="s">
        <v>8345</v>
      </c>
      <c r="E8203" s="28" t="s">
        <v>121</v>
      </c>
    </row>
    <row r="8204" customFormat="false" ht="23.85" hidden="false" customHeight="false" outlineLevel="0" collapsed="false">
      <c r="B8204" s="25" t="n">
        <v>11844</v>
      </c>
      <c r="C8204" s="26" t="s">
        <v>163</v>
      </c>
      <c r="D8204" s="27" t="s">
        <v>8346</v>
      </c>
      <c r="E8204" s="28" t="s">
        <v>121</v>
      </c>
    </row>
    <row r="8205" customFormat="false" ht="23.85" hidden="false" customHeight="false" outlineLevel="0" collapsed="false">
      <c r="B8205" s="25" t="n">
        <v>11845</v>
      </c>
      <c r="C8205" s="26" t="s">
        <v>163</v>
      </c>
      <c r="D8205" s="27" t="s">
        <v>8347</v>
      </c>
      <c r="E8205" s="28" t="s">
        <v>121</v>
      </c>
    </row>
    <row r="8206" customFormat="false" ht="12.8" hidden="false" customHeight="false" outlineLevel="0" collapsed="false">
      <c r="B8206" s="25" t="n">
        <v>11846</v>
      </c>
      <c r="C8206" s="26" t="s">
        <v>163</v>
      </c>
      <c r="D8206" s="27" t="s">
        <v>8348</v>
      </c>
      <c r="E8206" s="28" t="s">
        <v>121</v>
      </c>
    </row>
    <row r="8207" customFormat="false" ht="12.8" hidden="false" customHeight="false" outlineLevel="0" collapsed="false">
      <c r="B8207" s="25" t="n">
        <v>11847</v>
      </c>
      <c r="C8207" s="26" t="s">
        <v>163</v>
      </c>
      <c r="D8207" s="27" t="s">
        <v>8349</v>
      </c>
      <c r="E8207" s="28" t="s">
        <v>121</v>
      </c>
    </row>
    <row r="8208" customFormat="false" ht="23.85" hidden="false" customHeight="false" outlineLevel="0" collapsed="false">
      <c r="B8208" s="25" t="n">
        <v>11848</v>
      </c>
      <c r="C8208" s="26" t="s">
        <v>163</v>
      </c>
      <c r="D8208" s="27" t="s">
        <v>8350</v>
      </c>
      <c r="E8208" s="28" t="s">
        <v>121</v>
      </c>
    </row>
    <row r="8209" customFormat="false" ht="23.85" hidden="false" customHeight="false" outlineLevel="0" collapsed="false">
      <c r="B8209" s="25" t="n">
        <v>11849</v>
      </c>
      <c r="C8209" s="26" t="s">
        <v>163</v>
      </c>
      <c r="D8209" s="27" t="s">
        <v>8351</v>
      </c>
      <c r="E8209" s="28" t="s">
        <v>109</v>
      </c>
    </row>
    <row r="8210" customFormat="false" ht="12.8" hidden="false" customHeight="false" outlineLevel="0" collapsed="false">
      <c r="B8210" s="25" t="n">
        <v>11850</v>
      </c>
      <c r="C8210" s="26" t="s">
        <v>163</v>
      </c>
      <c r="D8210" s="27" t="s">
        <v>8352</v>
      </c>
      <c r="E8210" s="28" t="s">
        <v>290</v>
      </c>
    </row>
    <row r="8211" customFormat="false" ht="35.05" hidden="false" customHeight="false" outlineLevel="0" collapsed="false">
      <c r="B8211" s="25" t="n">
        <v>11852</v>
      </c>
      <c r="C8211" s="26" t="s">
        <v>163</v>
      </c>
      <c r="D8211" s="27" t="s">
        <v>8353</v>
      </c>
      <c r="E8211" s="28" t="s">
        <v>2976</v>
      </c>
    </row>
    <row r="8212" customFormat="false" ht="35.05" hidden="false" customHeight="false" outlineLevel="0" collapsed="false">
      <c r="B8212" s="25" t="n">
        <v>11853</v>
      </c>
      <c r="C8212" s="26" t="s">
        <v>163</v>
      </c>
      <c r="D8212" s="27" t="s">
        <v>8354</v>
      </c>
      <c r="E8212" s="28" t="s">
        <v>2976</v>
      </c>
    </row>
    <row r="8213" customFormat="false" ht="12.8" hidden="false" customHeight="false" outlineLevel="0" collapsed="false">
      <c r="B8213" s="25" t="n">
        <v>11855</v>
      </c>
      <c r="C8213" s="26" t="s">
        <v>163</v>
      </c>
      <c r="D8213" s="27" t="s">
        <v>8355</v>
      </c>
      <c r="E8213" s="28" t="s">
        <v>182</v>
      </c>
    </row>
    <row r="8214" customFormat="false" ht="23.85" hidden="false" customHeight="false" outlineLevel="0" collapsed="false">
      <c r="B8214" s="25" t="n">
        <v>11856</v>
      </c>
      <c r="C8214" s="26" t="s">
        <v>163</v>
      </c>
      <c r="D8214" s="27" t="s">
        <v>8356</v>
      </c>
      <c r="E8214" s="28" t="s">
        <v>238</v>
      </c>
    </row>
    <row r="8215" customFormat="false" ht="12.8" hidden="false" customHeight="false" outlineLevel="0" collapsed="false">
      <c r="B8215" s="25" t="n">
        <v>11857</v>
      </c>
      <c r="C8215" s="26" t="s">
        <v>163</v>
      </c>
      <c r="D8215" s="27" t="s">
        <v>8357</v>
      </c>
      <c r="E8215" s="28" t="s">
        <v>121</v>
      </c>
    </row>
    <row r="8216" customFormat="false" ht="35.05" hidden="false" customHeight="false" outlineLevel="0" collapsed="false">
      <c r="B8216" s="25" t="n">
        <v>11861</v>
      </c>
      <c r="C8216" s="26" t="s">
        <v>163</v>
      </c>
      <c r="D8216" s="27" t="s">
        <v>8358</v>
      </c>
      <c r="E8216" s="28" t="s">
        <v>121</v>
      </c>
    </row>
    <row r="8217" customFormat="false" ht="12.8" hidden="false" customHeight="false" outlineLevel="0" collapsed="false">
      <c r="B8217" s="25" t="n">
        <v>11862</v>
      </c>
      <c r="C8217" s="26" t="s">
        <v>163</v>
      </c>
      <c r="D8217" s="27" t="s">
        <v>8359</v>
      </c>
      <c r="E8217" s="28" t="s">
        <v>121</v>
      </c>
    </row>
    <row r="8218" customFormat="false" ht="12.8" hidden="false" customHeight="false" outlineLevel="0" collapsed="false">
      <c r="B8218" s="25" t="n">
        <v>11865</v>
      </c>
      <c r="C8218" s="26" t="s">
        <v>163</v>
      </c>
      <c r="D8218" s="27" t="s">
        <v>8360</v>
      </c>
      <c r="E8218" s="28" t="s">
        <v>8220</v>
      </c>
    </row>
    <row r="8219" customFormat="false" ht="23.85" hidden="false" customHeight="false" outlineLevel="0" collapsed="false">
      <c r="B8219" s="25" t="n">
        <v>11866</v>
      </c>
      <c r="C8219" s="26" t="s">
        <v>163</v>
      </c>
      <c r="D8219" s="27" t="s">
        <v>8361</v>
      </c>
      <c r="E8219" s="28" t="s">
        <v>121</v>
      </c>
    </row>
    <row r="8220" customFormat="false" ht="23.85" hidden="false" customHeight="false" outlineLevel="0" collapsed="false">
      <c r="B8220" s="25" t="n">
        <v>11867</v>
      </c>
      <c r="C8220" s="26" t="s">
        <v>163</v>
      </c>
      <c r="D8220" s="27" t="s">
        <v>8362</v>
      </c>
      <c r="E8220" s="28" t="s">
        <v>121</v>
      </c>
    </row>
    <row r="8221" customFormat="false" ht="12.8" hidden="false" customHeight="false" outlineLevel="0" collapsed="false">
      <c r="B8221" s="25" t="n">
        <v>11875</v>
      </c>
      <c r="C8221" s="26" t="s">
        <v>163</v>
      </c>
      <c r="D8221" s="27" t="s">
        <v>8363</v>
      </c>
      <c r="E8221" s="28" t="s">
        <v>121</v>
      </c>
    </row>
    <row r="8222" customFormat="false" ht="12.8" hidden="false" customHeight="false" outlineLevel="0" collapsed="false">
      <c r="B8222" s="25" t="n">
        <v>11884</v>
      </c>
      <c r="C8222" s="26" t="s">
        <v>163</v>
      </c>
      <c r="D8222" s="27" t="s">
        <v>8364</v>
      </c>
      <c r="E8222" s="28" t="s">
        <v>121</v>
      </c>
    </row>
    <row r="8223" customFormat="false" ht="12.8" hidden="false" customHeight="false" outlineLevel="0" collapsed="false">
      <c r="B8223" s="25" t="n">
        <v>11885</v>
      </c>
      <c r="C8223" s="26" t="s">
        <v>163</v>
      </c>
      <c r="D8223" s="27" t="s">
        <v>8365</v>
      </c>
      <c r="E8223" s="28" t="s">
        <v>121</v>
      </c>
    </row>
    <row r="8224" customFormat="false" ht="12.8" hidden="false" customHeight="false" outlineLevel="0" collapsed="false">
      <c r="B8224" s="25" t="n">
        <v>11886</v>
      </c>
      <c r="C8224" s="26" t="s">
        <v>163</v>
      </c>
      <c r="D8224" s="27" t="s">
        <v>8366</v>
      </c>
      <c r="E8224" s="28" t="s">
        <v>121</v>
      </c>
    </row>
    <row r="8225" customFormat="false" ht="35.05" hidden="false" customHeight="false" outlineLevel="0" collapsed="false">
      <c r="B8225" s="25" t="n">
        <v>11887</v>
      </c>
      <c r="C8225" s="26" t="s">
        <v>163</v>
      </c>
      <c r="D8225" s="27" t="s">
        <v>8367</v>
      </c>
      <c r="E8225" s="28" t="s">
        <v>182</v>
      </c>
    </row>
    <row r="8226" customFormat="false" ht="23.85" hidden="false" customHeight="false" outlineLevel="0" collapsed="false">
      <c r="B8226" s="25" t="n">
        <v>11888</v>
      </c>
      <c r="C8226" s="26" t="s">
        <v>163</v>
      </c>
      <c r="D8226" s="27" t="s">
        <v>8368</v>
      </c>
      <c r="E8226" s="28" t="s">
        <v>182</v>
      </c>
    </row>
    <row r="8227" customFormat="false" ht="12.8" hidden="false" customHeight="false" outlineLevel="0" collapsed="false">
      <c r="B8227" s="25" t="n">
        <v>11890</v>
      </c>
      <c r="C8227" s="26" t="s">
        <v>163</v>
      </c>
      <c r="D8227" s="27" t="s">
        <v>8369</v>
      </c>
      <c r="E8227" s="28" t="s">
        <v>121</v>
      </c>
    </row>
    <row r="8228" customFormat="false" ht="23.85" hidden="false" customHeight="false" outlineLevel="0" collapsed="false">
      <c r="B8228" s="25" t="n">
        <v>11894</v>
      </c>
      <c r="C8228" s="26" t="s">
        <v>163</v>
      </c>
      <c r="D8228" s="27" t="s">
        <v>8370</v>
      </c>
      <c r="E8228" s="28" t="s">
        <v>121</v>
      </c>
    </row>
    <row r="8229" customFormat="false" ht="35.05" hidden="false" customHeight="false" outlineLevel="0" collapsed="false">
      <c r="B8229" s="25" t="n">
        <v>11896</v>
      </c>
      <c r="C8229" s="26" t="s">
        <v>163</v>
      </c>
      <c r="D8229" s="27" t="s">
        <v>8371</v>
      </c>
      <c r="E8229" s="28" t="s">
        <v>290</v>
      </c>
    </row>
    <row r="8230" customFormat="false" ht="23.85" hidden="false" customHeight="false" outlineLevel="0" collapsed="false">
      <c r="B8230" s="25" t="n">
        <v>11898</v>
      </c>
      <c r="C8230" s="26" t="s">
        <v>163</v>
      </c>
      <c r="D8230" s="27" t="s">
        <v>8372</v>
      </c>
      <c r="E8230" s="28" t="s">
        <v>290</v>
      </c>
    </row>
    <row r="8231" customFormat="false" ht="23.85" hidden="false" customHeight="false" outlineLevel="0" collapsed="false">
      <c r="B8231" s="25" t="n">
        <v>11899</v>
      </c>
      <c r="C8231" s="26" t="s">
        <v>163</v>
      </c>
      <c r="D8231" s="27" t="s">
        <v>8373</v>
      </c>
      <c r="E8231" s="28" t="s">
        <v>109</v>
      </c>
    </row>
    <row r="8232" customFormat="false" ht="23.85" hidden="false" customHeight="false" outlineLevel="0" collapsed="false">
      <c r="B8232" s="25" t="n">
        <v>11901</v>
      </c>
      <c r="C8232" s="26" t="s">
        <v>163</v>
      </c>
      <c r="D8232" s="27" t="s">
        <v>8374</v>
      </c>
      <c r="E8232" s="28" t="s">
        <v>121</v>
      </c>
    </row>
    <row r="8233" customFormat="false" ht="23.85" hidden="false" customHeight="false" outlineLevel="0" collapsed="false">
      <c r="B8233" s="25" t="n">
        <v>11902</v>
      </c>
      <c r="C8233" s="26" t="s">
        <v>163</v>
      </c>
      <c r="D8233" s="27" t="s">
        <v>8375</v>
      </c>
      <c r="E8233" s="28" t="s">
        <v>182</v>
      </c>
    </row>
    <row r="8234" customFormat="false" ht="23.85" hidden="false" customHeight="false" outlineLevel="0" collapsed="false">
      <c r="B8234" s="25" t="n">
        <v>11903</v>
      </c>
      <c r="C8234" s="26" t="s">
        <v>163</v>
      </c>
      <c r="D8234" s="27" t="s">
        <v>8376</v>
      </c>
      <c r="E8234" s="28" t="s">
        <v>182</v>
      </c>
    </row>
    <row r="8235" customFormat="false" ht="35.05" hidden="false" customHeight="false" outlineLevel="0" collapsed="false">
      <c r="B8235" s="25" t="n">
        <v>11904</v>
      </c>
      <c r="C8235" s="26" t="s">
        <v>163</v>
      </c>
      <c r="D8235" s="27" t="s">
        <v>8377</v>
      </c>
      <c r="E8235" s="28" t="s">
        <v>121</v>
      </c>
    </row>
    <row r="8236" customFormat="false" ht="23.85" hidden="false" customHeight="false" outlineLevel="0" collapsed="false">
      <c r="B8236" s="25" t="n">
        <v>11905</v>
      </c>
      <c r="C8236" s="26" t="s">
        <v>163</v>
      </c>
      <c r="D8236" s="27" t="s">
        <v>8378</v>
      </c>
      <c r="E8236" s="28" t="s">
        <v>121</v>
      </c>
    </row>
    <row r="8237" customFormat="false" ht="35.05" hidden="false" customHeight="false" outlineLevel="0" collapsed="false">
      <c r="B8237" s="25" t="n">
        <v>11906</v>
      </c>
      <c r="C8237" s="26" t="s">
        <v>163</v>
      </c>
      <c r="D8237" s="27" t="s">
        <v>8379</v>
      </c>
      <c r="E8237" s="28" t="s">
        <v>109</v>
      </c>
    </row>
    <row r="8238" customFormat="false" ht="12.8" hidden="false" customHeight="false" outlineLevel="0" collapsed="false">
      <c r="B8238" s="25" t="n">
        <v>11907</v>
      </c>
      <c r="C8238" s="26" t="s">
        <v>163</v>
      </c>
      <c r="D8238" s="27" t="s">
        <v>8380</v>
      </c>
      <c r="E8238" s="28" t="s">
        <v>121</v>
      </c>
    </row>
    <row r="8239" customFormat="false" ht="12.8" hidden="false" customHeight="false" outlineLevel="0" collapsed="false">
      <c r="B8239" s="25" t="n">
        <v>11908</v>
      </c>
      <c r="C8239" s="26" t="s">
        <v>163</v>
      </c>
      <c r="D8239" s="27" t="s">
        <v>8381</v>
      </c>
      <c r="E8239" s="28" t="s">
        <v>121</v>
      </c>
    </row>
    <row r="8240" customFormat="false" ht="12.8" hidden="false" customHeight="false" outlineLevel="0" collapsed="false">
      <c r="B8240" s="25" t="n">
        <v>11909</v>
      </c>
      <c r="C8240" s="26" t="s">
        <v>163</v>
      </c>
      <c r="D8240" s="27" t="s">
        <v>8382</v>
      </c>
      <c r="E8240" s="28" t="s">
        <v>182</v>
      </c>
    </row>
    <row r="8241" customFormat="false" ht="23.85" hidden="false" customHeight="false" outlineLevel="0" collapsed="false">
      <c r="B8241" s="25" t="n">
        <v>11910</v>
      </c>
      <c r="C8241" s="26" t="s">
        <v>163</v>
      </c>
      <c r="D8241" s="27" t="s">
        <v>8383</v>
      </c>
      <c r="E8241" s="28" t="s">
        <v>109</v>
      </c>
    </row>
    <row r="8242" customFormat="false" ht="23.85" hidden="false" customHeight="false" outlineLevel="0" collapsed="false">
      <c r="B8242" s="25" t="n">
        <v>11911</v>
      </c>
      <c r="C8242" s="26" t="s">
        <v>163</v>
      </c>
      <c r="D8242" s="27" t="s">
        <v>8384</v>
      </c>
      <c r="E8242" s="28" t="s">
        <v>121</v>
      </c>
    </row>
    <row r="8243" customFormat="false" ht="12.8" hidden="false" customHeight="false" outlineLevel="0" collapsed="false">
      <c r="B8243" s="25" t="n">
        <v>11912</v>
      </c>
      <c r="C8243" s="26" t="s">
        <v>163</v>
      </c>
      <c r="D8243" s="27" t="s">
        <v>8385</v>
      </c>
      <c r="E8243" s="28" t="s">
        <v>182</v>
      </c>
    </row>
    <row r="8244" customFormat="false" ht="12.8" hidden="false" customHeight="false" outlineLevel="0" collapsed="false">
      <c r="B8244" s="25" t="n">
        <v>11923</v>
      </c>
      <c r="C8244" s="26" t="s">
        <v>163</v>
      </c>
      <c r="D8244" s="27" t="s">
        <v>8386</v>
      </c>
      <c r="E8244" s="28" t="s">
        <v>2976</v>
      </c>
    </row>
    <row r="8245" customFormat="false" ht="12.8" hidden="false" customHeight="false" outlineLevel="0" collapsed="false">
      <c r="B8245" s="25" t="n">
        <v>11924</v>
      </c>
      <c r="C8245" s="26" t="s">
        <v>163</v>
      </c>
      <c r="D8245" s="27" t="s">
        <v>8387</v>
      </c>
      <c r="E8245" s="28" t="s">
        <v>2976</v>
      </c>
    </row>
    <row r="8246" customFormat="false" ht="12.8" hidden="false" customHeight="false" outlineLevel="0" collapsed="false">
      <c r="B8246" s="25" t="n">
        <v>11925</v>
      </c>
      <c r="C8246" s="26" t="s">
        <v>163</v>
      </c>
      <c r="D8246" s="27" t="s">
        <v>8388</v>
      </c>
      <c r="E8246" s="28" t="s">
        <v>182</v>
      </c>
    </row>
    <row r="8247" customFormat="false" ht="12.8" hidden="false" customHeight="false" outlineLevel="0" collapsed="false">
      <c r="B8247" s="25" t="n">
        <v>11926</v>
      </c>
      <c r="C8247" s="26" t="s">
        <v>163</v>
      </c>
      <c r="D8247" s="27" t="s">
        <v>8389</v>
      </c>
      <c r="E8247" s="28" t="s">
        <v>2976</v>
      </c>
    </row>
    <row r="8248" customFormat="false" ht="12.8" hidden="false" customHeight="false" outlineLevel="0" collapsed="false">
      <c r="B8248" s="25" t="n">
        <v>11927</v>
      </c>
      <c r="C8248" s="26" t="s">
        <v>163</v>
      </c>
      <c r="D8248" s="27" t="s">
        <v>8390</v>
      </c>
      <c r="E8248" s="28" t="s">
        <v>2976</v>
      </c>
    </row>
    <row r="8249" customFormat="false" ht="23.85" hidden="false" customHeight="false" outlineLevel="0" collapsed="false">
      <c r="B8249" s="25" t="n">
        <v>11928</v>
      </c>
      <c r="C8249" s="26" t="s">
        <v>163</v>
      </c>
      <c r="D8249" s="27" t="s">
        <v>8391</v>
      </c>
      <c r="E8249" s="28" t="s">
        <v>2976</v>
      </c>
    </row>
    <row r="8250" customFormat="false" ht="23.85" hidden="false" customHeight="false" outlineLevel="0" collapsed="false">
      <c r="B8250" s="25" t="n">
        <v>11929</v>
      </c>
      <c r="C8250" s="26" t="s">
        <v>163</v>
      </c>
      <c r="D8250" s="27" t="s">
        <v>8392</v>
      </c>
      <c r="E8250" s="28" t="s">
        <v>2976</v>
      </c>
    </row>
    <row r="8251" customFormat="false" ht="23.85" hidden="false" customHeight="false" outlineLevel="0" collapsed="false">
      <c r="B8251" s="25" t="n">
        <v>11930</v>
      </c>
      <c r="C8251" s="26" t="s">
        <v>163</v>
      </c>
      <c r="D8251" s="27" t="s">
        <v>8393</v>
      </c>
      <c r="E8251" s="28" t="s">
        <v>2976</v>
      </c>
    </row>
    <row r="8252" customFormat="false" ht="12.8" hidden="false" customHeight="false" outlineLevel="0" collapsed="false">
      <c r="B8252" s="25" t="n">
        <v>11931</v>
      </c>
      <c r="C8252" s="26" t="s">
        <v>163</v>
      </c>
      <c r="D8252" s="27" t="s">
        <v>8394</v>
      </c>
      <c r="E8252" s="28" t="s">
        <v>2976</v>
      </c>
    </row>
    <row r="8253" customFormat="false" ht="12.8" hidden="false" customHeight="false" outlineLevel="0" collapsed="false">
      <c r="B8253" s="25" t="n">
        <v>11932</v>
      </c>
      <c r="C8253" s="26" t="s">
        <v>163</v>
      </c>
      <c r="D8253" s="27" t="s">
        <v>8395</v>
      </c>
      <c r="E8253" s="28" t="s">
        <v>2976</v>
      </c>
    </row>
    <row r="8254" customFormat="false" ht="12.8" hidden="false" customHeight="false" outlineLevel="0" collapsed="false">
      <c r="B8254" s="25" t="n">
        <v>11933</v>
      </c>
      <c r="C8254" s="26" t="s">
        <v>163</v>
      </c>
      <c r="D8254" s="27" t="s">
        <v>8396</v>
      </c>
      <c r="E8254" s="28" t="s">
        <v>182</v>
      </c>
    </row>
    <row r="8255" customFormat="false" ht="12.8" hidden="false" customHeight="false" outlineLevel="0" collapsed="false">
      <c r="B8255" s="25" t="n">
        <v>11934</v>
      </c>
      <c r="C8255" s="26" t="s">
        <v>163</v>
      </c>
      <c r="D8255" s="27" t="s">
        <v>8397</v>
      </c>
      <c r="E8255" s="28" t="s">
        <v>121</v>
      </c>
    </row>
    <row r="8256" customFormat="false" ht="23.85" hidden="false" customHeight="false" outlineLevel="0" collapsed="false">
      <c r="B8256" s="25" t="n">
        <v>11935</v>
      </c>
      <c r="C8256" s="26" t="s">
        <v>163</v>
      </c>
      <c r="D8256" s="27" t="s">
        <v>8398</v>
      </c>
      <c r="E8256" s="28" t="s">
        <v>182</v>
      </c>
    </row>
    <row r="8257" customFormat="false" ht="23.85" hidden="false" customHeight="false" outlineLevel="0" collapsed="false">
      <c r="B8257" s="25" t="n">
        <v>11936</v>
      </c>
      <c r="C8257" s="26" t="s">
        <v>163</v>
      </c>
      <c r="D8257" s="27" t="s">
        <v>8399</v>
      </c>
      <c r="E8257" s="28" t="s">
        <v>121</v>
      </c>
    </row>
    <row r="8258" customFormat="false" ht="12.8" hidden="false" customHeight="false" outlineLevel="0" collapsed="false">
      <c r="B8258" s="25" t="n">
        <v>11940</v>
      </c>
      <c r="C8258" s="26" t="s">
        <v>163</v>
      </c>
      <c r="D8258" s="27" t="s">
        <v>8400</v>
      </c>
      <c r="E8258" s="28" t="s">
        <v>109</v>
      </c>
    </row>
    <row r="8259" customFormat="false" ht="12.8" hidden="false" customHeight="false" outlineLevel="0" collapsed="false">
      <c r="B8259" s="25" t="n">
        <v>11941</v>
      </c>
      <c r="C8259" s="26" t="s">
        <v>163</v>
      </c>
      <c r="D8259" s="27" t="s">
        <v>8401</v>
      </c>
      <c r="E8259" s="28" t="s">
        <v>109</v>
      </c>
    </row>
    <row r="8260" customFormat="false" ht="12.8" hidden="false" customHeight="false" outlineLevel="0" collapsed="false">
      <c r="B8260" s="25" t="n">
        <v>11942</v>
      </c>
      <c r="C8260" s="26" t="s">
        <v>163</v>
      </c>
      <c r="D8260" s="27" t="s">
        <v>8402</v>
      </c>
      <c r="E8260" s="28" t="s">
        <v>109</v>
      </c>
    </row>
    <row r="8261" customFormat="false" ht="23.85" hidden="false" customHeight="false" outlineLevel="0" collapsed="false">
      <c r="B8261" s="25" t="n">
        <v>11943</v>
      </c>
      <c r="C8261" s="26" t="s">
        <v>163</v>
      </c>
      <c r="D8261" s="27" t="s">
        <v>8403</v>
      </c>
      <c r="E8261" s="28" t="s">
        <v>109</v>
      </c>
    </row>
    <row r="8262" customFormat="false" ht="12.8" hidden="false" customHeight="false" outlineLevel="0" collapsed="false">
      <c r="B8262" s="25" t="n">
        <v>11944</v>
      </c>
      <c r="C8262" s="26" t="s">
        <v>163</v>
      </c>
      <c r="D8262" s="27" t="s">
        <v>8404</v>
      </c>
      <c r="E8262" s="28" t="s">
        <v>109</v>
      </c>
    </row>
    <row r="8263" customFormat="false" ht="23.85" hidden="false" customHeight="false" outlineLevel="0" collapsed="false">
      <c r="B8263" s="25" t="n">
        <v>11945</v>
      </c>
      <c r="C8263" s="26" t="s">
        <v>163</v>
      </c>
      <c r="D8263" s="27" t="s">
        <v>8405</v>
      </c>
      <c r="E8263" s="28" t="s">
        <v>109</v>
      </c>
    </row>
    <row r="8264" customFormat="false" ht="23.85" hidden="false" customHeight="false" outlineLevel="0" collapsed="false">
      <c r="B8264" s="25" t="n">
        <v>11946</v>
      </c>
      <c r="C8264" s="26" t="s">
        <v>163</v>
      </c>
      <c r="D8264" s="27" t="s">
        <v>8406</v>
      </c>
      <c r="E8264" s="28" t="s">
        <v>109</v>
      </c>
    </row>
    <row r="8265" customFormat="false" ht="23.85" hidden="false" customHeight="false" outlineLevel="0" collapsed="false">
      <c r="B8265" s="25" t="n">
        <v>11947</v>
      </c>
      <c r="C8265" s="26" t="s">
        <v>163</v>
      </c>
      <c r="D8265" s="27" t="s">
        <v>8407</v>
      </c>
      <c r="E8265" s="28" t="s">
        <v>109</v>
      </c>
    </row>
    <row r="8266" customFormat="false" ht="23.85" hidden="false" customHeight="false" outlineLevel="0" collapsed="false">
      <c r="B8266" s="25" t="n">
        <v>11948</v>
      </c>
      <c r="C8266" s="26" t="s">
        <v>163</v>
      </c>
      <c r="D8266" s="27" t="s">
        <v>8408</v>
      </c>
      <c r="E8266" s="28" t="s">
        <v>109</v>
      </c>
    </row>
    <row r="8267" customFormat="false" ht="23.85" hidden="false" customHeight="false" outlineLevel="0" collapsed="false">
      <c r="B8267" s="25" t="n">
        <v>11951</v>
      </c>
      <c r="C8267" s="26" t="s">
        <v>163</v>
      </c>
      <c r="D8267" s="27" t="s">
        <v>8409</v>
      </c>
      <c r="E8267" s="28" t="s">
        <v>121</v>
      </c>
    </row>
    <row r="8268" customFormat="false" ht="23.85" hidden="false" customHeight="false" outlineLevel="0" collapsed="false">
      <c r="B8268" s="25" t="n">
        <v>11952</v>
      </c>
      <c r="C8268" s="26" t="s">
        <v>163</v>
      </c>
      <c r="D8268" s="27" t="s">
        <v>8410</v>
      </c>
      <c r="E8268" s="28" t="s">
        <v>121</v>
      </c>
    </row>
    <row r="8269" customFormat="false" ht="23.85" hidden="false" customHeight="false" outlineLevel="0" collapsed="false">
      <c r="B8269" s="25" t="n">
        <v>11953</v>
      </c>
      <c r="C8269" s="26" t="s">
        <v>163</v>
      </c>
      <c r="D8269" s="27" t="s">
        <v>8411</v>
      </c>
      <c r="E8269" s="28" t="s">
        <v>121</v>
      </c>
    </row>
    <row r="8270" customFormat="false" ht="23.85" hidden="false" customHeight="false" outlineLevel="0" collapsed="false">
      <c r="B8270" s="25" t="n">
        <v>11954</v>
      </c>
      <c r="C8270" s="26" t="s">
        <v>163</v>
      </c>
      <c r="D8270" s="27" t="s">
        <v>8412</v>
      </c>
      <c r="E8270" s="28" t="s">
        <v>121</v>
      </c>
    </row>
    <row r="8271" customFormat="false" ht="23.85" hidden="false" customHeight="false" outlineLevel="0" collapsed="false">
      <c r="B8271" s="25" t="n">
        <v>11955</v>
      </c>
      <c r="C8271" s="26" t="s">
        <v>163</v>
      </c>
      <c r="D8271" s="27" t="s">
        <v>8413</v>
      </c>
      <c r="E8271" s="28" t="s">
        <v>109</v>
      </c>
    </row>
    <row r="8272" customFormat="false" ht="12.8" hidden="false" customHeight="false" outlineLevel="0" collapsed="false">
      <c r="B8272" s="25" t="n">
        <v>11956</v>
      </c>
      <c r="C8272" s="26" t="s">
        <v>163</v>
      </c>
      <c r="D8272" s="27" t="s">
        <v>8414</v>
      </c>
      <c r="E8272" s="28" t="s">
        <v>109</v>
      </c>
    </row>
    <row r="8273" customFormat="false" ht="12.8" hidden="false" customHeight="false" outlineLevel="0" collapsed="false">
      <c r="B8273" s="25" t="n">
        <v>11957</v>
      </c>
      <c r="C8273" s="26" t="s">
        <v>163</v>
      </c>
      <c r="D8273" s="27" t="s">
        <v>8415</v>
      </c>
      <c r="E8273" s="28" t="s">
        <v>121</v>
      </c>
    </row>
    <row r="8274" customFormat="false" ht="12.8" hidden="false" customHeight="false" outlineLevel="0" collapsed="false">
      <c r="B8274" s="25" t="n">
        <v>11958</v>
      </c>
      <c r="C8274" s="26" t="s">
        <v>163</v>
      </c>
      <c r="D8274" s="27" t="s">
        <v>8416</v>
      </c>
      <c r="E8274" s="28" t="s">
        <v>121</v>
      </c>
    </row>
    <row r="8275" customFormat="false" ht="12.8" hidden="false" customHeight="false" outlineLevel="0" collapsed="false">
      <c r="B8275" s="25" t="n">
        <v>11959</v>
      </c>
      <c r="C8275" s="26" t="s">
        <v>163</v>
      </c>
      <c r="D8275" s="27" t="s">
        <v>8417</v>
      </c>
      <c r="E8275" s="28" t="s">
        <v>121</v>
      </c>
    </row>
    <row r="8276" customFormat="false" ht="35.05" hidden="false" customHeight="false" outlineLevel="0" collapsed="false">
      <c r="B8276" s="25" t="n">
        <v>11960</v>
      </c>
      <c r="C8276" s="26" t="s">
        <v>163</v>
      </c>
      <c r="D8276" s="27" t="s">
        <v>8418</v>
      </c>
      <c r="E8276" s="28" t="s">
        <v>121</v>
      </c>
    </row>
    <row r="8277" customFormat="false" ht="12.8" hidden="false" customHeight="false" outlineLevel="0" collapsed="false">
      <c r="B8277" s="25" t="n">
        <v>11961</v>
      </c>
      <c r="C8277" s="26" t="s">
        <v>163</v>
      </c>
      <c r="D8277" s="27" t="s">
        <v>8419</v>
      </c>
      <c r="E8277" s="28" t="s">
        <v>121</v>
      </c>
    </row>
    <row r="8278" customFormat="false" ht="23.85" hidden="false" customHeight="false" outlineLevel="0" collapsed="false">
      <c r="B8278" s="25" t="n">
        <v>11962</v>
      </c>
      <c r="C8278" s="26" t="s">
        <v>163</v>
      </c>
      <c r="D8278" s="27" t="s">
        <v>8420</v>
      </c>
      <c r="E8278" s="28" t="s">
        <v>109</v>
      </c>
    </row>
    <row r="8279" customFormat="false" ht="12.8" hidden="false" customHeight="false" outlineLevel="0" collapsed="false">
      <c r="B8279" s="25" t="n">
        <v>11963</v>
      </c>
      <c r="C8279" s="26" t="s">
        <v>163</v>
      </c>
      <c r="D8279" s="27" t="s">
        <v>8421</v>
      </c>
      <c r="E8279" s="28" t="s">
        <v>8220</v>
      </c>
    </row>
    <row r="8280" customFormat="false" ht="23.85" hidden="false" customHeight="false" outlineLevel="0" collapsed="false">
      <c r="B8280" s="25" t="n">
        <v>11964</v>
      </c>
      <c r="C8280" s="26" t="s">
        <v>163</v>
      </c>
      <c r="D8280" s="27" t="s">
        <v>8422</v>
      </c>
      <c r="E8280" s="28" t="s">
        <v>109</v>
      </c>
    </row>
    <row r="8281" customFormat="false" ht="12.8" hidden="false" customHeight="false" outlineLevel="0" collapsed="false">
      <c r="B8281" s="25" t="n">
        <v>11965</v>
      </c>
      <c r="C8281" s="26" t="s">
        <v>163</v>
      </c>
      <c r="D8281" s="27" t="s">
        <v>441</v>
      </c>
      <c r="E8281" s="28" t="s">
        <v>121</v>
      </c>
    </row>
    <row r="8282" customFormat="false" ht="12.8" hidden="false" customHeight="false" outlineLevel="0" collapsed="false">
      <c r="B8282" s="25" t="n">
        <v>11966</v>
      </c>
      <c r="C8282" s="26" t="s">
        <v>163</v>
      </c>
      <c r="D8282" s="27" t="s">
        <v>441</v>
      </c>
      <c r="E8282" s="28" t="s">
        <v>121</v>
      </c>
    </row>
    <row r="8283" customFormat="false" ht="12.8" hidden="false" customHeight="false" outlineLevel="0" collapsed="false">
      <c r="B8283" s="25" t="n">
        <v>11967</v>
      </c>
      <c r="C8283" s="26" t="s">
        <v>163</v>
      </c>
      <c r="D8283" s="27" t="s">
        <v>8423</v>
      </c>
      <c r="E8283" s="28" t="s">
        <v>121</v>
      </c>
    </row>
    <row r="8284" customFormat="false" ht="12.8" hidden="false" customHeight="false" outlineLevel="0" collapsed="false">
      <c r="B8284" s="25" t="n">
        <v>11968</v>
      </c>
      <c r="C8284" s="26" t="s">
        <v>163</v>
      </c>
      <c r="D8284" s="27" t="s">
        <v>8424</v>
      </c>
      <c r="E8284" s="28" t="s">
        <v>121</v>
      </c>
    </row>
    <row r="8285" customFormat="false" ht="12.8" hidden="false" customHeight="false" outlineLevel="0" collapsed="false">
      <c r="B8285" s="25" t="n">
        <v>11969</v>
      </c>
      <c r="C8285" s="26" t="s">
        <v>163</v>
      </c>
      <c r="D8285" s="27" t="s">
        <v>8425</v>
      </c>
      <c r="E8285" s="28" t="s">
        <v>121</v>
      </c>
    </row>
    <row r="8286" customFormat="false" ht="12.8" hidden="false" customHeight="false" outlineLevel="0" collapsed="false">
      <c r="B8286" s="25" t="n">
        <v>11970</v>
      </c>
      <c r="C8286" s="26" t="s">
        <v>163</v>
      </c>
      <c r="D8286" s="27" t="s">
        <v>8426</v>
      </c>
      <c r="E8286" s="28" t="s">
        <v>121</v>
      </c>
    </row>
    <row r="8287" customFormat="false" ht="12.8" hidden="false" customHeight="false" outlineLevel="0" collapsed="false">
      <c r="B8287" s="25" t="n">
        <v>11971</v>
      </c>
      <c r="C8287" s="26" t="s">
        <v>163</v>
      </c>
      <c r="D8287" s="27" t="s">
        <v>8427</v>
      </c>
      <c r="E8287" s="28" t="s">
        <v>121</v>
      </c>
    </row>
    <row r="8288" customFormat="false" ht="12.8" hidden="false" customHeight="false" outlineLevel="0" collapsed="false">
      <c r="B8288" s="25" t="n">
        <v>11972</v>
      </c>
      <c r="C8288" s="26" t="s">
        <v>163</v>
      </c>
      <c r="D8288" s="27" t="s">
        <v>8428</v>
      </c>
      <c r="E8288" s="28" t="s">
        <v>121</v>
      </c>
    </row>
    <row r="8289" customFormat="false" ht="12.8" hidden="false" customHeight="false" outlineLevel="0" collapsed="false">
      <c r="B8289" s="25" t="n">
        <v>11973</v>
      </c>
      <c r="C8289" s="26" t="s">
        <v>163</v>
      </c>
      <c r="D8289" s="27" t="s">
        <v>8429</v>
      </c>
      <c r="E8289" s="28" t="s">
        <v>121</v>
      </c>
    </row>
    <row r="8290" customFormat="false" ht="12.8" hidden="false" customHeight="false" outlineLevel="0" collapsed="false">
      <c r="B8290" s="25" t="n">
        <v>11974</v>
      </c>
      <c r="C8290" s="26" t="s">
        <v>163</v>
      </c>
      <c r="D8290" s="27" t="s">
        <v>8430</v>
      </c>
      <c r="E8290" s="28" t="s">
        <v>121</v>
      </c>
    </row>
    <row r="8291" customFormat="false" ht="12.8" hidden="false" customHeight="false" outlineLevel="0" collapsed="false">
      <c r="B8291" s="25" t="n">
        <v>11975</v>
      </c>
      <c r="C8291" s="26" t="s">
        <v>163</v>
      </c>
      <c r="D8291" s="27" t="s">
        <v>8431</v>
      </c>
      <c r="E8291" s="28" t="s">
        <v>121</v>
      </c>
    </row>
    <row r="8292" customFormat="false" ht="12.8" hidden="false" customHeight="false" outlineLevel="0" collapsed="false">
      <c r="B8292" s="25" t="n">
        <v>11976</v>
      </c>
      <c r="C8292" s="26" t="s">
        <v>163</v>
      </c>
      <c r="D8292" s="27" t="s">
        <v>8432</v>
      </c>
      <c r="E8292" s="28" t="s">
        <v>121</v>
      </c>
    </row>
    <row r="8293" customFormat="false" ht="23.85" hidden="false" customHeight="false" outlineLevel="0" collapsed="false">
      <c r="B8293" s="25" t="n">
        <v>11977</v>
      </c>
      <c r="C8293" s="26" t="s">
        <v>163</v>
      </c>
      <c r="D8293" s="27" t="s">
        <v>8433</v>
      </c>
      <c r="E8293" s="28" t="s">
        <v>121</v>
      </c>
    </row>
    <row r="8294" customFormat="false" ht="12.8" hidden="false" customHeight="false" outlineLevel="0" collapsed="false">
      <c r="B8294" s="25" t="n">
        <v>11978</v>
      </c>
      <c r="C8294" s="26" t="s">
        <v>163</v>
      </c>
      <c r="D8294" s="27" t="s">
        <v>8434</v>
      </c>
      <c r="E8294" s="28" t="s">
        <v>121</v>
      </c>
    </row>
    <row r="8295" customFormat="false" ht="12.8" hidden="false" customHeight="false" outlineLevel="0" collapsed="false">
      <c r="B8295" s="25" t="n">
        <v>11979</v>
      </c>
      <c r="C8295" s="26" t="s">
        <v>163</v>
      </c>
      <c r="D8295" s="27" t="s">
        <v>8435</v>
      </c>
      <c r="E8295" s="28" t="s">
        <v>121</v>
      </c>
    </row>
    <row r="8296" customFormat="false" ht="12.8" hidden="false" customHeight="false" outlineLevel="0" collapsed="false">
      <c r="B8296" s="25" t="n">
        <v>11980</v>
      </c>
      <c r="C8296" s="26" t="s">
        <v>163</v>
      </c>
      <c r="D8296" s="27" t="s">
        <v>8436</v>
      </c>
      <c r="E8296" s="28" t="s">
        <v>121</v>
      </c>
    </row>
    <row r="8297" customFormat="false" ht="12.8" hidden="false" customHeight="false" outlineLevel="0" collapsed="false">
      <c r="B8297" s="25" t="n">
        <v>11982</v>
      </c>
      <c r="C8297" s="26" t="s">
        <v>163</v>
      </c>
      <c r="D8297" s="27" t="s">
        <v>8437</v>
      </c>
      <c r="E8297" s="28" t="s">
        <v>121</v>
      </c>
    </row>
    <row r="8298" customFormat="false" ht="12.8" hidden="false" customHeight="false" outlineLevel="0" collapsed="false">
      <c r="B8298" s="25" t="n">
        <v>11983</v>
      </c>
      <c r="C8298" s="26" t="s">
        <v>163</v>
      </c>
      <c r="D8298" s="27" t="s">
        <v>8438</v>
      </c>
      <c r="E8298" s="28" t="s">
        <v>2976</v>
      </c>
    </row>
    <row r="8299" customFormat="false" ht="35.05" hidden="false" customHeight="false" outlineLevel="0" collapsed="false">
      <c r="B8299" s="25" t="n">
        <v>11984</v>
      </c>
      <c r="C8299" s="26" t="s">
        <v>163</v>
      </c>
      <c r="D8299" s="27" t="s">
        <v>8439</v>
      </c>
      <c r="E8299" s="28" t="s">
        <v>182</v>
      </c>
    </row>
    <row r="8300" customFormat="false" ht="35.05" hidden="false" customHeight="false" outlineLevel="0" collapsed="false">
      <c r="B8300" s="25" t="n">
        <v>11985</v>
      </c>
      <c r="C8300" s="26" t="s">
        <v>163</v>
      </c>
      <c r="D8300" s="27" t="s">
        <v>8440</v>
      </c>
      <c r="E8300" s="28" t="s">
        <v>182</v>
      </c>
    </row>
    <row r="8301" customFormat="false" ht="12.8" hidden="false" customHeight="false" outlineLevel="0" collapsed="false">
      <c r="B8301" s="25" t="n">
        <v>11986</v>
      </c>
      <c r="C8301" s="26" t="s">
        <v>163</v>
      </c>
      <c r="D8301" s="27" t="s">
        <v>8441</v>
      </c>
      <c r="E8301" s="28" t="s">
        <v>121</v>
      </c>
    </row>
    <row r="8302" customFormat="false" ht="35.05" hidden="false" customHeight="false" outlineLevel="0" collapsed="false">
      <c r="B8302" s="25" t="n">
        <v>12009</v>
      </c>
      <c r="C8302" s="26" t="s">
        <v>163</v>
      </c>
      <c r="D8302" s="27" t="s">
        <v>8442</v>
      </c>
      <c r="E8302" s="28" t="s">
        <v>121</v>
      </c>
    </row>
    <row r="8303" customFormat="false" ht="12.8" hidden="false" customHeight="false" outlineLevel="0" collapsed="false">
      <c r="B8303" s="25" t="n">
        <v>12010</v>
      </c>
      <c r="C8303" s="26" t="s">
        <v>163</v>
      </c>
      <c r="D8303" s="27" t="s">
        <v>8443</v>
      </c>
      <c r="E8303" s="28" t="s">
        <v>121</v>
      </c>
    </row>
    <row r="8304" customFormat="false" ht="35.05" hidden="false" customHeight="false" outlineLevel="0" collapsed="false">
      <c r="B8304" s="25" t="n">
        <v>12012</v>
      </c>
      <c r="C8304" s="26" t="s">
        <v>163</v>
      </c>
      <c r="D8304" s="27" t="s">
        <v>8444</v>
      </c>
      <c r="E8304" s="28" t="s">
        <v>109</v>
      </c>
    </row>
    <row r="8305" customFormat="false" ht="35.05" hidden="false" customHeight="false" outlineLevel="0" collapsed="false">
      <c r="B8305" s="25" t="n">
        <v>12013</v>
      </c>
      <c r="C8305" s="26" t="s">
        <v>163</v>
      </c>
      <c r="D8305" s="27" t="s">
        <v>8445</v>
      </c>
      <c r="E8305" s="28" t="s">
        <v>109</v>
      </c>
    </row>
    <row r="8306" customFormat="false" ht="12.8" hidden="false" customHeight="false" outlineLevel="0" collapsed="false">
      <c r="B8306" s="25" t="n">
        <v>12015</v>
      </c>
      <c r="C8306" s="26" t="s">
        <v>163</v>
      </c>
      <c r="D8306" s="27" t="s">
        <v>8446</v>
      </c>
      <c r="E8306" s="28" t="s">
        <v>121</v>
      </c>
    </row>
    <row r="8307" customFormat="false" ht="12.8" hidden="false" customHeight="false" outlineLevel="0" collapsed="false">
      <c r="B8307" s="25" t="n">
        <v>12016</v>
      </c>
      <c r="C8307" s="26" t="s">
        <v>163</v>
      </c>
      <c r="D8307" s="27" t="s">
        <v>8447</v>
      </c>
      <c r="E8307" s="28" t="s">
        <v>121</v>
      </c>
    </row>
    <row r="8308" customFormat="false" ht="23.85" hidden="false" customHeight="false" outlineLevel="0" collapsed="false">
      <c r="B8308" s="25" t="n">
        <v>12017</v>
      </c>
      <c r="C8308" s="26" t="s">
        <v>163</v>
      </c>
      <c r="D8308" s="27" t="s">
        <v>8448</v>
      </c>
      <c r="E8308" s="28" t="s">
        <v>121</v>
      </c>
    </row>
    <row r="8309" customFormat="false" ht="12.8" hidden="false" customHeight="false" outlineLevel="0" collapsed="false">
      <c r="B8309" s="25" t="n">
        <v>12018</v>
      </c>
      <c r="C8309" s="26" t="s">
        <v>163</v>
      </c>
      <c r="D8309" s="27" t="s">
        <v>8449</v>
      </c>
      <c r="E8309" s="28" t="s">
        <v>121</v>
      </c>
    </row>
    <row r="8310" customFormat="false" ht="12.8" hidden="false" customHeight="false" outlineLevel="0" collapsed="false">
      <c r="B8310" s="25" t="n">
        <v>12019</v>
      </c>
      <c r="C8310" s="26" t="s">
        <v>163</v>
      </c>
      <c r="D8310" s="27" t="s">
        <v>8450</v>
      </c>
      <c r="E8310" s="28" t="s">
        <v>109</v>
      </c>
    </row>
    <row r="8311" customFormat="false" ht="23.85" hidden="false" customHeight="false" outlineLevel="0" collapsed="false">
      <c r="B8311" s="25" t="n">
        <v>12020</v>
      </c>
      <c r="C8311" s="26" t="s">
        <v>163</v>
      </c>
      <c r="D8311" s="27" t="s">
        <v>8451</v>
      </c>
      <c r="E8311" s="28" t="s">
        <v>121</v>
      </c>
    </row>
    <row r="8312" customFormat="false" ht="23.85" hidden="false" customHeight="false" outlineLevel="0" collapsed="false">
      <c r="B8312" s="25" t="n">
        <v>12021</v>
      </c>
      <c r="C8312" s="26" t="s">
        <v>163</v>
      </c>
      <c r="D8312" s="27" t="s">
        <v>8452</v>
      </c>
      <c r="E8312" s="28" t="s">
        <v>121</v>
      </c>
    </row>
    <row r="8313" customFormat="false" ht="23.85" hidden="false" customHeight="false" outlineLevel="0" collapsed="false">
      <c r="B8313" s="25" t="n">
        <v>12022</v>
      </c>
      <c r="C8313" s="26" t="s">
        <v>163</v>
      </c>
      <c r="D8313" s="27" t="s">
        <v>8453</v>
      </c>
      <c r="E8313" s="28" t="s">
        <v>121</v>
      </c>
    </row>
    <row r="8314" customFormat="false" ht="35.05" hidden="false" customHeight="false" outlineLevel="0" collapsed="false">
      <c r="B8314" s="25" t="n">
        <v>12023</v>
      </c>
      <c r="C8314" s="26" t="s">
        <v>163</v>
      </c>
      <c r="D8314" s="27" t="s">
        <v>8454</v>
      </c>
      <c r="E8314" s="28" t="s">
        <v>109</v>
      </c>
    </row>
    <row r="8315" customFormat="false" ht="35.05" hidden="false" customHeight="false" outlineLevel="0" collapsed="false">
      <c r="B8315" s="25" t="n">
        <v>12024</v>
      </c>
      <c r="C8315" s="26" t="s">
        <v>163</v>
      </c>
      <c r="D8315" s="27" t="s">
        <v>8455</v>
      </c>
      <c r="E8315" s="28" t="s">
        <v>109</v>
      </c>
    </row>
    <row r="8316" customFormat="false" ht="23.85" hidden="false" customHeight="false" outlineLevel="0" collapsed="false">
      <c r="B8316" s="25" t="n">
        <v>12025</v>
      </c>
      <c r="C8316" s="26" t="s">
        <v>163</v>
      </c>
      <c r="D8316" s="27" t="s">
        <v>8456</v>
      </c>
      <c r="E8316" s="28" t="s">
        <v>109</v>
      </c>
    </row>
    <row r="8317" customFormat="false" ht="23.85" hidden="false" customHeight="false" outlineLevel="0" collapsed="false">
      <c r="B8317" s="25" t="n">
        <v>12026</v>
      </c>
      <c r="C8317" s="26" t="s">
        <v>163</v>
      </c>
      <c r="D8317" s="27" t="s">
        <v>8457</v>
      </c>
      <c r="E8317" s="28" t="s">
        <v>109</v>
      </c>
    </row>
    <row r="8318" customFormat="false" ht="35.05" hidden="false" customHeight="false" outlineLevel="0" collapsed="false">
      <c r="B8318" s="25" t="n">
        <v>12027</v>
      </c>
      <c r="C8318" s="26" t="s">
        <v>163</v>
      </c>
      <c r="D8318" s="27" t="s">
        <v>8458</v>
      </c>
      <c r="E8318" s="28" t="s">
        <v>109</v>
      </c>
    </row>
    <row r="8319" customFormat="false" ht="23.85" hidden="false" customHeight="false" outlineLevel="0" collapsed="false">
      <c r="B8319" s="25" t="n">
        <v>12028</v>
      </c>
      <c r="C8319" s="26" t="s">
        <v>163</v>
      </c>
      <c r="D8319" s="27" t="s">
        <v>8459</v>
      </c>
      <c r="E8319" s="28" t="s">
        <v>109</v>
      </c>
    </row>
    <row r="8320" customFormat="false" ht="12.8" hidden="false" customHeight="false" outlineLevel="0" collapsed="false">
      <c r="B8320" s="25" t="n">
        <v>12030</v>
      </c>
      <c r="C8320" s="26" t="s">
        <v>163</v>
      </c>
      <c r="D8320" s="27" t="s">
        <v>8460</v>
      </c>
      <c r="E8320" s="28" t="s">
        <v>121</v>
      </c>
    </row>
    <row r="8321" customFormat="false" ht="12.8" hidden="false" customHeight="false" outlineLevel="0" collapsed="false">
      <c r="B8321" s="25" t="n">
        <v>12031</v>
      </c>
      <c r="C8321" s="26" t="s">
        <v>163</v>
      </c>
      <c r="D8321" s="27" t="s">
        <v>8461</v>
      </c>
      <c r="E8321" s="28" t="s">
        <v>168</v>
      </c>
    </row>
    <row r="8322" customFormat="false" ht="12.8" hidden="false" customHeight="false" outlineLevel="0" collapsed="false">
      <c r="B8322" s="25" t="n">
        <v>12032</v>
      </c>
      <c r="C8322" s="26" t="s">
        <v>163</v>
      </c>
      <c r="D8322" s="27" t="s">
        <v>8462</v>
      </c>
      <c r="E8322" s="28" t="s">
        <v>168</v>
      </c>
    </row>
    <row r="8323" customFormat="false" ht="12.8" hidden="false" customHeight="false" outlineLevel="0" collapsed="false">
      <c r="B8323" s="25" t="n">
        <v>12033</v>
      </c>
      <c r="C8323" s="26" t="s">
        <v>163</v>
      </c>
      <c r="D8323" s="27" t="s">
        <v>8463</v>
      </c>
      <c r="E8323" s="28" t="s">
        <v>109</v>
      </c>
    </row>
    <row r="8324" customFormat="false" ht="35.05" hidden="false" customHeight="false" outlineLevel="0" collapsed="false">
      <c r="B8324" s="25" t="n">
        <v>12034</v>
      </c>
      <c r="C8324" s="26" t="s">
        <v>163</v>
      </c>
      <c r="D8324" s="27" t="s">
        <v>8464</v>
      </c>
      <c r="E8324" s="28" t="s">
        <v>109</v>
      </c>
    </row>
    <row r="8325" customFormat="false" ht="35.05" hidden="false" customHeight="false" outlineLevel="0" collapsed="false">
      <c r="B8325" s="25" t="n">
        <v>12035</v>
      </c>
      <c r="C8325" s="26" t="s">
        <v>163</v>
      </c>
      <c r="D8325" s="27" t="s">
        <v>8465</v>
      </c>
      <c r="E8325" s="28" t="s">
        <v>109</v>
      </c>
    </row>
    <row r="8326" customFormat="false" ht="12.8" hidden="false" customHeight="false" outlineLevel="0" collapsed="false">
      <c r="B8326" s="25" t="n">
        <v>12036</v>
      </c>
      <c r="C8326" s="26" t="s">
        <v>163</v>
      </c>
      <c r="D8326" s="27" t="s">
        <v>8466</v>
      </c>
      <c r="E8326" s="28" t="s">
        <v>109</v>
      </c>
    </row>
    <row r="8327" customFormat="false" ht="35.05" hidden="false" customHeight="false" outlineLevel="0" collapsed="false">
      <c r="B8327" s="25" t="n">
        <v>12037</v>
      </c>
      <c r="C8327" s="26" t="s">
        <v>163</v>
      </c>
      <c r="D8327" s="27" t="s">
        <v>8467</v>
      </c>
      <c r="E8327" s="28" t="s">
        <v>109</v>
      </c>
    </row>
    <row r="8328" customFormat="false" ht="35.05" hidden="false" customHeight="false" outlineLevel="0" collapsed="false">
      <c r="B8328" s="25" t="n">
        <v>12038</v>
      </c>
      <c r="C8328" s="26" t="s">
        <v>163</v>
      </c>
      <c r="D8328" s="27" t="s">
        <v>8468</v>
      </c>
      <c r="E8328" s="28" t="s">
        <v>109</v>
      </c>
    </row>
    <row r="8329" customFormat="false" ht="35.05" hidden="false" customHeight="false" outlineLevel="0" collapsed="false">
      <c r="B8329" s="25" t="n">
        <v>12039</v>
      </c>
      <c r="C8329" s="26" t="s">
        <v>163</v>
      </c>
      <c r="D8329" s="27" t="s">
        <v>8469</v>
      </c>
      <c r="E8329" s="28" t="s">
        <v>109</v>
      </c>
    </row>
    <row r="8330" customFormat="false" ht="12.8" hidden="false" customHeight="false" outlineLevel="0" collapsed="false">
      <c r="B8330" s="25" t="n">
        <v>12041</v>
      </c>
      <c r="C8330" s="26" t="s">
        <v>163</v>
      </c>
      <c r="D8330" s="27" t="s">
        <v>8470</v>
      </c>
      <c r="E8330" s="28" t="s">
        <v>121</v>
      </c>
    </row>
    <row r="8331" customFormat="false" ht="12.8" hidden="false" customHeight="false" outlineLevel="0" collapsed="false">
      <c r="B8331" s="25" t="n">
        <v>12042</v>
      </c>
      <c r="C8331" s="26" t="s">
        <v>163</v>
      </c>
      <c r="D8331" s="27" t="s">
        <v>8471</v>
      </c>
      <c r="E8331" s="28" t="s">
        <v>121</v>
      </c>
    </row>
    <row r="8332" customFormat="false" ht="12.8" hidden="false" customHeight="false" outlineLevel="0" collapsed="false">
      <c r="B8332" s="25" t="n">
        <v>12043</v>
      </c>
      <c r="C8332" s="26" t="s">
        <v>163</v>
      </c>
      <c r="D8332" s="27" t="s">
        <v>8472</v>
      </c>
      <c r="E8332" s="28" t="s">
        <v>121</v>
      </c>
    </row>
    <row r="8333" customFormat="false" ht="12.8" hidden="false" customHeight="false" outlineLevel="0" collapsed="false">
      <c r="B8333" s="25" t="n">
        <v>12044</v>
      </c>
      <c r="C8333" s="26" t="s">
        <v>163</v>
      </c>
      <c r="D8333" s="27" t="s">
        <v>8473</v>
      </c>
      <c r="E8333" s="28" t="s">
        <v>121</v>
      </c>
    </row>
    <row r="8334" customFormat="false" ht="12.8" hidden="false" customHeight="false" outlineLevel="0" collapsed="false">
      <c r="B8334" s="25" t="n">
        <v>12045</v>
      </c>
      <c r="C8334" s="26" t="s">
        <v>163</v>
      </c>
      <c r="D8334" s="27" t="s">
        <v>8474</v>
      </c>
      <c r="E8334" s="28" t="s">
        <v>121</v>
      </c>
    </row>
    <row r="8335" customFormat="false" ht="12.8" hidden="false" customHeight="false" outlineLevel="0" collapsed="false">
      <c r="B8335" s="25" t="n">
        <v>12048</v>
      </c>
      <c r="C8335" s="26" t="s">
        <v>163</v>
      </c>
      <c r="D8335" s="27" t="s">
        <v>8475</v>
      </c>
      <c r="E8335" s="28" t="s">
        <v>121</v>
      </c>
    </row>
    <row r="8336" customFormat="false" ht="12.8" hidden="false" customHeight="false" outlineLevel="0" collapsed="false">
      <c r="B8336" s="25" t="n">
        <v>12055</v>
      </c>
      <c r="C8336" s="26" t="s">
        <v>163</v>
      </c>
      <c r="D8336" s="27" t="s">
        <v>8476</v>
      </c>
      <c r="E8336" s="28" t="s">
        <v>121</v>
      </c>
    </row>
    <row r="8337" customFormat="false" ht="12.8" hidden="false" customHeight="false" outlineLevel="0" collapsed="false">
      <c r="B8337" s="25" t="n">
        <v>12056</v>
      </c>
      <c r="C8337" s="26" t="s">
        <v>163</v>
      </c>
      <c r="D8337" s="27" t="s">
        <v>8477</v>
      </c>
      <c r="E8337" s="28" t="s">
        <v>121</v>
      </c>
    </row>
    <row r="8338" customFormat="false" ht="12.8" hidden="false" customHeight="false" outlineLevel="0" collapsed="false">
      <c r="B8338" s="25" t="n">
        <v>12057</v>
      </c>
      <c r="C8338" s="26" t="s">
        <v>163</v>
      </c>
      <c r="D8338" s="27" t="s">
        <v>8478</v>
      </c>
      <c r="E8338" s="28" t="s">
        <v>121</v>
      </c>
    </row>
    <row r="8339" customFormat="false" ht="12.8" hidden="false" customHeight="false" outlineLevel="0" collapsed="false">
      <c r="B8339" s="25" t="n">
        <v>12058</v>
      </c>
      <c r="C8339" s="26" t="s">
        <v>163</v>
      </c>
      <c r="D8339" s="27" t="s">
        <v>8479</v>
      </c>
      <c r="E8339" s="28" t="s">
        <v>121</v>
      </c>
    </row>
    <row r="8340" customFormat="false" ht="35.05" hidden="false" customHeight="false" outlineLevel="0" collapsed="false">
      <c r="B8340" s="25" t="n">
        <v>12060</v>
      </c>
      <c r="C8340" s="26" t="s">
        <v>163</v>
      </c>
      <c r="D8340" s="27" t="s">
        <v>8480</v>
      </c>
      <c r="E8340" s="28" t="s">
        <v>109</v>
      </c>
    </row>
    <row r="8341" customFormat="false" ht="23.85" hidden="false" customHeight="false" outlineLevel="0" collapsed="false">
      <c r="B8341" s="25" t="n">
        <v>12061</v>
      </c>
      <c r="C8341" s="26" t="s">
        <v>163</v>
      </c>
      <c r="D8341" s="27" t="s">
        <v>1727</v>
      </c>
      <c r="E8341" s="28" t="s">
        <v>121</v>
      </c>
    </row>
    <row r="8342" customFormat="false" ht="12.8" hidden="false" customHeight="false" outlineLevel="0" collapsed="false">
      <c r="B8342" s="25" t="n">
        <v>12062</v>
      </c>
      <c r="C8342" s="26" t="s">
        <v>163</v>
      </c>
      <c r="D8342" s="27" t="s">
        <v>8481</v>
      </c>
      <c r="E8342" s="28" t="s">
        <v>109</v>
      </c>
    </row>
    <row r="8343" customFormat="false" ht="23.85" hidden="false" customHeight="false" outlineLevel="0" collapsed="false">
      <c r="B8343" s="25" t="n">
        <v>12065</v>
      </c>
      <c r="C8343" s="26" t="s">
        <v>163</v>
      </c>
      <c r="D8343" s="27" t="s">
        <v>8482</v>
      </c>
      <c r="E8343" s="28" t="s">
        <v>121</v>
      </c>
    </row>
    <row r="8344" customFormat="false" ht="35.05" hidden="false" customHeight="false" outlineLevel="0" collapsed="false">
      <c r="B8344" s="25" t="n">
        <v>12066</v>
      </c>
      <c r="C8344" s="26" t="s">
        <v>163</v>
      </c>
      <c r="D8344" s="27" t="s">
        <v>8483</v>
      </c>
      <c r="E8344" s="28" t="s">
        <v>109</v>
      </c>
    </row>
    <row r="8345" customFormat="false" ht="35.05" hidden="false" customHeight="false" outlineLevel="0" collapsed="false">
      <c r="B8345" s="25" t="n">
        <v>12067</v>
      </c>
      <c r="C8345" s="26" t="s">
        <v>163</v>
      </c>
      <c r="D8345" s="27" t="s">
        <v>8484</v>
      </c>
      <c r="E8345" s="28" t="s">
        <v>109</v>
      </c>
    </row>
    <row r="8346" customFormat="false" ht="35.05" hidden="false" customHeight="false" outlineLevel="0" collapsed="false">
      <c r="B8346" s="25" t="n">
        <v>12068</v>
      </c>
      <c r="C8346" s="26" t="s">
        <v>163</v>
      </c>
      <c r="D8346" s="27" t="s">
        <v>8485</v>
      </c>
      <c r="E8346" s="28" t="s">
        <v>109</v>
      </c>
    </row>
    <row r="8347" customFormat="false" ht="12.8" hidden="false" customHeight="false" outlineLevel="0" collapsed="false">
      <c r="B8347" s="25" t="n">
        <v>12070</v>
      </c>
      <c r="C8347" s="26" t="s">
        <v>163</v>
      </c>
      <c r="D8347" s="27" t="s">
        <v>8486</v>
      </c>
      <c r="E8347" s="28" t="s">
        <v>121</v>
      </c>
    </row>
    <row r="8348" customFormat="false" ht="35.05" hidden="false" customHeight="false" outlineLevel="0" collapsed="false">
      <c r="B8348" s="25" t="n">
        <v>12073</v>
      </c>
      <c r="C8348" s="26" t="s">
        <v>163</v>
      </c>
      <c r="D8348" s="27" t="s">
        <v>8487</v>
      </c>
      <c r="E8348" s="28" t="s">
        <v>121</v>
      </c>
    </row>
    <row r="8349" customFormat="false" ht="23.85" hidden="false" customHeight="false" outlineLevel="0" collapsed="false">
      <c r="B8349" s="25" t="n">
        <v>12074</v>
      </c>
      <c r="C8349" s="26" t="s">
        <v>163</v>
      </c>
      <c r="D8349" s="27" t="s">
        <v>8488</v>
      </c>
      <c r="E8349" s="28" t="s">
        <v>121</v>
      </c>
    </row>
    <row r="8350" customFormat="false" ht="35.05" hidden="false" customHeight="false" outlineLevel="0" collapsed="false">
      <c r="B8350" s="25" t="n">
        <v>12075</v>
      </c>
      <c r="C8350" s="26" t="s">
        <v>163</v>
      </c>
      <c r="D8350" s="27" t="s">
        <v>8489</v>
      </c>
      <c r="E8350" s="28" t="s">
        <v>109</v>
      </c>
    </row>
    <row r="8351" customFormat="false" ht="35.05" hidden="false" customHeight="false" outlineLevel="0" collapsed="false">
      <c r="B8351" s="25" t="n">
        <v>12076</v>
      </c>
      <c r="C8351" s="26" t="s">
        <v>163</v>
      </c>
      <c r="D8351" s="27" t="s">
        <v>8490</v>
      </c>
      <c r="E8351" s="28" t="s">
        <v>109</v>
      </c>
    </row>
    <row r="8352" customFormat="false" ht="35.05" hidden="false" customHeight="false" outlineLevel="0" collapsed="false">
      <c r="B8352" s="25" t="n">
        <v>12077</v>
      </c>
      <c r="C8352" s="26" t="s">
        <v>163</v>
      </c>
      <c r="D8352" s="27" t="s">
        <v>8491</v>
      </c>
      <c r="E8352" s="28" t="s">
        <v>109</v>
      </c>
    </row>
    <row r="8353" customFormat="false" ht="35.05" hidden="false" customHeight="false" outlineLevel="0" collapsed="false">
      <c r="B8353" s="25" t="n">
        <v>12078</v>
      </c>
      <c r="C8353" s="26" t="s">
        <v>163</v>
      </c>
      <c r="D8353" s="27" t="s">
        <v>8492</v>
      </c>
      <c r="E8353" s="28" t="s">
        <v>109</v>
      </c>
    </row>
    <row r="8354" customFormat="false" ht="23.85" hidden="false" customHeight="false" outlineLevel="0" collapsed="false">
      <c r="B8354" s="25" t="n">
        <v>12079</v>
      </c>
      <c r="C8354" s="26" t="s">
        <v>163</v>
      </c>
      <c r="D8354" s="27" t="s">
        <v>8493</v>
      </c>
      <c r="E8354" s="28" t="s">
        <v>182</v>
      </c>
    </row>
    <row r="8355" customFormat="false" ht="23.85" hidden="false" customHeight="false" outlineLevel="0" collapsed="false">
      <c r="B8355" s="25" t="n">
        <v>12080</v>
      </c>
      <c r="C8355" s="26" t="s">
        <v>163</v>
      </c>
      <c r="D8355" s="27" t="s">
        <v>8494</v>
      </c>
      <c r="E8355" s="28" t="s">
        <v>121</v>
      </c>
    </row>
    <row r="8356" customFormat="false" ht="23.85" hidden="false" customHeight="false" outlineLevel="0" collapsed="false">
      <c r="B8356" s="25" t="n">
        <v>12081</v>
      </c>
      <c r="C8356" s="26" t="s">
        <v>163</v>
      </c>
      <c r="D8356" s="27" t="s">
        <v>8495</v>
      </c>
      <c r="E8356" s="28" t="s">
        <v>182</v>
      </c>
    </row>
    <row r="8357" customFormat="false" ht="35.05" hidden="false" customHeight="false" outlineLevel="0" collapsed="false">
      <c r="B8357" s="25" t="n">
        <v>12082</v>
      </c>
      <c r="C8357" s="26" t="s">
        <v>163</v>
      </c>
      <c r="D8357" s="27" t="s">
        <v>8496</v>
      </c>
      <c r="E8357" s="28" t="s">
        <v>121</v>
      </c>
    </row>
    <row r="8358" customFormat="false" ht="35.05" hidden="false" customHeight="false" outlineLevel="0" collapsed="false">
      <c r="B8358" s="25" t="n">
        <v>12083</v>
      </c>
      <c r="C8358" s="26" t="s">
        <v>163</v>
      </c>
      <c r="D8358" s="27" t="s">
        <v>8497</v>
      </c>
      <c r="E8358" s="28" t="s">
        <v>2976</v>
      </c>
    </row>
    <row r="8359" customFormat="false" ht="23.85" hidden="false" customHeight="false" outlineLevel="0" collapsed="false">
      <c r="B8359" s="25" t="n">
        <v>12084</v>
      </c>
      <c r="C8359" s="26" t="s">
        <v>163</v>
      </c>
      <c r="D8359" s="27" t="s">
        <v>8498</v>
      </c>
      <c r="E8359" s="28" t="s">
        <v>109</v>
      </c>
    </row>
    <row r="8360" customFormat="false" ht="23.85" hidden="false" customHeight="false" outlineLevel="0" collapsed="false">
      <c r="B8360" s="25" t="n">
        <v>12085</v>
      </c>
      <c r="C8360" s="26" t="s">
        <v>163</v>
      </c>
      <c r="D8360" s="27" t="s">
        <v>8499</v>
      </c>
      <c r="E8360" s="28" t="s">
        <v>109</v>
      </c>
    </row>
    <row r="8361" customFormat="false" ht="35.05" hidden="false" customHeight="false" outlineLevel="0" collapsed="false">
      <c r="B8361" s="25" t="n">
        <v>12086</v>
      </c>
      <c r="C8361" s="26" t="s">
        <v>163</v>
      </c>
      <c r="D8361" s="27" t="s">
        <v>8500</v>
      </c>
      <c r="E8361" s="28" t="s">
        <v>109</v>
      </c>
    </row>
    <row r="8362" customFormat="false" ht="23.85" hidden="false" customHeight="false" outlineLevel="0" collapsed="false">
      <c r="B8362" s="25" t="n">
        <v>12088</v>
      </c>
      <c r="C8362" s="26" t="s">
        <v>163</v>
      </c>
      <c r="D8362" s="27" t="s">
        <v>8501</v>
      </c>
      <c r="E8362" s="28" t="s">
        <v>109</v>
      </c>
    </row>
    <row r="8363" customFormat="false" ht="23.85" hidden="false" customHeight="false" outlineLevel="0" collapsed="false">
      <c r="B8363" s="25" t="n">
        <v>12089</v>
      </c>
      <c r="C8363" s="26" t="s">
        <v>163</v>
      </c>
      <c r="D8363" s="27" t="s">
        <v>8502</v>
      </c>
      <c r="E8363" s="28" t="s">
        <v>121</v>
      </c>
    </row>
    <row r="8364" customFormat="false" ht="23.85" hidden="false" customHeight="false" outlineLevel="0" collapsed="false">
      <c r="B8364" s="25" t="n">
        <v>12090</v>
      </c>
      <c r="C8364" s="26" t="s">
        <v>163</v>
      </c>
      <c r="D8364" s="27" t="s">
        <v>8503</v>
      </c>
      <c r="E8364" s="28" t="s">
        <v>121</v>
      </c>
    </row>
    <row r="8365" customFormat="false" ht="12.8" hidden="false" customHeight="false" outlineLevel="0" collapsed="false">
      <c r="B8365" s="25" t="n">
        <v>12091</v>
      </c>
      <c r="C8365" s="26" t="s">
        <v>163</v>
      </c>
      <c r="D8365" s="27" t="s">
        <v>8504</v>
      </c>
      <c r="E8365" s="28" t="s">
        <v>121</v>
      </c>
    </row>
    <row r="8366" customFormat="false" ht="12.8" hidden="false" customHeight="false" outlineLevel="0" collapsed="false">
      <c r="B8366" s="25" t="n">
        <v>12092</v>
      </c>
      <c r="C8366" s="26" t="s">
        <v>163</v>
      </c>
      <c r="D8366" s="27" t="s">
        <v>8505</v>
      </c>
      <c r="E8366" s="28" t="s">
        <v>121</v>
      </c>
    </row>
    <row r="8367" customFormat="false" ht="35.05" hidden="false" customHeight="false" outlineLevel="0" collapsed="false">
      <c r="B8367" s="25" t="n">
        <v>12093</v>
      </c>
      <c r="C8367" s="26" t="s">
        <v>163</v>
      </c>
      <c r="D8367" s="27" t="s">
        <v>8506</v>
      </c>
      <c r="E8367" s="28" t="s">
        <v>109</v>
      </c>
    </row>
    <row r="8368" customFormat="false" ht="12.8" hidden="false" customHeight="false" outlineLevel="0" collapsed="false">
      <c r="B8368" s="25" t="n">
        <v>12094</v>
      </c>
      <c r="C8368" s="26" t="s">
        <v>163</v>
      </c>
      <c r="D8368" s="27" t="s">
        <v>8507</v>
      </c>
      <c r="E8368" s="28" t="s">
        <v>121</v>
      </c>
    </row>
    <row r="8369" customFormat="false" ht="12.8" hidden="false" customHeight="false" outlineLevel="0" collapsed="false">
      <c r="B8369" s="25" t="n">
        <v>12095</v>
      </c>
      <c r="C8369" s="26" t="s">
        <v>163</v>
      </c>
      <c r="D8369" s="27" t="s">
        <v>8508</v>
      </c>
      <c r="E8369" s="28" t="s">
        <v>121</v>
      </c>
    </row>
    <row r="8370" customFormat="false" ht="12.8" hidden="false" customHeight="false" outlineLevel="0" collapsed="false">
      <c r="B8370" s="25" t="n">
        <v>12096</v>
      </c>
      <c r="C8370" s="26" t="s">
        <v>163</v>
      </c>
      <c r="D8370" s="27" t="s">
        <v>8509</v>
      </c>
      <c r="E8370" s="28" t="s">
        <v>121</v>
      </c>
    </row>
    <row r="8371" customFormat="false" ht="12.8" hidden="false" customHeight="false" outlineLevel="0" collapsed="false">
      <c r="B8371" s="25" t="n">
        <v>12097</v>
      </c>
      <c r="C8371" s="26" t="s">
        <v>163</v>
      </c>
      <c r="D8371" s="27" t="s">
        <v>8510</v>
      </c>
      <c r="E8371" s="28" t="s">
        <v>121</v>
      </c>
    </row>
    <row r="8372" customFormat="false" ht="35.05" hidden="false" customHeight="false" outlineLevel="0" collapsed="false">
      <c r="B8372" s="25" t="n">
        <v>12098</v>
      </c>
      <c r="C8372" s="26" t="s">
        <v>163</v>
      </c>
      <c r="D8372" s="27" t="s">
        <v>8511</v>
      </c>
      <c r="E8372" s="28" t="s">
        <v>109</v>
      </c>
    </row>
    <row r="8373" customFormat="false" ht="23.85" hidden="false" customHeight="false" outlineLevel="0" collapsed="false">
      <c r="B8373" s="25" t="n">
        <v>12099</v>
      </c>
      <c r="C8373" s="26" t="s">
        <v>163</v>
      </c>
      <c r="D8373" s="27" t="s">
        <v>8512</v>
      </c>
      <c r="E8373" s="28" t="s">
        <v>121</v>
      </c>
    </row>
    <row r="8374" customFormat="false" ht="12.8" hidden="false" customHeight="false" outlineLevel="0" collapsed="false">
      <c r="B8374" s="25" t="n">
        <v>12100</v>
      </c>
      <c r="C8374" s="26" t="s">
        <v>163</v>
      </c>
      <c r="D8374" s="27" t="s">
        <v>8513</v>
      </c>
      <c r="E8374" s="28" t="s">
        <v>168</v>
      </c>
    </row>
    <row r="8375" customFormat="false" ht="23.85" hidden="false" customHeight="false" outlineLevel="0" collapsed="false">
      <c r="B8375" s="25" t="n">
        <v>12101</v>
      </c>
      <c r="C8375" s="26" t="s">
        <v>163</v>
      </c>
      <c r="D8375" s="27" t="s">
        <v>8514</v>
      </c>
      <c r="E8375" s="28" t="s">
        <v>121</v>
      </c>
    </row>
    <row r="8376" customFormat="false" ht="12.8" hidden="false" customHeight="false" outlineLevel="0" collapsed="false">
      <c r="B8376" s="25" t="n">
        <v>12102</v>
      </c>
      <c r="C8376" s="26" t="s">
        <v>163</v>
      </c>
      <c r="D8376" s="27" t="s">
        <v>8515</v>
      </c>
      <c r="E8376" s="28" t="s">
        <v>121</v>
      </c>
    </row>
    <row r="8377" customFormat="false" ht="12.8" hidden="false" customHeight="false" outlineLevel="0" collapsed="false">
      <c r="B8377" s="25" t="n">
        <v>12103</v>
      </c>
      <c r="C8377" s="26" t="s">
        <v>163</v>
      </c>
      <c r="D8377" s="27" t="s">
        <v>8516</v>
      </c>
      <c r="E8377" s="28" t="s">
        <v>121</v>
      </c>
    </row>
    <row r="8378" customFormat="false" ht="23.85" hidden="false" customHeight="false" outlineLevel="0" collapsed="false">
      <c r="B8378" s="25" t="n">
        <v>12104</v>
      </c>
      <c r="C8378" s="26" t="s">
        <v>163</v>
      </c>
      <c r="D8378" s="27" t="s">
        <v>8517</v>
      </c>
      <c r="E8378" s="28" t="s">
        <v>109</v>
      </c>
    </row>
    <row r="8379" customFormat="false" ht="23.85" hidden="false" customHeight="false" outlineLevel="0" collapsed="false">
      <c r="B8379" s="25" t="n">
        <v>12105</v>
      </c>
      <c r="C8379" s="26" t="s">
        <v>163</v>
      </c>
      <c r="D8379" s="27" t="s">
        <v>8518</v>
      </c>
      <c r="E8379" s="28" t="s">
        <v>109</v>
      </c>
    </row>
    <row r="8380" customFormat="false" ht="23.85" hidden="false" customHeight="false" outlineLevel="0" collapsed="false">
      <c r="B8380" s="25" t="n">
        <v>12106</v>
      </c>
      <c r="C8380" s="26" t="s">
        <v>163</v>
      </c>
      <c r="D8380" s="27" t="s">
        <v>8519</v>
      </c>
      <c r="E8380" s="28" t="s">
        <v>121</v>
      </c>
    </row>
    <row r="8381" customFormat="false" ht="12.8" hidden="false" customHeight="false" outlineLevel="0" collapsed="false">
      <c r="B8381" s="25" t="n">
        <v>12107</v>
      </c>
      <c r="C8381" s="26" t="s">
        <v>163</v>
      </c>
      <c r="D8381" s="27" t="s">
        <v>8520</v>
      </c>
      <c r="E8381" s="28" t="s">
        <v>109</v>
      </c>
    </row>
    <row r="8382" customFormat="false" ht="12.8" hidden="false" customHeight="false" outlineLevel="0" collapsed="false">
      <c r="B8382" s="25" t="n">
        <v>12108</v>
      </c>
      <c r="C8382" s="26" t="s">
        <v>163</v>
      </c>
      <c r="D8382" s="27" t="s">
        <v>8521</v>
      </c>
      <c r="E8382" s="28" t="s">
        <v>182</v>
      </c>
    </row>
    <row r="8383" customFormat="false" ht="23.85" hidden="false" customHeight="false" outlineLevel="0" collapsed="false">
      <c r="B8383" s="25" t="n">
        <v>12109</v>
      </c>
      <c r="C8383" s="26" t="s">
        <v>163</v>
      </c>
      <c r="D8383" s="27" t="s">
        <v>8522</v>
      </c>
      <c r="E8383" s="28" t="s">
        <v>182</v>
      </c>
    </row>
    <row r="8384" customFormat="false" ht="23.85" hidden="false" customHeight="false" outlineLevel="0" collapsed="false">
      <c r="B8384" s="25" t="n">
        <v>12110</v>
      </c>
      <c r="C8384" s="26" t="s">
        <v>163</v>
      </c>
      <c r="D8384" s="27" t="s">
        <v>8523</v>
      </c>
      <c r="E8384" s="28" t="s">
        <v>2976</v>
      </c>
    </row>
    <row r="8385" customFormat="false" ht="23.85" hidden="false" customHeight="false" outlineLevel="0" collapsed="false">
      <c r="B8385" s="25" t="n">
        <v>12111</v>
      </c>
      <c r="C8385" s="26" t="s">
        <v>163</v>
      </c>
      <c r="D8385" s="27" t="s">
        <v>8524</v>
      </c>
      <c r="E8385" s="28" t="s">
        <v>2976</v>
      </c>
    </row>
    <row r="8386" customFormat="false" ht="23.85" hidden="false" customHeight="false" outlineLevel="0" collapsed="false">
      <c r="B8386" s="25" t="n">
        <v>12112</v>
      </c>
      <c r="C8386" s="26" t="s">
        <v>163</v>
      </c>
      <c r="D8386" s="27" t="s">
        <v>8525</v>
      </c>
      <c r="E8386" s="28" t="s">
        <v>2976</v>
      </c>
    </row>
    <row r="8387" customFormat="false" ht="23.85" hidden="false" customHeight="false" outlineLevel="0" collapsed="false">
      <c r="B8387" s="25" t="n">
        <v>12113</v>
      </c>
      <c r="C8387" s="26" t="s">
        <v>163</v>
      </c>
      <c r="D8387" s="27" t="s">
        <v>8526</v>
      </c>
      <c r="E8387" s="28" t="s">
        <v>2976</v>
      </c>
    </row>
    <row r="8388" customFormat="false" ht="35.05" hidden="false" customHeight="false" outlineLevel="0" collapsed="false">
      <c r="B8388" s="25" t="n">
        <v>12114</v>
      </c>
      <c r="C8388" s="26" t="s">
        <v>163</v>
      </c>
      <c r="D8388" s="27" t="s">
        <v>8527</v>
      </c>
      <c r="E8388" s="28" t="s">
        <v>2976</v>
      </c>
    </row>
    <row r="8389" customFormat="false" ht="12.8" hidden="false" customHeight="false" outlineLevel="0" collapsed="false">
      <c r="B8389" s="25" t="n">
        <v>12119</v>
      </c>
      <c r="C8389" s="26" t="s">
        <v>163</v>
      </c>
      <c r="D8389" s="27" t="s">
        <v>8528</v>
      </c>
      <c r="E8389" s="28" t="s">
        <v>238</v>
      </c>
    </row>
    <row r="8390" customFormat="false" ht="23.85" hidden="false" customHeight="false" outlineLevel="0" collapsed="false">
      <c r="B8390" s="25" t="n">
        <v>12126</v>
      </c>
      <c r="C8390" s="26" t="s">
        <v>163</v>
      </c>
      <c r="D8390" s="27" t="s">
        <v>8529</v>
      </c>
      <c r="E8390" s="28" t="s">
        <v>121</v>
      </c>
    </row>
    <row r="8391" customFormat="false" ht="23.85" hidden="false" customHeight="false" outlineLevel="0" collapsed="false">
      <c r="B8391" s="25" t="n">
        <v>12127</v>
      </c>
      <c r="C8391" s="26" t="s">
        <v>163</v>
      </c>
      <c r="D8391" s="27" t="s">
        <v>8530</v>
      </c>
      <c r="E8391" s="28" t="s">
        <v>121</v>
      </c>
    </row>
    <row r="8392" customFormat="false" ht="23.85" hidden="false" customHeight="false" outlineLevel="0" collapsed="false">
      <c r="B8392" s="25" t="n">
        <v>12128</v>
      </c>
      <c r="C8392" s="26" t="s">
        <v>163</v>
      </c>
      <c r="D8392" s="27" t="s">
        <v>8531</v>
      </c>
      <c r="E8392" s="28" t="s">
        <v>316</v>
      </c>
    </row>
    <row r="8393" customFormat="false" ht="23.85" hidden="false" customHeight="false" outlineLevel="0" collapsed="false">
      <c r="B8393" s="25" t="n">
        <v>12134</v>
      </c>
      <c r="C8393" s="26" t="s">
        <v>163</v>
      </c>
      <c r="D8393" s="27" t="s">
        <v>8532</v>
      </c>
      <c r="E8393" s="28" t="s">
        <v>109</v>
      </c>
    </row>
    <row r="8394" customFormat="false" ht="12.8" hidden="false" customHeight="false" outlineLevel="0" collapsed="false">
      <c r="B8394" s="25" t="n">
        <v>12135</v>
      </c>
      <c r="C8394" s="26" t="s">
        <v>163</v>
      </c>
      <c r="D8394" s="27" t="s">
        <v>8533</v>
      </c>
      <c r="E8394" s="28" t="s">
        <v>109</v>
      </c>
    </row>
    <row r="8395" customFormat="false" ht="23.85" hidden="false" customHeight="false" outlineLevel="0" collapsed="false">
      <c r="B8395" s="25" t="n">
        <v>12136</v>
      </c>
      <c r="C8395" s="26" t="s">
        <v>163</v>
      </c>
      <c r="D8395" s="27" t="s">
        <v>8534</v>
      </c>
      <c r="E8395" s="28" t="s">
        <v>121</v>
      </c>
    </row>
    <row r="8396" customFormat="false" ht="35.05" hidden="false" customHeight="false" outlineLevel="0" collapsed="false">
      <c r="B8396" s="25" t="n">
        <v>12137</v>
      </c>
      <c r="C8396" s="26" t="s">
        <v>163</v>
      </c>
      <c r="D8396" s="27" t="s">
        <v>8535</v>
      </c>
      <c r="E8396" s="28" t="s">
        <v>2976</v>
      </c>
    </row>
    <row r="8397" customFormat="false" ht="12.8" hidden="false" customHeight="false" outlineLevel="0" collapsed="false">
      <c r="B8397" s="25" t="n">
        <v>12138</v>
      </c>
      <c r="C8397" s="26" t="s">
        <v>163</v>
      </c>
      <c r="D8397" s="27" t="s">
        <v>8536</v>
      </c>
      <c r="E8397" s="28" t="s">
        <v>2976</v>
      </c>
    </row>
    <row r="8398" customFormat="false" ht="35.05" hidden="false" customHeight="false" outlineLevel="0" collapsed="false">
      <c r="B8398" s="25" t="n">
        <v>12139</v>
      </c>
      <c r="C8398" s="26" t="s">
        <v>163</v>
      </c>
      <c r="D8398" s="27" t="s">
        <v>8537</v>
      </c>
      <c r="E8398" s="28" t="s">
        <v>109</v>
      </c>
    </row>
    <row r="8399" customFormat="false" ht="12.8" hidden="false" customHeight="false" outlineLevel="0" collapsed="false">
      <c r="B8399" s="25" t="n">
        <v>12140</v>
      </c>
      <c r="C8399" s="26" t="s">
        <v>163</v>
      </c>
      <c r="D8399" s="27" t="s">
        <v>8538</v>
      </c>
      <c r="E8399" s="28" t="s">
        <v>121</v>
      </c>
    </row>
    <row r="8400" customFormat="false" ht="12.8" hidden="false" customHeight="false" outlineLevel="0" collapsed="false">
      <c r="B8400" s="25" t="n">
        <v>12141</v>
      </c>
      <c r="C8400" s="26" t="s">
        <v>163</v>
      </c>
      <c r="D8400" s="27" t="s">
        <v>8539</v>
      </c>
      <c r="E8400" s="28" t="s">
        <v>182</v>
      </c>
    </row>
    <row r="8401" customFormat="false" ht="23.85" hidden="false" customHeight="false" outlineLevel="0" collapsed="false">
      <c r="B8401" s="25" t="n">
        <v>12154</v>
      </c>
      <c r="C8401" s="26" t="s">
        <v>163</v>
      </c>
      <c r="D8401" s="27" t="s">
        <v>8540</v>
      </c>
      <c r="E8401" s="28" t="s">
        <v>2976</v>
      </c>
    </row>
    <row r="8402" customFormat="false" ht="12.8" hidden="false" customHeight="false" outlineLevel="0" collapsed="false">
      <c r="B8402" s="25" t="n">
        <v>12155</v>
      </c>
      <c r="C8402" s="26" t="s">
        <v>163</v>
      </c>
      <c r="D8402" s="27" t="s">
        <v>8541</v>
      </c>
      <c r="E8402" s="28" t="s">
        <v>121</v>
      </c>
    </row>
    <row r="8403" customFormat="false" ht="12.8" hidden="false" customHeight="false" outlineLevel="0" collapsed="false">
      <c r="B8403" s="25" t="n">
        <v>12156</v>
      </c>
      <c r="C8403" s="26" t="s">
        <v>163</v>
      </c>
      <c r="D8403" s="27" t="s">
        <v>8542</v>
      </c>
      <c r="E8403" s="28" t="s">
        <v>121</v>
      </c>
    </row>
    <row r="8404" customFormat="false" ht="12.8" hidden="false" customHeight="false" outlineLevel="0" collapsed="false">
      <c r="B8404" s="25" t="n">
        <v>12157</v>
      </c>
      <c r="C8404" s="26" t="s">
        <v>163</v>
      </c>
      <c r="D8404" s="27" t="s">
        <v>8543</v>
      </c>
      <c r="E8404" s="28" t="s">
        <v>182</v>
      </c>
    </row>
    <row r="8405" customFormat="false" ht="12.8" hidden="false" customHeight="false" outlineLevel="0" collapsed="false">
      <c r="B8405" s="25" t="n">
        <v>12158</v>
      </c>
      <c r="C8405" s="26" t="s">
        <v>163</v>
      </c>
      <c r="D8405" s="27" t="s">
        <v>8544</v>
      </c>
      <c r="E8405" s="28" t="s">
        <v>121</v>
      </c>
    </row>
    <row r="8406" customFormat="false" ht="12.8" hidden="false" customHeight="false" outlineLevel="0" collapsed="false">
      <c r="B8406" s="25" t="n">
        <v>12159</v>
      </c>
      <c r="C8406" s="26" t="s">
        <v>163</v>
      </c>
      <c r="D8406" s="27" t="s">
        <v>8545</v>
      </c>
      <c r="E8406" s="28" t="s">
        <v>182</v>
      </c>
    </row>
    <row r="8407" customFormat="false" ht="35.05" hidden="false" customHeight="false" outlineLevel="0" collapsed="false">
      <c r="B8407" s="25" t="n">
        <v>12160</v>
      </c>
      <c r="C8407" s="26" t="s">
        <v>163</v>
      </c>
      <c r="D8407" s="27" t="s">
        <v>8546</v>
      </c>
      <c r="E8407" s="28" t="s">
        <v>121</v>
      </c>
    </row>
    <row r="8408" customFormat="false" ht="35.05" hidden="false" customHeight="false" outlineLevel="0" collapsed="false">
      <c r="B8408" s="25" t="n">
        <v>12161</v>
      </c>
      <c r="C8408" s="26" t="s">
        <v>163</v>
      </c>
      <c r="D8408" s="27" t="s">
        <v>8547</v>
      </c>
      <c r="E8408" s="28" t="s">
        <v>121</v>
      </c>
    </row>
    <row r="8409" customFormat="false" ht="35.05" hidden="false" customHeight="false" outlineLevel="0" collapsed="false">
      <c r="B8409" s="25" t="n">
        <v>12162</v>
      </c>
      <c r="C8409" s="26" t="s">
        <v>163</v>
      </c>
      <c r="D8409" s="27" t="s">
        <v>8548</v>
      </c>
      <c r="E8409" s="28" t="s">
        <v>121</v>
      </c>
    </row>
    <row r="8410" customFormat="false" ht="35.05" hidden="false" customHeight="false" outlineLevel="0" collapsed="false">
      <c r="B8410" s="25" t="n">
        <v>12163</v>
      </c>
      <c r="C8410" s="26" t="s">
        <v>163</v>
      </c>
      <c r="D8410" s="27" t="s">
        <v>8549</v>
      </c>
      <c r="E8410" s="28" t="s">
        <v>121</v>
      </c>
    </row>
    <row r="8411" customFormat="false" ht="12.8" hidden="false" customHeight="false" outlineLevel="0" collapsed="false">
      <c r="B8411" s="25" t="n">
        <v>12164</v>
      </c>
      <c r="C8411" s="26" t="s">
        <v>163</v>
      </c>
      <c r="D8411" s="27" t="s">
        <v>8550</v>
      </c>
      <c r="E8411" s="28" t="s">
        <v>121</v>
      </c>
    </row>
    <row r="8412" customFormat="false" ht="12.8" hidden="false" customHeight="false" outlineLevel="0" collapsed="false">
      <c r="B8412" s="25" t="n">
        <v>12165</v>
      </c>
      <c r="C8412" s="26" t="s">
        <v>163</v>
      </c>
      <c r="D8412" s="27" t="s">
        <v>8551</v>
      </c>
      <c r="E8412" s="28" t="s">
        <v>121</v>
      </c>
    </row>
    <row r="8413" customFormat="false" ht="12.8" hidden="false" customHeight="false" outlineLevel="0" collapsed="false">
      <c r="B8413" s="25" t="n">
        <v>12166</v>
      </c>
      <c r="C8413" s="26" t="s">
        <v>163</v>
      </c>
      <c r="D8413" s="27" t="s">
        <v>8552</v>
      </c>
      <c r="E8413" s="28" t="s">
        <v>121</v>
      </c>
    </row>
    <row r="8414" customFormat="false" ht="35.05" hidden="false" customHeight="false" outlineLevel="0" collapsed="false">
      <c r="B8414" s="25" t="n">
        <v>12167</v>
      </c>
      <c r="C8414" s="26" t="s">
        <v>163</v>
      </c>
      <c r="D8414" s="27" t="s">
        <v>8553</v>
      </c>
      <c r="E8414" s="28" t="s">
        <v>121</v>
      </c>
    </row>
    <row r="8415" customFormat="false" ht="35.05" hidden="false" customHeight="false" outlineLevel="0" collapsed="false">
      <c r="B8415" s="25" t="n">
        <v>12168</v>
      </c>
      <c r="C8415" s="26" t="s">
        <v>163</v>
      </c>
      <c r="D8415" s="27" t="s">
        <v>8554</v>
      </c>
      <c r="E8415" s="28" t="s">
        <v>121</v>
      </c>
    </row>
    <row r="8416" customFormat="false" ht="35.05" hidden="false" customHeight="false" outlineLevel="0" collapsed="false">
      <c r="B8416" s="25" t="n">
        <v>12169</v>
      </c>
      <c r="C8416" s="26" t="s">
        <v>163</v>
      </c>
      <c r="D8416" s="27" t="s">
        <v>8555</v>
      </c>
      <c r="E8416" s="28" t="s">
        <v>121</v>
      </c>
    </row>
    <row r="8417" customFormat="false" ht="35.05" hidden="false" customHeight="false" outlineLevel="0" collapsed="false">
      <c r="B8417" s="25" t="n">
        <v>12170</v>
      </c>
      <c r="C8417" s="26" t="s">
        <v>163</v>
      </c>
      <c r="D8417" s="27" t="s">
        <v>8556</v>
      </c>
      <c r="E8417" s="28" t="s">
        <v>121</v>
      </c>
    </row>
    <row r="8418" customFormat="false" ht="23.85" hidden="false" customHeight="false" outlineLevel="0" collapsed="false">
      <c r="B8418" s="25" t="n">
        <v>12171</v>
      </c>
      <c r="C8418" s="26" t="s">
        <v>163</v>
      </c>
      <c r="D8418" s="27" t="s">
        <v>8557</v>
      </c>
      <c r="E8418" s="28" t="s">
        <v>121</v>
      </c>
    </row>
    <row r="8419" customFormat="false" ht="35.05" hidden="false" customHeight="false" outlineLevel="0" collapsed="false">
      <c r="B8419" s="25" t="n">
        <v>12172</v>
      </c>
      <c r="C8419" s="26" t="s">
        <v>163</v>
      </c>
      <c r="D8419" s="27" t="s">
        <v>8558</v>
      </c>
      <c r="E8419" s="28" t="s">
        <v>121</v>
      </c>
    </row>
    <row r="8420" customFormat="false" ht="35.05" hidden="false" customHeight="false" outlineLevel="0" collapsed="false">
      <c r="B8420" s="25" t="n">
        <v>12173</v>
      </c>
      <c r="C8420" s="26" t="s">
        <v>163</v>
      </c>
      <c r="D8420" s="27" t="s">
        <v>8559</v>
      </c>
      <c r="E8420" s="28" t="s">
        <v>121</v>
      </c>
    </row>
    <row r="8421" customFormat="false" ht="46.25" hidden="false" customHeight="false" outlineLevel="0" collapsed="false">
      <c r="B8421" s="25" t="n">
        <v>12174</v>
      </c>
      <c r="C8421" s="26" t="s">
        <v>163</v>
      </c>
      <c r="D8421" s="27" t="s">
        <v>8560</v>
      </c>
      <c r="E8421" s="28" t="s">
        <v>121</v>
      </c>
    </row>
    <row r="8422" customFormat="false" ht="35.05" hidden="false" customHeight="false" outlineLevel="0" collapsed="false">
      <c r="B8422" s="25" t="n">
        <v>12175</v>
      </c>
      <c r="C8422" s="26" t="s">
        <v>163</v>
      </c>
      <c r="D8422" s="27" t="s">
        <v>8561</v>
      </c>
      <c r="E8422" s="28" t="s">
        <v>121</v>
      </c>
    </row>
    <row r="8423" customFormat="false" ht="12.8" hidden="false" customHeight="false" outlineLevel="0" collapsed="false">
      <c r="B8423" s="25" t="n">
        <v>12176</v>
      </c>
      <c r="C8423" s="26" t="s">
        <v>163</v>
      </c>
      <c r="D8423" s="27" t="s">
        <v>8562</v>
      </c>
      <c r="E8423" s="28" t="s">
        <v>121</v>
      </c>
    </row>
    <row r="8424" customFormat="false" ht="23.85" hidden="false" customHeight="false" outlineLevel="0" collapsed="false">
      <c r="B8424" s="25" t="n">
        <v>12178</v>
      </c>
      <c r="C8424" s="26" t="s">
        <v>163</v>
      </c>
      <c r="D8424" s="27" t="s">
        <v>8563</v>
      </c>
      <c r="E8424" s="28" t="s">
        <v>109</v>
      </c>
    </row>
    <row r="8425" customFormat="false" ht="35.05" hidden="false" customHeight="false" outlineLevel="0" collapsed="false">
      <c r="B8425" s="25" t="n">
        <v>12179</v>
      </c>
      <c r="C8425" s="26" t="s">
        <v>163</v>
      </c>
      <c r="D8425" s="27" t="s">
        <v>8564</v>
      </c>
      <c r="E8425" s="28" t="s">
        <v>109</v>
      </c>
    </row>
    <row r="8426" customFormat="false" ht="23.85" hidden="false" customHeight="false" outlineLevel="0" collapsed="false">
      <c r="B8426" s="25" t="n">
        <v>12180</v>
      </c>
      <c r="C8426" s="26" t="s">
        <v>163</v>
      </c>
      <c r="D8426" s="27" t="s">
        <v>8565</v>
      </c>
      <c r="E8426" s="28" t="s">
        <v>121</v>
      </c>
    </row>
    <row r="8427" customFormat="false" ht="35.05" hidden="false" customHeight="false" outlineLevel="0" collapsed="false">
      <c r="B8427" s="25" t="n">
        <v>12181</v>
      </c>
      <c r="C8427" s="26" t="s">
        <v>163</v>
      </c>
      <c r="D8427" s="27" t="s">
        <v>8566</v>
      </c>
      <c r="E8427" s="28" t="s">
        <v>182</v>
      </c>
    </row>
    <row r="8428" customFormat="false" ht="23.85" hidden="false" customHeight="false" outlineLevel="0" collapsed="false">
      <c r="B8428" s="25" t="n">
        <v>12182</v>
      </c>
      <c r="C8428" s="26" t="s">
        <v>163</v>
      </c>
      <c r="D8428" s="27" t="s">
        <v>8567</v>
      </c>
      <c r="E8428" s="28" t="s">
        <v>109</v>
      </c>
    </row>
    <row r="8429" customFormat="false" ht="23.85" hidden="false" customHeight="false" outlineLevel="0" collapsed="false">
      <c r="B8429" s="25" t="n">
        <v>12183</v>
      </c>
      <c r="C8429" s="26" t="s">
        <v>163</v>
      </c>
      <c r="D8429" s="27" t="s">
        <v>8568</v>
      </c>
      <c r="E8429" s="28" t="s">
        <v>109</v>
      </c>
    </row>
    <row r="8430" customFormat="false" ht="35.05" hidden="false" customHeight="false" outlineLevel="0" collapsed="false">
      <c r="B8430" s="25" t="n">
        <v>12184</v>
      </c>
      <c r="C8430" s="26" t="s">
        <v>163</v>
      </c>
      <c r="D8430" s="27" t="s">
        <v>8569</v>
      </c>
      <c r="E8430" s="28" t="s">
        <v>182</v>
      </c>
    </row>
    <row r="8431" customFormat="false" ht="35.05" hidden="false" customHeight="false" outlineLevel="0" collapsed="false">
      <c r="B8431" s="25" t="n">
        <v>12185</v>
      </c>
      <c r="C8431" s="26" t="s">
        <v>163</v>
      </c>
      <c r="D8431" s="27" t="s">
        <v>8570</v>
      </c>
      <c r="E8431" s="28" t="s">
        <v>121</v>
      </c>
    </row>
    <row r="8432" customFormat="false" ht="35.05" hidden="false" customHeight="false" outlineLevel="0" collapsed="false">
      <c r="B8432" s="25" t="n">
        <v>12187</v>
      </c>
      <c r="C8432" s="26" t="s">
        <v>163</v>
      </c>
      <c r="D8432" s="27" t="s">
        <v>8571</v>
      </c>
      <c r="E8432" s="28" t="s">
        <v>121</v>
      </c>
    </row>
    <row r="8433" customFormat="false" ht="23.85" hidden="false" customHeight="false" outlineLevel="0" collapsed="false">
      <c r="B8433" s="25" t="n">
        <v>12188</v>
      </c>
      <c r="C8433" s="26" t="s">
        <v>163</v>
      </c>
      <c r="D8433" s="27" t="s">
        <v>8572</v>
      </c>
      <c r="E8433" s="28" t="s">
        <v>182</v>
      </c>
    </row>
    <row r="8434" customFormat="false" ht="23.85" hidden="false" customHeight="false" outlineLevel="0" collapsed="false">
      <c r="B8434" s="25" t="n">
        <v>12189</v>
      </c>
      <c r="C8434" s="26" t="s">
        <v>163</v>
      </c>
      <c r="D8434" s="27" t="s">
        <v>8573</v>
      </c>
      <c r="E8434" s="28" t="s">
        <v>182</v>
      </c>
    </row>
    <row r="8435" customFormat="false" ht="35.05" hidden="false" customHeight="false" outlineLevel="0" collapsed="false">
      <c r="B8435" s="25" t="n">
        <v>12190</v>
      </c>
      <c r="C8435" s="26" t="s">
        <v>163</v>
      </c>
      <c r="D8435" s="27" t="s">
        <v>8574</v>
      </c>
      <c r="E8435" s="28" t="s">
        <v>182</v>
      </c>
    </row>
    <row r="8436" customFormat="false" ht="35.05" hidden="false" customHeight="false" outlineLevel="0" collapsed="false">
      <c r="B8436" s="25" t="n">
        <v>12191</v>
      </c>
      <c r="C8436" s="26" t="s">
        <v>163</v>
      </c>
      <c r="D8436" s="27" t="s">
        <v>8575</v>
      </c>
      <c r="E8436" s="28" t="s">
        <v>109</v>
      </c>
    </row>
    <row r="8437" customFormat="false" ht="23.85" hidden="false" customHeight="false" outlineLevel="0" collapsed="false">
      <c r="B8437" s="25" t="n">
        <v>12192</v>
      </c>
      <c r="C8437" s="26" t="s">
        <v>163</v>
      </c>
      <c r="D8437" s="27" t="s">
        <v>8576</v>
      </c>
      <c r="E8437" s="28" t="s">
        <v>109</v>
      </c>
    </row>
    <row r="8438" customFormat="false" ht="35.05" hidden="false" customHeight="false" outlineLevel="0" collapsed="false">
      <c r="B8438" s="25" t="n">
        <v>12193</v>
      </c>
      <c r="C8438" s="26" t="s">
        <v>163</v>
      </c>
      <c r="D8438" s="27" t="s">
        <v>8577</v>
      </c>
      <c r="E8438" s="28" t="s">
        <v>109</v>
      </c>
    </row>
    <row r="8439" customFormat="false" ht="35.05" hidden="false" customHeight="false" outlineLevel="0" collapsed="false">
      <c r="B8439" s="25" t="n">
        <v>12194</v>
      </c>
      <c r="C8439" s="26" t="s">
        <v>163</v>
      </c>
      <c r="D8439" s="27" t="s">
        <v>8578</v>
      </c>
      <c r="E8439" s="28" t="s">
        <v>121</v>
      </c>
    </row>
    <row r="8440" customFormat="false" ht="46.25" hidden="false" customHeight="false" outlineLevel="0" collapsed="false">
      <c r="B8440" s="25" t="n">
        <v>12195</v>
      </c>
      <c r="C8440" s="26" t="s">
        <v>163</v>
      </c>
      <c r="D8440" s="27" t="s">
        <v>8579</v>
      </c>
      <c r="E8440" s="28" t="s">
        <v>121</v>
      </c>
    </row>
    <row r="8441" customFormat="false" ht="46.25" hidden="false" customHeight="false" outlineLevel="0" collapsed="false">
      <c r="B8441" s="25" t="n">
        <v>12196</v>
      </c>
      <c r="C8441" s="26" t="s">
        <v>163</v>
      </c>
      <c r="D8441" s="27" t="s">
        <v>8580</v>
      </c>
      <c r="E8441" s="28" t="s">
        <v>121</v>
      </c>
    </row>
    <row r="8442" customFormat="false" ht="12.8" hidden="false" customHeight="false" outlineLevel="0" collapsed="false">
      <c r="B8442" s="25" t="n">
        <v>12198</v>
      </c>
      <c r="C8442" s="26" t="s">
        <v>163</v>
      </c>
      <c r="D8442" s="27" t="s">
        <v>8581</v>
      </c>
      <c r="E8442" s="28" t="s">
        <v>121</v>
      </c>
    </row>
    <row r="8443" customFormat="false" ht="12.8" hidden="false" customHeight="false" outlineLevel="0" collapsed="false">
      <c r="B8443" s="25" t="n">
        <v>12199</v>
      </c>
      <c r="C8443" s="26" t="s">
        <v>163</v>
      </c>
      <c r="D8443" s="27" t="s">
        <v>8582</v>
      </c>
      <c r="E8443" s="28" t="s">
        <v>121</v>
      </c>
    </row>
    <row r="8444" customFormat="false" ht="12.8" hidden="false" customHeight="false" outlineLevel="0" collapsed="false">
      <c r="B8444" s="25" t="n">
        <v>12200</v>
      </c>
      <c r="C8444" s="26" t="s">
        <v>163</v>
      </c>
      <c r="D8444" s="27" t="s">
        <v>8583</v>
      </c>
      <c r="E8444" s="28" t="s">
        <v>121</v>
      </c>
    </row>
    <row r="8445" customFormat="false" ht="12.8" hidden="false" customHeight="false" outlineLevel="0" collapsed="false">
      <c r="B8445" s="25" t="n">
        <v>12201</v>
      </c>
      <c r="C8445" s="26" t="s">
        <v>163</v>
      </c>
      <c r="D8445" s="27" t="s">
        <v>8584</v>
      </c>
      <c r="E8445" s="28" t="s">
        <v>8585</v>
      </c>
    </row>
    <row r="8446" customFormat="false" ht="12.8" hidden="false" customHeight="false" outlineLevel="0" collapsed="false">
      <c r="B8446" s="25" t="n">
        <v>12202</v>
      </c>
      <c r="C8446" s="26" t="s">
        <v>163</v>
      </c>
      <c r="D8446" s="27" t="s">
        <v>8586</v>
      </c>
      <c r="E8446" s="28" t="s">
        <v>182</v>
      </c>
    </row>
    <row r="8447" customFormat="false" ht="23.85" hidden="false" customHeight="false" outlineLevel="0" collapsed="false">
      <c r="B8447" s="25" t="n">
        <v>12203</v>
      </c>
      <c r="C8447" s="26" t="s">
        <v>163</v>
      </c>
      <c r="D8447" s="27" t="s">
        <v>8587</v>
      </c>
      <c r="E8447" s="28" t="s">
        <v>290</v>
      </c>
    </row>
    <row r="8448" customFormat="false" ht="23.85" hidden="false" customHeight="false" outlineLevel="0" collapsed="false">
      <c r="B8448" s="25" t="n">
        <v>12204</v>
      </c>
      <c r="C8448" s="26" t="s">
        <v>163</v>
      </c>
      <c r="D8448" s="27" t="s">
        <v>8588</v>
      </c>
      <c r="E8448" s="28" t="s">
        <v>121</v>
      </c>
    </row>
    <row r="8449" customFormat="false" ht="35.05" hidden="false" customHeight="false" outlineLevel="0" collapsed="false">
      <c r="B8449" s="25" t="n">
        <v>12205</v>
      </c>
      <c r="C8449" s="26" t="s">
        <v>163</v>
      </c>
      <c r="D8449" s="27" t="s">
        <v>8589</v>
      </c>
      <c r="E8449" s="28" t="s">
        <v>109</v>
      </c>
    </row>
    <row r="8450" customFormat="false" ht="35.05" hidden="false" customHeight="false" outlineLevel="0" collapsed="false">
      <c r="B8450" s="25" t="n">
        <v>12206</v>
      </c>
      <c r="C8450" s="26" t="s">
        <v>163</v>
      </c>
      <c r="D8450" s="27" t="s">
        <v>8590</v>
      </c>
      <c r="E8450" s="28" t="s">
        <v>109</v>
      </c>
    </row>
    <row r="8451" customFormat="false" ht="35.05" hidden="false" customHeight="false" outlineLevel="0" collapsed="false">
      <c r="B8451" s="25" t="n">
        <v>12207</v>
      </c>
      <c r="C8451" s="26" t="s">
        <v>163</v>
      </c>
      <c r="D8451" s="27" t="s">
        <v>8591</v>
      </c>
      <c r="E8451" s="28" t="s">
        <v>109</v>
      </c>
    </row>
    <row r="8452" customFormat="false" ht="35.05" hidden="false" customHeight="false" outlineLevel="0" collapsed="false">
      <c r="B8452" s="25" t="n">
        <v>12208</v>
      </c>
      <c r="C8452" s="26" t="s">
        <v>163</v>
      </c>
      <c r="D8452" s="27" t="s">
        <v>8592</v>
      </c>
      <c r="E8452" s="28" t="s">
        <v>121</v>
      </c>
    </row>
    <row r="8453" customFormat="false" ht="12.8" hidden="false" customHeight="false" outlineLevel="0" collapsed="false">
      <c r="B8453" s="25" t="n">
        <v>12209</v>
      </c>
      <c r="C8453" s="26" t="s">
        <v>163</v>
      </c>
      <c r="D8453" s="27" t="s">
        <v>8593</v>
      </c>
      <c r="E8453" s="28" t="s">
        <v>121</v>
      </c>
    </row>
    <row r="8454" customFormat="false" ht="23.85" hidden="false" customHeight="false" outlineLevel="0" collapsed="false">
      <c r="B8454" s="25" t="n">
        <v>12210</v>
      </c>
      <c r="C8454" s="26" t="s">
        <v>163</v>
      </c>
      <c r="D8454" s="27" t="s">
        <v>8594</v>
      </c>
      <c r="E8454" s="28" t="s">
        <v>121</v>
      </c>
    </row>
    <row r="8455" customFormat="false" ht="23.85" hidden="false" customHeight="false" outlineLevel="0" collapsed="false">
      <c r="B8455" s="25" t="n">
        <v>12211</v>
      </c>
      <c r="C8455" s="26" t="s">
        <v>163</v>
      </c>
      <c r="D8455" s="27" t="s">
        <v>8595</v>
      </c>
      <c r="E8455" s="28" t="s">
        <v>617</v>
      </c>
    </row>
    <row r="8456" customFormat="false" ht="23.85" hidden="false" customHeight="false" outlineLevel="0" collapsed="false">
      <c r="B8456" s="25" t="n">
        <v>12214</v>
      </c>
      <c r="C8456" s="26" t="s">
        <v>163</v>
      </c>
      <c r="D8456" s="27" t="s">
        <v>8596</v>
      </c>
      <c r="E8456" s="28" t="s">
        <v>121</v>
      </c>
    </row>
    <row r="8457" customFormat="false" ht="23.85" hidden="false" customHeight="false" outlineLevel="0" collapsed="false">
      <c r="B8457" s="25" t="n">
        <v>12215</v>
      </c>
      <c r="C8457" s="26" t="s">
        <v>163</v>
      </c>
      <c r="D8457" s="27" t="s">
        <v>8597</v>
      </c>
      <c r="E8457" s="28" t="s">
        <v>109</v>
      </c>
    </row>
    <row r="8458" customFormat="false" ht="23.85" hidden="false" customHeight="false" outlineLevel="0" collapsed="false">
      <c r="B8458" s="25" t="n">
        <v>12219</v>
      </c>
      <c r="C8458" s="26" t="s">
        <v>163</v>
      </c>
      <c r="D8458" s="27" t="s">
        <v>8598</v>
      </c>
      <c r="E8458" s="28" t="s">
        <v>109</v>
      </c>
    </row>
    <row r="8459" customFormat="false" ht="23.85" hidden="false" customHeight="false" outlineLevel="0" collapsed="false">
      <c r="B8459" s="25" t="n">
        <v>12220</v>
      </c>
      <c r="C8459" s="26" t="s">
        <v>163</v>
      </c>
      <c r="D8459" s="27" t="s">
        <v>8599</v>
      </c>
      <c r="E8459" s="28" t="s">
        <v>109</v>
      </c>
    </row>
    <row r="8460" customFormat="false" ht="23.85" hidden="false" customHeight="false" outlineLevel="0" collapsed="false">
      <c r="B8460" s="25" t="n">
        <v>12221</v>
      </c>
      <c r="C8460" s="26" t="s">
        <v>163</v>
      </c>
      <c r="D8460" s="27" t="s">
        <v>8600</v>
      </c>
      <c r="E8460" s="28" t="s">
        <v>121</v>
      </c>
    </row>
    <row r="8461" customFormat="false" ht="23.85" hidden="false" customHeight="false" outlineLevel="0" collapsed="false">
      <c r="B8461" s="25" t="n">
        <v>12222</v>
      </c>
      <c r="C8461" s="26" t="s">
        <v>163</v>
      </c>
      <c r="D8461" s="27" t="s">
        <v>8601</v>
      </c>
      <c r="E8461" s="28" t="s">
        <v>121</v>
      </c>
    </row>
    <row r="8462" customFormat="false" ht="23.85" hidden="false" customHeight="false" outlineLevel="0" collapsed="false">
      <c r="B8462" s="25" t="n">
        <v>12223</v>
      </c>
      <c r="C8462" s="26" t="s">
        <v>163</v>
      </c>
      <c r="D8462" s="27" t="s">
        <v>8602</v>
      </c>
      <c r="E8462" s="28" t="s">
        <v>121</v>
      </c>
    </row>
    <row r="8463" customFormat="false" ht="23.85" hidden="false" customHeight="false" outlineLevel="0" collapsed="false">
      <c r="B8463" s="25" t="n">
        <v>12224</v>
      </c>
      <c r="C8463" s="26" t="s">
        <v>163</v>
      </c>
      <c r="D8463" s="27" t="s">
        <v>8603</v>
      </c>
      <c r="E8463" s="28" t="s">
        <v>121</v>
      </c>
    </row>
    <row r="8464" customFormat="false" ht="23.85" hidden="false" customHeight="false" outlineLevel="0" collapsed="false">
      <c r="B8464" s="25" t="n">
        <v>12225</v>
      </c>
      <c r="C8464" s="26" t="s">
        <v>163</v>
      </c>
      <c r="D8464" s="27" t="s">
        <v>8604</v>
      </c>
      <c r="E8464" s="28" t="s">
        <v>121</v>
      </c>
    </row>
    <row r="8465" customFormat="false" ht="23.85" hidden="false" customHeight="false" outlineLevel="0" collapsed="false">
      <c r="B8465" s="25" t="n">
        <v>12226</v>
      </c>
      <c r="C8465" s="26" t="s">
        <v>163</v>
      </c>
      <c r="D8465" s="27" t="s">
        <v>8605</v>
      </c>
      <c r="E8465" s="28" t="s">
        <v>121</v>
      </c>
    </row>
    <row r="8466" customFormat="false" ht="23.85" hidden="false" customHeight="false" outlineLevel="0" collapsed="false">
      <c r="B8466" s="25" t="n">
        <v>12227</v>
      </c>
      <c r="C8466" s="26" t="s">
        <v>163</v>
      </c>
      <c r="D8466" s="27" t="s">
        <v>8606</v>
      </c>
      <c r="E8466" s="28" t="s">
        <v>121</v>
      </c>
    </row>
    <row r="8467" customFormat="false" ht="23.85" hidden="false" customHeight="false" outlineLevel="0" collapsed="false">
      <c r="B8467" s="25" t="n">
        <v>12228</v>
      </c>
      <c r="C8467" s="26" t="s">
        <v>163</v>
      </c>
      <c r="D8467" s="27" t="s">
        <v>8607</v>
      </c>
      <c r="E8467" s="28" t="s">
        <v>121</v>
      </c>
    </row>
    <row r="8468" customFormat="false" ht="23.85" hidden="false" customHeight="false" outlineLevel="0" collapsed="false">
      <c r="B8468" s="25" t="n">
        <v>12229</v>
      </c>
      <c r="C8468" s="26" t="s">
        <v>163</v>
      </c>
      <c r="D8468" s="27" t="s">
        <v>8608</v>
      </c>
      <c r="E8468" s="28" t="s">
        <v>121</v>
      </c>
    </row>
    <row r="8469" customFormat="false" ht="23.85" hidden="false" customHeight="false" outlineLevel="0" collapsed="false">
      <c r="B8469" s="25" t="n">
        <v>12230</v>
      </c>
      <c r="C8469" s="26" t="s">
        <v>163</v>
      </c>
      <c r="D8469" s="27" t="s">
        <v>8609</v>
      </c>
      <c r="E8469" s="28" t="s">
        <v>121</v>
      </c>
    </row>
    <row r="8470" customFormat="false" ht="23.85" hidden="false" customHeight="false" outlineLevel="0" collapsed="false">
      <c r="B8470" s="25" t="n">
        <v>12231</v>
      </c>
      <c r="C8470" s="26" t="s">
        <v>163</v>
      </c>
      <c r="D8470" s="27" t="s">
        <v>8610</v>
      </c>
      <c r="E8470" s="28" t="s">
        <v>121</v>
      </c>
    </row>
    <row r="8471" customFormat="false" ht="23.85" hidden="false" customHeight="false" outlineLevel="0" collapsed="false">
      <c r="B8471" s="25" t="n">
        <v>12232</v>
      </c>
      <c r="C8471" s="26" t="s">
        <v>163</v>
      </c>
      <c r="D8471" s="27" t="s">
        <v>8611</v>
      </c>
      <c r="E8471" s="28" t="s">
        <v>121</v>
      </c>
    </row>
    <row r="8472" customFormat="false" ht="23.85" hidden="false" customHeight="false" outlineLevel="0" collapsed="false">
      <c r="B8472" s="25" t="n">
        <v>12233</v>
      </c>
      <c r="C8472" s="26" t="s">
        <v>163</v>
      </c>
      <c r="D8472" s="27" t="s">
        <v>8612</v>
      </c>
      <c r="E8472" s="28" t="s">
        <v>121</v>
      </c>
    </row>
    <row r="8473" customFormat="false" ht="23.85" hidden="false" customHeight="false" outlineLevel="0" collapsed="false">
      <c r="B8473" s="25" t="n">
        <v>12235</v>
      </c>
      <c r="C8473" s="26" t="s">
        <v>163</v>
      </c>
      <c r="D8473" s="27" t="s">
        <v>8613</v>
      </c>
      <c r="E8473" s="28" t="s">
        <v>121</v>
      </c>
    </row>
    <row r="8474" customFormat="false" ht="23.85" hidden="false" customHeight="false" outlineLevel="0" collapsed="false">
      <c r="B8474" s="25" t="n">
        <v>12236</v>
      </c>
      <c r="C8474" s="26" t="s">
        <v>163</v>
      </c>
      <c r="D8474" s="27" t="s">
        <v>8614</v>
      </c>
      <c r="E8474" s="28" t="s">
        <v>121</v>
      </c>
    </row>
    <row r="8475" customFormat="false" ht="23.85" hidden="false" customHeight="false" outlineLevel="0" collapsed="false">
      <c r="B8475" s="25" t="n">
        <v>12238</v>
      </c>
      <c r="C8475" s="26" t="s">
        <v>163</v>
      </c>
      <c r="D8475" s="27" t="s">
        <v>8615</v>
      </c>
      <c r="E8475" s="28" t="s">
        <v>121</v>
      </c>
    </row>
    <row r="8476" customFormat="false" ht="23.85" hidden="false" customHeight="false" outlineLevel="0" collapsed="false">
      <c r="B8476" s="25" t="n">
        <v>12239</v>
      </c>
      <c r="C8476" s="26" t="s">
        <v>163</v>
      </c>
      <c r="D8476" s="27" t="s">
        <v>8616</v>
      </c>
      <c r="E8476" s="28" t="s">
        <v>121</v>
      </c>
    </row>
    <row r="8477" customFormat="false" ht="23.85" hidden="false" customHeight="false" outlineLevel="0" collapsed="false">
      <c r="B8477" s="25" t="n">
        <v>12240</v>
      </c>
      <c r="C8477" s="26" t="s">
        <v>163</v>
      </c>
      <c r="D8477" s="27" t="s">
        <v>8617</v>
      </c>
      <c r="E8477" s="28" t="s">
        <v>121</v>
      </c>
    </row>
    <row r="8478" customFormat="false" ht="23.85" hidden="false" customHeight="false" outlineLevel="0" collapsed="false">
      <c r="B8478" s="25" t="n">
        <v>12241</v>
      </c>
      <c r="C8478" s="26" t="s">
        <v>163</v>
      </c>
      <c r="D8478" s="27" t="s">
        <v>8618</v>
      </c>
      <c r="E8478" s="28" t="s">
        <v>121</v>
      </c>
    </row>
    <row r="8479" customFormat="false" ht="23.85" hidden="false" customHeight="false" outlineLevel="0" collapsed="false">
      <c r="B8479" s="25" t="n">
        <v>12242</v>
      </c>
      <c r="C8479" s="26" t="s">
        <v>163</v>
      </c>
      <c r="D8479" s="27" t="s">
        <v>8619</v>
      </c>
      <c r="E8479" s="28" t="s">
        <v>121</v>
      </c>
    </row>
    <row r="8480" customFormat="false" ht="23.85" hidden="false" customHeight="false" outlineLevel="0" collapsed="false">
      <c r="B8480" s="25" t="n">
        <v>12244</v>
      </c>
      <c r="C8480" s="26" t="s">
        <v>163</v>
      </c>
      <c r="D8480" s="27" t="s">
        <v>8620</v>
      </c>
      <c r="E8480" s="28" t="s">
        <v>182</v>
      </c>
    </row>
    <row r="8481" customFormat="false" ht="12.8" hidden="false" customHeight="false" outlineLevel="0" collapsed="false">
      <c r="B8481" s="25" t="n">
        <v>12246</v>
      </c>
      <c r="C8481" s="26" t="s">
        <v>163</v>
      </c>
      <c r="D8481" s="27" t="s">
        <v>8621</v>
      </c>
      <c r="E8481" s="28" t="s">
        <v>109</v>
      </c>
    </row>
    <row r="8482" customFormat="false" ht="23.85" hidden="false" customHeight="false" outlineLevel="0" collapsed="false">
      <c r="B8482" s="25" t="n">
        <v>12247</v>
      </c>
      <c r="C8482" s="26" t="s">
        <v>163</v>
      </c>
      <c r="D8482" s="27" t="s">
        <v>8622</v>
      </c>
      <c r="E8482" s="28" t="s">
        <v>182</v>
      </c>
    </row>
    <row r="8483" customFormat="false" ht="12.8" hidden="false" customHeight="false" outlineLevel="0" collapsed="false">
      <c r="B8483" s="25" t="n">
        <v>12248</v>
      </c>
      <c r="C8483" s="26" t="s">
        <v>163</v>
      </c>
      <c r="D8483" s="27" t="s">
        <v>8623</v>
      </c>
      <c r="E8483" s="28" t="s">
        <v>109</v>
      </c>
    </row>
    <row r="8484" customFormat="false" ht="23.85" hidden="false" customHeight="false" outlineLevel="0" collapsed="false">
      <c r="B8484" s="25" t="n">
        <v>12250</v>
      </c>
      <c r="C8484" s="26" t="s">
        <v>163</v>
      </c>
      <c r="D8484" s="27" t="s">
        <v>8624</v>
      </c>
      <c r="E8484" s="28" t="s">
        <v>121</v>
      </c>
    </row>
    <row r="8485" customFormat="false" ht="23.85" hidden="false" customHeight="false" outlineLevel="0" collapsed="false">
      <c r="B8485" s="25" t="n">
        <v>12254</v>
      </c>
      <c r="C8485" s="26" t="s">
        <v>163</v>
      </c>
      <c r="D8485" s="27" t="s">
        <v>8625</v>
      </c>
      <c r="E8485" s="28" t="s">
        <v>182</v>
      </c>
    </row>
    <row r="8486" customFormat="false" ht="23.85" hidden="false" customHeight="false" outlineLevel="0" collapsed="false">
      <c r="B8486" s="25" t="n">
        <v>12257</v>
      </c>
      <c r="C8486" s="26" t="s">
        <v>163</v>
      </c>
      <c r="D8486" s="27" t="s">
        <v>8626</v>
      </c>
      <c r="E8486" s="28" t="s">
        <v>121</v>
      </c>
    </row>
    <row r="8487" customFormat="false" ht="23.85" hidden="false" customHeight="false" outlineLevel="0" collapsed="false">
      <c r="B8487" s="25" t="n">
        <v>12258</v>
      </c>
      <c r="C8487" s="26" t="s">
        <v>163</v>
      </c>
      <c r="D8487" s="27" t="s">
        <v>8627</v>
      </c>
      <c r="E8487" s="28" t="s">
        <v>121</v>
      </c>
    </row>
    <row r="8488" customFormat="false" ht="23.85" hidden="false" customHeight="false" outlineLevel="0" collapsed="false">
      <c r="B8488" s="25" t="n">
        <v>12259</v>
      </c>
      <c r="C8488" s="26" t="s">
        <v>163</v>
      </c>
      <c r="D8488" s="27" t="s">
        <v>8628</v>
      </c>
      <c r="E8488" s="28" t="s">
        <v>8585</v>
      </c>
    </row>
    <row r="8489" customFormat="false" ht="23.85" hidden="false" customHeight="false" outlineLevel="0" collapsed="false">
      <c r="B8489" s="25" t="n">
        <v>12260</v>
      </c>
      <c r="C8489" s="26" t="s">
        <v>163</v>
      </c>
      <c r="D8489" s="27" t="s">
        <v>8629</v>
      </c>
      <c r="E8489" s="28" t="s">
        <v>8585</v>
      </c>
    </row>
    <row r="8490" customFormat="false" ht="23.85" hidden="false" customHeight="false" outlineLevel="0" collapsed="false">
      <c r="B8490" s="25" t="n">
        <v>12262</v>
      </c>
      <c r="C8490" s="26" t="s">
        <v>163</v>
      </c>
      <c r="D8490" s="27" t="s">
        <v>8630</v>
      </c>
      <c r="E8490" s="28" t="s">
        <v>121</v>
      </c>
    </row>
    <row r="8491" customFormat="false" ht="35.05" hidden="false" customHeight="false" outlineLevel="0" collapsed="false">
      <c r="B8491" s="25" t="n">
        <v>12263</v>
      </c>
      <c r="C8491" s="26" t="s">
        <v>163</v>
      </c>
      <c r="D8491" s="27" t="s">
        <v>8631</v>
      </c>
      <c r="E8491" s="28" t="s">
        <v>121</v>
      </c>
    </row>
    <row r="8492" customFormat="false" ht="35.05" hidden="false" customHeight="false" outlineLevel="0" collapsed="false">
      <c r="B8492" s="25" t="n">
        <v>12264</v>
      </c>
      <c r="C8492" s="26" t="s">
        <v>163</v>
      </c>
      <c r="D8492" s="27" t="s">
        <v>8632</v>
      </c>
      <c r="E8492" s="28" t="s">
        <v>121</v>
      </c>
    </row>
    <row r="8493" customFormat="false" ht="35.05" hidden="false" customHeight="false" outlineLevel="0" collapsed="false">
      <c r="B8493" s="25" t="n">
        <v>12265</v>
      </c>
      <c r="C8493" s="26" t="s">
        <v>163</v>
      </c>
      <c r="D8493" s="27" t="s">
        <v>8633</v>
      </c>
      <c r="E8493" s="28" t="s">
        <v>121</v>
      </c>
    </row>
    <row r="8494" customFormat="false" ht="35.05" hidden="false" customHeight="false" outlineLevel="0" collapsed="false">
      <c r="B8494" s="25" t="n">
        <v>12266</v>
      </c>
      <c r="C8494" s="26" t="s">
        <v>163</v>
      </c>
      <c r="D8494" s="27" t="s">
        <v>8634</v>
      </c>
      <c r="E8494" s="28" t="s">
        <v>121</v>
      </c>
    </row>
    <row r="8495" customFormat="false" ht="35.05" hidden="false" customHeight="false" outlineLevel="0" collapsed="false">
      <c r="B8495" s="25" t="n">
        <v>12267</v>
      </c>
      <c r="C8495" s="26" t="s">
        <v>163</v>
      </c>
      <c r="D8495" s="27" t="s">
        <v>8635</v>
      </c>
      <c r="E8495" s="28" t="s">
        <v>121</v>
      </c>
    </row>
    <row r="8496" customFormat="false" ht="23.85" hidden="false" customHeight="false" outlineLevel="0" collapsed="false">
      <c r="B8496" s="25" t="n">
        <v>12268</v>
      </c>
      <c r="C8496" s="26" t="s">
        <v>163</v>
      </c>
      <c r="D8496" s="27" t="s">
        <v>8636</v>
      </c>
      <c r="E8496" s="28" t="s">
        <v>121</v>
      </c>
    </row>
    <row r="8497" customFormat="false" ht="35.05" hidden="false" customHeight="false" outlineLevel="0" collapsed="false">
      <c r="B8497" s="25" t="n">
        <v>12269</v>
      </c>
      <c r="C8497" s="26" t="s">
        <v>163</v>
      </c>
      <c r="D8497" s="27" t="s">
        <v>8637</v>
      </c>
      <c r="E8497" s="28" t="s">
        <v>121</v>
      </c>
    </row>
    <row r="8498" customFormat="false" ht="35.05" hidden="false" customHeight="false" outlineLevel="0" collapsed="false">
      <c r="B8498" s="25" t="n">
        <v>12273</v>
      </c>
      <c r="C8498" s="26" t="s">
        <v>163</v>
      </c>
      <c r="D8498" s="27" t="s">
        <v>8638</v>
      </c>
      <c r="E8498" s="28" t="s">
        <v>121</v>
      </c>
    </row>
    <row r="8499" customFormat="false" ht="35.05" hidden="false" customHeight="false" outlineLevel="0" collapsed="false">
      <c r="B8499" s="25" t="n">
        <v>12274</v>
      </c>
      <c r="C8499" s="26" t="s">
        <v>163</v>
      </c>
      <c r="D8499" s="27" t="s">
        <v>8639</v>
      </c>
      <c r="E8499" s="28" t="s">
        <v>121</v>
      </c>
    </row>
    <row r="8500" customFormat="false" ht="35.05" hidden="false" customHeight="false" outlineLevel="0" collapsed="false">
      <c r="B8500" s="25" t="n">
        <v>12275</v>
      </c>
      <c r="C8500" s="26" t="s">
        <v>163</v>
      </c>
      <c r="D8500" s="27" t="s">
        <v>8640</v>
      </c>
      <c r="E8500" s="28" t="s">
        <v>121</v>
      </c>
    </row>
    <row r="8501" customFormat="false" ht="35.05" hidden="false" customHeight="false" outlineLevel="0" collapsed="false">
      <c r="B8501" s="25" t="n">
        <v>12276</v>
      </c>
      <c r="C8501" s="26" t="s">
        <v>163</v>
      </c>
      <c r="D8501" s="27" t="s">
        <v>8641</v>
      </c>
      <c r="E8501" s="28" t="s">
        <v>121</v>
      </c>
    </row>
    <row r="8502" customFormat="false" ht="35.05" hidden="false" customHeight="false" outlineLevel="0" collapsed="false">
      <c r="B8502" s="25" t="n">
        <v>12277</v>
      </c>
      <c r="C8502" s="26" t="s">
        <v>163</v>
      </c>
      <c r="D8502" s="27" t="s">
        <v>8642</v>
      </c>
      <c r="E8502" s="28" t="s">
        <v>121</v>
      </c>
    </row>
    <row r="8503" customFormat="false" ht="35.05" hidden="false" customHeight="false" outlineLevel="0" collapsed="false">
      <c r="B8503" s="25" t="n">
        <v>12278</v>
      </c>
      <c r="C8503" s="26" t="s">
        <v>163</v>
      </c>
      <c r="D8503" s="27" t="s">
        <v>8643</v>
      </c>
      <c r="E8503" s="28" t="s">
        <v>121</v>
      </c>
    </row>
    <row r="8504" customFormat="false" ht="35.05" hidden="false" customHeight="false" outlineLevel="0" collapsed="false">
      <c r="B8504" s="25" t="n">
        <v>12279</v>
      </c>
      <c r="C8504" s="26" t="s">
        <v>163</v>
      </c>
      <c r="D8504" s="27" t="s">
        <v>8644</v>
      </c>
      <c r="E8504" s="28" t="s">
        <v>121</v>
      </c>
    </row>
    <row r="8505" customFormat="false" ht="35.05" hidden="false" customHeight="false" outlineLevel="0" collapsed="false">
      <c r="B8505" s="25" t="n">
        <v>12280</v>
      </c>
      <c r="C8505" s="26" t="s">
        <v>163</v>
      </c>
      <c r="D8505" s="27" t="s">
        <v>8645</v>
      </c>
      <c r="E8505" s="28" t="s">
        <v>121</v>
      </c>
    </row>
    <row r="8506" customFormat="false" ht="35.05" hidden="false" customHeight="false" outlineLevel="0" collapsed="false">
      <c r="B8506" s="25" t="n">
        <v>12281</v>
      </c>
      <c r="C8506" s="26" t="s">
        <v>163</v>
      </c>
      <c r="D8506" s="27" t="s">
        <v>8646</v>
      </c>
      <c r="E8506" s="28" t="s">
        <v>121</v>
      </c>
    </row>
    <row r="8507" customFormat="false" ht="35.05" hidden="false" customHeight="false" outlineLevel="0" collapsed="false">
      <c r="B8507" s="25" t="n">
        <v>12282</v>
      </c>
      <c r="C8507" s="26" t="s">
        <v>163</v>
      </c>
      <c r="D8507" s="27" t="s">
        <v>8647</v>
      </c>
      <c r="E8507" s="28" t="s">
        <v>121</v>
      </c>
    </row>
    <row r="8508" customFormat="false" ht="35.05" hidden="false" customHeight="false" outlineLevel="0" collapsed="false">
      <c r="B8508" s="25" t="n">
        <v>12283</v>
      </c>
      <c r="C8508" s="26" t="s">
        <v>163</v>
      </c>
      <c r="D8508" s="27" t="s">
        <v>8648</v>
      </c>
      <c r="E8508" s="28" t="s">
        <v>121</v>
      </c>
    </row>
    <row r="8509" customFormat="false" ht="35.05" hidden="false" customHeight="false" outlineLevel="0" collapsed="false">
      <c r="B8509" s="25" t="n">
        <v>12284</v>
      </c>
      <c r="C8509" s="26" t="s">
        <v>163</v>
      </c>
      <c r="D8509" s="27" t="s">
        <v>8649</v>
      </c>
      <c r="E8509" s="28" t="s">
        <v>121</v>
      </c>
    </row>
    <row r="8510" customFormat="false" ht="35.05" hidden="false" customHeight="false" outlineLevel="0" collapsed="false">
      <c r="B8510" s="25" t="n">
        <v>12285</v>
      </c>
      <c r="C8510" s="26" t="s">
        <v>163</v>
      </c>
      <c r="D8510" s="27" t="s">
        <v>8650</v>
      </c>
      <c r="E8510" s="28" t="s">
        <v>121</v>
      </c>
    </row>
    <row r="8511" customFormat="false" ht="35.05" hidden="false" customHeight="false" outlineLevel="0" collapsed="false">
      <c r="B8511" s="25" t="n">
        <v>12286</v>
      </c>
      <c r="C8511" s="26" t="s">
        <v>163</v>
      </c>
      <c r="D8511" s="27" t="s">
        <v>8651</v>
      </c>
      <c r="E8511" s="28" t="s">
        <v>121</v>
      </c>
    </row>
    <row r="8512" customFormat="false" ht="35.05" hidden="false" customHeight="false" outlineLevel="0" collapsed="false">
      <c r="B8512" s="25" t="n">
        <v>12287</v>
      </c>
      <c r="C8512" s="26" t="s">
        <v>163</v>
      </c>
      <c r="D8512" s="27" t="s">
        <v>8652</v>
      </c>
      <c r="E8512" s="28" t="s">
        <v>121</v>
      </c>
    </row>
    <row r="8513" customFormat="false" ht="12.8" hidden="false" customHeight="false" outlineLevel="0" collapsed="false">
      <c r="B8513" s="25" t="n">
        <v>12288</v>
      </c>
      <c r="C8513" s="26" t="s">
        <v>163</v>
      </c>
      <c r="D8513" s="27" t="s">
        <v>8653</v>
      </c>
      <c r="E8513" s="28" t="s">
        <v>109</v>
      </c>
    </row>
    <row r="8514" customFormat="false" ht="35.05" hidden="false" customHeight="false" outlineLevel="0" collapsed="false">
      <c r="B8514" s="25" t="n">
        <v>12289</v>
      </c>
      <c r="C8514" s="26" t="s">
        <v>163</v>
      </c>
      <c r="D8514" s="27" t="s">
        <v>8654</v>
      </c>
      <c r="E8514" s="28" t="s">
        <v>121</v>
      </c>
    </row>
    <row r="8515" customFormat="false" ht="35.05" hidden="false" customHeight="false" outlineLevel="0" collapsed="false">
      <c r="B8515" s="25" t="n">
        <v>12290</v>
      </c>
      <c r="C8515" s="26" t="s">
        <v>163</v>
      </c>
      <c r="D8515" s="27" t="s">
        <v>8655</v>
      </c>
      <c r="E8515" s="28" t="s">
        <v>121</v>
      </c>
    </row>
    <row r="8516" customFormat="false" ht="35.05" hidden="false" customHeight="false" outlineLevel="0" collapsed="false">
      <c r="B8516" s="25" t="n">
        <v>12291</v>
      </c>
      <c r="C8516" s="26" t="s">
        <v>163</v>
      </c>
      <c r="D8516" s="27" t="s">
        <v>8656</v>
      </c>
      <c r="E8516" s="28" t="s">
        <v>121</v>
      </c>
    </row>
    <row r="8517" customFormat="false" ht="35.05" hidden="false" customHeight="false" outlineLevel="0" collapsed="false">
      <c r="B8517" s="25" t="n">
        <v>12292</v>
      </c>
      <c r="C8517" s="26" t="s">
        <v>163</v>
      </c>
      <c r="D8517" s="27" t="s">
        <v>8657</v>
      </c>
      <c r="E8517" s="28" t="s">
        <v>121</v>
      </c>
    </row>
    <row r="8518" customFormat="false" ht="35.05" hidden="false" customHeight="false" outlineLevel="0" collapsed="false">
      <c r="B8518" s="25" t="n">
        <v>12293</v>
      </c>
      <c r="C8518" s="26" t="s">
        <v>163</v>
      </c>
      <c r="D8518" s="27" t="s">
        <v>8658</v>
      </c>
      <c r="E8518" s="28" t="s">
        <v>121</v>
      </c>
    </row>
    <row r="8519" customFormat="false" ht="35.05" hidden="false" customHeight="false" outlineLevel="0" collapsed="false">
      <c r="B8519" s="25" t="n">
        <v>12294</v>
      </c>
      <c r="C8519" s="26" t="s">
        <v>163</v>
      </c>
      <c r="D8519" s="27" t="s">
        <v>8659</v>
      </c>
      <c r="E8519" s="28" t="s">
        <v>121</v>
      </c>
    </row>
    <row r="8520" customFormat="false" ht="35.05" hidden="false" customHeight="false" outlineLevel="0" collapsed="false">
      <c r="B8520" s="25" t="n">
        <v>12295</v>
      </c>
      <c r="C8520" s="26" t="s">
        <v>163</v>
      </c>
      <c r="D8520" s="27" t="s">
        <v>8660</v>
      </c>
      <c r="E8520" s="28" t="s">
        <v>121</v>
      </c>
    </row>
    <row r="8521" customFormat="false" ht="35.05" hidden="false" customHeight="false" outlineLevel="0" collapsed="false">
      <c r="B8521" s="25" t="n">
        <v>12296</v>
      </c>
      <c r="C8521" s="26" t="s">
        <v>163</v>
      </c>
      <c r="D8521" s="27" t="s">
        <v>8661</v>
      </c>
      <c r="E8521" s="28" t="s">
        <v>121</v>
      </c>
    </row>
    <row r="8522" customFormat="false" ht="35.05" hidden="false" customHeight="false" outlineLevel="0" collapsed="false">
      <c r="B8522" s="25" t="n">
        <v>12297</v>
      </c>
      <c r="C8522" s="26" t="s">
        <v>163</v>
      </c>
      <c r="D8522" s="27" t="s">
        <v>8662</v>
      </c>
      <c r="E8522" s="28" t="s">
        <v>121</v>
      </c>
    </row>
    <row r="8523" customFormat="false" ht="23.85" hidden="false" customHeight="false" outlineLevel="0" collapsed="false">
      <c r="B8523" s="25" t="n">
        <v>12299</v>
      </c>
      <c r="C8523" s="26" t="s">
        <v>163</v>
      </c>
      <c r="D8523" s="27" t="s">
        <v>8663</v>
      </c>
      <c r="E8523" s="28" t="s">
        <v>121</v>
      </c>
    </row>
    <row r="8524" customFormat="false" ht="12.8" hidden="false" customHeight="false" outlineLevel="0" collapsed="false">
      <c r="B8524" s="25" t="n">
        <v>12300</v>
      </c>
      <c r="C8524" s="26" t="s">
        <v>163</v>
      </c>
      <c r="D8524" s="27" t="s">
        <v>8664</v>
      </c>
      <c r="E8524" s="28" t="s">
        <v>182</v>
      </c>
    </row>
    <row r="8525" customFormat="false" ht="23.85" hidden="false" customHeight="false" outlineLevel="0" collapsed="false">
      <c r="B8525" s="25" t="n">
        <v>12301</v>
      </c>
      <c r="C8525" s="26" t="s">
        <v>163</v>
      </c>
      <c r="D8525" s="27" t="s">
        <v>8665</v>
      </c>
      <c r="E8525" s="28" t="s">
        <v>121</v>
      </c>
    </row>
    <row r="8526" customFormat="false" ht="23.85" hidden="false" customHeight="false" outlineLevel="0" collapsed="false">
      <c r="B8526" s="25" t="n">
        <v>12302</v>
      </c>
      <c r="C8526" s="26" t="s">
        <v>163</v>
      </c>
      <c r="D8526" s="27" t="s">
        <v>8666</v>
      </c>
      <c r="E8526" s="28" t="s">
        <v>121</v>
      </c>
    </row>
    <row r="8527" customFormat="false" ht="23.85" hidden="false" customHeight="false" outlineLevel="0" collapsed="false">
      <c r="B8527" s="25" t="n">
        <v>12303</v>
      </c>
      <c r="C8527" s="26" t="s">
        <v>163</v>
      </c>
      <c r="D8527" s="27" t="s">
        <v>8667</v>
      </c>
      <c r="E8527" s="28" t="s">
        <v>1945</v>
      </c>
    </row>
    <row r="8528" customFormat="false" ht="35.05" hidden="false" customHeight="false" outlineLevel="0" collapsed="false">
      <c r="B8528" s="25" t="n">
        <v>12304</v>
      </c>
      <c r="C8528" s="26" t="s">
        <v>163</v>
      </c>
      <c r="D8528" s="27" t="s">
        <v>8668</v>
      </c>
      <c r="E8528" s="28" t="s">
        <v>121</v>
      </c>
    </row>
    <row r="8529" customFormat="false" ht="23.85" hidden="false" customHeight="false" outlineLevel="0" collapsed="false">
      <c r="B8529" s="25" t="n">
        <v>12305</v>
      </c>
      <c r="C8529" s="26" t="s">
        <v>163</v>
      </c>
      <c r="D8529" s="27" t="s">
        <v>8669</v>
      </c>
      <c r="E8529" s="28" t="s">
        <v>121</v>
      </c>
    </row>
    <row r="8530" customFormat="false" ht="23.85" hidden="false" customHeight="false" outlineLevel="0" collapsed="false">
      <c r="B8530" s="25" t="n">
        <v>12306</v>
      </c>
      <c r="C8530" s="26" t="s">
        <v>163</v>
      </c>
      <c r="D8530" s="27" t="s">
        <v>8670</v>
      </c>
      <c r="E8530" s="28" t="s">
        <v>109</v>
      </c>
    </row>
    <row r="8531" customFormat="false" ht="23.85" hidden="false" customHeight="false" outlineLevel="0" collapsed="false">
      <c r="B8531" s="25" t="n">
        <v>12307</v>
      </c>
      <c r="C8531" s="26" t="s">
        <v>163</v>
      </c>
      <c r="D8531" s="27" t="s">
        <v>8671</v>
      </c>
      <c r="E8531" s="28" t="s">
        <v>109</v>
      </c>
    </row>
    <row r="8532" customFormat="false" ht="23.85" hidden="false" customHeight="false" outlineLevel="0" collapsed="false">
      <c r="B8532" s="25" t="n">
        <v>12308</v>
      </c>
      <c r="C8532" s="26" t="s">
        <v>163</v>
      </c>
      <c r="D8532" s="27" t="s">
        <v>8672</v>
      </c>
      <c r="E8532" s="28" t="s">
        <v>109</v>
      </c>
    </row>
    <row r="8533" customFormat="false" ht="12.8" hidden="false" customHeight="false" outlineLevel="0" collapsed="false">
      <c r="B8533" s="25" t="n">
        <v>12309</v>
      </c>
      <c r="C8533" s="26" t="s">
        <v>163</v>
      </c>
      <c r="D8533" s="27" t="s">
        <v>3051</v>
      </c>
      <c r="E8533" s="28" t="s">
        <v>109</v>
      </c>
    </row>
    <row r="8534" customFormat="false" ht="23.85" hidden="false" customHeight="false" outlineLevel="0" collapsed="false">
      <c r="B8534" s="25" t="n">
        <v>12312</v>
      </c>
      <c r="C8534" s="26" t="s">
        <v>163</v>
      </c>
      <c r="D8534" s="27" t="s">
        <v>8673</v>
      </c>
      <c r="E8534" s="28" t="s">
        <v>121</v>
      </c>
    </row>
    <row r="8535" customFormat="false" ht="12.8" hidden="false" customHeight="false" outlineLevel="0" collapsed="false">
      <c r="B8535" s="25" t="n">
        <v>12313</v>
      </c>
      <c r="C8535" s="26" t="s">
        <v>163</v>
      </c>
      <c r="D8535" s="27" t="s">
        <v>8674</v>
      </c>
      <c r="E8535" s="28" t="s">
        <v>182</v>
      </c>
    </row>
    <row r="8536" customFormat="false" ht="12.8" hidden="false" customHeight="false" outlineLevel="0" collapsed="false">
      <c r="B8536" s="25" t="n">
        <v>12314</v>
      </c>
      <c r="C8536" s="26" t="s">
        <v>163</v>
      </c>
      <c r="D8536" s="27" t="s">
        <v>8675</v>
      </c>
      <c r="E8536" s="28" t="s">
        <v>109</v>
      </c>
    </row>
    <row r="8537" customFormat="false" ht="12.8" hidden="false" customHeight="false" outlineLevel="0" collapsed="false">
      <c r="B8537" s="25" t="n">
        <v>12315</v>
      </c>
      <c r="C8537" s="26" t="s">
        <v>163</v>
      </c>
      <c r="D8537" s="27" t="s">
        <v>8676</v>
      </c>
      <c r="E8537" s="28" t="s">
        <v>121</v>
      </c>
    </row>
    <row r="8538" customFormat="false" ht="23.85" hidden="false" customHeight="false" outlineLevel="0" collapsed="false">
      <c r="B8538" s="25" t="n">
        <v>12316</v>
      </c>
      <c r="C8538" s="26" t="s">
        <v>163</v>
      </c>
      <c r="D8538" s="27" t="s">
        <v>8677</v>
      </c>
      <c r="E8538" s="28" t="s">
        <v>109</v>
      </c>
    </row>
    <row r="8539" customFormat="false" ht="12.8" hidden="false" customHeight="false" outlineLevel="0" collapsed="false">
      <c r="B8539" s="25" t="n">
        <v>12317</v>
      </c>
      <c r="C8539" s="26" t="s">
        <v>163</v>
      </c>
      <c r="D8539" s="27" t="s">
        <v>8678</v>
      </c>
      <c r="E8539" s="28" t="s">
        <v>121</v>
      </c>
    </row>
    <row r="8540" customFormat="false" ht="23.85" hidden="false" customHeight="false" outlineLevel="0" collapsed="false">
      <c r="B8540" s="25" t="n">
        <v>12318</v>
      </c>
      <c r="C8540" s="26" t="s">
        <v>163</v>
      </c>
      <c r="D8540" s="27" t="s">
        <v>8679</v>
      </c>
      <c r="E8540" s="28" t="s">
        <v>121</v>
      </c>
    </row>
    <row r="8541" customFormat="false" ht="12.8" hidden="false" customHeight="false" outlineLevel="0" collapsed="false">
      <c r="B8541" s="25" t="n">
        <v>12319</v>
      </c>
      <c r="C8541" s="26" t="s">
        <v>163</v>
      </c>
      <c r="D8541" s="27" t="s">
        <v>8680</v>
      </c>
      <c r="E8541" s="28" t="s">
        <v>121</v>
      </c>
    </row>
    <row r="8542" customFormat="false" ht="12.8" hidden="false" customHeight="false" outlineLevel="0" collapsed="false">
      <c r="B8542" s="25" t="n">
        <v>12320</v>
      </c>
      <c r="C8542" s="26" t="s">
        <v>163</v>
      </c>
      <c r="D8542" s="27" t="s">
        <v>8681</v>
      </c>
      <c r="E8542" s="28" t="s">
        <v>121</v>
      </c>
    </row>
    <row r="8543" customFormat="false" ht="12.8" hidden="false" customHeight="false" outlineLevel="0" collapsed="false">
      <c r="B8543" s="25" t="n">
        <v>12321</v>
      </c>
      <c r="C8543" s="26" t="s">
        <v>163</v>
      </c>
      <c r="D8543" s="27" t="s">
        <v>8682</v>
      </c>
      <c r="E8543" s="28" t="s">
        <v>121</v>
      </c>
    </row>
    <row r="8544" customFormat="false" ht="12.8" hidden="false" customHeight="false" outlineLevel="0" collapsed="false">
      <c r="B8544" s="25" t="n">
        <v>12322</v>
      </c>
      <c r="C8544" s="26" t="s">
        <v>163</v>
      </c>
      <c r="D8544" s="27" t="s">
        <v>8683</v>
      </c>
      <c r="E8544" s="28" t="s">
        <v>121</v>
      </c>
    </row>
    <row r="8545" customFormat="false" ht="12.8" hidden="false" customHeight="false" outlineLevel="0" collapsed="false">
      <c r="B8545" s="25" t="n">
        <v>12323</v>
      </c>
      <c r="C8545" s="26" t="s">
        <v>163</v>
      </c>
      <c r="D8545" s="27" t="s">
        <v>8684</v>
      </c>
      <c r="E8545" s="28" t="s">
        <v>121</v>
      </c>
    </row>
    <row r="8546" customFormat="false" ht="12.8" hidden="false" customHeight="false" outlineLevel="0" collapsed="false">
      <c r="B8546" s="25" t="n">
        <v>12324</v>
      </c>
      <c r="C8546" s="26" t="s">
        <v>163</v>
      </c>
      <c r="D8546" s="27" t="s">
        <v>8685</v>
      </c>
      <c r="E8546" s="28" t="s">
        <v>121</v>
      </c>
    </row>
    <row r="8547" customFormat="false" ht="12.8" hidden="false" customHeight="false" outlineLevel="0" collapsed="false">
      <c r="B8547" s="25" t="n">
        <v>12325</v>
      </c>
      <c r="C8547" s="26" t="s">
        <v>163</v>
      </c>
      <c r="D8547" s="27" t="s">
        <v>8686</v>
      </c>
      <c r="E8547" s="28" t="s">
        <v>121</v>
      </c>
    </row>
    <row r="8548" customFormat="false" ht="12.8" hidden="false" customHeight="false" outlineLevel="0" collapsed="false">
      <c r="B8548" s="25" t="n">
        <v>12326</v>
      </c>
      <c r="C8548" s="26" t="s">
        <v>163</v>
      </c>
      <c r="D8548" s="27" t="s">
        <v>8687</v>
      </c>
      <c r="E8548" s="28" t="s">
        <v>121</v>
      </c>
    </row>
    <row r="8549" customFormat="false" ht="12.8" hidden="false" customHeight="false" outlineLevel="0" collapsed="false">
      <c r="B8549" s="25" t="n">
        <v>12327</v>
      </c>
      <c r="C8549" s="26" t="s">
        <v>163</v>
      </c>
      <c r="D8549" s="27" t="s">
        <v>8688</v>
      </c>
      <c r="E8549" s="28" t="s">
        <v>121</v>
      </c>
    </row>
    <row r="8550" customFormat="false" ht="12.8" hidden="false" customHeight="false" outlineLevel="0" collapsed="false">
      <c r="B8550" s="25" t="n">
        <v>12328</v>
      </c>
      <c r="C8550" s="26" t="s">
        <v>163</v>
      </c>
      <c r="D8550" s="27" t="s">
        <v>8689</v>
      </c>
      <c r="E8550" s="28" t="s">
        <v>121</v>
      </c>
    </row>
    <row r="8551" customFormat="false" ht="12.8" hidden="false" customHeight="false" outlineLevel="0" collapsed="false">
      <c r="B8551" s="25" t="n">
        <v>12329</v>
      </c>
      <c r="C8551" s="26" t="s">
        <v>163</v>
      </c>
      <c r="D8551" s="27" t="s">
        <v>8690</v>
      </c>
      <c r="E8551" s="28" t="s">
        <v>109</v>
      </c>
    </row>
    <row r="8552" customFormat="false" ht="12.8" hidden="false" customHeight="false" outlineLevel="0" collapsed="false">
      <c r="B8552" s="25" t="n">
        <v>12330</v>
      </c>
      <c r="C8552" s="26" t="s">
        <v>163</v>
      </c>
      <c r="D8552" s="27" t="s">
        <v>8691</v>
      </c>
      <c r="E8552" s="28" t="s">
        <v>182</v>
      </c>
    </row>
    <row r="8553" customFormat="false" ht="12.8" hidden="false" customHeight="false" outlineLevel="0" collapsed="false">
      <c r="B8553" s="25" t="n">
        <v>12331</v>
      </c>
      <c r="C8553" s="26" t="s">
        <v>163</v>
      </c>
      <c r="D8553" s="27" t="s">
        <v>8692</v>
      </c>
      <c r="E8553" s="28" t="s">
        <v>182</v>
      </c>
    </row>
    <row r="8554" customFormat="false" ht="12.8" hidden="false" customHeight="false" outlineLevel="0" collapsed="false">
      <c r="B8554" s="25" t="n">
        <v>12332</v>
      </c>
      <c r="C8554" s="26" t="s">
        <v>163</v>
      </c>
      <c r="D8554" s="27" t="s">
        <v>8693</v>
      </c>
      <c r="E8554" s="28" t="s">
        <v>109</v>
      </c>
    </row>
    <row r="8555" customFormat="false" ht="23.85" hidden="false" customHeight="false" outlineLevel="0" collapsed="false">
      <c r="B8555" s="25" t="n">
        <v>12333</v>
      </c>
      <c r="C8555" s="26" t="s">
        <v>163</v>
      </c>
      <c r="D8555" s="27" t="s">
        <v>8694</v>
      </c>
      <c r="E8555" s="28" t="s">
        <v>109</v>
      </c>
    </row>
    <row r="8556" customFormat="false" ht="23.85" hidden="false" customHeight="false" outlineLevel="0" collapsed="false">
      <c r="B8556" s="25" t="n">
        <v>12334</v>
      </c>
      <c r="C8556" s="26" t="s">
        <v>163</v>
      </c>
      <c r="D8556" s="27" t="s">
        <v>8695</v>
      </c>
      <c r="E8556" s="28" t="s">
        <v>109</v>
      </c>
    </row>
    <row r="8557" customFormat="false" ht="35.05" hidden="false" customHeight="false" outlineLevel="0" collapsed="false">
      <c r="B8557" s="25" t="n">
        <v>12335</v>
      </c>
      <c r="C8557" s="26" t="s">
        <v>163</v>
      </c>
      <c r="D8557" s="27" t="s">
        <v>8696</v>
      </c>
      <c r="E8557" s="28" t="s">
        <v>121</v>
      </c>
    </row>
    <row r="8558" customFormat="false" ht="12.8" hidden="false" customHeight="false" outlineLevel="0" collapsed="false">
      <c r="B8558" s="25" t="n">
        <v>12336</v>
      </c>
      <c r="C8558" s="26" t="s">
        <v>163</v>
      </c>
      <c r="D8558" s="27" t="s">
        <v>8697</v>
      </c>
      <c r="E8558" s="28" t="s">
        <v>182</v>
      </c>
    </row>
    <row r="8559" customFormat="false" ht="12.8" hidden="false" customHeight="false" outlineLevel="0" collapsed="false">
      <c r="B8559" s="25" t="n">
        <v>12337</v>
      </c>
      <c r="C8559" s="26" t="s">
        <v>163</v>
      </c>
      <c r="D8559" s="27" t="s">
        <v>8698</v>
      </c>
      <c r="E8559" s="28" t="s">
        <v>182</v>
      </c>
    </row>
    <row r="8560" customFormat="false" ht="12.8" hidden="false" customHeight="false" outlineLevel="0" collapsed="false">
      <c r="B8560" s="25" t="n">
        <v>12342</v>
      </c>
      <c r="C8560" s="26" t="s">
        <v>163</v>
      </c>
      <c r="D8560" s="27" t="s">
        <v>8699</v>
      </c>
      <c r="E8560" s="28" t="s">
        <v>182</v>
      </c>
    </row>
    <row r="8561" customFormat="false" ht="12.8" hidden="false" customHeight="false" outlineLevel="0" collapsed="false">
      <c r="B8561" s="25" t="n">
        <v>12344</v>
      </c>
      <c r="C8561" s="26" t="s">
        <v>163</v>
      </c>
      <c r="D8561" s="27" t="s">
        <v>8700</v>
      </c>
      <c r="E8561" s="28" t="s">
        <v>109</v>
      </c>
    </row>
    <row r="8562" customFormat="false" ht="12.8" hidden="false" customHeight="false" outlineLevel="0" collapsed="false">
      <c r="B8562" s="25" t="n">
        <v>12345</v>
      </c>
      <c r="C8562" s="26" t="s">
        <v>163</v>
      </c>
      <c r="D8562" s="27" t="s">
        <v>8701</v>
      </c>
      <c r="E8562" s="28" t="s">
        <v>109</v>
      </c>
    </row>
    <row r="8563" customFormat="false" ht="12.8" hidden="false" customHeight="false" outlineLevel="0" collapsed="false">
      <c r="B8563" s="25" t="n">
        <v>12346</v>
      </c>
      <c r="C8563" s="26" t="s">
        <v>163</v>
      </c>
      <c r="D8563" s="27" t="s">
        <v>8702</v>
      </c>
      <c r="E8563" s="28" t="s">
        <v>109</v>
      </c>
    </row>
    <row r="8564" customFormat="false" ht="23.85" hidden="false" customHeight="false" outlineLevel="0" collapsed="false">
      <c r="B8564" s="25" t="n">
        <v>12347</v>
      </c>
      <c r="C8564" s="26" t="s">
        <v>163</v>
      </c>
      <c r="D8564" s="27" t="s">
        <v>8703</v>
      </c>
      <c r="E8564" s="28" t="s">
        <v>8704</v>
      </c>
    </row>
    <row r="8565" customFormat="false" ht="23.85" hidden="false" customHeight="false" outlineLevel="0" collapsed="false">
      <c r="B8565" s="25" t="n">
        <v>12348</v>
      </c>
      <c r="C8565" s="26" t="s">
        <v>163</v>
      </c>
      <c r="D8565" s="27" t="s">
        <v>8705</v>
      </c>
      <c r="E8565" s="28" t="s">
        <v>109</v>
      </c>
    </row>
    <row r="8566" customFormat="false" ht="23.85" hidden="false" customHeight="false" outlineLevel="0" collapsed="false">
      <c r="B8566" s="25" t="n">
        <v>12349</v>
      </c>
      <c r="C8566" s="26" t="s">
        <v>163</v>
      </c>
      <c r="D8566" s="27" t="s">
        <v>8706</v>
      </c>
      <c r="E8566" s="28" t="s">
        <v>109</v>
      </c>
    </row>
    <row r="8567" customFormat="false" ht="23.85" hidden="false" customHeight="false" outlineLevel="0" collapsed="false">
      <c r="B8567" s="25" t="n">
        <v>12350</v>
      </c>
      <c r="C8567" s="26" t="s">
        <v>163</v>
      </c>
      <c r="D8567" s="27" t="s">
        <v>8707</v>
      </c>
      <c r="E8567" s="28" t="s">
        <v>109</v>
      </c>
    </row>
    <row r="8568" customFormat="false" ht="23.85" hidden="false" customHeight="false" outlineLevel="0" collapsed="false">
      <c r="B8568" s="25" t="n">
        <v>12351</v>
      </c>
      <c r="C8568" s="26" t="s">
        <v>163</v>
      </c>
      <c r="D8568" s="27" t="s">
        <v>8708</v>
      </c>
      <c r="E8568" s="28" t="s">
        <v>109</v>
      </c>
    </row>
    <row r="8569" customFormat="false" ht="12.8" hidden="false" customHeight="false" outlineLevel="0" collapsed="false">
      <c r="B8569" s="25" t="n">
        <v>12352</v>
      </c>
      <c r="C8569" s="26" t="s">
        <v>163</v>
      </c>
      <c r="D8569" s="27" t="s">
        <v>8709</v>
      </c>
      <c r="E8569" s="28" t="s">
        <v>109</v>
      </c>
    </row>
    <row r="8570" customFormat="false" ht="23.85" hidden="false" customHeight="false" outlineLevel="0" collapsed="false">
      <c r="B8570" s="25" t="n">
        <v>12353</v>
      </c>
      <c r="C8570" s="26" t="s">
        <v>163</v>
      </c>
      <c r="D8570" s="27" t="s">
        <v>8710</v>
      </c>
      <c r="E8570" s="28" t="s">
        <v>109</v>
      </c>
    </row>
    <row r="8571" customFormat="false" ht="12.8" hidden="false" customHeight="false" outlineLevel="0" collapsed="false">
      <c r="B8571" s="25" t="n">
        <v>12354</v>
      </c>
      <c r="C8571" s="26" t="s">
        <v>163</v>
      </c>
      <c r="D8571" s="27" t="s">
        <v>8711</v>
      </c>
      <c r="E8571" s="28" t="s">
        <v>109</v>
      </c>
    </row>
    <row r="8572" customFormat="false" ht="12.8" hidden="false" customHeight="false" outlineLevel="0" collapsed="false">
      <c r="B8572" s="25" t="n">
        <v>12356</v>
      </c>
      <c r="C8572" s="26" t="s">
        <v>163</v>
      </c>
      <c r="D8572" s="27" t="s">
        <v>8712</v>
      </c>
      <c r="E8572" s="28" t="s">
        <v>168</v>
      </c>
    </row>
    <row r="8573" customFormat="false" ht="23.85" hidden="false" customHeight="false" outlineLevel="0" collapsed="false">
      <c r="B8573" s="25" t="n">
        <v>12357</v>
      </c>
      <c r="C8573" s="26" t="s">
        <v>163</v>
      </c>
      <c r="D8573" s="27" t="s">
        <v>8713</v>
      </c>
      <c r="E8573" s="28" t="s">
        <v>109</v>
      </c>
    </row>
    <row r="8574" customFormat="false" ht="23.85" hidden="false" customHeight="false" outlineLevel="0" collapsed="false">
      <c r="B8574" s="25" t="n">
        <v>12358</v>
      </c>
      <c r="C8574" s="26" t="s">
        <v>163</v>
      </c>
      <c r="D8574" s="27" t="s">
        <v>8714</v>
      </c>
      <c r="E8574" s="28" t="s">
        <v>109</v>
      </c>
    </row>
    <row r="8575" customFormat="false" ht="12.8" hidden="false" customHeight="false" outlineLevel="0" collapsed="false">
      <c r="B8575" s="25" t="n">
        <v>12359</v>
      </c>
      <c r="C8575" s="26" t="s">
        <v>163</v>
      </c>
      <c r="D8575" s="27" t="s">
        <v>8715</v>
      </c>
      <c r="E8575" s="28" t="s">
        <v>109</v>
      </c>
    </row>
    <row r="8576" customFormat="false" ht="23.85" hidden="false" customHeight="false" outlineLevel="0" collapsed="false">
      <c r="B8576" s="25" t="n">
        <v>12360</v>
      </c>
      <c r="C8576" s="26" t="s">
        <v>163</v>
      </c>
      <c r="D8576" s="27" t="s">
        <v>8716</v>
      </c>
      <c r="E8576" s="28" t="s">
        <v>2037</v>
      </c>
    </row>
    <row r="8577" customFormat="false" ht="23.85" hidden="false" customHeight="false" outlineLevel="0" collapsed="false">
      <c r="B8577" s="25" t="n">
        <v>12361</v>
      </c>
      <c r="C8577" s="26" t="s">
        <v>163</v>
      </c>
      <c r="D8577" s="27" t="s">
        <v>8717</v>
      </c>
      <c r="E8577" s="28" t="s">
        <v>109</v>
      </c>
    </row>
    <row r="8578" customFormat="false" ht="23.85" hidden="false" customHeight="false" outlineLevel="0" collapsed="false">
      <c r="B8578" s="25" t="n">
        <v>12362</v>
      </c>
      <c r="C8578" s="26" t="s">
        <v>163</v>
      </c>
      <c r="D8578" s="27" t="s">
        <v>8718</v>
      </c>
      <c r="E8578" s="28" t="s">
        <v>109</v>
      </c>
    </row>
    <row r="8579" customFormat="false" ht="23.85" hidden="false" customHeight="false" outlineLevel="0" collapsed="false">
      <c r="B8579" s="25" t="n">
        <v>12363</v>
      </c>
      <c r="C8579" s="26" t="s">
        <v>163</v>
      </c>
      <c r="D8579" s="27" t="s">
        <v>8719</v>
      </c>
      <c r="E8579" s="28" t="s">
        <v>109</v>
      </c>
    </row>
    <row r="8580" customFormat="false" ht="12.8" hidden="false" customHeight="false" outlineLevel="0" collapsed="false">
      <c r="B8580" s="25" t="n">
        <v>12365</v>
      </c>
      <c r="C8580" s="26" t="s">
        <v>163</v>
      </c>
      <c r="D8580" s="27" t="s">
        <v>8720</v>
      </c>
      <c r="E8580" s="28" t="s">
        <v>109</v>
      </c>
    </row>
    <row r="8581" customFormat="false" ht="35.05" hidden="false" customHeight="false" outlineLevel="0" collapsed="false">
      <c r="B8581" s="25" t="n">
        <v>12367</v>
      </c>
      <c r="C8581" s="26" t="s">
        <v>163</v>
      </c>
      <c r="D8581" s="27" t="s">
        <v>8721</v>
      </c>
      <c r="E8581" s="28" t="s">
        <v>290</v>
      </c>
    </row>
    <row r="8582" customFormat="false" ht="35.05" hidden="false" customHeight="false" outlineLevel="0" collapsed="false">
      <c r="B8582" s="25" t="n">
        <v>12368</v>
      </c>
      <c r="C8582" s="26" t="s">
        <v>163</v>
      </c>
      <c r="D8582" s="27" t="s">
        <v>8722</v>
      </c>
      <c r="E8582" s="28" t="s">
        <v>121</v>
      </c>
    </row>
    <row r="8583" customFormat="false" ht="35.05" hidden="false" customHeight="false" outlineLevel="0" collapsed="false">
      <c r="B8583" s="25" t="n">
        <v>12369</v>
      </c>
      <c r="C8583" s="26" t="s">
        <v>163</v>
      </c>
      <c r="D8583" s="27" t="s">
        <v>8723</v>
      </c>
      <c r="E8583" s="28" t="s">
        <v>121</v>
      </c>
    </row>
    <row r="8584" customFormat="false" ht="12.8" hidden="false" customHeight="false" outlineLevel="0" collapsed="false">
      <c r="B8584" s="25" t="n">
        <v>12370</v>
      </c>
      <c r="C8584" s="26" t="s">
        <v>163</v>
      </c>
      <c r="D8584" s="27" t="s">
        <v>8724</v>
      </c>
      <c r="E8584" s="28" t="s">
        <v>290</v>
      </c>
    </row>
    <row r="8585" customFormat="false" ht="35.05" hidden="false" customHeight="false" outlineLevel="0" collapsed="false">
      <c r="B8585" s="25" t="n">
        <v>12371</v>
      </c>
      <c r="C8585" s="26" t="s">
        <v>163</v>
      </c>
      <c r="D8585" s="27" t="s">
        <v>8725</v>
      </c>
      <c r="E8585" s="28" t="s">
        <v>109</v>
      </c>
    </row>
    <row r="8586" customFormat="false" ht="35.05" hidden="false" customHeight="false" outlineLevel="0" collapsed="false">
      <c r="B8586" s="25" t="n">
        <v>12372</v>
      </c>
      <c r="C8586" s="26" t="s">
        <v>163</v>
      </c>
      <c r="D8586" s="27" t="s">
        <v>8726</v>
      </c>
      <c r="E8586" s="28" t="s">
        <v>109</v>
      </c>
    </row>
    <row r="8587" customFormat="false" ht="35.05" hidden="false" customHeight="false" outlineLevel="0" collapsed="false">
      <c r="B8587" s="25" t="n">
        <v>12373</v>
      </c>
      <c r="C8587" s="26" t="s">
        <v>163</v>
      </c>
      <c r="D8587" s="27" t="s">
        <v>8727</v>
      </c>
      <c r="E8587" s="28" t="s">
        <v>109</v>
      </c>
    </row>
    <row r="8588" customFormat="false" ht="35.05" hidden="false" customHeight="false" outlineLevel="0" collapsed="false">
      <c r="B8588" s="25" t="n">
        <v>12374</v>
      </c>
      <c r="C8588" s="26" t="s">
        <v>163</v>
      </c>
      <c r="D8588" s="27" t="s">
        <v>8728</v>
      </c>
      <c r="E8588" s="28" t="s">
        <v>109</v>
      </c>
    </row>
    <row r="8589" customFormat="false" ht="12.8" hidden="false" customHeight="false" outlineLevel="0" collapsed="false">
      <c r="B8589" s="25" t="n">
        <v>12375</v>
      </c>
      <c r="C8589" s="26" t="s">
        <v>163</v>
      </c>
      <c r="D8589" s="27" t="s">
        <v>8729</v>
      </c>
      <c r="E8589" s="28" t="s">
        <v>121</v>
      </c>
    </row>
    <row r="8590" customFormat="false" ht="12.8" hidden="false" customHeight="false" outlineLevel="0" collapsed="false">
      <c r="B8590" s="25" t="n">
        <v>12376</v>
      </c>
      <c r="C8590" s="26" t="s">
        <v>163</v>
      </c>
      <c r="D8590" s="27" t="s">
        <v>8730</v>
      </c>
      <c r="E8590" s="28" t="s">
        <v>121</v>
      </c>
    </row>
    <row r="8591" customFormat="false" ht="35.05" hidden="false" customHeight="false" outlineLevel="0" collapsed="false">
      <c r="B8591" s="25" t="n">
        <v>12377</v>
      </c>
      <c r="C8591" s="26" t="s">
        <v>163</v>
      </c>
      <c r="D8591" s="27" t="s">
        <v>8731</v>
      </c>
      <c r="E8591" s="28" t="s">
        <v>109</v>
      </c>
    </row>
    <row r="8592" customFormat="false" ht="23.85" hidden="false" customHeight="false" outlineLevel="0" collapsed="false">
      <c r="B8592" s="25" t="n">
        <v>12379</v>
      </c>
      <c r="C8592" s="26" t="s">
        <v>163</v>
      </c>
      <c r="D8592" s="27" t="s">
        <v>8732</v>
      </c>
      <c r="E8592" s="28" t="s">
        <v>121</v>
      </c>
    </row>
    <row r="8593" customFormat="false" ht="23.85" hidden="false" customHeight="false" outlineLevel="0" collapsed="false">
      <c r="B8593" s="25" t="n">
        <v>12381</v>
      </c>
      <c r="C8593" s="26" t="s">
        <v>163</v>
      </c>
      <c r="D8593" s="27" t="s">
        <v>8733</v>
      </c>
      <c r="E8593" s="28" t="s">
        <v>109</v>
      </c>
    </row>
    <row r="8594" customFormat="false" ht="35.05" hidden="false" customHeight="false" outlineLevel="0" collapsed="false">
      <c r="B8594" s="25" t="n">
        <v>12383</v>
      </c>
      <c r="C8594" s="26" t="s">
        <v>163</v>
      </c>
      <c r="D8594" s="27" t="s">
        <v>8734</v>
      </c>
      <c r="E8594" s="28" t="s">
        <v>121</v>
      </c>
    </row>
    <row r="8595" customFormat="false" ht="35.05" hidden="false" customHeight="false" outlineLevel="0" collapsed="false">
      <c r="B8595" s="25" t="n">
        <v>12384</v>
      </c>
      <c r="C8595" s="26" t="s">
        <v>163</v>
      </c>
      <c r="D8595" s="27" t="s">
        <v>8735</v>
      </c>
      <c r="E8595" s="28" t="s">
        <v>182</v>
      </c>
    </row>
    <row r="8596" customFormat="false" ht="35.05" hidden="false" customHeight="false" outlineLevel="0" collapsed="false">
      <c r="B8596" s="25" t="n">
        <v>12385</v>
      </c>
      <c r="C8596" s="26" t="s">
        <v>163</v>
      </c>
      <c r="D8596" s="27" t="s">
        <v>8736</v>
      </c>
      <c r="E8596" s="28" t="s">
        <v>182</v>
      </c>
    </row>
    <row r="8597" customFormat="false" ht="35.05" hidden="false" customHeight="false" outlineLevel="0" collapsed="false">
      <c r="B8597" s="25" t="n">
        <v>12386</v>
      </c>
      <c r="C8597" s="26" t="s">
        <v>163</v>
      </c>
      <c r="D8597" s="27" t="s">
        <v>8737</v>
      </c>
      <c r="E8597" s="28" t="s">
        <v>182</v>
      </c>
    </row>
    <row r="8598" customFormat="false" ht="35.05" hidden="false" customHeight="false" outlineLevel="0" collapsed="false">
      <c r="B8598" s="25" t="n">
        <v>12387</v>
      </c>
      <c r="C8598" s="26" t="s">
        <v>163</v>
      </c>
      <c r="D8598" s="27" t="s">
        <v>8738</v>
      </c>
      <c r="E8598" s="28" t="s">
        <v>182</v>
      </c>
    </row>
    <row r="8599" customFormat="false" ht="23.85" hidden="false" customHeight="false" outlineLevel="0" collapsed="false">
      <c r="B8599" s="25" t="n">
        <v>12388</v>
      </c>
      <c r="C8599" s="26" t="s">
        <v>163</v>
      </c>
      <c r="D8599" s="27" t="s">
        <v>8739</v>
      </c>
      <c r="E8599" s="28" t="s">
        <v>121</v>
      </c>
    </row>
    <row r="8600" customFormat="false" ht="23.85" hidden="false" customHeight="false" outlineLevel="0" collapsed="false">
      <c r="B8600" s="25" t="n">
        <v>12389</v>
      </c>
      <c r="C8600" s="26" t="s">
        <v>163</v>
      </c>
      <c r="D8600" s="27" t="s">
        <v>8740</v>
      </c>
      <c r="E8600" s="28" t="s">
        <v>109</v>
      </c>
    </row>
    <row r="8601" customFormat="false" ht="12.8" hidden="false" customHeight="false" outlineLevel="0" collapsed="false">
      <c r="B8601" s="25" t="n">
        <v>12390</v>
      </c>
      <c r="C8601" s="26" t="s">
        <v>163</v>
      </c>
      <c r="D8601" s="27" t="s">
        <v>8741</v>
      </c>
      <c r="E8601" s="28" t="s">
        <v>2535</v>
      </c>
    </row>
    <row r="8602" customFormat="false" ht="12.8" hidden="false" customHeight="false" outlineLevel="0" collapsed="false">
      <c r="B8602" s="25" t="n">
        <v>12391</v>
      </c>
      <c r="C8602" s="26" t="s">
        <v>163</v>
      </c>
      <c r="D8602" s="27" t="s">
        <v>8742</v>
      </c>
      <c r="E8602" s="28" t="s">
        <v>109</v>
      </c>
    </row>
    <row r="8603" customFormat="false" ht="12.8" hidden="false" customHeight="false" outlineLevel="0" collapsed="false">
      <c r="B8603" s="25" t="n">
        <v>12392</v>
      </c>
      <c r="C8603" s="26" t="s">
        <v>163</v>
      </c>
      <c r="D8603" s="27" t="s">
        <v>8743</v>
      </c>
      <c r="E8603" s="28" t="s">
        <v>109</v>
      </c>
    </row>
    <row r="8604" customFormat="false" ht="23.85" hidden="false" customHeight="false" outlineLevel="0" collapsed="false">
      <c r="B8604" s="25" t="n">
        <v>12393</v>
      </c>
      <c r="C8604" s="26" t="s">
        <v>163</v>
      </c>
      <c r="D8604" s="27" t="s">
        <v>8744</v>
      </c>
      <c r="E8604" s="28" t="s">
        <v>109</v>
      </c>
    </row>
    <row r="8605" customFormat="false" ht="12.8" hidden="false" customHeight="false" outlineLevel="0" collapsed="false">
      <c r="B8605" s="25" t="n">
        <v>12394</v>
      </c>
      <c r="C8605" s="26" t="s">
        <v>163</v>
      </c>
      <c r="D8605" s="27" t="s">
        <v>8745</v>
      </c>
      <c r="E8605" s="28" t="s">
        <v>182</v>
      </c>
    </row>
    <row r="8606" customFormat="false" ht="12.8" hidden="false" customHeight="false" outlineLevel="0" collapsed="false">
      <c r="B8606" s="25" t="n">
        <v>12396</v>
      </c>
      <c r="C8606" s="26" t="s">
        <v>163</v>
      </c>
      <c r="D8606" s="27" t="s">
        <v>8746</v>
      </c>
      <c r="E8606" s="28" t="s">
        <v>121</v>
      </c>
    </row>
    <row r="8607" customFormat="false" ht="12.8" hidden="false" customHeight="false" outlineLevel="0" collapsed="false">
      <c r="B8607" s="25" t="n">
        <v>12397</v>
      </c>
      <c r="C8607" s="26" t="s">
        <v>163</v>
      </c>
      <c r="D8607" s="27" t="s">
        <v>8747</v>
      </c>
      <c r="E8607" s="28" t="s">
        <v>121</v>
      </c>
    </row>
    <row r="8608" customFormat="false" ht="35.05" hidden="false" customHeight="false" outlineLevel="0" collapsed="false">
      <c r="B8608" s="25" t="n">
        <v>12398</v>
      </c>
      <c r="C8608" s="26" t="s">
        <v>163</v>
      </c>
      <c r="D8608" s="27" t="s">
        <v>8748</v>
      </c>
      <c r="E8608" s="28" t="s">
        <v>109</v>
      </c>
    </row>
    <row r="8609" customFormat="false" ht="35.05" hidden="false" customHeight="false" outlineLevel="0" collapsed="false">
      <c r="B8609" s="25" t="n">
        <v>12399</v>
      </c>
      <c r="C8609" s="26" t="s">
        <v>163</v>
      </c>
      <c r="D8609" s="27" t="s">
        <v>8749</v>
      </c>
      <c r="E8609" s="28" t="s">
        <v>109</v>
      </c>
    </row>
    <row r="8610" customFormat="false" ht="35.05" hidden="false" customHeight="false" outlineLevel="0" collapsed="false">
      <c r="B8610" s="25" t="n">
        <v>12400</v>
      </c>
      <c r="C8610" s="26" t="s">
        <v>163</v>
      </c>
      <c r="D8610" s="27" t="s">
        <v>8750</v>
      </c>
      <c r="E8610" s="28" t="s">
        <v>109</v>
      </c>
    </row>
    <row r="8611" customFormat="false" ht="35.05" hidden="false" customHeight="false" outlineLevel="0" collapsed="false">
      <c r="B8611" s="25" t="n">
        <v>12401</v>
      </c>
      <c r="C8611" s="26" t="s">
        <v>163</v>
      </c>
      <c r="D8611" s="27" t="s">
        <v>8728</v>
      </c>
      <c r="E8611" s="28" t="s">
        <v>290</v>
      </c>
    </row>
    <row r="8612" customFormat="false" ht="35.05" hidden="false" customHeight="false" outlineLevel="0" collapsed="false">
      <c r="B8612" s="25" t="n">
        <v>12402</v>
      </c>
      <c r="C8612" s="26" t="s">
        <v>163</v>
      </c>
      <c r="D8612" s="27" t="s">
        <v>8731</v>
      </c>
      <c r="E8612" s="28" t="s">
        <v>290</v>
      </c>
    </row>
    <row r="8613" customFormat="false" ht="35.05" hidden="false" customHeight="false" outlineLevel="0" collapsed="false">
      <c r="B8613" s="25" t="n">
        <v>12404</v>
      </c>
      <c r="C8613" s="26" t="s">
        <v>163</v>
      </c>
      <c r="D8613" s="27" t="s">
        <v>8751</v>
      </c>
      <c r="E8613" s="28" t="s">
        <v>290</v>
      </c>
    </row>
    <row r="8614" customFormat="false" ht="35.05" hidden="false" customHeight="false" outlineLevel="0" collapsed="false">
      <c r="B8614" s="25" t="n">
        <v>12405</v>
      </c>
      <c r="C8614" s="26" t="s">
        <v>163</v>
      </c>
      <c r="D8614" s="27" t="s">
        <v>8752</v>
      </c>
      <c r="E8614" s="28" t="s">
        <v>290</v>
      </c>
    </row>
    <row r="8615" customFormat="false" ht="35.05" hidden="false" customHeight="false" outlineLevel="0" collapsed="false">
      <c r="B8615" s="25" t="n">
        <v>12406</v>
      </c>
      <c r="C8615" s="26" t="s">
        <v>163</v>
      </c>
      <c r="D8615" s="27" t="s">
        <v>8753</v>
      </c>
      <c r="E8615" s="28" t="s">
        <v>290</v>
      </c>
    </row>
    <row r="8616" customFormat="false" ht="35.05" hidden="false" customHeight="false" outlineLevel="0" collapsed="false">
      <c r="B8616" s="25" t="n">
        <v>12407</v>
      </c>
      <c r="C8616" s="26" t="s">
        <v>163</v>
      </c>
      <c r="D8616" s="27" t="s">
        <v>8754</v>
      </c>
      <c r="E8616" s="28" t="s">
        <v>290</v>
      </c>
    </row>
    <row r="8617" customFormat="false" ht="35.05" hidden="false" customHeight="false" outlineLevel="0" collapsed="false">
      <c r="B8617" s="25" t="n">
        <v>12408</v>
      </c>
      <c r="C8617" s="26" t="s">
        <v>163</v>
      </c>
      <c r="D8617" s="27" t="s">
        <v>8755</v>
      </c>
      <c r="E8617" s="28" t="s">
        <v>290</v>
      </c>
    </row>
    <row r="8618" customFormat="false" ht="35.05" hidden="false" customHeight="false" outlineLevel="0" collapsed="false">
      <c r="B8618" s="25" t="n">
        <v>12409</v>
      </c>
      <c r="C8618" s="26" t="s">
        <v>163</v>
      </c>
      <c r="D8618" s="27" t="s">
        <v>8756</v>
      </c>
      <c r="E8618" s="28" t="s">
        <v>290</v>
      </c>
    </row>
    <row r="8619" customFormat="false" ht="35.05" hidden="false" customHeight="false" outlineLevel="0" collapsed="false">
      <c r="B8619" s="25" t="n">
        <v>12410</v>
      </c>
      <c r="C8619" s="26" t="s">
        <v>163</v>
      </c>
      <c r="D8619" s="27" t="s">
        <v>8757</v>
      </c>
      <c r="E8619" s="28" t="s">
        <v>182</v>
      </c>
    </row>
    <row r="8620" customFormat="false" ht="35.05" hidden="false" customHeight="false" outlineLevel="0" collapsed="false">
      <c r="B8620" s="25" t="n">
        <v>12411</v>
      </c>
      <c r="C8620" s="26" t="s">
        <v>163</v>
      </c>
      <c r="D8620" s="27" t="s">
        <v>8758</v>
      </c>
      <c r="E8620" s="28" t="s">
        <v>182</v>
      </c>
    </row>
    <row r="8621" customFormat="false" ht="35.05" hidden="false" customHeight="false" outlineLevel="0" collapsed="false">
      <c r="B8621" s="25" t="n">
        <v>12412</v>
      </c>
      <c r="C8621" s="26" t="s">
        <v>163</v>
      </c>
      <c r="D8621" s="27" t="s">
        <v>8759</v>
      </c>
      <c r="E8621" s="28" t="s">
        <v>182</v>
      </c>
    </row>
    <row r="8622" customFormat="false" ht="23.85" hidden="false" customHeight="false" outlineLevel="0" collapsed="false">
      <c r="B8622" s="25" t="n">
        <v>12414</v>
      </c>
      <c r="C8622" s="26" t="s">
        <v>163</v>
      </c>
      <c r="D8622" s="27" t="s">
        <v>8760</v>
      </c>
      <c r="E8622" s="28" t="s">
        <v>182</v>
      </c>
    </row>
    <row r="8623" customFormat="false" ht="23.85" hidden="false" customHeight="false" outlineLevel="0" collapsed="false">
      <c r="B8623" s="25" t="n">
        <v>12415</v>
      </c>
      <c r="C8623" s="26" t="s">
        <v>163</v>
      </c>
      <c r="D8623" s="27" t="s">
        <v>8761</v>
      </c>
      <c r="E8623" s="28" t="s">
        <v>182</v>
      </c>
    </row>
    <row r="8624" customFormat="false" ht="12.8" hidden="false" customHeight="false" outlineLevel="0" collapsed="false">
      <c r="B8624" s="25" t="n">
        <v>12416</v>
      </c>
      <c r="C8624" s="26" t="s">
        <v>163</v>
      </c>
      <c r="D8624" s="27" t="s">
        <v>8762</v>
      </c>
      <c r="E8624" s="28" t="s">
        <v>238</v>
      </c>
    </row>
    <row r="8625" customFormat="false" ht="12.8" hidden="false" customHeight="false" outlineLevel="0" collapsed="false">
      <c r="B8625" s="25" t="n">
        <v>12417</v>
      </c>
      <c r="C8625" s="26" t="s">
        <v>163</v>
      </c>
      <c r="D8625" s="27" t="s">
        <v>8763</v>
      </c>
      <c r="E8625" s="28" t="s">
        <v>238</v>
      </c>
    </row>
    <row r="8626" customFormat="false" ht="35.05" hidden="false" customHeight="false" outlineLevel="0" collapsed="false">
      <c r="B8626" s="25" t="n">
        <v>12418</v>
      </c>
      <c r="C8626" s="26" t="s">
        <v>163</v>
      </c>
      <c r="D8626" s="27" t="s">
        <v>8764</v>
      </c>
      <c r="E8626" s="28" t="s">
        <v>109</v>
      </c>
    </row>
    <row r="8627" customFormat="false" ht="23.85" hidden="false" customHeight="false" outlineLevel="0" collapsed="false">
      <c r="B8627" s="25" t="n">
        <v>12419</v>
      </c>
      <c r="C8627" s="26" t="s">
        <v>163</v>
      </c>
      <c r="D8627" s="27" t="s">
        <v>8765</v>
      </c>
      <c r="E8627" s="28" t="s">
        <v>121</v>
      </c>
    </row>
    <row r="8628" customFormat="false" ht="35.05" hidden="false" customHeight="false" outlineLevel="0" collapsed="false">
      <c r="B8628" s="25" t="n">
        <v>12420</v>
      </c>
      <c r="C8628" s="26" t="s">
        <v>163</v>
      </c>
      <c r="D8628" s="27" t="s">
        <v>8766</v>
      </c>
      <c r="E8628" s="28" t="s">
        <v>109</v>
      </c>
    </row>
    <row r="8629" customFormat="false" ht="12.8" hidden="false" customHeight="false" outlineLevel="0" collapsed="false">
      <c r="B8629" s="25" t="n">
        <v>12421</v>
      </c>
      <c r="C8629" s="26" t="s">
        <v>163</v>
      </c>
      <c r="D8629" s="27" t="s">
        <v>8767</v>
      </c>
      <c r="E8629" s="28" t="s">
        <v>182</v>
      </c>
    </row>
    <row r="8630" customFormat="false" ht="23.85" hidden="false" customHeight="false" outlineLevel="0" collapsed="false">
      <c r="B8630" s="25" t="n">
        <v>12423</v>
      </c>
      <c r="C8630" s="26" t="s">
        <v>163</v>
      </c>
      <c r="D8630" s="27" t="s">
        <v>8768</v>
      </c>
      <c r="E8630" s="28" t="s">
        <v>121</v>
      </c>
    </row>
    <row r="8631" customFormat="false" ht="23.85" hidden="false" customHeight="false" outlineLevel="0" collapsed="false">
      <c r="B8631" s="25" t="n">
        <v>12424</v>
      </c>
      <c r="C8631" s="26" t="s">
        <v>163</v>
      </c>
      <c r="D8631" s="27" t="s">
        <v>8769</v>
      </c>
      <c r="E8631" s="28" t="s">
        <v>121</v>
      </c>
    </row>
    <row r="8632" customFormat="false" ht="23.85" hidden="false" customHeight="false" outlineLevel="0" collapsed="false">
      <c r="B8632" s="25" t="n">
        <v>12425</v>
      </c>
      <c r="C8632" s="26" t="s">
        <v>163</v>
      </c>
      <c r="D8632" s="27" t="s">
        <v>8770</v>
      </c>
      <c r="E8632" s="28" t="s">
        <v>121</v>
      </c>
    </row>
    <row r="8633" customFormat="false" ht="12.8" hidden="false" customHeight="false" outlineLevel="0" collapsed="false">
      <c r="B8633" s="25" t="n">
        <v>12426</v>
      </c>
      <c r="C8633" s="26" t="s">
        <v>163</v>
      </c>
      <c r="D8633" s="27" t="s">
        <v>8771</v>
      </c>
      <c r="E8633" s="28" t="s">
        <v>121</v>
      </c>
    </row>
    <row r="8634" customFormat="false" ht="12.8" hidden="false" customHeight="false" outlineLevel="0" collapsed="false">
      <c r="B8634" s="25" t="n">
        <v>12427</v>
      </c>
      <c r="C8634" s="26" t="s">
        <v>163</v>
      </c>
      <c r="D8634" s="27" t="s">
        <v>8772</v>
      </c>
      <c r="E8634" s="28" t="s">
        <v>182</v>
      </c>
    </row>
    <row r="8635" customFormat="false" ht="23.85" hidden="false" customHeight="false" outlineLevel="0" collapsed="false">
      <c r="B8635" s="25" t="n">
        <v>12428</v>
      </c>
      <c r="C8635" s="26" t="s">
        <v>163</v>
      </c>
      <c r="D8635" s="27" t="s">
        <v>8773</v>
      </c>
      <c r="E8635" s="28" t="s">
        <v>121</v>
      </c>
    </row>
    <row r="8636" customFormat="false" ht="12.8" hidden="false" customHeight="false" outlineLevel="0" collapsed="false">
      <c r="B8636" s="25" t="n">
        <v>12429</v>
      </c>
      <c r="C8636" s="26" t="s">
        <v>163</v>
      </c>
      <c r="D8636" s="27" t="s">
        <v>8774</v>
      </c>
      <c r="E8636" s="28" t="s">
        <v>121</v>
      </c>
    </row>
    <row r="8637" customFormat="false" ht="12.8" hidden="false" customHeight="false" outlineLevel="0" collapsed="false">
      <c r="B8637" s="25" t="n">
        <v>12430</v>
      </c>
      <c r="C8637" s="26" t="s">
        <v>163</v>
      </c>
      <c r="D8637" s="27" t="s">
        <v>8775</v>
      </c>
      <c r="E8637" s="28" t="s">
        <v>121</v>
      </c>
    </row>
    <row r="8638" customFormat="false" ht="23.85" hidden="false" customHeight="false" outlineLevel="0" collapsed="false">
      <c r="B8638" s="25" t="n">
        <v>12431</v>
      </c>
      <c r="C8638" s="26" t="s">
        <v>163</v>
      </c>
      <c r="D8638" s="27" t="s">
        <v>8776</v>
      </c>
      <c r="E8638" s="28" t="s">
        <v>121</v>
      </c>
    </row>
    <row r="8639" customFormat="false" ht="23.85" hidden="false" customHeight="false" outlineLevel="0" collapsed="false">
      <c r="B8639" s="25" t="n">
        <v>12432</v>
      </c>
      <c r="C8639" s="26" t="s">
        <v>163</v>
      </c>
      <c r="D8639" s="27" t="s">
        <v>8777</v>
      </c>
      <c r="E8639" s="28" t="s">
        <v>121</v>
      </c>
    </row>
    <row r="8640" customFormat="false" ht="35.05" hidden="false" customHeight="false" outlineLevel="0" collapsed="false">
      <c r="B8640" s="25" t="n">
        <v>12433</v>
      </c>
      <c r="C8640" s="26" t="s">
        <v>163</v>
      </c>
      <c r="D8640" s="27" t="s">
        <v>8778</v>
      </c>
      <c r="E8640" s="28" t="s">
        <v>121</v>
      </c>
    </row>
    <row r="8641" customFormat="false" ht="12.8" hidden="false" customHeight="false" outlineLevel="0" collapsed="false">
      <c r="B8641" s="25" t="n">
        <v>12434</v>
      </c>
      <c r="C8641" s="26" t="s">
        <v>163</v>
      </c>
      <c r="D8641" s="27" t="s">
        <v>8779</v>
      </c>
      <c r="E8641" s="28" t="s">
        <v>121</v>
      </c>
    </row>
    <row r="8642" customFormat="false" ht="35.05" hidden="false" customHeight="false" outlineLevel="0" collapsed="false">
      <c r="B8642" s="25" t="n">
        <v>12435</v>
      </c>
      <c r="C8642" s="26" t="s">
        <v>163</v>
      </c>
      <c r="D8642" s="27" t="s">
        <v>8780</v>
      </c>
      <c r="E8642" s="28" t="s">
        <v>121</v>
      </c>
    </row>
    <row r="8643" customFormat="false" ht="35.05" hidden="false" customHeight="false" outlineLevel="0" collapsed="false">
      <c r="B8643" s="25" t="n">
        <v>12436</v>
      </c>
      <c r="C8643" s="26" t="s">
        <v>163</v>
      </c>
      <c r="D8643" s="27" t="s">
        <v>8781</v>
      </c>
      <c r="E8643" s="28" t="s">
        <v>121</v>
      </c>
    </row>
    <row r="8644" customFormat="false" ht="35.05" hidden="false" customHeight="false" outlineLevel="0" collapsed="false">
      <c r="B8644" s="25" t="n">
        <v>12437</v>
      </c>
      <c r="C8644" s="26" t="s">
        <v>163</v>
      </c>
      <c r="D8644" s="27" t="s">
        <v>8782</v>
      </c>
      <c r="E8644" s="28" t="s">
        <v>121</v>
      </c>
    </row>
    <row r="8645" customFormat="false" ht="35.05" hidden="false" customHeight="false" outlineLevel="0" collapsed="false">
      <c r="B8645" s="25" t="n">
        <v>12438</v>
      </c>
      <c r="C8645" s="26" t="s">
        <v>163</v>
      </c>
      <c r="D8645" s="27" t="s">
        <v>8783</v>
      </c>
      <c r="E8645" s="28" t="s">
        <v>109</v>
      </c>
    </row>
    <row r="8646" customFormat="false" ht="35.05" hidden="false" customHeight="false" outlineLevel="0" collapsed="false">
      <c r="B8646" s="25" t="n">
        <v>12439</v>
      </c>
      <c r="C8646" s="26" t="s">
        <v>163</v>
      </c>
      <c r="D8646" s="27" t="s">
        <v>8784</v>
      </c>
      <c r="E8646" s="28" t="s">
        <v>109</v>
      </c>
    </row>
    <row r="8647" customFormat="false" ht="23.85" hidden="false" customHeight="false" outlineLevel="0" collapsed="false">
      <c r="B8647" s="25" t="n">
        <v>12440</v>
      </c>
      <c r="C8647" s="26" t="s">
        <v>163</v>
      </c>
      <c r="D8647" s="27" t="s">
        <v>8785</v>
      </c>
      <c r="E8647" s="28" t="s">
        <v>109</v>
      </c>
    </row>
    <row r="8648" customFormat="false" ht="35.05" hidden="false" customHeight="false" outlineLevel="0" collapsed="false">
      <c r="B8648" s="25" t="n">
        <v>12441</v>
      </c>
      <c r="C8648" s="26" t="s">
        <v>163</v>
      </c>
      <c r="D8648" s="27" t="s">
        <v>8786</v>
      </c>
      <c r="E8648" s="28" t="s">
        <v>109</v>
      </c>
    </row>
    <row r="8649" customFormat="false" ht="35.05" hidden="false" customHeight="false" outlineLevel="0" collapsed="false">
      <c r="B8649" s="25" t="n">
        <v>12442</v>
      </c>
      <c r="C8649" s="26" t="s">
        <v>163</v>
      </c>
      <c r="D8649" s="27" t="s">
        <v>8787</v>
      </c>
      <c r="E8649" s="28" t="s">
        <v>109</v>
      </c>
    </row>
    <row r="8650" customFormat="false" ht="35.05" hidden="false" customHeight="false" outlineLevel="0" collapsed="false">
      <c r="B8650" s="25" t="n">
        <v>12443</v>
      </c>
      <c r="C8650" s="26" t="s">
        <v>163</v>
      </c>
      <c r="D8650" s="27" t="s">
        <v>8788</v>
      </c>
      <c r="E8650" s="28" t="s">
        <v>109</v>
      </c>
    </row>
    <row r="8651" customFormat="false" ht="23.85" hidden="false" customHeight="false" outlineLevel="0" collapsed="false">
      <c r="B8651" s="25" t="n">
        <v>12444</v>
      </c>
      <c r="C8651" s="26" t="s">
        <v>163</v>
      </c>
      <c r="D8651" s="27" t="s">
        <v>8789</v>
      </c>
      <c r="E8651" s="28" t="s">
        <v>109</v>
      </c>
    </row>
    <row r="8652" customFormat="false" ht="12.8" hidden="false" customHeight="false" outlineLevel="0" collapsed="false">
      <c r="B8652" s="25" t="n">
        <v>12445</v>
      </c>
      <c r="C8652" s="26" t="s">
        <v>163</v>
      </c>
      <c r="D8652" s="27" t="s">
        <v>8790</v>
      </c>
      <c r="E8652" s="28" t="s">
        <v>182</v>
      </c>
    </row>
    <row r="8653" customFormat="false" ht="12.8" hidden="false" customHeight="false" outlineLevel="0" collapsed="false">
      <c r="B8653" s="25" t="n">
        <v>12446</v>
      </c>
      <c r="C8653" s="26" t="s">
        <v>163</v>
      </c>
      <c r="D8653" s="27" t="s">
        <v>8791</v>
      </c>
      <c r="E8653" s="28" t="s">
        <v>182</v>
      </c>
    </row>
    <row r="8654" customFormat="false" ht="12.8" hidden="false" customHeight="false" outlineLevel="0" collapsed="false">
      <c r="B8654" s="25" t="n">
        <v>12447</v>
      </c>
      <c r="C8654" s="26" t="s">
        <v>163</v>
      </c>
      <c r="D8654" s="27" t="s">
        <v>8792</v>
      </c>
      <c r="E8654" s="28" t="s">
        <v>121</v>
      </c>
    </row>
    <row r="8655" customFormat="false" ht="12.8" hidden="false" customHeight="false" outlineLevel="0" collapsed="false">
      <c r="B8655" s="25" t="n">
        <v>12448</v>
      </c>
      <c r="C8655" s="26" t="s">
        <v>163</v>
      </c>
      <c r="D8655" s="27" t="s">
        <v>8793</v>
      </c>
      <c r="E8655" s="28" t="s">
        <v>121</v>
      </c>
    </row>
    <row r="8656" customFormat="false" ht="35.05" hidden="false" customHeight="false" outlineLevel="0" collapsed="false">
      <c r="B8656" s="25" t="n">
        <v>12449</v>
      </c>
      <c r="C8656" s="26" t="s">
        <v>163</v>
      </c>
      <c r="D8656" s="27" t="s">
        <v>8794</v>
      </c>
      <c r="E8656" s="28" t="s">
        <v>121</v>
      </c>
    </row>
    <row r="8657" customFormat="false" ht="35.05" hidden="false" customHeight="false" outlineLevel="0" collapsed="false">
      <c r="B8657" s="25" t="n">
        <v>12450</v>
      </c>
      <c r="C8657" s="26" t="s">
        <v>163</v>
      </c>
      <c r="D8657" s="27" t="s">
        <v>8795</v>
      </c>
      <c r="E8657" s="28" t="s">
        <v>109</v>
      </c>
    </row>
    <row r="8658" customFormat="false" ht="35.05" hidden="false" customHeight="false" outlineLevel="0" collapsed="false">
      <c r="B8658" s="25" t="n">
        <v>12451</v>
      </c>
      <c r="C8658" s="26" t="s">
        <v>163</v>
      </c>
      <c r="D8658" s="27" t="s">
        <v>8796</v>
      </c>
      <c r="E8658" s="28" t="s">
        <v>109</v>
      </c>
    </row>
    <row r="8659" customFormat="false" ht="12.8" hidden="false" customHeight="false" outlineLevel="0" collapsed="false">
      <c r="B8659" s="25" t="n">
        <v>12452</v>
      </c>
      <c r="C8659" s="26" t="s">
        <v>163</v>
      </c>
      <c r="D8659" s="27" t="s">
        <v>8797</v>
      </c>
      <c r="E8659" s="28" t="s">
        <v>121</v>
      </c>
    </row>
    <row r="8660" customFormat="false" ht="12.8" hidden="false" customHeight="false" outlineLevel="0" collapsed="false">
      <c r="B8660" s="25" t="n">
        <v>12453</v>
      </c>
      <c r="C8660" s="26" t="s">
        <v>163</v>
      </c>
      <c r="D8660" s="27" t="s">
        <v>8798</v>
      </c>
      <c r="E8660" s="28" t="s">
        <v>121</v>
      </c>
    </row>
    <row r="8661" customFormat="false" ht="23.85" hidden="false" customHeight="false" outlineLevel="0" collapsed="false">
      <c r="B8661" s="25" t="n">
        <v>12454</v>
      </c>
      <c r="C8661" s="26" t="s">
        <v>163</v>
      </c>
      <c r="D8661" s="27" t="s">
        <v>8799</v>
      </c>
      <c r="E8661" s="28" t="s">
        <v>121</v>
      </c>
    </row>
    <row r="8662" customFormat="false" ht="23.85" hidden="false" customHeight="false" outlineLevel="0" collapsed="false">
      <c r="B8662" s="25" t="n">
        <v>12455</v>
      </c>
      <c r="C8662" s="26" t="s">
        <v>163</v>
      </c>
      <c r="D8662" s="27" t="s">
        <v>8800</v>
      </c>
      <c r="E8662" s="28" t="s">
        <v>121</v>
      </c>
    </row>
    <row r="8663" customFormat="false" ht="12.8" hidden="false" customHeight="false" outlineLevel="0" collapsed="false">
      <c r="B8663" s="25" t="n">
        <v>12456</v>
      </c>
      <c r="C8663" s="26" t="s">
        <v>163</v>
      </c>
      <c r="D8663" s="27" t="s">
        <v>8801</v>
      </c>
      <c r="E8663" s="28" t="s">
        <v>121</v>
      </c>
    </row>
    <row r="8664" customFormat="false" ht="12.8" hidden="false" customHeight="false" outlineLevel="0" collapsed="false">
      <c r="B8664" s="25" t="n">
        <v>12457</v>
      </c>
      <c r="C8664" s="26" t="s">
        <v>163</v>
      </c>
      <c r="D8664" s="27" t="s">
        <v>8802</v>
      </c>
      <c r="E8664" s="28" t="s">
        <v>121</v>
      </c>
    </row>
    <row r="8665" customFormat="false" ht="12.8" hidden="false" customHeight="false" outlineLevel="0" collapsed="false">
      <c r="B8665" s="25" t="n">
        <v>12458</v>
      </c>
      <c r="C8665" s="26" t="s">
        <v>163</v>
      </c>
      <c r="D8665" s="27" t="s">
        <v>8803</v>
      </c>
      <c r="E8665" s="28" t="s">
        <v>121</v>
      </c>
    </row>
    <row r="8666" customFormat="false" ht="12.8" hidden="false" customHeight="false" outlineLevel="0" collapsed="false">
      <c r="B8666" s="25" t="n">
        <v>12459</v>
      </c>
      <c r="C8666" s="26" t="s">
        <v>163</v>
      </c>
      <c r="D8666" s="27" t="s">
        <v>8804</v>
      </c>
      <c r="E8666" s="28" t="s">
        <v>121</v>
      </c>
    </row>
    <row r="8667" customFormat="false" ht="12.8" hidden="false" customHeight="false" outlineLevel="0" collapsed="false">
      <c r="B8667" s="25" t="n">
        <v>12460</v>
      </c>
      <c r="C8667" s="26" t="s">
        <v>163</v>
      </c>
      <c r="D8667" s="27" t="s">
        <v>8805</v>
      </c>
      <c r="E8667" s="28" t="s">
        <v>121</v>
      </c>
    </row>
    <row r="8668" customFormat="false" ht="12.8" hidden="false" customHeight="false" outlineLevel="0" collapsed="false">
      <c r="B8668" s="25" t="n">
        <v>12461</v>
      </c>
      <c r="C8668" s="26" t="s">
        <v>163</v>
      </c>
      <c r="D8668" s="27" t="s">
        <v>8806</v>
      </c>
      <c r="E8668" s="28" t="s">
        <v>121</v>
      </c>
    </row>
    <row r="8669" customFormat="false" ht="12.8" hidden="false" customHeight="false" outlineLevel="0" collapsed="false">
      <c r="B8669" s="25" t="n">
        <v>12462</v>
      </c>
      <c r="C8669" s="26" t="s">
        <v>163</v>
      </c>
      <c r="D8669" s="27" t="s">
        <v>8807</v>
      </c>
      <c r="E8669" s="28" t="s">
        <v>121</v>
      </c>
    </row>
    <row r="8670" customFormat="false" ht="12.8" hidden="false" customHeight="false" outlineLevel="0" collapsed="false">
      <c r="B8670" s="25" t="n">
        <v>12463</v>
      </c>
      <c r="C8670" s="26" t="s">
        <v>163</v>
      </c>
      <c r="D8670" s="27" t="s">
        <v>8808</v>
      </c>
      <c r="E8670" s="28" t="s">
        <v>121</v>
      </c>
    </row>
    <row r="8671" customFormat="false" ht="23.85" hidden="false" customHeight="false" outlineLevel="0" collapsed="false">
      <c r="B8671" s="25" t="n">
        <v>12464</v>
      </c>
      <c r="C8671" s="26" t="s">
        <v>163</v>
      </c>
      <c r="D8671" s="27" t="s">
        <v>8809</v>
      </c>
      <c r="E8671" s="28" t="s">
        <v>121</v>
      </c>
    </row>
    <row r="8672" customFormat="false" ht="23.85" hidden="false" customHeight="false" outlineLevel="0" collapsed="false">
      <c r="B8672" s="25" t="n">
        <v>12465</v>
      </c>
      <c r="C8672" s="26" t="s">
        <v>163</v>
      </c>
      <c r="D8672" s="27" t="s">
        <v>8810</v>
      </c>
      <c r="E8672" s="28" t="s">
        <v>121</v>
      </c>
    </row>
    <row r="8673" customFormat="false" ht="23.85" hidden="false" customHeight="false" outlineLevel="0" collapsed="false">
      <c r="B8673" s="25" t="n">
        <v>12466</v>
      </c>
      <c r="C8673" s="26" t="s">
        <v>163</v>
      </c>
      <c r="D8673" s="27" t="s">
        <v>8811</v>
      </c>
      <c r="E8673" s="28" t="s">
        <v>121</v>
      </c>
    </row>
    <row r="8674" customFormat="false" ht="12.8" hidden="false" customHeight="false" outlineLevel="0" collapsed="false">
      <c r="B8674" s="25" t="n">
        <v>12467</v>
      </c>
      <c r="C8674" s="26" t="s">
        <v>163</v>
      </c>
      <c r="D8674" s="27" t="s">
        <v>8812</v>
      </c>
      <c r="E8674" s="28" t="s">
        <v>182</v>
      </c>
    </row>
    <row r="8675" customFormat="false" ht="23.85" hidden="false" customHeight="false" outlineLevel="0" collapsed="false">
      <c r="B8675" s="25" t="n">
        <v>12468</v>
      </c>
      <c r="C8675" s="26" t="s">
        <v>163</v>
      </c>
      <c r="D8675" s="27" t="s">
        <v>8813</v>
      </c>
      <c r="E8675" s="28" t="s">
        <v>121</v>
      </c>
    </row>
    <row r="8676" customFormat="false" ht="23.85" hidden="false" customHeight="false" outlineLevel="0" collapsed="false">
      <c r="B8676" s="25" t="n">
        <v>12469</v>
      </c>
      <c r="C8676" s="26" t="s">
        <v>163</v>
      </c>
      <c r="D8676" s="27" t="s">
        <v>8814</v>
      </c>
      <c r="E8676" s="28" t="s">
        <v>121</v>
      </c>
    </row>
    <row r="8677" customFormat="false" ht="23.85" hidden="false" customHeight="false" outlineLevel="0" collapsed="false">
      <c r="B8677" s="25" t="n">
        <v>12470</v>
      </c>
      <c r="C8677" s="26" t="s">
        <v>163</v>
      </c>
      <c r="D8677" s="27" t="s">
        <v>8815</v>
      </c>
      <c r="E8677" s="28" t="s">
        <v>121</v>
      </c>
    </row>
    <row r="8678" customFormat="false" ht="23.85" hidden="false" customHeight="false" outlineLevel="0" collapsed="false">
      <c r="B8678" s="25" t="n">
        <v>12471</v>
      </c>
      <c r="C8678" s="26" t="s">
        <v>163</v>
      </c>
      <c r="D8678" s="27" t="s">
        <v>8816</v>
      </c>
      <c r="E8678" s="28" t="s">
        <v>121</v>
      </c>
    </row>
    <row r="8679" customFormat="false" ht="23.85" hidden="false" customHeight="false" outlineLevel="0" collapsed="false">
      <c r="B8679" s="25" t="n">
        <v>12472</v>
      </c>
      <c r="C8679" s="26" t="s">
        <v>163</v>
      </c>
      <c r="D8679" s="27" t="s">
        <v>8817</v>
      </c>
      <c r="E8679" s="28" t="s">
        <v>121</v>
      </c>
    </row>
    <row r="8680" customFormat="false" ht="23.85" hidden="false" customHeight="false" outlineLevel="0" collapsed="false">
      <c r="B8680" s="25" t="n">
        <v>12473</v>
      </c>
      <c r="C8680" s="26" t="s">
        <v>163</v>
      </c>
      <c r="D8680" s="27" t="s">
        <v>8818</v>
      </c>
      <c r="E8680" s="28" t="s">
        <v>121</v>
      </c>
    </row>
    <row r="8681" customFormat="false" ht="23.85" hidden="false" customHeight="false" outlineLevel="0" collapsed="false">
      <c r="B8681" s="25" t="n">
        <v>12474</v>
      </c>
      <c r="C8681" s="26" t="s">
        <v>163</v>
      </c>
      <c r="D8681" s="27" t="s">
        <v>8819</v>
      </c>
      <c r="E8681" s="28" t="s">
        <v>121</v>
      </c>
    </row>
    <row r="8682" customFormat="false" ht="23.85" hidden="false" customHeight="false" outlineLevel="0" collapsed="false">
      <c r="B8682" s="25" t="n">
        <v>12475</v>
      </c>
      <c r="C8682" s="26" t="s">
        <v>163</v>
      </c>
      <c r="D8682" s="27" t="s">
        <v>8820</v>
      </c>
      <c r="E8682" s="28" t="s">
        <v>121</v>
      </c>
    </row>
    <row r="8683" customFormat="false" ht="23.85" hidden="false" customHeight="false" outlineLevel="0" collapsed="false">
      <c r="B8683" s="25" t="n">
        <v>12476</v>
      </c>
      <c r="C8683" s="26" t="s">
        <v>163</v>
      </c>
      <c r="D8683" s="27" t="s">
        <v>8821</v>
      </c>
      <c r="E8683" s="28" t="s">
        <v>109</v>
      </c>
    </row>
    <row r="8684" customFormat="false" ht="23.85" hidden="false" customHeight="false" outlineLevel="0" collapsed="false">
      <c r="B8684" s="25" t="n">
        <v>12477</v>
      </c>
      <c r="C8684" s="26" t="s">
        <v>163</v>
      </c>
      <c r="D8684" s="27" t="s">
        <v>8822</v>
      </c>
      <c r="E8684" s="28" t="s">
        <v>121</v>
      </c>
    </row>
    <row r="8685" customFormat="false" ht="23.85" hidden="false" customHeight="false" outlineLevel="0" collapsed="false">
      <c r="B8685" s="25" t="n">
        <v>12478</v>
      </c>
      <c r="C8685" s="26" t="s">
        <v>163</v>
      </c>
      <c r="D8685" s="27" t="s">
        <v>8823</v>
      </c>
      <c r="E8685" s="28" t="s">
        <v>121</v>
      </c>
    </row>
    <row r="8686" customFormat="false" ht="23.85" hidden="false" customHeight="false" outlineLevel="0" collapsed="false">
      <c r="B8686" s="25" t="n">
        <v>12479</v>
      </c>
      <c r="C8686" s="26" t="s">
        <v>163</v>
      </c>
      <c r="D8686" s="27" t="s">
        <v>8824</v>
      </c>
      <c r="E8686" s="28" t="s">
        <v>121</v>
      </c>
    </row>
    <row r="8687" customFormat="false" ht="23.85" hidden="false" customHeight="false" outlineLevel="0" collapsed="false">
      <c r="B8687" s="25" t="n">
        <v>12480</v>
      </c>
      <c r="C8687" s="26" t="s">
        <v>163</v>
      </c>
      <c r="D8687" s="27" t="s">
        <v>8825</v>
      </c>
      <c r="E8687" s="28" t="s">
        <v>121</v>
      </c>
    </row>
    <row r="8688" customFormat="false" ht="23.85" hidden="false" customHeight="false" outlineLevel="0" collapsed="false">
      <c r="B8688" s="25" t="n">
        <v>12481</v>
      </c>
      <c r="C8688" s="26" t="s">
        <v>163</v>
      </c>
      <c r="D8688" s="27" t="s">
        <v>8826</v>
      </c>
      <c r="E8688" s="28" t="s">
        <v>121</v>
      </c>
    </row>
    <row r="8689" customFormat="false" ht="12.8" hidden="false" customHeight="false" outlineLevel="0" collapsed="false">
      <c r="B8689" s="25" t="n">
        <v>12482</v>
      </c>
      <c r="C8689" s="26" t="s">
        <v>163</v>
      </c>
      <c r="D8689" s="27" t="s">
        <v>8827</v>
      </c>
      <c r="E8689" s="28" t="s">
        <v>121</v>
      </c>
    </row>
    <row r="8690" customFormat="false" ht="23.85" hidden="false" customHeight="false" outlineLevel="0" collapsed="false">
      <c r="B8690" s="25" t="n">
        <v>12483</v>
      </c>
      <c r="C8690" s="26" t="s">
        <v>163</v>
      </c>
      <c r="D8690" s="27" t="s">
        <v>8828</v>
      </c>
      <c r="E8690" s="28" t="s">
        <v>121</v>
      </c>
    </row>
    <row r="8691" customFormat="false" ht="23.85" hidden="false" customHeight="false" outlineLevel="0" collapsed="false">
      <c r="B8691" s="25" t="n">
        <v>12484</v>
      </c>
      <c r="C8691" s="26" t="s">
        <v>163</v>
      </c>
      <c r="D8691" s="27" t="s">
        <v>8829</v>
      </c>
      <c r="E8691" s="28" t="s">
        <v>121</v>
      </c>
    </row>
    <row r="8692" customFormat="false" ht="23.85" hidden="false" customHeight="false" outlineLevel="0" collapsed="false">
      <c r="B8692" s="25" t="n">
        <v>12485</v>
      </c>
      <c r="C8692" s="26" t="s">
        <v>163</v>
      </c>
      <c r="D8692" s="27" t="s">
        <v>8830</v>
      </c>
      <c r="E8692" s="28" t="s">
        <v>121</v>
      </c>
    </row>
    <row r="8693" customFormat="false" ht="23.85" hidden="false" customHeight="false" outlineLevel="0" collapsed="false">
      <c r="B8693" s="25" t="n">
        <v>12486</v>
      </c>
      <c r="C8693" s="26" t="s">
        <v>163</v>
      </c>
      <c r="D8693" s="27" t="s">
        <v>8831</v>
      </c>
      <c r="E8693" s="28" t="s">
        <v>121</v>
      </c>
    </row>
    <row r="8694" customFormat="false" ht="23.85" hidden="false" customHeight="false" outlineLevel="0" collapsed="false">
      <c r="B8694" s="25" t="n">
        <v>12487</v>
      </c>
      <c r="C8694" s="26" t="s">
        <v>163</v>
      </c>
      <c r="D8694" s="27" t="s">
        <v>8832</v>
      </c>
      <c r="E8694" s="28" t="s">
        <v>121</v>
      </c>
    </row>
    <row r="8695" customFormat="false" ht="23.85" hidden="false" customHeight="false" outlineLevel="0" collapsed="false">
      <c r="B8695" s="25" t="n">
        <v>12488</v>
      </c>
      <c r="C8695" s="26" t="s">
        <v>163</v>
      </c>
      <c r="D8695" s="27" t="s">
        <v>8833</v>
      </c>
      <c r="E8695" s="28" t="s">
        <v>121</v>
      </c>
    </row>
    <row r="8696" customFormat="false" ht="12.8" hidden="false" customHeight="false" outlineLevel="0" collapsed="false">
      <c r="B8696" s="25" t="n">
        <v>12489</v>
      </c>
      <c r="C8696" s="26" t="s">
        <v>163</v>
      </c>
      <c r="D8696" s="27" t="s">
        <v>8834</v>
      </c>
      <c r="E8696" s="28" t="s">
        <v>121</v>
      </c>
    </row>
    <row r="8697" customFormat="false" ht="12.8" hidden="false" customHeight="false" outlineLevel="0" collapsed="false">
      <c r="B8697" s="25" t="n">
        <v>12490</v>
      </c>
      <c r="C8697" s="26" t="s">
        <v>163</v>
      </c>
      <c r="D8697" s="27" t="s">
        <v>8835</v>
      </c>
      <c r="E8697" s="28" t="s">
        <v>121</v>
      </c>
    </row>
    <row r="8698" customFormat="false" ht="23.85" hidden="false" customHeight="false" outlineLevel="0" collapsed="false">
      <c r="B8698" s="25" t="n">
        <v>12491</v>
      </c>
      <c r="C8698" s="26" t="s">
        <v>163</v>
      </c>
      <c r="D8698" s="27" t="s">
        <v>8836</v>
      </c>
      <c r="E8698" s="28" t="s">
        <v>121</v>
      </c>
    </row>
    <row r="8699" customFormat="false" ht="12.8" hidden="false" customHeight="false" outlineLevel="0" collapsed="false">
      <c r="B8699" s="25" t="n">
        <v>12492</v>
      </c>
      <c r="C8699" s="26" t="s">
        <v>163</v>
      </c>
      <c r="D8699" s="27" t="s">
        <v>8837</v>
      </c>
      <c r="E8699" s="28" t="s">
        <v>109</v>
      </c>
    </row>
    <row r="8700" customFormat="false" ht="12.8" hidden="false" customHeight="false" outlineLevel="0" collapsed="false">
      <c r="B8700" s="25" t="n">
        <v>12493</v>
      </c>
      <c r="C8700" s="26" t="s">
        <v>163</v>
      </c>
      <c r="D8700" s="27" t="s">
        <v>8838</v>
      </c>
      <c r="E8700" s="28" t="s">
        <v>121</v>
      </c>
    </row>
    <row r="8701" customFormat="false" ht="12.8" hidden="false" customHeight="false" outlineLevel="0" collapsed="false">
      <c r="B8701" s="25" t="n">
        <v>12494</v>
      </c>
      <c r="C8701" s="26" t="s">
        <v>163</v>
      </c>
      <c r="D8701" s="27" t="s">
        <v>8839</v>
      </c>
      <c r="E8701" s="28" t="s">
        <v>121</v>
      </c>
    </row>
    <row r="8702" customFormat="false" ht="12.8" hidden="false" customHeight="false" outlineLevel="0" collapsed="false">
      <c r="B8702" s="25" t="n">
        <v>12495</v>
      </c>
      <c r="C8702" s="26" t="s">
        <v>163</v>
      </c>
      <c r="D8702" s="27" t="s">
        <v>8840</v>
      </c>
      <c r="E8702" s="28" t="s">
        <v>121</v>
      </c>
    </row>
    <row r="8703" customFormat="false" ht="23.85" hidden="false" customHeight="false" outlineLevel="0" collapsed="false">
      <c r="B8703" s="25" t="n">
        <v>12496</v>
      </c>
      <c r="C8703" s="26" t="s">
        <v>163</v>
      </c>
      <c r="D8703" s="27" t="s">
        <v>8841</v>
      </c>
      <c r="E8703" s="28" t="s">
        <v>121</v>
      </c>
    </row>
    <row r="8704" customFormat="false" ht="23.85" hidden="false" customHeight="false" outlineLevel="0" collapsed="false">
      <c r="B8704" s="25" t="n">
        <v>12497</v>
      </c>
      <c r="C8704" s="26" t="s">
        <v>163</v>
      </c>
      <c r="D8704" s="27" t="s">
        <v>8842</v>
      </c>
      <c r="E8704" s="28" t="s">
        <v>121</v>
      </c>
    </row>
    <row r="8705" customFormat="false" ht="12.8" hidden="false" customHeight="false" outlineLevel="0" collapsed="false">
      <c r="B8705" s="25" t="n">
        <v>12498</v>
      </c>
      <c r="C8705" s="26" t="s">
        <v>163</v>
      </c>
      <c r="D8705" s="27" t="s">
        <v>8843</v>
      </c>
      <c r="E8705" s="28" t="s">
        <v>121</v>
      </c>
    </row>
    <row r="8706" customFormat="false" ht="12.8" hidden="false" customHeight="false" outlineLevel="0" collapsed="false">
      <c r="B8706" s="25" t="n">
        <v>12499</v>
      </c>
      <c r="C8706" s="26" t="s">
        <v>163</v>
      </c>
      <c r="D8706" s="27" t="s">
        <v>8844</v>
      </c>
      <c r="E8706" s="28" t="s">
        <v>121</v>
      </c>
    </row>
    <row r="8707" customFormat="false" ht="12.8" hidden="false" customHeight="false" outlineLevel="0" collapsed="false">
      <c r="B8707" s="25" t="n">
        <v>12500</v>
      </c>
      <c r="C8707" s="26" t="s">
        <v>163</v>
      </c>
      <c r="D8707" s="27" t="s">
        <v>8845</v>
      </c>
      <c r="E8707" s="28" t="s">
        <v>121</v>
      </c>
    </row>
    <row r="8708" customFormat="false" ht="12.8" hidden="false" customHeight="false" outlineLevel="0" collapsed="false">
      <c r="B8708" s="25" t="n">
        <v>12501</v>
      </c>
      <c r="C8708" s="26" t="s">
        <v>163</v>
      </c>
      <c r="D8708" s="27" t="s">
        <v>8846</v>
      </c>
      <c r="E8708" s="28" t="s">
        <v>121</v>
      </c>
    </row>
    <row r="8709" customFormat="false" ht="12.8" hidden="false" customHeight="false" outlineLevel="0" collapsed="false">
      <c r="B8709" s="25" t="n">
        <v>12502</v>
      </c>
      <c r="C8709" s="26" t="s">
        <v>163</v>
      </c>
      <c r="D8709" s="27" t="s">
        <v>8847</v>
      </c>
      <c r="E8709" s="28" t="s">
        <v>182</v>
      </c>
    </row>
    <row r="8710" customFormat="false" ht="23.85" hidden="false" customHeight="false" outlineLevel="0" collapsed="false">
      <c r="B8710" s="25" t="n">
        <v>12503</v>
      </c>
      <c r="C8710" s="26" t="s">
        <v>163</v>
      </c>
      <c r="D8710" s="27" t="s">
        <v>8848</v>
      </c>
      <c r="E8710" s="28" t="s">
        <v>182</v>
      </c>
    </row>
    <row r="8711" customFormat="false" ht="12.8" hidden="false" customHeight="false" outlineLevel="0" collapsed="false">
      <c r="B8711" s="25" t="n">
        <v>12504</v>
      </c>
      <c r="C8711" s="26" t="s">
        <v>163</v>
      </c>
      <c r="D8711" s="27" t="s">
        <v>8849</v>
      </c>
      <c r="E8711" s="28" t="s">
        <v>109</v>
      </c>
    </row>
    <row r="8712" customFormat="false" ht="12.8" hidden="false" customHeight="false" outlineLevel="0" collapsed="false">
      <c r="B8712" s="25" t="n">
        <v>12505</v>
      </c>
      <c r="C8712" s="26" t="s">
        <v>163</v>
      </c>
      <c r="D8712" s="27" t="s">
        <v>8850</v>
      </c>
      <c r="E8712" s="28" t="s">
        <v>121</v>
      </c>
    </row>
    <row r="8713" customFormat="false" ht="12.8" hidden="false" customHeight="false" outlineLevel="0" collapsed="false">
      <c r="B8713" s="25" t="n">
        <v>12506</v>
      </c>
      <c r="C8713" s="26" t="s">
        <v>163</v>
      </c>
      <c r="D8713" s="27" t="s">
        <v>8851</v>
      </c>
      <c r="E8713" s="28" t="s">
        <v>121</v>
      </c>
    </row>
    <row r="8714" customFormat="false" ht="23.85" hidden="false" customHeight="false" outlineLevel="0" collapsed="false">
      <c r="B8714" s="25" t="n">
        <v>12507</v>
      </c>
      <c r="C8714" s="26" t="s">
        <v>163</v>
      </c>
      <c r="D8714" s="27" t="s">
        <v>8852</v>
      </c>
      <c r="E8714" s="28" t="s">
        <v>121</v>
      </c>
    </row>
    <row r="8715" customFormat="false" ht="35.05" hidden="false" customHeight="false" outlineLevel="0" collapsed="false">
      <c r="B8715" s="25" t="n">
        <v>12508</v>
      </c>
      <c r="C8715" s="26" t="s">
        <v>163</v>
      </c>
      <c r="D8715" s="27" t="s">
        <v>8853</v>
      </c>
      <c r="E8715" s="28" t="s">
        <v>109</v>
      </c>
    </row>
    <row r="8716" customFormat="false" ht="35.05" hidden="false" customHeight="false" outlineLevel="0" collapsed="false">
      <c r="B8716" s="25" t="n">
        <v>12509</v>
      </c>
      <c r="C8716" s="26" t="s">
        <v>163</v>
      </c>
      <c r="D8716" s="27" t="s">
        <v>8854</v>
      </c>
      <c r="E8716" s="28" t="s">
        <v>109</v>
      </c>
    </row>
    <row r="8717" customFormat="false" ht="35.05" hidden="false" customHeight="false" outlineLevel="0" collapsed="false">
      <c r="B8717" s="25" t="n">
        <v>12510</v>
      </c>
      <c r="C8717" s="26" t="s">
        <v>163</v>
      </c>
      <c r="D8717" s="27" t="s">
        <v>8855</v>
      </c>
      <c r="E8717" s="28" t="s">
        <v>109</v>
      </c>
    </row>
    <row r="8718" customFormat="false" ht="12.8" hidden="false" customHeight="false" outlineLevel="0" collapsed="false">
      <c r="B8718" s="25" t="n">
        <v>12511</v>
      </c>
      <c r="C8718" s="26" t="s">
        <v>163</v>
      </c>
      <c r="D8718" s="27" t="s">
        <v>8856</v>
      </c>
      <c r="E8718" s="28" t="s">
        <v>121</v>
      </c>
    </row>
    <row r="8719" customFormat="false" ht="23.85" hidden="false" customHeight="false" outlineLevel="0" collapsed="false">
      <c r="B8719" s="25" t="n">
        <v>12512</v>
      </c>
      <c r="C8719" s="26" t="s">
        <v>163</v>
      </c>
      <c r="D8719" s="27" t="s">
        <v>8857</v>
      </c>
      <c r="E8719" s="28" t="s">
        <v>121</v>
      </c>
    </row>
    <row r="8720" customFormat="false" ht="23.85" hidden="false" customHeight="false" outlineLevel="0" collapsed="false">
      <c r="B8720" s="25" t="n">
        <v>12513</v>
      </c>
      <c r="C8720" s="26" t="s">
        <v>163</v>
      </c>
      <c r="D8720" s="27" t="s">
        <v>8858</v>
      </c>
      <c r="E8720" s="28" t="s">
        <v>121</v>
      </c>
    </row>
    <row r="8721" customFormat="false" ht="23.85" hidden="false" customHeight="false" outlineLevel="0" collapsed="false">
      <c r="B8721" s="25" t="n">
        <v>12514</v>
      </c>
      <c r="C8721" s="26" t="s">
        <v>163</v>
      </c>
      <c r="D8721" s="27" t="s">
        <v>8859</v>
      </c>
      <c r="E8721" s="28" t="s">
        <v>121</v>
      </c>
    </row>
    <row r="8722" customFormat="false" ht="35.05" hidden="false" customHeight="false" outlineLevel="0" collapsed="false">
      <c r="B8722" s="25" t="n">
        <v>12515</v>
      </c>
      <c r="C8722" s="26" t="s">
        <v>163</v>
      </c>
      <c r="D8722" s="27" t="s">
        <v>8860</v>
      </c>
      <c r="E8722" s="28" t="s">
        <v>121</v>
      </c>
    </row>
    <row r="8723" customFormat="false" ht="12.8" hidden="false" customHeight="false" outlineLevel="0" collapsed="false">
      <c r="B8723" s="25" t="n">
        <v>12516</v>
      </c>
      <c r="C8723" s="26" t="s">
        <v>163</v>
      </c>
      <c r="D8723" s="27" t="s">
        <v>8861</v>
      </c>
      <c r="E8723" s="28" t="s">
        <v>109</v>
      </c>
    </row>
    <row r="8724" customFormat="false" ht="12.8" hidden="false" customHeight="false" outlineLevel="0" collapsed="false">
      <c r="B8724" s="25" t="n">
        <v>12517</v>
      </c>
      <c r="C8724" s="26" t="s">
        <v>163</v>
      </c>
      <c r="D8724" s="27" t="s">
        <v>8862</v>
      </c>
      <c r="E8724" s="28" t="s">
        <v>182</v>
      </c>
    </row>
    <row r="8725" customFormat="false" ht="23.85" hidden="false" customHeight="false" outlineLevel="0" collapsed="false">
      <c r="B8725" s="25" t="n">
        <v>12518</v>
      </c>
      <c r="C8725" s="26" t="s">
        <v>163</v>
      </c>
      <c r="D8725" s="27" t="s">
        <v>8863</v>
      </c>
      <c r="E8725" s="28" t="s">
        <v>8864</v>
      </c>
    </row>
    <row r="8726" customFormat="false" ht="12.8" hidden="false" customHeight="false" outlineLevel="0" collapsed="false">
      <c r="B8726" s="25" t="n">
        <v>12519</v>
      </c>
      <c r="C8726" s="26" t="s">
        <v>163</v>
      </c>
      <c r="D8726" s="27" t="s">
        <v>8865</v>
      </c>
      <c r="E8726" s="28" t="s">
        <v>168</v>
      </c>
    </row>
    <row r="8727" customFormat="false" ht="23.85" hidden="false" customHeight="false" outlineLevel="0" collapsed="false">
      <c r="B8727" s="25" t="n">
        <v>12520</v>
      </c>
      <c r="C8727" s="26" t="s">
        <v>163</v>
      </c>
      <c r="D8727" s="27" t="s">
        <v>8866</v>
      </c>
      <c r="E8727" s="28" t="s">
        <v>121</v>
      </c>
    </row>
    <row r="8728" customFormat="false" ht="23.85" hidden="false" customHeight="false" outlineLevel="0" collapsed="false">
      <c r="B8728" s="25" t="n">
        <v>12521</v>
      </c>
      <c r="C8728" s="26" t="s">
        <v>163</v>
      </c>
      <c r="D8728" s="27" t="s">
        <v>8867</v>
      </c>
      <c r="E8728" s="28" t="s">
        <v>121</v>
      </c>
    </row>
    <row r="8729" customFormat="false" ht="23.85" hidden="false" customHeight="false" outlineLevel="0" collapsed="false">
      <c r="B8729" s="25" t="n">
        <v>12522</v>
      </c>
      <c r="C8729" s="26" t="s">
        <v>163</v>
      </c>
      <c r="D8729" s="27" t="s">
        <v>8868</v>
      </c>
      <c r="E8729" s="28" t="s">
        <v>121</v>
      </c>
    </row>
    <row r="8730" customFormat="false" ht="23.85" hidden="false" customHeight="false" outlineLevel="0" collapsed="false">
      <c r="B8730" s="25" t="n">
        <v>12523</v>
      </c>
      <c r="C8730" s="26" t="s">
        <v>163</v>
      </c>
      <c r="D8730" s="27" t="s">
        <v>8869</v>
      </c>
      <c r="E8730" s="28" t="s">
        <v>182</v>
      </c>
    </row>
    <row r="8731" customFormat="false" ht="23.85" hidden="false" customHeight="false" outlineLevel="0" collapsed="false">
      <c r="B8731" s="25" t="n">
        <v>12524</v>
      </c>
      <c r="C8731" s="26" t="s">
        <v>163</v>
      </c>
      <c r="D8731" s="27" t="s">
        <v>8870</v>
      </c>
      <c r="E8731" s="28" t="s">
        <v>121</v>
      </c>
    </row>
    <row r="8732" customFormat="false" ht="12.8" hidden="false" customHeight="false" outlineLevel="0" collapsed="false">
      <c r="B8732" s="25" t="n">
        <v>12525</v>
      </c>
      <c r="C8732" s="26" t="s">
        <v>163</v>
      </c>
      <c r="D8732" s="27" t="s">
        <v>8871</v>
      </c>
      <c r="E8732" s="28" t="s">
        <v>121</v>
      </c>
    </row>
    <row r="8733" customFormat="false" ht="12.8" hidden="false" customHeight="false" outlineLevel="0" collapsed="false">
      <c r="B8733" s="25" t="n">
        <v>12526</v>
      </c>
      <c r="C8733" s="26" t="s">
        <v>163</v>
      </c>
      <c r="D8733" s="27" t="s">
        <v>8872</v>
      </c>
      <c r="E8733" s="28" t="s">
        <v>121</v>
      </c>
    </row>
    <row r="8734" customFormat="false" ht="12.8" hidden="false" customHeight="false" outlineLevel="0" collapsed="false">
      <c r="B8734" s="25" t="n">
        <v>12527</v>
      </c>
      <c r="C8734" s="26" t="s">
        <v>163</v>
      </c>
      <c r="D8734" s="27" t="s">
        <v>8873</v>
      </c>
      <c r="E8734" s="28" t="s">
        <v>121</v>
      </c>
    </row>
    <row r="8735" customFormat="false" ht="23.85" hidden="false" customHeight="false" outlineLevel="0" collapsed="false">
      <c r="B8735" s="25" t="n">
        <v>12528</v>
      </c>
      <c r="C8735" s="26" t="s">
        <v>163</v>
      </c>
      <c r="D8735" s="27" t="s">
        <v>8874</v>
      </c>
      <c r="E8735" s="28" t="s">
        <v>121</v>
      </c>
    </row>
    <row r="8736" customFormat="false" ht="23.85" hidden="false" customHeight="false" outlineLevel="0" collapsed="false">
      <c r="B8736" s="25" t="n">
        <v>12529</v>
      </c>
      <c r="C8736" s="26" t="s">
        <v>163</v>
      </c>
      <c r="D8736" s="27" t="s">
        <v>8875</v>
      </c>
      <c r="E8736" s="28" t="s">
        <v>121</v>
      </c>
    </row>
    <row r="8737" customFormat="false" ht="23.85" hidden="false" customHeight="false" outlineLevel="0" collapsed="false">
      <c r="B8737" s="25" t="n">
        <v>12530</v>
      </c>
      <c r="C8737" s="26" t="s">
        <v>163</v>
      </c>
      <c r="D8737" s="27" t="s">
        <v>8876</v>
      </c>
      <c r="E8737" s="28" t="s">
        <v>121</v>
      </c>
    </row>
    <row r="8738" customFormat="false" ht="23.85" hidden="false" customHeight="false" outlineLevel="0" collapsed="false">
      <c r="B8738" s="25" t="n">
        <v>12531</v>
      </c>
      <c r="C8738" s="26" t="s">
        <v>163</v>
      </c>
      <c r="D8738" s="27" t="s">
        <v>8877</v>
      </c>
      <c r="E8738" s="28" t="s">
        <v>121</v>
      </c>
    </row>
    <row r="8739" customFormat="false" ht="12.8" hidden="false" customHeight="false" outlineLevel="0" collapsed="false">
      <c r="B8739" s="25" t="n">
        <v>12532</v>
      </c>
      <c r="C8739" s="26" t="s">
        <v>163</v>
      </c>
      <c r="D8739" s="27" t="s">
        <v>8878</v>
      </c>
      <c r="E8739" s="28" t="s">
        <v>121</v>
      </c>
    </row>
    <row r="8740" customFormat="false" ht="23.85" hidden="false" customHeight="false" outlineLevel="0" collapsed="false">
      <c r="B8740" s="25" t="n">
        <v>12534</v>
      </c>
      <c r="C8740" s="26" t="s">
        <v>163</v>
      </c>
      <c r="D8740" s="27" t="s">
        <v>8879</v>
      </c>
      <c r="E8740" s="28" t="s">
        <v>121</v>
      </c>
    </row>
    <row r="8741" customFormat="false" ht="12.8" hidden="false" customHeight="false" outlineLevel="0" collapsed="false">
      <c r="B8741" s="25" t="n">
        <v>12535</v>
      </c>
      <c r="C8741" s="26" t="s">
        <v>163</v>
      </c>
      <c r="D8741" s="27" t="s">
        <v>8880</v>
      </c>
      <c r="E8741" s="28" t="s">
        <v>121</v>
      </c>
    </row>
    <row r="8742" customFormat="false" ht="23.85" hidden="false" customHeight="false" outlineLevel="0" collapsed="false">
      <c r="B8742" s="25" t="n">
        <v>12536</v>
      </c>
      <c r="C8742" s="26" t="s">
        <v>163</v>
      </c>
      <c r="D8742" s="27" t="s">
        <v>8881</v>
      </c>
      <c r="E8742" s="28" t="s">
        <v>121</v>
      </c>
    </row>
    <row r="8743" customFormat="false" ht="23.85" hidden="false" customHeight="false" outlineLevel="0" collapsed="false">
      <c r="B8743" s="25" t="n">
        <v>12537</v>
      </c>
      <c r="C8743" s="26" t="s">
        <v>163</v>
      </c>
      <c r="D8743" s="27" t="s">
        <v>8882</v>
      </c>
      <c r="E8743" s="28" t="s">
        <v>121</v>
      </c>
    </row>
    <row r="8744" customFormat="false" ht="12.8" hidden="false" customHeight="false" outlineLevel="0" collapsed="false">
      <c r="B8744" s="25" t="n">
        <v>12538</v>
      </c>
      <c r="C8744" s="26" t="s">
        <v>163</v>
      </c>
      <c r="D8744" s="27" t="s">
        <v>8883</v>
      </c>
      <c r="E8744" s="28" t="s">
        <v>121</v>
      </c>
    </row>
    <row r="8745" customFormat="false" ht="12.8" hidden="false" customHeight="false" outlineLevel="0" collapsed="false">
      <c r="B8745" s="25" t="n">
        <v>12539</v>
      </c>
      <c r="C8745" s="26" t="s">
        <v>163</v>
      </c>
      <c r="D8745" s="27" t="s">
        <v>8884</v>
      </c>
      <c r="E8745" s="28" t="s">
        <v>121</v>
      </c>
    </row>
    <row r="8746" customFormat="false" ht="12.8" hidden="false" customHeight="false" outlineLevel="0" collapsed="false">
      <c r="B8746" s="25" t="n">
        <v>12540</v>
      </c>
      <c r="C8746" s="26" t="s">
        <v>163</v>
      </c>
      <c r="D8746" s="27" t="s">
        <v>8885</v>
      </c>
      <c r="E8746" s="28" t="s">
        <v>121</v>
      </c>
    </row>
    <row r="8747" customFormat="false" ht="12.8" hidden="false" customHeight="false" outlineLevel="0" collapsed="false">
      <c r="B8747" s="25" t="n">
        <v>12541</v>
      </c>
      <c r="C8747" s="26" t="s">
        <v>163</v>
      </c>
      <c r="D8747" s="27" t="s">
        <v>8886</v>
      </c>
      <c r="E8747" s="28" t="s">
        <v>121</v>
      </c>
    </row>
    <row r="8748" customFormat="false" ht="12.8" hidden="false" customHeight="false" outlineLevel="0" collapsed="false">
      <c r="B8748" s="25" t="n">
        <v>12542</v>
      </c>
      <c r="C8748" s="26" t="s">
        <v>163</v>
      </c>
      <c r="D8748" s="27" t="s">
        <v>8887</v>
      </c>
      <c r="E8748" s="28" t="s">
        <v>121</v>
      </c>
    </row>
    <row r="8749" customFormat="false" ht="12.8" hidden="false" customHeight="false" outlineLevel="0" collapsed="false">
      <c r="B8749" s="25" t="n">
        <v>12543</v>
      </c>
      <c r="C8749" s="26" t="s">
        <v>163</v>
      </c>
      <c r="D8749" s="27" t="s">
        <v>8888</v>
      </c>
      <c r="E8749" s="28" t="s">
        <v>121</v>
      </c>
    </row>
    <row r="8750" customFormat="false" ht="12.8" hidden="false" customHeight="false" outlineLevel="0" collapsed="false">
      <c r="B8750" s="25" t="n">
        <v>12544</v>
      </c>
      <c r="C8750" s="26" t="s">
        <v>163</v>
      </c>
      <c r="D8750" s="27" t="s">
        <v>8889</v>
      </c>
      <c r="E8750" s="28" t="s">
        <v>121</v>
      </c>
    </row>
    <row r="8751" customFormat="false" ht="23.85" hidden="false" customHeight="false" outlineLevel="0" collapsed="false">
      <c r="B8751" s="25" t="n">
        <v>12545</v>
      </c>
      <c r="C8751" s="26" t="s">
        <v>163</v>
      </c>
      <c r="D8751" s="27" t="s">
        <v>8890</v>
      </c>
      <c r="E8751" s="28" t="s">
        <v>121</v>
      </c>
    </row>
    <row r="8752" customFormat="false" ht="12.8" hidden="false" customHeight="false" outlineLevel="0" collapsed="false">
      <c r="B8752" s="25" t="n">
        <v>12546</v>
      </c>
      <c r="C8752" s="26" t="s">
        <v>163</v>
      </c>
      <c r="D8752" s="27" t="s">
        <v>8891</v>
      </c>
      <c r="E8752" s="28" t="s">
        <v>121</v>
      </c>
    </row>
    <row r="8753" customFormat="false" ht="23.85" hidden="false" customHeight="false" outlineLevel="0" collapsed="false">
      <c r="B8753" s="25" t="n">
        <v>12547</v>
      </c>
      <c r="C8753" s="26" t="s">
        <v>163</v>
      </c>
      <c r="D8753" s="27" t="s">
        <v>8892</v>
      </c>
      <c r="E8753" s="28" t="s">
        <v>121</v>
      </c>
    </row>
    <row r="8754" customFormat="false" ht="23.85" hidden="false" customHeight="false" outlineLevel="0" collapsed="false">
      <c r="B8754" s="25" t="n">
        <v>12548</v>
      </c>
      <c r="C8754" s="26" t="s">
        <v>163</v>
      </c>
      <c r="D8754" s="27" t="s">
        <v>8893</v>
      </c>
      <c r="E8754" s="28" t="s">
        <v>121</v>
      </c>
    </row>
    <row r="8755" customFormat="false" ht="12.8" hidden="false" customHeight="false" outlineLevel="0" collapsed="false">
      <c r="B8755" s="25" t="n">
        <v>12549</v>
      </c>
      <c r="C8755" s="26" t="s">
        <v>163</v>
      </c>
      <c r="D8755" s="27" t="s">
        <v>8894</v>
      </c>
      <c r="E8755" s="28" t="s">
        <v>121</v>
      </c>
    </row>
    <row r="8756" customFormat="false" ht="12.8" hidden="false" customHeight="false" outlineLevel="0" collapsed="false">
      <c r="B8756" s="25" t="n">
        <v>12550</v>
      </c>
      <c r="C8756" s="26" t="s">
        <v>163</v>
      </c>
      <c r="D8756" s="27" t="s">
        <v>8895</v>
      </c>
      <c r="E8756" s="28" t="s">
        <v>121</v>
      </c>
    </row>
    <row r="8757" customFormat="false" ht="23.85" hidden="false" customHeight="false" outlineLevel="0" collapsed="false">
      <c r="B8757" s="25" t="n">
        <v>12551</v>
      </c>
      <c r="C8757" s="26" t="s">
        <v>163</v>
      </c>
      <c r="D8757" s="27" t="s">
        <v>8896</v>
      </c>
      <c r="E8757" s="28" t="s">
        <v>121</v>
      </c>
    </row>
    <row r="8758" customFormat="false" ht="23.85" hidden="false" customHeight="false" outlineLevel="0" collapsed="false">
      <c r="B8758" s="25" t="n">
        <v>12552</v>
      </c>
      <c r="C8758" s="26" t="s">
        <v>163</v>
      </c>
      <c r="D8758" s="27" t="s">
        <v>8897</v>
      </c>
      <c r="E8758" s="28" t="s">
        <v>121</v>
      </c>
    </row>
    <row r="8759" customFormat="false" ht="23.85" hidden="false" customHeight="false" outlineLevel="0" collapsed="false">
      <c r="B8759" s="25" t="n">
        <v>12553</v>
      </c>
      <c r="C8759" s="26" t="s">
        <v>163</v>
      </c>
      <c r="D8759" s="27" t="s">
        <v>8898</v>
      </c>
      <c r="E8759" s="28" t="s">
        <v>121</v>
      </c>
    </row>
    <row r="8760" customFormat="false" ht="12.8" hidden="false" customHeight="false" outlineLevel="0" collapsed="false">
      <c r="B8760" s="25" t="n">
        <v>12554</v>
      </c>
      <c r="C8760" s="26" t="s">
        <v>163</v>
      </c>
      <c r="D8760" s="27" t="s">
        <v>8899</v>
      </c>
      <c r="E8760" s="28" t="s">
        <v>121</v>
      </c>
    </row>
    <row r="8761" customFormat="false" ht="23.85" hidden="false" customHeight="false" outlineLevel="0" collapsed="false">
      <c r="B8761" s="25" t="n">
        <v>12555</v>
      </c>
      <c r="C8761" s="26" t="s">
        <v>163</v>
      </c>
      <c r="D8761" s="27" t="s">
        <v>8900</v>
      </c>
      <c r="E8761" s="28" t="s">
        <v>121</v>
      </c>
    </row>
    <row r="8762" customFormat="false" ht="12.8" hidden="false" customHeight="false" outlineLevel="0" collapsed="false">
      <c r="B8762" s="25" t="n">
        <v>12556</v>
      </c>
      <c r="C8762" s="26" t="s">
        <v>163</v>
      </c>
      <c r="D8762" s="27" t="s">
        <v>8901</v>
      </c>
      <c r="E8762" s="28" t="s">
        <v>121</v>
      </c>
    </row>
    <row r="8763" customFormat="false" ht="12.8" hidden="false" customHeight="false" outlineLevel="0" collapsed="false">
      <c r="B8763" s="25" t="n">
        <v>12557</v>
      </c>
      <c r="C8763" s="26" t="s">
        <v>163</v>
      </c>
      <c r="D8763" s="27" t="s">
        <v>8902</v>
      </c>
      <c r="E8763" s="28" t="s">
        <v>121</v>
      </c>
    </row>
    <row r="8764" customFormat="false" ht="12.8" hidden="false" customHeight="false" outlineLevel="0" collapsed="false">
      <c r="B8764" s="25" t="n">
        <v>12558</v>
      </c>
      <c r="C8764" s="26" t="s">
        <v>163</v>
      </c>
      <c r="D8764" s="27" t="s">
        <v>8903</v>
      </c>
      <c r="E8764" s="28" t="s">
        <v>121</v>
      </c>
    </row>
    <row r="8765" customFormat="false" ht="12.8" hidden="false" customHeight="false" outlineLevel="0" collapsed="false">
      <c r="B8765" s="25" t="n">
        <v>12559</v>
      </c>
      <c r="C8765" s="26" t="s">
        <v>163</v>
      </c>
      <c r="D8765" s="27" t="s">
        <v>8904</v>
      </c>
      <c r="E8765" s="28" t="s">
        <v>121</v>
      </c>
    </row>
    <row r="8766" customFormat="false" ht="23.85" hidden="false" customHeight="false" outlineLevel="0" collapsed="false">
      <c r="B8766" s="25" t="n">
        <v>12560</v>
      </c>
      <c r="C8766" s="26" t="s">
        <v>163</v>
      </c>
      <c r="D8766" s="27" t="s">
        <v>8905</v>
      </c>
      <c r="E8766" s="28" t="s">
        <v>121</v>
      </c>
    </row>
    <row r="8767" customFormat="false" ht="12.8" hidden="false" customHeight="false" outlineLevel="0" collapsed="false">
      <c r="B8767" s="25" t="n">
        <v>12561</v>
      </c>
      <c r="C8767" s="26" t="s">
        <v>163</v>
      </c>
      <c r="D8767" s="27" t="s">
        <v>8906</v>
      </c>
      <c r="E8767" s="28" t="s">
        <v>121</v>
      </c>
    </row>
    <row r="8768" customFormat="false" ht="12.8" hidden="false" customHeight="false" outlineLevel="0" collapsed="false">
      <c r="B8768" s="25" t="n">
        <v>12562</v>
      </c>
      <c r="C8768" s="26" t="s">
        <v>163</v>
      </c>
      <c r="D8768" s="27" t="s">
        <v>8907</v>
      </c>
      <c r="E8768" s="28" t="s">
        <v>121</v>
      </c>
    </row>
    <row r="8769" customFormat="false" ht="12.8" hidden="false" customHeight="false" outlineLevel="0" collapsed="false">
      <c r="B8769" s="25" t="n">
        <v>12563</v>
      </c>
      <c r="C8769" s="26" t="s">
        <v>163</v>
      </c>
      <c r="D8769" s="27" t="s">
        <v>8908</v>
      </c>
      <c r="E8769" s="28" t="s">
        <v>121</v>
      </c>
    </row>
    <row r="8770" customFormat="false" ht="12.8" hidden="false" customHeight="false" outlineLevel="0" collapsed="false">
      <c r="B8770" s="25" t="n">
        <v>12564</v>
      </c>
      <c r="C8770" s="26" t="s">
        <v>163</v>
      </c>
      <c r="D8770" s="27" t="s">
        <v>8909</v>
      </c>
      <c r="E8770" s="28" t="s">
        <v>121</v>
      </c>
    </row>
    <row r="8771" customFormat="false" ht="23.85" hidden="false" customHeight="false" outlineLevel="0" collapsed="false">
      <c r="B8771" s="25" t="n">
        <v>12565</v>
      </c>
      <c r="C8771" s="26" t="s">
        <v>163</v>
      </c>
      <c r="D8771" s="27" t="s">
        <v>8910</v>
      </c>
      <c r="E8771" s="28" t="s">
        <v>121</v>
      </c>
    </row>
    <row r="8772" customFormat="false" ht="12.8" hidden="false" customHeight="false" outlineLevel="0" collapsed="false">
      <c r="B8772" s="25" t="n">
        <v>12566</v>
      </c>
      <c r="C8772" s="26" t="s">
        <v>163</v>
      </c>
      <c r="D8772" s="27" t="s">
        <v>8911</v>
      </c>
      <c r="E8772" s="28" t="s">
        <v>617</v>
      </c>
    </row>
    <row r="8773" customFormat="false" ht="12.8" hidden="false" customHeight="false" outlineLevel="0" collapsed="false">
      <c r="B8773" s="25" t="n">
        <v>12567</v>
      </c>
      <c r="C8773" s="26" t="s">
        <v>163</v>
      </c>
      <c r="D8773" s="27" t="s">
        <v>8912</v>
      </c>
      <c r="E8773" s="28" t="s">
        <v>121</v>
      </c>
    </row>
    <row r="8774" customFormat="false" ht="23.85" hidden="false" customHeight="false" outlineLevel="0" collapsed="false">
      <c r="B8774" s="25" t="n">
        <v>12568</v>
      </c>
      <c r="C8774" s="26" t="s">
        <v>163</v>
      </c>
      <c r="D8774" s="27" t="s">
        <v>8913</v>
      </c>
      <c r="E8774" s="28" t="s">
        <v>121</v>
      </c>
    </row>
    <row r="8775" customFormat="false" ht="23.85" hidden="false" customHeight="false" outlineLevel="0" collapsed="false">
      <c r="B8775" s="25" t="n">
        <v>12569</v>
      </c>
      <c r="C8775" s="26" t="s">
        <v>163</v>
      </c>
      <c r="D8775" s="27" t="s">
        <v>8914</v>
      </c>
      <c r="E8775" s="28" t="s">
        <v>121</v>
      </c>
    </row>
    <row r="8776" customFormat="false" ht="23.85" hidden="false" customHeight="false" outlineLevel="0" collapsed="false">
      <c r="B8776" s="25" t="n">
        <v>12570</v>
      </c>
      <c r="C8776" s="26" t="s">
        <v>163</v>
      </c>
      <c r="D8776" s="27" t="s">
        <v>8915</v>
      </c>
      <c r="E8776" s="28" t="s">
        <v>121</v>
      </c>
    </row>
    <row r="8777" customFormat="false" ht="23.85" hidden="false" customHeight="false" outlineLevel="0" collapsed="false">
      <c r="B8777" s="25" t="n">
        <v>12571</v>
      </c>
      <c r="C8777" s="26" t="s">
        <v>163</v>
      </c>
      <c r="D8777" s="27" t="s">
        <v>8916</v>
      </c>
      <c r="E8777" s="28" t="s">
        <v>121</v>
      </c>
    </row>
    <row r="8778" customFormat="false" ht="23.85" hidden="false" customHeight="false" outlineLevel="0" collapsed="false">
      <c r="B8778" s="25" t="n">
        <v>12572</v>
      </c>
      <c r="C8778" s="26" t="s">
        <v>163</v>
      </c>
      <c r="D8778" s="27" t="s">
        <v>8917</v>
      </c>
      <c r="E8778" s="28" t="s">
        <v>121</v>
      </c>
    </row>
    <row r="8779" customFormat="false" ht="23.85" hidden="false" customHeight="false" outlineLevel="0" collapsed="false">
      <c r="B8779" s="25" t="n">
        <v>12573</v>
      </c>
      <c r="C8779" s="26" t="s">
        <v>163</v>
      </c>
      <c r="D8779" s="27" t="s">
        <v>8918</v>
      </c>
      <c r="E8779" s="28" t="s">
        <v>121</v>
      </c>
    </row>
    <row r="8780" customFormat="false" ht="23.85" hidden="false" customHeight="false" outlineLevel="0" collapsed="false">
      <c r="B8780" s="25" t="n">
        <v>12574</v>
      </c>
      <c r="C8780" s="26" t="s">
        <v>163</v>
      </c>
      <c r="D8780" s="27" t="s">
        <v>8919</v>
      </c>
      <c r="E8780" s="28" t="s">
        <v>121</v>
      </c>
    </row>
    <row r="8781" customFormat="false" ht="23.85" hidden="false" customHeight="false" outlineLevel="0" collapsed="false">
      <c r="B8781" s="25" t="n">
        <v>12575</v>
      </c>
      <c r="C8781" s="26" t="s">
        <v>163</v>
      </c>
      <c r="D8781" s="27" t="s">
        <v>8920</v>
      </c>
      <c r="E8781" s="28" t="s">
        <v>182</v>
      </c>
    </row>
    <row r="8782" customFormat="false" ht="23.85" hidden="false" customHeight="false" outlineLevel="0" collapsed="false">
      <c r="B8782" s="25" t="n">
        <v>12576</v>
      </c>
      <c r="C8782" s="26" t="s">
        <v>163</v>
      </c>
      <c r="D8782" s="27" t="s">
        <v>8921</v>
      </c>
      <c r="E8782" s="28" t="s">
        <v>121</v>
      </c>
    </row>
    <row r="8783" customFormat="false" ht="12.8" hidden="false" customHeight="false" outlineLevel="0" collapsed="false">
      <c r="B8783" s="25" t="n">
        <v>12578</v>
      </c>
      <c r="C8783" s="26" t="s">
        <v>163</v>
      </c>
      <c r="D8783" s="27" t="s">
        <v>8922</v>
      </c>
      <c r="E8783" s="28" t="s">
        <v>121</v>
      </c>
    </row>
    <row r="8784" customFormat="false" ht="23.85" hidden="false" customHeight="false" outlineLevel="0" collapsed="false">
      <c r="B8784" s="25" t="n">
        <v>12579</v>
      </c>
      <c r="C8784" s="26" t="s">
        <v>163</v>
      </c>
      <c r="D8784" s="27" t="s">
        <v>8923</v>
      </c>
      <c r="E8784" s="28" t="s">
        <v>121</v>
      </c>
    </row>
    <row r="8785" customFormat="false" ht="23.85" hidden="false" customHeight="false" outlineLevel="0" collapsed="false">
      <c r="B8785" s="25" t="n">
        <v>12580</v>
      </c>
      <c r="C8785" s="26" t="s">
        <v>163</v>
      </c>
      <c r="D8785" s="27" t="s">
        <v>8924</v>
      </c>
      <c r="E8785" s="28" t="s">
        <v>121</v>
      </c>
    </row>
    <row r="8786" customFormat="false" ht="12.8" hidden="false" customHeight="false" outlineLevel="0" collapsed="false">
      <c r="B8786" s="25" t="n">
        <v>12581</v>
      </c>
      <c r="C8786" s="26" t="s">
        <v>163</v>
      </c>
      <c r="D8786" s="27" t="s">
        <v>8925</v>
      </c>
      <c r="E8786" s="28" t="s">
        <v>121</v>
      </c>
    </row>
    <row r="8787" customFormat="false" ht="12.8" hidden="false" customHeight="false" outlineLevel="0" collapsed="false">
      <c r="B8787" s="25" t="n">
        <v>12582</v>
      </c>
      <c r="C8787" s="26" t="s">
        <v>163</v>
      </c>
      <c r="D8787" s="27" t="s">
        <v>8926</v>
      </c>
      <c r="E8787" s="28" t="s">
        <v>121</v>
      </c>
    </row>
    <row r="8788" customFormat="false" ht="23.85" hidden="false" customHeight="false" outlineLevel="0" collapsed="false">
      <c r="B8788" s="25" t="n">
        <v>12583</v>
      </c>
      <c r="C8788" s="26" t="s">
        <v>163</v>
      </c>
      <c r="D8788" s="27" t="s">
        <v>8927</v>
      </c>
      <c r="E8788" s="28" t="s">
        <v>121</v>
      </c>
    </row>
    <row r="8789" customFormat="false" ht="23.85" hidden="false" customHeight="false" outlineLevel="0" collapsed="false">
      <c r="B8789" s="25" t="n">
        <v>12584</v>
      </c>
      <c r="C8789" s="26" t="s">
        <v>163</v>
      </c>
      <c r="D8789" s="27" t="s">
        <v>8928</v>
      </c>
      <c r="E8789" s="28" t="s">
        <v>121</v>
      </c>
    </row>
    <row r="8790" customFormat="false" ht="12.8" hidden="false" customHeight="false" outlineLevel="0" collapsed="false">
      <c r="B8790" s="25" t="n">
        <v>12585</v>
      </c>
      <c r="C8790" s="26" t="s">
        <v>163</v>
      </c>
      <c r="D8790" s="27" t="s">
        <v>8929</v>
      </c>
      <c r="E8790" s="28" t="s">
        <v>121</v>
      </c>
    </row>
    <row r="8791" customFormat="false" ht="12.8" hidden="false" customHeight="false" outlineLevel="0" collapsed="false">
      <c r="B8791" s="25" t="n">
        <v>12586</v>
      </c>
      <c r="C8791" s="26" t="s">
        <v>163</v>
      </c>
      <c r="D8791" s="27" t="s">
        <v>8930</v>
      </c>
      <c r="E8791" s="28" t="s">
        <v>121</v>
      </c>
    </row>
    <row r="8792" customFormat="false" ht="23.85" hidden="false" customHeight="false" outlineLevel="0" collapsed="false">
      <c r="B8792" s="25" t="n">
        <v>12587</v>
      </c>
      <c r="C8792" s="26" t="s">
        <v>163</v>
      </c>
      <c r="D8792" s="27" t="s">
        <v>8931</v>
      </c>
      <c r="E8792" s="28" t="s">
        <v>121</v>
      </c>
    </row>
    <row r="8793" customFormat="false" ht="23.85" hidden="false" customHeight="false" outlineLevel="0" collapsed="false">
      <c r="B8793" s="25" t="n">
        <v>12588</v>
      </c>
      <c r="C8793" s="26" t="s">
        <v>163</v>
      </c>
      <c r="D8793" s="27" t="s">
        <v>8932</v>
      </c>
      <c r="E8793" s="28" t="s">
        <v>121</v>
      </c>
    </row>
    <row r="8794" customFormat="false" ht="23.85" hidden="false" customHeight="false" outlineLevel="0" collapsed="false">
      <c r="B8794" s="25" t="n">
        <v>12589</v>
      </c>
      <c r="C8794" s="26" t="s">
        <v>163</v>
      </c>
      <c r="D8794" s="27" t="s">
        <v>8933</v>
      </c>
      <c r="E8794" s="28" t="s">
        <v>121</v>
      </c>
    </row>
    <row r="8795" customFormat="false" ht="23.85" hidden="false" customHeight="false" outlineLevel="0" collapsed="false">
      <c r="B8795" s="25" t="n">
        <v>12590</v>
      </c>
      <c r="C8795" s="26" t="s">
        <v>163</v>
      </c>
      <c r="D8795" s="27" t="s">
        <v>8934</v>
      </c>
      <c r="E8795" s="28" t="s">
        <v>121</v>
      </c>
    </row>
    <row r="8796" customFormat="false" ht="12.8" hidden="false" customHeight="false" outlineLevel="0" collapsed="false">
      <c r="B8796" s="25" t="n">
        <v>12591</v>
      </c>
      <c r="C8796" s="26" t="s">
        <v>163</v>
      </c>
      <c r="D8796" s="27" t="s">
        <v>8935</v>
      </c>
      <c r="E8796" s="28" t="s">
        <v>121</v>
      </c>
    </row>
    <row r="8797" customFormat="false" ht="12.8" hidden="false" customHeight="false" outlineLevel="0" collapsed="false">
      <c r="B8797" s="25" t="n">
        <v>12592</v>
      </c>
      <c r="C8797" s="26" t="s">
        <v>163</v>
      </c>
      <c r="D8797" s="27" t="s">
        <v>8936</v>
      </c>
      <c r="E8797" s="28" t="s">
        <v>121</v>
      </c>
    </row>
    <row r="8798" customFormat="false" ht="12.8" hidden="false" customHeight="false" outlineLevel="0" collapsed="false">
      <c r="B8798" s="25" t="n">
        <v>12593</v>
      </c>
      <c r="C8798" s="26" t="s">
        <v>163</v>
      </c>
      <c r="D8798" s="27" t="s">
        <v>8937</v>
      </c>
      <c r="E8798" s="28" t="s">
        <v>121</v>
      </c>
    </row>
    <row r="8799" customFormat="false" ht="12.8" hidden="false" customHeight="false" outlineLevel="0" collapsed="false">
      <c r="B8799" s="25" t="n">
        <v>12594</v>
      </c>
      <c r="C8799" s="26" t="s">
        <v>163</v>
      </c>
      <c r="D8799" s="27" t="s">
        <v>8938</v>
      </c>
      <c r="E8799" s="28" t="s">
        <v>182</v>
      </c>
    </row>
    <row r="8800" customFormat="false" ht="12.8" hidden="false" customHeight="false" outlineLevel="0" collapsed="false">
      <c r="B8800" s="25" t="n">
        <v>12595</v>
      </c>
      <c r="C8800" s="26" t="s">
        <v>163</v>
      </c>
      <c r="D8800" s="27" t="s">
        <v>8939</v>
      </c>
      <c r="E8800" s="28" t="s">
        <v>8220</v>
      </c>
    </row>
    <row r="8801" customFormat="false" ht="35.05" hidden="false" customHeight="false" outlineLevel="0" collapsed="false">
      <c r="B8801" s="25" t="n">
        <v>12596</v>
      </c>
      <c r="C8801" s="26" t="s">
        <v>163</v>
      </c>
      <c r="D8801" s="27" t="s">
        <v>8940</v>
      </c>
      <c r="E8801" s="28" t="s">
        <v>182</v>
      </c>
    </row>
    <row r="8802" customFormat="false" ht="12.8" hidden="false" customHeight="false" outlineLevel="0" collapsed="false">
      <c r="B8802" s="25" t="n">
        <v>12597</v>
      </c>
      <c r="C8802" s="26" t="s">
        <v>163</v>
      </c>
      <c r="D8802" s="27" t="s">
        <v>8941</v>
      </c>
      <c r="E8802" s="28" t="s">
        <v>121</v>
      </c>
    </row>
    <row r="8803" customFormat="false" ht="23.85" hidden="false" customHeight="false" outlineLevel="0" collapsed="false">
      <c r="B8803" s="25" t="n">
        <v>12598</v>
      </c>
      <c r="C8803" s="26" t="s">
        <v>163</v>
      </c>
      <c r="D8803" s="27" t="s">
        <v>8942</v>
      </c>
      <c r="E8803" s="28" t="s">
        <v>121</v>
      </c>
    </row>
    <row r="8804" customFormat="false" ht="23.85" hidden="false" customHeight="false" outlineLevel="0" collapsed="false">
      <c r="B8804" s="25" t="n">
        <v>12599</v>
      </c>
      <c r="C8804" s="26" t="s">
        <v>163</v>
      </c>
      <c r="D8804" s="27" t="s">
        <v>8943</v>
      </c>
      <c r="E8804" s="28" t="s">
        <v>121</v>
      </c>
    </row>
    <row r="8805" customFormat="false" ht="23.85" hidden="false" customHeight="false" outlineLevel="0" collapsed="false">
      <c r="B8805" s="25" t="n">
        <v>12600</v>
      </c>
      <c r="C8805" s="26" t="s">
        <v>163</v>
      </c>
      <c r="D8805" s="27" t="s">
        <v>8869</v>
      </c>
      <c r="E8805" s="28" t="s">
        <v>121</v>
      </c>
    </row>
    <row r="8806" customFormat="false" ht="12.8" hidden="false" customHeight="false" outlineLevel="0" collapsed="false">
      <c r="B8806" s="25" t="n">
        <v>12601</v>
      </c>
      <c r="C8806" s="26" t="s">
        <v>163</v>
      </c>
      <c r="D8806" s="27" t="s">
        <v>8944</v>
      </c>
      <c r="E8806" s="28" t="s">
        <v>121</v>
      </c>
    </row>
    <row r="8807" customFormat="false" ht="12.8" hidden="false" customHeight="false" outlineLevel="0" collapsed="false">
      <c r="B8807" s="25" t="n">
        <v>12602</v>
      </c>
      <c r="C8807" s="26" t="s">
        <v>163</v>
      </c>
      <c r="D8807" s="27" t="s">
        <v>8945</v>
      </c>
      <c r="E8807" s="28" t="s">
        <v>121</v>
      </c>
    </row>
    <row r="8808" customFormat="false" ht="23.85" hidden="false" customHeight="false" outlineLevel="0" collapsed="false">
      <c r="B8808" s="25" t="n">
        <v>12603</v>
      </c>
      <c r="C8808" s="26" t="s">
        <v>163</v>
      </c>
      <c r="D8808" s="27" t="s">
        <v>8946</v>
      </c>
      <c r="E8808" s="28" t="s">
        <v>121</v>
      </c>
    </row>
    <row r="8809" customFormat="false" ht="23.85" hidden="false" customHeight="false" outlineLevel="0" collapsed="false">
      <c r="B8809" s="25" t="n">
        <v>12604</v>
      </c>
      <c r="C8809" s="26" t="s">
        <v>163</v>
      </c>
      <c r="D8809" s="27" t="s">
        <v>8947</v>
      </c>
      <c r="E8809" s="28" t="s">
        <v>121</v>
      </c>
    </row>
    <row r="8810" customFormat="false" ht="23.85" hidden="false" customHeight="false" outlineLevel="0" collapsed="false">
      <c r="B8810" s="25" t="n">
        <v>12605</v>
      </c>
      <c r="C8810" s="26" t="s">
        <v>163</v>
      </c>
      <c r="D8810" s="27" t="s">
        <v>8948</v>
      </c>
      <c r="E8810" s="28" t="s">
        <v>121</v>
      </c>
    </row>
    <row r="8811" customFormat="false" ht="23.85" hidden="false" customHeight="false" outlineLevel="0" collapsed="false">
      <c r="B8811" s="25" t="n">
        <v>12606</v>
      </c>
      <c r="C8811" s="26" t="s">
        <v>163</v>
      </c>
      <c r="D8811" s="27" t="s">
        <v>8921</v>
      </c>
      <c r="E8811" s="28" t="s">
        <v>121</v>
      </c>
    </row>
    <row r="8812" customFormat="false" ht="12.8" hidden="false" customHeight="false" outlineLevel="0" collapsed="false">
      <c r="B8812" s="25" t="n">
        <v>12607</v>
      </c>
      <c r="C8812" s="26" t="s">
        <v>163</v>
      </c>
      <c r="D8812" s="27" t="s">
        <v>8949</v>
      </c>
      <c r="E8812" s="28" t="s">
        <v>121</v>
      </c>
    </row>
    <row r="8813" customFormat="false" ht="23.85" hidden="false" customHeight="false" outlineLevel="0" collapsed="false">
      <c r="B8813" s="25" t="n">
        <v>12608</v>
      </c>
      <c r="C8813" s="26" t="s">
        <v>163</v>
      </c>
      <c r="D8813" s="27" t="s">
        <v>8950</v>
      </c>
      <c r="E8813" s="28" t="s">
        <v>121</v>
      </c>
    </row>
    <row r="8814" customFormat="false" ht="23.85" hidden="false" customHeight="false" outlineLevel="0" collapsed="false">
      <c r="B8814" s="25" t="n">
        <v>12609</v>
      </c>
      <c r="C8814" s="26" t="s">
        <v>163</v>
      </c>
      <c r="D8814" s="27" t="s">
        <v>8951</v>
      </c>
      <c r="E8814" s="28" t="s">
        <v>121</v>
      </c>
    </row>
    <row r="8815" customFormat="false" ht="23.85" hidden="false" customHeight="false" outlineLevel="0" collapsed="false">
      <c r="B8815" s="25" t="n">
        <v>12610</v>
      </c>
      <c r="C8815" s="26" t="s">
        <v>163</v>
      </c>
      <c r="D8815" s="27" t="s">
        <v>8952</v>
      </c>
      <c r="E8815" s="28" t="s">
        <v>121</v>
      </c>
    </row>
    <row r="8816" customFormat="false" ht="12.8" hidden="false" customHeight="false" outlineLevel="0" collapsed="false">
      <c r="B8816" s="25" t="n">
        <v>12611</v>
      </c>
      <c r="C8816" s="26" t="s">
        <v>163</v>
      </c>
      <c r="D8816" s="27" t="s">
        <v>8953</v>
      </c>
      <c r="E8816" s="28" t="s">
        <v>121</v>
      </c>
    </row>
    <row r="8817" customFormat="false" ht="12.8" hidden="false" customHeight="false" outlineLevel="0" collapsed="false">
      <c r="B8817" s="25" t="n">
        <v>12612</v>
      </c>
      <c r="C8817" s="26" t="s">
        <v>163</v>
      </c>
      <c r="D8817" s="27" t="s">
        <v>8954</v>
      </c>
      <c r="E8817" s="28" t="s">
        <v>121</v>
      </c>
    </row>
    <row r="8818" customFormat="false" ht="12.8" hidden="false" customHeight="false" outlineLevel="0" collapsed="false">
      <c r="B8818" s="25" t="n">
        <v>12613</v>
      </c>
      <c r="C8818" s="26" t="s">
        <v>163</v>
      </c>
      <c r="D8818" s="27" t="s">
        <v>8955</v>
      </c>
      <c r="E8818" s="28" t="s">
        <v>121</v>
      </c>
    </row>
    <row r="8819" customFormat="false" ht="12.8" hidden="false" customHeight="false" outlineLevel="0" collapsed="false">
      <c r="B8819" s="25" t="n">
        <v>12614</v>
      </c>
      <c r="C8819" s="26" t="s">
        <v>163</v>
      </c>
      <c r="D8819" s="27" t="s">
        <v>8956</v>
      </c>
      <c r="E8819" s="28" t="s">
        <v>121</v>
      </c>
    </row>
    <row r="8820" customFormat="false" ht="23.85" hidden="false" customHeight="false" outlineLevel="0" collapsed="false">
      <c r="B8820" s="25" t="n">
        <v>12615</v>
      </c>
      <c r="C8820" s="26" t="s">
        <v>163</v>
      </c>
      <c r="D8820" s="27" t="s">
        <v>8957</v>
      </c>
      <c r="E8820" s="28" t="s">
        <v>121</v>
      </c>
    </row>
    <row r="8821" customFormat="false" ht="23.85" hidden="false" customHeight="false" outlineLevel="0" collapsed="false">
      <c r="B8821" s="25" t="n">
        <v>12616</v>
      </c>
      <c r="C8821" s="26" t="s">
        <v>163</v>
      </c>
      <c r="D8821" s="27" t="s">
        <v>8958</v>
      </c>
      <c r="E8821" s="28" t="s">
        <v>121</v>
      </c>
    </row>
    <row r="8822" customFormat="false" ht="12.8" hidden="false" customHeight="false" outlineLevel="0" collapsed="false">
      <c r="B8822" s="25" t="n">
        <v>12617</v>
      </c>
      <c r="C8822" s="26" t="s">
        <v>163</v>
      </c>
      <c r="D8822" s="27" t="s">
        <v>8959</v>
      </c>
      <c r="E8822" s="28" t="s">
        <v>121</v>
      </c>
    </row>
    <row r="8823" customFormat="false" ht="12.8" hidden="false" customHeight="false" outlineLevel="0" collapsed="false">
      <c r="B8823" s="25" t="n">
        <v>12618</v>
      </c>
      <c r="C8823" s="26" t="s">
        <v>163</v>
      </c>
      <c r="D8823" s="27" t="s">
        <v>8960</v>
      </c>
      <c r="E8823" s="28" t="s">
        <v>121</v>
      </c>
    </row>
    <row r="8824" customFormat="false" ht="12.8" hidden="false" customHeight="false" outlineLevel="0" collapsed="false">
      <c r="B8824" s="25" t="n">
        <v>12619</v>
      </c>
      <c r="C8824" s="26" t="s">
        <v>163</v>
      </c>
      <c r="D8824" s="27" t="s">
        <v>8961</v>
      </c>
      <c r="E8824" s="28" t="s">
        <v>121</v>
      </c>
    </row>
    <row r="8825" customFormat="false" ht="12.8" hidden="false" customHeight="false" outlineLevel="0" collapsed="false">
      <c r="B8825" s="25" t="n">
        <v>12620</v>
      </c>
      <c r="C8825" s="26" t="s">
        <v>163</v>
      </c>
      <c r="D8825" s="27" t="s">
        <v>8962</v>
      </c>
      <c r="E8825" s="28" t="s">
        <v>121</v>
      </c>
    </row>
    <row r="8826" customFormat="false" ht="23.85" hidden="false" customHeight="false" outlineLevel="0" collapsed="false">
      <c r="B8826" s="25" t="n">
        <v>12621</v>
      </c>
      <c r="C8826" s="26" t="s">
        <v>163</v>
      </c>
      <c r="D8826" s="27" t="s">
        <v>8963</v>
      </c>
      <c r="E8826" s="28" t="s">
        <v>182</v>
      </c>
    </row>
    <row r="8827" customFormat="false" ht="23.85" hidden="false" customHeight="false" outlineLevel="0" collapsed="false">
      <c r="B8827" s="25" t="n">
        <v>12622</v>
      </c>
      <c r="C8827" s="26" t="s">
        <v>163</v>
      </c>
      <c r="D8827" s="27" t="s">
        <v>8964</v>
      </c>
      <c r="E8827" s="28" t="s">
        <v>182</v>
      </c>
    </row>
    <row r="8828" customFormat="false" ht="23.85" hidden="false" customHeight="false" outlineLevel="0" collapsed="false">
      <c r="B8828" s="25" t="n">
        <v>12623</v>
      </c>
      <c r="C8828" s="26" t="s">
        <v>163</v>
      </c>
      <c r="D8828" s="27" t="s">
        <v>8965</v>
      </c>
      <c r="E8828" s="28" t="s">
        <v>109</v>
      </c>
    </row>
    <row r="8829" customFormat="false" ht="35.05" hidden="false" customHeight="false" outlineLevel="0" collapsed="false">
      <c r="B8829" s="25" t="n">
        <v>12624</v>
      </c>
      <c r="C8829" s="26" t="s">
        <v>163</v>
      </c>
      <c r="D8829" s="27" t="s">
        <v>8966</v>
      </c>
      <c r="E8829" s="28" t="s">
        <v>182</v>
      </c>
    </row>
    <row r="8830" customFormat="false" ht="12.8" hidden="false" customHeight="false" outlineLevel="0" collapsed="false">
      <c r="B8830" s="25" t="n">
        <v>12625</v>
      </c>
      <c r="C8830" s="26" t="s">
        <v>163</v>
      </c>
      <c r="D8830" s="27" t="s">
        <v>8967</v>
      </c>
      <c r="E8830" s="28" t="s">
        <v>109</v>
      </c>
    </row>
    <row r="8831" customFormat="false" ht="12.8" hidden="false" customHeight="false" outlineLevel="0" collapsed="false">
      <c r="B8831" s="25" t="n">
        <v>12627</v>
      </c>
      <c r="C8831" s="26" t="s">
        <v>163</v>
      </c>
      <c r="D8831" s="27" t="s">
        <v>8968</v>
      </c>
      <c r="E8831" s="28" t="s">
        <v>121</v>
      </c>
    </row>
    <row r="8832" customFormat="false" ht="23.85" hidden="false" customHeight="false" outlineLevel="0" collapsed="false">
      <c r="B8832" s="25" t="n">
        <v>12628</v>
      </c>
      <c r="C8832" s="26" t="s">
        <v>163</v>
      </c>
      <c r="D8832" s="27" t="s">
        <v>8969</v>
      </c>
      <c r="E8832" s="28" t="s">
        <v>121</v>
      </c>
    </row>
    <row r="8833" customFormat="false" ht="23.85" hidden="false" customHeight="false" outlineLevel="0" collapsed="false">
      <c r="B8833" s="25" t="n">
        <v>12629</v>
      </c>
      <c r="C8833" s="26" t="s">
        <v>163</v>
      </c>
      <c r="D8833" s="27" t="s">
        <v>8970</v>
      </c>
      <c r="E8833" s="28" t="s">
        <v>121</v>
      </c>
    </row>
    <row r="8834" customFormat="false" ht="12.8" hidden="false" customHeight="false" outlineLevel="0" collapsed="false">
      <c r="B8834" s="25" t="n">
        <v>12630</v>
      </c>
      <c r="C8834" s="26" t="s">
        <v>163</v>
      </c>
      <c r="D8834" s="27" t="s">
        <v>8971</v>
      </c>
      <c r="E8834" s="28" t="s">
        <v>109</v>
      </c>
    </row>
    <row r="8835" customFormat="false" ht="12.8" hidden="false" customHeight="false" outlineLevel="0" collapsed="false">
      <c r="B8835" s="25" t="n">
        <v>12631</v>
      </c>
      <c r="C8835" s="26" t="s">
        <v>163</v>
      </c>
      <c r="D8835" s="27" t="s">
        <v>8972</v>
      </c>
      <c r="E8835" s="28" t="s">
        <v>109</v>
      </c>
    </row>
    <row r="8836" customFormat="false" ht="23.85" hidden="false" customHeight="false" outlineLevel="0" collapsed="false">
      <c r="B8836" s="25" t="n">
        <v>12632</v>
      </c>
      <c r="C8836" s="26" t="s">
        <v>163</v>
      </c>
      <c r="D8836" s="27" t="s">
        <v>8973</v>
      </c>
      <c r="E8836" s="28" t="s">
        <v>121</v>
      </c>
    </row>
    <row r="8837" customFormat="false" ht="23.85" hidden="false" customHeight="false" outlineLevel="0" collapsed="false">
      <c r="B8837" s="25" t="n">
        <v>12633</v>
      </c>
      <c r="C8837" s="26" t="s">
        <v>163</v>
      </c>
      <c r="D8837" s="27" t="s">
        <v>8974</v>
      </c>
      <c r="E8837" s="28" t="s">
        <v>121</v>
      </c>
    </row>
    <row r="8838" customFormat="false" ht="23.85" hidden="false" customHeight="false" outlineLevel="0" collapsed="false">
      <c r="B8838" s="25" t="n">
        <v>12634</v>
      </c>
      <c r="C8838" s="26" t="s">
        <v>163</v>
      </c>
      <c r="D8838" s="27" t="s">
        <v>8975</v>
      </c>
      <c r="E8838" s="28" t="s">
        <v>121</v>
      </c>
    </row>
    <row r="8839" customFormat="false" ht="23.85" hidden="false" customHeight="false" outlineLevel="0" collapsed="false">
      <c r="B8839" s="25" t="n">
        <v>12635</v>
      </c>
      <c r="C8839" s="26" t="s">
        <v>163</v>
      </c>
      <c r="D8839" s="27" t="s">
        <v>8976</v>
      </c>
      <c r="E8839" s="28" t="s">
        <v>121</v>
      </c>
    </row>
    <row r="8840" customFormat="false" ht="12.8" hidden="false" customHeight="false" outlineLevel="0" collapsed="false">
      <c r="B8840" s="25" t="n">
        <v>12636</v>
      </c>
      <c r="C8840" s="26" t="s">
        <v>163</v>
      </c>
      <c r="D8840" s="27" t="s">
        <v>8977</v>
      </c>
      <c r="E8840" s="28" t="s">
        <v>121</v>
      </c>
    </row>
    <row r="8841" customFormat="false" ht="12.8" hidden="false" customHeight="false" outlineLevel="0" collapsed="false">
      <c r="B8841" s="25" t="n">
        <v>12637</v>
      </c>
      <c r="C8841" s="26" t="s">
        <v>163</v>
      </c>
      <c r="D8841" s="27" t="s">
        <v>8978</v>
      </c>
      <c r="E8841" s="28" t="s">
        <v>121</v>
      </c>
    </row>
    <row r="8842" customFormat="false" ht="23.85" hidden="false" customHeight="false" outlineLevel="0" collapsed="false">
      <c r="B8842" s="25" t="n">
        <v>12638</v>
      </c>
      <c r="C8842" s="26" t="s">
        <v>163</v>
      </c>
      <c r="D8842" s="27" t="s">
        <v>8979</v>
      </c>
      <c r="E8842" s="28" t="s">
        <v>121</v>
      </c>
    </row>
    <row r="8843" customFormat="false" ht="12.8" hidden="false" customHeight="false" outlineLevel="0" collapsed="false">
      <c r="B8843" s="25" t="n">
        <v>12639</v>
      </c>
      <c r="C8843" s="26" t="s">
        <v>163</v>
      </c>
      <c r="D8843" s="27" t="s">
        <v>8980</v>
      </c>
      <c r="E8843" s="28" t="s">
        <v>182</v>
      </c>
    </row>
    <row r="8844" customFormat="false" ht="23.85" hidden="false" customHeight="false" outlineLevel="0" collapsed="false">
      <c r="B8844" s="25" t="n">
        <v>12640</v>
      </c>
      <c r="C8844" s="26" t="s">
        <v>163</v>
      </c>
      <c r="D8844" s="27" t="s">
        <v>8981</v>
      </c>
      <c r="E8844" s="28" t="s">
        <v>109</v>
      </c>
    </row>
    <row r="8845" customFormat="false" ht="23.85" hidden="false" customHeight="false" outlineLevel="0" collapsed="false">
      <c r="B8845" s="25" t="n">
        <v>12641</v>
      </c>
      <c r="C8845" s="26" t="s">
        <v>163</v>
      </c>
      <c r="D8845" s="27" t="s">
        <v>8982</v>
      </c>
      <c r="E8845" s="28" t="s">
        <v>109</v>
      </c>
    </row>
    <row r="8846" customFormat="false" ht="12.8" hidden="false" customHeight="false" outlineLevel="0" collapsed="false">
      <c r="B8846" s="25" t="n">
        <v>12642</v>
      </c>
      <c r="C8846" s="26" t="s">
        <v>163</v>
      </c>
      <c r="D8846" s="27" t="s">
        <v>8983</v>
      </c>
      <c r="E8846" s="28" t="s">
        <v>121</v>
      </c>
    </row>
    <row r="8847" customFormat="false" ht="12.8" hidden="false" customHeight="false" outlineLevel="0" collapsed="false">
      <c r="B8847" s="25" t="n">
        <v>12646</v>
      </c>
      <c r="C8847" s="26" t="s">
        <v>163</v>
      </c>
      <c r="D8847" s="27" t="s">
        <v>8984</v>
      </c>
      <c r="E8847" s="28" t="s">
        <v>121</v>
      </c>
    </row>
    <row r="8848" customFormat="false" ht="12.8" hidden="false" customHeight="false" outlineLevel="0" collapsed="false">
      <c r="B8848" s="25" t="n">
        <v>12648</v>
      </c>
      <c r="C8848" s="26" t="s">
        <v>163</v>
      </c>
      <c r="D8848" s="27" t="s">
        <v>8985</v>
      </c>
      <c r="E8848" s="28" t="s">
        <v>121</v>
      </c>
    </row>
    <row r="8849" customFormat="false" ht="23.85" hidden="false" customHeight="false" outlineLevel="0" collapsed="false">
      <c r="B8849" s="25" t="n">
        <v>12649</v>
      </c>
      <c r="C8849" s="26" t="s">
        <v>163</v>
      </c>
      <c r="D8849" s="27" t="s">
        <v>8986</v>
      </c>
      <c r="E8849" s="28" t="s">
        <v>109</v>
      </c>
    </row>
    <row r="8850" customFormat="false" ht="23.85" hidden="false" customHeight="false" outlineLevel="0" collapsed="false">
      <c r="B8850" s="25" t="n">
        <v>12650</v>
      </c>
      <c r="C8850" s="26" t="s">
        <v>163</v>
      </c>
      <c r="D8850" s="27" t="s">
        <v>8987</v>
      </c>
      <c r="E8850" s="28" t="s">
        <v>109</v>
      </c>
    </row>
    <row r="8851" customFormat="false" ht="12.8" hidden="false" customHeight="false" outlineLevel="0" collapsed="false">
      <c r="B8851" s="25" t="n">
        <v>12651</v>
      </c>
      <c r="C8851" s="26" t="s">
        <v>163</v>
      </c>
      <c r="D8851" s="27" t="s">
        <v>8988</v>
      </c>
      <c r="E8851" s="28" t="s">
        <v>168</v>
      </c>
    </row>
    <row r="8852" customFormat="false" ht="12.8" hidden="false" customHeight="false" outlineLevel="0" collapsed="false">
      <c r="B8852" s="25" t="n">
        <v>12655</v>
      </c>
      <c r="C8852" s="26" t="s">
        <v>163</v>
      </c>
      <c r="D8852" s="27" t="s">
        <v>8989</v>
      </c>
      <c r="E8852" s="28" t="s">
        <v>182</v>
      </c>
    </row>
    <row r="8853" customFormat="false" ht="12.8" hidden="false" customHeight="false" outlineLevel="0" collapsed="false">
      <c r="B8853" s="25" t="n">
        <v>12657</v>
      </c>
      <c r="C8853" s="26" t="s">
        <v>163</v>
      </c>
      <c r="D8853" s="27" t="s">
        <v>8990</v>
      </c>
      <c r="E8853" s="28" t="s">
        <v>121</v>
      </c>
    </row>
    <row r="8854" customFormat="false" ht="12.8" hidden="false" customHeight="false" outlineLevel="0" collapsed="false">
      <c r="B8854" s="25" t="n">
        <v>12658</v>
      </c>
      <c r="C8854" s="26" t="s">
        <v>163</v>
      </c>
      <c r="D8854" s="27" t="s">
        <v>8991</v>
      </c>
      <c r="E8854" s="28" t="s">
        <v>121</v>
      </c>
    </row>
    <row r="8855" customFormat="false" ht="12.8" hidden="false" customHeight="false" outlineLevel="0" collapsed="false">
      <c r="B8855" s="25" t="n">
        <v>12659</v>
      </c>
      <c r="C8855" s="26" t="s">
        <v>163</v>
      </c>
      <c r="D8855" s="27" t="s">
        <v>8992</v>
      </c>
      <c r="E8855" s="28" t="s">
        <v>168</v>
      </c>
    </row>
    <row r="8856" customFormat="false" ht="12.8" hidden="false" customHeight="false" outlineLevel="0" collapsed="false">
      <c r="B8856" s="25" t="n">
        <v>12660</v>
      </c>
      <c r="C8856" s="26" t="s">
        <v>163</v>
      </c>
      <c r="D8856" s="27" t="s">
        <v>8993</v>
      </c>
      <c r="E8856" s="28" t="s">
        <v>121</v>
      </c>
    </row>
    <row r="8857" customFormat="false" ht="12.8" hidden="false" customHeight="false" outlineLevel="0" collapsed="false">
      <c r="B8857" s="25" t="n">
        <v>12661</v>
      </c>
      <c r="C8857" s="26" t="s">
        <v>163</v>
      </c>
      <c r="D8857" s="27" t="s">
        <v>8994</v>
      </c>
      <c r="E8857" s="28" t="s">
        <v>121</v>
      </c>
    </row>
    <row r="8858" customFormat="false" ht="12.8" hidden="false" customHeight="false" outlineLevel="0" collapsed="false">
      <c r="B8858" s="25" t="n">
        <v>12662</v>
      </c>
      <c r="C8858" s="26" t="s">
        <v>163</v>
      </c>
      <c r="D8858" s="27" t="s">
        <v>8995</v>
      </c>
      <c r="E8858" s="28" t="s">
        <v>121</v>
      </c>
    </row>
    <row r="8859" customFormat="false" ht="12.8" hidden="false" customHeight="false" outlineLevel="0" collapsed="false">
      <c r="B8859" s="25" t="n">
        <v>12664</v>
      </c>
      <c r="C8859" s="26" t="s">
        <v>163</v>
      </c>
      <c r="D8859" s="27" t="s">
        <v>8996</v>
      </c>
      <c r="E8859" s="28" t="s">
        <v>182</v>
      </c>
    </row>
    <row r="8860" customFormat="false" ht="12.8" hidden="false" customHeight="false" outlineLevel="0" collapsed="false">
      <c r="B8860" s="25" t="n">
        <v>12665</v>
      </c>
      <c r="C8860" s="26" t="s">
        <v>163</v>
      </c>
      <c r="D8860" s="27" t="s">
        <v>8997</v>
      </c>
      <c r="E8860" s="28" t="s">
        <v>182</v>
      </c>
    </row>
    <row r="8861" customFormat="false" ht="12.8" hidden="false" customHeight="false" outlineLevel="0" collapsed="false">
      <c r="B8861" s="25" t="n">
        <v>12666</v>
      </c>
      <c r="C8861" s="26" t="s">
        <v>163</v>
      </c>
      <c r="D8861" s="27" t="s">
        <v>8998</v>
      </c>
      <c r="E8861" s="28" t="s">
        <v>121</v>
      </c>
    </row>
    <row r="8862" customFormat="false" ht="12.8" hidden="false" customHeight="false" outlineLevel="0" collapsed="false">
      <c r="B8862" s="25" t="n">
        <v>12667</v>
      </c>
      <c r="C8862" s="26" t="s">
        <v>163</v>
      </c>
      <c r="D8862" s="27" t="s">
        <v>8999</v>
      </c>
      <c r="E8862" s="28" t="s">
        <v>121</v>
      </c>
    </row>
    <row r="8863" customFormat="false" ht="12.8" hidden="false" customHeight="false" outlineLevel="0" collapsed="false">
      <c r="B8863" s="25" t="n">
        <v>12673</v>
      </c>
      <c r="C8863" s="26" t="s">
        <v>163</v>
      </c>
      <c r="D8863" s="27" t="s">
        <v>9000</v>
      </c>
      <c r="E8863" s="28" t="s">
        <v>168</v>
      </c>
    </row>
    <row r="8864" customFormat="false" ht="12.8" hidden="false" customHeight="false" outlineLevel="0" collapsed="false">
      <c r="B8864" s="25" t="n">
        <v>12674</v>
      </c>
      <c r="C8864" s="26" t="s">
        <v>163</v>
      </c>
      <c r="D8864" s="27" t="s">
        <v>9001</v>
      </c>
      <c r="E8864" s="28" t="s">
        <v>168</v>
      </c>
    </row>
    <row r="8865" customFormat="false" ht="12.8" hidden="false" customHeight="false" outlineLevel="0" collapsed="false">
      <c r="B8865" s="25" t="n">
        <v>12676</v>
      </c>
      <c r="C8865" s="26" t="s">
        <v>163</v>
      </c>
      <c r="D8865" s="27" t="s">
        <v>9002</v>
      </c>
      <c r="E8865" s="28" t="s">
        <v>9003</v>
      </c>
    </row>
    <row r="8866" customFormat="false" ht="12.8" hidden="false" customHeight="false" outlineLevel="0" collapsed="false">
      <c r="B8866" s="25" t="n">
        <v>12679</v>
      </c>
      <c r="C8866" s="26" t="s">
        <v>163</v>
      </c>
      <c r="D8866" s="27" t="s">
        <v>9004</v>
      </c>
      <c r="E8866" s="28" t="s">
        <v>121</v>
      </c>
    </row>
    <row r="8867" customFormat="false" ht="12.8" hidden="false" customHeight="false" outlineLevel="0" collapsed="false">
      <c r="B8867" s="25" t="n">
        <v>12680</v>
      </c>
      <c r="C8867" s="26" t="s">
        <v>163</v>
      </c>
      <c r="D8867" s="27" t="s">
        <v>9005</v>
      </c>
      <c r="E8867" s="28" t="s">
        <v>121</v>
      </c>
    </row>
    <row r="8868" customFormat="false" ht="23.85" hidden="false" customHeight="false" outlineLevel="0" collapsed="false">
      <c r="B8868" s="25" t="n">
        <v>12681</v>
      </c>
      <c r="C8868" s="26" t="s">
        <v>163</v>
      </c>
      <c r="D8868" s="27" t="s">
        <v>9006</v>
      </c>
      <c r="E8868" s="28" t="s">
        <v>121</v>
      </c>
    </row>
    <row r="8869" customFormat="false" ht="12.8" hidden="false" customHeight="false" outlineLevel="0" collapsed="false">
      <c r="B8869" s="25" t="n">
        <v>12683</v>
      </c>
      <c r="C8869" s="26" t="s">
        <v>163</v>
      </c>
      <c r="D8869" s="27" t="s">
        <v>9007</v>
      </c>
      <c r="E8869" s="28" t="s">
        <v>9008</v>
      </c>
    </row>
    <row r="8870" customFormat="false" ht="23.85" hidden="false" customHeight="false" outlineLevel="0" collapsed="false">
      <c r="B8870" s="25" t="n">
        <v>12684</v>
      </c>
      <c r="C8870" s="26" t="s">
        <v>163</v>
      </c>
      <c r="D8870" s="27" t="s">
        <v>9009</v>
      </c>
      <c r="E8870" s="28" t="s">
        <v>121</v>
      </c>
    </row>
    <row r="8871" customFormat="false" ht="23.85" hidden="false" customHeight="false" outlineLevel="0" collapsed="false">
      <c r="B8871" s="25" t="n">
        <v>12685</v>
      </c>
      <c r="C8871" s="26" t="s">
        <v>163</v>
      </c>
      <c r="D8871" s="27" t="s">
        <v>9010</v>
      </c>
      <c r="E8871" s="28" t="s">
        <v>121</v>
      </c>
    </row>
    <row r="8872" customFormat="false" ht="23.85" hidden="false" customHeight="false" outlineLevel="0" collapsed="false">
      <c r="B8872" s="25" t="n">
        <v>12688</v>
      </c>
      <c r="C8872" s="26" t="s">
        <v>163</v>
      </c>
      <c r="D8872" s="27" t="s">
        <v>9011</v>
      </c>
      <c r="E8872" s="28" t="s">
        <v>238</v>
      </c>
    </row>
    <row r="8873" customFormat="false" ht="23.85" hidden="false" customHeight="false" outlineLevel="0" collapsed="false">
      <c r="B8873" s="25" t="n">
        <v>12689</v>
      </c>
      <c r="C8873" s="26" t="s">
        <v>163</v>
      </c>
      <c r="D8873" s="27" t="s">
        <v>9012</v>
      </c>
      <c r="E8873" s="28" t="s">
        <v>121</v>
      </c>
    </row>
    <row r="8874" customFormat="false" ht="23.85" hidden="false" customHeight="false" outlineLevel="0" collapsed="false">
      <c r="B8874" s="25" t="n">
        <v>12696</v>
      </c>
      <c r="C8874" s="26" t="s">
        <v>163</v>
      </c>
      <c r="D8874" s="27" t="s">
        <v>9013</v>
      </c>
      <c r="E8874" s="28" t="s">
        <v>121</v>
      </c>
    </row>
    <row r="8875" customFormat="false" ht="12.8" hidden="false" customHeight="false" outlineLevel="0" collapsed="false">
      <c r="B8875" s="25" t="n">
        <v>12697</v>
      </c>
      <c r="C8875" s="26" t="s">
        <v>163</v>
      </c>
      <c r="D8875" s="27" t="s">
        <v>9014</v>
      </c>
      <c r="E8875" s="28" t="s">
        <v>121</v>
      </c>
    </row>
    <row r="8876" customFormat="false" ht="12.8" hidden="false" customHeight="false" outlineLevel="0" collapsed="false">
      <c r="B8876" s="25" t="n">
        <v>12698</v>
      </c>
      <c r="C8876" s="26" t="s">
        <v>163</v>
      </c>
      <c r="D8876" s="27" t="s">
        <v>9015</v>
      </c>
      <c r="E8876" s="28" t="s">
        <v>121</v>
      </c>
    </row>
    <row r="8877" customFormat="false" ht="12.8" hidden="false" customHeight="false" outlineLevel="0" collapsed="false">
      <c r="B8877" s="25" t="n">
        <v>12699</v>
      </c>
      <c r="C8877" s="26" t="s">
        <v>163</v>
      </c>
      <c r="D8877" s="27" t="s">
        <v>9016</v>
      </c>
      <c r="E8877" s="28" t="s">
        <v>121</v>
      </c>
    </row>
    <row r="8878" customFormat="false" ht="23.85" hidden="false" customHeight="false" outlineLevel="0" collapsed="false">
      <c r="B8878" s="25" t="n">
        <v>12700</v>
      </c>
      <c r="C8878" s="26" t="s">
        <v>163</v>
      </c>
      <c r="D8878" s="27" t="s">
        <v>9017</v>
      </c>
      <c r="E8878" s="28" t="s">
        <v>109</v>
      </c>
    </row>
    <row r="8879" customFormat="false" ht="23.85" hidden="false" customHeight="false" outlineLevel="0" collapsed="false">
      <c r="B8879" s="25" t="n">
        <v>12704</v>
      </c>
      <c r="C8879" s="26" t="s">
        <v>163</v>
      </c>
      <c r="D8879" s="27" t="s">
        <v>9018</v>
      </c>
      <c r="E8879" s="28" t="s">
        <v>109</v>
      </c>
    </row>
    <row r="8880" customFormat="false" ht="23.85" hidden="false" customHeight="false" outlineLevel="0" collapsed="false">
      <c r="B8880" s="25" t="n">
        <v>12705</v>
      </c>
      <c r="C8880" s="26" t="s">
        <v>163</v>
      </c>
      <c r="D8880" s="27" t="s">
        <v>9019</v>
      </c>
      <c r="E8880" s="28" t="s">
        <v>109</v>
      </c>
    </row>
    <row r="8881" customFormat="false" ht="12.8" hidden="false" customHeight="false" outlineLevel="0" collapsed="false">
      <c r="B8881" s="25" t="n">
        <v>12706</v>
      </c>
      <c r="C8881" s="26" t="s">
        <v>163</v>
      </c>
      <c r="D8881" s="27" t="s">
        <v>9020</v>
      </c>
      <c r="E8881" s="28" t="s">
        <v>121</v>
      </c>
    </row>
    <row r="8882" customFormat="false" ht="12.8" hidden="false" customHeight="false" outlineLevel="0" collapsed="false">
      <c r="B8882" s="25" t="n">
        <v>12707</v>
      </c>
      <c r="C8882" s="26" t="s">
        <v>163</v>
      </c>
      <c r="D8882" s="27" t="s">
        <v>9021</v>
      </c>
      <c r="E8882" s="28" t="s">
        <v>121</v>
      </c>
    </row>
    <row r="8883" customFormat="false" ht="12.8" hidden="false" customHeight="false" outlineLevel="0" collapsed="false">
      <c r="B8883" s="25" t="n">
        <v>12709</v>
      </c>
      <c r="C8883" s="26" t="s">
        <v>163</v>
      </c>
      <c r="D8883" s="27" t="s">
        <v>9022</v>
      </c>
      <c r="E8883" s="28" t="s">
        <v>121</v>
      </c>
    </row>
    <row r="8884" customFormat="false" ht="12.8" hidden="false" customHeight="false" outlineLevel="0" collapsed="false">
      <c r="B8884" s="25" t="n">
        <v>12710</v>
      </c>
      <c r="C8884" s="26" t="s">
        <v>163</v>
      </c>
      <c r="D8884" s="27" t="s">
        <v>9023</v>
      </c>
      <c r="E8884" s="28" t="s">
        <v>109</v>
      </c>
    </row>
    <row r="8885" customFormat="false" ht="35.05" hidden="false" customHeight="false" outlineLevel="0" collapsed="false">
      <c r="B8885" s="25" t="n">
        <v>12711</v>
      </c>
      <c r="C8885" s="26" t="s">
        <v>163</v>
      </c>
      <c r="D8885" s="27" t="s">
        <v>9024</v>
      </c>
      <c r="E8885" s="28" t="s">
        <v>121</v>
      </c>
    </row>
    <row r="8886" customFormat="false" ht="12.8" hidden="false" customHeight="false" outlineLevel="0" collapsed="false">
      <c r="B8886" s="25" t="n">
        <v>12712</v>
      </c>
      <c r="C8886" s="26" t="s">
        <v>163</v>
      </c>
      <c r="D8886" s="27" t="s">
        <v>9025</v>
      </c>
      <c r="E8886" s="28" t="s">
        <v>121</v>
      </c>
    </row>
    <row r="8887" customFormat="false" ht="35.05" hidden="false" customHeight="false" outlineLevel="0" collapsed="false">
      <c r="B8887" s="25" t="n">
        <v>12713</v>
      </c>
      <c r="C8887" s="26" t="s">
        <v>163</v>
      </c>
      <c r="D8887" s="27" t="s">
        <v>9026</v>
      </c>
      <c r="E8887" s="28" t="s">
        <v>121</v>
      </c>
    </row>
    <row r="8888" customFormat="false" ht="23.85" hidden="false" customHeight="false" outlineLevel="0" collapsed="false">
      <c r="B8888" s="25" t="n">
        <v>12716</v>
      </c>
      <c r="C8888" s="26" t="s">
        <v>163</v>
      </c>
      <c r="D8888" s="27" t="s">
        <v>9027</v>
      </c>
      <c r="E8888" s="28" t="s">
        <v>109</v>
      </c>
    </row>
    <row r="8889" customFormat="false" ht="23.85" hidden="false" customHeight="false" outlineLevel="0" collapsed="false">
      <c r="B8889" s="25" t="n">
        <v>12717</v>
      </c>
      <c r="C8889" s="26" t="s">
        <v>163</v>
      </c>
      <c r="D8889" s="27" t="s">
        <v>9028</v>
      </c>
      <c r="E8889" s="28" t="s">
        <v>109</v>
      </c>
    </row>
    <row r="8890" customFormat="false" ht="23.85" hidden="false" customHeight="false" outlineLevel="0" collapsed="false">
      <c r="B8890" s="25" t="n">
        <v>12718</v>
      </c>
      <c r="C8890" s="26" t="s">
        <v>163</v>
      </c>
      <c r="D8890" s="27" t="s">
        <v>9029</v>
      </c>
      <c r="E8890" s="28" t="s">
        <v>109</v>
      </c>
    </row>
    <row r="8891" customFormat="false" ht="23.85" hidden="false" customHeight="false" outlineLevel="0" collapsed="false">
      <c r="B8891" s="25" t="n">
        <v>12719</v>
      </c>
      <c r="C8891" s="26" t="s">
        <v>163</v>
      </c>
      <c r="D8891" s="27" t="s">
        <v>9030</v>
      </c>
      <c r="E8891" s="28" t="s">
        <v>109</v>
      </c>
    </row>
    <row r="8892" customFormat="false" ht="23.85" hidden="false" customHeight="false" outlineLevel="0" collapsed="false">
      <c r="B8892" s="25" t="n">
        <v>12720</v>
      </c>
      <c r="C8892" s="26" t="s">
        <v>163</v>
      </c>
      <c r="D8892" s="27" t="s">
        <v>9031</v>
      </c>
      <c r="E8892" s="28" t="s">
        <v>109</v>
      </c>
    </row>
    <row r="8893" customFormat="false" ht="23.85" hidden="false" customHeight="false" outlineLevel="0" collapsed="false">
      <c r="B8893" s="25" t="n">
        <v>12721</v>
      </c>
      <c r="C8893" s="26" t="s">
        <v>163</v>
      </c>
      <c r="D8893" s="27" t="s">
        <v>9032</v>
      </c>
      <c r="E8893" s="28" t="s">
        <v>109</v>
      </c>
    </row>
    <row r="8894" customFormat="false" ht="23.85" hidden="false" customHeight="false" outlineLevel="0" collapsed="false">
      <c r="B8894" s="25" t="n">
        <v>12723</v>
      </c>
      <c r="C8894" s="26" t="s">
        <v>163</v>
      </c>
      <c r="D8894" s="27" t="s">
        <v>9033</v>
      </c>
      <c r="E8894" s="28" t="s">
        <v>109</v>
      </c>
    </row>
    <row r="8895" customFormat="false" ht="23.85" hidden="false" customHeight="false" outlineLevel="0" collapsed="false">
      <c r="B8895" s="25" t="n">
        <v>12724</v>
      </c>
      <c r="C8895" s="26" t="s">
        <v>163</v>
      </c>
      <c r="D8895" s="27" t="s">
        <v>9034</v>
      </c>
      <c r="E8895" s="28" t="s">
        <v>109</v>
      </c>
    </row>
    <row r="8896" customFormat="false" ht="23.85" hidden="false" customHeight="false" outlineLevel="0" collapsed="false">
      <c r="B8896" s="25" t="n">
        <v>12725</v>
      </c>
      <c r="C8896" s="26" t="s">
        <v>163</v>
      </c>
      <c r="D8896" s="27" t="s">
        <v>9035</v>
      </c>
      <c r="E8896" s="28" t="s">
        <v>109</v>
      </c>
    </row>
    <row r="8897" customFormat="false" ht="23.85" hidden="false" customHeight="false" outlineLevel="0" collapsed="false">
      <c r="B8897" s="25" t="n">
        <v>12726</v>
      </c>
      <c r="C8897" s="26" t="s">
        <v>163</v>
      </c>
      <c r="D8897" s="27" t="s">
        <v>9036</v>
      </c>
      <c r="E8897" s="28" t="s">
        <v>109</v>
      </c>
    </row>
    <row r="8898" customFormat="false" ht="23.85" hidden="false" customHeight="false" outlineLevel="0" collapsed="false">
      <c r="B8898" s="25" t="n">
        <v>12727</v>
      </c>
      <c r="C8898" s="26" t="s">
        <v>163</v>
      </c>
      <c r="D8898" s="27" t="s">
        <v>9037</v>
      </c>
      <c r="E8898" s="28" t="s">
        <v>109</v>
      </c>
    </row>
    <row r="8899" customFormat="false" ht="23.85" hidden="false" customHeight="false" outlineLevel="0" collapsed="false">
      <c r="B8899" s="25" t="n">
        <v>12728</v>
      </c>
      <c r="C8899" s="26" t="s">
        <v>163</v>
      </c>
      <c r="D8899" s="27" t="s">
        <v>9038</v>
      </c>
      <c r="E8899" s="28" t="s">
        <v>109</v>
      </c>
    </row>
    <row r="8900" customFormat="false" ht="35.05" hidden="false" customHeight="false" outlineLevel="0" collapsed="false">
      <c r="B8900" s="25" t="n">
        <v>12729</v>
      </c>
      <c r="C8900" s="26" t="s">
        <v>163</v>
      </c>
      <c r="D8900" s="27" t="s">
        <v>9039</v>
      </c>
      <c r="E8900" s="28" t="s">
        <v>109</v>
      </c>
    </row>
    <row r="8901" customFormat="false" ht="35.05" hidden="false" customHeight="false" outlineLevel="0" collapsed="false">
      <c r="B8901" s="25" t="n">
        <v>12730</v>
      </c>
      <c r="C8901" s="26" t="s">
        <v>163</v>
      </c>
      <c r="D8901" s="27" t="s">
        <v>9040</v>
      </c>
      <c r="E8901" s="28" t="s">
        <v>109</v>
      </c>
    </row>
    <row r="8902" customFormat="false" ht="35.05" hidden="false" customHeight="false" outlineLevel="0" collapsed="false">
      <c r="B8902" s="25" t="n">
        <v>12731</v>
      </c>
      <c r="C8902" s="26" t="s">
        <v>163</v>
      </c>
      <c r="D8902" s="27" t="s">
        <v>9041</v>
      </c>
      <c r="E8902" s="28" t="s">
        <v>109</v>
      </c>
    </row>
    <row r="8903" customFormat="false" ht="23.85" hidden="false" customHeight="false" outlineLevel="0" collapsed="false">
      <c r="B8903" s="25" t="n">
        <v>12732</v>
      </c>
      <c r="C8903" s="26" t="s">
        <v>163</v>
      </c>
      <c r="D8903" s="27" t="s">
        <v>9042</v>
      </c>
      <c r="E8903" s="28" t="s">
        <v>109</v>
      </c>
    </row>
    <row r="8904" customFormat="false" ht="23.85" hidden="false" customHeight="false" outlineLevel="0" collapsed="false">
      <c r="B8904" s="25" t="n">
        <v>12733</v>
      </c>
      <c r="C8904" s="26" t="s">
        <v>163</v>
      </c>
      <c r="D8904" s="27" t="s">
        <v>9043</v>
      </c>
      <c r="E8904" s="28" t="s">
        <v>109</v>
      </c>
    </row>
    <row r="8905" customFormat="false" ht="23.85" hidden="false" customHeight="false" outlineLevel="0" collapsed="false">
      <c r="B8905" s="25" t="n">
        <v>12734</v>
      </c>
      <c r="C8905" s="26" t="s">
        <v>163</v>
      </c>
      <c r="D8905" s="27" t="s">
        <v>9044</v>
      </c>
      <c r="E8905" s="28" t="s">
        <v>109</v>
      </c>
    </row>
    <row r="8906" customFormat="false" ht="23.85" hidden="false" customHeight="false" outlineLevel="0" collapsed="false">
      <c r="B8906" s="25" t="n">
        <v>12736</v>
      </c>
      <c r="C8906" s="26" t="s">
        <v>163</v>
      </c>
      <c r="D8906" s="27" t="s">
        <v>9045</v>
      </c>
      <c r="E8906" s="28" t="s">
        <v>109</v>
      </c>
    </row>
    <row r="8907" customFormat="false" ht="23.85" hidden="false" customHeight="false" outlineLevel="0" collapsed="false">
      <c r="B8907" s="25" t="n">
        <v>12737</v>
      </c>
      <c r="C8907" s="26" t="s">
        <v>163</v>
      </c>
      <c r="D8907" s="27" t="s">
        <v>9046</v>
      </c>
      <c r="E8907" s="28" t="s">
        <v>109</v>
      </c>
    </row>
    <row r="8908" customFormat="false" ht="23.85" hidden="false" customHeight="false" outlineLevel="0" collapsed="false">
      <c r="B8908" s="25" t="n">
        <v>12738</v>
      </c>
      <c r="C8908" s="26" t="s">
        <v>163</v>
      </c>
      <c r="D8908" s="27" t="s">
        <v>9047</v>
      </c>
      <c r="E8908" s="28" t="s">
        <v>109</v>
      </c>
    </row>
    <row r="8909" customFormat="false" ht="35.05" hidden="false" customHeight="false" outlineLevel="0" collapsed="false">
      <c r="B8909" s="25" t="n">
        <v>12739</v>
      </c>
      <c r="C8909" s="26" t="s">
        <v>163</v>
      </c>
      <c r="D8909" s="27" t="s">
        <v>9048</v>
      </c>
      <c r="E8909" s="28" t="s">
        <v>121</v>
      </c>
    </row>
    <row r="8910" customFormat="false" ht="12.8" hidden="false" customHeight="false" outlineLevel="0" collapsed="false">
      <c r="B8910" s="25" t="n">
        <v>12740</v>
      </c>
      <c r="C8910" s="26" t="s">
        <v>163</v>
      </c>
      <c r="D8910" s="27" t="s">
        <v>9049</v>
      </c>
      <c r="E8910" s="28" t="s">
        <v>182</v>
      </c>
    </row>
    <row r="8911" customFormat="false" ht="35.05" hidden="false" customHeight="false" outlineLevel="0" collapsed="false">
      <c r="B8911" s="25" t="n">
        <v>12741</v>
      </c>
      <c r="C8911" s="26" t="s">
        <v>163</v>
      </c>
      <c r="D8911" s="27" t="s">
        <v>9050</v>
      </c>
      <c r="E8911" s="28" t="s">
        <v>121</v>
      </c>
    </row>
    <row r="8912" customFormat="false" ht="35.05" hidden="false" customHeight="false" outlineLevel="0" collapsed="false">
      <c r="B8912" s="25" t="n">
        <v>12742</v>
      </c>
      <c r="C8912" s="26" t="s">
        <v>163</v>
      </c>
      <c r="D8912" s="27" t="s">
        <v>9051</v>
      </c>
      <c r="E8912" s="28" t="s">
        <v>121</v>
      </c>
    </row>
    <row r="8913" customFormat="false" ht="35.05" hidden="false" customHeight="false" outlineLevel="0" collapsed="false">
      <c r="B8913" s="25" t="n">
        <v>12743</v>
      </c>
      <c r="C8913" s="26" t="s">
        <v>163</v>
      </c>
      <c r="D8913" s="27" t="s">
        <v>9052</v>
      </c>
      <c r="E8913" s="28" t="s">
        <v>121</v>
      </c>
    </row>
    <row r="8914" customFormat="false" ht="35.05" hidden="false" customHeight="false" outlineLevel="0" collapsed="false">
      <c r="B8914" s="25" t="n">
        <v>12744</v>
      </c>
      <c r="C8914" s="26" t="s">
        <v>163</v>
      </c>
      <c r="D8914" s="27" t="s">
        <v>9053</v>
      </c>
      <c r="E8914" s="28" t="s">
        <v>121</v>
      </c>
    </row>
    <row r="8915" customFormat="false" ht="23.85" hidden="false" customHeight="false" outlineLevel="0" collapsed="false">
      <c r="B8915" s="25" t="n">
        <v>12745</v>
      </c>
      <c r="C8915" s="26" t="s">
        <v>163</v>
      </c>
      <c r="D8915" s="27" t="s">
        <v>9054</v>
      </c>
      <c r="E8915" s="28" t="s">
        <v>121</v>
      </c>
    </row>
    <row r="8916" customFormat="false" ht="35.05" hidden="false" customHeight="false" outlineLevel="0" collapsed="false">
      <c r="B8916" s="25" t="n">
        <v>12746</v>
      </c>
      <c r="C8916" s="26" t="s">
        <v>163</v>
      </c>
      <c r="D8916" s="27" t="s">
        <v>9055</v>
      </c>
      <c r="E8916" s="28" t="s">
        <v>121</v>
      </c>
    </row>
    <row r="8917" customFormat="false" ht="35.05" hidden="false" customHeight="false" outlineLevel="0" collapsed="false">
      <c r="B8917" s="25" t="n">
        <v>12747</v>
      </c>
      <c r="C8917" s="26" t="s">
        <v>163</v>
      </c>
      <c r="D8917" s="27" t="s">
        <v>9056</v>
      </c>
      <c r="E8917" s="28" t="s">
        <v>121</v>
      </c>
    </row>
    <row r="8918" customFormat="false" ht="35.05" hidden="false" customHeight="false" outlineLevel="0" collapsed="false">
      <c r="B8918" s="25" t="n">
        <v>12749</v>
      </c>
      <c r="C8918" s="26" t="s">
        <v>163</v>
      </c>
      <c r="D8918" s="27" t="s">
        <v>9057</v>
      </c>
      <c r="E8918" s="28" t="s">
        <v>121</v>
      </c>
    </row>
    <row r="8919" customFormat="false" ht="35.05" hidden="false" customHeight="false" outlineLevel="0" collapsed="false">
      <c r="B8919" s="25" t="n">
        <v>12750</v>
      </c>
      <c r="C8919" s="26" t="s">
        <v>163</v>
      </c>
      <c r="D8919" s="27" t="s">
        <v>9058</v>
      </c>
      <c r="E8919" s="28" t="s">
        <v>121</v>
      </c>
    </row>
    <row r="8920" customFormat="false" ht="35.05" hidden="false" customHeight="false" outlineLevel="0" collapsed="false">
      <c r="B8920" s="25" t="n">
        <v>12751</v>
      </c>
      <c r="C8920" s="26" t="s">
        <v>163</v>
      </c>
      <c r="D8920" s="27" t="s">
        <v>9059</v>
      </c>
      <c r="E8920" s="28" t="s">
        <v>121</v>
      </c>
    </row>
    <row r="8921" customFormat="false" ht="35.05" hidden="false" customHeight="false" outlineLevel="0" collapsed="false">
      <c r="B8921" s="25" t="n">
        <v>12752</v>
      </c>
      <c r="C8921" s="26" t="s">
        <v>163</v>
      </c>
      <c r="D8921" s="27" t="s">
        <v>9060</v>
      </c>
      <c r="E8921" s="28" t="s">
        <v>121</v>
      </c>
    </row>
    <row r="8922" customFormat="false" ht="35.05" hidden="false" customHeight="false" outlineLevel="0" collapsed="false">
      <c r="B8922" s="25" t="n">
        <v>12753</v>
      </c>
      <c r="C8922" s="26" t="s">
        <v>163</v>
      </c>
      <c r="D8922" s="27" t="s">
        <v>9061</v>
      </c>
      <c r="E8922" s="28" t="s">
        <v>121</v>
      </c>
    </row>
    <row r="8923" customFormat="false" ht="35.05" hidden="false" customHeight="false" outlineLevel="0" collapsed="false">
      <c r="B8923" s="25" t="n">
        <v>12754</v>
      </c>
      <c r="C8923" s="26" t="s">
        <v>163</v>
      </c>
      <c r="D8923" s="27" t="s">
        <v>9062</v>
      </c>
      <c r="E8923" s="28" t="s">
        <v>121</v>
      </c>
    </row>
    <row r="8924" customFormat="false" ht="12.8" hidden="false" customHeight="false" outlineLevel="0" collapsed="false">
      <c r="B8924" s="25" t="n">
        <v>12764</v>
      </c>
      <c r="C8924" s="26" t="s">
        <v>163</v>
      </c>
      <c r="D8924" s="27" t="s">
        <v>9063</v>
      </c>
      <c r="E8924" s="28" t="s">
        <v>168</v>
      </c>
    </row>
    <row r="8925" customFormat="false" ht="23.85" hidden="false" customHeight="false" outlineLevel="0" collapsed="false">
      <c r="B8925" s="25" t="n">
        <v>12765</v>
      </c>
      <c r="C8925" s="26" t="s">
        <v>163</v>
      </c>
      <c r="D8925" s="27" t="s">
        <v>9064</v>
      </c>
      <c r="E8925" s="28" t="s">
        <v>121</v>
      </c>
    </row>
    <row r="8926" customFormat="false" ht="23.85" hidden="false" customHeight="false" outlineLevel="0" collapsed="false">
      <c r="B8926" s="25" t="n">
        <v>12766</v>
      </c>
      <c r="C8926" s="26" t="s">
        <v>163</v>
      </c>
      <c r="D8926" s="27" t="s">
        <v>9065</v>
      </c>
      <c r="E8926" s="28" t="s">
        <v>121</v>
      </c>
    </row>
    <row r="8927" customFormat="false" ht="23.85" hidden="false" customHeight="false" outlineLevel="0" collapsed="false">
      <c r="B8927" s="25" t="n">
        <v>12767</v>
      </c>
      <c r="C8927" s="26" t="s">
        <v>163</v>
      </c>
      <c r="D8927" s="27" t="s">
        <v>9066</v>
      </c>
      <c r="E8927" s="28" t="s">
        <v>121</v>
      </c>
    </row>
    <row r="8928" customFormat="false" ht="23.85" hidden="false" customHeight="false" outlineLevel="0" collapsed="false">
      <c r="B8928" s="25" t="n">
        <v>12768</v>
      </c>
      <c r="C8928" s="26" t="s">
        <v>163</v>
      </c>
      <c r="D8928" s="27" t="s">
        <v>9067</v>
      </c>
      <c r="E8928" s="28" t="s">
        <v>121</v>
      </c>
    </row>
    <row r="8929" customFormat="false" ht="12.8" hidden="false" customHeight="false" outlineLevel="0" collapsed="false">
      <c r="B8929" s="25" t="n">
        <v>12769</v>
      </c>
      <c r="C8929" s="26" t="s">
        <v>163</v>
      </c>
      <c r="D8929" s="27" t="s">
        <v>9068</v>
      </c>
      <c r="E8929" s="28" t="s">
        <v>121</v>
      </c>
    </row>
    <row r="8930" customFormat="false" ht="23.85" hidden="false" customHeight="false" outlineLevel="0" collapsed="false">
      <c r="B8930" s="25" t="n">
        <v>12770</v>
      </c>
      <c r="C8930" s="26" t="s">
        <v>163</v>
      </c>
      <c r="D8930" s="27" t="s">
        <v>9069</v>
      </c>
      <c r="E8930" s="28" t="s">
        <v>121</v>
      </c>
    </row>
    <row r="8931" customFormat="false" ht="23.85" hidden="false" customHeight="false" outlineLevel="0" collapsed="false">
      <c r="B8931" s="25" t="n">
        <v>12771</v>
      </c>
      <c r="C8931" s="26" t="s">
        <v>163</v>
      </c>
      <c r="D8931" s="27" t="s">
        <v>9070</v>
      </c>
      <c r="E8931" s="28" t="s">
        <v>121</v>
      </c>
    </row>
    <row r="8932" customFormat="false" ht="23.85" hidden="false" customHeight="false" outlineLevel="0" collapsed="false">
      <c r="B8932" s="25" t="n">
        <v>12772</v>
      </c>
      <c r="C8932" s="26" t="s">
        <v>163</v>
      </c>
      <c r="D8932" s="27" t="s">
        <v>9071</v>
      </c>
      <c r="E8932" s="28" t="s">
        <v>121</v>
      </c>
    </row>
    <row r="8933" customFormat="false" ht="23.85" hidden="false" customHeight="false" outlineLevel="0" collapsed="false">
      <c r="B8933" s="25" t="n">
        <v>12773</v>
      </c>
      <c r="C8933" s="26" t="s">
        <v>163</v>
      </c>
      <c r="D8933" s="27" t="s">
        <v>9072</v>
      </c>
      <c r="E8933" s="28" t="s">
        <v>121</v>
      </c>
    </row>
    <row r="8934" customFormat="false" ht="23.85" hidden="false" customHeight="false" outlineLevel="0" collapsed="false">
      <c r="B8934" s="25" t="n">
        <v>12774</v>
      </c>
      <c r="C8934" s="26" t="s">
        <v>163</v>
      </c>
      <c r="D8934" s="27" t="s">
        <v>9073</v>
      </c>
      <c r="E8934" s="28" t="s">
        <v>121</v>
      </c>
    </row>
    <row r="8935" customFormat="false" ht="35.05" hidden="false" customHeight="false" outlineLevel="0" collapsed="false">
      <c r="B8935" s="25" t="n">
        <v>12775</v>
      </c>
      <c r="C8935" s="26" t="s">
        <v>163</v>
      </c>
      <c r="D8935" s="27" t="s">
        <v>9074</v>
      </c>
      <c r="E8935" s="28" t="s">
        <v>109</v>
      </c>
    </row>
    <row r="8936" customFormat="false" ht="23.85" hidden="false" customHeight="false" outlineLevel="0" collapsed="false">
      <c r="B8936" s="25" t="n">
        <v>12776</v>
      </c>
      <c r="C8936" s="26" t="s">
        <v>163</v>
      </c>
      <c r="D8936" s="27" t="s">
        <v>9075</v>
      </c>
      <c r="E8936" s="28" t="s">
        <v>121</v>
      </c>
    </row>
    <row r="8937" customFormat="false" ht="35.05" hidden="false" customHeight="false" outlineLevel="0" collapsed="false">
      <c r="B8937" s="25" t="n">
        <v>12777</v>
      </c>
      <c r="C8937" s="26" t="s">
        <v>163</v>
      </c>
      <c r="D8937" s="27" t="s">
        <v>9076</v>
      </c>
      <c r="E8937" s="28" t="s">
        <v>121</v>
      </c>
    </row>
    <row r="8938" customFormat="false" ht="23.85" hidden="false" customHeight="false" outlineLevel="0" collapsed="false">
      <c r="B8938" s="25" t="n">
        <v>12778</v>
      </c>
      <c r="C8938" s="26" t="s">
        <v>163</v>
      </c>
      <c r="D8938" s="27" t="s">
        <v>9077</v>
      </c>
      <c r="E8938" s="28" t="s">
        <v>109</v>
      </c>
    </row>
    <row r="8939" customFormat="false" ht="23.85" hidden="false" customHeight="false" outlineLevel="0" collapsed="false">
      <c r="B8939" s="25" t="n">
        <v>12779</v>
      </c>
      <c r="C8939" s="26" t="s">
        <v>163</v>
      </c>
      <c r="D8939" s="27" t="s">
        <v>9078</v>
      </c>
      <c r="E8939" s="28" t="s">
        <v>121</v>
      </c>
    </row>
    <row r="8940" customFormat="false" ht="35.05" hidden="false" customHeight="false" outlineLevel="0" collapsed="false">
      <c r="B8940" s="25" t="n">
        <v>12780</v>
      </c>
      <c r="C8940" s="26" t="s">
        <v>163</v>
      </c>
      <c r="D8940" s="27" t="s">
        <v>9079</v>
      </c>
      <c r="E8940" s="28" t="s">
        <v>121</v>
      </c>
    </row>
    <row r="8941" customFormat="false" ht="23.85" hidden="false" customHeight="false" outlineLevel="0" collapsed="false">
      <c r="B8941" s="25" t="n">
        <v>12781</v>
      </c>
      <c r="C8941" s="26" t="s">
        <v>163</v>
      </c>
      <c r="D8941" s="27" t="s">
        <v>9080</v>
      </c>
      <c r="E8941" s="28" t="s">
        <v>121</v>
      </c>
    </row>
    <row r="8942" customFormat="false" ht="12.8" hidden="false" customHeight="false" outlineLevel="0" collapsed="false">
      <c r="B8942" s="25" t="n">
        <v>12782</v>
      </c>
      <c r="C8942" s="26" t="s">
        <v>163</v>
      </c>
      <c r="D8942" s="27" t="s">
        <v>9081</v>
      </c>
      <c r="E8942" s="28" t="s">
        <v>121</v>
      </c>
    </row>
    <row r="8943" customFormat="false" ht="35.05" hidden="false" customHeight="false" outlineLevel="0" collapsed="false">
      <c r="B8943" s="25" t="n">
        <v>12783</v>
      </c>
      <c r="C8943" s="26" t="s">
        <v>163</v>
      </c>
      <c r="D8943" s="27" t="s">
        <v>9082</v>
      </c>
      <c r="E8943" s="28" t="s">
        <v>121</v>
      </c>
    </row>
    <row r="8944" customFormat="false" ht="23.85" hidden="false" customHeight="false" outlineLevel="0" collapsed="false">
      <c r="B8944" s="25" t="n">
        <v>12785</v>
      </c>
      <c r="C8944" s="26" t="s">
        <v>163</v>
      </c>
      <c r="D8944" s="27" t="s">
        <v>9083</v>
      </c>
      <c r="E8944" s="28" t="s">
        <v>182</v>
      </c>
    </row>
    <row r="8945" customFormat="false" ht="23.85" hidden="false" customHeight="false" outlineLevel="0" collapsed="false">
      <c r="B8945" s="25" t="n">
        <v>12788</v>
      </c>
      <c r="C8945" s="26" t="s">
        <v>163</v>
      </c>
      <c r="D8945" s="27" t="s">
        <v>9084</v>
      </c>
      <c r="E8945" s="28" t="s">
        <v>182</v>
      </c>
    </row>
    <row r="8946" customFormat="false" ht="23.85" hidden="false" customHeight="false" outlineLevel="0" collapsed="false">
      <c r="B8946" s="25" t="n">
        <v>12789</v>
      </c>
      <c r="C8946" s="26" t="s">
        <v>163</v>
      </c>
      <c r="D8946" s="27" t="s">
        <v>9085</v>
      </c>
      <c r="E8946" s="28" t="s">
        <v>121</v>
      </c>
    </row>
    <row r="8947" customFormat="false" ht="23.85" hidden="false" customHeight="false" outlineLevel="0" collapsed="false">
      <c r="B8947" s="25" t="n">
        <v>12790</v>
      </c>
      <c r="C8947" s="26" t="s">
        <v>163</v>
      </c>
      <c r="D8947" s="27" t="s">
        <v>9086</v>
      </c>
      <c r="E8947" s="28" t="s">
        <v>121</v>
      </c>
    </row>
    <row r="8948" customFormat="false" ht="12.8" hidden="false" customHeight="false" outlineLevel="0" collapsed="false">
      <c r="B8948" s="25" t="n">
        <v>12791</v>
      </c>
      <c r="C8948" s="26" t="s">
        <v>163</v>
      </c>
      <c r="D8948" s="27" t="s">
        <v>9087</v>
      </c>
      <c r="E8948" s="28" t="s">
        <v>121</v>
      </c>
    </row>
    <row r="8949" customFormat="false" ht="23.85" hidden="false" customHeight="false" outlineLevel="0" collapsed="false">
      <c r="B8949" s="25" t="n">
        <v>12793</v>
      </c>
      <c r="C8949" s="26" t="s">
        <v>163</v>
      </c>
      <c r="D8949" s="27" t="s">
        <v>9088</v>
      </c>
      <c r="E8949" s="28" t="s">
        <v>121</v>
      </c>
    </row>
    <row r="8950" customFormat="false" ht="23.85" hidden="false" customHeight="false" outlineLevel="0" collapsed="false">
      <c r="B8950" s="25" t="n">
        <v>12794</v>
      </c>
      <c r="C8950" s="26" t="s">
        <v>163</v>
      </c>
      <c r="D8950" s="27" t="s">
        <v>9089</v>
      </c>
      <c r="E8950" s="28" t="s">
        <v>121</v>
      </c>
    </row>
    <row r="8951" customFormat="false" ht="12.8" hidden="false" customHeight="false" outlineLevel="0" collapsed="false">
      <c r="B8951" s="25" t="n">
        <v>12795</v>
      </c>
      <c r="C8951" s="26" t="s">
        <v>163</v>
      </c>
      <c r="D8951" s="27" t="s">
        <v>9090</v>
      </c>
      <c r="E8951" s="28" t="s">
        <v>121</v>
      </c>
    </row>
    <row r="8952" customFormat="false" ht="12.8" hidden="false" customHeight="false" outlineLevel="0" collapsed="false">
      <c r="B8952" s="25" t="n">
        <v>12796</v>
      </c>
      <c r="C8952" s="26" t="s">
        <v>163</v>
      </c>
      <c r="D8952" s="27" t="s">
        <v>9091</v>
      </c>
      <c r="E8952" s="28" t="s">
        <v>121</v>
      </c>
    </row>
    <row r="8953" customFormat="false" ht="12.8" hidden="false" customHeight="false" outlineLevel="0" collapsed="false">
      <c r="B8953" s="25" t="n">
        <v>12797</v>
      </c>
      <c r="C8953" s="26" t="s">
        <v>163</v>
      </c>
      <c r="D8953" s="27" t="s">
        <v>9092</v>
      </c>
      <c r="E8953" s="28" t="s">
        <v>121</v>
      </c>
    </row>
    <row r="8954" customFormat="false" ht="12.8" hidden="false" customHeight="false" outlineLevel="0" collapsed="false">
      <c r="B8954" s="25" t="n">
        <v>12798</v>
      </c>
      <c r="C8954" s="26" t="s">
        <v>163</v>
      </c>
      <c r="D8954" s="27" t="s">
        <v>9093</v>
      </c>
      <c r="E8954" s="28" t="s">
        <v>121</v>
      </c>
    </row>
    <row r="8955" customFormat="false" ht="12.8" hidden="false" customHeight="false" outlineLevel="0" collapsed="false">
      <c r="B8955" s="25" t="n">
        <v>12799</v>
      </c>
      <c r="C8955" s="26" t="s">
        <v>163</v>
      </c>
      <c r="D8955" s="27" t="s">
        <v>9094</v>
      </c>
      <c r="E8955" s="28" t="s">
        <v>121</v>
      </c>
    </row>
    <row r="8956" customFormat="false" ht="12.8" hidden="false" customHeight="false" outlineLevel="0" collapsed="false">
      <c r="B8956" s="25" t="n">
        <v>12800</v>
      </c>
      <c r="C8956" s="26" t="s">
        <v>163</v>
      </c>
      <c r="D8956" s="27" t="s">
        <v>9095</v>
      </c>
      <c r="E8956" s="28" t="s">
        <v>182</v>
      </c>
    </row>
    <row r="8957" customFormat="false" ht="12.8" hidden="false" customHeight="false" outlineLevel="0" collapsed="false">
      <c r="B8957" s="25" t="n">
        <v>12801</v>
      </c>
      <c r="C8957" s="26" t="s">
        <v>163</v>
      </c>
      <c r="D8957" s="27" t="s">
        <v>9096</v>
      </c>
      <c r="E8957" s="28" t="s">
        <v>121</v>
      </c>
    </row>
    <row r="8958" customFormat="false" ht="12.8" hidden="false" customHeight="false" outlineLevel="0" collapsed="false">
      <c r="B8958" s="25" t="n">
        <v>12802</v>
      </c>
      <c r="C8958" s="26" t="s">
        <v>163</v>
      </c>
      <c r="D8958" s="27" t="s">
        <v>9097</v>
      </c>
      <c r="E8958" s="28" t="s">
        <v>121</v>
      </c>
    </row>
    <row r="8959" customFormat="false" ht="23.85" hidden="false" customHeight="false" outlineLevel="0" collapsed="false">
      <c r="B8959" s="25" t="n">
        <v>12803</v>
      </c>
      <c r="C8959" s="26" t="s">
        <v>163</v>
      </c>
      <c r="D8959" s="27" t="s">
        <v>9098</v>
      </c>
      <c r="E8959" s="28" t="s">
        <v>121</v>
      </c>
    </row>
    <row r="8960" customFormat="false" ht="23.85" hidden="false" customHeight="false" outlineLevel="0" collapsed="false">
      <c r="B8960" s="25" t="n">
        <v>12804</v>
      </c>
      <c r="C8960" s="26" t="s">
        <v>163</v>
      </c>
      <c r="D8960" s="27" t="s">
        <v>9099</v>
      </c>
      <c r="E8960" s="28" t="s">
        <v>121</v>
      </c>
    </row>
    <row r="8961" customFormat="false" ht="12.8" hidden="false" customHeight="false" outlineLevel="0" collapsed="false">
      <c r="B8961" s="25" t="n">
        <v>12805</v>
      </c>
      <c r="C8961" s="26" t="s">
        <v>163</v>
      </c>
      <c r="D8961" s="27" t="s">
        <v>9100</v>
      </c>
      <c r="E8961" s="28" t="s">
        <v>121</v>
      </c>
    </row>
    <row r="8962" customFormat="false" ht="12.8" hidden="false" customHeight="false" outlineLevel="0" collapsed="false">
      <c r="B8962" s="25" t="n">
        <v>12806</v>
      </c>
      <c r="C8962" s="26" t="s">
        <v>163</v>
      </c>
      <c r="D8962" s="27" t="s">
        <v>9101</v>
      </c>
      <c r="E8962" s="28" t="s">
        <v>182</v>
      </c>
    </row>
    <row r="8963" customFormat="false" ht="12.8" hidden="false" customHeight="false" outlineLevel="0" collapsed="false">
      <c r="B8963" s="25" t="n">
        <v>12807</v>
      </c>
      <c r="C8963" s="26" t="s">
        <v>163</v>
      </c>
      <c r="D8963" s="27" t="s">
        <v>9102</v>
      </c>
      <c r="E8963" s="28" t="s">
        <v>121</v>
      </c>
    </row>
    <row r="8964" customFormat="false" ht="23.85" hidden="false" customHeight="false" outlineLevel="0" collapsed="false">
      <c r="B8964" s="25" t="n">
        <v>12808</v>
      </c>
      <c r="C8964" s="26" t="s">
        <v>163</v>
      </c>
      <c r="D8964" s="27" t="s">
        <v>9103</v>
      </c>
      <c r="E8964" s="28" t="s">
        <v>121</v>
      </c>
    </row>
    <row r="8965" customFormat="false" ht="12.8" hidden="false" customHeight="false" outlineLevel="0" collapsed="false">
      <c r="B8965" s="25" t="n">
        <v>12809</v>
      </c>
      <c r="C8965" s="26" t="s">
        <v>163</v>
      </c>
      <c r="D8965" s="27" t="s">
        <v>9104</v>
      </c>
      <c r="E8965" s="28" t="s">
        <v>121</v>
      </c>
    </row>
    <row r="8966" customFormat="false" ht="12.8" hidden="false" customHeight="false" outlineLevel="0" collapsed="false">
      <c r="B8966" s="25" t="n">
        <v>12810</v>
      </c>
      <c r="C8966" s="26" t="s">
        <v>163</v>
      </c>
      <c r="D8966" s="27" t="s">
        <v>9105</v>
      </c>
      <c r="E8966" s="28" t="s">
        <v>168</v>
      </c>
    </row>
    <row r="8967" customFormat="false" ht="23.85" hidden="false" customHeight="false" outlineLevel="0" collapsed="false">
      <c r="B8967" s="25" t="n">
        <v>12811</v>
      </c>
      <c r="C8967" s="26" t="s">
        <v>163</v>
      </c>
      <c r="D8967" s="27" t="s">
        <v>9106</v>
      </c>
      <c r="E8967" s="28" t="s">
        <v>168</v>
      </c>
    </row>
    <row r="8968" customFormat="false" ht="23.85" hidden="false" customHeight="false" outlineLevel="0" collapsed="false">
      <c r="B8968" s="25" t="n">
        <v>12812</v>
      </c>
      <c r="C8968" s="26" t="s">
        <v>163</v>
      </c>
      <c r="D8968" s="27" t="s">
        <v>9107</v>
      </c>
      <c r="E8968" s="28" t="s">
        <v>9108</v>
      </c>
    </row>
    <row r="8969" customFormat="false" ht="23.85" hidden="false" customHeight="false" outlineLevel="0" collapsed="false">
      <c r="B8969" s="25" t="n">
        <v>12813</v>
      </c>
      <c r="C8969" s="26" t="s">
        <v>163</v>
      </c>
      <c r="D8969" s="27" t="s">
        <v>9109</v>
      </c>
      <c r="E8969" s="28" t="s">
        <v>168</v>
      </c>
    </row>
    <row r="8970" customFormat="false" ht="35.05" hidden="false" customHeight="false" outlineLevel="0" collapsed="false">
      <c r="B8970" s="25" t="n">
        <v>12814</v>
      </c>
      <c r="C8970" s="26" t="s">
        <v>163</v>
      </c>
      <c r="D8970" s="27" t="s">
        <v>9110</v>
      </c>
      <c r="E8970" s="28" t="s">
        <v>121</v>
      </c>
    </row>
    <row r="8971" customFormat="false" ht="35.05" hidden="false" customHeight="false" outlineLevel="0" collapsed="false">
      <c r="B8971" s="25" t="n">
        <v>12815</v>
      </c>
      <c r="C8971" s="26" t="s">
        <v>163</v>
      </c>
      <c r="D8971" s="27" t="s">
        <v>9111</v>
      </c>
      <c r="E8971" s="28" t="s">
        <v>121</v>
      </c>
    </row>
    <row r="8972" customFormat="false" ht="23.85" hidden="false" customHeight="false" outlineLevel="0" collapsed="false">
      <c r="B8972" s="25" t="n">
        <v>12816</v>
      </c>
      <c r="C8972" s="26" t="s">
        <v>163</v>
      </c>
      <c r="D8972" s="27" t="s">
        <v>9112</v>
      </c>
      <c r="E8972" s="28" t="s">
        <v>109</v>
      </c>
    </row>
    <row r="8973" customFormat="false" ht="23.85" hidden="false" customHeight="false" outlineLevel="0" collapsed="false">
      <c r="B8973" s="25" t="n">
        <v>12817</v>
      </c>
      <c r="C8973" s="26" t="s">
        <v>163</v>
      </c>
      <c r="D8973" s="27" t="s">
        <v>9113</v>
      </c>
      <c r="E8973" s="28" t="s">
        <v>121</v>
      </c>
    </row>
    <row r="8974" customFormat="false" ht="23.85" hidden="false" customHeight="false" outlineLevel="0" collapsed="false">
      <c r="B8974" s="25" t="n">
        <v>12818</v>
      </c>
      <c r="C8974" s="26" t="s">
        <v>163</v>
      </c>
      <c r="D8974" s="27" t="s">
        <v>9114</v>
      </c>
      <c r="E8974" s="28" t="s">
        <v>121</v>
      </c>
    </row>
    <row r="8975" customFormat="false" ht="23.85" hidden="false" customHeight="false" outlineLevel="0" collapsed="false">
      <c r="B8975" s="25" t="n">
        <v>12819</v>
      </c>
      <c r="C8975" s="26" t="s">
        <v>163</v>
      </c>
      <c r="D8975" s="27" t="s">
        <v>9115</v>
      </c>
      <c r="E8975" s="28" t="s">
        <v>121</v>
      </c>
    </row>
    <row r="8976" customFormat="false" ht="23.85" hidden="false" customHeight="false" outlineLevel="0" collapsed="false">
      <c r="B8976" s="25" t="n">
        <v>12821</v>
      </c>
      <c r="C8976" s="26" t="s">
        <v>163</v>
      </c>
      <c r="D8976" s="27" t="s">
        <v>9116</v>
      </c>
      <c r="E8976" s="28" t="s">
        <v>121</v>
      </c>
    </row>
    <row r="8977" customFormat="false" ht="23.85" hidden="false" customHeight="false" outlineLevel="0" collapsed="false">
      <c r="B8977" s="25" t="n">
        <v>12822</v>
      </c>
      <c r="C8977" s="26" t="s">
        <v>163</v>
      </c>
      <c r="D8977" s="27" t="s">
        <v>9117</v>
      </c>
      <c r="E8977" s="28" t="s">
        <v>121</v>
      </c>
    </row>
    <row r="8978" customFormat="false" ht="23.85" hidden="false" customHeight="false" outlineLevel="0" collapsed="false">
      <c r="B8978" s="25" t="n">
        <v>12823</v>
      </c>
      <c r="C8978" s="26" t="s">
        <v>163</v>
      </c>
      <c r="D8978" s="27" t="s">
        <v>9118</v>
      </c>
      <c r="E8978" s="28" t="s">
        <v>121</v>
      </c>
    </row>
    <row r="8979" customFormat="false" ht="35.05" hidden="false" customHeight="false" outlineLevel="0" collapsed="false">
      <c r="B8979" s="25" t="n">
        <v>12824</v>
      </c>
      <c r="C8979" s="26" t="s">
        <v>163</v>
      </c>
      <c r="D8979" s="27" t="s">
        <v>9119</v>
      </c>
      <c r="E8979" s="28" t="s">
        <v>121</v>
      </c>
    </row>
    <row r="8980" customFormat="false" ht="35.05" hidden="false" customHeight="false" outlineLevel="0" collapsed="false">
      <c r="B8980" s="25" t="n">
        <v>12825</v>
      </c>
      <c r="C8980" s="26" t="s">
        <v>163</v>
      </c>
      <c r="D8980" s="27" t="s">
        <v>9120</v>
      </c>
      <c r="E8980" s="28" t="s">
        <v>121</v>
      </c>
    </row>
    <row r="8981" customFormat="false" ht="35.05" hidden="false" customHeight="false" outlineLevel="0" collapsed="false">
      <c r="B8981" s="25" t="n">
        <v>12826</v>
      </c>
      <c r="C8981" s="26" t="s">
        <v>163</v>
      </c>
      <c r="D8981" s="27" t="s">
        <v>9121</v>
      </c>
      <c r="E8981" s="28" t="s">
        <v>238</v>
      </c>
    </row>
    <row r="8982" customFormat="false" ht="35.05" hidden="false" customHeight="false" outlineLevel="0" collapsed="false">
      <c r="B8982" s="25" t="n">
        <v>12827</v>
      </c>
      <c r="C8982" s="26" t="s">
        <v>163</v>
      </c>
      <c r="D8982" s="27" t="s">
        <v>9122</v>
      </c>
      <c r="E8982" s="28" t="s">
        <v>238</v>
      </c>
    </row>
    <row r="8983" customFormat="false" ht="23.85" hidden="false" customHeight="false" outlineLevel="0" collapsed="false">
      <c r="B8983" s="25" t="n">
        <v>12828</v>
      </c>
      <c r="C8983" s="26" t="s">
        <v>163</v>
      </c>
      <c r="D8983" s="27" t="s">
        <v>9123</v>
      </c>
      <c r="E8983" s="28" t="s">
        <v>109</v>
      </c>
    </row>
    <row r="8984" customFormat="false" ht="35.05" hidden="false" customHeight="false" outlineLevel="0" collapsed="false">
      <c r="B8984" s="25" t="n">
        <v>12829</v>
      </c>
      <c r="C8984" s="26" t="s">
        <v>163</v>
      </c>
      <c r="D8984" s="27" t="s">
        <v>9124</v>
      </c>
      <c r="E8984" s="28" t="s">
        <v>121</v>
      </c>
    </row>
    <row r="8985" customFormat="false" ht="23.85" hidden="false" customHeight="false" outlineLevel="0" collapsed="false">
      <c r="B8985" s="25" t="n">
        <v>12830</v>
      </c>
      <c r="C8985" s="26" t="s">
        <v>163</v>
      </c>
      <c r="D8985" s="27" t="s">
        <v>9125</v>
      </c>
      <c r="E8985" s="28" t="s">
        <v>121</v>
      </c>
    </row>
    <row r="8986" customFormat="false" ht="23.85" hidden="false" customHeight="false" outlineLevel="0" collapsed="false">
      <c r="B8986" s="25" t="n">
        <v>12831</v>
      </c>
      <c r="C8986" s="26" t="s">
        <v>163</v>
      </c>
      <c r="D8986" s="27" t="s">
        <v>9126</v>
      </c>
      <c r="E8986" s="28" t="s">
        <v>121</v>
      </c>
    </row>
    <row r="8987" customFormat="false" ht="23.85" hidden="false" customHeight="false" outlineLevel="0" collapsed="false">
      <c r="B8987" s="25" t="n">
        <v>12832</v>
      </c>
      <c r="C8987" s="26" t="s">
        <v>163</v>
      </c>
      <c r="D8987" s="27" t="s">
        <v>9127</v>
      </c>
      <c r="E8987" s="28" t="s">
        <v>121</v>
      </c>
    </row>
    <row r="8988" customFormat="false" ht="23.85" hidden="false" customHeight="false" outlineLevel="0" collapsed="false">
      <c r="B8988" s="25" t="n">
        <v>12833</v>
      </c>
      <c r="C8988" s="26" t="s">
        <v>163</v>
      </c>
      <c r="D8988" s="27" t="s">
        <v>9128</v>
      </c>
      <c r="E8988" s="28" t="s">
        <v>121</v>
      </c>
    </row>
    <row r="8989" customFormat="false" ht="12.8" hidden="false" customHeight="false" outlineLevel="0" collapsed="false">
      <c r="B8989" s="25" t="n">
        <v>12835</v>
      </c>
      <c r="C8989" s="26" t="s">
        <v>163</v>
      </c>
      <c r="D8989" s="27" t="s">
        <v>9129</v>
      </c>
      <c r="E8989" s="28" t="s">
        <v>109</v>
      </c>
    </row>
    <row r="8990" customFormat="false" ht="23.85" hidden="false" customHeight="false" outlineLevel="0" collapsed="false">
      <c r="B8990" s="25" t="n">
        <v>12836</v>
      </c>
      <c r="C8990" s="26" t="s">
        <v>163</v>
      </c>
      <c r="D8990" s="27" t="s">
        <v>9130</v>
      </c>
      <c r="E8990" s="28" t="s">
        <v>121</v>
      </c>
    </row>
    <row r="8991" customFormat="false" ht="23.85" hidden="false" customHeight="false" outlineLevel="0" collapsed="false">
      <c r="B8991" s="25" t="n">
        <v>12838</v>
      </c>
      <c r="C8991" s="26" t="s">
        <v>163</v>
      </c>
      <c r="D8991" s="27" t="s">
        <v>9131</v>
      </c>
      <c r="E8991" s="28" t="s">
        <v>109</v>
      </c>
    </row>
    <row r="8992" customFormat="false" ht="12.8" hidden="false" customHeight="false" outlineLevel="0" collapsed="false">
      <c r="B8992" s="25" t="n">
        <v>12840</v>
      </c>
      <c r="C8992" s="26" t="s">
        <v>163</v>
      </c>
      <c r="D8992" s="27" t="s">
        <v>9132</v>
      </c>
      <c r="E8992" s="28" t="s">
        <v>109</v>
      </c>
    </row>
    <row r="8993" customFormat="false" ht="12.8" hidden="false" customHeight="false" outlineLevel="0" collapsed="false">
      <c r="B8993" s="25" t="n">
        <v>12841</v>
      </c>
      <c r="C8993" s="26" t="s">
        <v>163</v>
      </c>
      <c r="D8993" s="27" t="s">
        <v>9133</v>
      </c>
      <c r="E8993" s="28" t="s">
        <v>109</v>
      </c>
    </row>
    <row r="8994" customFormat="false" ht="12.8" hidden="false" customHeight="false" outlineLevel="0" collapsed="false">
      <c r="B8994" s="25" t="n">
        <v>12842</v>
      </c>
      <c r="C8994" s="26" t="s">
        <v>163</v>
      </c>
      <c r="D8994" s="27" t="s">
        <v>9134</v>
      </c>
      <c r="E8994" s="28" t="s">
        <v>109</v>
      </c>
    </row>
    <row r="8995" customFormat="false" ht="12.8" hidden="false" customHeight="false" outlineLevel="0" collapsed="false">
      <c r="B8995" s="25" t="n">
        <v>12843</v>
      </c>
      <c r="C8995" s="26" t="s">
        <v>163</v>
      </c>
      <c r="D8995" s="27" t="s">
        <v>9135</v>
      </c>
      <c r="E8995" s="28" t="s">
        <v>287</v>
      </c>
    </row>
    <row r="8996" customFormat="false" ht="12.8" hidden="false" customHeight="false" outlineLevel="0" collapsed="false">
      <c r="B8996" s="25" t="n">
        <v>12844</v>
      </c>
      <c r="C8996" s="26" t="s">
        <v>163</v>
      </c>
      <c r="D8996" s="27" t="s">
        <v>9136</v>
      </c>
      <c r="E8996" s="28" t="s">
        <v>287</v>
      </c>
    </row>
    <row r="8997" customFormat="false" ht="12.8" hidden="false" customHeight="false" outlineLevel="0" collapsed="false">
      <c r="B8997" s="25" t="n">
        <v>12845</v>
      </c>
      <c r="C8997" s="26" t="s">
        <v>163</v>
      </c>
      <c r="D8997" s="27" t="s">
        <v>9137</v>
      </c>
      <c r="E8997" s="28" t="s">
        <v>121</v>
      </c>
    </row>
    <row r="8998" customFormat="false" ht="12.8" hidden="false" customHeight="false" outlineLevel="0" collapsed="false">
      <c r="B8998" s="25" t="n">
        <v>12846</v>
      </c>
      <c r="C8998" s="26" t="s">
        <v>163</v>
      </c>
      <c r="D8998" s="27" t="s">
        <v>9138</v>
      </c>
      <c r="E8998" s="28" t="s">
        <v>121</v>
      </c>
    </row>
    <row r="8999" customFormat="false" ht="12.8" hidden="false" customHeight="false" outlineLevel="0" collapsed="false">
      <c r="B8999" s="25" t="n">
        <v>12847</v>
      </c>
      <c r="C8999" s="26" t="s">
        <v>163</v>
      </c>
      <c r="D8999" s="27" t="s">
        <v>9139</v>
      </c>
      <c r="E8999" s="28" t="s">
        <v>121</v>
      </c>
    </row>
    <row r="9000" customFormat="false" ht="12.8" hidden="false" customHeight="false" outlineLevel="0" collapsed="false">
      <c r="B9000" s="25" t="n">
        <v>12848</v>
      </c>
      <c r="C9000" s="26" t="s">
        <v>163</v>
      </c>
      <c r="D9000" s="27" t="s">
        <v>9140</v>
      </c>
      <c r="E9000" s="28" t="s">
        <v>121</v>
      </c>
    </row>
    <row r="9001" customFormat="false" ht="12.8" hidden="false" customHeight="false" outlineLevel="0" collapsed="false">
      <c r="B9001" s="25" t="n">
        <v>12849</v>
      </c>
      <c r="C9001" s="26" t="s">
        <v>163</v>
      </c>
      <c r="D9001" s="27" t="s">
        <v>9141</v>
      </c>
      <c r="E9001" s="28" t="s">
        <v>121</v>
      </c>
    </row>
    <row r="9002" customFormat="false" ht="12.8" hidden="false" customHeight="false" outlineLevel="0" collapsed="false">
      <c r="B9002" s="25" t="n">
        <v>12850</v>
      </c>
      <c r="C9002" s="26" t="s">
        <v>163</v>
      </c>
      <c r="D9002" s="27" t="s">
        <v>9142</v>
      </c>
      <c r="E9002" s="28" t="s">
        <v>121</v>
      </c>
    </row>
    <row r="9003" customFormat="false" ht="12.8" hidden="false" customHeight="false" outlineLevel="0" collapsed="false">
      <c r="B9003" s="25" t="n">
        <v>12851</v>
      </c>
      <c r="C9003" s="26" t="s">
        <v>163</v>
      </c>
      <c r="D9003" s="27" t="s">
        <v>9143</v>
      </c>
      <c r="E9003" s="28" t="s">
        <v>121</v>
      </c>
    </row>
    <row r="9004" customFormat="false" ht="12.8" hidden="false" customHeight="false" outlineLevel="0" collapsed="false">
      <c r="B9004" s="25" t="n">
        <v>12852</v>
      </c>
      <c r="C9004" s="26" t="s">
        <v>163</v>
      </c>
      <c r="D9004" s="27" t="s">
        <v>9144</v>
      </c>
      <c r="E9004" s="28" t="s">
        <v>121</v>
      </c>
    </row>
    <row r="9005" customFormat="false" ht="12.8" hidden="false" customHeight="false" outlineLevel="0" collapsed="false">
      <c r="B9005" s="25" t="n">
        <v>12853</v>
      </c>
      <c r="C9005" s="26" t="s">
        <v>163</v>
      </c>
      <c r="D9005" s="27" t="s">
        <v>9145</v>
      </c>
      <c r="E9005" s="28" t="s">
        <v>121</v>
      </c>
    </row>
    <row r="9006" customFormat="false" ht="23.85" hidden="false" customHeight="false" outlineLevel="0" collapsed="false">
      <c r="B9006" s="25" t="n">
        <v>12854</v>
      </c>
      <c r="C9006" s="26" t="s">
        <v>163</v>
      </c>
      <c r="D9006" s="27" t="s">
        <v>9146</v>
      </c>
      <c r="E9006" s="28" t="s">
        <v>121</v>
      </c>
    </row>
    <row r="9007" customFormat="false" ht="12.8" hidden="false" customHeight="false" outlineLevel="0" collapsed="false">
      <c r="B9007" s="25" t="n">
        <v>12855</v>
      </c>
      <c r="C9007" s="26" t="s">
        <v>163</v>
      </c>
      <c r="D9007" s="27" t="s">
        <v>9147</v>
      </c>
      <c r="E9007" s="28" t="s">
        <v>121</v>
      </c>
    </row>
    <row r="9008" customFormat="false" ht="12.8" hidden="false" customHeight="false" outlineLevel="0" collapsed="false">
      <c r="B9008" s="25" t="n">
        <v>12856</v>
      </c>
      <c r="C9008" s="26" t="s">
        <v>163</v>
      </c>
      <c r="D9008" s="27" t="s">
        <v>9148</v>
      </c>
      <c r="E9008" s="28" t="s">
        <v>121</v>
      </c>
    </row>
    <row r="9009" customFormat="false" ht="23.85" hidden="false" customHeight="false" outlineLevel="0" collapsed="false">
      <c r="B9009" s="25" t="n">
        <v>12857</v>
      </c>
      <c r="C9009" s="26" t="s">
        <v>163</v>
      </c>
      <c r="D9009" s="27" t="s">
        <v>9149</v>
      </c>
      <c r="E9009" s="28" t="s">
        <v>121</v>
      </c>
    </row>
    <row r="9010" customFormat="false" ht="12.8" hidden="false" customHeight="false" outlineLevel="0" collapsed="false">
      <c r="B9010" s="25" t="n">
        <v>12858</v>
      </c>
      <c r="C9010" s="26" t="s">
        <v>163</v>
      </c>
      <c r="D9010" s="27" t="s">
        <v>9150</v>
      </c>
      <c r="E9010" s="28" t="s">
        <v>121</v>
      </c>
    </row>
    <row r="9011" customFormat="false" ht="35.05" hidden="false" customHeight="false" outlineLevel="0" collapsed="false">
      <c r="B9011" s="25" t="n">
        <v>12860</v>
      </c>
      <c r="C9011" s="26" t="s">
        <v>163</v>
      </c>
      <c r="D9011" s="27" t="s">
        <v>9151</v>
      </c>
      <c r="E9011" s="28" t="s">
        <v>121</v>
      </c>
    </row>
    <row r="9012" customFormat="false" ht="12.8" hidden="false" customHeight="false" outlineLevel="0" collapsed="false">
      <c r="B9012" s="25" t="n">
        <v>12861</v>
      </c>
      <c r="C9012" s="26" t="s">
        <v>163</v>
      </c>
      <c r="D9012" s="27" t="s">
        <v>9152</v>
      </c>
      <c r="E9012" s="28" t="s">
        <v>109</v>
      </c>
    </row>
    <row r="9013" customFormat="false" ht="12.8" hidden="false" customHeight="false" outlineLevel="0" collapsed="false">
      <c r="B9013" s="25" t="n">
        <v>12862</v>
      </c>
      <c r="C9013" s="26" t="s">
        <v>163</v>
      </c>
      <c r="D9013" s="27" t="s">
        <v>9153</v>
      </c>
      <c r="E9013" s="28" t="s">
        <v>1978</v>
      </c>
    </row>
    <row r="9014" customFormat="false" ht="12.8" hidden="false" customHeight="false" outlineLevel="0" collapsed="false">
      <c r="B9014" s="25" t="n">
        <v>12863</v>
      </c>
      <c r="C9014" s="26" t="s">
        <v>163</v>
      </c>
      <c r="D9014" s="27" t="s">
        <v>9154</v>
      </c>
      <c r="E9014" s="28" t="s">
        <v>1978</v>
      </c>
    </row>
    <row r="9015" customFormat="false" ht="12.8" hidden="false" customHeight="false" outlineLevel="0" collapsed="false">
      <c r="B9015" s="25" t="n">
        <v>12864</v>
      </c>
      <c r="C9015" s="26" t="s">
        <v>163</v>
      </c>
      <c r="D9015" s="27" t="s">
        <v>9155</v>
      </c>
      <c r="E9015" s="28" t="s">
        <v>121</v>
      </c>
    </row>
    <row r="9016" customFormat="false" ht="23.85" hidden="false" customHeight="false" outlineLevel="0" collapsed="false">
      <c r="B9016" s="25" t="n">
        <v>12865</v>
      </c>
      <c r="C9016" s="26" t="s">
        <v>163</v>
      </c>
      <c r="D9016" s="27" t="s">
        <v>9156</v>
      </c>
      <c r="E9016" s="28" t="s">
        <v>121</v>
      </c>
    </row>
    <row r="9017" customFormat="false" ht="35.05" hidden="false" customHeight="false" outlineLevel="0" collapsed="false">
      <c r="B9017" s="25" t="n">
        <v>12866</v>
      </c>
      <c r="C9017" s="26" t="s">
        <v>163</v>
      </c>
      <c r="D9017" s="27" t="s">
        <v>9157</v>
      </c>
      <c r="E9017" s="28" t="s">
        <v>121</v>
      </c>
    </row>
    <row r="9018" customFormat="false" ht="23.85" hidden="false" customHeight="false" outlineLevel="0" collapsed="false">
      <c r="B9018" s="25" t="n">
        <v>12868</v>
      </c>
      <c r="C9018" s="26" t="s">
        <v>163</v>
      </c>
      <c r="D9018" s="27" t="s">
        <v>9158</v>
      </c>
      <c r="E9018" s="28" t="s">
        <v>121</v>
      </c>
    </row>
    <row r="9019" customFormat="false" ht="12.8" hidden="false" customHeight="false" outlineLevel="0" collapsed="false">
      <c r="B9019" s="25" t="n">
        <v>12869</v>
      </c>
      <c r="C9019" s="26" t="s">
        <v>163</v>
      </c>
      <c r="D9019" s="27" t="s">
        <v>9159</v>
      </c>
      <c r="E9019" s="28" t="s">
        <v>121</v>
      </c>
    </row>
    <row r="9020" customFormat="false" ht="23.85" hidden="false" customHeight="false" outlineLevel="0" collapsed="false">
      <c r="B9020" s="25" t="n">
        <v>12870</v>
      </c>
      <c r="C9020" s="26" t="s">
        <v>163</v>
      </c>
      <c r="D9020" s="27" t="s">
        <v>9160</v>
      </c>
      <c r="E9020" s="28" t="s">
        <v>121</v>
      </c>
    </row>
    <row r="9021" customFormat="false" ht="12.8" hidden="false" customHeight="false" outlineLevel="0" collapsed="false">
      <c r="B9021" s="25" t="n">
        <v>12871</v>
      </c>
      <c r="C9021" s="26" t="s">
        <v>163</v>
      </c>
      <c r="D9021" s="27" t="s">
        <v>9161</v>
      </c>
      <c r="E9021" s="28" t="s">
        <v>121</v>
      </c>
    </row>
    <row r="9022" customFormat="false" ht="12.8" hidden="false" customHeight="false" outlineLevel="0" collapsed="false">
      <c r="B9022" s="25" t="n">
        <v>12872</v>
      </c>
      <c r="C9022" s="26" t="s">
        <v>163</v>
      </c>
      <c r="D9022" s="27" t="s">
        <v>9162</v>
      </c>
      <c r="E9022" s="28" t="s">
        <v>121</v>
      </c>
    </row>
    <row r="9023" customFormat="false" ht="12.8" hidden="false" customHeight="false" outlineLevel="0" collapsed="false">
      <c r="B9023" s="25" t="n">
        <v>12873</v>
      </c>
      <c r="C9023" s="26" t="s">
        <v>163</v>
      </c>
      <c r="D9023" s="27" t="s">
        <v>9163</v>
      </c>
      <c r="E9023" s="28" t="s">
        <v>121</v>
      </c>
    </row>
    <row r="9024" customFormat="false" ht="12.8" hidden="false" customHeight="false" outlineLevel="0" collapsed="false">
      <c r="B9024" s="25" t="n">
        <v>12876</v>
      </c>
      <c r="C9024" s="26" t="s">
        <v>163</v>
      </c>
      <c r="D9024" s="27" t="s">
        <v>9164</v>
      </c>
      <c r="E9024" s="28" t="s">
        <v>121</v>
      </c>
    </row>
    <row r="9025" customFormat="false" ht="23.85" hidden="false" customHeight="false" outlineLevel="0" collapsed="false">
      <c r="B9025" s="25" t="n">
        <v>12877</v>
      </c>
      <c r="C9025" s="26" t="s">
        <v>163</v>
      </c>
      <c r="D9025" s="27" t="s">
        <v>9165</v>
      </c>
      <c r="E9025" s="28" t="s">
        <v>121</v>
      </c>
    </row>
    <row r="9026" customFormat="false" ht="12.8" hidden="false" customHeight="false" outlineLevel="0" collapsed="false">
      <c r="B9026" s="25" t="n">
        <v>12878</v>
      </c>
      <c r="C9026" s="26" t="s">
        <v>163</v>
      </c>
      <c r="D9026" s="27" t="s">
        <v>9166</v>
      </c>
      <c r="E9026" s="28" t="s">
        <v>290</v>
      </c>
    </row>
    <row r="9027" customFormat="false" ht="12.8" hidden="false" customHeight="false" outlineLevel="0" collapsed="false">
      <c r="B9027" s="25" t="n">
        <v>12879</v>
      </c>
      <c r="C9027" s="26" t="s">
        <v>163</v>
      </c>
      <c r="D9027" s="27" t="s">
        <v>9167</v>
      </c>
      <c r="E9027" s="28" t="s">
        <v>121</v>
      </c>
    </row>
    <row r="9028" customFormat="false" ht="12.8" hidden="false" customHeight="false" outlineLevel="0" collapsed="false">
      <c r="B9028" s="25" t="n">
        <v>12880</v>
      </c>
      <c r="C9028" s="26" t="s">
        <v>163</v>
      </c>
      <c r="D9028" s="27" t="s">
        <v>9168</v>
      </c>
      <c r="E9028" s="28" t="s">
        <v>121</v>
      </c>
    </row>
    <row r="9029" customFormat="false" ht="12.8" hidden="false" customHeight="false" outlineLevel="0" collapsed="false">
      <c r="B9029" s="25" t="n">
        <v>12881</v>
      </c>
      <c r="C9029" s="26" t="s">
        <v>163</v>
      </c>
      <c r="D9029" s="27" t="s">
        <v>9169</v>
      </c>
      <c r="E9029" s="28" t="s">
        <v>121</v>
      </c>
    </row>
    <row r="9030" customFormat="false" ht="12.8" hidden="false" customHeight="false" outlineLevel="0" collapsed="false">
      <c r="B9030" s="25" t="n">
        <v>12882</v>
      </c>
      <c r="C9030" s="26" t="s">
        <v>163</v>
      </c>
      <c r="D9030" s="27" t="s">
        <v>9170</v>
      </c>
      <c r="E9030" s="28" t="s">
        <v>2976</v>
      </c>
    </row>
    <row r="9031" customFormat="false" ht="23.85" hidden="false" customHeight="false" outlineLevel="0" collapsed="false">
      <c r="B9031" s="25" t="n">
        <v>12883</v>
      </c>
      <c r="C9031" s="26" t="s">
        <v>163</v>
      </c>
      <c r="D9031" s="27" t="s">
        <v>9171</v>
      </c>
      <c r="E9031" s="28" t="s">
        <v>121</v>
      </c>
    </row>
    <row r="9032" customFormat="false" ht="23.85" hidden="false" customHeight="false" outlineLevel="0" collapsed="false">
      <c r="B9032" s="25" t="n">
        <v>12884</v>
      </c>
      <c r="C9032" s="26" t="s">
        <v>163</v>
      </c>
      <c r="D9032" s="27" t="s">
        <v>9172</v>
      </c>
      <c r="E9032" s="28" t="s">
        <v>121</v>
      </c>
    </row>
    <row r="9033" customFormat="false" ht="23.85" hidden="false" customHeight="false" outlineLevel="0" collapsed="false">
      <c r="B9033" s="25" t="n">
        <v>12885</v>
      </c>
      <c r="C9033" s="26" t="s">
        <v>163</v>
      </c>
      <c r="D9033" s="27" t="s">
        <v>9173</v>
      </c>
      <c r="E9033" s="28" t="s">
        <v>121</v>
      </c>
    </row>
    <row r="9034" customFormat="false" ht="23.85" hidden="false" customHeight="false" outlineLevel="0" collapsed="false">
      <c r="B9034" s="25" t="n">
        <v>12886</v>
      </c>
      <c r="C9034" s="26" t="s">
        <v>163</v>
      </c>
      <c r="D9034" s="27" t="s">
        <v>9174</v>
      </c>
      <c r="E9034" s="28" t="s">
        <v>121</v>
      </c>
    </row>
    <row r="9035" customFormat="false" ht="23.85" hidden="false" customHeight="false" outlineLevel="0" collapsed="false">
      <c r="B9035" s="25" t="n">
        <v>12887</v>
      </c>
      <c r="C9035" s="26" t="s">
        <v>163</v>
      </c>
      <c r="D9035" s="27" t="s">
        <v>9175</v>
      </c>
      <c r="E9035" s="28" t="s">
        <v>121</v>
      </c>
    </row>
    <row r="9036" customFormat="false" ht="23.85" hidden="false" customHeight="false" outlineLevel="0" collapsed="false">
      <c r="B9036" s="25" t="n">
        <v>12888</v>
      </c>
      <c r="C9036" s="26" t="s">
        <v>163</v>
      </c>
      <c r="D9036" s="27" t="s">
        <v>9176</v>
      </c>
      <c r="E9036" s="28" t="s">
        <v>121</v>
      </c>
    </row>
    <row r="9037" customFormat="false" ht="23.85" hidden="false" customHeight="false" outlineLevel="0" collapsed="false">
      <c r="B9037" s="25" t="n">
        <v>12889</v>
      </c>
      <c r="C9037" s="26" t="s">
        <v>163</v>
      </c>
      <c r="D9037" s="27" t="s">
        <v>9177</v>
      </c>
      <c r="E9037" s="28" t="s">
        <v>121</v>
      </c>
    </row>
    <row r="9038" customFormat="false" ht="23.85" hidden="false" customHeight="false" outlineLevel="0" collapsed="false">
      <c r="B9038" s="25" t="n">
        <v>12890</v>
      </c>
      <c r="C9038" s="26" t="s">
        <v>163</v>
      </c>
      <c r="D9038" s="27" t="s">
        <v>9178</v>
      </c>
      <c r="E9038" s="28" t="s">
        <v>121</v>
      </c>
    </row>
    <row r="9039" customFormat="false" ht="23.85" hidden="false" customHeight="false" outlineLevel="0" collapsed="false">
      <c r="B9039" s="25" t="n">
        <v>12891</v>
      </c>
      <c r="C9039" s="26" t="s">
        <v>163</v>
      </c>
      <c r="D9039" s="27" t="s">
        <v>9179</v>
      </c>
      <c r="E9039" s="28" t="s">
        <v>121</v>
      </c>
    </row>
    <row r="9040" customFormat="false" ht="23.85" hidden="false" customHeight="false" outlineLevel="0" collapsed="false">
      <c r="B9040" s="25" t="n">
        <v>12892</v>
      </c>
      <c r="C9040" s="26" t="s">
        <v>163</v>
      </c>
      <c r="D9040" s="27" t="s">
        <v>9180</v>
      </c>
      <c r="E9040" s="28" t="s">
        <v>121</v>
      </c>
    </row>
    <row r="9041" customFormat="false" ht="12.8" hidden="false" customHeight="false" outlineLevel="0" collapsed="false">
      <c r="B9041" s="25" t="n">
        <v>12893</v>
      </c>
      <c r="C9041" s="26" t="s">
        <v>163</v>
      </c>
      <c r="D9041" s="27" t="s">
        <v>9181</v>
      </c>
      <c r="E9041" s="28" t="s">
        <v>121</v>
      </c>
    </row>
    <row r="9042" customFormat="false" ht="23.85" hidden="false" customHeight="false" outlineLevel="0" collapsed="false">
      <c r="B9042" s="25" t="n">
        <v>12894</v>
      </c>
      <c r="C9042" s="26" t="s">
        <v>163</v>
      </c>
      <c r="D9042" s="27" t="s">
        <v>9182</v>
      </c>
      <c r="E9042" s="28" t="s">
        <v>121</v>
      </c>
    </row>
    <row r="9043" customFormat="false" ht="12.8" hidden="false" customHeight="false" outlineLevel="0" collapsed="false">
      <c r="B9043" s="25" t="n">
        <v>12895</v>
      </c>
      <c r="C9043" s="26" t="s">
        <v>163</v>
      </c>
      <c r="D9043" s="27" t="s">
        <v>9183</v>
      </c>
      <c r="E9043" s="28" t="s">
        <v>121</v>
      </c>
    </row>
    <row r="9044" customFormat="false" ht="12.8" hidden="false" customHeight="false" outlineLevel="0" collapsed="false">
      <c r="B9044" s="25" t="n">
        <v>12896</v>
      </c>
      <c r="C9044" s="26" t="s">
        <v>163</v>
      </c>
      <c r="D9044" s="27" t="s">
        <v>9184</v>
      </c>
      <c r="E9044" s="28" t="s">
        <v>121</v>
      </c>
    </row>
    <row r="9045" customFormat="false" ht="12.8" hidden="false" customHeight="false" outlineLevel="0" collapsed="false">
      <c r="B9045" s="25" t="n">
        <v>12897</v>
      </c>
      <c r="C9045" s="26" t="s">
        <v>163</v>
      </c>
      <c r="D9045" s="27" t="s">
        <v>9185</v>
      </c>
      <c r="E9045" s="28" t="s">
        <v>121</v>
      </c>
    </row>
    <row r="9046" customFormat="false" ht="12.8" hidden="false" customHeight="false" outlineLevel="0" collapsed="false">
      <c r="B9046" s="25" t="n">
        <v>12898</v>
      </c>
      <c r="C9046" s="26" t="s">
        <v>163</v>
      </c>
      <c r="D9046" s="27" t="s">
        <v>9186</v>
      </c>
      <c r="E9046" s="28" t="s">
        <v>121</v>
      </c>
    </row>
    <row r="9047" customFormat="false" ht="23.85" hidden="false" customHeight="false" outlineLevel="0" collapsed="false">
      <c r="B9047" s="25" t="n">
        <v>12899</v>
      </c>
      <c r="C9047" s="26" t="s">
        <v>163</v>
      </c>
      <c r="D9047" s="27" t="s">
        <v>9187</v>
      </c>
      <c r="E9047" s="28" t="s">
        <v>121</v>
      </c>
    </row>
    <row r="9048" customFormat="false" ht="23.85" hidden="false" customHeight="false" outlineLevel="0" collapsed="false">
      <c r="B9048" s="25" t="n">
        <v>12900</v>
      </c>
      <c r="C9048" s="26" t="s">
        <v>163</v>
      </c>
      <c r="D9048" s="27" t="s">
        <v>9188</v>
      </c>
      <c r="E9048" s="28" t="s">
        <v>121</v>
      </c>
    </row>
    <row r="9049" customFormat="false" ht="23.85" hidden="false" customHeight="false" outlineLevel="0" collapsed="false">
      <c r="B9049" s="25" t="n">
        <v>12901</v>
      </c>
      <c r="C9049" s="26" t="s">
        <v>163</v>
      </c>
      <c r="D9049" s="27" t="s">
        <v>9189</v>
      </c>
      <c r="E9049" s="28" t="s">
        <v>121</v>
      </c>
    </row>
    <row r="9050" customFormat="false" ht="23.85" hidden="false" customHeight="false" outlineLevel="0" collapsed="false">
      <c r="B9050" s="25" t="n">
        <v>12902</v>
      </c>
      <c r="C9050" s="26" t="s">
        <v>163</v>
      </c>
      <c r="D9050" s="27" t="s">
        <v>9190</v>
      </c>
      <c r="E9050" s="28" t="s">
        <v>121</v>
      </c>
    </row>
    <row r="9051" customFormat="false" ht="23.85" hidden="false" customHeight="false" outlineLevel="0" collapsed="false">
      <c r="B9051" s="25" t="n">
        <v>12903</v>
      </c>
      <c r="C9051" s="26" t="s">
        <v>163</v>
      </c>
      <c r="D9051" s="27" t="s">
        <v>9191</v>
      </c>
      <c r="E9051" s="28" t="s">
        <v>121</v>
      </c>
    </row>
    <row r="9052" customFormat="false" ht="12.8" hidden="false" customHeight="false" outlineLevel="0" collapsed="false">
      <c r="B9052" s="25" t="n">
        <v>12904</v>
      </c>
      <c r="C9052" s="26" t="s">
        <v>163</v>
      </c>
      <c r="D9052" s="27" t="s">
        <v>9192</v>
      </c>
      <c r="E9052" s="28" t="s">
        <v>121</v>
      </c>
    </row>
    <row r="9053" customFormat="false" ht="12.8" hidden="false" customHeight="false" outlineLevel="0" collapsed="false">
      <c r="B9053" s="25" t="n">
        <v>12905</v>
      </c>
      <c r="C9053" s="26" t="s">
        <v>163</v>
      </c>
      <c r="D9053" s="27" t="s">
        <v>9193</v>
      </c>
      <c r="E9053" s="28" t="s">
        <v>121</v>
      </c>
    </row>
    <row r="9054" customFormat="false" ht="23.85" hidden="false" customHeight="false" outlineLevel="0" collapsed="false">
      <c r="B9054" s="25" t="n">
        <v>12906</v>
      </c>
      <c r="C9054" s="26" t="s">
        <v>163</v>
      </c>
      <c r="D9054" s="27" t="s">
        <v>9194</v>
      </c>
      <c r="E9054" s="28" t="s">
        <v>121</v>
      </c>
    </row>
    <row r="9055" customFormat="false" ht="23.85" hidden="false" customHeight="false" outlineLevel="0" collapsed="false">
      <c r="B9055" s="25" t="n">
        <v>12907</v>
      </c>
      <c r="C9055" s="26" t="s">
        <v>163</v>
      </c>
      <c r="D9055" s="27" t="s">
        <v>9195</v>
      </c>
      <c r="E9055" s="28" t="s">
        <v>121</v>
      </c>
    </row>
    <row r="9056" customFormat="false" ht="23.85" hidden="false" customHeight="false" outlineLevel="0" collapsed="false">
      <c r="B9056" s="25" t="n">
        <v>12908</v>
      </c>
      <c r="C9056" s="26" t="s">
        <v>163</v>
      </c>
      <c r="D9056" s="27" t="s">
        <v>9196</v>
      </c>
      <c r="E9056" s="28" t="s">
        <v>121</v>
      </c>
    </row>
    <row r="9057" customFormat="false" ht="23.85" hidden="false" customHeight="false" outlineLevel="0" collapsed="false">
      <c r="B9057" s="25" t="n">
        <v>12909</v>
      </c>
      <c r="C9057" s="26" t="s">
        <v>163</v>
      </c>
      <c r="D9057" s="27" t="s">
        <v>9197</v>
      </c>
      <c r="E9057" s="28" t="s">
        <v>121</v>
      </c>
    </row>
    <row r="9058" customFormat="false" ht="23.85" hidden="false" customHeight="false" outlineLevel="0" collapsed="false">
      <c r="B9058" s="25" t="n">
        <v>12910</v>
      </c>
      <c r="C9058" s="26" t="s">
        <v>163</v>
      </c>
      <c r="D9058" s="27" t="s">
        <v>9198</v>
      </c>
      <c r="E9058" s="28" t="s">
        <v>121</v>
      </c>
    </row>
    <row r="9059" customFormat="false" ht="12.8" hidden="false" customHeight="false" outlineLevel="0" collapsed="false">
      <c r="B9059" s="25" t="n">
        <v>12914</v>
      </c>
      <c r="C9059" s="26" t="s">
        <v>163</v>
      </c>
      <c r="D9059" s="27" t="s">
        <v>9199</v>
      </c>
      <c r="E9059" s="28" t="s">
        <v>121</v>
      </c>
    </row>
    <row r="9060" customFormat="false" ht="12.8" hidden="false" customHeight="false" outlineLevel="0" collapsed="false">
      <c r="B9060" s="25" t="n">
        <v>12915</v>
      </c>
      <c r="C9060" s="26" t="s">
        <v>163</v>
      </c>
      <c r="D9060" s="27" t="s">
        <v>9200</v>
      </c>
      <c r="E9060" s="28" t="s">
        <v>121</v>
      </c>
    </row>
    <row r="9061" customFormat="false" ht="23.85" hidden="false" customHeight="false" outlineLevel="0" collapsed="false">
      <c r="B9061" s="25" t="n">
        <v>12916</v>
      </c>
      <c r="C9061" s="26" t="s">
        <v>163</v>
      </c>
      <c r="D9061" s="27" t="s">
        <v>9201</v>
      </c>
      <c r="E9061" s="28" t="s">
        <v>121</v>
      </c>
    </row>
    <row r="9062" customFormat="false" ht="23.85" hidden="false" customHeight="false" outlineLevel="0" collapsed="false">
      <c r="B9062" s="25" t="n">
        <v>12917</v>
      </c>
      <c r="C9062" s="26" t="s">
        <v>163</v>
      </c>
      <c r="D9062" s="27" t="s">
        <v>9202</v>
      </c>
      <c r="E9062" s="28" t="s">
        <v>121</v>
      </c>
    </row>
    <row r="9063" customFormat="false" ht="23.85" hidden="false" customHeight="false" outlineLevel="0" collapsed="false">
      <c r="B9063" s="25" t="n">
        <v>12918</v>
      </c>
      <c r="C9063" s="26" t="s">
        <v>163</v>
      </c>
      <c r="D9063" s="27" t="s">
        <v>9203</v>
      </c>
      <c r="E9063" s="28" t="s">
        <v>121</v>
      </c>
    </row>
    <row r="9064" customFormat="false" ht="23.85" hidden="false" customHeight="false" outlineLevel="0" collapsed="false">
      <c r="B9064" s="25" t="n">
        <v>12919</v>
      </c>
      <c r="C9064" s="26" t="s">
        <v>163</v>
      </c>
      <c r="D9064" s="27" t="s">
        <v>9204</v>
      </c>
      <c r="E9064" s="28" t="s">
        <v>121</v>
      </c>
    </row>
    <row r="9065" customFormat="false" ht="23.85" hidden="false" customHeight="false" outlineLevel="0" collapsed="false">
      <c r="B9065" s="25" t="n">
        <v>12920</v>
      </c>
      <c r="C9065" s="26" t="s">
        <v>163</v>
      </c>
      <c r="D9065" s="27" t="s">
        <v>9205</v>
      </c>
      <c r="E9065" s="28" t="s">
        <v>121</v>
      </c>
    </row>
    <row r="9066" customFormat="false" ht="23.85" hidden="false" customHeight="false" outlineLevel="0" collapsed="false">
      <c r="B9066" s="25" t="n">
        <v>12921</v>
      </c>
      <c r="C9066" s="26" t="s">
        <v>163</v>
      </c>
      <c r="D9066" s="27" t="s">
        <v>9206</v>
      </c>
      <c r="E9066" s="28" t="s">
        <v>121</v>
      </c>
    </row>
    <row r="9067" customFormat="false" ht="35.05" hidden="false" customHeight="false" outlineLevel="0" collapsed="false">
      <c r="B9067" s="25" t="n">
        <v>12923</v>
      </c>
      <c r="C9067" s="26" t="s">
        <v>163</v>
      </c>
      <c r="D9067" s="27" t="s">
        <v>9207</v>
      </c>
      <c r="E9067" s="28" t="s">
        <v>121</v>
      </c>
    </row>
    <row r="9068" customFormat="false" ht="12.8" hidden="false" customHeight="false" outlineLevel="0" collapsed="false">
      <c r="B9068" s="25" t="n">
        <v>12924</v>
      </c>
      <c r="C9068" s="26" t="s">
        <v>163</v>
      </c>
      <c r="D9068" s="27" t="s">
        <v>9208</v>
      </c>
      <c r="E9068" s="28" t="s">
        <v>121</v>
      </c>
    </row>
    <row r="9069" customFormat="false" ht="12.8" hidden="false" customHeight="false" outlineLevel="0" collapsed="false">
      <c r="B9069" s="25" t="n">
        <v>12925</v>
      </c>
      <c r="C9069" s="26" t="s">
        <v>163</v>
      </c>
      <c r="D9069" s="27" t="s">
        <v>9209</v>
      </c>
      <c r="E9069" s="28" t="s">
        <v>109</v>
      </c>
    </row>
    <row r="9070" customFormat="false" ht="12.8" hidden="false" customHeight="false" outlineLevel="0" collapsed="false">
      <c r="B9070" s="25" t="n">
        <v>12926</v>
      </c>
      <c r="C9070" s="26" t="s">
        <v>163</v>
      </c>
      <c r="D9070" s="27" t="s">
        <v>9210</v>
      </c>
      <c r="E9070" s="28" t="s">
        <v>182</v>
      </c>
    </row>
    <row r="9071" customFormat="false" ht="12.8" hidden="false" customHeight="false" outlineLevel="0" collapsed="false">
      <c r="B9071" s="25" t="n">
        <v>12927</v>
      </c>
      <c r="C9071" s="26" t="s">
        <v>163</v>
      </c>
      <c r="D9071" s="27" t="s">
        <v>9211</v>
      </c>
      <c r="E9071" s="28" t="s">
        <v>182</v>
      </c>
    </row>
    <row r="9072" customFormat="false" ht="12.8" hidden="false" customHeight="false" outlineLevel="0" collapsed="false">
      <c r="B9072" s="25" t="n">
        <v>12928</v>
      </c>
      <c r="C9072" s="26" t="s">
        <v>163</v>
      </c>
      <c r="D9072" s="27" t="s">
        <v>9212</v>
      </c>
      <c r="E9072" s="28" t="s">
        <v>182</v>
      </c>
    </row>
    <row r="9073" customFormat="false" ht="23.85" hidden="false" customHeight="false" outlineLevel="0" collapsed="false">
      <c r="B9073" s="25" t="n">
        <v>12929</v>
      </c>
      <c r="C9073" s="26" t="s">
        <v>163</v>
      </c>
      <c r="D9073" s="27" t="s">
        <v>9213</v>
      </c>
      <c r="E9073" s="28" t="s">
        <v>109</v>
      </c>
    </row>
    <row r="9074" customFormat="false" ht="12.8" hidden="false" customHeight="false" outlineLevel="0" collapsed="false">
      <c r="B9074" s="25" t="n">
        <v>12930</v>
      </c>
      <c r="C9074" s="26" t="s">
        <v>163</v>
      </c>
      <c r="D9074" s="27" t="s">
        <v>9214</v>
      </c>
      <c r="E9074" s="28" t="s">
        <v>121</v>
      </c>
    </row>
    <row r="9075" customFormat="false" ht="23.85" hidden="false" customHeight="false" outlineLevel="0" collapsed="false">
      <c r="B9075" s="25" t="n">
        <v>12931</v>
      </c>
      <c r="C9075" s="26" t="s">
        <v>163</v>
      </c>
      <c r="D9075" s="27" t="s">
        <v>9215</v>
      </c>
      <c r="E9075" s="28" t="s">
        <v>121</v>
      </c>
    </row>
    <row r="9076" customFormat="false" ht="35.05" hidden="false" customHeight="false" outlineLevel="0" collapsed="false">
      <c r="B9076" s="25" t="n">
        <v>12932</v>
      </c>
      <c r="C9076" s="26" t="s">
        <v>163</v>
      </c>
      <c r="D9076" s="27" t="s">
        <v>9216</v>
      </c>
      <c r="E9076" s="28" t="s">
        <v>121</v>
      </c>
    </row>
    <row r="9077" customFormat="false" ht="35.05" hidden="false" customHeight="false" outlineLevel="0" collapsed="false">
      <c r="B9077" s="25" t="n">
        <v>12933</v>
      </c>
      <c r="C9077" s="26" t="s">
        <v>163</v>
      </c>
      <c r="D9077" s="27" t="s">
        <v>9217</v>
      </c>
      <c r="E9077" s="28" t="s">
        <v>121</v>
      </c>
    </row>
    <row r="9078" customFormat="false" ht="35.05" hidden="false" customHeight="false" outlineLevel="0" collapsed="false">
      <c r="B9078" s="25" t="n">
        <v>12934</v>
      </c>
      <c r="C9078" s="26" t="s">
        <v>163</v>
      </c>
      <c r="D9078" s="27" t="s">
        <v>9216</v>
      </c>
      <c r="E9078" s="28" t="s">
        <v>121</v>
      </c>
    </row>
    <row r="9079" customFormat="false" ht="12.8" hidden="false" customHeight="false" outlineLevel="0" collapsed="false">
      <c r="B9079" s="25" t="n">
        <v>12935</v>
      </c>
      <c r="C9079" s="26" t="s">
        <v>163</v>
      </c>
      <c r="D9079" s="27" t="s">
        <v>9218</v>
      </c>
      <c r="E9079" s="28" t="s">
        <v>121</v>
      </c>
    </row>
    <row r="9080" customFormat="false" ht="12.8" hidden="false" customHeight="false" outlineLevel="0" collapsed="false">
      <c r="B9080" s="25" t="n">
        <v>12937</v>
      </c>
      <c r="C9080" s="26" t="s">
        <v>163</v>
      </c>
      <c r="D9080" s="27" t="s">
        <v>9219</v>
      </c>
      <c r="E9080" s="28" t="s">
        <v>121</v>
      </c>
    </row>
    <row r="9081" customFormat="false" ht="12.8" hidden="false" customHeight="false" outlineLevel="0" collapsed="false">
      <c r="B9081" s="25" t="n">
        <v>12938</v>
      </c>
      <c r="C9081" s="26" t="s">
        <v>163</v>
      </c>
      <c r="D9081" s="27" t="s">
        <v>9220</v>
      </c>
      <c r="E9081" s="28" t="s">
        <v>121</v>
      </c>
    </row>
    <row r="9082" customFormat="false" ht="12.8" hidden="false" customHeight="false" outlineLevel="0" collapsed="false">
      <c r="B9082" s="25" t="n">
        <v>12939</v>
      </c>
      <c r="C9082" s="26" t="s">
        <v>163</v>
      </c>
      <c r="D9082" s="27" t="s">
        <v>9221</v>
      </c>
      <c r="E9082" s="28" t="s">
        <v>121</v>
      </c>
    </row>
    <row r="9083" customFormat="false" ht="12.8" hidden="false" customHeight="false" outlineLevel="0" collapsed="false">
      <c r="B9083" s="25" t="n">
        <v>12940</v>
      </c>
      <c r="C9083" s="26" t="s">
        <v>163</v>
      </c>
      <c r="D9083" s="27" t="s">
        <v>9222</v>
      </c>
      <c r="E9083" s="28" t="s">
        <v>121</v>
      </c>
    </row>
    <row r="9084" customFormat="false" ht="12.8" hidden="false" customHeight="false" outlineLevel="0" collapsed="false">
      <c r="B9084" s="25" t="n">
        <v>12941</v>
      </c>
      <c r="C9084" s="26" t="s">
        <v>163</v>
      </c>
      <c r="D9084" s="27" t="s">
        <v>9223</v>
      </c>
      <c r="E9084" s="28" t="s">
        <v>121</v>
      </c>
    </row>
    <row r="9085" customFormat="false" ht="35.05" hidden="false" customHeight="false" outlineLevel="0" collapsed="false">
      <c r="B9085" s="25" t="n">
        <v>12942</v>
      </c>
      <c r="C9085" s="26" t="s">
        <v>163</v>
      </c>
      <c r="D9085" s="27" t="s">
        <v>9224</v>
      </c>
      <c r="E9085" s="28" t="s">
        <v>121</v>
      </c>
    </row>
    <row r="9086" customFormat="false" ht="12.8" hidden="false" customHeight="false" outlineLevel="0" collapsed="false">
      <c r="B9086" s="25" t="n">
        <v>12943</v>
      </c>
      <c r="C9086" s="26" t="s">
        <v>163</v>
      </c>
      <c r="D9086" s="27" t="s">
        <v>9225</v>
      </c>
      <c r="E9086" s="28" t="s">
        <v>182</v>
      </c>
    </row>
    <row r="9087" customFormat="false" ht="12.8" hidden="false" customHeight="false" outlineLevel="0" collapsed="false">
      <c r="B9087" s="25" t="n">
        <v>12944</v>
      </c>
      <c r="C9087" s="26" t="s">
        <v>163</v>
      </c>
      <c r="D9087" s="27" t="s">
        <v>9226</v>
      </c>
      <c r="E9087" s="28" t="s">
        <v>182</v>
      </c>
    </row>
    <row r="9088" customFormat="false" ht="12.8" hidden="false" customHeight="false" outlineLevel="0" collapsed="false">
      <c r="B9088" s="25" t="n">
        <v>12945</v>
      </c>
      <c r="C9088" s="26" t="s">
        <v>163</v>
      </c>
      <c r="D9088" s="27" t="s">
        <v>9227</v>
      </c>
      <c r="E9088" s="28" t="s">
        <v>182</v>
      </c>
    </row>
    <row r="9089" customFormat="false" ht="12.8" hidden="false" customHeight="false" outlineLevel="0" collapsed="false">
      <c r="B9089" s="25" t="n">
        <v>12946</v>
      </c>
      <c r="C9089" s="26" t="s">
        <v>163</v>
      </c>
      <c r="D9089" s="27" t="s">
        <v>9228</v>
      </c>
      <c r="E9089" s="28" t="s">
        <v>182</v>
      </c>
    </row>
    <row r="9090" customFormat="false" ht="12.8" hidden="false" customHeight="false" outlineLevel="0" collapsed="false">
      <c r="B9090" s="25" t="n">
        <v>12947</v>
      </c>
      <c r="C9090" s="26" t="s">
        <v>163</v>
      </c>
      <c r="D9090" s="27" t="s">
        <v>9229</v>
      </c>
      <c r="E9090" s="28" t="s">
        <v>182</v>
      </c>
    </row>
    <row r="9091" customFormat="false" ht="23.85" hidden="false" customHeight="false" outlineLevel="0" collapsed="false">
      <c r="B9091" s="25" t="n">
        <v>12948</v>
      </c>
      <c r="C9091" s="26" t="s">
        <v>163</v>
      </c>
      <c r="D9091" s="27" t="s">
        <v>9230</v>
      </c>
      <c r="E9091" s="28" t="s">
        <v>109</v>
      </c>
    </row>
    <row r="9092" customFormat="false" ht="23.85" hidden="false" customHeight="false" outlineLevel="0" collapsed="false">
      <c r="B9092" s="25" t="n">
        <v>12949</v>
      </c>
      <c r="C9092" s="26" t="s">
        <v>163</v>
      </c>
      <c r="D9092" s="27" t="s">
        <v>9231</v>
      </c>
      <c r="E9092" s="28" t="s">
        <v>121</v>
      </c>
    </row>
    <row r="9093" customFormat="false" ht="23.85" hidden="false" customHeight="false" outlineLevel="0" collapsed="false">
      <c r="B9093" s="25" t="n">
        <v>12950</v>
      </c>
      <c r="C9093" s="26" t="s">
        <v>163</v>
      </c>
      <c r="D9093" s="27" t="s">
        <v>9232</v>
      </c>
      <c r="E9093" s="28" t="s">
        <v>121</v>
      </c>
    </row>
    <row r="9094" customFormat="false" ht="23.85" hidden="false" customHeight="false" outlineLevel="0" collapsed="false">
      <c r="B9094" s="25" t="n">
        <v>12951</v>
      </c>
      <c r="C9094" s="26" t="s">
        <v>163</v>
      </c>
      <c r="D9094" s="27" t="s">
        <v>9233</v>
      </c>
      <c r="E9094" s="28" t="s">
        <v>121</v>
      </c>
    </row>
    <row r="9095" customFormat="false" ht="23.85" hidden="false" customHeight="false" outlineLevel="0" collapsed="false">
      <c r="B9095" s="25" t="n">
        <v>12952</v>
      </c>
      <c r="C9095" s="26" t="s">
        <v>163</v>
      </c>
      <c r="D9095" s="27" t="s">
        <v>9234</v>
      </c>
      <c r="E9095" s="28" t="s">
        <v>121</v>
      </c>
    </row>
    <row r="9096" customFormat="false" ht="23.85" hidden="false" customHeight="false" outlineLevel="0" collapsed="false">
      <c r="B9096" s="25" t="n">
        <v>12953</v>
      </c>
      <c r="C9096" s="26" t="s">
        <v>163</v>
      </c>
      <c r="D9096" s="27" t="s">
        <v>9235</v>
      </c>
      <c r="E9096" s="28" t="s">
        <v>109</v>
      </c>
    </row>
    <row r="9097" customFormat="false" ht="23.85" hidden="false" customHeight="false" outlineLevel="0" collapsed="false">
      <c r="B9097" s="25" t="n">
        <v>12954</v>
      </c>
      <c r="C9097" s="26" t="s">
        <v>163</v>
      </c>
      <c r="D9097" s="27" t="s">
        <v>9236</v>
      </c>
      <c r="E9097" s="28" t="s">
        <v>121</v>
      </c>
    </row>
    <row r="9098" customFormat="false" ht="12.8" hidden="false" customHeight="false" outlineLevel="0" collapsed="false">
      <c r="B9098" s="25" t="n">
        <v>12958</v>
      </c>
      <c r="C9098" s="26" t="s">
        <v>163</v>
      </c>
      <c r="D9098" s="27" t="s">
        <v>9237</v>
      </c>
      <c r="E9098" s="28" t="s">
        <v>121</v>
      </c>
    </row>
    <row r="9099" customFormat="false" ht="23.85" hidden="false" customHeight="false" outlineLevel="0" collapsed="false">
      <c r="B9099" s="25" t="n">
        <v>12959</v>
      </c>
      <c r="C9099" s="26" t="s">
        <v>163</v>
      </c>
      <c r="D9099" s="27" t="s">
        <v>9238</v>
      </c>
      <c r="E9099" s="28" t="s">
        <v>121</v>
      </c>
    </row>
    <row r="9100" customFormat="false" ht="12.8" hidden="false" customHeight="false" outlineLevel="0" collapsed="false">
      <c r="B9100" s="25" t="n">
        <v>12960</v>
      </c>
      <c r="C9100" s="26" t="s">
        <v>163</v>
      </c>
      <c r="D9100" s="27" t="s">
        <v>9239</v>
      </c>
      <c r="E9100" s="28" t="s">
        <v>121</v>
      </c>
    </row>
    <row r="9101" customFormat="false" ht="12.8" hidden="false" customHeight="false" outlineLevel="0" collapsed="false">
      <c r="B9101" s="25" t="n">
        <v>12961</v>
      </c>
      <c r="C9101" s="26" t="s">
        <v>163</v>
      </c>
      <c r="D9101" s="27" t="s">
        <v>9240</v>
      </c>
      <c r="E9101" s="28" t="s">
        <v>121</v>
      </c>
    </row>
    <row r="9102" customFormat="false" ht="12.8" hidden="false" customHeight="false" outlineLevel="0" collapsed="false">
      <c r="B9102" s="25" t="n">
        <v>12962</v>
      </c>
      <c r="C9102" s="26" t="s">
        <v>163</v>
      </c>
      <c r="D9102" s="27" t="s">
        <v>9241</v>
      </c>
      <c r="E9102" s="28" t="s">
        <v>121</v>
      </c>
    </row>
    <row r="9103" customFormat="false" ht="12.8" hidden="false" customHeight="false" outlineLevel="0" collapsed="false">
      <c r="B9103" s="25" t="n">
        <v>12963</v>
      </c>
      <c r="C9103" s="26" t="s">
        <v>163</v>
      </c>
      <c r="D9103" s="27" t="s">
        <v>9242</v>
      </c>
      <c r="E9103" s="28" t="s">
        <v>121</v>
      </c>
    </row>
    <row r="9104" customFormat="false" ht="12.8" hidden="false" customHeight="false" outlineLevel="0" collapsed="false">
      <c r="B9104" s="25" t="n">
        <v>12964</v>
      </c>
      <c r="C9104" s="26" t="s">
        <v>163</v>
      </c>
      <c r="D9104" s="27" t="s">
        <v>9243</v>
      </c>
      <c r="E9104" s="28" t="s">
        <v>121</v>
      </c>
    </row>
    <row r="9105" customFormat="false" ht="12.8" hidden="false" customHeight="false" outlineLevel="0" collapsed="false">
      <c r="B9105" s="25" t="n">
        <v>12965</v>
      </c>
      <c r="C9105" s="26" t="s">
        <v>163</v>
      </c>
      <c r="D9105" s="27" t="s">
        <v>9244</v>
      </c>
      <c r="E9105" s="28" t="s">
        <v>121</v>
      </c>
    </row>
    <row r="9106" customFormat="false" ht="12.8" hidden="false" customHeight="false" outlineLevel="0" collapsed="false">
      <c r="B9106" s="25" t="n">
        <v>12966</v>
      </c>
      <c r="C9106" s="26" t="s">
        <v>163</v>
      </c>
      <c r="D9106" s="27" t="s">
        <v>9245</v>
      </c>
      <c r="E9106" s="28" t="s">
        <v>121</v>
      </c>
    </row>
    <row r="9107" customFormat="false" ht="23.85" hidden="false" customHeight="false" outlineLevel="0" collapsed="false">
      <c r="B9107" s="25" t="n">
        <v>12967</v>
      </c>
      <c r="C9107" s="26" t="s">
        <v>163</v>
      </c>
      <c r="D9107" s="27" t="s">
        <v>9246</v>
      </c>
      <c r="E9107" s="28" t="s">
        <v>121</v>
      </c>
    </row>
    <row r="9108" customFormat="false" ht="23.85" hidden="false" customHeight="false" outlineLevel="0" collapsed="false">
      <c r="B9108" s="25" t="n">
        <v>12968</v>
      </c>
      <c r="C9108" s="26" t="s">
        <v>163</v>
      </c>
      <c r="D9108" s="27" t="s">
        <v>9247</v>
      </c>
      <c r="E9108" s="28" t="s">
        <v>121</v>
      </c>
    </row>
    <row r="9109" customFormat="false" ht="12.8" hidden="false" customHeight="false" outlineLevel="0" collapsed="false">
      <c r="B9109" s="25" t="n">
        <v>12969</v>
      </c>
      <c r="C9109" s="26" t="s">
        <v>163</v>
      </c>
      <c r="D9109" s="27" t="s">
        <v>9248</v>
      </c>
      <c r="E9109" s="28" t="s">
        <v>182</v>
      </c>
    </row>
    <row r="9110" customFormat="false" ht="12.8" hidden="false" customHeight="false" outlineLevel="0" collapsed="false">
      <c r="B9110" s="25" t="n">
        <v>12970</v>
      </c>
      <c r="C9110" s="26" t="s">
        <v>163</v>
      </c>
      <c r="D9110" s="27" t="s">
        <v>9249</v>
      </c>
      <c r="E9110" s="28" t="s">
        <v>121</v>
      </c>
    </row>
    <row r="9111" customFormat="false" ht="23.85" hidden="false" customHeight="false" outlineLevel="0" collapsed="false">
      <c r="B9111" s="25" t="n">
        <v>12971</v>
      </c>
      <c r="C9111" s="26" t="s">
        <v>163</v>
      </c>
      <c r="D9111" s="27" t="s">
        <v>9250</v>
      </c>
      <c r="E9111" s="28" t="s">
        <v>121</v>
      </c>
    </row>
    <row r="9112" customFormat="false" ht="12.8" hidden="false" customHeight="false" outlineLevel="0" collapsed="false">
      <c r="B9112" s="25" t="n">
        <v>12972</v>
      </c>
      <c r="C9112" s="26" t="s">
        <v>163</v>
      </c>
      <c r="D9112" s="27" t="s">
        <v>9251</v>
      </c>
      <c r="E9112" s="28" t="s">
        <v>121</v>
      </c>
    </row>
    <row r="9113" customFormat="false" ht="12.8" hidden="false" customHeight="false" outlineLevel="0" collapsed="false">
      <c r="B9113" s="25" t="n">
        <v>12973</v>
      </c>
      <c r="C9113" s="26" t="s">
        <v>163</v>
      </c>
      <c r="D9113" s="27" t="s">
        <v>9252</v>
      </c>
      <c r="E9113" s="28" t="s">
        <v>109</v>
      </c>
    </row>
    <row r="9114" customFormat="false" ht="35.05" hidden="false" customHeight="false" outlineLevel="0" collapsed="false">
      <c r="B9114" s="25" t="n">
        <v>12974</v>
      </c>
      <c r="C9114" s="26" t="s">
        <v>163</v>
      </c>
      <c r="D9114" s="27" t="s">
        <v>9253</v>
      </c>
      <c r="E9114" s="28" t="s">
        <v>109</v>
      </c>
    </row>
    <row r="9115" customFormat="false" ht="23.85" hidden="false" customHeight="false" outlineLevel="0" collapsed="false">
      <c r="B9115" s="25" t="n">
        <v>12975</v>
      </c>
      <c r="C9115" s="26" t="s">
        <v>163</v>
      </c>
      <c r="D9115" s="27" t="s">
        <v>9254</v>
      </c>
      <c r="E9115" s="28" t="s">
        <v>121</v>
      </c>
    </row>
    <row r="9116" customFormat="false" ht="23.85" hidden="false" customHeight="false" outlineLevel="0" collapsed="false">
      <c r="B9116" s="25" t="n">
        <v>12976</v>
      </c>
      <c r="C9116" s="26" t="s">
        <v>163</v>
      </c>
      <c r="D9116" s="27" t="s">
        <v>9255</v>
      </c>
      <c r="E9116" s="28" t="s">
        <v>121</v>
      </c>
    </row>
    <row r="9117" customFormat="false" ht="23.85" hidden="false" customHeight="false" outlineLevel="0" collapsed="false">
      <c r="B9117" s="25" t="n">
        <v>12977</v>
      </c>
      <c r="C9117" s="26" t="s">
        <v>163</v>
      </c>
      <c r="D9117" s="27" t="s">
        <v>9256</v>
      </c>
      <c r="E9117" s="28" t="s">
        <v>121</v>
      </c>
    </row>
    <row r="9118" customFormat="false" ht="35.05" hidden="false" customHeight="false" outlineLevel="0" collapsed="false">
      <c r="B9118" s="25" t="n">
        <v>12978</v>
      </c>
      <c r="C9118" s="26" t="s">
        <v>163</v>
      </c>
      <c r="D9118" s="27" t="s">
        <v>9257</v>
      </c>
      <c r="E9118" s="28" t="s">
        <v>121</v>
      </c>
    </row>
    <row r="9119" customFormat="false" ht="35.05" hidden="false" customHeight="false" outlineLevel="0" collapsed="false">
      <c r="B9119" s="25" t="n">
        <v>12979</v>
      </c>
      <c r="C9119" s="26" t="s">
        <v>163</v>
      </c>
      <c r="D9119" s="27" t="s">
        <v>9258</v>
      </c>
      <c r="E9119" s="28" t="s">
        <v>182</v>
      </c>
    </row>
    <row r="9120" customFormat="false" ht="23.85" hidden="false" customHeight="false" outlineLevel="0" collapsed="false">
      <c r="B9120" s="25" t="n">
        <v>12980</v>
      </c>
      <c r="C9120" s="26" t="s">
        <v>163</v>
      </c>
      <c r="D9120" s="27" t="s">
        <v>9259</v>
      </c>
      <c r="E9120" s="28" t="s">
        <v>109</v>
      </c>
    </row>
    <row r="9121" customFormat="false" ht="35.05" hidden="false" customHeight="false" outlineLevel="0" collapsed="false">
      <c r="B9121" s="25" t="n">
        <v>12981</v>
      </c>
      <c r="C9121" s="26" t="s">
        <v>163</v>
      </c>
      <c r="D9121" s="27" t="s">
        <v>9260</v>
      </c>
      <c r="E9121" s="28" t="s">
        <v>121</v>
      </c>
    </row>
    <row r="9122" customFormat="false" ht="35.05" hidden="false" customHeight="false" outlineLevel="0" collapsed="false">
      <c r="B9122" s="25" t="n">
        <v>12982</v>
      </c>
      <c r="C9122" s="26" t="s">
        <v>163</v>
      </c>
      <c r="D9122" s="27" t="s">
        <v>9261</v>
      </c>
      <c r="E9122" s="28" t="s">
        <v>121</v>
      </c>
    </row>
    <row r="9123" customFormat="false" ht="35.05" hidden="false" customHeight="false" outlineLevel="0" collapsed="false">
      <c r="B9123" s="25" t="n">
        <v>12983</v>
      </c>
      <c r="C9123" s="26" t="s">
        <v>163</v>
      </c>
      <c r="D9123" s="27" t="s">
        <v>9262</v>
      </c>
      <c r="E9123" s="28" t="s">
        <v>8220</v>
      </c>
    </row>
    <row r="9124" customFormat="false" ht="12.8" hidden="false" customHeight="false" outlineLevel="0" collapsed="false">
      <c r="B9124" s="25" t="n">
        <v>12984</v>
      </c>
      <c r="C9124" s="26" t="s">
        <v>163</v>
      </c>
      <c r="D9124" s="27" t="s">
        <v>9263</v>
      </c>
      <c r="E9124" s="28" t="s">
        <v>121</v>
      </c>
    </row>
    <row r="9125" customFormat="false" ht="35.05" hidden="false" customHeight="false" outlineLevel="0" collapsed="false">
      <c r="B9125" s="25" t="n">
        <v>12985</v>
      </c>
      <c r="C9125" s="26" t="s">
        <v>163</v>
      </c>
      <c r="D9125" s="27" t="s">
        <v>9264</v>
      </c>
      <c r="E9125" s="28" t="s">
        <v>8220</v>
      </c>
    </row>
    <row r="9126" customFormat="false" ht="35.05" hidden="false" customHeight="false" outlineLevel="0" collapsed="false">
      <c r="B9126" s="25" t="n">
        <v>12986</v>
      </c>
      <c r="C9126" s="26" t="s">
        <v>163</v>
      </c>
      <c r="D9126" s="27" t="s">
        <v>9265</v>
      </c>
      <c r="E9126" s="28" t="s">
        <v>8220</v>
      </c>
    </row>
    <row r="9127" customFormat="false" ht="35.05" hidden="false" customHeight="false" outlineLevel="0" collapsed="false">
      <c r="B9127" s="25" t="n">
        <v>12987</v>
      </c>
      <c r="C9127" s="26" t="s">
        <v>163</v>
      </c>
      <c r="D9127" s="27" t="s">
        <v>9266</v>
      </c>
      <c r="E9127" s="28" t="s">
        <v>8220</v>
      </c>
    </row>
    <row r="9128" customFormat="false" ht="35.05" hidden="false" customHeight="false" outlineLevel="0" collapsed="false">
      <c r="B9128" s="25" t="n">
        <v>12988</v>
      </c>
      <c r="C9128" s="26" t="s">
        <v>163</v>
      </c>
      <c r="D9128" s="27" t="s">
        <v>9267</v>
      </c>
      <c r="E9128" s="28" t="s">
        <v>109</v>
      </c>
    </row>
    <row r="9129" customFormat="false" ht="12.8" hidden="false" customHeight="false" outlineLevel="0" collapsed="false">
      <c r="B9129" s="25" t="n">
        <v>12989</v>
      </c>
      <c r="C9129" s="26" t="s">
        <v>163</v>
      </c>
      <c r="D9129" s="27" t="s">
        <v>9268</v>
      </c>
      <c r="E9129" s="28" t="s">
        <v>109</v>
      </c>
    </row>
    <row r="9130" customFormat="false" ht="23.85" hidden="false" customHeight="false" outlineLevel="0" collapsed="false">
      <c r="B9130" s="25" t="n">
        <v>12990</v>
      </c>
      <c r="C9130" s="26" t="s">
        <v>163</v>
      </c>
      <c r="D9130" s="27" t="s">
        <v>9269</v>
      </c>
      <c r="E9130" s="28" t="s">
        <v>121</v>
      </c>
    </row>
    <row r="9131" customFormat="false" ht="35.05" hidden="false" customHeight="false" outlineLevel="0" collapsed="false">
      <c r="B9131" s="25" t="n">
        <v>12991</v>
      </c>
      <c r="C9131" s="26" t="s">
        <v>163</v>
      </c>
      <c r="D9131" s="27" t="s">
        <v>9270</v>
      </c>
      <c r="E9131" s="28" t="s">
        <v>109</v>
      </c>
    </row>
    <row r="9132" customFormat="false" ht="35.05" hidden="false" customHeight="false" outlineLevel="0" collapsed="false">
      <c r="B9132" s="25" t="n">
        <v>12993</v>
      </c>
      <c r="C9132" s="26" t="s">
        <v>163</v>
      </c>
      <c r="D9132" s="27" t="s">
        <v>9271</v>
      </c>
      <c r="E9132" s="28" t="s">
        <v>121</v>
      </c>
    </row>
    <row r="9133" customFormat="false" ht="35.05" hidden="false" customHeight="false" outlineLevel="0" collapsed="false">
      <c r="B9133" s="25" t="n">
        <v>12994</v>
      </c>
      <c r="C9133" s="26" t="s">
        <v>163</v>
      </c>
      <c r="D9133" s="27" t="s">
        <v>9272</v>
      </c>
      <c r="E9133" s="28" t="s">
        <v>109</v>
      </c>
    </row>
    <row r="9134" customFormat="false" ht="12.8" hidden="false" customHeight="false" outlineLevel="0" collapsed="false">
      <c r="B9134" s="25" t="n">
        <v>12995</v>
      </c>
      <c r="C9134" s="26" t="s">
        <v>163</v>
      </c>
      <c r="D9134" s="27" t="s">
        <v>9273</v>
      </c>
      <c r="E9134" s="28" t="s">
        <v>109</v>
      </c>
    </row>
    <row r="9135" customFormat="false" ht="35.05" hidden="false" customHeight="false" outlineLevel="0" collapsed="false">
      <c r="B9135" s="25" t="n">
        <v>12996</v>
      </c>
      <c r="C9135" s="26" t="s">
        <v>163</v>
      </c>
      <c r="D9135" s="27" t="s">
        <v>9274</v>
      </c>
      <c r="E9135" s="28" t="s">
        <v>121</v>
      </c>
    </row>
    <row r="9136" customFormat="false" ht="35.05" hidden="false" customHeight="false" outlineLevel="0" collapsed="false">
      <c r="B9136" s="25" t="n">
        <v>12997</v>
      </c>
      <c r="C9136" s="26" t="s">
        <v>163</v>
      </c>
      <c r="D9136" s="27" t="s">
        <v>9275</v>
      </c>
      <c r="E9136" s="28" t="s">
        <v>121</v>
      </c>
    </row>
    <row r="9137" customFormat="false" ht="35.05" hidden="false" customHeight="false" outlineLevel="0" collapsed="false">
      <c r="B9137" s="25" t="n">
        <v>12998</v>
      </c>
      <c r="C9137" s="26" t="s">
        <v>163</v>
      </c>
      <c r="D9137" s="27" t="s">
        <v>9276</v>
      </c>
      <c r="E9137" s="28" t="s">
        <v>121</v>
      </c>
    </row>
    <row r="9138" customFormat="false" ht="35.05" hidden="false" customHeight="false" outlineLevel="0" collapsed="false">
      <c r="B9138" s="25" t="n">
        <v>12999</v>
      </c>
      <c r="C9138" s="26" t="s">
        <v>163</v>
      </c>
      <c r="D9138" s="27" t="s">
        <v>9277</v>
      </c>
      <c r="E9138" s="28" t="s">
        <v>121</v>
      </c>
    </row>
    <row r="9139" customFormat="false" ht="35.05" hidden="false" customHeight="false" outlineLevel="0" collapsed="false">
      <c r="B9139" s="25" t="n">
        <v>13000</v>
      </c>
      <c r="C9139" s="26" t="s">
        <v>163</v>
      </c>
      <c r="D9139" s="27" t="s">
        <v>9278</v>
      </c>
      <c r="E9139" s="28" t="s">
        <v>121</v>
      </c>
    </row>
    <row r="9140" customFormat="false" ht="23.85" hidden="false" customHeight="false" outlineLevel="0" collapsed="false">
      <c r="B9140" s="25" t="n">
        <v>13001</v>
      </c>
      <c r="C9140" s="26" t="s">
        <v>163</v>
      </c>
      <c r="D9140" s="27" t="s">
        <v>9279</v>
      </c>
      <c r="E9140" s="28" t="s">
        <v>121</v>
      </c>
    </row>
    <row r="9141" customFormat="false" ht="23.85" hidden="false" customHeight="false" outlineLevel="0" collapsed="false">
      <c r="B9141" s="25" t="n">
        <v>13002</v>
      </c>
      <c r="C9141" s="26" t="s">
        <v>163</v>
      </c>
      <c r="D9141" s="27" t="s">
        <v>9280</v>
      </c>
      <c r="E9141" s="28" t="s">
        <v>121</v>
      </c>
    </row>
    <row r="9142" customFormat="false" ht="23.85" hidden="false" customHeight="false" outlineLevel="0" collapsed="false">
      <c r="B9142" s="25" t="n">
        <v>13003</v>
      </c>
      <c r="C9142" s="26" t="s">
        <v>163</v>
      </c>
      <c r="D9142" s="27" t="s">
        <v>9281</v>
      </c>
      <c r="E9142" s="28" t="s">
        <v>182</v>
      </c>
    </row>
    <row r="9143" customFormat="false" ht="23.85" hidden="false" customHeight="false" outlineLevel="0" collapsed="false">
      <c r="B9143" s="25" t="n">
        <v>13004</v>
      </c>
      <c r="C9143" s="26" t="s">
        <v>163</v>
      </c>
      <c r="D9143" s="27" t="s">
        <v>9282</v>
      </c>
      <c r="E9143" s="28" t="s">
        <v>182</v>
      </c>
    </row>
    <row r="9144" customFormat="false" ht="35.05" hidden="false" customHeight="false" outlineLevel="0" collapsed="false">
      <c r="B9144" s="25" t="n">
        <v>13005</v>
      </c>
      <c r="C9144" s="26" t="s">
        <v>163</v>
      </c>
      <c r="D9144" s="27" t="s">
        <v>9283</v>
      </c>
      <c r="E9144" s="28" t="s">
        <v>121</v>
      </c>
    </row>
    <row r="9145" customFormat="false" ht="12.8" hidden="false" customHeight="false" outlineLevel="0" collapsed="false">
      <c r="B9145" s="25" t="n">
        <v>13006</v>
      </c>
      <c r="C9145" s="26" t="s">
        <v>163</v>
      </c>
      <c r="D9145" s="27" t="s">
        <v>9284</v>
      </c>
      <c r="E9145" s="28" t="s">
        <v>121</v>
      </c>
    </row>
    <row r="9146" customFormat="false" ht="12.8" hidden="false" customHeight="false" outlineLevel="0" collapsed="false">
      <c r="B9146" s="25" t="n">
        <v>13007</v>
      </c>
      <c r="C9146" s="26" t="s">
        <v>163</v>
      </c>
      <c r="D9146" s="27" t="s">
        <v>9285</v>
      </c>
      <c r="E9146" s="28" t="s">
        <v>168</v>
      </c>
    </row>
    <row r="9147" customFormat="false" ht="12.8" hidden="false" customHeight="false" outlineLevel="0" collapsed="false">
      <c r="B9147" s="25" t="n">
        <v>13009</v>
      </c>
      <c r="C9147" s="26" t="s">
        <v>163</v>
      </c>
      <c r="D9147" s="27" t="s">
        <v>9286</v>
      </c>
      <c r="E9147" s="28" t="s">
        <v>182</v>
      </c>
    </row>
    <row r="9148" customFormat="false" ht="12.8" hidden="false" customHeight="false" outlineLevel="0" collapsed="false">
      <c r="B9148" s="25" t="n">
        <v>13010</v>
      </c>
      <c r="C9148" s="26" t="s">
        <v>163</v>
      </c>
      <c r="D9148" s="27" t="s">
        <v>9287</v>
      </c>
      <c r="E9148" s="28" t="s">
        <v>182</v>
      </c>
    </row>
    <row r="9149" customFormat="false" ht="12.8" hidden="false" customHeight="false" outlineLevel="0" collapsed="false">
      <c r="B9149" s="25" t="n">
        <v>13011</v>
      </c>
      <c r="C9149" s="26" t="s">
        <v>163</v>
      </c>
      <c r="D9149" s="27" t="s">
        <v>9288</v>
      </c>
      <c r="E9149" s="28" t="s">
        <v>182</v>
      </c>
    </row>
    <row r="9150" customFormat="false" ht="12.8" hidden="false" customHeight="false" outlineLevel="0" collapsed="false">
      <c r="B9150" s="25" t="n">
        <v>13012</v>
      </c>
      <c r="C9150" s="26" t="s">
        <v>163</v>
      </c>
      <c r="D9150" s="27" t="s">
        <v>9289</v>
      </c>
      <c r="E9150" s="28" t="s">
        <v>182</v>
      </c>
    </row>
    <row r="9151" customFormat="false" ht="12.8" hidden="false" customHeight="false" outlineLevel="0" collapsed="false">
      <c r="B9151" s="25" t="n">
        <v>13013</v>
      </c>
      <c r="C9151" s="26" t="s">
        <v>163</v>
      </c>
      <c r="D9151" s="27" t="s">
        <v>9290</v>
      </c>
      <c r="E9151" s="28" t="s">
        <v>2452</v>
      </c>
    </row>
    <row r="9152" customFormat="false" ht="12.8" hidden="false" customHeight="false" outlineLevel="0" collapsed="false">
      <c r="B9152" s="25" t="n">
        <v>13014</v>
      </c>
      <c r="C9152" s="26" t="s">
        <v>163</v>
      </c>
      <c r="D9152" s="27" t="s">
        <v>9291</v>
      </c>
      <c r="E9152" s="28" t="s">
        <v>121</v>
      </c>
    </row>
    <row r="9153" customFormat="false" ht="12.8" hidden="false" customHeight="false" outlineLevel="0" collapsed="false">
      <c r="B9153" s="25" t="n">
        <v>13015</v>
      </c>
      <c r="C9153" s="26" t="s">
        <v>163</v>
      </c>
      <c r="D9153" s="27" t="s">
        <v>9292</v>
      </c>
      <c r="E9153" s="28" t="s">
        <v>2452</v>
      </c>
    </row>
    <row r="9154" customFormat="false" ht="12.8" hidden="false" customHeight="false" outlineLevel="0" collapsed="false">
      <c r="B9154" s="25" t="n">
        <v>13016</v>
      </c>
      <c r="C9154" s="26" t="s">
        <v>163</v>
      </c>
      <c r="D9154" s="27" t="s">
        <v>9293</v>
      </c>
      <c r="E9154" s="28" t="s">
        <v>121</v>
      </c>
    </row>
    <row r="9155" customFormat="false" ht="12.8" hidden="false" customHeight="false" outlineLevel="0" collapsed="false">
      <c r="B9155" s="25" t="n">
        <v>13017</v>
      </c>
      <c r="C9155" s="26" t="s">
        <v>163</v>
      </c>
      <c r="D9155" s="27" t="s">
        <v>9294</v>
      </c>
      <c r="E9155" s="28" t="s">
        <v>121</v>
      </c>
    </row>
    <row r="9156" customFormat="false" ht="12.8" hidden="false" customHeight="false" outlineLevel="0" collapsed="false">
      <c r="B9156" s="25" t="n">
        <v>13018</v>
      </c>
      <c r="C9156" s="26" t="s">
        <v>163</v>
      </c>
      <c r="D9156" s="27" t="s">
        <v>9295</v>
      </c>
      <c r="E9156" s="28" t="s">
        <v>2535</v>
      </c>
    </row>
    <row r="9157" customFormat="false" ht="23.85" hidden="false" customHeight="false" outlineLevel="0" collapsed="false">
      <c r="B9157" s="25" t="n">
        <v>13019</v>
      </c>
      <c r="C9157" s="26" t="s">
        <v>163</v>
      </c>
      <c r="D9157" s="27" t="s">
        <v>9296</v>
      </c>
      <c r="E9157" s="28" t="s">
        <v>109</v>
      </c>
    </row>
    <row r="9158" customFormat="false" ht="23.85" hidden="false" customHeight="false" outlineLevel="0" collapsed="false">
      <c r="B9158" s="25" t="n">
        <v>13020</v>
      </c>
      <c r="C9158" s="26" t="s">
        <v>163</v>
      </c>
      <c r="D9158" s="27" t="s">
        <v>9297</v>
      </c>
      <c r="E9158" s="28" t="s">
        <v>182</v>
      </c>
    </row>
    <row r="9159" customFormat="false" ht="23.85" hidden="false" customHeight="false" outlineLevel="0" collapsed="false">
      <c r="B9159" s="25" t="n">
        <v>13021</v>
      </c>
      <c r="C9159" s="26" t="s">
        <v>163</v>
      </c>
      <c r="D9159" s="27" t="s">
        <v>9298</v>
      </c>
      <c r="E9159" s="28" t="s">
        <v>8220</v>
      </c>
    </row>
    <row r="9160" customFormat="false" ht="23.85" hidden="false" customHeight="false" outlineLevel="0" collapsed="false">
      <c r="B9160" s="25" t="n">
        <v>13022</v>
      </c>
      <c r="C9160" s="26" t="s">
        <v>163</v>
      </c>
      <c r="D9160" s="27" t="s">
        <v>9299</v>
      </c>
      <c r="E9160" s="28" t="s">
        <v>109</v>
      </c>
    </row>
    <row r="9161" customFormat="false" ht="23.85" hidden="false" customHeight="false" outlineLevel="0" collapsed="false">
      <c r="B9161" s="25" t="n">
        <v>13024</v>
      </c>
      <c r="C9161" s="26" t="s">
        <v>163</v>
      </c>
      <c r="D9161" s="27" t="s">
        <v>9300</v>
      </c>
      <c r="E9161" s="28" t="s">
        <v>168</v>
      </c>
    </row>
    <row r="9162" customFormat="false" ht="23.85" hidden="false" customHeight="false" outlineLevel="0" collapsed="false">
      <c r="B9162" s="25" t="n">
        <v>13025</v>
      </c>
      <c r="C9162" s="26" t="s">
        <v>163</v>
      </c>
      <c r="D9162" s="27" t="s">
        <v>9301</v>
      </c>
      <c r="E9162" s="28" t="s">
        <v>168</v>
      </c>
    </row>
    <row r="9163" customFormat="false" ht="23.85" hidden="false" customHeight="false" outlineLevel="0" collapsed="false">
      <c r="B9163" s="25" t="n">
        <v>13026</v>
      </c>
      <c r="C9163" s="26" t="s">
        <v>163</v>
      </c>
      <c r="D9163" s="27" t="s">
        <v>9302</v>
      </c>
      <c r="E9163" s="28" t="s">
        <v>109</v>
      </c>
    </row>
    <row r="9164" customFormat="false" ht="23.85" hidden="false" customHeight="false" outlineLevel="0" collapsed="false">
      <c r="B9164" s="25" t="n">
        <v>13027</v>
      </c>
      <c r="C9164" s="26" t="s">
        <v>163</v>
      </c>
      <c r="D9164" s="27" t="s">
        <v>9303</v>
      </c>
      <c r="E9164" s="28" t="s">
        <v>109</v>
      </c>
    </row>
    <row r="9165" customFormat="false" ht="12.8" hidden="false" customHeight="false" outlineLevel="0" collapsed="false">
      <c r="B9165" s="25" t="n">
        <v>13028</v>
      </c>
      <c r="C9165" s="26" t="s">
        <v>163</v>
      </c>
      <c r="D9165" s="27" t="s">
        <v>9304</v>
      </c>
      <c r="E9165" s="28" t="s">
        <v>109</v>
      </c>
    </row>
    <row r="9166" customFormat="false" ht="35.05" hidden="false" customHeight="false" outlineLevel="0" collapsed="false">
      <c r="B9166" s="25" t="n">
        <v>13029</v>
      </c>
      <c r="C9166" s="26" t="s">
        <v>163</v>
      </c>
      <c r="D9166" s="27" t="s">
        <v>9305</v>
      </c>
      <c r="E9166" s="28" t="s">
        <v>121</v>
      </c>
    </row>
    <row r="9167" customFormat="false" ht="23.85" hidden="false" customHeight="false" outlineLevel="0" collapsed="false">
      <c r="B9167" s="25" t="n">
        <v>13030</v>
      </c>
      <c r="C9167" s="26" t="s">
        <v>163</v>
      </c>
      <c r="D9167" s="27" t="s">
        <v>9306</v>
      </c>
      <c r="E9167" s="28" t="s">
        <v>121</v>
      </c>
    </row>
    <row r="9168" customFormat="false" ht="12.8" hidden="false" customHeight="false" outlineLevel="0" collapsed="false">
      <c r="B9168" s="25" t="n">
        <v>13031</v>
      </c>
      <c r="C9168" s="26" t="s">
        <v>163</v>
      </c>
      <c r="D9168" s="27" t="s">
        <v>9307</v>
      </c>
      <c r="E9168" s="28" t="s">
        <v>121</v>
      </c>
    </row>
    <row r="9169" customFormat="false" ht="12.8" hidden="false" customHeight="false" outlineLevel="0" collapsed="false">
      <c r="B9169" s="25" t="n">
        <v>13032</v>
      </c>
      <c r="C9169" s="26" t="s">
        <v>163</v>
      </c>
      <c r="D9169" s="27" t="s">
        <v>9308</v>
      </c>
      <c r="E9169" s="28" t="s">
        <v>121</v>
      </c>
    </row>
    <row r="9170" customFormat="false" ht="12.8" hidden="false" customHeight="false" outlineLevel="0" collapsed="false">
      <c r="B9170" s="25" t="n">
        <v>13033</v>
      </c>
      <c r="C9170" s="26" t="s">
        <v>163</v>
      </c>
      <c r="D9170" s="27" t="s">
        <v>9309</v>
      </c>
      <c r="E9170" s="28" t="s">
        <v>121</v>
      </c>
    </row>
    <row r="9171" customFormat="false" ht="23.85" hidden="false" customHeight="false" outlineLevel="0" collapsed="false">
      <c r="B9171" s="25" t="n">
        <v>13034</v>
      </c>
      <c r="C9171" s="26" t="s">
        <v>163</v>
      </c>
      <c r="D9171" s="27" t="s">
        <v>9310</v>
      </c>
      <c r="E9171" s="28" t="s">
        <v>121</v>
      </c>
    </row>
    <row r="9172" customFormat="false" ht="12.8" hidden="false" customHeight="false" outlineLevel="0" collapsed="false">
      <c r="B9172" s="25" t="n">
        <v>13037</v>
      </c>
      <c r="C9172" s="26" t="s">
        <v>163</v>
      </c>
      <c r="D9172" s="27" t="s">
        <v>9311</v>
      </c>
      <c r="E9172" s="28" t="s">
        <v>121</v>
      </c>
    </row>
    <row r="9173" customFormat="false" ht="12.8" hidden="false" customHeight="false" outlineLevel="0" collapsed="false">
      <c r="B9173" s="25" t="n">
        <v>13038</v>
      </c>
      <c r="C9173" s="26" t="s">
        <v>163</v>
      </c>
      <c r="D9173" s="27" t="s">
        <v>9312</v>
      </c>
      <c r="E9173" s="28" t="s">
        <v>121</v>
      </c>
    </row>
    <row r="9174" customFormat="false" ht="23.85" hidden="false" customHeight="false" outlineLevel="0" collapsed="false">
      <c r="B9174" s="25" t="n">
        <v>13039</v>
      </c>
      <c r="C9174" s="26" t="s">
        <v>163</v>
      </c>
      <c r="D9174" s="27" t="s">
        <v>9313</v>
      </c>
      <c r="E9174" s="28" t="s">
        <v>121</v>
      </c>
    </row>
    <row r="9175" customFormat="false" ht="23.85" hidden="false" customHeight="false" outlineLevel="0" collapsed="false">
      <c r="B9175" s="25" t="n">
        <v>13040</v>
      </c>
      <c r="C9175" s="26" t="s">
        <v>163</v>
      </c>
      <c r="D9175" s="27" t="s">
        <v>9314</v>
      </c>
      <c r="E9175" s="28" t="s">
        <v>121</v>
      </c>
    </row>
    <row r="9176" customFormat="false" ht="23.85" hidden="false" customHeight="false" outlineLevel="0" collapsed="false">
      <c r="B9176" s="25" t="n">
        <v>13042</v>
      </c>
      <c r="C9176" s="26" t="s">
        <v>163</v>
      </c>
      <c r="D9176" s="27" t="s">
        <v>9315</v>
      </c>
      <c r="E9176" s="28" t="s">
        <v>2452</v>
      </c>
    </row>
    <row r="9177" customFormat="false" ht="35.05" hidden="false" customHeight="false" outlineLevel="0" collapsed="false">
      <c r="B9177" s="25" t="n">
        <v>13043</v>
      </c>
      <c r="C9177" s="26" t="s">
        <v>163</v>
      </c>
      <c r="D9177" s="27" t="s">
        <v>9316</v>
      </c>
      <c r="E9177" s="28" t="s">
        <v>109</v>
      </c>
    </row>
    <row r="9178" customFormat="false" ht="23.85" hidden="false" customHeight="false" outlineLevel="0" collapsed="false">
      <c r="B9178" s="25" t="n">
        <v>13044</v>
      </c>
      <c r="C9178" s="26" t="s">
        <v>163</v>
      </c>
      <c r="D9178" s="27" t="s">
        <v>9317</v>
      </c>
      <c r="E9178" s="28" t="s">
        <v>121</v>
      </c>
    </row>
    <row r="9179" customFormat="false" ht="23.85" hidden="false" customHeight="false" outlineLevel="0" collapsed="false">
      <c r="B9179" s="25" t="n">
        <v>13045</v>
      </c>
      <c r="C9179" s="26" t="s">
        <v>163</v>
      </c>
      <c r="D9179" s="27" t="s">
        <v>9318</v>
      </c>
      <c r="E9179" s="28" t="s">
        <v>121</v>
      </c>
    </row>
    <row r="9180" customFormat="false" ht="23.85" hidden="false" customHeight="false" outlineLevel="0" collapsed="false">
      <c r="B9180" s="25" t="n">
        <v>13046</v>
      </c>
      <c r="C9180" s="26" t="s">
        <v>163</v>
      </c>
      <c r="D9180" s="27" t="s">
        <v>9319</v>
      </c>
      <c r="E9180" s="28" t="s">
        <v>121</v>
      </c>
    </row>
    <row r="9181" customFormat="false" ht="23.85" hidden="false" customHeight="false" outlineLevel="0" collapsed="false">
      <c r="B9181" s="25" t="n">
        <v>13047</v>
      </c>
      <c r="C9181" s="26" t="s">
        <v>163</v>
      </c>
      <c r="D9181" s="27" t="s">
        <v>9320</v>
      </c>
      <c r="E9181" s="28" t="s">
        <v>121</v>
      </c>
    </row>
    <row r="9182" customFormat="false" ht="35.05" hidden="false" customHeight="false" outlineLevel="0" collapsed="false">
      <c r="B9182" s="25" t="n">
        <v>13048</v>
      </c>
      <c r="C9182" s="26" t="s">
        <v>163</v>
      </c>
      <c r="D9182" s="27" t="s">
        <v>9321</v>
      </c>
      <c r="E9182" s="28" t="s">
        <v>121</v>
      </c>
    </row>
    <row r="9183" customFormat="false" ht="23.85" hidden="false" customHeight="false" outlineLevel="0" collapsed="false">
      <c r="B9183" s="25" t="n">
        <v>13049</v>
      </c>
      <c r="C9183" s="26" t="s">
        <v>163</v>
      </c>
      <c r="D9183" s="27" t="s">
        <v>9322</v>
      </c>
      <c r="E9183" s="28" t="s">
        <v>109</v>
      </c>
    </row>
    <row r="9184" customFormat="false" ht="12.8" hidden="false" customHeight="false" outlineLevel="0" collapsed="false">
      <c r="B9184" s="25" t="n">
        <v>13050</v>
      </c>
      <c r="C9184" s="26" t="s">
        <v>163</v>
      </c>
      <c r="D9184" s="27" t="s">
        <v>9323</v>
      </c>
      <c r="E9184" s="28" t="s">
        <v>121</v>
      </c>
    </row>
    <row r="9185" customFormat="false" ht="12.8" hidden="false" customHeight="false" outlineLevel="0" collapsed="false">
      <c r="B9185" s="25" t="n">
        <v>13051</v>
      </c>
      <c r="C9185" s="26" t="s">
        <v>163</v>
      </c>
      <c r="D9185" s="27" t="s">
        <v>9324</v>
      </c>
      <c r="E9185" s="28" t="s">
        <v>121</v>
      </c>
    </row>
    <row r="9186" customFormat="false" ht="12.8" hidden="false" customHeight="false" outlineLevel="0" collapsed="false">
      <c r="B9186" s="25" t="n">
        <v>13052</v>
      </c>
      <c r="C9186" s="26" t="s">
        <v>163</v>
      </c>
      <c r="D9186" s="27" t="s">
        <v>9325</v>
      </c>
      <c r="E9186" s="28" t="s">
        <v>121</v>
      </c>
    </row>
    <row r="9187" customFormat="false" ht="12.8" hidden="false" customHeight="false" outlineLevel="0" collapsed="false">
      <c r="B9187" s="25" t="n">
        <v>13053</v>
      </c>
      <c r="C9187" s="26" t="s">
        <v>163</v>
      </c>
      <c r="D9187" s="27" t="s">
        <v>9326</v>
      </c>
      <c r="E9187" s="28" t="s">
        <v>121</v>
      </c>
    </row>
    <row r="9188" customFormat="false" ht="12.8" hidden="false" customHeight="false" outlineLevel="0" collapsed="false">
      <c r="B9188" s="25" t="n">
        <v>13054</v>
      </c>
      <c r="C9188" s="26" t="s">
        <v>163</v>
      </c>
      <c r="D9188" s="27" t="s">
        <v>9327</v>
      </c>
      <c r="E9188" s="28" t="s">
        <v>121</v>
      </c>
    </row>
    <row r="9189" customFormat="false" ht="12.8" hidden="false" customHeight="false" outlineLevel="0" collapsed="false">
      <c r="B9189" s="25" t="n">
        <v>13055</v>
      </c>
      <c r="C9189" s="26" t="s">
        <v>163</v>
      </c>
      <c r="D9189" s="27" t="s">
        <v>9328</v>
      </c>
      <c r="E9189" s="28" t="s">
        <v>121</v>
      </c>
    </row>
    <row r="9190" customFormat="false" ht="12.8" hidden="false" customHeight="false" outlineLevel="0" collapsed="false">
      <c r="B9190" s="25" t="n">
        <v>13056</v>
      </c>
      <c r="C9190" s="26" t="s">
        <v>163</v>
      </c>
      <c r="D9190" s="27" t="s">
        <v>9329</v>
      </c>
      <c r="E9190" s="28" t="s">
        <v>121</v>
      </c>
    </row>
    <row r="9191" customFormat="false" ht="12.8" hidden="false" customHeight="false" outlineLevel="0" collapsed="false">
      <c r="B9191" s="25" t="n">
        <v>13057</v>
      </c>
      <c r="C9191" s="26" t="s">
        <v>163</v>
      </c>
      <c r="D9191" s="27" t="s">
        <v>9330</v>
      </c>
      <c r="E9191" s="28" t="s">
        <v>182</v>
      </c>
    </row>
    <row r="9192" customFormat="false" ht="35.05" hidden="false" customHeight="false" outlineLevel="0" collapsed="false">
      <c r="B9192" s="25" t="n">
        <v>13058</v>
      </c>
      <c r="C9192" s="26" t="s">
        <v>163</v>
      </c>
      <c r="D9192" s="27" t="s">
        <v>9331</v>
      </c>
      <c r="E9192" s="28" t="s">
        <v>121</v>
      </c>
    </row>
    <row r="9193" customFormat="false" ht="12.8" hidden="false" customHeight="false" outlineLevel="0" collapsed="false">
      <c r="B9193" s="25" t="n">
        <v>13059</v>
      </c>
      <c r="C9193" s="26" t="s">
        <v>163</v>
      </c>
      <c r="D9193" s="27" t="s">
        <v>9332</v>
      </c>
      <c r="E9193" s="28" t="s">
        <v>182</v>
      </c>
    </row>
    <row r="9194" customFormat="false" ht="23.85" hidden="false" customHeight="false" outlineLevel="0" collapsed="false">
      <c r="B9194" s="25" t="n">
        <v>13060</v>
      </c>
      <c r="C9194" s="26" t="s">
        <v>163</v>
      </c>
      <c r="D9194" s="27" t="s">
        <v>9333</v>
      </c>
      <c r="E9194" s="28" t="s">
        <v>238</v>
      </c>
    </row>
    <row r="9195" customFormat="false" ht="23.85" hidden="false" customHeight="false" outlineLevel="0" collapsed="false">
      <c r="B9195" s="25" t="n">
        <v>13061</v>
      </c>
      <c r="C9195" s="26" t="s">
        <v>163</v>
      </c>
      <c r="D9195" s="27" t="s">
        <v>9334</v>
      </c>
      <c r="E9195" s="28" t="s">
        <v>121</v>
      </c>
    </row>
    <row r="9196" customFormat="false" ht="46.25" hidden="false" customHeight="false" outlineLevel="0" collapsed="false">
      <c r="B9196" s="25" t="n">
        <v>13063</v>
      </c>
      <c r="C9196" s="26" t="s">
        <v>163</v>
      </c>
      <c r="D9196" s="27" t="s">
        <v>9335</v>
      </c>
      <c r="E9196" s="28" t="s">
        <v>109</v>
      </c>
    </row>
    <row r="9197" customFormat="false" ht="35.05" hidden="false" customHeight="false" outlineLevel="0" collapsed="false">
      <c r="B9197" s="25" t="n">
        <v>13064</v>
      </c>
      <c r="C9197" s="26" t="s">
        <v>163</v>
      </c>
      <c r="D9197" s="27" t="s">
        <v>9336</v>
      </c>
      <c r="E9197" s="28" t="s">
        <v>121</v>
      </c>
    </row>
    <row r="9198" customFormat="false" ht="35.05" hidden="false" customHeight="false" outlineLevel="0" collapsed="false">
      <c r="B9198" s="25" t="n">
        <v>13065</v>
      </c>
      <c r="C9198" s="26" t="s">
        <v>163</v>
      </c>
      <c r="D9198" s="27" t="s">
        <v>9337</v>
      </c>
      <c r="E9198" s="28" t="s">
        <v>121</v>
      </c>
    </row>
    <row r="9199" customFormat="false" ht="35.05" hidden="false" customHeight="false" outlineLevel="0" collapsed="false">
      <c r="B9199" s="25" t="n">
        <v>13070</v>
      </c>
      <c r="C9199" s="26" t="s">
        <v>163</v>
      </c>
      <c r="D9199" s="27" t="s">
        <v>9338</v>
      </c>
      <c r="E9199" s="28" t="s">
        <v>121</v>
      </c>
    </row>
    <row r="9200" customFormat="false" ht="12.8" hidden="false" customHeight="false" outlineLevel="0" collapsed="false">
      <c r="B9200" s="25" t="n">
        <v>13071</v>
      </c>
      <c r="C9200" s="26" t="s">
        <v>163</v>
      </c>
      <c r="D9200" s="27" t="s">
        <v>9339</v>
      </c>
      <c r="E9200" s="28" t="s">
        <v>121</v>
      </c>
    </row>
    <row r="9201" customFormat="false" ht="12.8" hidden="false" customHeight="false" outlineLevel="0" collapsed="false">
      <c r="B9201" s="25" t="n">
        <v>13072</v>
      </c>
      <c r="C9201" s="26" t="s">
        <v>163</v>
      </c>
      <c r="D9201" s="27" t="s">
        <v>9340</v>
      </c>
      <c r="E9201" s="28" t="s">
        <v>182</v>
      </c>
    </row>
    <row r="9202" customFormat="false" ht="12.8" hidden="false" customHeight="false" outlineLevel="0" collapsed="false">
      <c r="B9202" s="25" t="n">
        <v>13073</v>
      </c>
      <c r="C9202" s="26" t="s">
        <v>163</v>
      </c>
      <c r="D9202" s="27" t="s">
        <v>9341</v>
      </c>
      <c r="E9202" s="28" t="s">
        <v>182</v>
      </c>
    </row>
    <row r="9203" customFormat="false" ht="12.8" hidden="false" customHeight="false" outlineLevel="0" collapsed="false">
      <c r="B9203" s="25" t="n">
        <v>13077</v>
      </c>
      <c r="C9203" s="26" t="s">
        <v>163</v>
      </c>
      <c r="D9203" s="27" t="s">
        <v>9342</v>
      </c>
      <c r="E9203" s="28" t="s">
        <v>182</v>
      </c>
    </row>
    <row r="9204" customFormat="false" ht="23.85" hidden="false" customHeight="false" outlineLevel="0" collapsed="false">
      <c r="B9204" s="25" t="n">
        <v>13078</v>
      </c>
      <c r="C9204" s="26" t="s">
        <v>163</v>
      </c>
      <c r="D9204" s="27" t="s">
        <v>9343</v>
      </c>
      <c r="E9204" s="28" t="s">
        <v>121</v>
      </c>
    </row>
    <row r="9205" customFormat="false" ht="23.85" hidden="false" customHeight="false" outlineLevel="0" collapsed="false">
      <c r="B9205" s="25" t="n">
        <v>13079</v>
      </c>
      <c r="C9205" s="26" t="s">
        <v>163</v>
      </c>
      <c r="D9205" s="27" t="s">
        <v>9344</v>
      </c>
      <c r="E9205" s="28" t="s">
        <v>121</v>
      </c>
    </row>
    <row r="9206" customFormat="false" ht="46.25" hidden="false" customHeight="false" outlineLevel="0" collapsed="false">
      <c r="B9206" s="25" t="n">
        <v>13080</v>
      </c>
      <c r="C9206" s="26" t="s">
        <v>163</v>
      </c>
      <c r="D9206" s="27" t="s">
        <v>9345</v>
      </c>
      <c r="E9206" s="28" t="s">
        <v>121</v>
      </c>
    </row>
    <row r="9207" customFormat="false" ht="35.05" hidden="false" customHeight="false" outlineLevel="0" collapsed="false">
      <c r="B9207" s="25" t="n">
        <v>13081</v>
      </c>
      <c r="C9207" s="26" t="s">
        <v>163</v>
      </c>
      <c r="D9207" s="27" t="s">
        <v>9346</v>
      </c>
      <c r="E9207" s="28" t="s">
        <v>121</v>
      </c>
    </row>
    <row r="9208" customFormat="false" ht="12.8" hidden="false" customHeight="false" outlineLevel="0" collapsed="false">
      <c r="B9208" s="25" t="n">
        <v>13082</v>
      </c>
      <c r="C9208" s="26" t="s">
        <v>163</v>
      </c>
      <c r="D9208" s="27" t="s">
        <v>9347</v>
      </c>
      <c r="E9208" s="28" t="s">
        <v>121</v>
      </c>
    </row>
    <row r="9209" customFormat="false" ht="23.85" hidden="false" customHeight="false" outlineLevel="0" collapsed="false">
      <c r="B9209" s="25" t="n">
        <v>13083</v>
      </c>
      <c r="C9209" s="26" t="s">
        <v>163</v>
      </c>
      <c r="D9209" s="27" t="s">
        <v>9348</v>
      </c>
      <c r="E9209" s="28" t="s">
        <v>121</v>
      </c>
    </row>
    <row r="9210" customFormat="false" ht="23.85" hidden="false" customHeight="false" outlineLevel="0" collapsed="false">
      <c r="B9210" s="25" t="n">
        <v>13084</v>
      </c>
      <c r="C9210" s="26" t="s">
        <v>163</v>
      </c>
      <c r="D9210" s="27" t="s">
        <v>9349</v>
      </c>
      <c r="E9210" s="28" t="s">
        <v>121</v>
      </c>
    </row>
    <row r="9211" customFormat="false" ht="12.8" hidden="false" customHeight="false" outlineLevel="0" collapsed="false">
      <c r="B9211" s="25" t="n">
        <v>13085</v>
      </c>
      <c r="C9211" s="26" t="s">
        <v>163</v>
      </c>
      <c r="D9211" s="27" t="s">
        <v>9350</v>
      </c>
      <c r="E9211" s="28" t="s">
        <v>121</v>
      </c>
    </row>
    <row r="9212" customFormat="false" ht="12.8" hidden="false" customHeight="false" outlineLevel="0" collapsed="false">
      <c r="B9212" s="25" t="n">
        <v>13086</v>
      </c>
      <c r="C9212" s="26" t="s">
        <v>163</v>
      </c>
      <c r="D9212" s="27" t="s">
        <v>9351</v>
      </c>
      <c r="E9212" s="28" t="s">
        <v>121</v>
      </c>
    </row>
    <row r="9213" customFormat="false" ht="12.8" hidden="false" customHeight="false" outlineLevel="0" collapsed="false">
      <c r="B9213" s="25" t="n">
        <v>13087</v>
      </c>
      <c r="C9213" s="26" t="s">
        <v>163</v>
      </c>
      <c r="D9213" s="27" t="s">
        <v>9352</v>
      </c>
      <c r="E9213" s="28" t="s">
        <v>121</v>
      </c>
    </row>
    <row r="9214" customFormat="false" ht="12.8" hidden="false" customHeight="false" outlineLevel="0" collapsed="false">
      <c r="B9214" s="25" t="n">
        <v>13088</v>
      </c>
      <c r="C9214" s="26" t="s">
        <v>163</v>
      </c>
      <c r="D9214" s="27" t="s">
        <v>9353</v>
      </c>
      <c r="E9214" s="28" t="s">
        <v>121</v>
      </c>
    </row>
    <row r="9215" customFormat="false" ht="12.8" hidden="false" customHeight="false" outlineLevel="0" collapsed="false">
      <c r="B9215" s="25" t="n">
        <v>13089</v>
      </c>
      <c r="C9215" s="26" t="s">
        <v>163</v>
      </c>
      <c r="D9215" s="27" t="s">
        <v>9354</v>
      </c>
      <c r="E9215" s="28" t="s">
        <v>121</v>
      </c>
    </row>
    <row r="9216" customFormat="false" ht="23.85" hidden="false" customHeight="false" outlineLevel="0" collapsed="false">
      <c r="B9216" s="25" t="n">
        <v>13090</v>
      </c>
      <c r="C9216" s="26" t="s">
        <v>163</v>
      </c>
      <c r="D9216" s="27" t="s">
        <v>9355</v>
      </c>
      <c r="E9216" s="28" t="s">
        <v>121</v>
      </c>
    </row>
    <row r="9217" customFormat="false" ht="12.8" hidden="false" customHeight="false" outlineLevel="0" collapsed="false">
      <c r="B9217" s="25" t="n">
        <v>13091</v>
      </c>
      <c r="C9217" s="26" t="s">
        <v>163</v>
      </c>
      <c r="D9217" s="27" t="s">
        <v>9356</v>
      </c>
      <c r="E9217" s="28" t="s">
        <v>121</v>
      </c>
    </row>
    <row r="9218" customFormat="false" ht="12.8" hidden="false" customHeight="false" outlineLevel="0" collapsed="false">
      <c r="B9218" s="25" t="n">
        <v>13092</v>
      </c>
      <c r="C9218" s="26" t="s">
        <v>163</v>
      </c>
      <c r="D9218" s="27" t="s">
        <v>9357</v>
      </c>
      <c r="E9218" s="28" t="s">
        <v>121</v>
      </c>
    </row>
    <row r="9219" customFormat="false" ht="12.8" hidden="false" customHeight="false" outlineLevel="0" collapsed="false">
      <c r="B9219" s="25" t="n">
        <v>13093</v>
      </c>
      <c r="C9219" s="26" t="s">
        <v>163</v>
      </c>
      <c r="D9219" s="27" t="s">
        <v>9358</v>
      </c>
      <c r="E9219" s="28" t="s">
        <v>121</v>
      </c>
    </row>
    <row r="9220" customFormat="false" ht="23.85" hidden="false" customHeight="false" outlineLevel="0" collapsed="false">
      <c r="B9220" s="25" t="n">
        <v>13094</v>
      </c>
      <c r="C9220" s="26" t="s">
        <v>163</v>
      </c>
      <c r="D9220" s="27" t="s">
        <v>9359</v>
      </c>
      <c r="E9220" s="28" t="s">
        <v>182</v>
      </c>
    </row>
    <row r="9221" customFormat="false" ht="23.85" hidden="false" customHeight="false" outlineLevel="0" collapsed="false">
      <c r="B9221" s="25" t="n">
        <v>13095</v>
      </c>
      <c r="C9221" s="26" t="s">
        <v>163</v>
      </c>
      <c r="D9221" s="27" t="s">
        <v>9360</v>
      </c>
      <c r="E9221" s="28" t="s">
        <v>109</v>
      </c>
    </row>
    <row r="9222" customFormat="false" ht="23.85" hidden="false" customHeight="false" outlineLevel="0" collapsed="false">
      <c r="B9222" s="25" t="n">
        <v>13096</v>
      </c>
      <c r="C9222" s="26" t="s">
        <v>163</v>
      </c>
      <c r="D9222" s="27" t="s">
        <v>9361</v>
      </c>
      <c r="E9222" s="28" t="s">
        <v>109</v>
      </c>
    </row>
    <row r="9223" customFormat="false" ht="12.8" hidden="false" customHeight="false" outlineLevel="0" collapsed="false">
      <c r="B9223" s="25" t="n">
        <v>13097</v>
      </c>
      <c r="C9223" s="26" t="s">
        <v>163</v>
      </c>
      <c r="D9223" s="27" t="s">
        <v>9362</v>
      </c>
      <c r="E9223" s="28" t="s">
        <v>109</v>
      </c>
    </row>
    <row r="9224" customFormat="false" ht="23.85" hidden="false" customHeight="false" outlineLevel="0" collapsed="false">
      <c r="B9224" s="25" t="n">
        <v>13098</v>
      </c>
      <c r="C9224" s="26" t="s">
        <v>163</v>
      </c>
      <c r="D9224" s="27" t="s">
        <v>9363</v>
      </c>
      <c r="E9224" s="28" t="s">
        <v>109</v>
      </c>
    </row>
    <row r="9225" customFormat="false" ht="23.85" hidden="false" customHeight="false" outlineLevel="0" collapsed="false">
      <c r="B9225" s="25" t="n">
        <v>13101</v>
      </c>
      <c r="C9225" s="26" t="s">
        <v>163</v>
      </c>
      <c r="D9225" s="27" t="s">
        <v>9364</v>
      </c>
      <c r="E9225" s="28" t="s">
        <v>121</v>
      </c>
    </row>
    <row r="9226" customFormat="false" ht="35.05" hidden="false" customHeight="false" outlineLevel="0" collapsed="false">
      <c r="B9226" s="25" t="n">
        <v>13102</v>
      </c>
      <c r="C9226" s="26" t="s">
        <v>163</v>
      </c>
      <c r="D9226" s="27" t="s">
        <v>9365</v>
      </c>
      <c r="E9226" s="28" t="s">
        <v>121</v>
      </c>
    </row>
    <row r="9227" customFormat="false" ht="12.8" hidden="false" customHeight="false" outlineLevel="0" collapsed="false">
      <c r="B9227" s="25" t="n">
        <v>13103</v>
      </c>
      <c r="C9227" s="26" t="s">
        <v>163</v>
      </c>
      <c r="D9227" s="27" t="s">
        <v>9366</v>
      </c>
      <c r="E9227" s="28" t="s">
        <v>121</v>
      </c>
    </row>
    <row r="9228" customFormat="false" ht="35.05" hidden="false" customHeight="false" outlineLevel="0" collapsed="false">
      <c r="B9228" s="25" t="n">
        <v>13104</v>
      </c>
      <c r="C9228" s="26" t="s">
        <v>163</v>
      </c>
      <c r="D9228" s="27" t="s">
        <v>9367</v>
      </c>
      <c r="E9228" s="28" t="s">
        <v>121</v>
      </c>
    </row>
    <row r="9229" customFormat="false" ht="23.85" hidden="false" customHeight="false" outlineLevel="0" collapsed="false">
      <c r="B9229" s="25" t="n">
        <v>13106</v>
      </c>
      <c r="C9229" s="26" t="s">
        <v>163</v>
      </c>
      <c r="D9229" s="27" t="s">
        <v>9368</v>
      </c>
      <c r="E9229" s="28" t="s">
        <v>182</v>
      </c>
    </row>
    <row r="9230" customFormat="false" ht="23.85" hidden="false" customHeight="false" outlineLevel="0" collapsed="false">
      <c r="B9230" s="25" t="n">
        <v>13107</v>
      </c>
      <c r="C9230" s="26" t="s">
        <v>163</v>
      </c>
      <c r="D9230" s="27" t="s">
        <v>9369</v>
      </c>
      <c r="E9230" s="28" t="s">
        <v>182</v>
      </c>
    </row>
    <row r="9231" customFormat="false" ht="23.85" hidden="false" customHeight="false" outlineLevel="0" collapsed="false">
      <c r="B9231" s="25" t="n">
        <v>13108</v>
      </c>
      <c r="C9231" s="26" t="s">
        <v>163</v>
      </c>
      <c r="D9231" s="27" t="s">
        <v>9370</v>
      </c>
      <c r="E9231" s="28" t="s">
        <v>182</v>
      </c>
    </row>
    <row r="9232" customFormat="false" ht="12.8" hidden="false" customHeight="false" outlineLevel="0" collapsed="false">
      <c r="B9232" s="25" t="n">
        <v>13109</v>
      </c>
      <c r="C9232" s="26" t="s">
        <v>163</v>
      </c>
      <c r="D9232" s="27" t="s">
        <v>9371</v>
      </c>
      <c r="E9232" s="28" t="s">
        <v>121</v>
      </c>
    </row>
    <row r="9233" customFormat="false" ht="12.8" hidden="false" customHeight="false" outlineLevel="0" collapsed="false">
      <c r="B9233" s="25" t="n">
        <v>13110</v>
      </c>
      <c r="C9233" s="26" t="s">
        <v>163</v>
      </c>
      <c r="D9233" s="27" t="s">
        <v>9372</v>
      </c>
      <c r="E9233" s="28" t="s">
        <v>121</v>
      </c>
    </row>
    <row r="9234" customFormat="false" ht="12.8" hidden="false" customHeight="false" outlineLevel="0" collapsed="false">
      <c r="B9234" s="25" t="n">
        <v>13111</v>
      </c>
      <c r="C9234" s="26" t="s">
        <v>163</v>
      </c>
      <c r="D9234" s="27" t="s">
        <v>9373</v>
      </c>
      <c r="E9234" s="28" t="s">
        <v>121</v>
      </c>
    </row>
    <row r="9235" customFormat="false" ht="12.8" hidden="false" customHeight="false" outlineLevel="0" collapsed="false">
      <c r="B9235" s="25" t="n">
        <v>13112</v>
      </c>
      <c r="C9235" s="26" t="s">
        <v>163</v>
      </c>
      <c r="D9235" s="27" t="s">
        <v>9374</v>
      </c>
      <c r="E9235" s="28" t="s">
        <v>121</v>
      </c>
    </row>
    <row r="9236" customFormat="false" ht="12.8" hidden="false" customHeight="false" outlineLevel="0" collapsed="false">
      <c r="B9236" s="25" t="n">
        <v>13113</v>
      </c>
      <c r="C9236" s="26" t="s">
        <v>163</v>
      </c>
      <c r="D9236" s="27" t="s">
        <v>9375</v>
      </c>
      <c r="E9236" s="28" t="s">
        <v>121</v>
      </c>
    </row>
    <row r="9237" customFormat="false" ht="12.8" hidden="false" customHeight="false" outlineLevel="0" collapsed="false">
      <c r="B9237" s="25" t="n">
        <v>13114</v>
      </c>
      <c r="C9237" s="26" t="s">
        <v>163</v>
      </c>
      <c r="D9237" s="27" t="s">
        <v>9376</v>
      </c>
      <c r="E9237" s="28" t="s">
        <v>121</v>
      </c>
    </row>
    <row r="9238" customFormat="false" ht="23.85" hidden="false" customHeight="false" outlineLevel="0" collapsed="false">
      <c r="B9238" s="25" t="n">
        <v>13115</v>
      </c>
      <c r="C9238" s="26" t="s">
        <v>163</v>
      </c>
      <c r="D9238" s="27" t="s">
        <v>9377</v>
      </c>
      <c r="E9238" s="28" t="s">
        <v>121</v>
      </c>
    </row>
    <row r="9239" customFormat="false" ht="23.85" hidden="false" customHeight="false" outlineLevel="0" collapsed="false">
      <c r="B9239" s="25" t="n">
        <v>13116</v>
      </c>
      <c r="C9239" s="26" t="s">
        <v>163</v>
      </c>
      <c r="D9239" s="27" t="s">
        <v>9378</v>
      </c>
      <c r="E9239" s="28" t="s">
        <v>121</v>
      </c>
    </row>
    <row r="9240" customFormat="false" ht="23.85" hidden="false" customHeight="false" outlineLevel="0" collapsed="false">
      <c r="B9240" s="25" t="n">
        <v>13117</v>
      </c>
      <c r="C9240" s="26" t="s">
        <v>163</v>
      </c>
      <c r="D9240" s="27" t="s">
        <v>9379</v>
      </c>
      <c r="E9240" s="28" t="s">
        <v>121</v>
      </c>
    </row>
    <row r="9241" customFormat="false" ht="23.85" hidden="false" customHeight="false" outlineLevel="0" collapsed="false">
      <c r="B9241" s="25" t="n">
        <v>13118</v>
      </c>
      <c r="C9241" s="26" t="s">
        <v>163</v>
      </c>
      <c r="D9241" s="27" t="s">
        <v>9380</v>
      </c>
      <c r="E9241" s="28" t="s">
        <v>121</v>
      </c>
    </row>
    <row r="9242" customFormat="false" ht="23.85" hidden="false" customHeight="false" outlineLevel="0" collapsed="false">
      <c r="B9242" s="25" t="n">
        <v>13119</v>
      </c>
      <c r="C9242" s="26" t="s">
        <v>163</v>
      </c>
      <c r="D9242" s="27" t="s">
        <v>9381</v>
      </c>
      <c r="E9242" s="28" t="s">
        <v>121</v>
      </c>
    </row>
    <row r="9243" customFormat="false" ht="23.85" hidden="false" customHeight="false" outlineLevel="0" collapsed="false">
      <c r="B9243" s="25" t="n">
        <v>13120</v>
      </c>
      <c r="C9243" s="26" t="s">
        <v>163</v>
      </c>
      <c r="D9243" s="27" t="s">
        <v>9382</v>
      </c>
      <c r="E9243" s="28" t="s">
        <v>121</v>
      </c>
    </row>
    <row r="9244" customFormat="false" ht="35.05" hidden="false" customHeight="false" outlineLevel="0" collapsed="false">
      <c r="B9244" s="25" t="n">
        <v>13121</v>
      </c>
      <c r="C9244" s="26" t="s">
        <v>163</v>
      </c>
      <c r="D9244" s="27" t="s">
        <v>9383</v>
      </c>
      <c r="E9244" s="28" t="s">
        <v>121</v>
      </c>
    </row>
    <row r="9245" customFormat="false" ht="12.8" hidden="false" customHeight="false" outlineLevel="0" collapsed="false">
      <c r="B9245" s="25" t="n">
        <v>13122</v>
      </c>
      <c r="C9245" s="26" t="s">
        <v>163</v>
      </c>
      <c r="D9245" s="27" t="s">
        <v>9384</v>
      </c>
      <c r="E9245" s="28" t="s">
        <v>121</v>
      </c>
    </row>
    <row r="9246" customFormat="false" ht="12.8" hidden="false" customHeight="false" outlineLevel="0" collapsed="false">
      <c r="B9246" s="25" t="n">
        <v>13123</v>
      </c>
      <c r="C9246" s="26" t="s">
        <v>163</v>
      </c>
      <c r="D9246" s="27" t="s">
        <v>9385</v>
      </c>
      <c r="E9246" s="28" t="s">
        <v>121</v>
      </c>
    </row>
    <row r="9247" customFormat="false" ht="23.85" hidden="false" customHeight="false" outlineLevel="0" collapsed="false">
      <c r="B9247" s="25" t="n">
        <v>13125</v>
      </c>
      <c r="C9247" s="26" t="s">
        <v>163</v>
      </c>
      <c r="D9247" s="27" t="s">
        <v>9386</v>
      </c>
      <c r="E9247" s="28" t="s">
        <v>121</v>
      </c>
    </row>
    <row r="9248" customFormat="false" ht="23.85" hidden="false" customHeight="false" outlineLevel="0" collapsed="false">
      <c r="B9248" s="25" t="n">
        <v>13126</v>
      </c>
      <c r="C9248" s="26" t="s">
        <v>163</v>
      </c>
      <c r="D9248" s="27" t="s">
        <v>9387</v>
      </c>
      <c r="E9248" s="28" t="s">
        <v>121</v>
      </c>
    </row>
    <row r="9249" customFormat="false" ht="23.85" hidden="false" customHeight="false" outlineLevel="0" collapsed="false">
      <c r="B9249" s="25" t="n">
        <v>13127</v>
      </c>
      <c r="C9249" s="26" t="s">
        <v>163</v>
      </c>
      <c r="D9249" s="27" t="s">
        <v>9388</v>
      </c>
      <c r="E9249" s="28" t="s">
        <v>121</v>
      </c>
    </row>
    <row r="9250" customFormat="false" ht="12.8" hidden="false" customHeight="false" outlineLevel="0" collapsed="false">
      <c r="B9250" s="25" t="n">
        <v>13128</v>
      </c>
      <c r="C9250" s="26" t="s">
        <v>163</v>
      </c>
      <c r="D9250" s="27" t="s">
        <v>9389</v>
      </c>
      <c r="E9250" s="28" t="s">
        <v>109</v>
      </c>
    </row>
    <row r="9251" customFormat="false" ht="23.85" hidden="false" customHeight="false" outlineLevel="0" collapsed="false">
      <c r="B9251" s="25" t="n">
        <v>13129</v>
      </c>
      <c r="C9251" s="26" t="s">
        <v>163</v>
      </c>
      <c r="D9251" s="27" t="s">
        <v>9390</v>
      </c>
      <c r="E9251" s="28" t="s">
        <v>121</v>
      </c>
    </row>
    <row r="9252" customFormat="false" ht="12.8" hidden="false" customHeight="false" outlineLevel="0" collapsed="false">
      <c r="B9252" s="25" t="n">
        <v>13130</v>
      </c>
      <c r="C9252" s="26" t="s">
        <v>163</v>
      </c>
      <c r="D9252" s="27" t="s">
        <v>9391</v>
      </c>
      <c r="E9252" s="28" t="s">
        <v>2535</v>
      </c>
    </row>
    <row r="9253" customFormat="false" ht="35.05" hidden="false" customHeight="false" outlineLevel="0" collapsed="false">
      <c r="B9253" s="25" t="n">
        <v>13131</v>
      </c>
      <c r="C9253" s="26" t="s">
        <v>163</v>
      </c>
      <c r="D9253" s="27" t="s">
        <v>9392</v>
      </c>
      <c r="E9253" s="28" t="s">
        <v>121</v>
      </c>
    </row>
    <row r="9254" customFormat="false" ht="23.85" hidden="false" customHeight="false" outlineLevel="0" collapsed="false">
      <c r="B9254" s="25" t="n">
        <v>13135</v>
      </c>
      <c r="C9254" s="26" t="s">
        <v>163</v>
      </c>
      <c r="D9254" s="27" t="s">
        <v>9393</v>
      </c>
      <c r="E9254" s="28" t="s">
        <v>109</v>
      </c>
    </row>
    <row r="9255" customFormat="false" ht="35.05" hidden="false" customHeight="false" outlineLevel="0" collapsed="false">
      <c r="B9255" s="25" t="n">
        <v>13140</v>
      </c>
      <c r="C9255" s="26" t="s">
        <v>163</v>
      </c>
      <c r="D9255" s="27" t="s">
        <v>9394</v>
      </c>
      <c r="E9255" s="28" t="s">
        <v>121</v>
      </c>
    </row>
    <row r="9256" customFormat="false" ht="35.05" hidden="false" customHeight="false" outlineLevel="0" collapsed="false">
      <c r="B9256" s="25" t="n">
        <v>13141</v>
      </c>
      <c r="C9256" s="26" t="s">
        <v>163</v>
      </c>
      <c r="D9256" s="27" t="s">
        <v>9395</v>
      </c>
      <c r="E9256" s="28" t="s">
        <v>121</v>
      </c>
    </row>
    <row r="9257" customFormat="false" ht="23.85" hidden="false" customHeight="false" outlineLevel="0" collapsed="false">
      <c r="B9257" s="25" t="n">
        <v>13142</v>
      </c>
      <c r="C9257" s="26" t="s">
        <v>163</v>
      </c>
      <c r="D9257" s="27" t="s">
        <v>9396</v>
      </c>
      <c r="E9257" s="28" t="s">
        <v>121</v>
      </c>
    </row>
    <row r="9258" customFormat="false" ht="35.05" hidden="false" customHeight="false" outlineLevel="0" collapsed="false">
      <c r="B9258" s="25" t="n">
        <v>13143</v>
      </c>
      <c r="C9258" s="26" t="s">
        <v>163</v>
      </c>
      <c r="D9258" s="27" t="s">
        <v>9397</v>
      </c>
      <c r="E9258" s="28" t="s">
        <v>121</v>
      </c>
    </row>
    <row r="9259" customFormat="false" ht="35.05" hidden="false" customHeight="false" outlineLevel="0" collapsed="false">
      <c r="B9259" s="25" t="n">
        <v>13144</v>
      </c>
      <c r="C9259" s="26" t="s">
        <v>163</v>
      </c>
      <c r="D9259" s="27" t="s">
        <v>9398</v>
      </c>
      <c r="E9259" s="28" t="s">
        <v>121</v>
      </c>
    </row>
    <row r="9260" customFormat="false" ht="35.05" hidden="false" customHeight="false" outlineLevel="0" collapsed="false">
      <c r="B9260" s="25" t="n">
        <v>13145</v>
      </c>
      <c r="C9260" s="26" t="s">
        <v>163</v>
      </c>
      <c r="D9260" s="27" t="s">
        <v>9399</v>
      </c>
      <c r="E9260" s="28" t="s">
        <v>121</v>
      </c>
    </row>
    <row r="9261" customFormat="false" ht="12.8" hidden="false" customHeight="false" outlineLevel="0" collapsed="false">
      <c r="B9261" s="25" t="n">
        <v>13146</v>
      </c>
      <c r="C9261" s="26" t="s">
        <v>163</v>
      </c>
      <c r="D9261" s="27" t="s">
        <v>9400</v>
      </c>
      <c r="E9261" s="28" t="s">
        <v>182</v>
      </c>
    </row>
    <row r="9262" customFormat="false" ht="23.85" hidden="false" customHeight="false" outlineLevel="0" collapsed="false">
      <c r="B9262" s="25" t="n">
        <v>13147</v>
      </c>
      <c r="C9262" s="26" t="s">
        <v>163</v>
      </c>
      <c r="D9262" s="27" t="s">
        <v>9401</v>
      </c>
      <c r="E9262" s="28" t="s">
        <v>109</v>
      </c>
    </row>
    <row r="9263" customFormat="false" ht="23.85" hidden="false" customHeight="false" outlineLevel="0" collapsed="false">
      <c r="B9263" s="25" t="n">
        <v>13148</v>
      </c>
      <c r="C9263" s="26" t="s">
        <v>163</v>
      </c>
      <c r="D9263" s="27" t="s">
        <v>9402</v>
      </c>
      <c r="E9263" s="28" t="s">
        <v>121</v>
      </c>
    </row>
    <row r="9264" customFormat="false" ht="12.8" hidden="false" customHeight="false" outlineLevel="0" collapsed="false">
      <c r="B9264" s="25" t="n">
        <v>13149</v>
      </c>
      <c r="C9264" s="26" t="s">
        <v>163</v>
      </c>
      <c r="D9264" s="27" t="s">
        <v>9403</v>
      </c>
      <c r="E9264" s="28" t="s">
        <v>121</v>
      </c>
    </row>
    <row r="9265" customFormat="false" ht="12.8" hidden="false" customHeight="false" outlineLevel="0" collapsed="false">
      <c r="B9265" s="25" t="n">
        <v>13150</v>
      </c>
      <c r="C9265" s="26" t="s">
        <v>163</v>
      </c>
      <c r="D9265" s="27" t="s">
        <v>9404</v>
      </c>
      <c r="E9265" s="28" t="s">
        <v>121</v>
      </c>
    </row>
    <row r="9266" customFormat="false" ht="12.8" hidden="false" customHeight="false" outlineLevel="0" collapsed="false">
      <c r="B9266" s="25" t="n">
        <v>13151</v>
      </c>
      <c r="C9266" s="26" t="s">
        <v>163</v>
      </c>
      <c r="D9266" s="27" t="s">
        <v>9405</v>
      </c>
      <c r="E9266" s="28" t="s">
        <v>121</v>
      </c>
    </row>
    <row r="9267" customFormat="false" ht="23.85" hidden="false" customHeight="false" outlineLevel="0" collapsed="false">
      <c r="B9267" s="25" t="n">
        <v>13152</v>
      </c>
      <c r="C9267" s="26" t="s">
        <v>163</v>
      </c>
      <c r="D9267" s="27" t="s">
        <v>9406</v>
      </c>
      <c r="E9267" s="28" t="s">
        <v>121</v>
      </c>
    </row>
    <row r="9268" customFormat="false" ht="23.85" hidden="false" customHeight="false" outlineLevel="0" collapsed="false">
      <c r="B9268" s="25" t="n">
        <v>13153</v>
      </c>
      <c r="C9268" s="26" t="s">
        <v>163</v>
      </c>
      <c r="D9268" s="27" t="s">
        <v>9407</v>
      </c>
      <c r="E9268" s="28" t="s">
        <v>121</v>
      </c>
    </row>
    <row r="9269" customFormat="false" ht="23.85" hidden="false" customHeight="false" outlineLevel="0" collapsed="false">
      <c r="B9269" s="25" t="n">
        <v>13154</v>
      </c>
      <c r="C9269" s="26" t="s">
        <v>163</v>
      </c>
      <c r="D9269" s="27" t="s">
        <v>9408</v>
      </c>
      <c r="E9269" s="28" t="s">
        <v>121</v>
      </c>
    </row>
    <row r="9270" customFormat="false" ht="23.85" hidden="false" customHeight="false" outlineLevel="0" collapsed="false">
      <c r="B9270" s="25" t="n">
        <v>13155</v>
      </c>
      <c r="C9270" s="26" t="s">
        <v>163</v>
      </c>
      <c r="D9270" s="27" t="s">
        <v>9409</v>
      </c>
      <c r="E9270" s="28" t="s">
        <v>121</v>
      </c>
    </row>
    <row r="9271" customFormat="false" ht="23.85" hidden="false" customHeight="false" outlineLevel="0" collapsed="false">
      <c r="B9271" s="25" t="n">
        <v>13156</v>
      </c>
      <c r="C9271" s="26" t="s">
        <v>163</v>
      </c>
      <c r="D9271" s="27" t="s">
        <v>9410</v>
      </c>
      <c r="E9271" s="28" t="s">
        <v>121</v>
      </c>
    </row>
    <row r="9272" customFormat="false" ht="12.8" hidden="false" customHeight="false" outlineLevel="0" collapsed="false">
      <c r="B9272" s="25" t="n">
        <v>13157</v>
      </c>
      <c r="C9272" s="26" t="s">
        <v>163</v>
      </c>
      <c r="D9272" s="27" t="s">
        <v>9411</v>
      </c>
      <c r="E9272" s="28" t="s">
        <v>121</v>
      </c>
    </row>
    <row r="9273" customFormat="false" ht="12.8" hidden="false" customHeight="false" outlineLevel="0" collapsed="false">
      <c r="B9273" s="25" t="n">
        <v>13158</v>
      </c>
      <c r="C9273" s="26" t="s">
        <v>163</v>
      </c>
      <c r="D9273" s="27" t="s">
        <v>9412</v>
      </c>
      <c r="E9273" s="28" t="s">
        <v>121</v>
      </c>
    </row>
    <row r="9274" customFormat="false" ht="23.85" hidden="false" customHeight="false" outlineLevel="0" collapsed="false">
      <c r="B9274" s="25" t="n">
        <v>13159</v>
      </c>
      <c r="C9274" s="26" t="s">
        <v>163</v>
      </c>
      <c r="D9274" s="27" t="s">
        <v>9413</v>
      </c>
      <c r="E9274" s="28" t="s">
        <v>121</v>
      </c>
    </row>
    <row r="9275" customFormat="false" ht="35.05" hidden="false" customHeight="false" outlineLevel="0" collapsed="false">
      <c r="B9275" s="25" t="n">
        <v>13161</v>
      </c>
      <c r="C9275" s="26" t="s">
        <v>163</v>
      </c>
      <c r="D9275" s="27" t="s">
        <v>6781</v>
      </c>
      <c r="E9275" s="28" t="s">
        <v>109</v>
      </c>
    </row>
    <row r="9276" customFormat="false" ht="35.05" hidden="false" customHeight="false" outlineLevel="0" collapsed="false">
      <c r="B9276" s="25" t="n">
        <v>13162</v>
      </c>
      <c r="C9276" s="26" t="s">
        <v>163</v>
      </c>
      <c r="D9276" s="27" t="s">
        <v>9414</v>
      </c>
      <c r="E9276" s="28" t="s">
        <v>109</v>
      </c>
    </row>
    <row r="9277" customFormat="false" ht="23.85" hidden="false" customHeight="false" outlineLevel="0" collapsed="false">
      <c r="B9277" s="25" t="n">
        <v>13163</v>
      </c>
      <c r="C9277" s="26" t="s">
        <v>163</v>
      </c>
      <c r="D9277" s="27" t="s">
        <v>9415</v>
      </c>
      <c r="E9277" s="28" t="s">
        <v>121</v>
      </c>
    </row>
    <row r="9278" customFormat="false" ht="23.85" hidden="false" customHeight="false" outlineLevel="0" collapsed="false">
      <c r="B9278" s="25" t="n">
        <v>13164</v>
      </c>
      <c r="C9278" s="26" t="s">
        <v>163</v>
      </c>
      <c r="D9278" s="27" t="s">
        <v>9416</v>
      </c>
      <c r="E9278" s="28" t="s">
        <v>121</v>
      </c>
    </row>
    <row r="9279" customFormat="false" ht="12.8" hidden="false" customHeight="false" outlineLevel="0" collapsed="false">
      <c r="B9279" s="25" t="n">
        <v>13165</v>
      </c>
      <c r="C9279" s="26" t="s">
        <v>163</v>
      </c>
      <c r="D9279" s="27" t="s">
        <v>9417</v>
      </c>
      <c r="E9279" s="28" t="s">
        <v>121</v>
      </c>
    </row>
    <row r="9280" customFormat="false" ht="23.85" hidden="false" customHeight="false" outlineLevel="0" collapsed="false">
      <c r="B9280" s="25" t="n">
        <v>13166</v>
      </c>
      <c r="C9280" s="26" t="s">
        <v>163</v>
      </c>
      <c r="D9280" s="27" t="s">
        <v>9418</v>
      </c>
      <c r="E9280" s="28" t="s">
        <v>109</v>
      </c>
    </row>
    <row r="9281" customFormat="false" ht="12.8" hidden="false" customHeight="false" outlineLevel="0" collapsed="false">
      <c r="B9281" s="25" t="n">
        <v>13168</v>
      </c>
      <c r="C9281" s="26" t="s">
        <v>163</v>
      </c>
      <c r="D9281" s="27" t="s">
        <v>9419</v>
      </c>
      <c r="E9281" s="28" t="s">
        <v>2452</v>
      </c>
    </row>
    <row r="9282" customFormat="false" ht="12.8" hidden="false" customHeight="false" outlineLevel="0" collapsed="false">
      <c r="B9282" s="25" t="n">
        <v>13169</v>
      </c>
      <c r="C9282" s="26" t="s">
        <v>163</v>
      </c>
      <c r="D9282" s="27" t="s">
        <v>9420</v>
      </c>
      <c r="E9282" s="28" t="s">
        <v>2452</v>
      </c>
    </row>
    <row r="9283" customFormat="false" ht="23.85" hidden="false" customHeight="false" outlineLevel="0" collapsed="false">
      <c r="B9283" s="25" t="n">
        <v>13170</v>
      </c>
      <c r="C9283" s="26" t="s">
        <v>163</v>
      </c>
      <c r="D9283" s="27" t="s">
        <v>9421</v>
      </c>
      <c r="E9283" s="28" t="s">
        <v>182</v>
      </c>
    </row>
    <row r="9284" customFormat="false" ht="12.8" hidden="false" customHeight="false" outlineLevel="0" collapsed="false">
      <c r="B9284" s="25" t="n">
        <v>13171</v>
      </c>
      <c r="C9284" s="26" t="s">
        <v>163</v>
      </c>
      <c r="D9284" s="27" t="s">
        <v>9422</v>
      </c>
      <c r="E9284" s="28" t="s">
        <v>109</v>
      </c>
    </row>
    <row r="9285" customFormat="false" ht="12.8" hidden="false" customHeight="false" outlineLevel="0" collapsed="false">
      <c r="B9285" s="25" t="n">
        <v>13172</v>
      </c>
      <c r="C9285" s="26" t="s">
        <v>163</v>
      </c>
      <c r="D9285" s="27" t="s">
        <v>9423</v>
      </c>
      <c r="E9285" s="28" t="s">
        <v>3241</v>
      </c>
    </row>
    <row r="9286" customFormat="false" ht="12.8" hidden="false" customHeight="false" outlineLevel="0" collapsed="false">
      <c r="B9286" s="25" t="n">
        <v>13173</v>
      </c>
      <c r="C9286" s="26" t="s">
        <v>163</v>
      </c>
      <c r="D9286" s="27" t="s">
        <v>2310</v>
      </c>
      <c r="E9286" s="28" t="s">
        <v>121</v>
      </c>
    </row>
    <row r="9287" customFormat="false" ht="12.8" hidden="false" customHeight="false" outlineLevel="0" collapsed="false">
      <c r="B9287" s="25" t="n">
        <v>13174</v>
      </c>
      <c r="C9287" s="26" t="s">
        <v>163</v>
      </c>
      <c r="D9287" s="27" t="s">
        <v>9424</v>
      </c>
      <c r="E9287" s="28" t="s">
        <v>121</v>
      </c>
    </row>
    <row r="9288" customFormat="false" ht="12.8" hidden="false" customHeight="false" outlineLevel="0" collapsed="false">
      <c r="B9288" s="25" t="n">
        <v>13175</v>
      </c>
      <c r="C9288" s="26" t="s">
        <v>163</v>
      </c>
      <c r="D9288" s="27" t="s">
        <v>9425</v>
      </c>
      <c r="E9288" s="28" t="s">
        <v>182</v>
      </c>
    </row>
    <row r="9289" customFormat="false" ht="12.8" hidden="false" customHeight="false" outlineLevel="0" collapsed="false">
      <c r="B9289" s="25" t="n">
        <v>13176</v>
      </c>
      <c r="C9289" s="26" t="s">
        <v>163</v>
      </c>
      <c r="D9289" s="27" t="s">
        <v>9426</v>
      </c>
      <c r="E9289" s="28" t="s">
        <v>121</v>
      </c>
    </row>
    <row r="9290" customFormat="false" ht="12.8" hidden="false" customHeight="false" outlineLevel="0" collapsed="false">
      <c r="B9290" s="25" t="n">
        <v>13177</v>
      </c>
      <c r="C9290" s="26" t="s">
        <v>163</v>
      </c>
      <c r="D9290" s="27" t="s">
        <v>9427</v>
      </c>
      <c r="E9290" s="28" t="s">
        <v>121</v>
      </c>
    </row>
    <row r="9291" customFormat="false" ht="12.8" hidden="false" customHeight="false" outlineLevel="0" collapsed="false">
      <c r="B9291" s="25" t="n">
        <v>13178</v>
      </c>
      <c r="C9291" s="26" t="s">
        <v>163</v>
      </c>
      <c r="D9291" s="27" t="s">
        <v>9428</v>
      </c>
      <c r="E9291" s="28" t="s">
        <v>121</v>
      </c>
    </row>
    <row r="9292" customFormat="false" ht="12.8" hidden="false" customHeight="false" outlineLevel="0" collapsed="false">
      <c r="B9292" s="25" t="n">
        <v>13179</v>
      </c>
      <c r="C9292" s="26" t="s">
        <v>163</v>
      </c>
      <c r="D9292" s="27" t="s">
        <v>9429</v>
      </c>
      <c r="E9292" s="28" t="s">
        <v>121</v>
      </c>
    </row>
    <row r="9293" customFormat="false" ht="12.8" hidden="false" customHeight="false" outlineLevel="0" collapsed="false">
      <c r="B9293" s="25" t="n">
        <v>13180</v>
      </c>
      <c r="C9293" s="26" t="s">
        <v>163</v>
      </c>
      <c r="D9293" s="27" t="s">
        <v>9430</v>
      </c>
      <c r="E9293" s="28" t="s">
        <v>121</v>
      </c>
    </row>
    <row r="9294" customFormat="false" ht="23.85" hidden="false" customHeight="false" outlineLevel="0" collapsed="false">
      <c r="B9294" s="25" t="n">
        <v>13181</v>
      </c>
      <c r="C9294" s="26" t="s">
        <v>163</v>
      </c>
      <c r="D9294" s="27" t="s">
        <v>9431</v>
      </c>
      <c r="E9294" s="28" t="s">
        <v>121</v>
      </c>
    </row>
    <row r="9295" customFormat="false" ht="12.8" hidden="false" customHeight="false" outlineLevel="0" collapsed="false">
      <c r="B9295" s="25" t="n">
        <v>13182</v>
      </c>
      <c r="C9295" s="26" t="s">
        <v>163</v>
      </c>
      <c r="D9295" s="27" t="s">
        <v>9432</v>
      </c>
      <c r="E9295" s="28" t="s">
        <v>121</v>
      </c>
    </row>
    <row r="9296" customFormat="false" ht="12.8" hidden="false" customHeight="false" outlineLevel="0" collapsed="false">
      <c r="B9296" s="25" t="n">
        <v>13183</v>
      </c>
      <c r="C9296" s="26" t="s">
        <v>163</v>
      </c>
      <c r="D9296" s="27" t="s">
        <v>9433</v>
      </c>
      <c r="E9296" s="28" t="s">
        <v>8220</v>
      </c>
    </row>
    <row r="9297" customFormat="false" ht="12.8" hidden="false" customHeight="false" outlineLevel="0" collapsed="false">
      <c r="B9297" s="25" t="n">
        <v>13184</v>
      </c>
      <c r="C9297" s="26" t="s">
        <v>163</v>
      </c>
      <c r="D9297" s="27" t="s">
        <v>9434</v>
      </c>
      <c r="E9297" s="28" t="s">
        <v>8220</v>
      </c>
    </row>
    <row r="9298" customFormat="false" ht="12.8" hidden="false" customHeight="false" outlineLevel="0" collapsed="false">
      <c r="B9298" s="25" t="n">
        <v>13185</v>
      </c>
      <c r="C9298" s="26" t="s">
        <v>163</v>
      </c>
      <c r="D9298" s="27" t="s">
        <v>9435</v>
      </c>
      <c r="E9298" s="28" t="s">
        <v>8220</v>
      </c>
    </row>
    <row r="9299" customFormat="false" ht="12.8" hidden="false" customHeight="false" outlineLevel="0" collapsed="false">
      <c r="B9299" s="25" t="n">
        <v>13186</v>
      </c>
      <c r="C9299" s="26" t="s">
        <v>163</v>
      </c>
      <c r="D9299" s="27" t="s">
        <v>9436</v>
      </c>
      <c r="E9299" s="28" t="s">
        <v>121</v>
      </c>
    </row>
    <row r="9300" customFormat="false" ht="23.85" hidden="false" customHeight="false" outlineLevel="0" collapsed="false">
      <c r="B9300" s="25" t="n">
        <v>13187</v>
      </c>
      <c r="C9300" s="26" t="s">
        <v>163</v>
      </c>
      <c r="D9300" s="27" t="s">
        <v>9437</v>
      </c>
      <c r="E9300" s="28" t="s">
        <v>121</v>
      </c>
    </row>
    <row r="9301" customFormat="false" ht="12.8" hidden="false" customHeight="false" outlineLevel="0" collapsed="false">
      <c r="B9301" s="25" t="n">
        <v>13188</v>
      </c>
      <c r="C9301" s="26" t="s">
        <v>163</v>
      </c>
      <c r="D9301" s="27" t="s">
        <v>9438</v>
      </c>
      <c r="E9301" s="28" t="s">
        <v>121</v>
      </c>
    </row>
    <row r="9302" customFormat="false" ht="12.8" hidden="false" customHeight="false" outlineLevel="0" collapsed="false">
      <c r="B9302" s="25" t="n">
        <v>13189</v>
      </c>
      <c r="C9302" s="26" t="s">
        <v>163</v>
      </c>
      <c r="D9302" s="27" t="s">
        <v>9439</v>
      </c>
      <c r="E9302" s="28" t="s">
        <v>121</v>
      </c>
    </row>
    <row r="9303" customFormat="false" ht="12.8" hidden="false" customHeight="false" outlineLevel="0" collapsed="false">
      <c r="B9303" s="25" t="n">
        <v>13190</v>
      </c>
      <c r="C9303" s="26" t="s">
        <v>163</v>
      </c>
      <c r="D9303" s="27" t="s">
        <v>9440</v>
      </c>
      <c r="E9303" s="28" t="s">
        <v>121</v>
      </c>
    </row>
    <row r="9304" customFormat="false" ht="12.8" hidden="false" customHeight="false" outlineLevel="0" collapsed="false">
      <c r="B9304" s="25" t="n">
        <v>13191</v>
      </c>
      <c r="C9304" s="26" t="s">
        <v>163</v>
      </c>
      <c r="D9304" s="27" t="s">
        <v>9441</v>
      </c>
      <c r="E9304" s="28" t="s">
        <v>121</v>
      </c>
    </row>
    <row r="9305" customFormat="false" ht="12.8" hidden="false" customHeight="false" outlineLevel="0" collapsed="false">
      <c r="B9305" s="25" t="n">
        <v>13192</v>
      </c>
      <c r="C9305" s="26" t="s">
        <v>163</v>
      </c>
      <c r="D9305" s="27" t="s">
        <v>9442</v>
      </c>
      <c r="E9305" s="28" t="s">
        <v>121</v>
      </c>
    </row>
    <row r="9306" customFormat="false" ht="23.85" hidden="false" customHeight="false" outlineLevel="0" collapsed="false">
      <c r="B9306" s="25" t="n">
        <v>13193</v>
      </c>
      <c r="C9306" s="26" t="s">
        <v>163</v>
      </c>
      <c r="D9306" s="27" t="s">
        <v>9443</v>
      </c>
      <c r="E9306" s="28" t="s">
        <v>182</v>
      </c>
    </row>
    <row r="9307" customFormat="false" ht="12.8" hidden="false" customHeight="false" outlineLevel="0" collapsed="false">
      <c r="B9307" s="25" t="n">
        <v>13194</v>
      </c>
      <c r="C9307" s="26" t="s">
        <v>163</v>
      </c>
      <c r="D9307" s="27" t="s">
        <v>9444</v>
      </c>
      <c r="E9307" s="28" t="s">
        <v>121</v>
      </c>
    </row>
    <row r="9308" customFormat="false" ht="12.8" hidden="false" customHeight="false" outlineLevel="0" collapsed="false">
      <c r="B9308" s="25" t="n">
        <v>13195</v>
      </c>
      <c r="C9308" s="26" t="s">
        <v>163</v>
      </c>
      <c r="D9308" s="27" t="s">
        <v>9445</v>
      </c>
      <c r="E9308" s="28" t="s">
        <v>121</v>
      </c>
    </row>
    <row r="9309" customFormat="false" ht="35.05" hidden="false" customHeight="false" outlineLevel="0" collapsed="false">
      <c r="B9309" s="25" t="n">
        <v>13196</v>
      </c>
      <c r="C9309" s="26" t="s">
        <v>163</v>
      </c>
      <c r="D9309" s="27" t="s">
        <v>9446</v>
      </c>
      <c r="E9309" s="28" t="s">
        <v>316</v>
      </c>
    </row>
    <row r="9310" customFormat="false" ht="23.85" hidden="false" customHeight="false" outlineLevel="0" collapsed="false">
      <c r="B9310" s="25" t="n">
        <v>13197</v>
      </c>
      <c r="C9310" s="26" t="s">
        <v>163</v>
      </c>
      <c r="D9310" s="27" t="s">
        <v>9447</v>
      </c>
      <c r="E9310" s="28" t="s">
        <v>121</v>
      </c>
    </row>
    <row r="9311" customFormat="false" ht="35.05" hidden="false" customHeight="false" outlineLevel="0" collapsed="false">
      <c r="B9311" s="25" t="n">
        <v>13198</v>
      </c>
      <c r="C9311" s="26" t="s">
        <v>163</v>
      </c>
      <c r="D9311" s="27" t="s">
        <v>9448</v>
      </c>
      <c r="E9311" s="28" t="s">
        <v>121</v>
      </c>
    </row>
    <row r="9312" customFormat="false" ht="35.05" hidden="false" customHeight="false" outlineLevel="0" collapsed="false">
      <c r="B9312" s="25" t="n">
        <v>13199</v>
      </c>
      <c r="C9312" s="26" t="s">
        <v>163</v>
      </c>
      <c r="D9312" s="27" t="s">
        <v>9449</v>
      </c>
      <c r="E9312" s="28" t="s">
        <v>121</v>
      </c>
    </row>
    <row r="9313" customFormat="false" ht="35.05" hidden="false" customHeight="false" outlineLevel="0" collapsed="false">
      <c r="B9313" s="25" t="n">
        <v>13200</v>
      </c>
      <c r="C9313" s="26" t="s">
        <v>163</v>
      </c>
      <c r="D9313" s="27" t="s">
        <v>9450</v>
      </c>
      <c r="E9313" s="28" t="s">
        <v>121</v>
      </c>
    </row>
    <row r="9314" customFormat="false" ht="35.05" hidden="false" customHeight="false" outlineLevel="0" collapsed="false">
      <c r="B9314" s="25" t="n">
        <v>13201</v>
      </c>
      <c r="C9314" s="26" t="s">
        <v>163</v>
      </c>
      <c r="D9314" s="27" t="s">
        <v>9451</v>
      </c>
      <c r="E9314" s="28" t="s">
        <v>121</v>
      </c>
    </row>
    <row r="9315" customFormat="false" ht="35.05" hidden="false" customHeight="false" outlineLevel="0" collapsed="false">
      <c r="B9315" s="25" t="n">
        <v>13202</v>
      </c>
      <c r="C9315" s="26" t="s">
        <v>163</v>
      </c>
      <c r="D9315" s="27" t="s">
        <v>9452</v>
      </c>
      <c r="E9315" s="28" t="s">
        <v>121</v>
      </c>
    </row>
    <row r="9316" customFormat="false" ht="23.85" hidden="false" customHeight="false" outlineLevel="0" collapsed="false">
      <c r="B9316" s="25" t="n">
        <v>13203</v>
      </c>
      <c r="C9316" s="26" t="s">
        <v>163</v>
      </c>
      <c r="D9316" s="27" t="s">
        <v>9453</v>
      </c>
      <c r="E9316" s="28" t="s">
        <v>121</v>
      </c>
    </row>
    <row r="9317" customFormat="false" ht="23.85" hidden="false" customHeight="false" outlineLevel="0" collapsed="false">
      <c r="B9317" s="25" t="n">
        <v>13204</v>
      </c>
      <c r="C9317" s="26" t="s">
        <v>163</v>
      </c>
      <c r="D9317" s="27" t="s">
        <v>9454</v>
      </c>
      <c r="E9317" s="28" t="s">
        <v>121</v>
      </c>
    </row>
    <row r="9318" customFormat="false" ht="23.85" hidden="false" customHeight="false" outlineLevel="0" collapsed="false">
      <c r="B9318" s="25" t="n">
        <v>13205</v>
      </c>
      <c r="C9318" s="26" t="s">
        <v>163</v>
      </c>
      <c r="D9318" s="27" t="s">
        <v>9455</v>
      </c>
      <c r="E9318" s="28" t="s">
        <v>121</v>
      </c>
    </row>
    <row r="9319" customFormat="false" ht="23.85" hidden="false" customHeight="false" outlineLevel="0" collapsed="false">
      <c r="B9319" s="25" t="n">
        <v>13206</v>
      </c>
      <c r="C9319" s="26" t="s">
        <v>163</v>
      </c>
      <c r="D9319" s="27" t="s">
        <v>9456</v>
      </c>
      <c r="E9319" s="28" t="s">
        <v>121</v>
      </c>
    </row>
    <row r="9320" customFormat="false" ht="23.85" hidden="false" customHeight="false" outlineLevel="0" collapsed="false">
      <c r="B9320" s="25" t="n">
        <v>13207</v>
      </c>
      <c r="C9320" s="26" t="s">
        <v>163</v>
      </c>
      <c r="D9320" s="27" t="s">
        <v>9457</v>
      </c>
      <c r="E9320" s="28" t="s">
        <v>121</v>
      </c>
    </row>
    <row r="9321" customFormat="false" ht="23.85" hidden="false" customHeight="false" outlineLevel="0" collapsed="false">
      <c r="B9321" s="25" t="n">
        <v>13208</v>
      </c>
      <c r="C9321" s="26" t="s">
        <v>163</v>
      </c>
      <c r="D9321" s="27" t="s">
        <v>9458</v>
      </c>
      <c r="E9321" s="28" t="s">
        <v>121</v>
      </c>
    </row>
    <row r="9322" customFormat="false" ht="23.85" hidden="false" customHeight="false" outlineLevel="0" collapsed="false">
      <c r="B9322" s="25" t="n">
        <v>13209</v>
      </c>
      <c r="C9322" s="26" t="s">
        <v>163</v>
      </c>
      <c r="D9322" s="27" t="s">
        <v>9459</v>
      </c>
      <c r="E9322" s="28" t="s">
        <v>121</v>
      </c>
    </row>
    <row r="9323" customFormat="false" ht="23.85" hidden="false" customHeight="false" outlineLevel="0" collapsed="false">
      <c r="B9323" s="25" t="n">
        <v>13210</v>
      </c>
      <c r="C9323" s="26" t="s">
        <v>163</v>
      </c>
      <c r="D9323" s="27" t="s">
        <v>9460</v>
      </c>
      <c r="E9323" s="28" t="s">
        <v>121</v>
      </c>
    </row>
    <row r="9324" customFormat="false" ht="23.85" hidden="false" customHeight="false" outlineLevel="0" collapsed="false">
      <c r="B9324" s="25" t="n">
        <v>13211</v>
      </c>
      <c r="C9324" s="26" t="s">
        <v>163</v>
      </c>
      <c r="D9324" s="27" t="s">
        <v>9461</v>
      </c>
      <c r="E9324" s="28" t="s">
        <v>121</v>
      </c>
    </row>
    <row r="9325" customFormat="false" ht="23.85" hidden="false" customHeight="false" outlineLevel="0" collapsed="false">
      <c r="B9325" s="25" t="n">
        <v>13212</v>
      </c>
      <c r="C9325" s="26" t="s">
        <v>163</v>
      </c>
      <c r="D9325" s="27" t="s">
        <v>9462</v>
      </c>
      <c r="E9325" s="28" t="s">
        <v>121</v>
      </c>
    </row>
    <row r="9326" customFormat="false" ht="23.85" hidden="false" customHeight="false" outlineLevel="0" collapsed="false">
      <c r="B9326" s="25" t="n">
        <v>13213</v>
      </c>
      <c r="C9326" s="26" t="s">
        <v>163</v>
      </c>
      <c r="D9326" s="27" t="s">
        <v>9463</v>
      </c>
      <c r="E9326" s="28" t="s">
        <v>121</v>
      </c>
    </row>
    <row r="9327" customFormat="false" ht="35.05" hidden="false" customHeight="false" outlineLevel="0" collapsed="false">
      <c r="B9327" s="25" t="n">
        <v>13214</v>
      </c>
      <c r="C9327" s="26" t="s">
        <v>163</v>
      </c>
      <c r="D9327" s="27" t="s">
        <v>9464</v>
      </c>
      <c r="E9327" s="28" t="s">
        <v>109</v>
      </c>
    </row>
    <row r="9328" customFormat="false" ht="35.05" hidden="false" customHeight="false" outlineLevel="0" collapsed="false">
      <c r="B9328" s="25" t="n">
        <v>13215</v>
      </c>
      <c r="C9328" s="26" t="s">
        <v>163</v>
      </c>
      <c r="D9328" s="27" t="s">
        <v>9465</v>
      </c>
      <c r="E9328" s="28" t="s">
        <v>109</v>
      </c>
    </row>
    <row r="9329" customFormat="false" ht="12.8" hidden="false" customHeight="false" outlineLevel="0" collapsed="false">
      <c r="B9329" s="25" t="n">
        <v>13216</v>
      </c>
      <c r="C9329" s="26" t="s">
        <v>163</v>
      </c>
      <c r="D9329" s="27" t="s">
        <v>9466</v>
      </c>
      <c r="E9329" s="28" t="s">
        <v>121</v>
      </c>
    </row>
    <row r="9330" customFormat="false" ht="23.85" hidden="false" customHeight="false" outlineLevel="0" collapsed="false">
      <c r="B9330" s="25" t="n">
        <v>13217</v>
      </c>
      <c r="C9330" s="26" t="s">
        <v>163</v>
      </c>
      <c r="D9330" s="27" t="s">
        <v>9467</v>
      </c>
      <c r="E9330" s="28" t="s">
        <v>121</v>
      </c>
    </row>
    <row r="9331" customFormat="false" ht="23.85" hidden="false" customHeight="false" outlineLevel="0" collapsed="false">
      <c r="B9331" s="25" t="n">
        <v>13218</v>
      </c>
      <c r="C9331" s="26" t="s">
        <v>163</v>
      </c>
      <c r="D9331" s="27" t="s">
        <v>9468</v>
      </c>
      <c r="E9331" s="28" t="s">
        <v>121</v>
      </c>
    </row>
    <row r="9332" customFormat="false" ht="23.85" hidden="false" customHeight="false" outlineLevel="0" collapsed="false">
      <c r="B9332" s="25" t="n">
        <v>13219</v>
      </c>
      <c r="C9332" s="26" t="s">
        <v>163</v>
      </c>
      <c r="D9332" s="27" t="s">
        <v>9469</v>
      </c>
      <c r="E9332" s="28" t="s">
        <v>121</v>
      </c>
    </row>
    <row r="9333" customFormat="false" ht="23.85" hidden="false" customHeight="false" outlineLevel="0" collapsed="false">
      <c r="B9333" s="25" t="n">
        <v>13220</v>
      </c>
      <c r="C9333" s="26" t="s">
        <v>163</v>
      </c>
      <c r="D9333" s="27" t="s">
        <v>9470</v>
      </c>
      <c r="E9333" s="28" t="s">
        <v>121</v>
      </c>
    </row>
    <row r="9334" customFormat="false" ht="23.85" hidden="false" customHeight="false" outlineLevel="0" collapsed="false">
      <c r="B9334" s="25" t="n">
        <v>13221</v>
      </c>
      <c r="C9334" s="26" t="s">
        <v>163</v>
      </c>
      <c r="D9334" s="27" t="s">
        <v>9471</v>
      </c>
      <c r="E9334" s="28" t="s">
        <v>121</v>
      </c>
    </row>
    <row r="9335" customFormat="false" ht="23.85" hidden="false" customHeight="false" outlineLevel="0" collapsed="false">
      <c r="B9335" s="25" t="n">
        <v>13222</v>
      </c>
      <c r="C9335" s="26" t="s">
        <v>163</v>
      </c>
      <c r="D9335" s="27" t="s">
        <v>9472</v>
      </c>
      <c r="E9335" s="28" t="s">
        <v>121</v>
      </c>
    </row>
    <row r="9336" customFormat="false" ht="23.85" hidden="false" customHeight="false" outlineLevel="0" collapsed="false">
      <c r="B9336" s="25" t="n">
        <v>13223</v>
      </c>
      <c r="C9336" s="26" t="s">
        <v>163</v>
      </c>
      <c r="D9336" s="27" t="s">
        <v>9473</v>
      </c>
      <c r="E9336" s="28" t="s">
        <v>121</v>
      </c>
    </row>
    <row r="9337" customFormat="false" ht="12.8" hidden="false" customHeight="false" outlineLevel="0" collapsed="false">
      <c r="B9337" s="25" t="n">
        <v>13224</v>
      </c>
      <c r="C9337" s="26" t="s">
        <v>163</v>
      </c>
      <c r="D9337" s="27" t="s">
        <v>9474</v>
      </c>
      <c r="E9337" s="28" t="s">
        <v>121</v>
      </c>
    </row>
    <row r="9338" customFormat="false" ht="12.8" hidden="false" customHeight="false" outlineLevel="0" collapsed="false">
      <c r="B9338" s="25" t="n">
        <v>13225</v>
      </c>
      <c r="C9338" s="26" t="s">
        <v>163</v>
      </c>
      <c r="D9338" s="27" t="s">
        <v>9475</v>
      </c>
      <c r="E9338" s="28" t="s">
        <v>109</v>
      </c>
    </row>
    <row r="9339" customFormat="false" ht="12.8" hidden="false" customHeight="false" outlineLevel="0" collapsed="false">
      <c r="B9339" s="25" t="n">
        <v>13226</v>
      </c>
      <c r="C9339" s="26" t="s">
        <v>163</v>
      </c>
      <c r="D9339" s="27" t="s">
        <v>9476</v>
      </c>
      <c r="E9339" s="28" t="s">
        <v>2535</v>
      </c>
    </row>
    <row r="9340" customFormat="false" ht="12.8" hidden="false" customHeight="false" outlineLevel="0" collapsed="false">
      <c r="B9340" s="25" t="n">
        <v>13227</v>
      </c>
      <c r="C9340" s="26" t="s">
        <v>163</v>
      </c>
      <c r="D9340" s="27" t="s">
        <v>9477</v>
      </c>
      <c r="E9340" s="28" t="s">
        <v>121</v>
      </c>
    </row>
    <row r="9341" customFormat="false" ht="23.85" hidden="false" customHeight="false" outlineLevel="0" collapsed="false">
      <c r="B9341" s="25" t="n">
        <v>13228</v>
      </c>
      <c r="C9341" s="26" t="s">
        <v>163</v>
      </c>
      <c r="D9341" s="27" t="s">
        <v>9478</v>
      </c>
      <c r="E9341" s="28" t="s">
        <v>121</v>
      </c>
    </row>
    <row r="9342" customFormat="false" ht="12.8" hidden="false" customHeight="false" outlineLevel="0" collapsed="false">
      <c r="B9342" s="25" t="n">
        <v>13229</v>
      </c>
      <c r="C9342" s="26" t="s">
        <v>163</v>
      </c>
      <c r="D9342" s="27" t="s">
        <v>9479</v>
      </c>
      <c r="E9342" s="28" t="s">
        <v>121</v>
      </c>
    </row>
    <row r="9343" customFormat="false" ht="12.8" hidden="false" customHeight="false" outlineLevel="0" collapsed="false">
      <c r="B9343" s="25" t="n">
        <v>13230</v>
      </c>
      <c r="C9343" s="26" t="s">
        <v>163</v>
      </c>
      <c r="D9343" s="27" t="s">
        <v>9480</v>
      </c>
      <c r="E9343" s="28" t="s">
        <v>121</v>
      </c>
    </row>
    <row r="9344" customFormat="false" ht="23.85" hidden="false" customHeight="false" outlineLevel="0" collapsed="false">
      <c r="B9344" s="25" t="n">
        <v>13231</v>
      </c>
      <c r="C9344" s="26" t="s">
        <v>163</v>
      </c>
      <c r="D9344" s="27" t="s">
        <v>9481</v>
      </c>
      <c r="E9344" s="28" t="s">
        <v>121</v>
      </c>
    </row>
    <row r="9345" customFormat="false" ht="35.05" hidden="false" customHeight="false" outlineLevel="0" collapsed="false">
      <c r="B9345" s="25" t="n">
        <v>13232</v>
      </c>
      <c r="C9345" s="26" t="s">
        <v>163</v>
      </c>
      <c r="D9345" s="27" t="s">
        <v>9482</v>
      </c>
      <c r="E9345" s="28" t="s">
        <v>121</v>
      </c>
    </row>
    <row r="9346" customFormat="false" ht="35.05" hidden="false" customHeight="false" outlineLevel="0" collapsed="false">
      <c r="B9346" s="25" t="n">
        <v>13233</v>
      </c>
      <c r="C9346" s="26" t="s">
        <v>163</v>
      </c>
      <c r="D9346" s="27" t="s">
        <v>9483</v>
      </c>
      <c r="E9346" s="28" t="s">
        <v>121</v>
      </c>
    </row>
    <row r="9347" customFormat="false" ht="23.85" hidden="false" customHeight="false" outlineLevel="0" collapsed="false">
      <c r="B9347" s="25" t="n">
        <v>13234</v>
      </c>
      <c r="C9347" s="26" t="s">
        <v>163</v>
      </c>
      <c r="D9347" s="27" t="s">
        <v>9484</v>
      </c>
      <c r="E9347" s="28" t="s">
        <v>121</v>
      </c>
    </row>
    <row r="9348" customFormat="false" ht="23.85" hidden="false" customHeight="false" outlineLevel="0" collapsed="false">
      <c r="B9348" s="25" t="n">
        <v>13235</v>
      </c>
      <c r="C9348" s="26" t="s">
        <v>163</v>
      </c>
      <c r="D9348" s="27" t="s">
        <v>9485</v>
      </c>
      <c r="E9348" s="28" t="s">
        <v>121</v>
      </c>
    </row>
    <row r="9349" customFormat="false" ht="23.85" hidden="false" customHeight="false" outlineLevel="0" collapsed="false">
      <c r="B9349" s="25" t="n">
        <v>13236</v>
      </c>
      <c r="C9349" s="26" t="s">
        <v>163</v>
      </c>
      <c r="D9349" s="27" t="s">
        <v>9486</v>
      </c>
      <c r="E9349" s="28" t="s">
        <v>121</v>
      </c>
    </row>
    <row r="9350" customFormat="false" ht="35.05" hidden="false" customHeight="false" outlineLevel="0" collapsed="false">
      <c r="B9350" s="25" t="n">
        <v>13237</v>
      </c>
      <c r="C9350" s="26" t="s">
        <v>163</v>
      </c>
      <c r="D9350" s="27" t="s">
        <v>9487</v>
      </c>
      <c r="E9350" s="28" t="s">
        <v>121</v>
      </c>
    </row>
    <row r="9351" customFormat="false" ht="35.05" hidden="false" customHeight="false" outlineLevel="0" collapsed="false">
      <c r="B9351" s="25" t="n">
        <v>13238</v>
      </c>
      <c r="C9351" s="26" t="s">
        <v>163</v>
      </c>
      <c r="D9351" s="27" t="s">
        <v>9488</v>
      </c>
      <c r="E9351" s="28" t="s">
        <v>121</v>
      </c>
    </row>
    <row r="9352" customFormat="false" ht="35.05" hidden="false" customHeight="false" outlineLevel="0" collapsed="false">
      <c r="B9352" s="25" t="n">
        <v>13240</v>
      </c>
      <c r="C9352" s="26" t="s">
        <v>163</v>
      </c>
      <c r="D9352" s="27" t="s">
        <v>9489</v>
      </c>
      <c r="E9352" s="28" t="s">
        <v>109</v>
      </c>
    </row>
    <row r="9353" customFormat="false" ht="23.85" hidden="false" customHeight="false" outlineLevel="0" collapsed="false">
      <c r="B9353" s="25" t="n">
        <v>13241</v>
      </c>
      <c r="C9353" s="26" t="s">
        <v>163</v>
      </c>
      <c r="D9353" s="27" t="s">
        <v>9490</v>
      </c>
      <c r="E9353" s="28" t="s">
        <v>109</v>
      </c>
    </row>
    <row r="9354" customFormat="false" ht="23.85" hidden="false" customHeight="false" outlineLevel="0" collapsed="false">
      <c r="B9354" s="25" t="n">
        <v>13242</v>
      </c>
      <c r="C9354" s="26" t="s">
        <v>163</v>
      </c>
      <c r="D9354" s="27" t="s">
        <v>9491</v>
      </c>
      <c r="E9354" s="28" t="s">
        <v>109</v>
      </c>
    </row>
    <row r="9355" customFormat="false" ht="12.8" hidden="false" customHeight="false" outlineLevel="0" collapsed="false">
      <c r="B9355" s="25" t="n">
        <v>13243</v>
      </c>
      <c r="C9355" s="26" t="s">
        <v>163</v>
      </c>
      <c r="D9355" s="27" t="s">
        <v>9492</v>
      </c>
      <c r="E9355" s="28" t="s">
        <v>109</v>
      </c>
    </row>
    <row r="9356" customFormat="false" ht="12.8" hidden="false" customHeight="false" outlineLevel="0" collapsed="false">
      <c r="B9356" s="25" t="n">
        <v>13244</v>
      </c>
      <c r="C9356" s="26" t="s">
        <v>163</v>
      </c>
      <c r="D9356" s="27" t="s">
        <v>9493</v>
      </c>
      <c r="E9356" s="28" t="s">
        <v>109</v>
      </c>
    </row>
    <row r="9357" customFormat="false" ht="12.8" hidden="false" customHeight="false" outlineLevel="0" collapsed="false">
      <c r="B9357" s="25" t="n">
        <v>13245</v>
      </c>
      <c r="C9357" s="26" t="s">
        <v>163</v>
      </c>
      <c r="D9357" s="27" t="s">
        <v>9494</v>
      </c>
      <c r="E9357" s="28" t="s">
        <v>109</v>
      </c>
    </row>
    <row r="9358" customFormat="false" ht="12.8" hidden="false" customHeight="false" outlineLevel="0" collapsed="false">
      <c r="B9358" s="25" t="n">
        <v>13246</v>
      </c>
      <c r="C9358" s="26" t="s">
        <v>163</v>
      </c>
      <c r="D9358" s="27" t="s">
        <v>9495</v>
      </c>
      <c r="E9358" s="28" t="s">
        <v>109</v>
      </c>
    </row>
    <row r="9359" customFormat="false" ht="12.8" hidden="false" customHeight="false" outlineLevel="0" collapsed="false">
      <c r="B9359" s="25" t="n">
        <v>13247</v>
      </c>
      <c r="C9359" s="26" t="s">
        <v>163</v>
      </c>
      <c r="D9359" s="27" t="s">
        <v>9496</v>
      </c>
      <c r="E9359" s="28" t="s">
        <v>109</v>
      </c>
    </row>
    <row r="9360" customFormat="false" ht="12.8" hidden="false" customHeight="false" outlineLevel="0" collapsed="false">
      <c r="B9360" s="25" t="n">
        <v>13248</v>
      </c>
      <c r="C9360" s="26" t="s">
        <v>163</v>
      </c>
      <c r="D9360" s="27" t="s">
        <v>9497</v>
      </c>
      <c r="E9360" s="28" t="s">
        <v>109</v>
      </c>
    </row>
    <row r="9361" customFormat="false" ht="12.8" hidden="false" customHeight="false" outlineLevel="0" collapsed="false">
      <c r="B9361" s="25" t="n">
        <v>13249</v>
      </c>
      <c r="C9361" s="26" t="s">
        <v>163</v>
      </c>
      <c r="D9361" s="27" t="s">
        <v>9498</v>
      </c>
      <c r="E9361" s="28" t="s">
        <v>109</v>
      </c>
    </row>
    <row r="9362" customFormat="false" ht="12.8" hidden="false" customHeight="false" outlineLevel="0" collapsed="false">
      <c r="B9362" s="25" t="n">
        <v>13250</v>
      </c>
      <c r="C9362" s="26" t="s">
        <v>163</v>
      </c>
      <c r="D9362" s="27" t="s">
        <v>9499</v>
      </c>
      <c r="E9362" s="28" t="s">
        <v>109</v>
      </c>
    </row>
    <row r="9363" customFormat="false" ht="12.8" hidden="false" customHeight="false" outlineLevel="0" collapsed="false">
      <c r="B9363" s="25" t="n">
        <v>13251</v>
      </c>
      <c r="C9363" s="26" t="s">
        <v>163</v>
      </c>
      <c r="D9363" s="27" t="s">
        <v>9500</v>
      </c>
      <c r="E9363" s="28" t="s">
        <v>109</v>
      </c>
    </row>
    <row r="9364" customFormat="false" ht="12.8" hidden="false" customHeight="false" outlineLevel="0" collapsed="false">
      <c r="B9364" s="25" t="n">
        <v>13252</v>
      </c>
      <c r="C9364" s="26" t="s">
        <v>163</v>
      </c>
      <c r="D9364" s="27" t="s">
        <v>9501</v>
      </c>
      <c r="E9364" s="28" t="s">
        <v>109</v>
      </c>
    </row>
    <row r="9365" customFormat="false" ht="12.8" hidden="false" customHeight="false" outlineLevel="0" collapsed="false">
      <c r="B9365" s="25" t="n">
        <v>13253</v>
      </c>
      <c r="C9365" s="26" t="s">
        <v>163</v>
      </c>
      <c r="D9365" s="27" t="s">
        <v>9502</v>
      </c>
      <c r="E9365" s="28" t="s">
        <v>109</v>
      </c>
    </row>
    <row r="9366" customFormat="false" ht="12.8" hidden="false" customHeight="false" outlineLevel="0" collapsed="false">
      <c r="B9366" s="25" t="n">
        <v>13254</v>
      </c>
      <c r="C9366" s="26" t="s">
        <v>163</v>
      </c>
      <c r="D9366" s="27" t="s">
        <v>9503</v>
      </c>
      <c r="E9366" s="28" t="s">
        <v>109</v>
      </c>
    </row>
    <row r="9367" customFormat="false" ht="12.8" hidden="false" customHeight="false" outlineLevel="0" collapsed="false">
      <c r="B9367" s="25" t="n">
        <v>13257</v>
      </c>
      <c r="C9367" s="26" t="s">
        <v>163</v>
      </c>
      <c r="D9367" s="27" t="s">
        <v>9504</v>
      </c>
      <c r="E9367" s="28" t="s">
        <v>182</v>
      </c>
    </row>
    <row r="9368" customFormat="false" ht="12.8" hidden="false" customHeight="false" outlineLevel="0" collapsed="false">
      <c r="B9368" s="25" t="n">
        <v>13258</v>
      </c>
      <c r="C9368" s="26" t="s">
        <v>163</v>
      </c>
      <c r="D9368" s="27" t="s">
        <v>9505</v>
      </c>
      <c r="E9368" s="28" t="s">
        <v>182</v>
      </c>
    </row>
    <row r="9369" customFormat="false" ht="23.85" hidden="false" customHeight="false" outlineLevel="0" collapsed="false">
      <c r="B9369" s="25" t="n">
        <v>13259</v>
      </c>
      <c r="C9369" s="26" t="s">
        <v>163</v>
      </c>
      <c r="D9369" s="27" t="s">
        <v>9506</v>
      </c>
      <c r="E9369" s="28" t="s">
        <v>121</v>
      </c>
    </row>
    <row r="9370" customFormat="false" ht="23.85" hidden="false" customHeight="false" outlineLevel="0" collapsed="false">
      <c r="B9370" s="25" t="n">
        <v>13260</v>
      </c>
      <c r="C9370" s="26" t="s">
        <v>163</v>
      </c>
      <c r="D9370" s="27" t="s">
        <v>9507</v>
      </c>
      <c r="E9370" s="28" t="s">
        <v>121</v>
      </c>
    </row>
    <row r="9371" customFormat="false" ht="23.85" hidden="false" customHeight="false" outlineLevel="0" collapsed="false">
      <c r="B9371" s="25" t="n">
        <v>13261</v>
      </c>
      <c r="C9371" s="26" t="s">
        <v>163</v>
      </c>
      <c r="D9371" s="27" t="s">
        <v>9508</v>
      </c>
      <c r="E9371" s="28" t="s">
        <v>121</v>
      </c>
    </row>
    <row r="9372" customFormat="false" ht="23.85" hidden="false" customHeight="false" outlineLevel="0" collapsed="false">
      <c r="B9372" s="25" t="n">
        <v>13262</v>
      </c>
      <c r="C9372" s="26" t="s">
        <v>163</v>
      </c>
      <c r="D9372" s="27" t="s">
        <v>9509</v>
      </c>
      <c r="E9372" s="28" t="s">
        <v>121</v>
      </c>
    </row>
    <row r="9373" customFormat="false" ht="12.8" hidden="false" customHeight="false" outlineLevel="0" collapsed="false">
      <c r="B9373" s="25" t="n">
        <v>13263</v>
      </c>
      <c r="C9373" s="26" t="s">
        <v>163</v>
      </c>
      <c r="D9373" s="27" t="s">
        <v>9510</v>
      </c>
      <c r="E9373" s="28" t="s">
        <v>238</v>
      </c>
    </row>
    <row r="9374" customFormat="false" ht="23.85" hidden="false" customHeight="false" outlineLevel="0" collapsed="false">
      <c r="B9374" s="25" t="n">
        <v>13265</v>
      </c>
      <c r="C9374" s="26" t="s">
        <v>163</v>
      </c>
      <c r="D9374" s="27" t="s">
        <v>9511</v>
      </c>
      <c r="E9374" s="28" t="s">
        <v>238</v>
      </c>
    </row>
    <row r="9375" customFormat="false" ht="23.85" hidden="false" customHeight="false" outlineLevel="0" collapsed="false">
      <c r="B9375" s="25" t="n">
        <v>13266</v>
      </c>
      <c r="C9375" s="26" t="s">
        <v>163</v>
      </c>
      <c r="D9375" s="27" t="s">
        <v>9512</v>
      </c>
      <c r="E9375" s="28" t="s">
        <v>238</v>
      </c>
    </row>
    <row r="9376" customFormat="false" ht="12.8" hidden="false" customHeight="false" outlineLevel="0" collapsed="false">
      <c r="B9376" s="25" t="n">
        <v>13267</v>
      </c>
      <c r="C9376" s="26" t="s">
        <v>163</v>
      </c>
      <c r="D9376" s="27" t="s">
        <v>9513</v>
      </c>
      <c r="E9376" s="28"/>
    </row>
    <row r="9377" customFormat="false" ht="12.8" hidden="false" customHeight="false" outlineLevel="0" collapsed="false">
      <c r="B9377" s="25" t="n">
        <v>13268</v>
      </c>
      <c r="C9377" s="26" t="s">
        <v>163</v>
      </c>
      <c r="D9377" s="27" t="s">
        <v>9514</v>
      </c>
      <c r="E9377" s="28" t="s">
        <v>109</v>
      </c>
    </row>
    <row r="9378" customFormat="false" ht="12.8" hidden="false" customHeight="false" outlineLevel="0" collapsed="false">
      <c r="B9378" s="25" t="n">
        <v>13269</v>
      </c>
      <c r="C9378" s="26" t="s">
        <v>163</v>
      </c>
      <c r="D9378" s="27" t="s">
        <v>9515</v>
      </c>
      <c r="E9378" s="28" t="s">
        <v>109</v>
      </c>
    </row>
    <row r="9379" customFormat="false" ht="12.8" hidden="false" customHeight="false" outlineLevel="0" collapsed="false">
      <c r="B9379" s="25" t="n">
        <v>13270</v>
      </c>
      <c r="C9379" s="26" t="s">
        <v>163</v>
      </c>
      <c r="D9379" s="27" t="s">
        <v>9516</v>
      </c>
      <c r="E9379" s="28" t="s">
        <v>109</v>
      </c>
    </row>
    <row r="9380" customFormat="false" ht="23.85" hidden="false" customHeight="false" outlineLevel="0" collapsed="false">
      <c r="B9380" s="25" t="n">
        <v>13271</v>
      </c>
      <c r="C9380" s="26" t="s">
        <v>163</v>
      </c>
      <c r="D9380" s="27" t="s">
        <v>9517</v>
      </c>
      <c r="E9380" s="28" t="s">
        <v>121</v>
      </c>
    </row>
    <row r="9381" customFormat="false" ht="12.8" hidden="false" customHeight="false" outlineLevel="0" collapsed="false">
      <c r="B9381" s="25" t="n">
        <v>13272</v>
      </c>
      <c r="C9381" s="26" t="s">
        <v>163</v>
      </c>
      <c r="D9381" s="27" t="s">
        <v>9518</v>
      </c>
      <c r="E9381" s="28" t="s">
        <v>109</v>
      </c>
    </row>
    <row r="9382" customFormat="false" ht="12.8" hidden="false" customHeight="false" outlineLevel="0" collapsed="false">
      <c r="B9382" s="25" t="n">
        <v>13273</v>
      </c>
      <c r="C9382" s="26" t="s">
        <v>163</v>
      </c>
      <c r="D9382" s="27" t="s">
        <v>9519</v>
      </c>
      <c r="E9382" s="28" t="s">
        <v>109</v>
      </c>
    </row>
    <row r="9383" customFormat="false" ht="23.85" hidden="false" customHeight="false" outlineLevel="0" collapsed="false">
      <c r="B9383" s="25" t="n">
        <v>13274</v>
      </c>
      <c r="C9383" s="26" t="s">
        <v>163</v>
      </c>
      <c r="D9383" s="27" t="s">
        <v>9520</v>
      </c>
      <c r="E9383" s="28" t="s">
        <v>121</v>
      </c>
    </row>
    <row r="9384" customFormat="false" ht="23.85" hidden="false" customHeight="false" outlineLevel="0" collapsed="false">
      <c r="B9384" s="25" t="n">
        <v>13275</v>
      </c>
      <c r="C9384" s="26" t="s">
        <v>163</v>
      </c>
      <c r="D9384" s="27" t="s">
        <v>9521</v>
      </c>
      <c r="E9384" s="28" t="s">
        <v>121</v>
      </c>
    </row>
    <row r="9385" customFormat="false" ht="12.8" hidden="false" customHeight="false" outlineLevel="0" collapsed="false">
      <c r="B9385" s="25" t="n">
        <v>13276</v>
      </c>
      <c r="C9385" s="26" t="s">
        <v>163</v>
      </c>
      <c r="D9385" s="27" t="s">
        <v>9522</v>
      </c>
      <c r="E9385" s="28" t="s">
        <v>109</v>
      </c>
    </row>
    <row r="9386" customFormat="false" ht="12.8" hidden="false" customHeight="false" outlineLevel="0" collapsed="false">
      <c r="B9386" s="25" t="n">
        <v>13277</v>
      </c>
      <c r="C9386" s="26" t="s">
        <v>163</v>
      </c>
      <c r="D9386" s="27" t="s">
        <v>9523</v>
      </c>
      <c r="E9386" s="28" t="s">
        <v>109</v>
      </c>
    </row>
    <row r="9387" customFormat="false" ht="12.8" hidden="false" customHeight="false" outlineLevel="0" collapsed="false">
      <c r="B9387" s="25" t="n">
        <v>13278</v>
      </c>
      <c r="C9387" s="26" t="s">
        <v>163</v>
      </c>
      <c r="D9387" s="27" t="s">
        <v>9524</v>
      </c>
      <c r="E9387" s="28" t="s">
        <v>109</v>
      </c>
    </row>
    <row r="9388" customFormat="false" ht="23.85" hidden="false" customHeight="false" outlineLevel="0" collapsed="false">
      <c r="B9388" s="25" t="n">
        <v>13279</v>
      </c>
      <c r="C9388" s="26" t="s">
        <v>163</v>
      </c>
      <c r="D9388" s="27" t="s">
        <v>9525</v>
      </c>
      <c r="E9388" s="28" t="s">
        <v>109</v>
      </c>
    </row>
    <row r="9389" customFormat="false" ht="23.85" hidden="false" customHeight="false" outlineLevel="0" collapsed="false">
      <c r="B9389" s="25" t="n">
        <v>13280</v>
      </c>
      <c r="C9389" s="26" t="s">
        <v>163</v>
      </c>
      <c r="D9389" s="27" t="s">
        <v>9526</v>
      </c>
      <c r="E9389" s="28" t="s">
        <v>109</v>
      </c>
    </row>
    <row r="9390" customFormat="false" ht="12.8" hidden="false" customHeight="false" outlineLevel="0" collapsed="false">
      <c r="B9390" s="25" t="n">
        <v>13282</v>
      </c>
      <c r="C9390" s="26" t="s">
        <v>163</v>
      </c>
      <c r="D9390" s="27" t="s">
        <v>9527</v>
      </c>
      <c r="E9390" s="28" t="s">
        <v>109</v>
      </c>
    </row>
    <row r="9391" customFormat="false" ht="12.8" hidden="false" customHeight="false" outlineLevel="0" collapsed="false">
      <c r="B9391" s="25" t="n">
        <v>13283</v>
      </c>
      <c r="C9391" s="26" t="s">
        <v>163</v>
      </c>
      <c r="D9391" s="27" t="s">
        <v>9528</v>
      </c>
      <c r="E9391" s="28" t="s">
        <v>109</v>
      </c>
    </row>
    <row r="9392" customFormat="false" ht="12.8" hidden="false" customHeight="false" outlineLevel="0" collapsed="false">
      <c r="B9392" s="25" t="n">
        <v>13284</v>
      </c>
      <c r="C9392" s="26" t="s">
        <v>163</v>
      </c>
      <c r="D9392" s="27" t="s">
        <v>9529</v>
      </c>
      <c r="E9392" s="28" t="s">
        <v>109</v>
      </c>
    </row>
    <row r="9393" customFormat="false" ht="12.8" hidden="false" customHeight="false" outlineLevel="0" collapsed="false">
      <c r="B9393" s="25" t="n">
        <v>13285</v>
      </c>
      <c r="C9393" s="26" t="s">
        <v>163</v>
      </c>
      <c r="D9393" s="27" t="s">
        <v>9530</v>
      </c>
      <c r="E9393" s="28" t="s">
        <v>109</v>
      </c>
    </row>
    <row r="9394" customFormat="false" ht="12.8" hidden="false" customHeight="false" outlineLevel="0" collapsed="false">
      <c r="B9394" s="25" t="n">
        <v>13286</v>
      </c>
      <c r="C9394" s="26" t="s">
        <v>163</v>
      </c>
      <c r="D9394" s="27" t="s">
        <v>9531</v>
      </c>
      <c r="E9394" s="28" t="s">
        <v>109</v>
      </c>
    </row>
    <row r="9395" customFormat="false" ht="12.8" hidden="false" customHeight="false" outlineLevel="0" collapsed="false">
      <c r="B9395" s="25" t="n">
        <v>13287</v>
      </c>
      <c r="C9395" s="26" t="s">
        <v>163</v>
      </c>
      <c r="D9395" s="27" t="s">
        <v>9532</v>
      </c>
      <c r="E9395" s="28" t="s">
        <v>109</v>
      </c>
    </row>
    <row r="9396" customFormat="false" ht="12.8" hidden="false" customHeight="false" outlineLevel="0" collapsed="false">
      <c r="B9396" s="25" t="n">
        <v>13288</v>
      </c>
      <c r="C9396" s="26" t="s">
        <v>163</v>
      </c>
      <c r="D9396" s="27" t="s">
        <v>9533</v>
      </c>
      <c r="E9396" s="28" t="s">
        <v>109</v>
      </c>
    </row>
    <row r="9397" customFormat="false" ht="12.8" hidden="false" customHeight="false" outlineLevel="0" collapsed="false">
      <c r="B9397" s="25" t="n">
        <v>13289</v>
      </c>
      <c r="C9397" s="26" t="s">
        <v>163</v>
      </c>
      <c r="D9397" s="27" t="s">
        <v>9534</v>
      </c>
      <c r="E9397" s="28" t="s">
        <v>109</v>
      </c>
    </row>
    <row r="9398" customFormat="false" ht="12.8" hidden="false" customHeight="false" outlineLevel="0" collapsed="false">
      <c r="B9398" s="25" t="n">
        <v>13290</v>
      </c>
      <c r="C9398" s="26" t="s">
        <v>163</v>
      </c>
      <c r="D9398" s="27" t="s">
        <v>9535</v>
      </c>
      <c r="E9398" s="28" t="s">
        <v>109</v>
      </c>
    </row>
    <row r="9399" customFormat="false" ht="23.85" hidden="false" customHeight="false" outlineLevel="0" collapsed="false">
      <c r="B9399" s="25" t="n">
        <v>13292</v>
      </c>
      <c r="C9399" s="26" t="s">
        <v>163</v>
      </c>
      <c r="D9399" s="27" t="s">
        <v>9536</v>
      </c>
      <c r="E9399" s="28" t="s">
        <v>121</v>
      </c>
    </row>
    <row r="9400" customFormat="false" ht="23.85" hidden="false" customHeight="false" outlineLevel="0" collapsed="false">
      <c r="B9400" s="25" t="n">
        <v>13293</v>
      </c>
      <c r="C9400" s="26" t="s">
        <v>163</v>
      </c>
      <c r="D9400" s="27" t="s">
        <v>9537</v>
      </c>
      <c r="E9400" s="28" t="s">
        <v>121</v>
      </c>
    </row>
    <row r="9401" customFormat="false" ht="23.85" hidden="false" customHeight="false" outlineLevel="0" collapsed="false">
      <c r="B9401" s="25" t="n">
        <v>13294</v>
      </c>
      <c r="C9401" s="26" t="s">
        <v>163</v>
      </c>
      <c r="D9401" s="27" t="s">
        <v>9538</v>
      </c>
      <c r="E9401" s="28" t="s">
        <v>121</v>
      </c>
    </row>
    <row r="9402" customFormat="false" ht="23.85" hidden="false" customHeight="false" outlineLevel="0" collapsed="false">
      <c r="B9402" s="25" t="n">
        <v>13295</v>
      </c>
      <c r="C9402" s="26" t="s">
        <v>163</v>
      </c>
      <c r="D9402" s="27" t="s">
        <v>9539</v>
      </c>
      <c r="E9402" s="28" t="s">
        <v>121</v>
      </c>
    </row>
    <row r="9403" customFormat="false" ht="23.85" hidden="false" customHeight="false" outlineLevel="0" collapsed="false">
      <c r="B9403" s="25" t="n">
        <v>13296</v>
      </c>
      <c r="C9403" s="26" t="s">
        <v>163</v>
      </c>
      <c r="D9403" s="27" t="s">
        <v>9540</v>
      </c>
      <c r="E9403" s="28" t="s">
        <v>121</v>
      </c>
    </row>
    <row r="9404" customFormat="false" ht="23.85" hidden="false" customHeight="false" outlineLevel="0" collapsed="false">
      <c r="B9404" s="25" t="n">
        <v>13297</v>
      </c>
      <c r="C9404" s="26" t="s">
        <v>163</v>
      </c>
      <c r="D9404" s="27" t="s">
        <v>9541</v>
      </c>
      <c r="E9404" s="28" t="s">
        <v>121</v>
      </c>
    </row>
    <row r="9405" customFormat="false" ht="23.85" hidden="false" customHeight="false" outlineLevel="0" collapsed="false">
      <c r="B9405" s="25" t="n">
        <v>13298</v>
      </c>
      <c r="C9405" s="26" t="s">
        <v>163</v>
      </c>
      <c r="D9405" s="27" t="s">
        <v>9542</v>
      </c>
      <c r="E9405" s="28" t="s">
        <v>121</v>
      </c>
    </row>
    <row r="9406" customFormat="false" ht="46.25" hidden="false" customHeight="false" outlineLevel="0" collapsed="false">
      <c r="B9406" s="25" t="n">
        <v>13299</v>
      </c>
      <c r="C9406" s="26" t="s">
        <v>163</v>
      </c>
      <c r="D9406" s="27" t="s">
        <v>9543</v>
      </c>
      <c r="E9406" s="28" t="s">
        <v>121</v>
      </c>
    </row>
    <row r="9407" customFormat="false" ht="46.25" hidden="false" customHeight="false" outlineLevel="0" collapsed="false">
      <c r="B9407" s="25" t="n">
        <v>13300</v>
      </c>
      <c r="C9407" s="26" t="s">
        <v>163</v>
      </c>
      <c r="D9407" s="27" t="s">
        <v>9544</v>
      </c>
      <c r="E9407" s="28" t="s">
        <v>121</v>
      </c>
    </row>
    <row r="9408" customFormat="false" ht="46.25" hidden="false" customHeight="false" outlineLevel="0" collapsed="false">
      <c r="B9408" s="25" t="n">
        <v>13301</v>
      </c>
      <c r="C9408" s="26" t="s">
        <v>163</v>
      </c>
      <c r="D9408" s="27" t="s">
        <v>9545</v>
      </c>
      <c r="E9408" s="28" t="s">
        <v>121</v>
      </c>
    </row>
    <row r="9409" customFormat="false" ht="35.05" hidden="false" customHeight="false" outlineLevel="0" collapsed="false">
      <c r="B9409" s="25" t="n">
        <v>13302</v>
      </c>
      <c r="C9409" s="26" t="s">
        <v>163</v>
      </c>
      <c r="D9409" s="27" t="s">
        <v>9546</v>
      </c>
      <c r="E9409" s="28" t="s">
        <v>121</v>
      </c>
    </row>
    <row r="9410" customFormat="false" ht="35.05" hidden="false" customHeight="false" outlineLevel="0" collapsed="false">
      <c r="B9410" s="25" t="n">
        <v>13303</v>
      </c>
      <c r="C9410" s="26" t="s">
        <v>163</v>
      </c>
      <c r="D9410" s="27" t="s">
        <v>9547</v>
      </c>
      <c r="E9410" s="28" t="s">
        <v>121</v>
      </c>
    </row>
    <row r="9411" customFormat="false" ht="46.25" hidden="false" customHeight="false" outlineLevel="0" collapsed="false">
      <c r="B9411" s="25" t="n">
        <v>13304</v>
      </c>
      <c r="C9411" s="26" t="s">
        <v>163</v>
      </c>
      <c r="D9411" s="27" t="s">
        <v>9548</v>
      </c>
      <c r="E9411" s="28" t="s">
        <v>121</v>
      </c>
    </row>
    <row r="9412" customFormat="false" ht="35.05" hidden="false" customHeight="false" outlineLevel="0" collapsed="false">
      <c r="B9412" s="25" t="n">
        <v>13305</v>
      </c>
      <c r="C9412" s="26" t="s">
        <v>163</v>
      </c>
      <c r="D9412" s="27" t="s">
        <v>9549</v>
      </c>
      <c r="E9412" s="28" t="s">
        <v>121</v>
      </c>
    </row>
    <row r="9413" customFormat="false" ht="35.05" hidden="false" customHeight="false" outlineLevel="0" collapsed="false">
      <c r="B9413" s="25" t="n">
        <v>13306</v>
      </c>
      <c r="C9413" s="26" t="s">
        <v>163</v>
      </c>
      <c r="D9413" s="27" t="s">
        <v>9550</v>
      </c>
      <c r="E9413" s="28" t="s">
        <v>121</v>
      </c>
    </row>
    <row r="9414" customFormat="false" ht="35.05" hidden="false" customHeight="false" outlineLevel="0" collapsed="false">
      <c r="B9414" s="25" t="n">
        <v>13308</v>
      </c>
      <c r="C9414" s="26" t="s">
        <v>163</v>
      </c>
      <c r="D9414" s="27" t="s">
        <v>9551</v>
      </c>
      <c r="E9414" s="28" t="s">
        <v>121</v>
      </c>
    </row>
    <row r="9415" customFormat="false" ht="35.05" hidden="false" customHeight="false" outlineLevel="0" collapsed="false">
      <c r="B9415" s="25" t="n">
        <v>13309</v>
      </c>
      <c r="C9415" s="26" t="s">
        <v>163</v>
      </c>
      <c r="D9415" s="27" t="s">
        <v>9552</v>
      </c>
      <c r="E9415" s="28" t="s">
        <v>121</v>
      </c>
    </row>
    <row r="9416" customFormat="false" ht="23.85" hidden="false" customHeight="false" outlineLevel="0" collapsed="false">
      <c r="B9416" s="25" t="n">
        <v>13310</v>
      </c>
      <c r="C9416" s="26" t="s">
        <v>163</v>
      </c>
      <c r="D9416" s="27" t="s">
        <v>9553</v>
      </c>
      <c r="E9416" s="28" t="s">
        <v>121</v>
      </c>
    </row>
    <row r="9417" customFormat="false" ht="12.8" hidden="false" customHeight="false" outlineLevel="0" collapsed="false">
      <c r="B9417" s="25" t="n">
        <v>13311</v>
      </c>
      <c r="C9417" s="26" t="s">
        <v>163</v>
      </c>
      <c r="D9417" s="27" t="s">
        <v>9554</v>
      </c>
      <c r="E9417" s="28" t="s">
        <v>9555</v>
      </c>
    </row>
    <row r="9418" customFormat="false" ht="23.85" hidden="false" customHeight="false" outlineLevel="0" collapsed="false">
      <c r="B9418" s="25" t="n">
        <v>13312</v>
      </c>
      <c r="C9418" s="26" t="s">
        <v>163</v>
      </c>
      <c r="D9418" s="27" t="s">
        <v>9556</v>
      </c>
      <c r="E9418" s="28" t="s">
        <v>109</v>
      </c>
    </row>
    <row r="9419" customFormat="false" ht="12.8" hidden="false" customHeight="false" outlineLevel="0" collapsed="false">
      <c r="B9419" s="25" t="n">
        <v>13313</v>
      </c>
      <c r="C9419" s="26" t="s">
        <v>163</v>
      </c>
      <c r="D9419" s="27" t="s">
        <v>9557</v>
      </c>
      <c r="E9419" s="28" t="s">
        <v>121</v>
      </c>
    </row>
    <row r="9420" customFormat="false" ht="12.8" hidden="false" customHeight="false" outlineLevel="0" collapsed="false">
      <c r="B9420" s="25" t="n">
        <v>13314</v>
      </c>
      <c r="C9420" s="26" t="s">
        <v>163</v>
      </c>
      <c r="D9420" s="27" t="s">
        <v>9558</v>
      </c>
      <c r="E9420" s="28" t="s">
        <v>121</v>
      </c>
    </row>
    <row r="9421" customFormat="false" ht="23.85" hidden="false" customHeight="false" outlineLevel="0" collapsed="false">
      <c r="B9421" s="25" t="n">
        <v>13316</v>
      </c>
      <c r="C9421" s="26" t="s">
        <v>163</v>
      </c>
      <c r="D9421" s="27" t="s">
        <v>9559</v>
      </c>
      <c r="E9421" s="28" t="s">
        <v>238</v>
      </c>
    </row>
    <row r="9422" customFormat="false" ht="23.85" hidden="false" customHeight="false" outlineLevel="0" collapsed="false">
      <c r="B9422" s="25" t="n">
        <v>13317</v>
      </c>
      <c r="C9422" s="26" t="s">
        <v>163</v>
      </c>
      <c r="D9422" s="27" t="s">
        <v>9560</v>
      </c>
      <c r="E9422" s="28" t="s">
        <v>238</v>
      </c>
    </row>
    <row r="9423" customFormat="false" ht="12.8" hidden="false" customHeight="false" outlineLevel="0" collapsed="false">
      <c r="B9423" s="25" t="n">
        <v>13318</v>
      </c>
      <c r="C9423" s="26" t="s">
        <v>163</v>
      </c>
      <c r="D9423" s="27" t="s">
        <v>9561</v>
      </c>
      <c r="E9423" s="28" t="s">
        <v>109</v>
      </c>
    </row>
    <row r="9424" customFormat="false" ht="23.85" hidden="false" customHeight="false" outlineLevel="0" collapsed="false">
      <c r="B9424" s="25" t="n">
        <v>13319</v>
      </c>
      <c r="C9424" s="26" t="s">
        <v>163</v>
      </c>
      <c r="D9424" s="27" t="s">
        <v>9562</v>
      </c>
      <c r="E9424" s="28" t="s">
        <v>121</v>
      </c>
    </row>
    <row r="9425" customFormat="false" ht="23.85" hidden="false" customHeight="false" outlineLevel="0" collapsed="false">
      <c r="B9425" s="25" t="n">
        <v>13321</v>
      </c>
      <c r="C9425" s="26" t="s">
        <v>163</v>
      </c>
      <c r="D9425" s="27" t="s">
        <v>9563</v>
      </c>
      <c r="E9425" s="28" t="s">
        <v>121</v>
      </c>
    </row>
    <row r="9426" customFormat="false" ht="12.8" hidden="false" customHeight="false" outlineLevel="0" collapsed="false">
      <c r="B9426" s="25" t="n">
        <v>13322</v>
      </c>
      <c r="C9426" s="26" t="s">
        <v>163</v>
      </c>
      <c r="D9426" s="27" t="s">
        <v>9564</v>
      </c>
      <c r="E9426" s="28" t="s">
        <v>121</v>
      </c>
    </row>
    <row r="9427" customFormat="false" ht="12.8" hidden="false" customHeight="false" outlineLevel="0" collapsed="false">
      <c r="B9427" s="25" t="n">
        <v>13323</v>
      </c>
      <c r="C9427" s="26" t="s">
        <v>163</v>
      </c>
      <c r="D9427" s="27" t="s">
        <v>9565</v>
      </c>
      <c r="E9427" s="28" t="s">
        <v>121</v>
      </c>
    </row>
    <row r="9428" customFormat="false" ht="23.85" hidden="false" customHeight="false" outlineLevel="0" collapsed="false">
      <c r="B9428" s="25" t="n">
        <v>13324</v>
      </c>
      <c r="C9428" s="26" t="s">
        <v>163</v>
      </c>
      <c r="D9428" s="27" t="s">
        <v>9566</v>
      </c>
      <c r="E9428" s="28" t="s">
        <v>121</v>
      </c>
    </row>
    <row r="9429" customFormat="false" ht="12.8" hidden="false" customHeight="false" outlineLevel="0" collapsed="false">
      <c r="B9429" s="25" t="n">
        <v>13325</v>
      </c>
      <c r="C9429" s="26" t="s">
        <v>163</v>
      </c>
      <c r="D9429" s="27" t="s">
        <v>9567</v>
      </c>
      <c r="E9429" s="28" t="s">
        <v>121</v>
      </c>
    </row>
    <row r="9430" customFormat="false" ht="35.05" hidden="false" customHeight="false" outlineLevel="0" collapsed="false">
      <c r="B9430" s="25" t="n">
        <v>13326</v>
      </c>
      <c r="C9430" s="26" t="s">
        <v>163</v>
      </c>
      <c r="D9430" s="27" t="s">
        <v>9568</v>
      </c>
      <c r="E9430" s="28" t="s">
        <v>121</v>
      </c>
    </row>
    <row r="9431" customFormat="false" ht="12.8" hidden="false" customHeight="false" outlineLevel="0" collapsed="false">
      <c r="B9431" s="25" t="n">
        <v>13327</v>
      </c>
      <c r="C9431" s="26" t="s">
        <v>163</v>
      </c>
      <c r="D9431" s="27" t="s">
        <v>9569</v>
      </c>
      <c r="E9431" s="28" t="s">
        <v>2037</v>
      </c>
    </row>
    <row r="9432" customFormat="false" ht="12.8" hidden="false" customHeight="false" outlineLevel="0" collapsed="false">
      <c r="B9432" s="25" t="n">
        <v>13328</v>
      </c>
      <c r="C9432" s="26" t="s">
        <v>163</v>
      </c>
      <c r="D9432" s="27" t="s">
        <v>9570</v>
      </c>
      <c r="E9432" s="28" t="s">
        <v>109</v>
      </c>
    </row>
    <row r="9433" customFormat="false" ht="23.85" hidden="false" customHeight="false" outlineLevel="0" collapsed="false">
      <c r="B9433" s="25" t="n">
        <v>13329</v>
      </c>
      <c r="C9433" s="26" t="s">
        <v>163</v>
      </c>
      <c r="D9433" s="27" t="s">
        <v>9571</v>
      </c>
      <c r="E9433" s="28" t="s">
        <v>121</v>
      </c>
    </row>
    <row r="9434" customFormat="false" ht="12.8" hidden="false" customHeight="false" outlineLevel="0" collapsed="false">
      <c r="B9434" s="25" t="n">
        <v>13330</v>
      </c>
      <c r="C9434" s="26" t="s">
        <v>163</v>
      </c>
      <c r="D9434" s="27" t="s">
        <v>9572</v>
      </c>
      <c r="E9434" s="28" t="s">
        <v>121</v>
      </c>
    </row>
    <row r="9435" customFormat="false" ht="12.8" hidden="false" customHeight="false" outlineLevel="0" collapsed="false">
      <c r="B9435" s="25" t="n">
        <v>13331</v>
      </c>
      <c r="C9435" s="26" t="s">
        <v>163</v>
      </c>
      <c r="D9435" s="27" t="s">
        <v>9573</v>
      </c>
      <c r="E9435" s="28" t="s">
        <v>121</v>
      </c>
    </row>
    <row r="9436" customFormat="false" ht="12.8" hidden="false" customHeight="false" outlineLevel="0" collapsed="false">
      <c r="B9436" s="25" t="n">
        <v>13332</v>
      </c>
      <c r="C9436" s="26" t="s">
        <v>163</v>
      </c>
      <c r="D9436" s="27" t="s">
        <v>9574</v>
      </c>
      <c r="E9436" s="28" t="s">
        <v>121</v>
      </c>
    </row>
    <row r="9437" customFormat="false" ht="12.8" hidden="false" customHeight="false" outlineLevel="0" collapsed="false">
      <c r="B9437" s="25" t="n">
        <v>13333</v>
      </c>
      <c r="C9437" s="26" t="s">
        <v>163</v>
      </c>
      <c r="D9437" s="27" t="s">
        <v>9575</v>
      </c>
      <c r="E9437" s="28" t="s">
        <v>121</v>
      </c>
    </row>
    <row r="9438" customFormat="false" ht="12.8" hidden="false" customHeight="false" outlineLevel="0" collapsed="false">
      <c r="B9438" s="25" t="n">
        <v>13334</v>
      </c>
      <c r="C9438" s="26" t="s">
        <v>163</v>
      </c>
      <c r="D9438" s="27" t="s">
        <v>9576</v>
      </c>
      <c r="E9438" s="28" t="s">
        <v>109</v>
      </c>
    </row>
    <row r="9439" customFormat="false" ht="12.8" hidden="false" customHeight="false" outlineLevel="0" collapsed="false">
      <c r="B9439" s="25" t="n">
        <v>13335</v>
      </c>
      <c r="C9439" s="26" t="s">
        <v>163</v>
      </c>
      <c r="D9439" s="27" t="s">
        <v>9577</v>
      </c>
      <c r="E9439" s="28" t="s">
        <v>121</v>
      </c>
    </row>
    <row r="9440" customFormat="false" ht="12.8" hidden="false" customHeight="false" outlineLevel="0" collapsed="false">
      <c r="B9440" s="25" t="n">
        <v>13336</v>
      </c>
      <c r="C9440" s="26" t="s">
        <v>163</v>
      </c>
      <c r="D9440" s="27" t="s">
        <v>9578</v>
      </c>
      <c r="E9440" s="28" t="s">
        <v>238</v>
      </c>
    </row>
    <row r="9441" customFormat="false" ht="23.85" hidden="false" customHeight="false" outlineLevel="0" collapsed="false">
      <c r="B9441" s="25" t="n">
        <v>13337</v>
      </c>
      <c r="C9441" s="26" t="s">
        <v>163</v>
      </c>
      <c r="D9441" s="27" t="s">
        <v>9579</v>
      </c>
      <c r="E9441" s="28" t="s">
        <v>2037</v>
      </c>
    </row>
    <row r="9442" customFormat="false" ht="12.8" hidden="false" customHeight="false" outlineLevel="0" collapsed="false">
      <c r="B9442" s="25" t="n">
        <v>13338</v>
      </c>
      <c r="C9442" s="26" t="s">
        <v>163</v>
      </c>
      <c r="D9442" s="27" t="s">
        <v>9580</v>
      </c>
      <c r="E9442" s="28" t="s">
        <v>121</v>
      </c>
    </row>
    <row r="9443" customFormat="false" ht="35.05" hidden="false" customHeight="false" outlineLevel="0" collapsed="false">
      <c r="B9443" s="25" t="n">
        <v>13340</v>
      </c>
      <c r="C9443" s="26" t="s">
        <v>163</v>
      </c>
      <c r="D9443" s="27" t="s">
        <v>9581</v>
      </c>
      <c r="E9443" s="28" t="s">
        <v>121</v>
      </c>
    </row>
    <row r="9444" customFormat="false" ht="35.05" hidden="false" customHeight="false" outlineLevel="0" collapsed="false">
      <c r="B9444" s="25" t="n">
        <v>13341</v>
      </c>
      <c r="C9444" s="26" t="s">
        <v>163</v>
      </c>
      <c r="D9444" s="27" t="s">
        <v>9582</v>
      </c>
      <c r="E9444" s="28" t="s">
        <v>121</v>
      </c>
    </row>
    <row r="9445" customFormat="false" ht="35.05" hidden="false" customHeight="false" outlineLevel="0" collapsed="false">
      <c r="B9445" s="25" t="n">
        <v>13342</v>
      </c>
      <c r="C9445" s="26" t="s">
        <v>163</v>
      </c>
      <c r="D9445" s="27" t="s">
        <v>9583</v>
      </c>
      <c r="E9445" s="28" t="s">
        <v>109</v>
      </c>
    </row>
    <row r="9446" customFormat="false" ht="23.85" hidden="false" customHeight="false" outlineLevel="0" collapsed="false">
      <c r="B9446" s="25" t="n">
        <v>13343</v>
      </c>
      <c r="C9446" s="26" t="s">
        <v>163</v>
      </c>
      <c r="D9446" s="27" t="s">
        <v>9584</v>
      </c>
      <c r="E9446" s="28" t="s">
        <v>182</v>
      </c>
    </row>
    <row r="9447" customFormat="false" ht="23.85" hidden="false" customHeight="false" outlineLevel="0" collapsed="false">
      <c r="B9447" s="25" t="n">
        <v>13344</v>
      </c>
      <c r="C9447" s="26" t="s">
        <v>163</v>
      </c>
      <c r="D9447" s="27" t="s">
        <v>9585</v>
      </c>
      <c r="E9447" s="28" t="s">
        <v>182</v>
      </c>
    </row>
    <row r="9448" customFormat="false" ht="35.05" hidden="false" customHeight="false" outlineLevel="0" collapsed="false">
      <c r="B9448" s="25" t="n">
        <v>13345</v>
      </c>
      <c r="C9448" s="26" t="s">
        <v>163</v>
      </c>
      <c r="D9448" s="27" t="s">
        <v>9586</v>
      </c>
      <c r="E9448" s="28" t="s">
        <v>109</v>
      </c>
    </row>
    <row r="9449" customFormat="false" ht="35.05" hidden="false" customHeight="false" outlineLevel="0" collapsed="false">
      <c r="B9449" s="25" t="n">
        <v>13346</v>
      </c>
      <c r="C9449" s="26" t="s">
        <v>163</v>
      </c>
      <c r="D9449" s="27" t="s">
        <v>9587</v>
      </c>
      <c r="E9449" s="28" t="s">
        <v>109</v>
      </c>
    </row>
    <row r="9450" customFormat="false" ht="35.05" hidden="false" customHeight="false" outlineLevel="0" collapsed="false">
      <c r="B9450" s="25" t="n">
        <v>13347</v>
      </c>
      <c r="C9450" s="26" t="s">
        <v>163</v>
      </c>
      <c r="D9450" s="27" t="s">
        <v>9588</v>
      </c>
      <c r="E9450" s="28" t="s">
        <v>109</v>
      </c>
    </row>
    <row r="9451" customFormat="false" ht="35.05" hidden="false" customHeight="false" outlineLevel="0" collapsed="false">
      <c r="B9451" s="25" t="n">
        <v>13348</v>
      </c>
      <c r="C9451" s="26" t="s">
        <v>163</v>
      </c>
      <c r="D9451" s="27" t="s">
        <v>9589</v>
      </c>
      <c r="E9451" s="28" t="s">
        <v>109</v>
      </c>
    </row>
    <row r="9452" customFormat="false" ht="23.85" hidden="false" customHeight="false" outlineLevel="0" collapsed="false">
      <c r="B9452" s="25" t="n">
        <v>13349</v>
      </c>
      <c r="C9452" s="26" t="s">
        <v>163</v>
      </c>
      <c r="D9452" s="27" t="s">
        <v>9590</v>
      </c>
      <c r="E9452" s="28" t="s">
        <v>182</v>
      </c>
    </row>
    <row r="9453" customFormat="false" ht="23.85" hidden="false" customHeight="false" outlineLevel="0" collapsed="false">
      <c r="B9453" s="25" t="n">
        <v>13350</v>
      </c>
      <c r="C9453" s="26" t="s">
        <v>163</v>
      </c>
      <c r="D9453" s="27" t="s">
        <v>9591</v>
      </c>
      <c r="E9453" s="28" t="s">
        <v>109</v>
      </c>
    </row>
    <row r="9454" customFormat="false" ht="12.8" hidden="false" customHeight="false" outlineLevel="0" collapsed="false">
      <c r="B9454" s="25" t="n">
        <v>13351</v>
      </c>
      <c r="C9454" s="26" t="s">
        <v>163</v>
      </c>
      <c r="D9454" s="27" t="s">
        <v>9592</v>
      </c>
      <c r="E9454" s="28" t="s">
        <v>109</v>
      </c>
    </row>
    <row r="9455" customFormat="false" ht="23.85" hidden="false" customHeight="false" outlineLevel="0" collapsed="false">
      <c r="B9455" s="25" t="n">
        <v>13352</v>
      </c>
      <c r="C9455" s="26" t="s">
        <v>163</v>
      </c>
      <c r="D9455" s="27" t="s">
        <v>9593</v>
      </c>
      <c r="E9455" s="28" t="s">
        <v>109</v>
      </c>
    </row>
    <row r="9456" customFormat="false" ht="23.85" hidden="false" customHeight="false" outlineLevel="0" collapsed="false">
      <c r="B9456" s="25" t="n">
        <v>13353</v>
      </c>
      <c r="C9456" s="26" t="s">
        <v>163</v>
      </c>
      <c r="D9456" s="27" t="s">
        <v>9594</v>
      </c>
      <c r="E9456" s="28" t="s">
        <v>182</v>
      </c>
    </row>
    <row r="9457" customFormat="false" ht="23.85" hidden="false" customHeight="false" outlineLevel="0" collapsed="false">
      <c r="B9457" s="25" t="n">
        <v>13354</v>
      </c>
      <c r="C9457" s="26" t="s">
        <v>163</v>
      </c>
      <c r="D9457" s="27" t="s">
        <v>9595</v>
      </c>
      <c r="E9457" s="28" t="s">
        <v>109</v>
      </c>
    </row>
    <row r="9458" customFormat="false" ht="23.85" hidden="false" customHeight="false" outlineLevel="0" collapsed="false">
      <c r="B9458" s="25" t="n">
        <v>13355</v>
      </c>
      <c r="C9458" s="26" t="s">
        <v>163</v>
      </c>
      <c r="D9458" s="27" t="s">
        <v>9596</v>
      </c>
      <c r="E9458" s="28" t="s">
        <v>121</v>
      </c>
    </row>
    <row r="9459" customFormat="false" ht="46.25" hidden="false" customHeight="false" outlineLevel="0" collapsed="false">
      <c r="B9459" s="25" t="n">
        <v>13356</v>
      </c>
      <c r="C9459" s="26" t="s">
        <v>163</v>
      </c>
      <c r="D9459" s="27" t="s">
        <v>9597</v>
      </c>
      <c r="E9459" s="28" t="s">
        <v>121</v>
      </c>
    </row>
    <row r="9460" customFormat="false" ht="35.05" hidden="false" customHeight="false" outlineLevel="0" collapsed="false">
      <c r="B9460" s="25" t="n">
        <v>13357</v>
      </c>
      <c r="C9460" s="26" t="s">
        <v>163</v>
      </c>
      <c r="D9460" s="27" t="s">
        <v>9598</v>
      </c>
      <c r="E9460" s="28" t="s">
        <v>121</v>
      </c>
    </row>
    <row r="9461" customFormat="false" ht="23.85" hidden="false" customHeight="false" outlineLevel="0" collapsed="false">
      <c r="B9461" s="25" t="n">
        <v>13358</v>
      </c>
      <c r="C9461" s="26" t="s">
        <v>163</v>
      </c>
      <c r="D9461" s="27" t="s">
        <v>9599</v>
      </c>
      <c r="E9461" s="28" t="s">
        <v>109</v>
      </c>
    </row>
    <row r="9462" customFormat="false" ht="23.85" hidden="false" customHeight="false" outlineLevel="0" collapsed="false">
      <c r="B9462" s="25" t="n">
        <v>13359</v>
      </c>
      <c r="C9462" s="26" t="s">
        <v>163</v>
      </c>
      <c r="D9462" s="27" t="s">
        <v>9600</v>
      </c>
      <c r="E9462" s="28" t="s">
        <v>109</v>
      </c>
    </row>
    <row r="9463" customFormat="false" ht="12.8" hidden="false" customHeight="false" outlineLevel="0" collapsed="false">
      <c r="B9463" s="25" t="n">
        <v>13360</v>
      </c>
      <c r="C9463" s="26" t="s">
        <v>163</v>
      </c>
      <c r="D9463" s="27" t="s">
        <v>9601</v>
      </c>
      <c r="E9463" s="28" t="s">
        <v>168</v>
      </c>
    </row>
    <row r="9464" customFormat="false" ht="35.05" hidden="false" customHeight="false" outlineLevel="0" collapsed="false">
      <c r="B9464" s="25" t="n">
        <v>13361</v>
      </c>
      <c r="C9464" s="26" t="s">
        <v>163</v>
      </c>
      <c r="D9464" s="27" t="s">
        <v>9602</v>
      </c>
      <c r="E9464" s="28" t="s">
        <v>109</v>
      </c>
    </row>
    <row r="9465" customFormat="false" ht="12.8" hidden="false" customHeight="false" outlineLevel="0" collapsed="false">
      <c r="B9465" s="25" t="n">
        <v>13362</v>
      </c>
      <c r="C9465" s="26" t="s">
        <v>163</v>
      </c>
      <c r="D9465" s="27" t="s">
        <v>9603</v>
      </c>
      <c r="E9465" s="28" t="s">
        <v>283</v>
      </c>
    </row>
    <row r="9466" customFormat="false" ht="23.85" hidden="false" customHeight="false" outlineLevel="0" collapsed="false">
      <c r="B9466" s="25" t="n">
        <v>13363</v>
      </c>
      <c r="C9466" s="26" t="s">
        <v>163</v>
      </c>
      <c r="D9466" s="27" t="s">
        <v>9604</v>
      </c>
      <c r="E9466" s="28" t="s">
        <v>121</v>
      </c>
    </row>
    <row r="9467" customFormat="false" ht="23.85" hidden="false" customHeight="false" outlineLevel="0" collapsed="false">
      <c r="B9467" s="25" t="n">
        <v>13364</v>
      </c>
      <c r="C9467" s="26" t="s">
        <v>163</v>
      </c>
      <c r="D9467" s="27" t="s">
        <v>9605</v>
      </c>
      <c r="E9467" s="28" t="s">
        <v>121</v>
      </c>
    </row>
    <row r="9468" customFormat="false" ht="23.85" hidden="false" customHeight="false" outlineLevel="0" collapsed="false">
      <c r="B9468" s="25" t="n">
        <v>13365</v>
      </c>
      <c r="C9468" s="26" t="s">
        <v>163</v>
      </c>
      <c r="D9468" s="27" t="s">
        <v>9606</v>
      </c>
      <c r="E9468" s="28" t="s">
        <v>121</v>
      </c>
    </row>
    <row r="9469" customFormat="false" ht="12.8" hidden="false" customHeight="false" outlineLevel="0" collapsed="false">
      <c r="B9469" s="25" t="n">
        <v>13367</v>
      </c>
      <c r="C9469" s="26" t="s">
        <v>163</v>
      </c>
      <c r="D9469" s="27" t="s">
        <v>9607</v>
      </c>
      <c r="E9469" s="28" t="s">
        <v>109</v>
      </c>
    </row>
    <row r="9470" customFormat="false" ht="12.8" hidden="false" customHeight="false" outlineLevel="0" collapsed="false">
      <c r="B9470" s="25" t="n">
        <v>13368</v>
      </c>
      <c r="C9470" s="26" t="s">
        <v>163</v>
      </c>
      <c r="D9470" s="27" t="s">
        <v>9608</v>
      </c>
      <c r="E9470" s="28" t="s">
        <v>109</v>
      </c>
    </row>
    <row r="9471" customFormat="false" ht="12.8" hidden="false" customHeight="false" outlineLevel="0" collapsed="false">
      <c r="B9471" s="25" t="n">
        <v>13369</v>
      </c>
      <c r="C9471" s="26" t="s">
        <v>163</v>
      </c>
      <c r="D9471" s="27" t="s">
        <v>9609</v>
      </c>
      <c r="E9471" s="28" t="s">
        <v>109</v>
      </c>
    </row>
    <row r="9472" customFormat="false" ht="12.8" hidden="false" customHeight="false" outlineLevel="0" collapsed="false">
      <c r="B9472" s="25" t="n">
        <v>13370</v>
      </c>
      <c r="C9472" s="26" t="s">
        <v>163</v>
      </c>
      <c r="D9472" s="27" t="s">
        <v>9610</v>
      </c>
      <c r="E9472" s="28" t="s">
        <v>109</v>
      </c>
    </row>
    <row r="9473" customFormat="false" ht="12.8" hidden="false" customHeight="false" outlineLevel="0" collapsed="false">
      <c r="B9473" s="25" t="n">
        <v>13371</v>
      </c>
      <c r="C9473" s="26" t="s">
        <v>163</v>
      </c>
      <c r="D9473" s="27" t="s">
        <v>9611</v>
      </c>
      <c r="E9473" s="28" t="s">
        <v>109</v>
      </c>
    </row>
    <row r="9474" customFormat="false" ht="12.8" hidden="false" customHeight="false" outlineLevel="0" collapsed="false">
      <c r="B9474" s="25" t="n">
        <v>13372</v>
      </c>
      <c r="C9474" s="26" t="s">
        <v>163</v>
      </c>
      <c r="D9474" s="27" t="s">
        <v>9612</v>
      </c>
      <c r="E9474" s="28" t="s">
        <v>109</v>
      </c>
    </row>
    <row r="9475" customFormat="false" ht="23.85" hidden="false" customHeight="false" outlineLevel="0" collapsed="false">
      <c r="B9475" s="25" t="n">
        <v>13373</v>
      </c>
      <c r="C9475" s="26" t="s">
        <v>163</v>
      </c>
      <c r="D9475" s="27" t="s">
        <v>9613</v>
      </c>
      <c r="E9475" s="28" t="s">
        <v>121</v>
      </c>
    </row>
    <row r="9476" customFormat="false" ht="23.85" hidden="false" customHeight="false" outlineLevel="0" collapsed="false">
      <c r="B9476" s="25" t="n">
        <v>13374</v>
      </c>
      <c r="C9476" s="26" t="s">
        <v>163</v>
      </c>
      <c r="D9476" s="27" t="s">
        <v>9614</v>
      </c>
      <c r="E9476" s="28" t="s">
        <v>121</v>
      </c>
    </row>
    <row r="9477" customFormat="false" ht="23.85" hidden="false" customHeight="false" outlineLevel="0" collapsed="false">
      <c r="B9477" s="25" t="n">
        <v>13375</v>
      </c>
      <c r="C9477" s="26" t="s">
        <v>163</v>
      </c>
      <c r="D9477" s="27" t="s">
        <v>9615</v>
      </c>
      <c r="E9477" s="28" t="s">
        <v>121</v>
      </c>
    </row>
    <row r="9478" customFormat="false" ht="23.85" hidden="false" customHeight="false" outlineLevel="0" collapsed="false">
      <c r="B9478" s="25" t="n">
        <v>13376</v>
      </c>
      <c r="C9478" s="26" t="s">
        <v>163</v>
      </c>
      <c r="D9478" s="27" t="s">
        <v>9616</v>
      </c>
      <c r="E9478" s="28" t="s">
        <v>121</v>
      </c>
    </row>
    <row r="9479" customFormat="false" ht="23.85" hidden="false" customHeight="false" outlineLevel="0" collapsed="false">
      <c r="B9479" s="25" t="n">
        <v>13377</v>
      </c>
      <c r="C9479" s="26" t="s">
        <v>163</v>
      </c>
      <c r="D9479" s="27" t="s">
        <v>9604</v>
      </c>
      <c r="E9479" s="28" t="s">
        <v>121</v>
      </c>
    </row>
    <row r="9480" customFormat="false" ht="23.85" hidden="false" customHeight="false" outlineLevel="0" collapsed="false">
      <c r="B9480" s="25" t="n">
        <v>13378</v>
      </c>
      <c r="C9480" s="26" t="s">
        <v>163</v>
      </c>
      <c r="D9480" s="27" t="s">
        <v>9617</v>
      </c>
      <c r="E9480" s="28" t="s">
        <v>121</v>
      </c>
    </row>
    <row r="9481" customFormat="false" ht="12.8" hidden="false" customHeight="false" outlineLevel="0" collapsed="false">
      <c r="B9481" s="25" t="n">
        <v>13379</v>
      </c>
      <c r="C9481" s="26" t="s">
        <v>163</v>
      </c>
      <c r="D9481" s="27" t="s">
        <v>9618</v>
      </c>
      <c r="E9481" s="28" t="s">
        <v>121</v>
      </c>
    </row>
    <row r="9482" customFormat="false" ht="12.8" hidden="false" customHeight="false" outlineLevel="0" collapsed="false">
      <c r="B9482" s="25" t="n">
        <v>13380</v>
      </c>
      <c r="C9482" s="26" t="s">
        <v>163</v>
      </c>
      <c r="D9482" s="27" t="s">
        <v>9619</v>
      </c>
      <c r="E9482" s="28" t="s">
        <v>2535</v>
      </c>
    </row>
    <row r="9483" customFormat="false" ht="12.8" hidden="false" customHeight="false" outlineLevel="0" collapsed="false">
      <c r="B9483" s="25" t="n">
        <v>13381</v>
      </c>
      <c r="C9483" s="26" t="s">
        <v>163</v>
      </c>
      <c r="D9483" s="27" t="s">
        <v>9620</v>
      </c>
      <c r="E9483" s="28" t="s">
        <v>121</v>
      </c>
    </row>
    <row r="9484" customFormat="false" ht="23.85" hidden="false" customHeight="false" outlineLevel="0" collapsed="false">
      <c r="B9484" s="25" t="n">
        <v>13383</v>
      </c>
      <c r="C9484" s="26" t="s">
        <v>163</v>
      </c>
      <c r="D9484" s="27" t="s">
        <v>9621</v>
      </c>
      <c r="E9484" s="28" t="s">
        <v>121</v>
      </c>
    </row>
    <row r="9485" customFormat="false" ht="35.05" hidden="false" customHeight="false" outlineLevel="0" collapsed="false">
      <c r="B9485" s="25" t="n">
        <v>13384</v>
      </c>
      <c r="C9485" s="26" t="s">
        <v>163</v>
      </c>
      <c r="D9485" s="27" t="s">
        <v>9622</v>
      </c>
      <c r="E9485" s="28" t="s">
        <v>121</v>
      </c>
    </row>
    <row r="9486" customFormat="false" ht="35.05" hidden="false" customHeight="false" outlineLevel="0" collapsed="false">
      <c r="B9486" s="25" t="n">
        <v>13385</v>
      </c>
      <c r="C9486" s="26" t="s">
        <v>163</v>
      </c>
      <c r="D9486" s="27" t="s">
        <v>9623</v>
      </c>
      <c r="E9486" s="28" t="s">
        <v>121</v>
      </c>
    </row>
    <row r="9487" customFormat="false" ht="35.05" hidden="false" customHeight="false" outlineLevel="0" collapsed="false">
      <c r="B9487" s="25" t="n">
        <v>13386</v>
      </c>
      <c r="C9487" s="26" t="s">
        <v>163</v>
      </c>
      <c r="D9487" s="27" t="s">
        <v>9624</v>
      </c>
      <c r="E9487" s="28" t="s">
        <v>121</v>
      </c>
    </row>
    <row r="9488" customFormat="false" ht="35.05" hidden="false" customHeight="false" outlineLevel="0" collapsed="false">
      <c r="B9488" s="25" t="n">
        <v>13387</v>
      </c>
      <c r="C9488" s="26" t="s">
        <v>163</v>
      </c>
      <c r="D9488" s="27" t="s">
        <v>9625</v>
      </c>
      <c r="E9488" s="28" t="s">
        <v>121</v>
      </c>
    </row>
    <row r="9489" customFormat="false" ht="35.05" hidden="false" customHeight="false" outlineLevel="0" collapsed="false">
      <c r="B9489" s="25" t="n">
        <v>13388</v>
      </c>
      <c r="C9489" s="26" t="s">
        <v>163</v>
      </c>
      <c r="D9489" s="27" t="s">
        <v>9626</v>
      </c>
      <c r="E9489" s="28" t="s">
        <v>121</v>
      </c>
    </row>
    <row r="9490" customFormat="false" ht="35.05" hidden="false" customHeight="false" outlineLevel="0" collapsed="false">
      <c r="B9490" s="25" t="n">
        <v>13389</v>
      </c>
      <c r="C9490" s="26" t="s">
        <v>163</v>
      </c>
      <c r="D9490" s="27" t="s">
        <v>9627</v>
      </c>
      <c r="E9490" s="28" t="s">
        <v>121</v>
      </c>
    </row>
    <row r="9491" customFormat="false" ht="35.05" hidden="false" customHeight="false" outlineLevel="0" collapsed="false">
      <c r="B9491" s="25" t="n">
        <v>13390</v>
      </c>
      <c r="C9491" s="26" t="s">
        <v>163</v>
      </c>
      <c r="D9491" s="27" t="s">
        <v>9628</v>
      </c>
      <c r="E9491" s="28" t="s">
        <v>121</v>
      </c>
    </row>
    <row r="9492" customFormat="false" ht="35.05" hidden="false" customHeight="false" outlineLevel="0" collapsed="false">
      <c r="B9492" s="25" t="n">
        <v>13391</v>
      </c>
      <c r="C9492" s="26" t="s">
        <v>163</v>
      </c>
      <c r="D9492" s="27" t="s">
        <v>9629</v>
      </c>
      <c r="E9492" s="28" t="s">
        <v>121</v>
      </c>
    </row>
    <row r="9493" customFormat="false" ht="35.05" hidden="false" customHeight="false" outlineLevel="0" collapsed="false">
      <c r="B9493" s="25" t="n">
        <v>13392</v>
      </c>
      <c r="C9493" s="26" t="s">
        <v>163</v>
      </c>
      <c r="D9493" s="27" t="s">
        <v>9630</v>
      </c>
      <c r="E9493" s="28" t="s">
        <v>121</v>
      </c>
    </row>
    <row r="9494" customFormat="false" ht="35.05" hidden="false" customHeight="false" outlineLevel="0" collapsed="false">
      <c r="B9494" s="25" t="n">
        <v>13393</v>
      </c>
      <c r="C9494" s="26" t="s">
        <v>163</v>
      </c>
      <c r="D9494" s="27" t="s">
        <v>9631</v>
      </c>
      <c r="E9494" s="28" t="s">
        <v>121</v>
      </c>
    </row>
    <row r="9495" customFormat="false" ht="35.05" hidden="false" customHeight="false" outlineLevel="0" collapsed="false">
      <c r="B9495" s="25" t="n">
        <v>13394</v>
      </c>
      <c r="C9495" s="26" t="s">
        <v>163</v>
      </c>
      <c r="D9495" s="27" t="s">
        <v>9632</v>
      </c>
      <c r="E9495" s="28" t="s">
        <v>121</v>
      </c>
    </row>
    <row r="9496" customFormat="false" ht="35.05" hidden="false" customHeight="false" outlineLevel="0" collapsed="false">
      <c r="B9496" s="25" t="n">
        <v>13395</v>
      </c>
      <c r="C9496" s="26" t="s">
        <v>163</v>
      </c>
      <c r="D9496" s="27" t="s">
        <v>9633</v>
      </c>
      <c r="E9496" s="28" t="s">
        <v>121</v>
      </c>
    </row>
    <row r="9497" customFormat="false" ht="35.05" hidden="false" customHeight="false" outlineLevel="0" collapsed="false">
      <c r="B9497" s="25" t="n">
        <v>13396</v>
      </c>
      <c r="C9497" s="26" t="s">
        <v>163</v>
      </c>
      <c r="D9497" s="27" t="s">
        <v>9634</v>
      </c>
      <c r="E9497" s="28" t="s">
        <v>121</v>
      </c>
    </row>
    <row r="9498" customFormat="false" ht="35.05" hidden="false" customHeight="false" outlineLevel="0" collapsed="false">
      <c r="B9498" s="25" t="n">
        <v>13397</v>
      </c>
      <c r="C9498" s="26" t="s">
        <v>163</v>
      </c>
      <c r="D9498" s="27" t="s">
        <v>9635</v>
      </c>
      <c r="E9498" s="28" t="s">
        <v>109</v>
      </c>
    </row>
    <row r="9499" customFormat="false" ht="23.85" hidden="false" customHeight="false" outlineLevel="0" collapsed="false">
      <c r="B9499" s="25" t="n">
        <v>13398</v>
      </c>
      <c r="C9499" s="26" t="s">
        <v>163</v>
      </c>
      <c r="D9499" s="27" t="s">
        <v>9636</v>
      </c>
      <c r="E9499" s="28" t="s">
        <v>109</v>
      </c>
    </row>
    <row r="9500" customFormat="false" ht="23.85" hidden="false" customHeight="false" outlineLevel="0" collapsed="false">
      <c r="B9500" s="25" t="n">
        <v>13399</v>
      </c>
      <c r="C9500" s="26" t="s">
        <v>163</v>
      </c>
      <c r="D9500" s="27" t="s">
        <v>9637</v>
      </c>
      <c r="E9500" s="28" t="s">
        <v>109</v>
      </c>
    </row>
    <row r="9501" customFormat="false" ht="23.85" hidden="false" customHeight="false" outlineLevel="0" collapsed="false">
      <c r="B9501" s="25" t="n">
        <v>13400</v>
      </c>
      <c r="C9501" s="26" t="s">
        <v>163</v>
      </c>
      <c r="D9501" s="27" t="s">
        <v>9638</v>
      </c>
      <c r="E9501" s="28" t="s">
        <v>121</v>
      </c>
    </row>
    <row r="9502" customFormat="false" ht="12.8" hidden="false" customHeight="false" outlineLevel="0" collapsed="false">
      <c r="B9502" s="25" t="n">
        <v>13401</v>
      </c>
      <c r="C9502" s="26" t="s">
        <v>163</v>
      </c>
      <c r="D9502" s="27" t="s">
        <v>9639</v>
      </c>
      <c r="E9502" s="28" t="s">
        <v>121</v>
      </c>
    </row>
    <row r="9503" customFormat="false" ht="12.8" hidden="false" customHeight="false" outlineLevel="0" collapsed="false">
      <c r="B9503" s="25" t="n">
        <v>13402</v>
      </c>
      <c r="C9503" s="26" t="s">
        <v>163</v>
      </c>
      <c r="D9503" s="27" t="s">
        <v>9640</v>
      </c>
      <c r="E9503" s="28" t="s">
        <v>109</v>
      </c>
    </row>
    <row r="9504" customFormat="false" ht="35.05" hidden="false" customHeight="false" outlineLevel="0" collapsed="false">
      <c r="B9504" s="25" t="n">
        <v>13417</v>
      </c>
      <c r="C9504" s="26" t="s">
        <v>163</v>
      </c>
      <c r="D9504" s="27" t="s">
        <v>9641</v>
      </c>
      <c r="E9504" s="28" t="s">
        <v>121</v>
      </c>
    </row>
    <row r="9505" customFormat="false" ht="35.05" hidden="false" customHeight="false" outlineLevel="0" collapsed="false">
      <c r="B9505" s="25" t="n">
        <v>13468</v>
      </c>
      <c r="C9505" s="26" t="s">
        <v>163</v>
      </c>
      <c r="D9505" s="27" t="s">
        <v>9642</v>
      </c>
      <c r="E9505" s="28" t="s">
        <v>109</v>
      </c>
    </row>
    <row r="9506" customFormat="false" ht="12.8" hidden="false" customHeight="false" outlineLevel="0" collapsed="false">
      <c r="B9506" s="25" t="n">
        <v>13512</v>
      </c>
      <c r="C9506" s="26" t="s">
        <v>163</v>
      </c>
      <c r="D9506" s="27" t="s">
        <v>9643</v>
      </c>
      <c r="E9506" s="28" t="s">
        <v>182</v>
      </c>
    </row>
    <row r="9507" customFormat="false" ht="12.8" hidden="false" customHeight="false" outlineLevel="0" collapsed="false">
      <c r="B9507" s="25" t="n">
        <v>13513</v>
      </c>
      <c r="C9507" s="26" t="s">
        <v>163</v>
      </c>
      <c r="D9507" s="27" t="s">
        <v>9644</v>
      </c>
      <c r="E9507" s="28" t="s">
        <v>109</v>
      </c>
    </row>
    <row r="9508" customFormat="false" ht="23.85" hidden="false" customHeight="false" outlineLevel="0" collapsed="false">
      <c r="B9508" s="25" t="n">
        <v>13536</v>
      </c>
      <c r="C9508" s="26" t="s">
        <v>163</v>
      </c>
      <c r="D9508" s="27" t="s">
        <v>9645</v>
      </c>
      <c r="E9508" s="28" t="s">
        <v>109</v>
      </c>
    </row>
    <row r="9509" customFormat="false" ht="23.85" hidden="false" customHeight="false" outlineLevel="0" collapsed="false">
      <c r="B9509" s="25" t="n">
        <v>13544</v>
      </c>
      <c r="C9509" s="26" t="s">
        <v>163</v>
      </c>
      <c r="D9509" s="27" t="s">
        <v>9646</v>
      </c>
      <c r="E9509" s="28" t="s">
        <v>109</v>
      </c>
    </row>
    <row r="9510" customFormat="false" ht="35.05" hidden="false" customHeight="false" outlineLevel="0" collapsed="false">
      <c r="B9510" s="25" t="n">
        <v>13566</v>
      </c>
      <c r="C9510" s="26" t="s">
        <v>163</v>
      </c>
      <c r="D9510" s="27" t="s">
        <v>9647</v>
      </c>
      <c r="E9510" s="28" t="s">
        <v>121</v>
      </c>
    </row>
    <row r="9511" customFormat="false" ht="35.05" hidden="false" customHeight="false" outlineLevel="0" collapsed="false">
      <c r="B9511" s="25" t="n">
        <v>53786</v>
      </c>
      <c r="C9511" s="26" t="s">
        <v>3881</v>
      </c>
      <c r="D9511" s="27" t="s">
        <v>9648</v>
      </c>
      <c r="E9511" s="28" t="s">
        <v>2535</v>
      </c>
    </row>
    <row r="9512" customFormat="false" ht="35.05" hidden="false" customHeight="false" outlineLevel="0" collapsed="false">
      <c r="B9512" s="25" t="n">
        <v>53788</v>
      </c>
      <c r="C9512" s="26" t="s">
        <v>3881</v>
      </c>
      <c r="D9512" s="27" t="s">
        <v>9649</v>
      </c>
      <c r="E9512" s="28" t="s">
        <v>2535</v>
      </c>
    </row>
    <row r="9513" customFormat="false" ht="35.05" hidden="false" customHeight="false" outlineLevel="0" collapsed="false">
      <c r="B9513" s="25" t="n">
        <v>53792</v>
      </c>
      <c r="C9513" s="26" t="s">
        <v>3881</v>
      </c>
      <c r="D9513" s="27" t="s">
        <v>9650</v>
      </c>
      <c r="E9513" s="28" t="s">
        <v>2535</v>
      </c>
    </row>
    <row r="9514" customFormat="false" ht="23.85" hidden="false" customHeight="false" outlineLevel="0" collapsed="false">
      <c r="B9514" s="25" t="n">
        <v>53794</v>
      </c>
      <c r="C9514" s="26" t="s">
        <v>3881</v>
      </c>
      <c r="D9514" s="27" t="s">
        <v>9651</v>
      </c>
      <c r="E9514" s="28" t="s">
        <v>2535</v>
      </c>
    </row>
    <row r="9515" customFormat="false" ht="35.05" hidden="false" customHeight="false" outlineLevel="0" collapsed="false">
      <c r="B9515" s="25" t="n">
        <v>53797</v>
      </c>
      <c r="C9515" s="26" t="s">
        <v>3881</v>
      </c>
      <c r="D9515" s="27" t="s">
        <v>9652</v>
      </c>
      <c r="E9515" s="28" t="s">
        <v>2535</v>
      </c>
    </row>
    <row r="9516" customFormat="false" ht="23.85" hidden="false" customHeight="false" outlineLevel="0" collapsed="false">
      <c r="B9516" s="25" t="n">
        <v>53804</v>
      </c>
      <c r="C9516" s="26" t="s">
        <v>3881</v>
      </c>
      <c r="D9516" s="27" t="s">
        <v>9653</v>
      </c>
      <c r="E9516" s="28" t="s">
        <v>2535</v>
      </c>
    </row>
    <row r="9517" customFormat="false" ht="23.85" hidden="false" customHeight="false" outlineLevel="0" collapsed="false">
      <c r="B9517" s="25" t="n">
        <v>53806</v>
      </c>
      <c r="C9517" s="26" t="s">
        <v>3881</v>
      </c>
      <c r="D9517" s="27" t="s">
        <v>9654</v>
      </c>
      <c r="E9517" s="28" t="s">
        <v>2535</v>
      </c>
    </row>
    <row r="9518" customFormat="false" ht="23.85" hidden="false" customHeight="false" outlineLevel="0" collapsed="false">
      <c r="B9518" s="25" t="n">
        <v>53810</v>
      </c>
      <c r="C9518" s="26" t="s">
        <v>3881</v>
      </c>
      <c r="D9518" s="27" t="s">
        <v>9655</v>
      </c>
      <c r="E9518" s="28" t="s">
        <v>2535</v>
      </c>
    </row>
    <row r="9519" customFormat="false" ht="23.85" hidden="false" customHeight="false" outlineLevel="0" collapsed="false">
      <c r="B9519" s="25" t="n">
        <v>53814</v>
      </c>
      <c r="C9519" s="26" t="s">
        <v>3881</v>
      </c>
      <c r="D9519" s="27" t="s">
        <v>9656</v>
      </c>
      <c r="E9519" s="28" t="s">
        <v>2535</v>
      </c>
    </row>
    <row r="9520" customFormat="false" ht="23.85" hidden="false" customHeight="false" outlineLevel="0" collapsed="false">
      <c r="B9520" s="25" t="n">
        <v>53817</v>
      </c>
      <c r="C9520" s="26" t="s">
        <v>3881</v>
      </c>
      <c r="D9520" s="27" t="s">
        <v>9657</v>
      </c>
      <c r="E9520" s="28" t="s">
        <v>2535</v>
      </c>
    </row>
    <row r="9521" customFormat="false" ht="23.85" hidden="false" customHeight="false" outlineLevel="0" collapsed="false">
      <c r="B9521" s="25" t="n">
        <v>53818</v>
      </c>
      <c r="C9521" s="26" t="s">
        <v>3881</v>
      </c>
      <c r="D9521" s="27" t="s">
        <v>9658</v>
      </c>
      <c r="E9521" s="28" t="s">
        <v>2535</v>
      </c>
    </row>
    <row r="9522" customFormat="false" ht="23.85" hidden="false" customHeight="false" outlineLevel="0" collapsed="false">
      <c r="B9522" s="25" t="n">
        <v>53827</v>
      </c>
      <c r="C9522" s="26" t="s">
        <v>3881</v>
      </c>
      <c r="D9522" s="27" t="s">
        <v>9659</v>
      </c>
      <c r="E9522" s="28" t="s">
        <v>2535</v>
      </c>
    </row>
    <row r="9523" customFormat="false" ht="35.05" hidden="false" customHeight="false" outlineLevel="0" collapsed="false">
      <c r="B9523" s="25" t="n">
        <v>53829</v>
      </c>
      <c r="C9523" s="26" t="s">
        <v>3881</v>
      </c>
      <c r="D9523" s="27" t="s">
        <v>9660</v>
      </c>
      <c r="E9523" s="28" t="s">
        <v>2535</v>
      </c>
    </row>
    <row r="9524" customFormat="false" ht="35.05" hidden="false" customHeight="false" outlineLevel="0" collapsed="false">
      <c r="B9524" s="25" t="n">
        <v>53831</v>
      </c>
      <c r="C9524" s="26" t="s">
        <v>3881</v>
      </c>
      <c r="D9524" s="27" t="s">
        <v>9661</v>
      </c>
      <c r="E9524" s="28" t="s">
        <v>2535</v>
      </c>
    </row>
    <row r="9525" customFormat="false" ht="23.85" hidden="false" customHeight="false" outlineLevel="0" collapsed="false">
      <c r="B9525" s="25" t="n">
        <v>53840</v>
      </c>
      <c r="C9525" s="26" t="s">
        <v>3881</v>
      </c>
      <c r="D9525" s="27" t="s">
        <v>9662</v>
      </c>
      <c r="E9525" s="28" t="s">
        <v>2535</v>
      </c>
    </row>
    <row r="9526" customFormat="false" ht="23.85" hidden="false" customHeight="false" outlineLevel="0" collapsed="false">
      <c r="B9526" s="25" t="n">
        <v>53841</v>
      </c>
      <c r="C9526" s="26" t="s">
        <v>3881</v>
      </c>
      <c r="D9526" s="27" t="s">
        <v>9663</v>
      </c>
      <c r="E9526" s="28" t="s">
        <v>2535</v>
      </c>
    </row>
    <row r="9527" customFormat="false" ht="23.85" hidden="false" customHeight="false" outlineLevel="0" collapsed="false">
      <c r="B9527" s="25" t="n">
        <v>53849</v>
      </c>
      <c r="C9527" s="26" t="s">
        <v>3881</v>
      </c>
      <c r="D9527" s="27" t="s">
        <v>9664</v>
      </c>
      <c r="E9527" s="28" t="s">
        <v>2535</v>
      </c>
    </row>
    <row r="9528" customFormat="false" ht="23.85" hidden="false" customHeight="false" outlineLevel="0" collapsed="false">
      <c r="B9528" s="25" t="n">
        <v>53857</v>
      </c>
      <c r="C9528" s="26" t="s">
        <v>3881</v>
      </c>
      <c r="D9528" s="27" t="s">
        <v>9665</v>
      </c>
      <c r="E9528" s="28" t="s">
        <v>2535</v>
      </c>
    </row>
    <row r="9529" customFormat="false" ht="23.85" hidden="false" customHeight="false" outlineLevel="0" collapsed="false">
      <c r="B9529" s="25" t="n">
        <v>53858</v>
      </c>
      <c r="C9529" s="26" t="s">
        <v>3881</v>
      </c>
      <c r="D9529" s="27" t="s">
        <v>9666</v>
      </c>
      <c r="E9529" s="28" t="s">
        <v>2535</v>
      </c>
    </row>
    <row r="9530" customFormat="false" ht="23.85" hidden="false" customHeight="false" outlineLevel="0" collapsed="false">
      <c r="B9530" s="25" t="n">
        <v>53861</v>
      </c>
      <c r="C9530" s="26" t="s">
        <v>3881</v>
      </c>
      <c r="D9530" s="27" t="s">
        <v>9667</v>
      </c>
      <c r="E9530" s="28" t="s">
        <v>2535</v>
      </c>
    </row>
    <row r="9531" customFormat="false" ht="23.85" hidden="false" customHeight="false" outlineLevel="0" collapsed="false">
      <c r="B9531" s="25" t="n">
        <v>53863</v>
      </c>
      <c r="C9531" s="26" t="s">
        <v>3881</v>
      </c>
      <c r="D9531" s="27" t="s">
        <v>9668</v>
      </c>
      <c r="E9531" s="28" t="s">
        <v>2535</v>
      </c>
    </row>
    <row r="9532" customFormat="false" ht="23.85" hidden="false" customHeight="false" outlineLevel="0" collapsed="false">
      <c r="B9532" s="25" t="n">
        <v>53865</v>
      </c>
      <c r="C9532" s="26" t="s">
        <v>3881</v>
      </c>
      <c r="D9532" s="27" t="s">
        <v>9669</v>
      </c>
      <c r="E9532" s="28" t="s">
        <v>2535</v>
      </c>
    </row>
    <row r="9533" customFormat="false" ht="35.05" hidden="false" customHeight="false" outlineLevel="0" collapsed="false">
      <c r="B9533" s="25" t="n">
        <v>53866</v>
      </c>
      <c r="C9533" s="26" t="s">
        <v>3881</v>
      </c>
      <c r="D9533" s="27" t="s">
        <v>9670</v>
      </c>
      <c r="E9533" s="28" t="s">
        <v>2535</v>
      </c>
    </row>
    <row r="9534" customFormat="false" ht="35.05" hidden="false" customHeight="false" outlineLevel="0" collapsed="false">
      <c r="B9534" s="25" t="n">
        <v>53882</v>
      </c>
      <c r="C9534" s="26" t="s">
        <v>3881</v>
      </c>
      <c r="D9534" s="27" t="s">
        <v>9671</v>
      </c>
      <c r="E9534" s="28" t="s">
        <v>2535</v>
      </c>
    </row>
    <row r="9535" customFormat="false" ht="23.85" hidden="false" customHeight="false" outlineLevel="0" collapsed="false">
      <c r="B9535" s="25" t="n">
        <v>55263</v>
      </c>
      <c r="C9535" s="26" t="s">
        <v>3881</v>
      </c>
      <c r="D9535" s="27" t="s">
        <v>9672</v>
      </c>
      <c r="E9535" s="28" t="s">
        <v>2535</v>
      </c>
    </row>
    <row r="9536" customFormat="false" ht="35.05" hidden="false" customHeight="false" outlineLevel="0" collapsed="false">
      <c r="B9536" s="25" t="n">
        <v>67826</v>
      </c>
      <c r="C9536" s="26" t="s">
        <v>3881</v>
      </c>
      <c r="D9536" s="27" t="s">
        <v>9673</v>
      </c>
      <c r="E9536" s="28" t="s">
        <v>4278</v>
      </c>
    </row>
    <row r="9537" customFormat="false" ht="35.05" hidden="false" customHeight="false" outlineLevel="0" collapsed="false">
      <c r="B9537" s="25" t="n">
        <v>67827</v>
      </c>
      <c r="C9537" s="26" t="s">
        <v>3881</v>
      </c>
      <c r="D9537" s="27" t="s">
        <v>9674</v>
      </c>
      <c r="E9537" s="28" t="s">
        <v>4280</v>
      </c>
    </row>
    <row r="9538" customFormat="false" ht="12.8" hidden="false" customHeight="false" outlineLevel="0" collapsed="false">
      <c r="B9538" s="25" t="n">
        <v>73303</v>
      </c>
      <c r="C9538" s="26" t="s">
        <v>3881</v>
      </c>
      <c r="D9538" s="27" t="s">
        <v>9675</v>
      </c>
      <c r="E9538" s="28" t="s">
        <v>2535</v>
      </c>
    </row>
    <row r="9539" customFormat="false" ht="12.8" hidden="false" customHeight="false" outlineLevel="0" collapsed="false">
      <c r="B9539" s="25" t="n">
        <v>73307</v>
      </c>
      <c r="C9539" s="26" t="s">
        <v>3881</v>
      </c>
      <c r="D9539" s="27" t="s">
        <v>9676</v>
      </c>
      <c r="E9539" s="28" t="s">
        <v>2535</v>
      </c>
    </row>
    <row r="9540" customFormat="false" ht="23.85" hidden="false" customHeight="false" outlineLevel="0" collapsed="false">
      <c r="B9540" s="25" t="n">
        <v>73309</v>
      </c>
      <c r="C9540" s="26" t="s">
        <v>3881</v>
      </c>
      <c r="D9540" s="27" t="s">
        <v>9677</v>
      </c>
      <c r="E9540" s="28" t="s">
        <v>2535</v>
      </c>
    </row>
    <row r="9541" customFormat="false" ht="23.85" hidden="false" customHeight="false" outlineLevel="0" collapsed="false">
      <c r="B9541" s="25" t="n">
        <v>73311</v>
      </c>
      <c r="C9541" s="26" t="s">
        <v>3881</v>
      </c>
      <c r="D9541" s="27" t="s">
        <v>9678</v>
      </c>
      <c r="E9541" s="28" t="s">
        <v>2535</v>
      </c>
    </row>
    <row r="9542" customFormat="false" ht="23.85" hidden="false" customHeight="false" outlineLevel="0" collapsed="false">
      <c r="B9542" s="25" t="n">
        <v>73313</v>
      </c>
      <c r="C9542" s="26" t="s">
        <v>3881</v>
      </c>
      <c r="D9542" s="27" t="s">
        <v>9679</v>
      </c>
      <c r="E9542" s="28" t="s">
        <v>2535</v>
      </c>
    </row>
    <row r="9543" customFormat="false" ht="23.85" hidden="false" customHeight="false" outlineLevel="0" collapsed="false">
      <c r="B9543" s="25" t="n">
        <v>73315</v>
      </c>
      <c r="C9543" s="26" t="s">
        <v>3881</v>
      </c>
      <c r="D9543" s="27" t="s">
        <v>9680</v>
      </c>
      <c r="E9543" s="28" t="s">
        <v>2535</v>
      </c>
    </row>
    <row r="9544" customFormat="false" ht="35.05" hidden="false" customHeight="false" outlineLevel="0" collapsed="false">
      <c r="B9544" s="25" t="n">
        <v>73335</v>
      </c>
      <c r="C9544" s="26" t="s">
        <v>3881</v>
      </c>
      <c r="D9544" s="27" t="s">
        <v>9681</v>
      </c>
      <c r="E9544" s="28" t="s">
        <v>2535</v>
      </c>
    </row>
    <row r="9545" customFormat="false" ht="35.05" hidden="false" customHeight="false" outlineLevel="0" collapsed="false">
      <c r="B9545" s="25" t="n">
        <v>73340</v>
      </c>
      <c r="C9545" s="26" t="s">
        <v>3881</v>
      </c>
      <c r="D9545" s="27" t="s">
        <v>9682</v>
      </c>
      <c r="E9545" s="28" t="s">
        <v>2535</v>
      </c>
    </row>
    <row r="9546" customFormat="false" ht="12.8" hidden="false" customHeight="false" outlineLevel="0" collapsed="false">
      <c r="B9546" s="25" t="n">
        <v>73395</v>
      </c>
      <c r="C9546" s="26" t="s">
        <v>3881</v>
      </c>
      <c r="D9546" s="27" t="s">
        <v>9683</v>
      </c>
      <c r="E9546" s="28" t="s">
        <v>4280</v>
      </c>
    </row>
    <row r="9547" customFormat="false" ht="12.8" hidden="false" customHeight="false" outlineLevel="0" collapsed="false">
      <c r="B9547" s="25" t="n">
        <v>73417</v>
      </c>
      <c r="C9547" s="26" t="s">
        <v>3881</v>
      </c>
      <c r="D9547" s="27" t="s">
        <v>9684</v>
      </c>
      <c r="E9547" s="28" t="s">
        <v>4278</v>
      </c>
    </row>
    <row r="9548" customFormat="false" ht="23.85" hidden="false" customHeight="false" outlineLevel="0" collapsed="false">
      <c r="B9548" s="25" t="n">
        <v>73436</v>
      </c>
      <c r="C9548" s="26" t="s">
        <v>3881</v>
      </c>
      <c r="D9548" s="27" t="s">
        <v>9685</v>
      </c>
      <c r="E9548" s="28" t="s">
        <v>4278</v>
      </c>
    </row>
    <row r="9549" customFormat="false" ht="35.05" hidden="false" customHeight="false" outlineLevel="0" collapsed="false">
      <c r="B9549" s="25" t="n">
        <v>73467</v>
      </c>
      <c r="C9549" s="26" t="s">
        <v>3881</v>
      </c>
      <c r="D9549" s="27" t="s">
        <v>9686</v>
      </c>
      <c r="E9549" s="28" t="s">
        <v>4278</v>
      </c>
    </row>
    <row r="9550" customFormat="false" ht="23.85" hidden="false" customHeight="false" outlineLevel="0" collapsed="false">
      <c r="B9550" s="25" t="n">
        <v>73536</v>
      </c>
      <c r="C9550" s="26" t="s">
        <v>3881</v>
      </c>
      <c r="D9550" s="27" t="s">
        <v>9687</v>
      </c>
      <c r="E9550" s="28" t="s">
        <v>4278</v>
      </c>
    </row>
    <row r="9551" customFormat="false" ht="35.05" hidden="false" customHeight="false" outlineLevel="0" collapsed="false">
      <c r="B9551" s="25" t="n">
        <v>83361</v>
      </c>
      <c r="C9551" s="26" t="s">
        <v>3881</v>
      </c>
      <c r="D9551" s="27" t="s">
        <v>9688</v>
      </c>
      <c r="E9551" s="28" t="s">
        <v>2535</v>
      </c>
    </row>
    <row r="9552" customFormat="false" ht="35.05" hidden="false" customHeight="false" outlineLevel="0" collapsed="false">
      <c r="B9552" s="25" t="n">
        <v>83362</v>
      </c>
      <c r="C9552" s="26" t="s">
        <v>3881</v>
      </c>
      <c r="D9552" s="27" t="s">
        <v>9689</v>
      </c>
      <c r="E9552" s="28" t="s">
        <v>4278</v>
      </c>
    </row>
    <row r="9553" customFormat="false" ht="23.85" hidden="false" customHeight="false" outlineLevel="0" collapsed="false">
      <c r="B9553" s="25" t="n">
        <v>83761</v>
      </c>
      <c r="C9553" s="26" t="s">
        <v>3881</v>
      </c>
      <c r="D9553" s="27" t="s">
        <v>9690</v>
      </c>
      <c r="E9553" s="28" t="s">
        <v>2535</v>
      </c>
    </row>
    <row r="9554" customFormat="false" ht="23.85" hidden="false" customHeight="false" outlineLevel="0" collapsed="false">
      <c r="B9554" s="25" t="n">
        <v>83762</v>
      </c>
      <c r="C9554" s="26" t="s">
        <v>3881</v>
      </c>
      <c r="D9554" s="27" t="s">
        <v>9691</v>
      </c>
      <c r="E9554" s="28" t="s">
        <v>2535</v>
      </c>
    </row>
    <row r="9555" customFormat="false" ht="23.85" hidden="false" customHeight="false" outlineLevel="0" collapsed="false">
      <c r="B9555" s="25" t="n">
        <v>83763</v>
      </c>
      <c r="C9555" s="26" t="s">
        <v>3881</v>
      </c>
      <c r="D9555" s="27" t="s">
        <v>9692</v>
      </c>
      <c r="E9555" s="28" t="s">
        <v>2535</v>
      </c>
    </row>
    <row r="9556" customFormat="false" ht="23.85" hidden="false" customHeight="false" outlineLevel="0" collapsed="false">
      <c r="B9556" s="25" t="n">
        <v>83764</v>
      </c>
      <c r="C9556" s="26" t="s">
        <v>3881</v>
      </c>
      <c r="D9556" s="27" t="s">
        <v>9693</v>
      </c>
      <c r="E9556" s="28" t="s">
        <v>2535</v>
      </c>
    </row>
    <row r="9557" customFormat="false" ht="23.85" hidden="false" customHeight="false" outlineLevel="0" collapsed="false">
      <c r="B9557" s="25" t="n">
        <v>83765</v>
      </c>
      <c r="C9557" s="26" t="s">
        <v>3881</v>
      </c>
      <c r="D9557" s="27" t="s">
        <v>9694</v>
      </c>
      <c r="E9557" s="28" t="s">
        <v>4278</v>
      </c>
    </row>
    <row r="9558" customFormat="false" ht="23.85" hidden="false" customHeight="false" outlineLevel="0" collapsed="false">
      <c r="B9558" s="25" t="n">
        <v>83766</v>
      </c>
      <c r="C9558" s="26" t="s">
        <v>3881</v>
      </c>
      <c r="D9558" s="27" t="s">
        <v>9695</v>
      </c>
      <c r="E9558" s="28" t="s">
        <v>4280</v>
      </c>
    </row>
    <row r="9559" customFormat="false" ht="23.85" hidden="false" customHeight="false" outlineLevel="0" collapsed="false">
      <c r="B9559" s="25" t="n">
        <v>84013</v>
      </c>
      <c r="C9559" s="26" t="s">
        <v>3881</v>
      </c>
      <c r="D9559" s="27" t="s">
        <v>9696</v>
      </c>
      <c r="E9559" s="28" t="s">
        <v>4280</v>
      </c>
    </row>
    <row r="9560" customFormat="false" ht="23.85" hidden="false" customHeight="false" outlineLevel="0" collapsed="false">
      <c r="B9560" s="25" t="n">
        <v>86872</v>
      </c>
      <c r="C9560" s="26" t="s">
        <v>3881</v>
      </c>
      <c r="D9560" s="27" t="s">
        <v>9697</v>
      </c>
      <c r="E9560" s="28" t="s">
        <v>121</v>
      </c>
    </row>
    <row r="9561" customFormat="false" ht="23.85" hidden="false" customHeight="false" outlineLevel="0" collapsed="false">
      <c r="B9561" s="25" t="n">
        <v>86874</v>
      </c>
      <c r="C9561" s="26" t="s">
        <v>3881</v>
      </c>
      <c r="D9561" s="27" t="s">
        <v>9698</v>
      </c>
      <c r="E9561" s="28" t="s">
        <v>121</v>
      </c>
    </row>
    <row r="9562" customFormat="false" ht="23.85" hidden="false" customHeight="false" outlineLevel="0" collapsed="false">
      <c r="B9562" s="25" t="n">
        <v>86875</v>
      </c>
      <c r="C9562" s="26" t="s">
        <v>3881</v>
      </c>
      <c r="D9562" s="27" t="s">
        <v>9699</v>
      </c>
      <c r="E9562" s="28" t="s">
        <v>121</v>
      </c>
    </row>
    <row r="9563" customFormat="false" ht="23.85" hidden="false" customHeight="false" outlineLevel="0" collapsed="false">
      <c r="B9563" s="25" t="n">
        <v>86876</v>
      </c>
      <c r="C9563" s="26" t="s">
        <v>3881</v>
      </c>
      <c r="D9563" s="27" t="s">
        <v>9700</v>
      </c>
      <c r="E9563" s="28" t="s">
        <v>121</v>
      </c>
    </row>
    <row r="9564" customFormat="false" ht="23.85" hidden="false" customHeight="false" outlineLevel="0" collapsed="false">
      <c r="B9564" s="25" t="n">
        <v>86877</v>
      </c>
      <c r="C9564" s="26" t="s">
        <v>3881</v>
      </c>
      <c r="D9564" s="27" t="s">
        <v>9701</v>
      </c>
      <c r="E9564" s="28" t="s">
        <v>121</v>
      </c>
    </row>
    <row r="9565" customFormat="false" ht="23.85" hidden="false" customHeight="false" outlineLevel="0" collapsed="false">
      <c r="B9565" s="25" t="n">
        <v>86878</v>
      </c>
      <c r="C9565" s="26" t="s">
        <v>3881</v>
      </c>
      <c r="D9565" s="27" t="s">
        <v>9702</v>
      </c>
      <c r="E9565" s="28" t="s">
        <v>121</v>
      </c>
    </row>
    <row r="9566" customFormat="false" ht="23.85" hidden="false" customHeight="false" outlineLevel="0" collapsed="false">
      <c r="B9566" s="25" t="n">
        <v>86879</v>
      </c>
      <c r="C9566" s="26" t="s">
        <v>3881</v>
      </c>
      <c r="D9566" s="27" t="s">
        <v>9703</v>
      </c>
      <c r="E9566" s="28" t="s">
        <v>121</v>
      </c>
    </row>
    <row r="9567" customFormat="false" ht="23.85" hidden="false" customHeight="false" outlineLevel="0" collapsed="false">
      <c r="B9567" s="25" t="n">
        <v>86880</v>
      </c>
      <c r="C9567" s="26" t="s">
        <v>3881</v>
      </c>
      <c r="D9567" s="27" t="s">
        <v>9704</v>
      </c>
      <c r="E9567" s="28" t="s">
        <v>121</v>
      </c>
    </row>
    <row r="9568" customFormat="false" ht="23.85" hidden="false" customHeight="false" outlineLevel="0" collapsed="false">
      <c r="B9568" s="25" t="n">
        <v>86881</v>
      </c>
      <c r="C9568" s="26" t="s">
        <v>3881</v>
      </c>
      <c r="D9568" s="27" t="s">
        <v>9705</v>
      </c>
      <c r="E9568" s="28" t="s">
        <v>121</v>
      </c>
    </row>
    <row r="9569" customFormat="false" ht="12.8" hidden="false" customHeight="false" outlineLevel="0" collapsed="false">
      <c r="B9569" s="25" t="n">
        <v>86882</v>
      </c>
      <c r="C9569" s="26" t="s">
        <v>3881</v>
      </c>
      <c r="D9569" s="27" t="s">
        <v>9706</v>
      </c>
      <c r="E9569" s="28" t="s">
        <v>121</v>
      </c>
    </row>
    <row r="9570" customFormat="false" ht="12.8" hidden="false" customHeight="false" outlineLevel="0" collapsed="false">
      <c r="B9570" s="25" t="n">
        <v>86883</v>
      </c>
      <c r="C9570" s="26" t="s">
        <v>3881</v>
      </c>
      <c r="D9570" s="27" t="s">
        <v>9707</v>
      </c>
      <c r="E9570" s="28" t="s">
        <v>121</v>
      </c>
    </row>
    <row r="9571" customFormat="false" ht="12.8" hidden="false" customHeight="false" outlineLevel="0" collapsed="false">
      <c r="B9571" s="25" t="n">
        <v>86884</v>
      </c>
      <c r="C9571" s="26" t="s">
        <v>3881</v>
      </c>
      <c r="D9571" s="27" t="s">
        <v>9708</v>
      </c>
      <c r="E9571" s="28" t="s">
        <v>121</v>
      </c>
    </row>
    <row r="9572" customFormat="false" ht="12.8" hidden="false" customHeight="false" outlineLevel="0" collapsed="false">
      <c r="B9572" s="25" t="n">
        <v>86885</v>
      </c>
      <c r="C9572" s="26" t="s">
        <v>3881</v>
      </c>
      <c r="D9572" s="27" t="s">
        <v>9709</v>
      </c>
      <c r="E9572" s="28" t="s">
        <v>121</v>
      </c>
    </row>
    <row r="9573" customFormat="false" ht="12.8" hidden="false" customHeight="false" outlineLevel="0" collapsed="false">
      <c r="B9573" s="25" t="n">
        <v>86886</v>
      </c>
      <c r="C9573" s="26" t="s">
        <v>3881</v>
      </c>
      <c r="D9573" s="27" t="s">
        <v>9710</v>
      </c>
      <c r="E9573" s="28" t="s">
        <v>121</v>
      </c>
    </row>
    <row r="9574" customFormat="false" ht="12.8" hidden="false" customHeight="false" outlineLevel="0" collapsed="false">
      <c r="B9574" s="25" t="n">
        <v>86887</v>
      </c>
      <c r="C9574" s="26" t="s">
        <v>3881</v>
      </c>
      <c r="D9574" s="27" t="s">
        <v>9711</v>
      </c>
      <c r="E9574" s="28" t="s">
        <v>121</v>
      </c>
    </row>
    <row r="9575" customFormat="false" ht="23.85" hidden="false" customHeight="false" outlineLevel="0" collapsed="false">
      <c r="B9575" s="25" t="n">
        <v>86888</v>
      </c>
      <c r="C9575" s="26" t="s">
        <v>3881</v>
      </c>
      <c r="D9575" s="27" t="s">
        <v>9712</v>
      </c>
      <c r="E9575" s="28" t="s">
        <v>121</v>
      </c>
    </row>
    <row r="9576" customFormat="false" ht="23.85" hidden="false" customHeight="false" outlineLevel="0" collapsed="false">
      <c r="B9576" s="25" t="n">
        <v>86889</v>
      </c>
      <c r="C9576" s="26" t="s">
        <v>3881</v>
      </c>
      <c r="D9576" s="27" t="s">
        <v>9713</v>
      </c>
      <c r="E9576" s="28" t="s">
        <v>121</v>
      </c>
    </row>
    <row r="9577" customFormat="false" ht="23.85" hidden="false" customHeight="false" outlineLevel="0" collapsed="false">
      <c r="B9577" s="25" t="n">
        <v>86893</v>
      </c>
      <c r="C9577" s="26" t="s">
        <v>3881</v>
      </c>
      <c r="D9577" s="27" t="s">
        <v>9714</v>
      </c>
      <c r="E9577" s="28" t="s">
        <v>121</v>
      </c>
    </row>
    <row r="9578" customFormat="false" ht="23.85" hidden="false" customHeight="false" outlineLevel="0" collapsed="false">
      <c r="B9578" s="25" t="n">
        <v>86894</v>
      </c>
      <c r="C9578" s="26" t="s">
        <v>3881</v>
      </c>
      <c r="D9578" s="27" t="s">
        <v>9715</v>
      </c>
      <c r="E9578" s="28" t="s">
        <v>121</v>
      </c>
    </row>
    <row r="9579" customFormat="false" ht="23.85" hidden="false" customHeight="false" outlineLevel="0" collapsed="false">
      <c r="B9579" s="25" t="n">
        <v>86895</v>
      </c>
      <c r="C9579" s="26" t="s">
        <v>3881</v>
      </c>
      <c r="D9579" s="27" t="s">
        <v>9716</v>
      </c>
      <c r="E9579" s="28" t="s">
        <v>121</v>
      </c>
    </row>
    <row r="9580" customFormat="false" ht="23.85" hidden="false" customHeight="false" outlineLevel="0" collapsed="false">
      <c r="B9580" s="25" t="n">
        <v>86899</v>
      </c>
      <c r="C9580" s="26" t="s">
        <v>3881</v>
      </c>
      <c r="D9580" s="27" t="s">
        <v>9717</v>
      </c>
      <c r="E9580" s="28" t="s">
        <v>121</v>
      </c>
    </row>
    <row r="9581" customFormat="false" ht="23.85" hidden="false" customHeight="false" outlineLevel="0" collapsed="false">
      <c r="B9581" s="25" t="n">
        <v>86900</v>
      </c>
      <c r="C9581" s="26" t="s">
        <v>3881</v>
      </c>
      <c r="D9581" s="27" t="s">
        <v>9718</v>
      </c>
      <c r="E9581" s="28" t="s">
        <v>121</v>
      </c>
    </row>
    <row r="9582" customFormat="false" ht="23.85" hidden="false" customHeight="false" outlineLevel="0" collapsed="false">
      <c r="B9582" s="25" t="n">
        <v>86901</v>
      </c>
      <c r="C9582" s="26" t="s">
        <v>3881</v>
      </c>
      <c r="D9582" s="27" t="s">
        <v>9719</v>
      </c>
      <c r="E9582" s="28" t="s">
        <v>121</v>
      </c>
    </row>
    <row r="9583" customFormat="false" ht="23.85" hidden="false" customHeight="false" outlineLevel="0" collapsed="false">
      <c r="B9583" s="25" t="n">
        <v>86902</v>
      </c>
      <c r="C9583" s="26" t="s">
        <v>3881</v>
      </c>
      <c r="D9583" s="27" t="s">
        <v>9720</v>
      </c>
      <c r="E9583" s="28" t="s">
        <v>121</v>
      </c>
    </row>
    <row r="9584" customFormat="false" ht="23.85" hidden="false" customHeight="false" outlineLevel="0" collapsed="false">
      <c r="B9584" s="25" t="n">
        <v>86903</v>
      </c>
      <c r="C9584" s="26" t="s">
        <v>3881</v>
      </c>
      <c r="D9584" s="27" t="s">
        <v>9721</v>
      </c>
      <c r="E9584" s="28" t="s">
        <v>121</v>
      </c>
    </row>
    <row r="9585" customFormat="false" ht="23.85" hidden="false" customHeight="false" outlineLevel="0" collapsed="false">
      <c r="B9585" s="25" t="n">
        <v>86904</v>
      </c>
      <c r="C9585" s="26" t="s">
        <v>3881</v>
      </c>
      <c r="D9585" s="27" t="s">
        <v>9722</v>
      </c>
      <c r="E9585" s="28" t="s">
        <v>121</v>
      </c>
    </row>
    <row r="9586" customFormat="false" ht="23.85" hidden="false" customHeight="false" outlineLevel="0" collapsed="false">
      <c r="B9586" s="25" t="n">
        <v>86905</v>
      </c>
      <c r="C9586" s="26" t="s">
        <v>3881</v>
      </c>
      <c r="D9586" s="27" t="s">
        <v>9723</v>
      </c>
      <c r="E9586" s="28" t="s">
        <v>121</v>
      </c>
    </row>
    <row r="9587" customFormat="false" ht="23.85" hidden="false" customHeight="false" outlineLevel="0" collapsed="false">
      <c r="B9587" s="25" t="n">
        <v>86906</v>
      </c>
      <c r="C9587" s="26" t="s">
        <v>3881</v>
      </c>
      <c r="D9587" s="27" t="s">
        <v>9724</v>
      </c>
      <c r="E9587" s="28" t="s">
        <v>121</v>
      </c>
    </row>
    <row r="9588" customFormat="false" ht="23.85" hidden="false" customHeight="false" outlineLevel="0" collapsed="false">
      <c r="B9588" s="25" t="n">
        <v>86908</v>
      </c>
      <c r="C9588" s="26" t="s">
        <v>3881</v>
      </c>
      <c r="D9588" s="27" t="s">
        <v>9725</v>
      </c>
      <c r="E9588" s="28" t="s">
        <v>121</v>
      </c>
    </row>
    <row r="9589" customFormat="false" ht="23.85" hidden="false" customHeight="false" outlineLevel="0" collapsed="false">
      <c r="B9589" s="25" t="n">
        <v>86909</v>
      </c>
      <c r="C9589" s="26" t="s">
        <v>3881</v>
      </c>
      <c r="D9589" s="27" t="s">
        <v>9726</v>
      </c>
      <c r="E9589" s="28" t="s">
        <v>121</v>
      </c>
    </row>
    <row r="9590" customFormat="false" ht="23.85" hidden="false" customHeight="false" outlineLevel="0" collapsed="false">
      <c r="B9590" s="25" t="n">
        <v>86910</v>
      </c>
      <c r="C9590" s="26" t="s">
        <v>3881</v>
      </c>
      <c r="D9590" s="27" t="s">
        <v>9727</v>
      </c>
      <c r="E9590" s="28" t="s">
        <v>121</v>
      </c>
    </row>
    <row r="9591" customFormat="false" ht="23.85" hidden="false" customHeight="false" outlineLevel="0" collapsed="false">
      <c r="B9591" s="25" t="n">
        <v>86911</v>
      </c>
      <c r="C9591" s="26" t="s">
        <v>3881</v>
      </c>
      <c r="D9591" s="27" t="s">
        <v>9728</v>
      </c>
      <c r="E9591" s="28" t="s">
        <v>121</v>
      </c>
    </row>
    <row r="9592" customFormat="false" ht="23.85" hidden="false" customHeight="false" outlineLevel="0" collapsed="false">
      <c r="B9592" s="25" t="n">
        <v>86913</v>
      </c>
      <c r="C9592" s="26" t="s">
        <v>3881</v>
      </c>
      <c r="D9592" s="27" t="s">
        <v>9729</v>
      </c>
      <c r="E9592" s="28" t="s">
        <v>121</v>
      </c>
    </row>
    <row r="9593" customFormat="false" ht="23.85" hidden="false" customHeight="false" outlineLevel="0" collapsed="false">
      <c r="B9593" s="25" t="n">
        <v>86914</v>
      </c>
      <c r="C9593" s="26" t="s">
        <v>3881</v>
      </c>
      <c r="D9593" s="27" t="s">
        <v>9730</v>
      </c>
      <c r="E9593" s="28" t="s">
        <v>121</v>
      </c>
    </row>
    <row r="9594" customFormat="false" ht="23.85" hidden="false" customHeight="false" outlineLevel="0" collapsed="false">
      <c r="B9594" s="25" t="n">
        <v>86915</v>
      </c>
      <c r="C9594" s="26" t="s">
        <v>3881</v>
      </c>
      <c r="D9594" s="27" t="s">
        <v>9731</v>
      </c>
      <c r="E9594" s="28" t="s">
        <v>121</v>
      </c>
    </row>
    <row r="9595" customFormat="false" ht="12.8" hidden="false" customHeight="false" outlineLevel="0" collapsed="false">
      <c r="B9595" s="25" t="n">
        <v>86916</v>
      </c>
      <c r="C9595" s="26" t="s">
        <v>3881</v>
      </c>
      <c r="D9595" s="27" t="s">
        <v>9732</v>
      </c>
      <c r="E9595" s="28" t="s">
        <v>121</v>
      </c>
    </row>
    <row r="9596" customFormat="false" ht="35.05" hidden="false" customHeight="false" outlineLevel="0" collapsed="false">
      <c r="B9596" s="25" t="n">
        <v>86919</v>
      </c>
      <c r="C9596" s="26" t="s">
        <v>3881</v>
      </c>
      <c r="D9596" s="27" t="s">
        <v>9733</v>
      </c>
      <c r="E9596" s="28" t="s">
        <v>121</v>
      </c>
    </row>
    <row r="9597" customFormat="false" ht="35.05" hidden="false" customHeight="false" outlineLevel="0" collapsed="false">
      <c r="B9597" s="25" t="n">
        <v>86920</v>
      </c>
      <c r="C9597" s="26" t="s">
        <v>3881</v>
      </c>
      <c r="D9597" s="27" t="s">
        <v>9734</v>
      </c>
      <c r="E9597" s="28" t="s">
        <v>121</v>
      </c>
    </row>
    <row r="9598" customFormat="false" ht="23.85" hidden="false" customHeight="false" outlineLevel="0" collapsed="false">
      <c r="B9598" s="25" t="n">
        <v>86921</v>
      </c>
      <c r="C9598" s="26" t="s">
        <v>3881</v>
      </c>
      <c r="D9598" s="27" t="s">
        <v>9735</v>
      </c>
      <c r="E9598" s="28" t="s">
        <v>121</v>
      </c>
    </row>
    <row r="9599" customFormat="false" ht="35.05" hidden="false" customHeight="false" outlineLevel="0" collapsed="false">
      <c r="B9599" s="25" t="n">
        <v>86922</v>
      </c>
      <c r="C9599" s="26" t="s">
        <v>3881</v>
      </c>
      <c r="D9599" s="27" t="s">
        <v>9736</v>
      </c>
      <c r="E9599" s="28" t="s">
        <v>121</v>
      </c>
    </row>
    <row r="9600" customFormat="false" ht="35.05" hidden="false" customHeight="false" outlineLevel="0" collapsed="false">
      <c r="B9600" s="25" t="n">
        <v>86923</v>
      </c>
      <c r="C9600" s="26" t="s">
        <v>3881</v>
      </c>
      <c r="D9600" s="27" t="s">
        <v>9737</v>
      </c>
      <c r="E9600" s="28" t="s">
        <v>121</v>
      </c>
    </row>
    <row r="9601" customFormat="false" ht="23.85" hidden="false" customHeight="false" outlineLevel="0" collapsed="false">
      <c r="B9601" s="25" t="n">
        <v>86924</v>
      </c>
      <c r="C9601" s="26" t="s">
        <v>3881</v>
      </c>
      <c r="D9601" s="27" t="s">
        <v>9738</v>
      </c>
      <c r="E9601" s="28" t="s">
        <v>121</v>
      </c>
    </row>
    <row r="9602" customFormat="false" ht="35.05" hidden="false" customHeight="false" outlineLevel="0" collapsed="false">
      <c r="B9602" s="25" t="n">
        <v>86925</v>
      </c>
      <c r="C9602" s="26" t="s">
        <v>3881</v>
      </c>
      <c r="D9602" s="27" t="s">
        <v>9739</v>
      </c>
      <c r="E9602" s="28" t="s">
        <v>121</v>
      </c>
    </row>
    <row r="9603" customFormat="false" ht="23.85" hidden="false" customHeight="false" outlineLevel="0" collapsed="false">
      <c r="B9603" s="25" t="n">
        <v>86926</v>
      </c>
      <c r="C9603" s="26" t="s">
        <v>3881</v>
      </c>
      <c r="D9603" s="27" t="s">
        <v>9740</v>
      </c>
      <c r="E9603" s="28" t="s">
        <v>121</v>
      </c>
    </row>
    <row r="9604" customFormat="false" ht="35.05" hidden="false" customHeight="false" outlineLevel="0" collapsed="false">
      <c r="B9604" s="25" t="n">
        <v>86927</v>
      </c>
      <c r="C9604" s="26" t="s">
        <v>3881</v>
      </c>
      <c r="D9604" s="27" t="s">
        <v>9741</v>
      </c>
      <c r="E9604" s="28" t="s">
        <v>121</v>
      </c>
    </row>
    <row r="9605" customFormat="false" ht="23.85" hidden="false" customHeight="false" outlineLevel="0" collapsed="false">
      <c r="B9605" s="25" t="n">
        <v>86928</v>
      </c>
      <c r="C9605" s="26" t="s">
        <v>3881</v>
      </c>
      <c r="D9605" s="27" t="s">
        <v>9742</v>
      </c>
      <c r="E9605" s="28" t="s">
        <v>121</v>
      </c>
    </row>
    <row r="9606" customFormat="false" ht="35.05" hidden="false" customHeight="false" outlineLevel="0" collapsed="false">
      <c r="B9606" s="25" t="n">
        <v>86929</v>
      </c>
      <c r="C9606" s="26" t="s">
        <v>3881</v>
      </c>
      <c r="D9606" s="27" t="s">
        <v>9743</v>
      </c>
      <c r="E9606" s="28" t="s">
        <v>121</v>
      </c>
    </row>
    <row r="9607" customFormat="false" ht="23.85" hidden="false" customHeight="false" outlineLevel="0" collapsed="false">
      <c r="B9607" s="25" t="n">
        <v>86930</v>
      </c>
      <c r="C9607" s="26" t="s">
        <v>3881</v>
      </c>
      <c r="D9607" s="27" t="s">
        <v>9744</v>
      </c>
      <c r="E9607" s="28" t="s">
        <v>121</v>
      </c>
    </row>
    <row r="9608" customFormat="false" ht="23.85" hidden="false" customHeight="false" outlineLevel="0" collapsed="false">
      <c r="B9608" s="25" t="n">
        <v>86931</v>
      </c>
      <c r="C9608" s="26" t="s">
        <v>3881</v>
      </c>
      <c r="D9608" s="27" t="s">
        <v>9745</v>
      </c>
      <c r="E9608" s="28" t="s">
        <v>121</v>
      </c>
    </row>
    <row r="9609" customFormat="false" ht="23.85" hidden="false" customHeight="false" outlineLevel="0" collapsed="false">
      <c r="B9609" s="25" t="n">
        <v>86932</v>
      </c>
      <c r="C9609" s="26" t="s">
        <v>3881</v>
      </c>
      <c r="D9609" s="27" t="s">
        <v>9746</v>
      </c>
      <c r="E9609" s="28" t="s">
        <v>121</v>
      </c>
    </row>
    <row r="9610" customFormat="false" ht="35.05" hidden="false" customHeight="false" outlineLevel="0" collapsed="false">
      <c r="B9610" s="25" t="n">
        <v>86933</v>
      </c>
      <c r="C9610" s="26" t="s">
        <v>3881</v>
      </c>
      <c r="D9610" s="27" t="s">
        <v>9747</v>
      </c>
      <c r="E9610" s="28" t="s">
        <v>121</v>
      </c>
    </row>
    <row r="9611" customFormat="false" ht="35.05" hidden="false" customHeight="false" outlineLevel="0" collapsed="false">
      <c r="B9611" s="25" t="n">
        <v>86934</v>
      </c>
      <c r="C9611" s="26" t="s">
        <v>3881</v>
      </c>
      <c r="D9611" s="27" t="s">
        <v>9748</v>
      </c>
      <c r="E9611" s="28" t="s">
        <v>121</v>
      </c>
    </row>
    <row r="9612" customFormat="false" ht="23.85" hidden="false" customHeight="false" outlineLevel="0" collapsed="false">
      <c r="B9612" s="25" t="n">
        <v>86935</v>
      </c>
      <c r="C9612" s="26" t="s">
        <v>3881</v>
      </c>
      <c r="D9612" s="27" t="s">
        <v>9749</v>
      </c>
      <c r="E9612" s="28" t="s">
        <v>121</v>
      </c>
    </row>
    <row r="9613" customFormat="false" ht="23.85" hidden="false" customHeight="false" outlineLevel="0" collapsed="false">
      <c r="B9613" s="25" t="n">
        <v>86936</v>
      </c>
      <c r="C9613" s="26" t="s">
        <v>3881</v>
      </c>
      <c r="D9613" s="27" t="s">
        <v>9750</v>
      </c>
      <c r="E9613" s="28" t="s">
        <v>121</v>
      </c>
    </row>
    <row r="9614" customFormat="false" ht="23.85" hidden="false" customHeight="false" outlineLevel="0" collapsed="false">
      <c r="B9614" s="25" t="n">
        <v>86937</v>
      </c>
      <c r="C9614" s="26" t="s">
        <v>3881</v>
      </c>
      <c r="D9614" s="27" t="s">
        <v>9751</v>
      </c>
      <c r="E9614" s="28" t="s">
        <v>121</v>
      </c>
    </row>
    <row r="9615" customFormat="false" ht="23.85" hidden="false" customHeight="false" outlineLevel="0" collapsed="false">
      <c r="B9615" s="25" t="n">
        <v>86938</v>
      </c>
      <c r="C9615" s="26" t="s">
        <v>3881</v>
      </c>
      <c r="D9615" s="27" t="s">
        <v>9752</v>
      </c>
      <c r="E9615" s="28" t="s">
        <v>121</v>
      </c>
    </row>
    <row r="9616" customFormat="false" ht="35.05" hidden="false" customHeight="false" outlineLevel="0" collapsed="false">
      <c r="B9616" s="25" t="n">
        <v>86939</v>
      </c>
      <c r="C9616" s="26" t="s">
        <v>3881</v>
      </c>
      <c r="D9616" s="27" t="s">
        <v>9753</v>
      </c>
      <c r="E9616" s="28" t="s">
        <v>121</v>
      </c>
    </row>
    <row r="9617" customFormat="false" ht="35.05" hidden="false" customHeight="false" outlineLevel="0" collapsed="false">
      <c r="B9617" s="25" t="n">
        <v>86940</v>
      </c>
      <c r="C9617" s="26" t="s">
        <v>3881</v>
      </c>
      <c r="D9617" s="27" t="s">
        <v>9754</v>
      </c>
      <c r="E9617" s="28" t="s">
        <v>121</v>
      </c>
    </row>
    <row r="9618" customFormat="false" ht="35.05" hidden="false" customHeight="false" outlineLevel="0" collapsed="false">
      <c r="B9618" s="25" t="n">
        <v>86941</v>
      </c>
      <c r="C9618" s="26" t="s">
        <v>3881</v>
      </c>
      <c r="D9618" s="27" t="s">
        <v>9755</v>
      </c>
      <c r="E9618" s="28" t="s">
        <v>121</v>
      </c>
    </row>
    <row r="9619" customFormat="false" ht="35.05" hidden="false" customHeight="false" outlineLevel="0" collapsed="false">
      <c r="B9619" s="25" t="n">
        <v>86942</v>
      </c>
      <c r="C9619" s="26" t="s">
        <v>3881</v>
      </c>
      <c r="D9619" s="27" t="s">
        <v>9756</v>
      </c>
      <c r="E9619" s="28" t="s">
        <v>121</v>
      </c>
    </row>
    <row r="9620" customFormat="false" ht="35.05" hidden="false" customHeight="false" outlineLevel="0" collapsed="false">
      <c r="B9620" s="25" t="n">
        <v>86943</v>
      </c>
      <c r="C9620" s="26" t="s">
        <v>3881</v>
      </c>
      <c r="D9620" s="27" t="s">
        <v>9757</v>
      </c>
      <c r="E9620" s="28" t="s">
        <v>121</v>
      </c>
    </row>
    <row r="9621" customFormat="false" ht="35.05" hidden="false" customHeight="false" outlineLevel="0" collapsed="false">
      <c r="B9621" s="25" t="n">
        <v>86947</v>
      </c>
      <c r="C9621" s="26" t="s">
        <v>3881</v>
      </c>
      <c r="D9621" s="27" t="s">
        <v>9758</v>
      </c>
      <c r="E9621" s="28" t="s">
        <v>121</v>
      </c>
    </row>
    <row r="9622" customFormat="false" ht="23.85" hidden="false" customHeight="false" outlineLevel="0" collapsed="false">
      <c r="B9622" s="25" t="n">
        <v>87026</v>
      </c>
      <c r="C9622" s="26" t="s">
        <v>3881</v>
      </c>
      <c r="D9622" s="27" t="s">
        <v>9759</v>
      </c>
      <c r="E9622" s="28" t="s">
        <v>2535</v>
      </c>
    </row>
    <row r="9623" customFormat="false" ht="23.85" hidden="false" customHeight="false" outlineLevel="0" collapsed="false">
      <c r="B9623" s="25" t="n">
        <v>87244</v>
      </c>
      <c r="C9623" s="26" t="s">
        <v>3881</v>
      </c>
      <c r="D9623" s="27" t="s">
        <v>9760</v>
      </c>
      <c r="E9623" s="28" t="s">
        <v>109</v>
      </c>
    </row>
    <row r="9624" customFormat="false" ht="35.05" hidden="false" customHeight="false" outlineLevel="0" collapsed="false">
      <c r="B9624" s="25" t="n">
        <v>87245</v>
      </c>
      <c r="C9624" s="26" t="s">
        <v>3881</v>
      </c>
      <c r="D9624" s="27" t="s">
        <v>9761</v>
      </c>
      <c r="E9624" s="28" t="s">
        <v>109</v>
      </c>
    </row>
    <row r="9625" customFormat="false" ht="23.85" hidden="false" customHeight="false" outlineLevel="0" collapsed="false">
      <c r="B9625" s="25" t="n">
        <v>87246</v>
      </c>
      <c r="C9625" s="26" t="s">
        <v>3881</v>
      </c>
      <c r="D9625" s="27" t="s">
        <v>9762</v>
      </c>
      <c r="E9625" s="28" t="s">
        <v>109</v>
      </c>
    </row>
    <row r="9626" customFormat="false" ht="23.85" hidden="false" customHeight="false" outlineLevel="0" collapsed="false">
      <c r="B9626" s="25" t="n">
        <v>87247</v>
      </c>
      <c r="C9626" s="26" t="s">
        <v>3881</v>
      </c>
      <c r="D9626" s="27" t="s">
        <v>9763</v>
      </c>
      <c r="E9626" s="28" t="s">
        <v>109</v>
      </c>
    </row>
    <row r="9627" customFormat="false" ht="23.85" hidden="false" customHeight="false" outlineLevel="0" collapsed="false">
      <c r="B9627" s="25" t="n">
        <v>87248</v>
      </c>
      <c r="C9627" s="26" t="s">
        <v>3881</v>
      </c>
      <c r="D9627" s="27" t="s">
        <v>9764</v>
      </c>
      <c r="E9627" s="28" t="s">
        <v>109</v>
      </c>
    </row>
    <row r="9628" customFormat="false" ht="23.85" hidden="false" customHeight="false" outlineLevel="0" collapsed="false">
      <c r="B9628" s="25" t="n">
        <v>87249</v>
      </c>
      <c r="C9628" s="26" t="s">
        <v>3881</v>
      </c>
      <c r="D9628" s="27" t="s">
        <v>9765</v>
      </c>
      <c r="E9628" s="28" t="s">
        <v>109</v>
      </c>
    </row>
    <row r="9629" customFormat="false" ht="23.85" hidden="false" customHeight="false" outlineLevel="0" collapsed="false">
      <c r="B9629" s="25" t="n">
        <v>87250</v>
      </c>
      <c r="C9629" s="26" t="s">
        <v>3881</v>
      </c>
      <c r="D9629" s="27" t="s">
        <v>9766</v>
      </c>
      <c r="E9629" s="28" t="s">
        <v>109</v>
      </c>
    </row>
    <row r="9630" customFormat="false" ht="23.85" hidden="false" customHeight="false" outlineLevel="0" collapsed="false">
      <c r="B9630" s="25" t="n">
        <v>87251</v>
      </c>
      <c r="C9630" s="26" t="s">
        <v>3881</v>
      </c>
      <c r="D9630" s="27" t="s">
        <v>9767</v>
      </c>
      <c r="E9630" s="28" t="s">
        <v>109</v>
      </c>
    </row>
    <row r="9631" customFormat="false" ht="23.85" hidden="false" customHeight="false" outlineLevel="0" collapsed="false">
      <c r="B9631" s="25" t="n">
        <v>87255</v>
      </c>
      <c r="C9631" s="26" t="s">
        <v>3881</v>
      </c>
      <c r="D9631" s="27" t="s">
        <v>9768</v>
      </c>
      <c r="E9631" s="28" t="s">
        <v>109</v>
      </c>
    </row>
    <row r="9632" customFormat="false" ht="23.85" hidden="false" customHeight="false" outlineLevel="0" collapsed="false">
      <c r="B9632" s="25" t="n">
        <v>87256</v>
      </c>
      <c r="C9632" s="26" t="s">
        <v>3881</v>
      </c>
      <c r="D9632" s="27" t="s">
        <v>9769</v>
      </c>
      <c r="E9632" s="28" t="s">
        <v>109</v>
      </c>
    </row>
    <row r="9633" customFormat="false" ht="23.85" hidden="false" customHeight="false" outlineLevel="0" collapsed="false">
      <c r="B9633" s="25" t="n">
        <v>87257</v>
      </c>
      <c r="C9633" s="26" t="s">
        <v>3881</v>
      </c>
      <c r="D9633" s="27" t="s">
        <v>9770</v>
      </c>
      <c r="E9633" s="28" t="s">
        <v>109</v>
      </c>
    </row>
    <row r="9634" customFormat="false" ht="23.85" hidden="false" customHeight="false" outlineLevel="0" collapsed="false">
      <c r="B9634" s="25" t="n">
        <v>87258</v>
      </c>
      <c r="C9634" s="26" t="s">
        <v>3881</v>
      </c>
      <c r="D9634" s="27" t="s">
        <v>9771</v>
      </c>
      <c r="E9634" s="28" t="s">
        <v>109</v>
      </c>
    </row>
    <row r="9635" customFormat="false" ht="23.85" hidden="false" customHeight="false" outlineLevel="0" collapsed="false">
      <c r="B9635" s="25" t="n">
        <v>87259</v>
      </c>
      <c r="C9635" s="26" t="s">
        <v>3881</v>
      </c>
      <c r="D9635" s="27" t="s">
        <v>9772</v>
      </c>
      <c r="E9635" s="28" t="s">
        <v>109</v>
      </c>
    </row>
    <row r="9636" customFormat="false" ht="23.85" hidden="false" customHeight="false" outlineLevel="0" collapsed="false">
      <c r="B9636" s="25" t="n">
        <v>87260</v>
      </c>
      <c r="C9636" s="26" t="s">
        <v>3881</v>
      </c>
      <c r="D9636" s="27" t="s">
        <v>9773</v>
      </c>
      <c r="E9636" s="28" t="s">
        <v>109</v>
      </c>
    </row>
    <row r="9637" customFormat="false" ht="23.85" hidden="false" customHeight="false" outlineLevel="0" collapsed="false">
      <c r="B9637" s="25" t="n">
        <v>87261</v>
      </c>
      <c r="C9637" s="26" t="s">
        <v>3881</v>
      </c>
      <c r="D9637" s="27" t="s">
        <v>9774</v>
      </c>
      <c r="E9637" s="28" t="s">
        <v>109</v>
      </c>
    </row>
    <row r="9638" customFormat="false" ht="23.85" hidden="false" customHeight="false" outlineLevel="0" collapsed="false">
      <c r="B9638" s="25" t="n">
        <v>87262</v>
      </c>
      <c r="C9638" s="26" t="s">
        <v>3881</v>
      </c>
      <c r="D9638" s="27" t="s">
        <v>9775</v>
      </c>
      <c r="E9638" s="28" t="s">
        <v>109</v>
      </c>
    </row>
    <row r="9639" customFormat="false" ht="23.85" hidden="false" customHeight="false" outlineLevel="0" collapsed="false">
      <c r="B9639" s="25" t="n">
        <v>87263</v>
      </c>
      <c r="C9639" s="26" t="s">
        <v>3881</v>
      </c>
      <c r="D9639" s="27" t="s">
        <v>9776</v>
      </c>
      <c r="E9639" s="28" t="s">
        <v>109</v>
      </c>
    </row>
    <row r="9640" customFormat="false" ht="23.85" hidden="false" customHeight="false" outlineLevel="0" collapsed="false">
      <c r="B9640" s="25" t="n">
        <v>87265</v>
      </c>
      <c r="C9640" s="26" t="s">
        <v>3881</v>
      </c>
      <c r="D9640" s="27" t="s">
        <v>9777</v>
      </c>
      <c r="E9640" s="28" t="s">
        <v>109</v>
      </c>
    </row>
    <row r="9641" customFormat="false" ht="23.85" hidden="false" customHeight="false" outlineLevel="0" collapsed="false">
      <c r="B9641" s="25" t="n">
        <v>87267</v>
      </c>
      <c r="C9641" s="26" t="s">
        <v>3881</v>
      </c>
      <c r="D9641" s="27" t="s">
        <v>9778</v>
      </c>
      <c r="E9641" s="28" t="s">
        <v>109</v>
      </c>
    </row>
    <row r="9642" customFormat="false" ht="23.85" hidden="false" customHeight="false" outlineLevel="0" collapsed="false">
      <c r="B9642" s="25" t="n">
        <v>87269</v>
      </c>
      <c r="C9642" s="26" t="s">
        <v>3881</v>
      </c>
      <c r="D9642" s="27" t="s">
        <v>9779</v>
      </c>
      <c r="E9642" s="28" t="s">
        <v>109</v>
      </c>
    </row>
    <row r="9643" customFormat="false" ht="23.85" hidden="false" customHeight="false" outlineLevel="0" collapsed="false">
      <c r="B9643" s="25" t="n">
        <v>87271</v>
      </c>
      <c r="C9643" s="26" t="s">
        <v>3881</v>
      </c>
      <c r="D9643" s="27" t="s">
        <v>9780</v>
      </c>
      <c r="E9643" s="28" t="s">
        <v>109</v>
      </c>
    </row>
    <row r="9644" customFormat="false" ht="23.85" hidden="false" customHeight="false" outlineLevel="0" collapsed="false">
      <c r="B9644" s="25" t="n">
        <v>87273</v>
      </c>
      <c r="C9644" s="26" t="s">
        <v>3881</v>
      </c>
      <c r="D9644" s="27" t="s">
        <v>9781</v>
      </c>
      <c r="E9644" s="28" t="s">
        <v>109</v>
      </c>
    </row>
    <row r="9645" customFormat="false" ht="23.85" hidden="false" customHeight="false" outlineLevel="0" collapsed="false">
      <c r="B9645" s="25" t="n">
        <v>87275</v>
      </c>
      <c r="C9645" s="26" t="s">
        <v>3881</v>
      </c>
      <c r="D9645" s="27" t="s">
        <v>9782</v>
      </c>
      <c r="E9645" s="28" t="s">
        <v>109</v>
      </c>
    </row>
    <row r="9646" customFormat="false" ht="35.05" hidden="false" customHeight="false" outlineLevel="0" collapsed="false">
      <c r="B9646" s="25" t="n">
        <v>87280</v>
      </c>
      <c r="C9646" s="26" t="s">
        <v>3881</v>
      </c>
      <c r="D9646" s="27" t="s">
        <v>9783</v>
      </c>
      <c r="E9646" s="28" t="s">
        <v>168</v>
      </c>
    </row>
    <row r="9647" customFormat="false" ht="35.05" hidden="false" customHeight="false" outlineLevel="0" collapsed="false">
      <c r="B9647" s="25" t="n">
        <v>87281</v>
      </c>
      <c r="C9647" s="26" t="s">
        <v>3881</v>
      </c>
      <c r="D9647" s="27" t="s">
        <v>9784</v>
      </c>
      <c r="E9647" s="28" t="s">
        <v>168</v>
      </c>
    </row>
    <row r="9648" customFormat="false" ht="35.05" hidden="false" customHeight="false" outlineLevel="0" collapsed="false">
      <c r="B9648" s="25" t="n">
        <v>87283</v>
      </c>
      <c r="C9648" s="26" t="s">
        <v>3881</v>
      </c>
      <c r="D9648" s="27" t="s">
        <v>9785</v>
      </c>
      <c r="E9648" s="28" t="s">
        <v>168</v>
      </c>
    </row>
    <row r="9649" customFormat="false" ht="35.05" hidden="false" customHeight="false" outlineLevel="0" collapsed="false">
      <c r="B9649" s="25" t="n">
        <v>87284</v>
      </c>
      <c r="C9649" s="26" t="s">
        <v>3881</v>
      </c>
      <c r="D9649" s="27" t="s">
        <v>9786</v>
      </c>
      <c r="E9649" s="28" t="s">
        <v>168</v>
      </c>
    </row>
    <row r="9650" customFormat="false" ht="35.05" hidden="false" customHeight="false" outlineLevel="0" collapsed="false">
      <c r="B9650" s="25" t="n">
        <v>87286</v>
      </c>
      <c r="C9650" s="26" t="s">
        <v>3881</v>
      </c>
      <c r="D9650" s="27" t="s">
        <v>9787</v>
      </c>
      <c r="E9650" s="28" t="s">
        <v>168</v>
      </c>
    </row>
    <row r="9651" customFormat="false" ht="35.05" hidden="false" customHeight="false" outlineLevel="0" collapsed="false">
      <c r="B9651" s="25" t="n">
        <v>87287</v>
      </c>
      <c r="C9651" s="26" t="s">
        <v>3881</v>
      </c>
      <c r="D9651" s="27" t="s">
        <v>9788</v>
      </c>
      <c r="E9651" s="28" t="s">
        <v>168</v>
      </c>
    </row>
    <row r="9652" customFormat="false" ht="35.05" hidden="false" customHeight="false" outlineLevel="0" collapsed="false">
      <c r="B9652" s="25" t="n">
        <v>87289</v>
      </c>
      <c r="C9652" s="26" t="s">
        <v>3881</v>
      </c>
      <c r="D9652" s="27" t="s">
        <v>9789</v>
      </c>
      <c r="E9652" s="28" t="s">
        <v>168</v>
      </c>
    </row>
    <row r="9653" customFormat="false" ht="35.05" hidden="false" customHeight="false" outlineLevel="0" collapsed="false">
      <c r="B9653" s="25" t="n">
        <v>87290</v>
      </c>
      <c r="C9653" s="26" t="s">
        <v>3881</v>
      </c>
      <c r="D9653" s="27" t="s">
        <v>9790</v>
      </c>
      <c r="E9653" s="28" t="s">
        <v>168</v>
      </c>
    </row>
    <row r="9654" customFormat="false" ht="35.05" hidden="false" customHeight="false" outlineLevel="0" collapsed="false">
      <c r="B9654" s="25" t="n">
        <v>87292</v>
      </c>
      <c r="C9654" s="26" t="s">
        <v>3881</v>
      </c>
      <c r="D9654" s="27" t="s">
        <v>9791</v>
      </c>
      <c r="E9654" s="28" t="s">
        <v>168</v>
      </c>
    </row>
    <row r="9655" customFormat="false" ht="35.05" hidden="false" customHeight="false" outlineLevel="0" collapsed="false">
      <c r="B9655" s="25" t="n">
        <v>87294</v>
      </c>
      <c r="C9655" s="26" t="s">
        <v>3881</v>
      </c>
      <c r="D9655" s="27" t="s">
        <v>9792</v>
      </c>
      <c r="E9655" s="28" t="s">
        <v>168</v>
      </c>
    </row>
    <row r="9656" customFormat="false" ht="35.05" hidden="false" customHeight="false" outlineLevel="0" collapsed="false">
      <c r="B9656" s="25" t="n">
        <v>87295</v>
      </c>
      <c r="C9656" s="26" t="s">
        <v>3881</v>
      </c>
      <c r="D9656" s="27" t="s">
        <v>9793</v>
      </c>
      <c r="E9656" s="28" t="s">
        <v>168</v>
      </c>
    </row>
    <row r="9657" customFormat="false" ht="35.05" hidden="false" customHeight="false" outlineLevel="0" collapsed="false">
      <c r="B9657" s="25" t="n">
        <v>87296</v>
      </c>
      <c r="C9657" s="26" t="s">
        <v>3881</v>
      </c>
      <c r="D9657" s="27" t="s">
        <v>9794</v>
      </c>
      <c r="E9657" s="28" t="s">
        <v>168</v>
      </c>
    </row>
    <row r="9658" customFormat="false" ht="23.85" hidden="false" customHeight="false" outlineLevel="0" collapsed="false">
      <c r="B9658" s="25" t="n">
        <v>87298</v>
      </c>
      <c r="C9658" s="26" t="s">
        <v>3881</v>
      </c>
      <c r="D9658" s="27" t="s">
        <v>9795</v>
      </c>
      <c r="E9658" s="28" t="s">
        <v>168</v>
      </c>
    </row>
    <row r="9659" customFormat="false" ht="23.85" hidden="false" customHeight="false" outlineLevel="0" collapsed="false">
      <c r="B9659" s="25" t="n">
        <v>87299</v>
      </c>
      <c r="C9659" s="26" t="s">
        <v>3881</v>
      </c>
      <c r="D9659" s="27" t="s">
        <v>9796</v>
      </c>
      <c r="E9659" s="28" t="s">
        <v>168</v>
      </c>
    </row>
    <row r="9660" customFormat="false" ht="23.85" hidden="false" customHeight="false" outlineLevel="0" collapsed="false">
      <c r="B9660" s="25" t="n">
        <v>87301</v>
      </c>
      <c r="C9660" s="26" t="s">
        <v>3881</v>
      </c>
      <c r="D9660" s="27" t="s">
        <v>9797</v>
      </c>
      <c r="E9660" s="28" t="s">
        <v>168</v>
      </c>
    </row>
    <row r="9661" customFormat="false" ht="23.85" hidden="false" customHeight="false" outlineLevel="0" collapsed="false">
      <c r="B9661" s="25" t="n">
        <v>87302</v>
      </c>
      <c r="C9661" s="26" t="s">
        <v>3881</v>
      </c>
      <c r="D9661" s="27" t="s">
        <v>9798</v>
      </c>
      <c r="E9661" s="28" t="s">
        <v>168</v>
      </c>
    </row>
    <row r="9662" customFormat="false" ht="23.85" hidden="false" customHeight="false" outlineLevel="0" collapsed="false">
      <c r="B9662" s="25" t="n">
        <v>87304</v>
      </c>
      <c r="C9662" s="26" t="s">
        <v>3881</v>
      </c>
      <c r="D9662" s="27" t="s">
        <v>9799</v>
      </c>
      <c r="E9662" s="28" t="s">
        <v>168</v>
      </c>
    </row>
    <row r="9663" customFormat="false" ht="23.85" hidden="false" customHeight="false" outlineLevel="0" collapsed="false">
      <c r="B9663" s="25" t="n">
        <v>87305</v>
      </c>
      <c r="C9663" s="26" t="s">
        <v>3881</v>
      </c>
      <c r="D9663" s="27" t="s">
        <v>9800</v>
      </c>
      <c r="E9663" s="28" t="s">
        <v>168</v>
      </c>
    </row>
    <row r="9664" customFormat="false" ht="23.85" hidden="false" customHeight="false" outlineLevel="0" collapsed="false">
      <c r="B9664" s="25" t="n">
        <v>87307</v>
      </c>
      <c r="C9664" s="26" t="s">
        <v>3881</v>
      </c>
      <c r="D9664" s="27" t="s">
        <v>9801</v>
      </c>
      <c r="E9664" s="28" t="s">
        <v>168</v>
      </c>
    </row>
    <row r="9665" customFormat="false" ht="23.85" hidden="false" customHeight="false" outlineLevel="0" collapsed="false">
      <c r="B9665" s="25" t="n">
        <v>87308</v>
      </c>
      <c r="C9665" s="26" t="s">
        <v>3881</v>
      </c>
      <c r="D9665" s="27" t="s">
        <v>9802</v>
      </c>
      <c r="E9665" s="28" t="s">
        <v>168</v>
      </c>
    </row>
    <row r="9666" customFormat="false" ht="23.85" hidden="false" customHeight="false" outlineLevel="0" collapsed="false">
      <c r="B9666" s="25" t="n">
        <v>87310</v>
      </c>
      <c r="C9666" s="26" t="s">
        <v>3881</v>
      </c>
      <c r="D9666" s="27" t="s">
        <v>9803</v>
      </c>
      <c r="E9666" s="28" t="s">
        <v>168</v>
      </c>
    </row>
    <row r="9667" customFormat="false" ht="23.85" hidden="false" customHeight="false" outlineLevel="0" collapsed="false">
      <c r="B9667" s="25" t="n">
        <v>87311</v>
      </c>
      <c r="C9667" s="26" t="s">
        <v>3881</v>
      </c>
      <c r="D9667" s="27" t="s">
        <v>9804</v>
      </c>
      <c r="E9667" s="28" t="s">
        <v>168</v>
      </c>
    </row>
    <row r="9668" customFormat="false" ht="23.85" hidden="false" customHeight="false" outlineLevel="0" collapsed="false">
      <c r="B9668" s="25" t="n">
        <v>87313</v>
      </c>
      <c r="C9668" s="26" t="s">
        <v>3881</v>
      </c>
      <c r="D9668" s="27" t="s">
        <v>9805</v>
      </c>
      <c r="E9668" s="28" t="s">
        <v>168</v>
      </c>
    </row>
    <row r="9669" customFormat="false" ht="23.85" hidden="false" customHeight="false" outlineLevel="0" collapsed="false">
      <c r="B9669" s="25" t="n">
        <v>87314</v>
      </c>
      <c r="C9669" s="26" t="s">
        <v>3881</v>
      </c>
      <c r="D9669" s="27" t="s">
        <v>9806</v>
      </c>
      <c r="E9669" s="28" t="s">
        <v>168</v>
      </c>
    </row>
    <row r="9670" customFormat="false" ht="23.85" hidden="false" customHeight="false" outlineLevel="0" collapsed="false">
      <c r="B9670" s="25" t="n">
        <v>87316</v>
      </c>
      <c r="C9670" s="26" t="s">
        <v>3881</v>
      </c>
      <c r="D9670" s="27" t="s">
        <v>9807</v>
      </c>
      <c r="E9670" s="28" t="s">
        <v>168</v>
      </c>
    </row>
    <row r="9671" customFormat="false" ht="23.85" hidden="false" customHeight="false" outlineLevel="0" collapsed="false">
      <c r="B9671" s="25" t="n">
        <v>87317</v>
      </c>
      <c r="C9671" s="26" t="s">
        <v>3881</v>
      </c>
      <c r="D9671" s="27" t="s">
        <v>9808</v>
      </c>
      <c r="E9671" s="28" t="s">
        <v>168</v>
      </c>
    </row>
    <row r="9672" customFormat="false" ht="35.05" hidden="false" customHeight="false" outlineLevel="0" collapsed="false">
      <c r="B9672" s="25" t="n">
        <v>87319</v>
      </c>
      <c r="C9672" s="26" t="s">
        <v>3881</v>
      </c>
      <c r="D9672" s="27" t="s">
        <v>9809</v>
      </c>
      <c r="E9672" s="28" t="s">
        <v>168</v>
      </c>
    </row>
    <row r="9673" customFormat="false" ht="35.05" hidden="false" customHeight="false" outlineLevel="0" collapsed="false">
      <c r="B9673" s="25" t="n">
        <v>87320</v>
      </c>
      <c r="C9673" s="26" t="s">
        <v>3881</v>
      </c>
      <c r="D9673" s="27" t="s">
        <v>9810</v>
      </c>
      <c r="E9673" s="28" t="s">
        <v>168</v>
      </c>
    </row>
    <row r="9674" customFormat="false" ht="35.05" hidden="false" customHeight="false" outlineLevel="0" collapsed="false">
      <c r="B9674" s="25" t="n">
        <v>87322</v>
      </c>
      <c r="C9674" s="26" t="s">
        <v>3881</v>
      </c>
      <c r="D9674" s="27" t="s">
        <v>9811</v>
      </c>
      <c r="E9674" s="28" t="s">
        <v>168</v>
      </c>
    </row>
    <row r="9675" customFormat="false" ht="35.05" hidden="false" customHeight="false" outlineLevel="0" collapsed="false">
      <c r="B9675" s="25" t="n">
        <v>87323</v>
      </c>
      <c r="C9675" s="26" t="s">
        <v>3881</v>
      </c>
      <c r="D9675" s="27" t="s">
        <v>9812</v>
      </c>
      <c r="E9675" s="28" t="s">
        <v>168</v>
      </c>
    </row>
    <row r="9676" customFormat="false" ht="35.05" hidden="false" customHeight="false" outlineLevel="0" collapsed="false">
      <c r="B9676" s="25" t="n">
        <v>87325</v>
      </c>
      <c r="C9676" s="26" t="s">
        <v>3881</v>
      </c>
      <c r="D9676" s="27" t="s">
        <v>9813</v>
      </c>
      <c r="E9676" s="28" t="s">
        <v>168</v>
      </c>
    </row>
    <row r="9677" customFormat="false" ht="35.05" hidden="false" customHeight="false" outlineLevel="0" collapsed="false">
      <c r="B9677" s="25" t="n">
        <v>87326</v>
      </c>
      <c r="C9677" s="26" t="s">
        <v>3881</v>
      </c>
      <c r="D9677" s="27" t="s">
        <v>9814</v>
      </c>
      <c r="E9677" s="28" t="s">
        <v>168</v>
      </c>
    </row>
    <row r="9678" customFormat="false" ht="35.05" hidden="false" customHeight="false" outlineLevel="0" collapsed="false">
      <c r="B9678" s="25" t="n">
        <v>87327</v>
      </c>
      <c r="C9678" s="26" t="s">
        <v>3881</v>
      </c>
      <c r="D9678" s="27" t="s">
        <v>9815</v>
      </c>
      <c r="E9678" s="28" t="s">
        <v>168</v>
      </c>
    </row>
    <row r="9679" customFormat="false" ht="35.05" hidden="false" customHeight="false" outlineLevel="0" collapsed="false">
      <c r="B9679" s="25" t="n">
        <v>87328</v>
      </c>
      <c r="C9679" s="26" t="s">
        <v>3881</v>
      </c>
      <c r="D9679" s="27" t="s">
        <v>9816</v>
      </c>
      <c r="E9679" s="28" t="s">
        <v>168</v>
      </c>
    </row>
    <row r="9680" customFormat="false" ht="35.05" hidden="false" customHeight="false" outlineLevel="0" collapsed="false">
      <c r="B9680" s="25" t="n">
        <v>87329</v>
      </c>
      <c r="C9680" s="26" t="s">
        <v>3881</v>
      </c>
      <c r="D9680" s="27" t="s">
        <v>9817</v>
      </c>
      <c r="E9680" s="28" t="s">
        <v>168</v>
      </c>
    </row>
    <row r="9681" customFormat="false" ht="35.05" hidden="false" customHeight="false" outlineLevel="0" collapsed="false">
      <c r="B9681" s="25" t="n">
        <v>87330</v>
      </c>
      <c r="C9681" s="26" t="s">
        <v>3881</v>
      </c>
      <c r="D9681" s="27" t="s">
        <v>9818</v>
      </c>
      <c r="E9681" s="28" t="s">
        <v>168</v>
      </c>
    </row>
    <row r="9682" customFormat="false" ht="35.05" hidden="false" customHeight="false" outlineLevel="0" collapsed="false">
      <c r="B9682" s="25" t="n">
        <v>87331</v>
      </c>
      <c r="C9682" s="26" t="s">
        <v>3881</v>
      </c>
      <c r="D9682" s="27" t="s">
        <v>9819</v>
      </c>
      <c r="E9682" s="28" t="s">
        <v>168</v>
      </c>
    </row>
    <row r="9683" customFormat="false" ht="35.05" hidden="false" customHeight="false" outlineLevel="0" collapsed="false">
      <c r="B9683" s="25" t="n">
        <v>87332</v>
      </c>
      <c r="C9683" s="26" t="s">
        <v>3881</v>
      </c>
      <c r="D9683" s="27" t="s">
        <v>9820</v>
      </c>
      <c r="E9683" s="28" t="s">
        <v>168</v>
      </c>
    </row>
    <row r="9684" customFormat="false" ht="35.05" hidden="false" customHeight="false" outlineLevel="0" collapsed="false">
      <c r="B9684" s="25" t="n">
        <v>87333</v>
      </c>
      <c r="C9684" s="26" t="s">
        <v>3881</v>
      </c>
      <c r="D9684" s="27" t="s">
        <v>9821</v>
      </c>
      <c r="E9684" s="28" t="s">
        <v>168</v>
      </c>
    </row>
    <row r="9685" customFormat="false" ht="35.05" hidden="false" customHeight="false" outlineLevel="0" collapsed="false">
      <c r="B9685" s="25" t="n">
        <v>87334</v>
      </c>
      <c r="C9685" s="26" t="s">
        <v>3881</v>
      </c>
      <c r="D9685" s="27" t="s">
        <v>9822</v>
      </c>
      <c r="E9685" s="28" t="s">
        <v>168</v>
      </c>
    </row>
    <row r="9686" customFormat="false" ht="35.05" hidden="false" customHeight="false" outlineLevel="0" collapsed="false">
      <c r="B9686" s="25" t="n">
        <v>87335</v>
      </c>
      <c r="C9686" s="26" t="s">
        <v>3881</v>
      </c>
      <c r="D9686" s="27" t="s">
        <v>9823</v>
      </c>
      <c r="E9686" s="28" t="s">
        <v>168</v>
      </c>
    </row>
    <row r="9687" customFormat="false" ht="35.05" hidden="false" customHeight="false" outlineLevel="0" collapsed="false">
      <c r="B9687" s="25" t="n">
        <v>87336</v>
      </c>
      <c r="C9687" s="26" t="s">
        <v>3881</v>
      </c>
      <c r="D9687" s="27" t="s">
        <v>9824</v>
      </c>
      <c r="E9687" s="28" t="s">
        <v>168</v>
      </c>
    </row>
    <row r="9688" customFormat="false" ht="35.05" hidden="false" customHeight="false" outlineLevel="0" collapsed="false">
      <c r="B9688" s="25" t="n">
        <v>87337</v>
      </c>
      <c r="C9688" s="26" t="s">
        <v>3881</v>
      </c>
      <c r="D9688" s="27" t="s">
        <v>9825</v>
      </c>
      <c r="E9688" s="28" t="s">
        <v>168</v>
      </c>
    </row>
    <row r="9689" customFormat="false" ht="35.05" hidden="false" customHeight="false" outlineLevel="0" collapsed="false">
      <c r="B9689" s="25" t="n">
        <v>87338</v>
      </c>
      <c r="C9689" s="26" t="s">
        <v>3881</v>
      </c>
      <c r="D9689" s="27" t="s">
        <v>9826</v>
      </c>
      <c r="E9689" s="28" t="s">
        <v>168</v>
      </c>
    </row>
    <row r="9690" customFormat="false" ht="23.85" hidden="false" customHeight="false" outlineLevel="0" collapsed="false">
      <c r="B9690" s="25" t="n">
        <v>87339</v>
      </c>
      <c r="C9690" s="26" t="s">
        <v>3881</v>
      </c>
      <c r="D9690" s="27" t="s">
        <v>9827</v>
      </c>
      <c r="E9690" s="28" t="s">
        <v>168</v>
      </c>
    </row>
    <row r="9691" customFormat="false" ht="23.85" hidden="false" customHeight="false" outlineLevel="0" collapsed="false">
      <c r="B9691" s="25" t="n">
        <v>87340</v>
      </c>
      <c r="C9691" s="26" t="s">
        <v>3881</v>
      </c>
      <c r="D9691" s="27" t="s">
        <v>9828</v>
      </c>
      <c r="E9691" s="28" t="s">
        <v>168</v>
      </c>
    </row>
    <row r="9692" customFormat="false" ht="23.85" hidden="false" customHeight="false" outlineLevel="0" collapsed="false">
      <c r="B9692" s="25" t="n">
        <v>87341</v>
      </c>
      <c r="C9692" s="26" t="s">
        <v>3881</v>
      </c>
      <c r="D9692" s="27" t="s">
        <v>9829</v>
      </c>
      <c r="E9692" s="28" t="s">
        <v>168</v>
      </c>
    </row>
    <row r="9693" customFormat="false" ht="23.85" hidden="false" customHeight="false" outlineLevel="0" collapsed="false">
      <c r="B9693" s="25" t="n">
        <v>87342</v>
      </c>
      <c r="C9693" s="26" t="s">
        <v>3881</v>
      </c>
      <c r="D9693" s="27" t="s">
        <v>9830</v>
      </c>
      <c r="E9693" s="28" t="s">
        <v>168</v>
      </c>
    </row>
    <row r="9694" customFormat="false" ht="23.85" hidden="false" customHeight="false" outlineLevel="0" collapsed="false">
      <c r="B9694" s="25" t="n">
        <v>87343</v>
      </c>
      <c r="C9694" s="26" t="s">
        <v>3881</v>
      </c>
      <c r="D9694" s="27" t="s">
        <v>9831</v>
      </c>
      <c r="E9694" s="28" t="s">
        <v>168</v>
      </c>
    </row>
    <row r="9695" customFormat="false" ht="23.85" hidden="false" customHeight="false" outlineLevel="0" collapsed="false">
      <c r="B9695" s="25" t="n">
        <v>87344</v>
      </c>
      <c r="C9695" s="26" t="s">
        <v>3881</v>
      </c>
      <c r="D9695" s="27" t="s">
        <v>9832</v>
      </c>
      <c r="E9695" s="28" t="s">
        <v>168</v>
      </c>
    </row>
    <row r="9696" customFormat="false" ht="23.85" hidden="false" customHeight="false" outlineLevel="0" collapsed="false">
      <c r="B9696" s="25" t="n">
        <v>87345</v>
      </c>
      <c r="C9696" s="26" t="s">
        <v>3881</v>
      </c>
      <c r="D9696" s="27" t="s">
        <v>9833</v>
      </c>
      <c r="E9696" s="28" t="s">
        <v>168</v>
      </c>
    </row>
    <row r="9697" customFormat="false" ht="23.85" hidden="false" customHeight="false" outlineLevel="0" collapsed="false">
      <c r="B9697" s="25" t="n">
        <v>87346</v>
      </c>
      <c r="C9697" s="26" t="s">
        <v>3881</v>
      </c>
      <c r="D9697" s="27" t="s">
        <v>9834</v>
      </c>
      <c r="E9697" s="28" t="s">
        <v>168</v>
      </c>
    </row>
    <row r="9698" customFormat="false" ht="23.85" hidden="false" customHeight="false" outlineLevel="0" collapsed="false">
      <c r="B9698" s="25" t="n">
        <v>87347</v>
      </c>
      <c r="C9698" s="26" t="s">
        <v>3881</v>
      </c>
      <c r="D9698" s="27" t="s">
        <v>9835</v>
      </c>
      <c r="E9698" s="28" t="s">
        <v>168</v>
      </c>
    </row>
    <row r="9699" customFormat="false" ht="23.85" hidden="false" customHeight="false" outlineLevel="0" collapsed="false">
      <c r="B9699" s="25" t="n">
        <v>87348</v>
      </c>
      <c r="C9699" s="26" t="s">
        <v>3881</v>
      </c>
      <c r="D9699" s="27" t="s">
        <v>9836</v>
      </c>
      <c r="E9699" s="28" t="s">
        <v>168</v>
      </c>
    </row>
    <row r="9700" customFormat="false" ht="23.85" hidden="false" customHeight="false" outlineLevel="0" collapsed="false">
      <c r="B9700" s="25" t="n">
        <v>87349</v>
      </c>
      <c r="C9700" s="26" t="s">
        <v>3881</v>
      </c>
      <c r="D9700" s="27" t="s">
        <v>9837</v>
      </c>
      <c r="E9700" s="28" t="s">
        <v>168</v>
      </c>
    </row>
    <row r="9701" customFormat="false" ht="23.85" hidden="false" customHeight="false" outlineLevel="0" collapsed="false">
      <c r="B9701" s="25" t="n">
        <v>87350</v>
      </c>
      <c r="C9701" s="26" t="s">
        <v>3881</v>
      </c>
      <c r="D9701" s="27" t="s">
        <v>9838</v>
      </c>
      <c r="E9701" s="28" t="s">
        <v>168</v>
      </c>
    </row>
    <row r="9702" customFormat="false" ht="23.85" hidden="false" customHeight="false" outlineLevel="0" collapsed="false">
      <c r="B9702" s="25" t="n">
        <v>87351</v>
      </c>
      <c r="C9702" s="26" t="s">
        <v>3881</v>
      </c>
      <c r="D9702" s="27" t="s">
        <v>9839</v>
      </c>
      <c r="E9702" s="28" t="s">
        <v>168</v>
      </c>
    </row>
    <row r="9703" customFormat="false" ht="23.85" hidden="false" customHeight="false" outlineLevel="0" collapsed="false">
      <c r="B9703" s="25" t="n">
        <v>87352</v>
      </c>
      <c r="C9703" s="26" t="s">
        <v>3881</v>
      </c>
      <c r="D9703" s="27" t="s">
        <v>9840</v>
      </c>
      <c r="E9703" s="28" t="s">
        <v>168</v>
      </c>
    </row>
    <row r="9704" customFormat="false" ht="23.85" hidden="false" customHeight="false" outlineLevel="0" collapsed="false">
      <c r="B9704" s="25" t="n">
        <v>87353</v>
      </c>
      <c r="C9704" s="26" t="s">
        <v>3881</v>
      </c>
      <c r="D9704" s="27" t="s">
        <v>9841</v>
      </c>
      <c r="E9704" s="28" t="s">
        <v>168</v>
      </c>
    </row>
    <row r="9705" customFormat="false" ht="23.85" hidden="false" customHeight="false" outlineLevel="0" collapsed="false">
      <c r="B9705" s="25" t="n">
        <v>87354</v>
      </c>
      <c r="C9705" s="26" t="s">
        <v>3881</v>
      </c>
      <c r="D9705" s="27" t="s">
        <v>9842</v>
      </c>
      <c r="E9705" s="28" t="s">
        <v>168</v>
      </c>
    </row>
    <row r="9706" customFormat="false" ht="23.85" hidden="false" customHeight="false" outlineLevel="0" collapsed="false">
      <c r="B9706" s="25" t="n">
        <v>87355</v>
      </c>
      <c r="C9706" s="26" t="s">
        <v>3881</v>
      </c>
      <c r="D9706" s="27" t="s">
        <v>9843</v>
      </c>
      <c r="E9706" s="28" t="s">
        <v>168</v>
      </c>
    </row>
    <row r="9707" customFormat="false" ht="23.85" hidden="false" customHeight="false" outlineLevel="0" collapsed="false">
      <c r="B9707" s="25" t="n">
        <v>87356</v>
      </c>
      <c r="C9707" s="26" t="s">
        <v>3881</v>
      </c>
      <c r="D9707" s="27" t="s">
        <v>9844</v>
      </c>
      <c r="E9707" s="28" t="s">
        <v>168</v>
      </c>
    </row>
    <row r="9708" customFormat="false" ht="23.85" hidden="false" customHeight="false" outlineLevel="0" collapsed="false">
      <c r="B9708" s="25" t="n">
        <v>87357</v>
      </c>
      <c r="C9708" s="26" t="s">
        <v>3881</v>
      </c>
      <c r="D9708" s="27" t="s">
        <v>9845</v>
      </c>
      <c r="E9708" s="28" t="s">
        <v>168</v>
      </c>
    </row>
    <row r="9709" customFormat="false" ht="35.05" hidden="false" customHeight="false" outlineLevel="0" collapsed="false">
      <c r="B9709" s="25" t="n">
        <v>87358</v>
      </c>
      <c r="C9709" s="26" t="s">
        <v>3881</v>
      </c>
      <c r="D9709" s="27" t="s">
        <v>9846</v>
      </c>
      <c r="E9709" s="28" t="s">
        <v>168</v>
      </c>
    </row>
    <row r="9710" customFormat="false" ht="35.05" hidden="false" customHeight="false" outlineLevel="0" collapsed="false">
      <c r="B9710" s="25" t="n">
        <v>87359</v>
      </c>
      <c r="C9710" s="26" t="s">
        <v>3881</v>
      </c>
      <c r="D9710" s="27" t="s">
        <v>9847</v>
      </c>
      <c r="E9710" s="28" t="s">
        <v>168</v>
      </c>
    </row>
    <row r="9711" customFormat="false" ht="35.05" hidden="false" customHeight="false" outlineLevel="0" collapsed="false">
      <c r="B9711" s="25" t="n">
        <v>87360</v>
      </c>
      <c r="C9711" s="26" t="s">
        <v>3881</v>
      </c>
      <c r="D9711" s="27" t="s">
        <v>9848</v>
      </c>
      <c r="E9711" s="28" t="s">
        <v>168</v>
      </c>
    </row>
    <row r="9712" customFormat="false" ht="35.05" hidden="false" customHeight="false" outlineLevel="0" collapsed="false">
      <c r="B9712" s="25" t="n">
        <v>87361</v>
      </c>
      <c r="C9712" s="26" t="s">
        <v>3881</v>
      </c>
      <c r="D9712" s="27" t="s">
        <v>9849</v>
      </c>
      <c r="E9712" s="28" t="s">
        <v>168</v>
      </c>
    </row>
    <row r="9713" customFormat="false" ht="35.05" hidden="false" customHeight="false" outlineLevel="0" collapsed="false">
      <c r="B9713" s="25" t="n">
        <v>87362</v>
      </c>
      <c r="C9713" s="26" t="s">
        <v>3881</v>
      </c>
      <c r="D9713" s="27" t="s">
        <v>9850</v>
      </c>
      <c r="E9713" s="28" t="s">
        <v>168</v>
      </c>
    </row>
    <row r="9714" customFormat="false" ht="35.05" hidden="false" customHeight="false" outlineLevel="0" collapsed="false">
      <c r="B9714" s="25" t="n">
        <v>87363</v>
      </c>
      <c r="C9714" s="26" t="s">
        <v>3881</v>
      </c>
      <c r="D9714" s="27" t="s">
        <v>9851</v>
      </c>
      <c r="E9714" s="28" t="s">
        <v>168</v>
      </c>
    </row>
    <row r="9715" customFormat="false" ht="35.05" hidden="false" customHeight="false" outlineLevel="0" collapsed="false">
      <c r="B9715" s="25" t="n">
        <v>87364</v>
      </c>
      <c r="C9715" s="26" t="s">
        <v>3881</v>
      </c>
      <c r="D9715" s="27" t="s">
        <v>9852</v>
      </c>
      <c r="E9715" s="28" t="s">
        <v>168</v>
      </c>
    </row>
    <row r="9716" customFormat="false" ht="35.05" hidden="false" customHeight="false" outlineLevel="0" collapsed="false">
      <c r="B9716" s="25" t="n">
        <v>87365</v>
      </c>
      <c r="C9716" s="26" t="s">
        <v>3881</v>
      </c>
      <c r="D9716" s="27" t="s">
        <v>9853</v>
      </c>
      <c r="E9716" s="28" t="s">
        <v>168</v>
      </c>
    </row>
    <row r="9717" customFormat="false" ht="35.05" hidden="false" customHeight="false" outlineLevel="0" collapsed="false">
      <c r="B9717" s="25" t="n">
        <v>87366</v>
      </c>
      <c r="C9717" s="26" t="s">
        <v>3881</v>
      </c>
      <c r="D9717" s="27" t="s">
        <v>9854</v>
      </c>
      <c r="E9717" s="28" t="s">
        <v>168</v>
      </c>
    </row>
    <row r="9718" customFormat="false" ht="35.05" hidden="false" customHeight="false" outlineLevel="0" collapsed="false">
      <c r="B9718" s="25" t="n">
        <v>87367</v>
      </c>
      <c r="C9718" s="26" t="s">
        <v>3881</v>
      </c>
      <c r="D9718" s="27" t="s">
        <v>9855</v>
      </c>
      <c r="E9718" s="28" t="s">
        <v>168</v>
      </c>
    </row>
    <row r="9719" customFormat="false" ht="35.05" hidden="false" customHeight="false" outlineLevel="0" collapsed="false">
      <c r="B9719" s="25" t="n">
        <v>87368</v>
      </c>
      <c r="C9719" s="26" t="s">
        <v>3881</v>
      </c>
      <c r="D9719" s="27" t="s">
        <v>9856</v>
      </c>
      <c r="E9719" s="28" t="s">
        <v>168</v>
      </c>
    </row>
    <row r="9720" customFormat="false" ht="35.05" hidden="false" customHeight="false" outlineLevel="0" collapsed="false">
      <c r="B9720" s="25" t="n">
        <v>87369</v>
      </c>
      <c r="C9720" s="26" t="s">
        <v>3881</v>
      </c>
      <c r="D9720" s="27" t="s">
        <v>9857</v>
      </c>
      <c r="E9720" s="28" t="s">
        <v>168</v>
      </c>
    </row>
    <row r="9721" customFormat="false" ht="35.05" hidden="false" customHeight="false" outlineLevel="0" collapsed="false">
      <c r="B9721" s="25" t="n">
        <v>87370</v>
      </c>
      <c r="C9721" s="26" t="s">
        <v>3881</v>
      </c>
      <c r="D9721" s="27" t="s">
        <v>9858</v>
      </c>
      <c r="E9721" s="28" t="s">
        <v>168</v>
      </c>
    </row>
    <row r="9722" customFormat="false" ht="23.85" hidden="false" customHeight="false" outlineLevel="0" collapsed="false">
      <c r="B9722" s="25" t="n">
        <v>87371</v>
      </c>
      <c r="C9722" s="26" t="s">
        <v>3881</v>
      </c>
      <c r="D9722" s="27" t="s">
        <v>9859</v>
      </c>
      <c r="E9722" s="28" t="s">
        <v>168</v>
      </c>
    </row>
    <row r="9723" customFormat="false" ht="23.85" hidden="false" customHeight="false" outlineLevel="0" collapsed="false">
      <c r="B9723" s="25" t="n">
        <v>87372</v>
      </c>
      <c r="C9723" s="26" t="s">
        <v>3881</v>
      </c>
      <c r="D9723" s="27" t="s">
        <v>9860</v>
      </c>
      <c r="E9723" s="28" t="s">
        <v>168</v>
      </c>
    </row>
    <row r="9724" customFormat="false" ht="23.85" hidden="false" customHeight="false" outlineLevel="0" collapsed="false">
      <c r="B9724" s="25" t="n">
        <v>87373</v>
      </c>
      <c r="C9724" s="26" t="s">
        <v>3881</v>
      </c>
      <c r="D9724" s="27" t="s">
        <v>9861</v>
      </c>
      <c r="E9724" s="28" t="s">
        <v>168</v>
      </c>
    </row>
    <row r="9725" customFormat="false" ht="23.85" hidden="false" customHeight="false" outlineLevel="0" collapsed="false">
      <c r="B9725" s="25" t="n">
        <v>87374</v>
      </c>
      <c r="C9725" s="26" t="s">
        <v>3881</v>
      </c>
      <c r="D9725" s="27" t="s">
        <v>9862</v>
      </c>
      <c r="E9725" s="28" t="s">
        <v>168</v>
      </c>
    </row>
    <row r="9726" customFormat="false" ht="23.85" hidden="false" customHeight="false" outlineLevel="0" collapsed="false">
      <c r="B9726" s="25" t="n">
        <v>87375</v>
      </c>
      <c r="C9726" s="26" t="s">
        <v>3881</v>
      </c>
      <c r="D9726" s="27" t="s">
        <v>9863</v>
      </c>
      <c r="E9726" s="28" t="s">
        <v>168</v>
      </c>
    </row>
    <row r="9727" customFormat="false" ht="23.85" hidden="false" customHeight="false" outlineLevel="0" collapsed="false">
      <c r="B9727" s="25" t="n">
        <v>87376</v>
      </c>
      <c r="C9727" s="26" t="s">
        <v>3881</v>
      </c>
      <c r="D9727" s="27" t="s">
        <v>9864</v>
      </c>
      <c r="E9727" s="28" t="s">
        <v>168</v>
      </c>
    </row>
    <row r="9728" customFormat="false" ht="23.85" hidden="false" customHeight="false" outlineLevel="0" collapsed="false">
      <c r="B9728" s="25" t="n">
        <v>87377</v>
      </c>
      <c r="C9728" s="26" t="s">
        <v>3881</v>
      </c>
      <c r="D9728" s="27" t="s">
        <v>9865</v>
      </c>
      <c r="E9728" s="28" t="s">
        <v>168</v>
      </c>
    </row>
    <row r="9729" customFormat="false" ht="23.85" hidden="false" customHeight="false" outlineLevel="0" collapsed="false">
      <c r="B9729" s="25" t="n">
        <v>87378</v>
      </c>
      <c r="C9729" s="26" t="s">
        <v>3881</v>
      </c>
      <c r="D9729" s="27" t="s">
        <v>9866</v>
      </c>
      <c r="E9729" s="28" t="s">
        <v>168</v>
      </c>
    </row>
    <row r="9730" customFormat="false" ht="23.85" hidden="false" customHeight="false" outlineLevel="0" collapsed="false">
      <c r="B9730" s="25" t="n">
        <v>87379</v>
      </c>
      <c r="C9730" s="26" t="s">
        <v>3881</v>
      </c>
      <c r="D9730" s="27" t="s">
        <v>9867</v>
      </c>
      <c r="E9730" s="28" t="s">
        <v>168</v>
      </c>
    </row>
    <row r="9731" customFormat="false" ht="23.85" hidden="false" customHeight="false" outlineLevel="0" collapsed="false">
      <c r="B9731" s="25" t="n">
        <v>87380</v>
      </c>
      <c r="C9731" s="26" t="s">
        <v>3881</v>
      </c>
      <c r="D9731" s="27" t="s">
        <v>9868</v>
      </c>
      <c r="E9731" s="28" t="s">
        <v>168</v>
      </c>
    </row>
    <row r="9732" customFormat="false" ht="23.85" hidden="false" customHeight="false" outlineLevel="0" collapsed="false">
      <c r="B9732" s="25" t="n">
        <v>87381</v>
      </c>
      <c r="C9732" s="26" t="s">
        <v>3881</v>
      </c>
      <c r="D9732" s="27" t="s">
        <v>9869</v>
      </c>
      <c r="E9732" s="28" t="s">
        <v>168</v>
      </c>
    </row>
    <row r="9733" customFormat="false" ht="23.85" hidden="false" customHeight="false" outlineLevel="0" collapsed="false">
      <c r="B9733" s="25" t="n">
        <v>87382</v>
      </c>
      <c r="C9733" s="26" t="s">
        <v>3881</v>
      </c>
      <c r="D9733" s="27" t="s">
        <v>9870</v>
      </c>
      <c r="E9733" s="28" t="s">
        <v>168</v>
      </c>
    </row>
    <row r="9734" customFormat="false" ht="23.85" hidden="false" customHeight="false" outlineLevel="0" collapsed="false">
      <c r="B9734" s="25" t="n">
        <v>87383</v>
      </c>
      <c r="C9734" s="26" t="s">
        <v>3881</v>
      </c>
      <c r="D9734" s="27" t="s">
        <v>9871</v>
      </c>
      <c r="E9734" s="28" t="s">
        <v>168</v>
      </c>
    </row>
    <row r="9735" customFormat="false" ht="23.85" hidden="false" customHeight="false" outlineLevel="0" collapsed="false">
      <c r="B9735" s="25" t="n">
        <v>87384</v>
      </c>
      <c r="C9735" s="26" t="s">
        <v>3881</v>
      </c>
      <c r="D9735" s="27" t="s">
        <v>9872</v>
      </c>
      <c r="E9735" s="28" t="s">
        <v>168</v>
      </c>
    </row>
    <row r="9736" customFormat="false" ht="23.85" hidden="false" customHeight="false" outlineLevel="0" collapsed="false">
      <c r="B9736" s="25" t="n">
        <v>87385</v>
      </c>
      <c r="C9736" s="26" t="s">
        <v>3881</v>
      </c>
      <c r="D9736" s="27" t="s">
        <v>9873</v>
      </c>
      <c r="E9736" s="28" t="s">
        <v>168</v>
      </c>
    </row>
    <row r="9737" customFormat="false" ht="23.85" hidden="false" customHeight="false" outlineLevel="0" collapsed="false">
      <c r="B9737" s="25" t="n">
        <v>87386</v>
      </c>
      <c r="C9737" s="26" t="s">
        <v>3881</v>
      </c>
      <c r="D9737" s="27" t="s">
        <v>9874</v>
      </c>
      <c r="E9737" s="28" t="s">
        <v>168</v>
      </c>
    </row>
    <row r="9738" customFormat="false" ht="23.85" hidden="false" customHeight="false" outlineLevel="0" collapsed="false">
      <c r="B9738" s="25" t="n">
        <v>87387</v>
      </c>
      <c r="C9738" s="26" t="s">
        <v>3881</v>
      </c>
      <c r="D9738" s="27" t="s">
        <v>9875</v>
      </c>
      <c r="E9738" s="28" t="s">
        <v>168</v>
      </c>
    </row>
    <row r="9739" customFormat="false" ht="23.85" hidden="false" customHeight="false" outlineLevel="0" collapsed="false">
      <c r="B9739" s="25" t="n">
        <v>87388</v>
      </c>
      <c r="C9739" s="26" t="s">
        <v>3881</v>
      </c>
      <c r="D9739" s="27" t="s">
        <v>9876</v>
      </c>
      <c r="E9739" s="28" t="s">
        <v>168</v>
      </c>
    </row>
    <row r="9740" customFormat="false" ht="23.85" hidden="false" customHeight="false" outlineLevel="0" collapsed="false">
      <c r="B9740" s="25" t="n">
        <v>87389</v>
      </c>
      <c r="C9740" s="26" t="s">
        <v>3881</v>
      </c>
      <c r="D9740" s="27" t="s">
        <v>9877</v>
      </c>
      <c r="E9740" s="28" t="s">
        <v>168</v>
      </c>
    </row>
    <row r="9741" customFormat="false" ht="23.85" hidden="false" customHeight="false" outlineLevel="0" collapsed="false">
      <c r="B9741" s="25" t="n">
        <v>87390</v>
      </c>
      <c r="C9741" s="26" t="s">
        <v>3881</v>
      </c>
      <c r="D9741" s="27" t="s">
        <v>9878</v>
      </c>
      <c r="E9741" s="28" t="s">
        <v>168</v>
      </c>
    </row>
    <row r="9742" customFormat="false" ht="23.85" hidden="false" customHeight="false" outlineLevel="0" collapsed="false">
      <c r="B9742" s="25" t="n">
        <v>87391</v>
      </c>
      <c r="C9742" s="26" t="s">
        <v>3881</v>
      </c>
      <c r="D9742" s="27" t="s">
        <v>9879</v>
      </c>
      <c r="E9742" s="28" t="s">
        <v>168</v>
      </c>
    </row>
    <row r="9743" customFormat="false" ht="23.85" hidden="false" customHeight="false" outlineLevel="0" collapsed="false">
      <c r="B9743" s="25" t="n">
        <v>87393</v>
      </c>
      <c r="C9743" s="26" t="s">
        <v>3881</v>
      </c>
      <c r="D9743" s="27" t="s">
        <v>9880</v>
      </c>
      <c r="E9743" s="28" t="s">
        <v>168</v>
      </c>
    </row>
    <row r="9744" customFormat="false" ht="23.85" hidden="false" customHeight="false" outlineLevel="0" collapsed="false">
      <c r="B9744" s="25" t="n">
        <v>87394</v>
      </c>
      <c r="C9744" s="26" t="s">
        <v>3881</v>
      </c>
      <c r="D9744" s="27" t="s">
        <v>9881</v>
      </c>
      <c r="E9744" s="28" t="s">
        <v>168</v>
      </c>
    </row>
    <row r="9745" customFormat="false" ht="23.85" hidden="false" customHeight="false" outlineLevel="0" collapsed="false">
      <c r="B9745" s="25" t="n">
        <v>87395</v>
      </c>
      <c r="C9745" s="26" t="s">
        <v>3881</v>
      </c>
      <c r="D9745" s="27" t="s">
        <v>9882</v>
      </c>
      <c r="E9745" s="28" t="s">
        <v>168</v>
      </c>
    </row>
    <row r="9746" customFormat="false" ht="23.85" hidden="false" customHeight="false" outlineLevel="0" collapsed="false">
      <c r="B9746" s="25" t="n">
        <v>87396</v>
      </c>
      <c r="C9746" s="26" t="s">
        <v>3881</v>
      </c>
      <c r="D9746" s="27" t="s">
        <v>9883</v>
      </c>
      <c r="E9746" s="28" t="s">
        <v>168</v>
      </c>
    </row>
    <row r="9747" customFormat="false" ht="23.85" hidden="false" customHeight="false" outlineLevel="0" collapsed="false">
      <c r="B9747" s="25" t="n">
        <v>87397</v>
      </c>
      <c r="C9747" s="26" t="s">
        <v>3881</v>
      </c>
      <c r="D9747" s="27" t="s">
        <v>9884</v>
      </c>
      <c r="E9747" s="28" t="s">
        <v>168</v>
      </c>
    </row>
    <row r="9748" customFormat="false" ht="23.85" hidden="false" customHeight="false" outlineLevel="0" collapsed="false">
      <c r="B9748" s="25" t="n">
        <v>87398</v>
      </c>
      <c r="C9748" s="26" t="s">
        <v>3881</v>
      </c>
      <c r="D9748" s="27" t="s">
        <v>9885</v>
      </c>
      <c r="E9748" s="28" t="s">
        <v>168</v>
      </c>
    </row>
    <row r="9749" customFormat="false" ht="12.8" hidden="false" customHeight="false" outlineLevel="0" collapsed="false">
      <c r="B9749" s="25" t="n">
        <v>87399</v>
      </c>
      <c r="C9749" s="26" t="s">
        <v>3881</v>
      </c>
      <c r="D9749" s="27" t="s">
        <v>9886</v>
      </c>
      <c r="E9749" s="28" t="s">
        <v>168</v>
      </c>
    </row>
    <row r="9750" customFormat="false" ht="12.8" hidden="false" customHeight="false" outlineLevel="0" collapsed="false">
      <c r="B9750" s="25" t="n">
        <v>87401</v>
      </c>
      <c r="C9750" s="26" t="s">
        <v>3881</v>
      </c>
      <c r="D9750" s="27" t="s">
        <v>9887</v>
      </c>
      <c r="E9750" s="28" t="s">
        <v>168</v>
      </c>
    </row>
    <row r="9751" customFormat="false" ht="12.8" hidden="false" customHeight="false" outlineLevel="0" collapsed="false">
      <c r="B9751" s="25" t="n">
        <v>87402</v>
      </c>
      <c r="C9751" s="26" t="s">
        <v>3881</v>
      </c>
      <c r="D9751" s="27" t="s">
        <v>9888</v>
      </c>
      <c r="E9751" s="28" t="s">
        <v>168</v>
      </c>
    </row>
    <row r="9752" customFormat="false" ht="23.85" hidden="false" customHeight="false" outlineLevel="0" collapsed="false">
      <c r="B9752" s="25" t="n">
        <v>87404</v>
      </c>
      <c r="C9752" s="26" t="s">
        <v>3881</v>
      </c>
      <c r="D9752" s="27" t="s">
        <v>9889</v>
      </c>
      <c r="E9752" s="28" t="s">
        <v>168</v>
      </c>
    </row>
    <row r="9753" customFormat="false" ht="23.85" hidden="false" customHeight="false" outlineLevel="0" collapsed="false">
      <c r="B9753" s="25" t="n">
        <v>87405</v>
      </c>
      <c r="C9753" s="26" t="s">
        <v>3881</v>
      </c>
      <c r="D9753" s="27" t="s">
        <v>9890</v>
      </c>
      <c r="E9753" s="28" t="s">
        <v>168</v>
      </c>
    </row>
    <row r="9754" customFormat="false" ht="23.85" hidden="false" customHeight="false" outlineLevel="0" collapsed="false">
      <c r="B9754" s="25" t="n">
        <v>87407</v>
      </c>
      <c r="C9754" s="26" t="s">
        <v>3881</v>
      </c>
      <c r="D9754" s="27" t="s">
        <v>9891</v>
      </c>
      <c r="E9754" s="28" t="s">
        <v>168</v>
      </c>
    </row>
    <row r="9755" customFormat="false" ht="23.85" hidden="false" customHeight="false" outlineLevel="0" collapsed="false">
      <c r="B9755" s="25" t="n">
        <v>87408</v>
      </c>
      <c r="C9755" s="26" t="s">
        <v>3881</v>
      </c>
      <c r="D9755" s="27" t="s">
        <v>9892</v>
      </c>
      <c r="E9755" s="28" t="s">
        <v>168</v>
      </c>
    </row>
    <row r="9756" customFormat="false" ht="12.8" hidden="false" customHeight="false" outlineLevel="0" collapsed="false">
      <c r="B9756" s="25" t="n">
        <v>87410</v>
      </c>
      <c r="C9756" s="26" t="s">
        <v>3881</v>
      </c>
      <c r="D9756" s="27" t="s">
        <v>9893</v>
      </c>
      <c r="E9756" s="28" t="s">
        <v>168</v>
      </c>
    </row>
    <row r="9757" customFormat="false" ht="23.85" hidden="false" customHeight="false" outlineLevel="0" collapsed="false">
      <c r="B9757" s="25" t="n">
        <v>87411</v>
      </c>
      <c r="C9757" s="26" t="s">
        <v>3881</v>
      </c>
      <c r="D9757" s="27" t="s">
        <v>9894</v>
      </c>
      <c r="E9757" s="28" t="s">
        <v>109</v>
      </c>
    </row>
    <row r="9758" customFormat="false" ht="23.85" hidden="false" customHeight="false" outlineLevel="0" collapsed="false">
      <c r="B9758" s="25" t="n">
        <v>87412</v>
      </c>
      <c r="C9758" s="26" t="s">
        <v>3881</v>
      </c>
      <c r="D9758" s="27" t="s">
        <v>9895</v>
      </c>
      <c r="E9758" s="28" t="s">
        <v>109</v>
      </c>
    </row>
    <row r="9759" customFormat="false" ht="23.85" hidden="false" customHeight="false" outlineLevel="0" collapsed="false">
      <c r="B9759" s="25" t="n">
        <v>87413</v>
      </c>
      <c r="C9759" s="26" t="s">
        <v>3881</v>
      </c>
      <c r="D9759" s="27" t="s">
        <v>9896</v>
      </c>
      <c r="E9759" s="28" t="s">
        <v>109</v>
      </c>
    </row>
    <row r="9760" customFormat="false" ht="23.85" hidden="false" customHeight="false" outlineLevel="0" collapsed="false">
      <c r="B9760" s="25" t="n">
        <v>87414</v>
      </c>
      <c r="C9760" s="26" t="s">
        <v>3881</v>
      </c>
      <c r="D9760" s="27" t="s">
        <v>9897</v>
      </c>
      <c r="E9760" s="28" t="s">
        <v>109</v>
      </c>
    </row>
    <row r="9761" customFormat="false" ht="23.85" hidden="false" customHeight="false" outlineLevel="0" collapsed="false">
      <c r="B9761" s="25" t="n">
        <v>87415</v>
      </c>
      <c r="C9761" s="26" t="s">
        <v>3881</v>
      </c>
      <c r="D9761" s="27" t="s">
        <v>9898</v>
      </c>
      <c r="E9761" s="28" t="s">
        <v>109</v>
      </c>
    </row>
    <row r="9762" customFormat="false" ht="23.85" hidden="false" customHeight="false" outlineLevel="0" collapsed="false">
      <c r="B9762" s="25" t="n">
        <v>87416</v>
      </c>
      <c r="C9762" s="26" t="s">
        <v>3881</v>
      </c>
      <c r="D9762" s="27" t="s">
        <v>9899</v>
      </c>
      <c r="E9762" s="28" t="s">
        <v>109</v>
      </c>
    </row>
    <row r="9763" customFormat="false" ht="23.85" hidden="false" customHeight="false" outlineLevel="0" collapsed="false">
      <c r="B9763" s="25" t="n">
        <v>87418</v>
      </c>
      <c r="C9763" s="26" t="s">
        <v>3881</v>
      </c>
      <c r="D9763" s="27" t="s">
        <v>9900</v>
      </c>
      <c r="E9763" s="28" t="s">
        <v>109</v>
      </c>
    </row>
    <row r="9764" customFormat="false" ht="23.85" hidden="false" customHeight="false" outlineLevel="0" collapsed="false">
      <c r="B9764" s="25" t="n">
        <v>87421</v>
      </c>
      <c r="C9764" s="26" t="s">
        <v>3881</v>
      </c>
      <c r="D9764" s="27" t="s">
        <v>9901</v>
      </c>
      <c r="E9764" s="28" t="s">
        <v>109</v>
      </c>
    </row>
    <row r="9765" customFormat="false" ht="23.85" hidden="false" customHeight="false" outlineLevel="0" collapsed="false">
      <c r="B9765" s="25" t="n">
        <v>87424</v>
      </c>
      <c r="C9765" s="26" t="s">
        <v>3881</v>
      </c>
      <c r="D9765" s="27" t="s">
        <v>9902</v>
      </c>
      <c r="E9765" s="28" t="s">
        <v>109</v>
      </c>
    </row>
    <row r="9766" customFormat="false" ht="23.85" hidden="false" customHeight="false" outlineLevel="0" collapsed="false">
      <c r="B9766" s="25" t="n">
        <v>87427</v>
      </c>
      <c r="C9766" s="26" t="s">
        <v>3881</v>
      </c>
      <c r="D9766" s="27" t="s">
        <v>9903</v>
      </c>
      <c r="E9766" s="28" t="s">
        <v>109</v>
      </c>
    </row>
    <row r="9767" customFormat="false" ht="23.85" hidden="false" customHeight="false" outlineLevel="0" collapsed="false">
      <c r="B9767" s="25" t="n">
        <v>87430</v>
      </c>
      <c r="C9767" s="26" t="s">
        <v>3881</v>
      </c>
      <c r="D9767" s="27" t="s">
        <v>9904</v>
      </c>
      <c r="E9767" s="28" t="s">
        <v>109</v>
      </c>
    </row>
    <row r="9768" customFormat="false" ht="23.85" hidden="false" customHeight="false" outlineLevel="0" collapsed="false">
      <c r="B9768" s="25" t="n">
        <v>87433</v>
      </c>
      <c r="C9768" s="26" t="s">
        <v>3881</v>
      </c>
      <c r="D9768" s="27" t="s">
        <v>9905</v>
      </c>
      <c r="E9768" s="28" t="s">
        <v>109</v>
      </c>
    </row>
    <row r="9769" customFormat="false" ht="23.85" hidden="false" customHeight="false" outlineLevel="0" collapsed="false">
      <c r="B9769" s="25" t="n">
        <v>87436</v>
      </c>
      <c r="C9769" s="26" t="s">
        <v>3881</v>
      </c>
      <c r="D9769" s="27" t="s">
        <v>9906</v>
      </c>
      <c r="E9769" s="28" t="s">
        <v>109</v>
      </c>
    </row>
    <row r="9770" customFormat="false" ht="23.85" hidden="false" customHeight="false" outlineLevel="0" collapsed="false">
      <c r="B9770" s="25" t="n">
        <v>87439</v>
      </c>
      <c r="C9770" s="26" t="s">
        <v>3881</v>
      </c>
      <c r="D9770" s="27" t="s">
        <v>9907</v>
      </c>
      <c r="E9770" s="28" t="s">
        <v>109</v>
      </c>
    </row>
    <row r="9771" customFormat="false" ht="23.85" hidden="false" customHeight="false" outlineLevel="0" collapsed="false">
      <c r="B9771" s="25" t="n">
        <v>87441</v>
      </c>
      <c r="C9771" s="26" t="s">
        <v>3881</v>
      </c>
      <c r="D9771" s="27" t="s">
        <v>9908</v>
      </c>
      <c r="E9771" s="28" t="s">
        <v>2535</v>
      </c>
    </row>
    <row r="9772" customFormat="false" ht="23.85" hidden="false" customHeight="false" outlineLevel="0" collapsed="false">
      <c r="B9772" s="25" t="n">
        <v>87442</v>
      </c>
      <c r="C9772" s="26" t="s">
        <v>3881</v>
      </c>
      <c r="D9772" s="27" t="s">
        <v>9909</v>
      </c>
      <c r="E9772" s="28" t="s">
        <v>2535</v>
      </c>
    </row>
    <row r="9773" customFormat="false" ht="23.85" hidden="false" customHeight="false" outlineLevel="0" collapsed="false">
      <c r="B9773" s="25" t="n">
        <v>87443</v>
      </c>
      <c r="C9773" s="26" t="s">
        <v>3881</v>
      </c>
      <c r="D9773" s="27" t="s">
        <v>9910</v>
      </c>
      <c r="E9773" s="28" t="s">
        <v>2535</v>
      </c>
    </row>
    <row r="9774" customFormat="false" ht="23.85" hidden="false" customHeight="false" outlineLevel="0" collapsed="false">
      <c r="B9774" s="25" t="n">
        <v>87444</v>
      </c>
      <c r="C9774" s="26" t="s">
        <v>3881</v>
      </c>
      <c r="D9774" s="27" t="s">
        <v>9911</v>
      </c>
      <c r="E9774" s="28" t="s">
        <v>2535</v>
      </c>
    </row>
    <row r="9775" customFormat="false" ht="23.85" hidden="false" customHeight="false" outlineLevel="0" collapsed="false">
      <c r="B9775" s="25" t="n">
        <v>87445</v>
      </c>
      <c r="C9775" s="26" t="s">
        <v>3881</v>
      </c>
      <c r="D9775" s="27" t="s">
        <v>9912</v>
      </c>
      <c r="E9775" s="28" t="s">
        <v>4278</v>
      </c>
    </row>
    <row r="9776" customFormat="false" ht="23.85" hidden="false" customHeight="false" outlineLevel="0" collapsed="false">
      <c r="B9776" s="25" t="n">
        <v>87446</v>
      </c>
      <c r="C9776" s="26" t="s">
        <v>3881</v>
      </c>
      <c r="D9776" s="27" t="s">
        <v>9913</v>
      </c>
      <c r="E9776" s="28" t="s">
        <v>4280</v>
      </c>
    </row>
    <row r="9777" customFormat="false" ht="35.05" hidden="false" customHeight="false" outlineLevel="0" collapsed="false">
      <c r="B9777" s="25" t="n">
        <v>87527</v>
      </c>
      <c r="C9777" s="26" t="s">
        <v>3881</v>
      </c>
      <c r="D9777" s="27" t="s">
        <v>9914</v>
      </c>
      <c r="E9777" s="28" t="s">
        <v>109</v>
      </c>
    </row>
    <row r="9778" customFormat="false" ht="35.05" hidden="false" customHeight="false" outlineLevel="0" collapsed="false">
      <c r="B9778" s="25" t="n">
        <v>87528</v>
      </c>
      <c r="C9778" s="26" t="s">
        <v>3881</v>
      </c>
      <c r="D9778" s="27" t="s">
        <v>9915</v>
      </c>
      <c r="E9778" s="28" t="s">
        <v>109</v>
      </c>
    </row>
    <row r="9779" customFormat="false" ht="35.05" hidden="false" customHeight="false" outlineLevel="0" collapsed="false">
      <c r="B9779" s="25" t="n">
        <v>87529</v>
      </c>
      <c r="C9779" s="26" t="s">
        <v>3881</v>
      </c>
      <c r="D9779" s="27" t="s">
        <v>9916</v>
      </c>
      <c r="E9779" s="28" t="s">
        <v>109</v>
      </c>
    </row>
    <row r="9780" customFormat="false" ht="35.05" hidden="false" customHeight="false" outlineLevel="0" collapsed="false">
      <c r="B9780" s="25" t="n">
        <v>87530</v>
      </c>
      <c r="C9780" s="26" t="s">
        <v>3881</v>
      </c>
      <c r="D9780" s="27" t="s">
        <v>9917</v>
      </c>
      <c r="E9780" s="28" t="s">
        <v>109</v>
      </c>
    </row>
    <row r="9781" customFormat="false" ht="35.05" hidden="false" customHeight="false" outlineLevel="0" collapsed="false">
      <c r="B9781" s="25" t="n">
        <v>87531</v>
      </c>
      <c r="C9781" s="26" t="s">
        <v>3881</v>
      </c>
      <c r="D9781" s="27" t="s">
        <v>9918</v>
      </c>
      <c r="E9781" s="28" t="s">
        <v>109</v>
      </c>
    </row>
    <row r="9782" customFormat="false" ht="35.05" hidden="false" customHeight="false" outlineLevel="0" collapsed="false">
      <c r="B9782" s="25" t="n">
        <v>87532</v>
      </c>
      <c r="C9782" s="26" t="s">
        <v>3881</v>
      </c>
      <c r="D9782" s="27" t="s">
        <v>9919</v>
      </c>
      <c r="E9782" s="28" t="s">
        <v>109</v>
      </c>
    </row>
    <row r="9783" customFormat="false" ht="35.05" hidden="false" customHeight="false" outlineLevel="0" collapsed="false">
      <c r="B9783" s="25" t="n">
        <v>87535</v>
      </c>
      <c r="C9783" s="26" t="s">
        <v>3881</v>
      </c>
      <c r="D9783" s="27" t="s">
        <v>9920</v>
      </c>
      <c r="E9783" s="28" t="s">
        <v>109</v>
      </c>
    </row>
    <row r="9784" customFormat="false" ht="35.05" hidden="false" customHeight="false" outlineLevel="0" collapsed="false">
      <c r="B9784" s="25" t="n">
        <v>87536</v>
      </c>
      <c r="C9784" s="26" t="s">
        <v>3881</v>
      </c>
      <c r="D9784" s="27" t="s">
        <v>9921</v>
      </c>
      <c r="E9784" s="28" t="s">
        <v>109</v>
      </c>
    </row>
    <row r="9785" customFormat="false" ht="46.25" hidden="false" customHeight="false" outlineLevel="0" collapsed="false">
      <c r="B9785" s="25" t="n">
        <v>87537</v>
      </c>
      <c r="C9785" s="26" t="s">
        <v>3881</v>
      </c>
      <c r="D9785" s="27" t="s">
        <v>9922</v>
      </c>
      <c r="E9785" s="28" t="s">
        <v>109</v>
      </c>
    </row>
    <row r="9786" customFormat="false" ht="46.25" hidden="false" customHeight="false" outlineLevel="0" collapsed="false">
      <c r="B9786" s="25" t="n">
        <v>87538</v>
      </c>
      <c r="C9786" s="26" t="s">
        <v>3881</v>
      </c>
      <c r="D9786" s="27" t="s">
        <v>9923</v>
      </c>
      <c r="E9786" s="28" t="s">
        <v>109</v>
      </c>
    </row>
    <row r="9787" customFormat="false" ht="46.25" hidden="false" customHeight="false" outlineLevel="0" collapsed="false">
      <c r="B9787" s="25" t="n">
        <v>87539</v>
      </c>
      <c r="C9787" s="26" t="s">
        <v>3881</v>
      </c>
      <c r="D9787" s="27" t="s">
        <v>9924</v>
      </c>
      <c r="E9787" s="28" t="s">
        <v>109</v>
      </c>
    </row>
    <row r="9788" customFormat="false" ht="46.25" hidden="false" customHeight="false" outlineLevel="0" collapsed="false">
      <c r="B9788" s="25" t="n">
        <v>87541</v>
      </c>
      <c r="C9788" s="26" t="s">
        <v>3881</v>
      </c>
      <c r="D9788" s="27" t="s">
        <v>9925</v>
      </c>
      <c r="E9788" s="28" t="s">
        <v>109</v>
      </c>
    </row>
    <row r="9789" customFormat="false" ht="35.05" hidden="false" customHeight="false" outlineLevel="0" collapsed="false">
      <c r="B9789" s="25" t="n">
        <v>87543</v>
      </c>
      <c r="C9789" s="26" t="s">
        <v>3881</v>
      </c>
      <c r="D9789" s="27" t="s">
        <v>9926</v>
      </c>
      <c r="E9789" s="28" t="s">
        <v>109</v>
      </c>
    </row>
    <row r="9790" customFormat="false" ht="35.05" hidden="false" customHeight="false" outlineLevel="0" collapsed="false">
      <c r="B9790" s="25" t="n">
        <v>87545</v>
      </c>
      <c r="C9790" s="26" t="s">
        <v>3881</v>
      </c>
      <c r="D9790" s="27" t="s">
        <v>9927</v>
      </c>
      <c r="E9790" s="28" t="s">
        <v>109</v>
      </c>
    </row>
    <row r="9791" customFormat="false" ht="35.05" hidden="false" customHeight="false" outlineLevel="0" collapsed="false">
      <c r="B9791" s="25" t="n">
        <v>87546</v>
      </c>
      <c r="C9791" s="26" t="s">
        <v>3881</v>
      </c>
      <c r="D9791" s="27" t="s">
        <v>9928</v>
      </c>
      <c r="E9791" s="28" t="s">
        <v>109</v>
      </c>
    </row>
    <row r="9792" customFormat="false" ht="35.05" hidden="false" customHeight="false" outlineLevel="0" collapsed="false">
      <c r="B9792" s="25" t="n">
        <v>87547</v>
      </c>
      <c r="C9792" s="26" t="s">
        <v>3881</v>
      </c>
      <c r="D9792" s="27" t="s">
        <v>9929</v>
      </c>
      <c r="E9792" s="28" t="s">
        <v>109</v>
      </c>
    </row>
    <row r="9793" customFormat="false" ht="35.05" hidden="false" customHeight="false" outlineLevel="0" collapsed="false">
      <c r="B9793" s="25" t="n">
        <v>87548</v>
      </c>
      <c r="C9793" s="26" t="s">
        <v>3881</v>
      </c>
      <c r="D9793" s="27" t="s">
        <v>9930</v>
      </c>
      <c r="E9793" s="28" t="s">
        <v>109</v>
      </c>
    </row>
    <row r="9794" customFormat="false" ht="35.05" hidden="false" customHeight="false" outlineLevel="0" collapsed="false">
      <c r="B9794" s="25" t="n">
        <v>87549</v>
      </c>
      <c r="C9794" s="26" t="s">
        <v>3881</v>
      </c>
      <c r="D9794" s="27" t="s">
        <v>9931</v>
      </c>
      <c r="E9794" s="28" t="s">
        <v>109</v>
      </c>
    </row>
    <row r="9795" customFormat="false" ht="35.05" hidden="false" customHeight="false" outlineLevel="0" collapsed="false">
      <c r="B9795" s="25" t="n">
        <v>87550</v>
      </c>
      <c r="C9795" s="26" t="s">
        <v>3881</v>
      </c>
      <c r="D9795" s="27" t="s">
        <v>9932</v>
      </c>
      <c r="E9795" s="28" t="s">
        <v>109</v>
      </c>
    </row>
    <row r="9796" customFormat="false" ht="35.05" hidden="false" customHeight="false" outlineLevel="0" collapsed="false">
      <c r="B9796" s="25" t="n">
        <v>87553</v>
      </c>
      <c r="C9796" s="26" t="s">
        <v>3881</v>
      </c>
      <c r="D9796" s="27" t="s">
        <v>9933</v>
      </c>
      <c r="E9796" s="28" t="s">
        <v>109</v>
      </c>
    </row>
    <row r="9797" customFormat="false" ht="35.05" hidden="false" customHeight="false" outlineLevel="0" collapsed="false">
      <c r="B9797" s="25" t="n">
        <v>87554</v>
      </c>
      <c r="C9797" s="26" t="s">
        <v>3881</v>
      </c>
      <c r="D9797" s="27" t="s">
        <v>9934</v>
      </c>
      <c r="E9797" s="28" t="s">
        <v>109</v>
      </c>
    </row>
    <row r="9798" customFormat="false" ht="46.25" hidden="false" customHeight="false" outlineLevel="0" collapsed="false">
      <c r="B9798" s="25" t="n">
        <v>87555</v>
      </c>
      <c r="C9798" s="26" t="s">
        <v>3881</v>
      </c>
      <c r="D9798" s="27" t="s">
        <v>9935</v>
      </c>
      <c r="E9798" s="28" t="s">
        <v>109</v>
      </c>
    </row>
    <row r="9799" customFormat="false" ht="46.25" hidden="false" customHeight="false" outlineLevel="0" collapsed="false">
      <c r="B9799" s="25" t="n">
        <v>87556</v>
      </c>
      <c r="C9799" s="26" t="s">
        <v>3881</v>
      </c>
      <c r="D9799" s="27" t="s">
        <v>9936</v>
      </c>
      <c r="E9799" s="28" t="s">
        <v>109</v>
      </c>
    </row>
    <row r="9800" customFormat="false" ht="46.25" hidden="false" customHeight="false" outlineLevel="0" collapsed="false">
      <c r="B9800" s="25" t="n">
        <v>87557</v>
      </c>
      <c r="C9800" s="26" t="s">
        <v>3881</v>
      </c>
      <c r="D9800" s="27" t="s">
        <v>9937</v>
      </c>
      <c r="E9800" s="28" t="s">
        <v>109</v>
      </c>
    </row>
    <row r="9801" customFormat="false" ht="46.25" hidden="false" customHeight="false" outlineLevel="0" collapsed="false">
      <c r="B9801" s="25" t="n">
        <v>87559</v>
      </c>
      <c r="C9801" s="26" t="s">
        <v>3881</v>
      </c>
      <c r="D9801" s="27" t="s">
        <v>9938</v>
      </c>
      <c r="E9801" s="28" t="s">
        <v>109</v>
      </c>
    </row>
    <row r="9802" customFormat="false" ht="46.25" hidden="false" customHeight="false" outlineLevel="0" collapsed="false">
      <c r="B9802" s="25" t="n">
        <v>87561</v>
      </c>
      <c r="C9802" s="26" t="s">
        <v>3881</v>
      </c>
      <c r="D9802" s="27" t="s">
        <v>9939</v>
      </c>
      <c r="E9802" s="28" t="s">
        <v>109</v>
      </c>
    </row>
    <row r="9803" customFormat="false" ht="35.05" hidden="false" customHeight="false" outlineLevel="0" collapsed="false">
      <c r="B9803" s="25" t="n">
        <v>87620</v>
      </c>
      <c r="C9803" s="26" t="s">
        <v>3881</v>
      </c>
      <c r="D9803" s="27" t="s">
        <v>9940</v>
      </c>
      <c r="E9803" s="28" t="s">
        <v>109</v>
      </c>
    </row>
    <row r="9804" customFormat="false" ht="23.85" hidden="false" customHeight="false" outlineLevel="0" collapsed="false">
      <c r="B9804" s="25" t="n">
        <v>87622</v>
      </c>
      <c r="C9804" s="26" t="s">
        <v>3881</v>
      </c>
      <c r="D9804" s="27" t="s">
        <v>9941</v>
      </c>
      <c r="E9804" s="28" t="s">
        <v>109</v>
      </c>
    </row>
    <row r="9805" customFormat="false" ht="23.85" hidden="false" customHeight="false" outlineLevel="0" collapsed="false">
      <c r="B9805" s="25" t="n">
        <v>87623</v>
      </c>
      <c r="C9805" s="26" t="s">
        <v>3881</v>
      </c>
      <c r="D9805" s="27" t="s">
        <v>9942</v>
      </c>
      <c r="E9805" s="28" t="s">
        <v>109</v>
      </c>
    </row>
    <row r="9806" customFormat="false" ht="23.85" hidden="false" customHeight="false" outlineLevel="0" collapsed="false">
      <c r="B9806" s="25" t="n">
        <v>87624</v>
      </c>
      <c r="C9806" s="26" t="s">
        <v>3881</v>
      </c>
      <c r="D9806" s="27" t="s">
        <v>9942</v>
      </c>
      <c r="E9806" s="28" t="s">
        <v>109</v>
      </c>
    </row>
    <row r="9807" customFormat="false" ht="35.05" hidden="false" customHeight="false" outlineLevel="0" collapsed="false">
      <c r="B9807" s="25" t="n">
        <v>87630</v>
      </c>
      <c r="C9807" s="26" t="s">
        <v>3881</v>
      </c>
      <c r="D9807" s="27" t="s">
        <v>9943</v>
      </c>
      <c r="E9807" s="28" t="s">
        <v>109</v>
      </c>
    </row>
    <row r="9808" customFormat="false" ht="23.85" hidden="false" customHeight="false" outlineLevel="0" collapsed="false">
      <c r="B9808" s="25" t="n">
        <v>87632</v>
      </c>
      <c r="C9808" s="26" t="s">
        <v>3881</v>
      </c>
      <c r="D9808" s="27" t="s">
        <v>9944</v>
      </c>
      <c r="E9808" s="28" t="s">
        <v>109</v>
      </c>
    </row>
    <row r="9809" customFormat="false" ht="23.85" hidden="false" customHeight="false" outlineLevel="0" collapsed="false">
      <c r="B9809" s="25" t="n">
        <v>87633</v>
      </c>
      <c r="C9809" s="26" t="s">
        <v>3881</v>
      </c>
      <c r="D9809" s="27" t="s">
        <v>9945</v>
      </c>
      <c r="E9809" s="28" t="s">
        <v>109</v>
      </c>
    </row>
    <row r="9810" customFormat="false" ht="23.85" hidden="false" customHeight="false" outlineLevel="0" collapsed="false">
      <c r="B9810" s="25" t="n">
        <v>87634</v>
      </c>
      <c r="C9810" s="26" t="s">
        <v>3881</v>
      </c>
      <c r="D9810" s="27" t="s">
        <v>9946</v>
      </c>
      <c r="E9810" s="28" t="s">
        <v>109</v>
      </c>
    </row>
    <row r="9811" customFormat="false" ht="35.05" hidden="false" customHeight="false" outlineLevel="0" collapsed="false">
      <c r="B9811" s="25" t="n">
        <v>87640</v>
      </c>
      <c r="C9811" s="26" t="s">
        <v>3881</v>
      </c>
      <c r="D9811" s="27" t="s">
        <v>9947</v>
      </c>
      <c r="E9811" s="28" t="s">
        <v>109</v>
      </c>
    </row>
    <row r="9812" customFormat="false" ht="23.85" hidden="false" customHeight="false" outlineLevel="0" collapsed="false">
      <c r="B9812" s="25" t="n">
        <v>87642</v>
      </c>
      <c r="C9812" s="26" t="s">
        <v>3881</v>
      </c>
      <c r="D9812" s="27" t="s">
        <v>9948</v>
      </c>
      <c r="E9812" s="28" t="s">
        <v>109</v>
      </c>
    </row>
    <row r="9813" customFormat="false" ht="23.85" hidden="false" customHeight="false" outlineLevel="0" collapsed="false">
      <c r="B9813" s="25" t="n">
        <v>87643</v>
      </c>
      <c r="C9813" s="26" t="s">
        <v>3881</v>
      </c>
      <c r="D9813" s="27" t="s">
        <v>9949</v>
      </c>
      <c r="E9813" s="28" t="s">
        <v>109</v>
      </c>
    </row>
    <row r="9814" customFormat="false" ht="23.85" hidden="false" customHeight="false" outlineLevel="0" collapsed="false">
      <c r="B9814" s="25" t="n">
        <v>87644</v>
      </c>
      <c r="C9814" s="26" t="s">
        <v>3881</v>
      </c>
      <c r="D9814" s="27" t="s">
        <v>9950</v>
      </c>
      <c r="E9814" s="28" t="s">
        <v>109</v>
      </c>
    </row>
    <row r="9815" customFormat="false" ht="35.05" hidden="false" customHeight="false" outlineLevel="0" collapsed="false">
      <c r="B9815" s="25" t="n">
        <v>87680</v>
      </c>
      <c r="C9815" s="26" t="s">
        <v>3881</v>
      </c>
      <c r="D9815" s="27" t="s">
        <v>9951</v>
      </c>
      <c r="E9815" s="28" t="s">
        <v>109</v>
      </c>
    </row>
    <row r="9816" customFormat="false" ht="23.85" hidden="false" customHeight="false" outlineLevel="0" collapsed="false">
      <c r="B9816" s="25" t="n">
        <v>87682</v>
      </c>
      <c r="C9816" s="26" t="s">
        <v>3881</v>
      </c>
      <c r="D9816" s="27" t="s">
        <v>9952</v>
      </c>
      <c r="E9816" s="28" t="s">
        <v>109</v>
      </c>
    </row>
    <row r="9817" customFormat="false" ht="35.05" hidden="false" customHeight="false" outlineLevel="0" collapsed="false">
      <c r="B9817" s="25" t="n">
        <v>87683</v>
      </c>
      <c r="C9817" s="26" t="s">
        <v>3881</v>
      </c>
      <c r="D9817" s="27" t="s">
        <v>9953</v>
      </c>
      <c r="E9817" s="28" t="s">
        <v>109</v>
      </c>
    </row>
    <row r="9818" customFormat="false" ht="23.85" hidden="false" customHeight="false" outlineLevel="0" collapsed="false">
      <c r="B9818" s="25" t="n">
        <v>87684</v>
      </c>
      <c r="C9818" s="26" t="s">
        <v>3881</v>
      </c>
      <c r="D9818" s="27" t="s">
        <v>9954</v>
      </c>
      <c r="E9818" s="28" t="s">
        <v>109</v>
      </c>
    </row>
    <row r="9819" customFormat="false" ht="35.05" hidden="false" customHeight="false" outlineLevel="0" collapsed="false">
      <c r="B9819" s="25" t="n">
        <v>87690</v>
      </c>
      <c r="C9819" s="26" t="s">
        <v>3881</v>
      </c>
      <c r="D9819" s="27" t="s">
        <v>9955</v>
      </c>
      <c r="E9819" s="28" t="s">
        <v>109</v>
      </c>
    </row>
    <row r="9820" customFormat="false" ht="23.85" hidden="false" customHeight="false" outlineLevel="0" collapsed="false">
      <c r="B9820" s="25" t="n">
        <v>87692</v>
      </c>
      <c r="C9820" s="26" t="s">
        <v>3881</v>
      </c>
      <c r="D9820" s="27" t="s">
        <v>9956</v>
      </c>
      <c r="E9820" s="28" t="s">
        <v>109</v>
      </c>
    </row>
    <row r="9821" customFormat="false" ht="23.85" hidden="false" customHeight="false" outlineLevel="0" collapsed="false">
      <c r="B9821" s="25" t="n">
        <v>87693</v>
      </c>
      <c r="C9821" s="26" t="s">
        <v>3881</v>
      </c>
      <c r="D9821" s="27" t="s">
        <v>9957</v>
      </c>
      <c r="E9821" s="28" t="s">
        <v>109</v>
      </c>
    </row>
    <row r="9822" customFormat="false" ht="23.85" hidden="false" customHeight="false" outlineLevel="0" collapsed="false">
      <c r="B9822" s="25" t="n">
        <v>87694</v>
      </c>
      <c r="C9822" s="26" t="s">
        <v>3881</v>
      </c>
      <c r="D9822" s="27" t="s">
        <v>9958</v>
      </c>
      <c r="E9822" s="28" t="s">
        <v>109</v>
      </c>
    </row>
    <row r="9823" customFormat="false" ht="35.05" hidden="false" customHeight="false" outlineLevel="0" collapsed="false">
      <c r="B9823" s="25" t="n">
        <v>87700</v>
      </c>
      <c r="C9823" s="26" t="s">
        <v>3881</v>
      </c>
      <c r="D9823" s="27" t="s">
        <v>9959</v>
      </c>
      <c r="E9823" s="28" t="s">
        <v>109</v>
      </c>
    </row>
    <row r="9824" customFormat="false" ht="23.85" hidden="false" customHeight="false" outlineLevel="0" collapsed="false">
      <c r="B9824" s="25" t="n">
        <v>87702</v>
      </c>
      <c r="C9824" s="26" t="s">
        <v>3881</v>
      </c>
      <c r="D9824" s="27" t="s">
        <v>9960</v>
      </c>
      <c r="E9824" s="28" t="s">
        <v>109</v>
      </c>
    </row>
    <row r="9825" customFormat="false" ht="35.05" hidden="false" customHeight="false" outlineLevel="0" collapsed="false">
      <c r="B9825" s="25" t="n">
        <v>87703</v>
      </c>
      <c r="C9825" s="26" t="s">
        <v>3881</v>
      </c>
      <c r="D9825" s="27" t="s">
        <v>9961</v>
      </c>
      <c r="E9825" s="28" t="s">
        <v>109</v>
      </c>
    </row>
    <row r="9826" customFormat="false" ht="23.85" hidden="false" customHeight="false" outlineLevel="0" collapsed="false">
      <c r="B9826" s="25" t="n">
        <v>87704</v>
      </c>
      <c r="C9826" s="26" t="s">
        <v>3881</v>
      </c>
      <c r="D9826" s="27" t="s">
        <v>9962</v>
      </c>
      <c r="E9826" s="28" t="s">
        <v>109</v>
      </c>
    </row>
    <row r="9827" customFormat="false" ht="35.05" hidden="false" customHeight="false" outlineLevel="0" collapsed="false">
      <c r="B9827" s="25" t="n">
        <v>87735</v>
      </c>
      <c r="C9827" s="26" t="s">
        <v>3881</v>
      </c>
      <c r="D9827" s="27" t="s">
        <v>9963</v>
      </c>
      <c r="E9827" s="28" t="s">
        <v>109</v>
      </c>
    </row>
    <row r="9828" customFormat="false" ht="23.85" hidden="false" customHeight="false" outlineLevel="0" collapsed="false">
      <c r="B9828" s="25" t="n">
        <v>87737</v>
      </c>
      <c r="C9828" s="26" t="s">
        <v>3881</v>
      </c>
      <c r="D9828" s="27" t="s">
        <v>9964</v>
      </c>
      <c r="E9828" s="28" t="s">
        <v>109</v>
      </c>
    </row>
    <row r="9829" customFormat="false" ht="35.05" hidden="false" customHeight="false" outlineLevel="0" collapsed="false">
      <c r="B9829" s="25" t="n">
        <v>87738</v>
      </c>
      <c r="C9829" s="26" t="s">
        <v>3881</v>
      </c>
      <c r="D9829" s="27" t="s">
        <v>9965</v>
      </c>
      <c r="E9829" s="28" t="s">
        <v>109</v>
      </c>
    </row>
    <row r="9830" customFormat="false" ht="23.85" hidden="false" customHeight="false" outlineLevel="0" collapsed="false">
      <c r="B9830" s="25" t="n">
        <v>87739</v>
      </c>
      <c r="C9830" s="26" t="s">
        <v>3881</v>
      </c>
      <c r="D9830" s="27" t="s">
        <v>9966</v>
      </c>
      <c r="E9830" s="28" t="s">
        <v>109</v>
      </c>
    </row>
    <row r="9831" customFormat="false" ht="35.05" hidden="false" customHeight="false" outlineLevel="0" collapsed="false">
      <c r="B9831" s="25" t="n">
        <v>87745</v>
      </c>
      <c r="C9831" s="26" t="s">
        <v>3881</v>
      </c>
      <c r="D9831" s="27" t="s">
        <v>9967</v>
      </c>
      <c r="E9831" s="28" t="s">
        <v>109</v>
      </c>
    </row>
    <row r="9832" customFormat="false" ht="23.85" hidden="false" customHeight="false" outlineLevel="0" collapsed="false">
      <c r="B9832" s="25" t="n">
        <v>87747</v>
      </c>
      <c r="C9832" s="26" t="s">
        <v>3881</v>
      </c>
      <c r="D9832" s="27" t="s">
        <v>9968</v>
      </c>
      <c r="E9832" s="28" t="s">
        <v>109</v>
      </c>
    </row>
    <row r="9833" customFormat="false" ht="35.05" hidden="false" customHeight="false" outlineLevel="0" collapsed="false">
      <c r="B9833" s="25" t="n">
        <v>87748</v>
      </c>
      <c r="C9833" s="26" t="s">
        <v>3881</v>
      </c>
      <c r="D9833" s="27" t="s">
        <v>9969</v>
      </c>
      <c r="E9833" s="28" t="s">
        <v>109</v>
      </c>
    </row>
    <row r="9834" customFormat="false" ht="23.85" hidden="false" customHeight="false" outlineLevel="0" collapsed="false">
      <c r="B9834" s="25" t="n">
        <v>87749</v>
      </c>
      <c r="C9834" s="26" t="s">
        <v>3881</v>
      </c>
      <c r="D9834" s="27" t="s">
        <v>9970</v>
      </c>
      <c r="E9834" s="28" t="s">
        <v>109</v>
      </c>
    </row>
    <row r="9835" customFormat="false" ht="35.05" hidden="false" customHeight="false" outlineLevel="0" collapsed="false">
      <c r="B9835" s="25" t="n">
        <v>87755</v>
      </c>
      <c r="C9835" s="26" t="s">
        <v>3881</v>
      </c>
      <c r="D9835" s="27" t="s">
        <v>9971</v>
      </c>
      <c r="E9835" s="28" t="s">
        <v>109</v>
      </c>
    </row>
    <row r="9836" customFormat="false" ht="35.05" hidden="false" customHeight="false" outlineLevel="0" collapsed="false">
      <c r="B9836" s="25" t="n">
        <v>87757</v>
      </c>
      <c r="C9836" s="26" t="s">
        <v>3881</v>
      </c>
      <c r="D9836" s="27" t="s">
        <v>9972</v>
      </c>
      <c r="E9836" s="28" t="s">
        <v>109</v>
      </c>
    </row>
    <row r="9837" customFormat="false" ht="35.05" hidden="false" customHeight="false" outlineLevel="0" collapsed="false">
      <c r="B9837" s="25" t="n">
        <v>87758</v>
      </c>
      <c r="C9837" s="26" t="s">
        <v>3881</v>
      </c>
      <c r="D9837" s="27" t="s">
        <v>9973</v>
      </c>
      <c r="E9837" s="28" t="s">
        <v>109</v>
      </c>
    </row>
    <row r="9838" customFormat="false" ht="23.85" hidden="false" customHeight="false" outlineLevel="0" collapsed="false">
      <c r="B9838" s="25" t="n">
        <v>87759</v>
      </c>
      <c r="C9838" s="26" t="s">
        <v>3881</v>
      </c>
      <c r="D9838" s="27" t="s">
        <v>9974</v>
      </c>
      <c r="E9838" s="28" t="s">
        <v>109</v>
      </c>
    </row>
    <row r="9839" customFormat="false" ht="35.05" hidden="false" customHeight="false" outlineLevel="0" collapsed="false">
      <c r="B9839" s="25" t="n">
        <v>87765</v>
      </c>
      <c r="C9839" s="26" t="s">
        <v>3881</v>
      </c>
      <c r="D9839" s="27" t="s">
        <v>9975</v>
      </c>
      <c r="E9839" s="28" t="s">
        <v>109</v>
      </c>
    </row>
    <row r="9840" customFormat="false" ht="35.05" hidden="false" customHeight="false" outlineLevel="0" collapsed="false">
      <c r="B9840" s="25" t="n">
        <v>87767</v>
      </c>
      <c r="C9840" s="26" t="s">
        <v>3881</v>
      </c>
      <c r="D9840" s="27" t="s">
        <v>9976</v>
      </c>
      <c r="E9840" s="28" t="s">
        <v>109</v>
      </c>
    </row>
    <row r="9841" customFormat="false" ht="35.05" hidden="false" customHeight="false" outlineLevel="0" collapsed="false">
      <c r="B9841" s="25" t="n">
        <v>87768</v>
      </c>
      <c r="C9841" s="26" t="s">
        <v>3881</v>
      </c>
      <c r="D9841" s="27" t="s">
        <v>9977</v>
      </c>
      <c r="E9841" s="28" t="s">
        <v>109</v>
      </c>
    </row>
    <row r="9842" customFormat="false" ht="23.85" hidden="false" customHeight="false" outlineLevel="0" collapsed="false">
      <c r="B9842" s="25" t="n">
        <v>87769</v>
      </c>
      <c r="C9842" s="26" t="s">
        <v>3881</v>
      </c>
      <c r="D9842" s="27" t="s">
        <v>9978</v>
      </c>
      <c r="E9842" s="28" t="s">
        <v>109</v>
      </c>
    </row>
    <row r="9843" customFormat="false" ht="35.05" hidden="false" customHeight="false" outlineLevel="0" collapsed="false">
      <c r="B9843" s="25" t="n">
        <v>87775</v>
      </c>
      <c r="C9843" s="26" t="s">
        <v>3881</v>
      </c>
      <c r="D9843" s="27" t="s">
        <v>9979</v>
      </c>
      <c r="E9843" s="28" t="s">
        <v>109</v>
      </c>
    </row>
    <row r="9844" customFormat="false" ht="35.05" hidden="false" customHeight="false" outlineLevel="0" collapsed="false">
      <c r="B9844" s="25" t="n">
        <v>87777</v>
      </c>
      <c r="C9844" s="26" t="s">
        <v>3881</v>
      </c>
      <c r="D9844" s="27" t="s">
        <v>9980</v>
      </c>
      <c r="E9844" s="28" t="s">
        <v>109</v>
      </c>
    </row>
    <row r="9845" customFormat="false" ht="35.05" hidden="false" customHeight="false" outlineLevel="0" collapsed="false">
      <c r="B9845" s="25" t="n">
        <v>87778</v>
      </c>
      <c r="C9845" s="26" t="s">
        <v>3881</v>
      </c>
      <c r="D9845" s="27" t="s">
        <v>9981</v>
      </c>
      <c r="E9845" s="28" t="s">
        <v>109</v>
      </c>
    </row>
    <row r="9846" customFormat="false" ht="35.05" hidden="false" customHeight="false" outlineLevel="0" collapsed="false">
      <c r="B9846" s="25" t="n">
        <v>87779</v>
      </c>
      <c r="C9846" s="26" t="s">
        <v>3881</v>
      </c>
      <c r="D9846" s="27" t="s">
        <v>9982</v>
      </c>
      <c r="E9846" s="28" t="s">
        <v>109</v>
      </c>
    </row>
    <row r="9847" customFormat="false" ht="35.05" hidden="false" customHeight="false" outlineLevel="0" collapsed="false">
      <c r="B9847" s="25" t="n">
        <v>87781</v>
      </c>
      <c r="C9847" s="26" t="s">
        <v>3881</v>
      </c>
      <c r="D9847" s="27" t="s">
        <v>9983</v>
      </c>
      <c r="E9847" s="28" t="s">
        <v>109</v>
      </c>
    </row>
    <row r="9848" customFormat="false" ht="35.05" hidden="false" customHeight="false" outlineLevel="0" collapsed="false">
      <c r="B9848" s="25" t="n">
        <v>87783</v>
      </c>
      <c r="C9848" s="26" t="s">
        <v>3881</v>
      </c>
      <c r="D9848" s="27" t="s">
        <v>9984</v>
      </c>
      <c r="E9848" s="28" t="s">
        <v>109</v>
      </c>
    </row>
    <row r="9849" customFormat="false" ht="35.05" hidden="false" customHeight="false" outlineLevel="0" collapsed="false">
      <c r="B9849" s="25" t="n">
        <v>87784</v>
      </c>
      <c r="C9849" s="26" t="s">
        <v>3881</v>
      </c>
      <c r="D9849" s="27" t="s">
        <v>9985</v>
      </c>
      <c r="E9849" s="28" t="s">
        <v>109</v>
      </c>
    </row>
    <row r="9850" customFormat="false" ht="35.05" hidden="false" customHeight="false" outlineLevel="0" collapsed="false">
      <c r="B9850" s="25" t="n">
        <v>87786</v>
      </c>
      <c r="C9850" s="26" t="s">
        <v>3881</v>
      </c>
      <c r="D9850" s="27" t="s">
        <v>9986</v>
      </c>
      <c r="E9850" s="28" t="s">
        <v>109</v>
      </c>
    </row>
    <row r="9851" customFormat="false" ht="35.05" hidden="false" customHeight="false" outlineLevel="0" collapsed="false">
      <c r="B9851" s="25" t="n">
        <v>87787</v>
      </c>
      <c r="C9851" s="26" t="s">
        <v>3881</v>
      </c>
      <c r="D9851" s="27" t="s">
        <v>9987</v>
      </c>
      <c r="E9851" s="28" t="s">
        <v>109</v>
      </c>
    </row>
    <row r="9852" customFormat="false" ht="35.05" hidden="false" customHeight="false" outlineLevel="0" collapsed="false">
      <c r="B9852" s="25" t="n">
        <v>87788</v>
      </c>
      <c r="C9852" s="26" t="s">
        <v>3881</v>
      </c>
      <c r="D9852" s="27" t="s">
        <v>9988</v>
      </c>
      <c r="E9852" s="28" t="s">
        <v>109</v>
      </c>
    </row>
    <row r="9853" customFormat="false" ht="35.05" hidden="false" customHeight="false" outlineLevel="0" collapsed="false">
      <c r="B9853" s="25" t="n">
        <v>87790</v>
      </c>
      <c r="C9853" s="26" t="s">
        <v>3881</v>
      </c>
      <c r="D9853" s="27" t="s">
        <v>9989</v>
      </c>
      <c r="E9853" s="28" t="s">
        <v>109</v>
      </c>
    </row>
    <row r="9854" customFormat="false" ht="35.05" hidden="false" customHeight="false" outlineLevel="0" collapsed="false">
      <c r="B9854" s="25" t="n">
        <v>87791</v>
      </c>
      <c r="C9854" s="26" t="s">
        <v>3881</v>
      </c>
      <c r="D9854" s="27" t="s">
        <v>9990</v>
      </c>
      <c r="E9854" s="28" t="s">
        <v>109</v>
      </c>
    </row>
    <row r="9855" customFormat="false" ht="35.05" hidden="false" customHeight="false" outlineLevel="0" collapsed="false">
      <c r="B9855" s="25" t="n">
        <v>87792</v>
      </c>
      <c r="C9855" s="26" t="s">
        <v>3881</v>
      </c>
      <c r="D9855" s="27" t="s">
        <v>9991</v>
      </c>
      <c r="E9855" s="28" t="s">
        <v>109</v>
      </c>
    </row>
    <row r="9856" customFormat="false" ht="35.05" hidden="false" customHeight="false" outlineLevel="0" collapsed="false">
      <c r="B9856" s="25" t="n">
        <v>87794</v>
      </c>
      <c r="C9856" s="26" t="s">
        <v>3881</v>
      </c>
      <c r="D9856" s="27" t="s">
        <v>9992</v>
      </c>
      <c r="E9856" s="28" t="s">
        <v>109</v>
      </c>
    </row>
    <row r="9857" customFormat="false" ht="35.05" hidden="false" customHeight="false" outlineLevel="0" collapsed="false">
      <c r="B9857" s="25" t="n">
        <v>87795</v>
      </c>
      <c r="C9857" s="26" t="s">
        <v>3881</v>
      </c>
      <c r="D9857" s="27" t="s">
        <v>9993</v>
      </c>
      <c r="E9857" s="28" t="s">
        <v>109</v>
      </c>
    </row>
    <row r="9858" customFormat="false" ht="35.05" hidden="false" customHeight="false" outlineLevel="0" collapsed="false">
      <c r="B9858" s="25" t="n">
        <v>87797</v>
      </c>
      <c r="C9858" s="26" t="s">
        <v>3881</v>
      </c>
      <c r="D9858" s="27" t="s">
        <v>9994</v>
      </c>
      <c r="E9858" s="28" t="s">
        <v>109</v>
      </c>
    </row>
    <row r="9859" customFormat="false" ht="35.05" hidden="false" customHeight="false" outlineLevel="0" collapsed="false">
      <c r="B9859" s="25" t="n">
        <v>87799</v>
      </c>
      <c r="C9859" s="26" t="s">
        <v>3881</v>
      </c>
      <c r="D9859" s="27" t="s">
        <v>9995</v>
      </c>
      <c r="E9859" s="28" t="s">
        <v>109</v>
      </c>
    </row>
    <row r="9860" customFormat="false" ht="35.05" hidden="false" customHeight="false" outlineLevel="0" collapsed="false">
      <c r="B9860" s="25" t="n">
        <v>87800</v>
      </c>
      <c r="C9860" s="26" t="s">
        <v>3881</v>
      </c>
      <c r="D9860" s="27" t="s">
        <v>9996</v>
      </c>
      <c r="E9860" s="28" t="s">
        <v>109</v>
      </c>
    </row>
    <row r="9861" customFormat="false" ht="35.05" hidden="false" customHeight="false" outlineLevel="0" collapsed="false">
      <c r="B9861" s="25" t="n">
        <v>87801</v>
      </c>
      <c r="C9861" s="26" t="s">
        <v>3881</v>
      </c>
      <c r="D9861" s="27" t="s">
        <v>9997</v>
      </c>
      <c r="E9861" s="28" t="s">
        <v>109</v>
      </c>
    </row>
    <row r="9862" customFormat="false" ht="35.05" hidden="false" customHeight="false" outlineLevel="0" collapsed="false">
      <c r="B9862" s="25" t="n">
        <v>87803</v>
      </c>
      <c r="C9862" s="26" t="s">
        <v>3881</v>
      </c>
      <c r="D9862" s="27" t="s">
        <v>9998</v>
      </c>
      <c r="E9862" s="28" t="s">
        <v>109</v>
      </c>
    </row>
    <row r="9863" customFormat="false" ht="35.05" hidden="false" customHeight="false" outlineLevel="0" collapsed="false">
      <c r="B9863" s="25" t="n">
        <v>87804</v>
      </c>
      <c r="C9863" s="26" t="s">
        <v>3881</v>
      </c>
      <c r="D9863" s="27" t="s">
        <v>9999</v>
      </c>
      <c r="E9863" s="28" t="s">
        <v>109</v>
      </c>
    </row>
    <row r="9864" customFormat="false" ht="35.05" hidden="false" customHeight="false" outlineLevel="0" collapsed="false">
      <c r="B9864" s="25" t="n">
        <v>87805</v>
      </c>
      <c r="C9864" s="26" t="s">
        <v>3881</v>
      </c>
      <c r="D9864" s="27" t="s">
        <v>10000</v>
      </c>
      <c r="E9864" s="28" t="s">
        <v>109</v>
      </c>
    </row>
    <row r="9865" customFormat="false" ht="35.05" hidden="false" customHeight="false" outlineLevel="0" collapsed="false">
      <c r="B9865" s="25" t="n">
        <v>87807</v>
      </c>
      <c r="C9865" s="26" t="s">
        <v>3881</v>
      </c>
      <c r="D9865" s="27" t="s">
        <v>10001</v>
      </c>
      <c r="E9865" s="28" t="s">
        <v>109</v>
      </c>
    </row>
    <row r="9866" customFormat="false" ht="35.05" hidden="false" customHeight="false" outlineLevel="0" collapsed="false">
      <c r="B9866" s="25" t="n">
        <v>87808</v>
      </c>
      <c r="C9866" s="26" t="s">
        <v>3881</v>
      </c>
      <c r="D9866" s="27" t="s">
        <v>10002</v>
      </c>
      <c r="E9866" s="28" t="s">
        <v>109</v>
      </c>
    </row>
    <row r="9867" customFormat="false" ht="35.05" hidden="false" customHeight="false" outlineLevel="0" collapsed="false">
      <c r="B9867" s="25" t="n">
        <v>87809</v>
      </c>
      <c r="C9867" s="26" t="s">
        <v>3881</v>
      </c>
      <c r="D9867" s="27" t="s">
        <v>10003</v>
      </c>
      <c r="E9867" s="28" t="s">
        <v>109</v>
      </c>
    </row>
    <row r="9868" customFormat="false" ht="35.05" hidden="false" customHeight="false" outlineLevel="0" collapsed="false">
      <c r="B9868" s="25" t="n">
        <v>87811</v>
      </c>
      <c r="C9868" s="26" t="s">
        <v>3881</v>
      </c>
      <c r="D9868" s="27" t="s">
        <v>10004</v>
      </c>
      <c r="E9868" s="28" t="s">
        <v>109</v>
      </c>
    </row>
    <row r="9869" customFormat="false" ht="35.05" hidden="false" customHeight="false" outlineLevel="0" collapsed="false">
      <c r="B9869" s="25" t="n">
        <v>87812</v>
      </c>
      <c r="C9869" s="26" t="s">
        <v>3881</v>
      </c>
      <c r="D9869" s="27" t="s">
        <v>10005</v>
      </c>
      <c r="E9869" s="28" t="s">
        <v>109</v>
      </c>
    </row>
    <row r="9870" customFormat="false" ht="35.05" hidden="false" customHeight="false" outlineLevel="0" collapsed="false">
      <c r="B9870" s="25" t="n">
        <v>87813</v>
      </c>
      <c r="C9870" s="26" t="s">
        <v>3881</v>
      </c>
      <c r="D9870" s="27" t="s">
        <v>10006</v>
      </c>
      <c r="E9870" s="28" t="s">
        <v>109</v>
      </c>
    </row>
    <row r="9871" customFormat="false" ht="35.05" hidden="false" customHeight="false" outlineLevel="0" collapsed="false">
      <c r="B9871" s="25" t="n">
        <v>87815</v>
      </c>
      <c r="C9871" s="26" t="s">
        <v>3881</v>
      </c>
      <c r="D9871" s="27" t="s">
        <v>10007</v>
      </c>
      <c r="E9871" s="28" t="s">
        <v>109</v>
      </c>
    </row>
    <row r="9872" customFormat="false" ht="35.05" hidden="false" customHeight="false" outlineLevel="0" collapsed="false">
      <c r="B9872" s="25" t="n">
        <v>87816</v>
      </c>
      <c r="C9872" s="26" t="s">
        <v>3881</v>
      </c>
      <c r="D9872" s="27" t="s">
        <v>10008</v>
      </c>
      <c r="E9872" s="28" t="s">
        <v>109</v>
      </c>
    </row>
    <row r="9873" customFormat="false" ht="35.05" hidden="false" customHeight="false" outlineLevel="0" collapsed="false">
      <c r="B9873" s="25" t="n">
        <v>87817</v>
      </c>
      <c r="C9873" s="26" t="s">
        <v>3881</v>
      </c>
      <c r="D9873" s="27" t="s">
        <v>10009</v>
      </c>
      <c r="E9873" s="28" t="s">
        <v>109</v>
      </c>
    </row>
    <row r="9874" customFormat="false" ht="35.05" hidden="false" customHeight="false" outlineLevel="0" collapsed="false">
      <c r="B9874" s="25" t="n">
        <v>87819</v>
      </c>
      <c r="C9874" s="26" t="s">
        <v>3881</v>
      </c>
      <c r="D9874" s="27" t="s">
        <v>10010</v>
      </c>
      <c r="E9874" s="28" t="s">
        <v>109</v>
      </c>
    </row>
    <row r="9875" customFormat="false" ht="35.05" hidden="false" customHeight="false" outlineLevel="0" collapsed="false">
      <c r="B9875" s="25" t="n">
        <v>87820</v>
      </c>
      <c r="C9875" s="26" t="s">
        <v>3881</v>
      </c>
      <c r="D9875" s="27" t="s">
        <v>10011</v>
      </c>
      <c r="E9875" s="28" t="s">
        <v>109</v>
      </c>
    </row>
    <row r="9876" customFormat="false" ht="35.05" hidden="false" customHeight="false" outlineLevel="0" collapsed="false">
      <c r="B9876" s="25" t="n">
        <v>87821</v>
      </c>
      <c r="C9876" s="26" t="s">
        <v>3881</v>
      </c>
      <c r="D9876" s="27" t="s">
        <v>10012</v>
      </c>
      <c r="E9876" s="28" t="s">
        <v>109</v>
      </c>
    </row>
    <row r="9877" customFormat="false" ht="35.05" hidden="false" customHeight="false" outlineLevel="0" collapsed="false">
      <c r="B9877" s="25" t="n">
        <v>87823</v>
      </c>
      <c r="C9877" s="26" t="s">
        <v>3881</v>
      </c>
      <c r="D9877" s="27" t="s">
        <v>10013</v>
      </c>
      <c r="E9877" s="28" t="s">
        <v>109</v>
      </c>
    </row>
    <row r="9878" customFormat="false" ht="35.05" hidden="false" customHeight="false" outlineLevel="0" collapsed="false">
      <c r="B9878" s="25" t="n">
        <v>87824</v>
      </c>
      <c r="C9878" s="26" t="s">
        <v>3881</v>
      </c>
      <c r="D9878" s="27" t="s">
        <v>10014</v>
      </c>
      <c r="E9878" s="28" t="s">
        <v>109</v>
      </c>
    </row>
    <row r="9879" customFormat="false" ht="35.05" hidden="false" customHeight="false" outlineLevel="0" collapsed="false">
      <c r="B9879" s="25" t="n">
        <v>87825</v>
      </c>
      <c r="C9879" s="26" t="s">
        <v>3881</v>
      </c>
      <c r="D9879" s="27" t="s">
        <v>10015</v>
      </c>
      <c r="E9879" s="28" t="s">
        <v>109</v>
      </c>
    </row>
    <row r="9880" customFormat="false" ht="35.05" hidden="false" customHeight="false" outlineLevel="0" collapsed="false">
      <c r="B9880" s="25" t="n">
        <v>87827</v>
      </c>
      <c r="C9880" s="26" t="s">
        <v>3881</v>
      </c>
      <c r="D9880" s="27" t="s">
        <v>10016</v>
      </c>
      <c r="E9880" s="28" t="s">
        <v>109</v>
      </c>
    </row>
    <row r="9881" customFormat="false" ht="35.05" hidden="false" customHeight="false" outlineLevel="0" collapsed="false">
      <c r="B9881" s="25" t="n">
        <v>87828</v>
      </c>
      <c r="C9881" s="26" t="s">
        <v>3881</v>
      </c>
      <c r="D9881" s="27" t="s">
        <v>10017</v>
      </c>
      <c r="E9881" s="28" t="s">
        <v>109</v>
      </c>
    </row>
    <row r="9882" customFormat="false" ht="35.05" hidden="false" customHeight="false" outlineLevel="0" collapsed="false">
      <c r="B9882" s="25" t="n">
        <v>87829</v>
      </c>
      <c r="C9882" s="26" t="s">
        <v>3881</v>
      </c>
      <c r="D9882" s="27" t="s">
        <v>10018</v>
      </c>
      <c r="E9882" s="28" t="s">
        <v>109</v>
      </c>
    </row>
    <row r="9883" customFormat="false" ht="35.05" hidden="false" customHeight="false" outlineLevel="0" collapsed="false">
      <c r="B9883" s="25" t="n">
        <v>87831</v>
      </c>
      <c r="C9883" s="26" t="s">
        <v>3881</v>
      </c>
      <c r="D9883" s="27" t="s">
        <v>10019</v>
      </c>
      <c r="E9883" s="28" t="s">
        <v>109</v>
      </c>
    </row>
    <row r="9884" customFormat="false" ht="35.05" hidden="false" customHeight="false" outlineLevel="0" collapsed="false">
      <c r="B9884" s="25" t="n">
        <v>87832</v>
      </c>
      <c r="C9884" s="26" t="s">
        <v>3881</v>
      </c>
      <c r="D9884" s="27" t="s">
        <v>10020</v>
      </c>
      <c r="E9884" s="28" t="s">
        <v>109</v>
      </c>
    </row>
    <row r="9885" customFormat="false" ht="23.85" hidden="false" customHeight="false" outlineLevel="0" collapsed="false">
      <c r="B9885" s="25" t="n">
        <v>87834</v>
      </c>
      <c r="C9885" s="26" t="s">
        <v>3881</v>
      </c>
      <c r="D9885" s="27" t="s">
        <v>10021</v>
      </c>
      <c r="E9885" s="28" t="s">
        <v>109</v>
      </c>
    </row>
    <row r="9886" customFormat="false" ht="23.85" hidden="false" customHeight="false" outlineLevel="0" collapsed="false">
      <c r="B9886" s="25" t="n">
        <v>87835</v>
      </c>
      <c r="C9886" s="26" t="s">
        <v>3881</v>
      </c>
      <c r="D9886" s="27" t="s">
        <v>10022</v>
      </c>
      <c r="E9886" s="28" t="s">
        <v>109</v>
      </c>
    </row>
    <row r="9887" customFormat="false" ht="35.05" hidden="false" customHeight="false" outlineLevel="0" collapsed="false">
      <c r="B9887" s="25" t="n">
        <v>87836</v>
      </c>
      <c r="C9887" s="26" t="s">
        <v>3881</v>
      </c>
      <c r="D9887" s="27" t="s">
        <v>10023</v>
      </c>
      <c r="E9887" s="28" t="s">
        <v>109</v>
      </c>
    </row>
    <row r="9888" customFormat="false" ht="35.05" hidden="false" customHeight="false" outlineLevel="0" collapsed="false">
      <c r="B9888" s="25" t="n">
        <v>87837</v>
      </c>
      <c r="C9888" s="26" t="s">
        <v>3881</v>
      </c>
      <c r="D9888" s="27" t="s">
        <v>10024</v>
      </c>
      <c r="E9888" s="28" t="s">
        <v>109</v>
      </c>
    </row>
    <row r="9889" customFormat="false" ht="35.05" hidden="false" customHeight="false" outlineLevel="0" collapsed="false">
      <c r="B9889" s="25" t="n">
        <v>87838</v>
      </c>
      <c r="C9889" s="26" t="s">
        <v>3881</v>
      </c>
      <c r="D9889" s="27" t="s">
        <v>10025</v>
      </c>
      <c r="E9889" s="28" t="s">
        <v>109</v>
      </c>
    </row>
    <row r="9890" customFormat="false" ht="35.05" hidden="false" customHeight="false" outlineLevel="0" collapsed="false">
      <c r="B9890" s="25" t="n">
        <v>87839</v>
      </c>
      <c r="C9890" s="26" t="s">
        <v>3881</v>
      </c>
      <c r="D9890" s="27" t="s">
        <v>10026</v>
      </c>
      <c r="E9890" s="28" t="s">
        <v>109</v>
      </c>
    </row>
    <row r="9891" customFormat="false" ht="35.05" hidden="false" customHeight="false" outlineLevel="0" collapsed="false">
      <c r="B9891" s="25" t="n">
        <v>87840</v>
      </c>
      <c r="C9891" s="26" t="s">
        <v>3881</v>
      </c>
      <c r="D9891" s="27" t="s">
        <v>10027</v>
      </c>
      <c r="E9891" s="28" t="s">
        <v>109</v>
      </c>
    </row>
    <row r="9892" customFormat="false" ht="35.05" hidden="false" customHeight="false" outlineLevel="0" collapsed="false">
      <c r="B9892" s="25" t="n">
        <v>87841</v>
      </c>
      <c r="C9892" s="26" t="s">
        <v>3881</v>
      </c>
      <c r="D9892" s="27" t="s">
        <v>10028</v>
      </c>
      <c r="E9892" s="28" t="s">
        <v>109</v>
      </c>
    </row>
    <row r="9893" customFormat="false" ht="23.85" hidden="false" customHeight="false" outlineLevel="0" collapsed="false">
      <c r="B9893" s="25" t="n">
        <v>87842</v>
      </c>
      <c r="C9893" s="26" t="s">
        <v>3881</v>
      </c>
      <c r="D9893" s="27" t="s">
        <v>10029</v>
      </c>
      <c r="E9893" s="28" t="s">
        <v>109</v>
      </c>
    </row>
    <row r="9894" customFormat="false" ht="23.85" hidden="false" customHeight="false" outlineLevel="0" collapsed="false">
      <c r="B9894" s="25" t="n">
        <v>87843</v>
      </c>
      <c r="C9894" s="26" t="s">
        <v>3881</v>
      </c>
      <c r="D9894" s="27" t="s">
        <v>10030</v>
      </c>
      <c r="E9894" s="28" t="s">
        <v>109</v>
      </c>
    </row>
    <row r="9895" customFormat="false" ht="35.05" hidden="false" customHeight="false" outlineLevel="0" collapsed="false">
      <c r="B9895" s="25" t="n">
        <v>87844</v>
      </c>
      <c r="C9895" s="26" t="s">
        <v>3881</v>
      </c>
      <c r="D9895" s="27" t="s">
        <v>10031</v>
      </c>
      <c r="E9895" s="28" t="s">
        <v>109</v>
      </c>
    </row>
    <row r="9896" customFormat="false" ht="35.05" hidden="false" customHeight="false" outlineLevel="0" collapsed="false">
      <c r="B9896" s="25" t="n">
        <v>87845</v>
      </c>
      <c r="C9896" s="26" t="s">
        <v>3881</v>
      </c>
      <c r="D9896" s="27" t="s">
        <v>10032</v>
      </c>
      <c r="E9896" s="28" t="s">
        <v>109</v>
      </c>
    </row>
    <row r="9897" customFormat="false" ht="35.05" hidden="false" customHeight="false" outlineLevel="0" collapsed="false">
      <c r="B9897" s="25" t="n">
        <v>87846</v>
      </c>
      <c r="C9897" s="26" t="s">
        <v>3881</v>
      </c>
      <c r="D9897" s="27" t="s">
        <v>10033</v>
      </c>
      <c r="E9897" s="28" t="s">
        <v>109</v>
      </c>
    </row>
    <row r="9898" customFormat="false" ht="23.85" hidden="false" customHeight="false" outlineLevel="0" collapsed="false">
      <c r="B9898" s="25" t="n">
        <v>87847</v>
      </c>
      <c r="C9898" s="26" t="s">
        <v>3881</v>
      </c>
      <c r="D9898" s="27" t="s">
        <v>10034</v>
      </c>
      <c r="E9898" s="28" t="s">
        <v>109</v>
      </c>
    </row>
    <row r="9899" customFormat="false" ht="35.05" hidden="false" customHeight="false" outlineLevel="0" collapsed="false">
      <c r="B9899" s="25" t="n">
        <v>87848</v>
      </c>
      <c r="C9899" s="26" t="s">
        <v>3881</v>
      </c>
      <c r="D9899" s="27" t="s">
        <v>10035</v>
      </c>
      <c r="E9899" s="28" t="s">
        <v>109</v>
      </c>
    </row>
    <row r="9900" customFormat="false" ht="35.05" hidden="false" customHeight="false" outlineLevel="0" collapsed="false">
      <c r="B9900" s="25" t="n">
        <v>87849</v>
      </c>
      <c r="C9900" s="26" t="s">
        <v>3881</v>
      </c>
      <c r="D9900" s="27" t="s">
        <v>10036</v>
      </c>
      <c r="E9900" s="28" t="s">
        <v>109</v>
      </c>
    </row>
    <row r="9901" customFormat="false" ht="35.05" hidden="false" customHeight="false" outlineLevel="0" collapsed="false">
      <c r="B9901" s="25" t="n">
        <v>87850</v>
      </c>
      <c r="C9901" s="26" t="s">
        <v>3881</v>
      </c>
      <c r="D9901" s="27" t="s">
        <v>10037</v>
      </c>
      <c r="E9901" s="28" t="s">
        <v>109</v>
      </c>
    </row>
    <row r="9902" customFormat="false" ht="35.05" hidden="false" customHeight="false" outlineLevel="0" collapsed="false">
      <c r="B9902" s="25" t="n">
        <v>87851</v>
      </c>
      <c r="C9902" s="26" t="s">
        <v>3881</v>
      </c>
      <c r="D9902" s="27" t="s">
        <v>10038</v>
      </c>
      <c r="E9902" s="28" t="s">
        <v>109</v>
      </c>
    </row>
    <row r="9903" customFormat="false" ht="35.05" hidden="false" customHeight="false" outlineLevel="0" collapsed="false">
      <c r="B9903" s="25" t="n">
        <v>87852</v>
      </c>
      <c r="C9903" s="26" t="s">
        <v>3881</v>
      </c>
      <c r="D9903" s="27" t="s">
        <v>10039</v>
      </c>
      <c r="E9903" s="28" t="s">
        <v>109</v>
      </c>
    </row>
    <row r="9904" customFormat="false" ht="35.05" hidden="false" customHeight="false" outlineLevel="0" collapsed="false">
      <c r="B9904" s="25" t="n">
        <v>87853</v>
      </c>
      <c r="C9904" s="26" t="s">
        <v>3881</v>
      </c>
      <c r="D9904" s="27" t="s">
        <v>10040</v>
      </c>
      <c r="E9904" s="28" t="s">
        <v>109</v>
      </c>
    </row>
    <row r="9905" customFormat="false" ht="23.85" hidden="false" customHeight="false" outlineLevel="0" collapsed="false">
      <c r="B9905" s="25" t="n">
        <v>87854</v>
      </c>
      <c r="C9905" s="26" t="s">
        <v>3881</v>
      </c>
      <c r="D9905" s="27" t="s">
        <v>10041</v>
      </c>
      <c r="E9905" s="28" t="s">
        <v>109</v>
      </c>
    </row>
    <row r="9906" customFormat="false" ht="23.85" hidden="false" customHeight="false" outlineLevel="0" collapsed="false">
      <c r="B9906" s="25" t="n">
        <v>87855</v>
      </c>
      <c r="C9906" s="26" t="s">
        <v>3881</v>
      </c>
      <c r="D9906" s="27" t="s">
        <v>10042</v>
      </c>
      <c r="E9906" s="28" t="s">
        <v>109</v>
      </c>
    </row>
    <row r="9907" customFormat="false" ht="35.05" hidden="false" customHeight="false" outlineLevel="0" collapsed="false">
      <c r="B9907" s="25" t="n">
        <v>87856</v>
      </c>
      <c r="C9907" s="26" t="s">
        <v>3881</v>
      </c>
      <c r="D9907" s="27" t="s">
        <v>10043</v>
      </c>
      <c r="E9907" s="28" t="s">
        <v>109</v>
      </c>
    </row>
    <row r="9908" customFormat="false" ht="35.05" hidden="false" customHeight="false" outlineLevel="0" collapsed="false">
      <c r="B9908" s="25" t="n">
        <v>87857</v>
      </c>
      <c r="C9908" s="26" t="s">
        <v>3881</v>
      </c>
      <c r="D9908" s="27" t="s">
        <v>10044</v>
      </c>
      <c r="E9908" s="28" t="s">
        <v>109</v>
      </c>
    </row>
    <row r="9909" customFormat="false" ht="23.85" hidden="false" customHeight="false" outlineLevel="0" collapsed="false">
      <c r="B9909" s="25" t="n">
        <v>87858</v>
      </c>
      <c r="C9909" s="26" t="s">
        <v>3881</v>
      </c>
      <c r="D9909" s="27" t="s">
        <v>10045</v>
      </c>
      <c r="E9909" s="28" t="s">
        <v>109</v>
      </c>
    </row>
    <row r="9910" customFormat="false" ht="23.85" hidden="false" customHeight="false" outlineLevel="0" collapsed="false">
      <c r="B9910" s="25" t="n">
        <v>87859</v>
      </c>
      <c r="C9910" s="26" t="s">
        <v>3881</v>
      </c>
      <c r="D9910" s="27" t="s">
        <v>10046</v>
      </c>
      <c r="E9910" s="28" t="s">
        <v>109</v>
      </c>
    </row>
    <row r="9911" customFormat="false" ht="23.85" hidden="false" customHeight="false" outlineLevel="0" collapsed="false">
      <c r="B9911" s="25" t="n">
        <v>87878</v>
      </c>
      <c r="C9911" s="26" t="s">
        <v>3881</v>
      </c>
      <c r="D9911" s="27" t="s">
        <v>10047</v>
      </c>
      <c r="E9911" s="28" t="s">
        <v>109</v>
      </c>
    </row>
    <row r="9912" customFormat="false" ht="23.85" hidden="false" customHeight="false" outlineLevel="0" collapsed="false">
      <c r="B9912" s="25" t="n">
        <v>87879</v>
      </c>
      <c r="C9912" s="26" t="s">
        <v>3881</v>
      </c>
      <c r="D9912" s="27" t="s">
        <v>10048</v>
      </c>
      <c r="E9912" s="28" t="s">
        <v>109</v>
      </c>
    </row>
    <row r="9913" customFormat="false" ht="23.85" hidden="false" customHeight="false" outlineLevel="0" collapsed="false">
      <c r="B9913" s="25" t="n">
        <v>87881</v>
      </c>
      <c r="C9913" s="26" t="s">
        <v>3881</v>
      </c>
      <c r="D9913" s="27" t="s">
        <v>10049</v>
      </c>
      <c r="E9913" s="28" t="s">
        <v>109</v>
      </c>
    </row>
    <row r="9914" customFormat="false" ht="35.05" hidden="false" customHeight="false" outlineLevel="0" collapsed="false">
      <c r="B9914" s="25" t="n">
        <v>87882</v>
      </c>
      <c r="C9914" s="26" t="s">
        <v>3881</v>
      </c>
      <c r="D9914" s="27" t="s">
        <v>10050</v>
      </c>
      <c r="E9914" s="28" t="s">
        <v>109</v>
      </c>
    </row>
    <row r="9915" customFormat="false" ht="23.85" hidden="false" customHeight="false" outlineLevel="0" collapsed="false">
      <c r="B9915" s="25" t="n">
        <v>87884</v>
      </c>
      <c r="C9915" s="26" t="s">
        <v>3881</v>
      </c>
      <c r="D9915" s="27" t="s">
        <v>10051</v>
      </c>
      <c r="E9915" s="28" t="s">
        <v>109</v>
      </c>
    </row>
    <row r="9916" customFormat="false" ht="23.85" hidden="false" customHeight="false" outlineLevel="0" collapsed="false">
      <c r="B9916" s="25" t="n">
        <v>87885</v>
      </c>
      <c r="C9916" s="26" t="s">
        <v>3881</v>
      </c>
      <c r="D9916" s="27" t="s">
        <v>10052</v>
      </c>
      <c r="E9916" s="28" t="s">
        <v>109</v>
      </c>
    </row>
    <row r="9917" customFormat="false" ht="23.85" hidden="false" customHeight="false" outlineLevel="0" collapsed="false">
      <c r="B9917" s="25" t="n">
        <v>87886</v>
      </c>
      <c r="C9917" s="26" t="s">
        <v>3881</v>
      </c>
      <c r="D9917" s="27" t="s">
        <v>10053</v>
      </c>
      <c r="E9917" s="28" t="s">
        <v>109</v>
      </c>
    </row>
    <row r="9918" customFormat="false" ht="23.85" hidden="false" customHeight="false" outlineLevel="0" collapsed="false">
      <c r="B9918" s="25" t="n">
        <v>87887</v>
      </c>
      <c r="C9918" s="26" t="s">
        <v>3881</v>
      </c>
      <c r="D9918" s="27" t="s">
        <v>10054</v>
      </c>
      <c r="E9918" s="28" t="s">
        <v>109</v>
      </c>
    </row>
    <row r="9919" customFormat="false" ht="35.05" hidden="false" customHeight="false" outlineLevel="0" collapsed="false">
      <c r="B9919" s="25" t="n">
        <v>87888</v>
      </c>
      <c r="C9919" s="26" t="s">
        <v>3881</v>
      </c>
      <c r="D9919" s="27" t="s">
        <v>10055</v>
      </c>
      <c r="E9919" s="28" t="s">
        <v>109</v>
      </c>
    </row>
    <row r="9920" customFormat="false" ht="35.05" hidden="false" customHeight="false" outlineLevel="0" collapsed="false">
      <c r="B9920" s="25" t="n">
        <v>87889</v>
      </c>
      <c r="C9920" s="26" t="s">
        <v>3881</v>
      </c>
      <c r="D9920" s="27" t="s">
        <v>10056</v>
      </c>
      <c r="E9920" s="28" t="s">
        <v>109</v>
      </c>
    </row>
    <row r="9921" customFormat="false" ht="35.05" hidden="false" customHeight="false" outlineLevel="0" collapsed="false">
      <c r="B9921" s="25" t="n">
        <v>87891</v>
      </c>
      <c r="C9921" s="26" t="s">
        <v>3881</v>
      </c>
      <c r="D9921" s="27" t="s">
        <v>10057</v>
      </c>
      <c r="E9921" s="28" t="s">
        <v>109</v>
      </c>
    </row>
    <row r="9922" customFormat="false" ht="35.05" hidden="false" customHeight="false" outlineLevel="0" collapsed="false">
      <c r="B9922" s="25" t="n">
        <v>87892</v>
      </c>
      <c r="C9922" s="26" t="s">
        <v>3881</v>
      </c>
      <c r="D9922" s="27" t="s">
        <v>10058</v>
      </c>
      <c r="E9922" s="28" t="s">
        <v>109</v>
      </c>
    </row>
    <row r="9923" customFormat="false" ht="23.85" hidden="false" customHeight="false" outlineLevel="0" collapsed="false">
      <c r="B9923" s="25" t="n">
        <v>87893</v>
      </c>
      <c r="C9923" s="26" t="s">
        <v>3881</v>
      </c>
      <c r="D9923" s="27" t="s">
        <v>10059</v>
      </c>
      <c r="E9923" s="28" t="s">
        <v>109</v>
      </c>
    </row>
    <row r="9924" customFormat="false" ht="35.05" hidden="false" customHeight="false" outlineLevel="0" collapsed="false">
      <c r="B9924" s="25" t="n">
        <v>87894</v>
      </c>
      <c r="C9924" s="26" t="s">
        <v>3881</v>
      </c>
      <c r="D9924" s="27" t="s">
        <v>10060</v>
      </c>
      <c r="E9924" s="28" t="s">
        <v>109</v>
      </c>
    </row>
    <row r="9925" customFormat="false" ht="35.05" hidden="false" customHeight="false" outlineLevel="0" collapsed="false">
      <c r="B9925" s="25" t="n">
        <v>87896</v>
      </c>
      <c r="C9925" s="26" t="s">
        <v>3881</v>
      </c>
      <c r="D9925" s="27" t="s">
        <v>10061</v>
      </c>
      <c r="E9925" s="28" t="s">
        <v>109</v>
      </c>
    </row>
    <row r="9926" customFormat="false" ht="35.05" hidden="false" customHeight="false" outlineLevel="0" collapsed="false">
      <c r="B9926" s="25" t="n">
        <v>87897</v>
      </c>
      <c r="C9926" s="26" t="s">
        <v>3881</v>
      </c>
      <c r="D9926" s="27" t="s">
        <v>10062</v>
      </c>
      <c r="E9926" s="28" t="s">
        <v>109</v>
      </c>
    </row>
    <row r="9927" customFormat="false" ht="35.05" hidden="false" customHeight="false" outlineLevel="0" collapsed="false">
      <c r="B9927" s="25" t="n">
        <v>87899</v>
      </c>
      <c r="C9927" s="26" t="s">
        <v>3881</v>
      </c>
      <c r="D9927" s="27" t="s">
        <v>10063</v>
      </c>
      <c r="E9927" s="28" t="s">
        <v>109</v>
      </c>
    </row>
    <row r="9928" customFormat="false" ht="35.05" hidden="false" customHeight="false" outlineLevel="0" collapsed="false">
      <c r="B9928" s="25" t="n">
        <v>87900</v>
      </c>
      <c r="C9928" s="26" t="s">
        <v>3881</v>
      </c>
      <c r="D9928" s="27" t="s">
        <v>10064</v>
      </c>
      <c r="E9928" s="28" t="s">
        <v>109</v>
      </c>
    </row>
    <row r="9929" customFormat="false" ht="35.05" hidden="false" customHeight="false" outlineLevel="0" collapsed="false">
      <c r="B9929" s="25" t="n">
        <v>87902</v>
      </c>
      <c r="C9929" s="26" t="s">
        <v>3881</v>
      </c>
      <c r="D9929" s="27" t="s">
        <v>10065</v>
      </c>
      <c r="E9929" s="28" t="s">
        <v>109</v>
      </c>
    </row>
    <row r="9930" customFormat="false" ht="35.05" hidden="false" customHeight="false" outlineLevel="0" collapsed="false">
      <c r="B9930" s="25" t="n">
        <v>87903</v>
      </c>
      <c r="C9930" s="26" t="s">
        <v>3881</v>
      </c>
      <c r="D9930" s="27" t="s">
        <v>10066</v>
      </c>
      <c r="E9930" s="28" t="s">
        <v>109</v>
      </c>
    </row>
    <row r="9931" customFormat="false" ht="23.85" hidden="false" customHeight="false" outlineLevel="0" collapsed="false">
      <c r="B9931" s="25" t="n">
        <v>87904</v>
      </c>
      <c r="C9931" s="26" t="s">
        <v>3881</v>
      </c>
      <c r="D9931" s="27" t="s">
        <v>10067</v>
      </c>
      <c r="E9931" s="28" t="s">
        <v>109</v>
      </c>
    </row>
    <row r="9932" customFormat="false" ht="35.05" hidden="false" customHeight="false" outlineLevel="0" collapsed="false">
      <c r="B9932" s="25" t="n">
        <v>87905</v>
      </c>
      <c r="C9932" s="26" t="s">
        <v>3881</v>
      </c>
      <c r="D9932" s="27" t="s">
        <v>10068</v>
      </c>
      <c r="E9932" s="28" t="s">
        <v>109</v>
      </c>
    </row>
    <row r="9933" customFormat="false" ht="35.05" hidden="false" customHeight="false" outlineLevel="0" collapsed="false">
      <c r="B9933" s="25" t="n">
        <v>87907</v>
      </c>
      <c r="C9933" s="26" t="s">
        <v>3881</v>
      </c>
      <c r="D9933" s="27" t="s">
        <v>10069</v>
      </c>
      <c r="E9933" s="28" t="s">
        <v>109</v>
      </c>
    </row>
    <row r="9934" customFormat="false" ht="35.05" hidden="false" customHeight="false" outlineLevel="0" collapsed="false">
      <c r="B9934" s="25" t="n">
        <v>87908</v>
      </c>
      <c r="C9934" s="26" t="s">
        <v>3881</v>
      </c>
      <c r="D9934" s="27" t="s">
        <v>10070</v>
      </c>
      <c r="E9934" s="28" t="s">
        <v>109</v>
      </c>
    </row>
    <row r="9935" customFormat="false" ht="23.85" hidden="false" customHeight="false" outlineLevel="0" collapsed="false">
      <c r="B9935" s="25" t="n">
        <v>87910</v>
      </c>
      <c r="C9935" s="26" t="s">
        <v>3881</v>
      </c>
      <c r="D9935" s="27" t="s">
        <v>10071</v>
      </c>
      <c r="E9935" s="28" t="s">
        <v>109</v>
      </c>
    </row>
    <row r="9936" customFormat="false" ht="23.85" hidden="false" customHeight="false" outlineLevel="0" collapsed="false">
      <c r="B9936" s="25" t="n">
        <v>87911</v>
      </c>
      <c r="C9936" s="26" t="s">
        <v>3881</v>
      </c>
      <c r="D9936" s="27" t="s">
        <v>10072</v>
      </c>
      <c r="E9936" s="28" t="s">
        <v>109</v>
      </c>
    </row>
    <row r="9937" customFormat="false" ht="12.8" hidden="false" customHeight="false" outlineLevel="0" collapsed="false">
      <c r="B9937" s="25" t="n">
        <v>88238</v>
      </c>
      <c r="C9937" s="26" t="s">
        <v>3881</v>
      </c>
      <c r="D9937" s="27" t="s">
        <v>10073</v>
      </c>
      <c r="E9937" s="28" t="s">
        <v>2535</v>
      </c>
    </row>
    <row r="9938" customFormat="false" ht="12.8" hidden="false" customHeight="false" outlineLevel="0" collapsed="false">
      <c r="B9938" s="25" t="n">
        <v>88239</v>
      </c>
      <c r="C9938" s="26" t="s">
        <v>3881</v>
      </c>
      <c r="D9938" s="27" t="s">
        <v>10074</v>
      </c>
      <c r="E9938" s="28" t="s">
        <v>2535</v>
      </c>
    </row>
    <row r="9939" customFormat="false" ht="12.8" hidden="false" customHeight="false" outlineLevel="0" collapsed="false">
      <c r="B9939" s="25" t="n">
        <v>88240</v>
      </c>
      <c r="C9939" s="26" t="s">
        <v>3881</v>
      </c>
      <c r="D9939" s="27" t="s">
        <v>10075</v>
      </c>
      <c r="E9939" s="28" t="s">
        <v>2535</v>
      </c>
    </row>
    <row r="9940" customFormat="false" ht="12.8" hidden="false" customHeight="false" outlineLevel="0" collapsed="false">
      <c r="B9940" s="25" t="n">
        <v>88241</v>
      </c>
      <c r="C9940" s="26" t="s">
        <v>3881</v>
      </c>
      <c r="D9940" s="27" t="s">
        <v>10076</v>
      </c>
      <c r="E9940" s="28" t="s">
        <v>2535</v>
      </c>
    </row>
    <row r="9941" customFormat="false" ht="12.8" hidden="false" customHeight="false" outlineLevel="0" collapsed="false">
      <c r="B9941" s="25" t="n">
        <v>88242</v>
      </c>
      <c r="C9941" s="26" t="s">
        <v>3881</v>
      </c>
      <c r="D9941" s="27" t="s">
        <v>10077</v>
      </c>
      <c r="E9941" s="28" t="s">
        <v>2535</v>
      </c>
    </row>
    <row r="9942" customFormat="false" ht="12.8" hidden="false" customHeight="false" outlineLevel="0" collapsed="false">
      <c r="B9942" s="25" t="n">
        <v>88243</v>
      </c>
      <c r="C9942" s="26" t="s">
        <v>3881</v>
      </c>
      <c r="D9942" s="27" t="s">
        <v>10078</v>
      </c>
      <c r="E9942" s="28" t="s">
        <v>2535</v>
      </c>
    </row>
    <row r="9943" customFormat="false" ht="12.8" hidden="false" customHeight="false" outlineLevel="0" collapsed="false">
      <c r="B9943" s="25" t="n">
        <v>88245</v>
      </c>
      <c r="C9943" s="26" t="s">
        <v>3881</v>
      </c>
      <c r="D9943" s="27" t="s">
        <v>10079</v>
      </c>
      <c r="E9943" s="28" t="s">
        <v>2535</v>
      </c>
    </row>
    <row r="9944" customFormat="false" ht="12.8" hidden="false" customHeight="false" outlineLevel="0" collapsed="false">
      <c r="B9944" s="25" t="n">
        <v>88246</v>
      </c>
      <c r="C9944" s="26" t="s">
        <v>3881</v>
      </c>
      <c r="D9944" s="27" t="s">
        <v>10080</v>
      </c>
      <c r="E9944" s="28" t="s">
        <v>2535</v>
      </c>
    </row>
    <row r="9945" customFormat="false" ht="12.8" hidden="false" customHeight="false" outlineLevel="0" collapsed="false">
      <c r="B9945" s="25" t="n">
        <v>88247</v>
      </c>
      <c r="C9945" s="26" t="s">
        <v>3881</v>
      </c>
      <c r="D9945" s="27" t="s">
        <v>10081</v>
      </c>
      <c r="E9945" s="28" t="s">
        <v>2535</v>
      </c>
    </row>
    <row r="9946" customFormat="false" ht="12.8" hidden="false" customHeight="false" outlineLevel="0" collapsed="false">
      <c r="B9946" s="25" t="n">
        <v>88248</v>
      </c>
      <c r="C9946" s="26" t="s">
        <v>3881</v>
      </c>
      <c r="D9946" s="27" t="s">
        <v>10082</v>
      </c>
      <c r="E9946" s="28" t="s">
        <v>2535</v>
      </c>
    </row>
    <row r="9947" customFormat="false" ht="12.8" hidden="false" customHeight="false" outlineLevel="0" collapsed="false">
      <c r="B9947" s="25" t="n">
        <v>88249</v>
      </c>
      <c r="C9947" s="26" t="s">
        <v>3881</v>
      </c>
      <c r="D9947" s="27" t="s">
        <v>10083</v>
      </c>
      <c r="E9947" s="28" t="s">
        <v>2535</v>
      </c>
    </row>
    <row r="9948" customFormat="false" ht="12.8" hidden="false" customHeight="false" outlineLevel="0" collapsed="false">
      <c r="B9948" s="25" t="n">
        <v>88250</v>
      </c>
      <c r="C9948" s="26" t="s">
        <v>3881</v>
      </c>
      <c r="D9948" s="27" t="s">
        <v>10084</v>
      </c>
      <c r="E9948" s="28" t="s">
        <v>2535</v>
      </c>
    </row>
    <row r="9949" customFormat="false" ht="12.8" hidden="false" customHeight="false" outlineLevel="0" collapsed="false">
      <c r="B9949" s="25" t="n">
        <v>88251</v>
      </c>
      <c r="C9949" s="26" t="s">
        <v>3881</v>
      </c>
      <c r="D9949" s="27" t="s">
        <v>10085</v>
      </c>
      <c r="E9949" s="28" t="s">
        <v>2535</v>
      </c>
    </row>
    <row r="9950" customFormat="false" ht="12.8" hidden="false" customHeight="false" outlineLevel="0" collapsed="false">
      <c r="B9950" s="25" t="n">
        <v>88252</v>
      </c>
      <c r="C9950" s="26" t="s">
        <v>3881</v>
      </c>
      <c r="D9950" s="27" t="s">
        <v>10086</v>
      </c>
      <c r="E9950" s="28" t="s">
        <v>2535</v>
      </c>
    </row>
    <row r="9951" customFormat="false" ht="12.8" hidden="false" customHeight="false" outlineLevel="0" collapsed="false">
      <c r="B9951" s="25" t="n">
        <v>88253</v>
      </c>
      <c r="C9951" s="26" t="s">
        <v>3881</v>
      </c>
      <c r="D9951" s="27" t="s">
        <v>10087</v>
      </c>
      <c r="E9951" s="28" t="s">
        <v>2535</v>
      </c>
    </row>
    <row r="9952" customFormat="false" ht="12.8" hidden="false" customHeight="false" outlineLevel="0" collapsed="false">
      <c r="B9952" s="25" t="n">
        <v>88255</v>
      </c>
      <c r="C9952" s="26" t="s">
        <v>3881</v>
      </c>
      <c r="D9952" s="27" t="s">
        <v>10088</v>
      </c>
      <c r="E9952" s="28" t="s">
        <v>2535</v>
      </c>
    </row>
    <row r="9953" customFormat="false" ht="12.8" hidden="false" customHeight="false" outlineLevel="0" collapsed="false">
      <c r="B9953" s="25" t="n">
        <v>88256</v>
      </c>
      <c r="C9953" s="26" t="s">
        <v>3881</v>
      </c>
      <c r="D9953" s="27" t="s">
        <v>10089</v>
      </c>
      <c r="E9953" s="28" t="s">
        <v>2535</v>
      </c>
    </row>
    <row r="9954" customFormat="false" ht="12.8" hidden="false" customHeight="false" outlineLevel="0" collapsed="false">
      <c r="B9954" s="25" t="n">
        <v>88257</v>
      </c>
      <c r="C9954" s="26" t="s">
        <v>3881</v>
      </c>
      <c r="D9954" s="27" t="s">
        <v>10090</v>
      </c>
      <c r="E9954" s="28" t="s">
        <v>2535</v>
      </c>
    </row>
    <row r="9955" customFormat="false" ht="12.8" hidden="false" customHeight="false" outlineLevel="0" collapsed="false">
      <c r="B9955" s="25" t="n">
        <v>88258</v>
      </c>
      <c r="C9955" s="26" t="s">
        <v>3881</v>
      </c>
      <c r="D9955" s="27" t="s">
        <v>10091</v>
      </c>
      <c r="E9955" s="28" t="s">
        <v>2535</v>
      </c>
    </row>
    <row r="9956" customFormat="false" ht="12.8" hidden="false" customHeight="false" outlineLevel="0" collapsed="false">
      <c r="B9956" s="25" t="n">
        <v>88260</v>
      </c>
      <c r="C9956" s="26" t="s">
        <v>3881</v>
      </c>
      <c r="D9956" s="27" t="s">
        <v>10092</v>
      </c>
      <c r="E9956" s="28" t="s">
        <v>2535</v>
      </c>
    </row>
    <row r="9957" customFormat="false" ht="12.8" hidden="false" customHeight="false" outlineLevel="0" collapsed="false">
      <c r="B9957" s="25" t="n">
        <v>88261</v>
      </c>
      <c r="C9957" s="26" t="s">
        <v>3881</v>
      </c>
      <c r="D9957" s="27" t="s">
        <v>10093</v>
      </c>
      <c r="E9957" s="28" t="s">
        <v>2535</v>
      </c>
    </row>
    <row r="9958" customFormat="false" ht="12.8" hidden="false" customHeight="false" outlineLevel="0" collapsed="false">
      <c r="B9958" s="25" t="n">
        <v>88262</v>
      </c>
      <c r="C9958" s="26" t="s">
        <v>3881</v>
      </c>
      <c r="D9958" s="27" t="s">
        <v>10094</v>
      </c>
      <c r="E9958" s="28" t="s">
        <v>2535</v>
      </c>
    </row>
    <row r="9959" customFormat="false" ht="12.8" hidden="false" customHeight="false" outlineLevel="0" collapsed="false">
      <c r="B9959" s="25" t="n">
        <v>88263</v>
      </c>
      <c r="C9959" s="26" t="s">
        <v>3881</v>
      </c>
      <c r="D9959" s="27" t="s">
        <v>10095</v>
      </c>
      <c r="E9959" s="28" t="s">
        <v>2535</v>
      </c>
    </row>
    <row r="9960" customFormat="false" ht="12.8" hidden="false" customHeight="false" outlineLevel="0" collapsed="false">
      <c r="B9960" s="25" t="n">
        <v>88264</v>
      </c>
      <c r="C9960" s="26" t="s">
        <v>3881</v>
      </c>
      <c r="D9960" s="27" t="s">
        <v>10096</v>
      </c>
      <c r="E9960" s="28" t="s">
        <v>2535</v>
      </c>
    </row>
    <row r="9961" customFormat="false" ht="12.8" hidden="false" customHeight="false" outlineLevel="0" collapsed="false">
      <c r="B9961" s="25" t="n">
        <v>88265</v>
      </c>
      <c r="C9961" s="26" t="s">
        <v>3881</v>
      </c>
      <c r="D9961" s="27" t="s">
        <v>10097</v>
      </c>
      <c r="E9961" s="28" t="s">
        <v>2535</v>
      </c>
    </row>
    <row r="9962" customFormat="false" ht="12.8" hidden="false" customHeight="false" outlineLevel="0" collapsed="false">
      <c r="B9962" s="25" t="n">
        <v>88266</v>
      </c>
      <c r="C9962" s="26" t="s">
        <v>3881</v>
      </c>
      <c r="D9962" s="27" t="s">
        <v>10098</v>
      </c>
      <c r="E9962" s="28" t="s">
        <v>2535</v>
      </c>
    </row>
    <row r="9963" customFormat="false" ht="12.8" hidden="false" customHeight="false" outlineLevel="0" collapsed="false">
      <c r="B9963" s="25" t="n">
        <v>88267</v>
      </c>
      <c r="C9963" s="26" t="s">
        <v>3881</v>
      </c>
      <c r="D9963" s="27" t="s">
        <v>10099</v>
      </c>
      <c r="E9963" s="28" t="s">
        <v>2535</v>
      </c>
    </row>
    <row r="9964" customFormat="false" ht="12.8" hidden="false" customHeight="false" outlineLevel="0" collapsed="false">
      <c r="B9964" s="25" t="n">
        <v>88269</v>
      </c>
      <c r="C9964" s="26" t="s">
        <v>3881</v>
      </c>
      <c r="D9964" s="27" t="s">
        <v>10100</v>
      </c>
      <c r="E9964" s="28" t="s">
        <v>2535</v>
      </c>
    </row>
    <row r="9965" customFormat="false" ht="12.8" hidden="false" customHeight="false" outlineLevel="0" collapsed="false">
      <c r="B9965" s="25" t="n">
        <v>88270</v>
      </c>
      <c r="C9965" s="26" t="s">
        <v>3881</v>
      </c>
      <c r="D9965" s="27" t="s">
        <v>10101</v>
      </c>
      <c r="E9965" s="28" t="s">
        <v>2535</v>
      </c>
    </row>
    <row r="9966" customFormat="false" ht="12.8" hidden="false" customHeight="false" outlineLevel="0" collapsed="false">
      <c r="B9966" s="25" t="n">
        <v>88272</v>
      </c>
      <c r="C9966" s="26" t="s">
        <v>3881</v>
      </c>
      <c r="D9966" s="27" t="s">
        <v>10102</v>
      </c>
      <c r="E9966" s="28" t="s">
        <v>2535</v>
      </c>
    </row>
    <row r="9967" customFormat="false" ht="12.8" hidden="false" customHeight="false" outlineLevel="0" collapsed="false">
      <c r="B9967" s="25" t="n">
        <v>88273</v>
      </c>
      <c r="C9967" s="26" t="s">
        <v>3881</v>
      </c>
      <c r="D9967" s="27" t="s">
        <v>10103</v>
      </c>
      <c r="E9967" s="28" t="s">
        <v>2535</v>
      </c>
    </row>
    <row r="9968" customFormat="false" ht="12.8" hidden="false" customHeight="false" outlineLevel="0" collapsed="false">
      <c r="B9968" s="25" t="n">
        <v>88274</v>
      </c>
      <c r="C9968" s="26" t="s">
        <v>3881</v>
      </c>
      <c r="D9968" s="27" t="s">
        <v>10104</v>
      </c>
      <c r="E9968" s="28" t="s">
        <v>2535</v>
      </c>
    </row>
    <row r="9969" customFormat="false" ht="12.8" hidden="false" customHeight="false" outlineLevel="0" collapsed="false">
      <c r="B9969" s="25" t="n">
        <v>88275</v>
      </c>
      <c r="C9969" s="26" t="s">
        <v>3881</v>
      </c>
      <c r="D9969" s="27" t="s">
        <v>10105</v>
      </c>
      <c r="E9969" s="28" t="s">
        <v>2535</v>
      </c>
    </row>
    <row r="9970" customFormat="false" ht="12.8" hidden="false" customHeight="false" outlineLevel="0" collapsed="false">
      <c r="B9970" s="25" t="n">
        <v>88277</v>
      </c>
      <c r="C9970" s="26" t="s">
        <v>3881</v>
      </c>
      <c r="D9970" s="27" t="s">
        <v>10106</v>
      </c>
      <c r="E9970" s="28" t="s">
        <v>2535</v>
      </c>
    </row>
    <row r="9971" customFormat="false" ht="12.8" hidden="false" customHeight="false" outlineLevel="0" collapsed="false">
      <c r="B9971" s="25" t="n">
        <v>88278</v>
      </c>
      <c r="C9971" s="26" t="s">
        <v>3881</v>
      </c>
      <c r="D9971" s="27" t="s">
        <v>10107</v>
      </c>
      <c r="E9971" s="28" t="s">
        <v>2535</v>
      </c>
    </row>
    <row r="9972" customFormat="false" ht="12.8" hidden="false" customHeight="false" outlineLevel="0" collapsed="false">
      <c r="B9972" s="25" t="n">
        <v>88279</v>
      </c>
      <c r="C9972" s="26" t="s">
        <v>3881</v>
      </c>
      <c r="D9972" s="27" t="s">
        <v>10108</v>
      </c>
      <c r="E9972" s="28" t="s">
        <v>2535</v>
      </c>
    </row>
    <row r="9973" customFormat="false" ht="12.8" hidden="false" customHeight="false" outlineLevel="0" collapsed="false">
      <c r="B9973" s="25" t="n">
        <v>88281</v>
      </c>
      <c r="C9973" s="26" t="s">
        <v>3881</v>
      </c>
      <c r="D9973" s="27" t="s">
        <v>10109</v>
      </c>
      <c r="E9973" s="28" t="s">
        <v>2535</v>
      </c>
    </row>
    <row r="9974" customFormat="false" ht="12.8" hidden="false" customHeight="false" outlineLevel="0" collapsed="false">
      <c r="B9974" s="25" t="n">
        <v>88282</v>
      </c>
      <c r="C9974" s="26" t="s">
        <v>3881</v>
      </c>
      <c r="D9974" s="27" t="s">
        <v>10110</v>
      </c>
      <c r="E9974" s="28" t="s">
        <v>2535</v>
      </c>
    </row>
    <row r="9975" customFormat="false" ht="12.8" hidden="false" customHeight="false" outlineLevel="0" collapsed="false">
      <c r="B9975" s="25" t="n">
        <v>88283</v>
      </c>
      <c r="C9975" s="26" t="s">
        <v>3881</v>
      </c>
      <c r="D9975" s="27" t="s">
        <v>10111</v>
      </c>
      <c r="E9975" s="28" t="s">
        <v>2535</v>
      </c>
    </row>
    <row r="9976" customFormat="false" ht="12.8" hidden="false" customHeight="false" outlineLevel="0" collapsed="false">
      <c r="B9976" s="25" t="n">
        <v>88284</v>
      </c>
      <c r="C9976" s="26" t="s">
        <v>3881</v>
      </c>
      <c r="D9976" s="27" t="s">
        <v>10112</v>
      </c>
      <c r="E9976" s="28" t="s">
        <v>2535</v>
      </c>
    </row>
    <row r="9977" customFormat="false" ht="12.8" hidden="false" customHeight="false" outlineLevel="0" collapsed="false">
      <c r="B9977" s="25" t="n">
        <v>88285</v>
      </c>
      <c r="C9977" s="26" t="s">
        <v>3881</v>
      </c>
      <c r="D9977" s="27" t="s">
        <v>10113</v>
      </c>
      <c r="E9977" s="28" t="s">
        <v>2535</v>
      </c>
    </row>
    <row r="9978" customFormat="false" ht="12.8" hidden="false" customHeight="false" outlineLevel="0" collapsed="false">
      <c r="B9978" s="25" t="n">
        <v>88286</v>
      </c>
      <c r="C9978" s="26" t="s">
        <v>3881</v>
      </c>
      <c r="D9978" s="27" t="s">
        <v>10114</v>
      </c>
      <c r="E9978" s="28" t="s">
        <v>2535</v>
      </c>
    </row>
    <row r="9979" customFormat="false" ht="12.8" hidden="false" customHeight="false" outlineLevel="0" collapsed="false">
      <c r="B9979" s="25" t="n">
        <v>88288</v>
      </c>
      <c r="C9979" s="26" t="s">
        <v>3881</v>
      </c>
      <c r="D9979" s="27" t="s">
        <v>10115</v>
      </c>
      <c r="E9979" s="28" t="s">
        <v>2535</v>
      </c>
    </row>
    <row r="9980" customFormat="false" ht="12.8" hidden="false" customHeight="false" outlineLevel="0" collapsed="false">
      <c r="B9980" s="25" t="n">
        <v>88291</v>
      </c>
      <c r="C9980" s="26" t="s">
        <v>3881</v>
      </c>
      <c r="D9980" s="27" t="s">
        <v>10116</v>
      </c>
      <c r="E9980" s="28" t="s">
        <v>2535</v>
      </c>
    </row>
    <row r="9981" customFormat="false" ht="12.8" hidden="false" customHeight="false" outlineLevel="0" collapsed="false">
      <c r="B9981" s="25" t="n">
        <v>88292</v>
      </c>
      <c r="C9981" s="26" t="s">
        <v>3881</v>
      </c>
      <c r="D9981" s="27" t="s">
        <v>10117</v>
      </c>
      <c r="E9981" s="28" t="s">
        <v>2535</v>
      </c>
    </row>
    <row r="9982" customFormat="false" ht="12.8" hidden="false" customHeight="false" outlineLevel="0" collapsed="false">
      <c r="B9982" s="25" t="n">
        <v>88293</v>
      </c>
      <c r="C9982" s="26" t="s">
        <v>3881</v>
      </c>
      <c r="D9982" s="27" t="s">
        <v>10118</v>
      </c>
      <c r="E9982" s="28" t="s">
        <v>2535</v>
      </c>
    </row>
    <row r="9983" customFormat="false" ht="12.8" hidden="false" customHeight="false" outlineLevel="0" collapsed="false">
      <c r="B9983" s="25" t="n">
        <v>88294</v>
      </c>
      <c r="C9983" s="26" t="s">
        <v>3881</v>
      </c>
      <c r="D9983" s="27" t="s">
        <v>10119</v>
      </c>
      <c r="E9983" s="28" t="s">
        <v>2535</v>
      </c>
    </row>
    <row r="9984" customFormat="false" ht="12.8" hidden="false" customHeight="false" outlineLevel="0" collapsed="false">
      <c r="B9984" s="25" t="n">
        <v>88295</v>
      </c>
      <c r="C9984" s="26" t="s">
        <v>3881</v>
      </c>
      <c r="D9984" s="27" t="s">
        <v>10120</v>
      </c>
      <c r="E9984" s="28" t="s">
        <v>2535</v>
      </c>
    </row>
    <row r="9985" customFormat="false" ht="12.8" hidden="false" customHeight="false" outlineLevel="0" collapsed="false">
      <c r="B9985" s="25" t="n">
        <v>88296</v>
      </c>
      <c r="C9985" s="26" t="s">
        <v>3881</v>
      </c>
      <c r="D9985" s="27" t="s">
        <v>10121</v>
      </c>
      <c r="E9985" s="28" t="s">
        <v>2535</v>
      </c>
    </row>
    <row r="9986" customFormat="false" ht="12.8" hidden="false" customHeight="false" outlineLevel="0" collapsed="false">
      <c r="B9986" s="25" t="n">
        <v>88297</v>
      </c>
      <c r="C9986" s="26" t="s">
        <v>3881</v>
      </c>
      <c r="D9986" s="27" t="s">
        <v>10122</v>
      </c>
      <c r="E9986" s="28" t="s">
        <v>2535</v>
      </c>
    </row>
    <row r="9987" customFormat="false" ht="12.8" hidden="false" customHeight="false" outlineLevel="0" collapsed="false">
      <c r="B9987" s="25" t="n">
        <v>88298</v>
      </c>
      <c r="C9987" s="26" t="s">
        <v>3881</v>
      </c>
      <c r="D9987" s="27" t="s">
        <v>10123</v>
      </c>
      <c r="E9987" s="28" t="s">
        <v>2535</v>
      </c>
    </row>
    <row r="9988" customFormat="false" ht="12.8" hidden="false" customHeight="false" outlineLevel="0" collapsed="false">
      <c r="B9988" s="25" t="n">
        <v>88299</v>
      </c>
      <c r="C9988" s="26" t="s">
        <v>3881</v>
      </c>
      <c r="D9988" s="27" t="s">
        <v>10124</v>
      </c>
      <c r="E9988" s="28" t="s">
        <v>2535</v>
      </c>
    </row>
    <row r="9989" customFormat="false" ht="12.8" hidden="false" customHeight="false" outlineLevel="0" collapsed="false">
      <c r="B9989" s="25" t="n">
        <v>88300</v>
      </c>
      <c r="C9989" s="26" t="s">
        <v>3881</v>
      </c>
      <c r="D9989" s="27" t="s">
        <v>10125</v>
      </c>
      <c r="E9989" s="28" t="s">
        <v>2535</v>
      </c>
    </row>
    <row r="9990" customFormat="false" ht="12.8" hidden="false" customHeight="false" outlineLevel="0" collapsed="false">
      <c r="B9990" s="25" t="n">
        <v>88301</v>
      </c>
      <c r="C9990" s="26" t="s">
        <v>3881</v>
      </c>
      <c r="D9990" s="27" t="s">
        <v>10126</v>
      </c>
      <c r="E9990" s="28" t="s">
        <v>2535</v>
      </c>
    </row>
    <row r="9991" customFormat="false" ht="12.8" hidden="false" customHeight="false" outlineLevel="0" collapsed="false">
      <c r="B9991" s="25" t="n">
        <v>88302</v>
      </c>
      <c r="C9991" s="26" t="s">
        <v>3881</v>
      </c>
      <c r="D9991" s="27" t="s">
        <v>10127</v>
      </c>
      <c r="E9991" s="28" t="s">
        <v>2535</v>
      </c>
    </row>
    <row r="9992" customFormat="false" ht="12.8" hidden="false" customHeight="false" outlineLevel="0" collapsed="false">
      <c r="B9992" s="25" t="n">
        <v>88303</v>
      </c>
      <c r="C9992" s="26" t="s">
        <v>3881</v>
      </c>
      <c r="D9992" s="27" t="s">
        <v>10128</v>
      </c>
      <c r="E9992" s="28" t="s">
        <v>2535</v>
      </c>
    </row>
    <row r="9993" customFormat="false" ht="12.8" hidden="false" customHeight="false" outlineLevel="0" collapsed="false">
      <c r="B9993" s="25" t="n">
        <v>88304</v>
      </c>
      <c r="C9993" s="26" t="s">
        <v>3881</v>
      </c>
      <c r="D9993" s="27" t="s">
        <v>10129</v>
      </c>
      <c r="E9993" s="28" t="s">
        <v>2535</v>
      </c>
    </row>
    <row r="9994" customFormat="false" ht="12.8" hidden="false" customHeight="false" outlineLevel="0" collapsed="false">
      <c r="B9994" s="25" t="n">
        <v>88306</v>
      </c>
      <c r="C9994" s="26" t="s">
        <v>3881</v>
      </c>
      <c r="D9994" s="27" t="s">
        <v>10130</v>
      </c>
      <c r="E9994" s="28" t="s">
        <v>2535</v>
      </c>
    </row>
    <row r="9995" customFormat="false" ht="12.8" hidden="false" customHeight="false" outlineLevel="0" collapsed="false">
      <c r="B9995" s="25" t="n">
        <v>88307</v>
      </c>
      <c r="C9995" s="26" t="s">
        <v>3881</v>
      </c>
      <c r="D9995" s="27" t="s">
        <v>10131</v>
      </c>
      <c r="E9995" s="28" t="s">
        <v>2535</v>
      </c>
    </row>
    <row r="9996" customFormat="false" ht="12.8" hidden="false" customHeight="false" outlineLevel="0" collapsed="false">
      <c r="B9996" s="25" t="n">
        <v>88308</v>
      </c>
      <c r="C9996" s="26" t="s">
        <v>3881</v>
      </c>
      <c r="D9996" s="27" t="s">
        <v>10132</v>
      </c>
      <c r="E9996" s="28" t="s">
        <v>2535</v>
      </c>
    </row>
    <row r="9997" customFormat="false" ht="12.8" hidden="false" customHeight="false" outlineLevel="0" collapsed="false">
      <c r="B9997" s="25" t="n">
        <v>88309</v>
      </c>
      <c r="C9997" s="26" t="s">
        <v>3881</v>
      </c>
      <c r="D9997" s="27" t="s">
        <v>10133</v>
      </c>
      <c r="E9997" s="28" t="s">
        <v>2535</v>
      </c>
    </row>
    <row r="9998" customFormat="false" ht="12.8" hidden="false" customHeight="false" outlineLevel="0" collapsed="false">
      <c r="B9998" s="25" t="n">
        <v>88310</v>
      </c>
      <c r="C9998" s="26" t="s">
        <v>3881</v>
      </c>
      <c r="D9998" s="27" t="s">
        <v>10134</v>
      </c>
      <c r="E9998" s="28" t="s">
        <v>2535</v>
      </c>
    </row>
    <row r="9999" customFormat="false" ht="12.8" hidden="false" customHeight="false" outlineLevel="0" collapsed="false">
      <c r="B9999" s="25" t="n">
        <v>88311</v>
      </c>
      <c r="C9999" s="26" t="s">
        <v>3881</v>
      </c>
      <c r="D9999" s="27" t="s">
        <v>10135</v>
      </c>
      <c r="E9999" s="28" t="s">
        <v>2535</v>
      </c>
    </row>
    <row r="10000" customFormat="false" ht="12.8" hidden="false" customHeight="false" outlineLevel="0" collapsed="false">
      <c r="B10000" s="25" t="n">
        <v>88312</v>
      </c>
      <c r="C10000" s="26" t="s">
        <v>3881</v>
      </c>
      <c r="D10000" s="27" t="s">
        <v>10136</v>
      </c>
      <c r="E10000" s="28" t="s">
        <v>2535</v>
      </c>
    </row>
    <row r="10001" customFormat="false" ht="12.8" hidden="false" customHeight="false" outlineLevel="0" collapsed="false">
      <c r="B10001" s="25" t="n">
        <v>88313</v>
      </c>
      <c r="C10001" s="26" t="s">
        <v>3881</v>
      </c>
      <c r="D10001" s="27" t="s">
        <v>10137</v>
      </c>
      <c r="E10001" s="28" t="s">
        <v>2535</v>
      </c>
    </row>
    <row r="10002" customFormat="false" ht="12.8" hidden="false" customHeight="false" outlineLevel="0" collapsed="false">
      <c r="B10002" s="25" t="n">
        <v>88314</v>
      </c>
      <c r="C10002" s="26" t="s">
        <v>3881</v>
      </c>
      <c r="D10002" s="27" t="s">
        <v>10138</v>
      </c>
      <c r="E10002" s="28" t="s">
        <v>2535</v>
      </c>
    </row>
    <row r="10003" customFormat="false" ht="12.8" hidden="false" customHeight="false" outlineLevel="0" collapsed="false">
      <c r="B10003" s="25" t="n">
        <v>88315</v>
      </c>
      <c r="C10003" s="26" t="s">
        <v>3881</v>
      </c>
      <c r="D10003" s="27" t="s">
        <v>10139</v>
      </c>
      <c r="E10003" s="28" t="s">
        <v>2535</v>
      </c>
    </row>
    <row r="10004" customFormat="false" ht="12.8" hidden="false" customHeight="false" outlineLevel="0" collapsed="false">
      <c r="B10004" s="25" t="n">
        <v>88316</v>
      </c>
      <c r="C10004" s="26" t="s">
        <v>3881</v>
      </c>
      <c r="D10004" s="27" t="s">
        <v>10140</v>
      </c>
      <c r="E10004" s="28" t="s">
        <v>2535</v>
      </c>
    </row>
    <row r="10005" customFormat="false" ht="12.8" hidden="false" customHeight="false" outlineLevel="0" collapsed="false">
      <c r="B10005" s="25" t="n">
        <v>88317</v>
      </c>
      <c r="C10005" s="26" t="s">
        <v>3881</v>
      </c>
      <c r="D10005" s="27" t="s">
        <v>10141</v>
      </c>
      <c r="E10005" s="28" t="s">
        <v>2535</v>
      </c>
    </row>
    <row r="10006" customFormat="false" ht="12.8" hidden="false" customHeight="false" outlineLevel="0" collapsed="false">
      <c r="B10006" s="25" t="n">
        <v>88318</v>
      </c>
      <c r="C10006" s="26" t="s">
        <v>3881</v>
      </c>
      <c r="D10006" s="27" t="s">
        <v>10142</v>
      </c>
      <c r="E10006" s="28" t="s">
        <v>2535</v>
      </c>
    </row>
    <row r="10007" customFormat="false" ht="12.8" hidden="false" customHeight="false" outlineLevel="0" collapsed="false">
      <c r="B10007" s="25" t="n">
        <v>88320</v>
      </c>
      <c r="C10007" s="26" t="s">
        <v>3881</v>
      </c>
      <c r="D10007" s="27" t="s">
        <v>10143</v>
      </c>
      <c r="E10007" s="28" t="s">
        <v>2535</v>
      </c>
    </row>
    <row r="10008" customFormat="false" ht="12.8" hidden="false" customHeight="false" outlineLevel="0" collapsed="false">
      <c r="B10008" s="25" t="n">
        <v>88321</v>
      </c>
      <c r="C10008" s="26" t="s">
        <v>3881</v>
      </c>
      <c r="D10008" s="27" t="s">
        <v>10144</v>
      </c>
      <c r="E10008" s="28" t="s">
        <v>2535</v>
      </c>
    </row>
    <row r="10009" customFormat="false" ht="12.8" hidden="false" customHeight="false" outlineLevel="0" collapsed="false">
      <c r="B10009" s="25" t="n">
        <v>88322</v>
      </c>
      <c r="C10009" s="26" t="s">
        <v>3881</v>
      </c>
      <c r="D10009" s="27" t="s">
        <v>10145</v>
      </c>
      <c r="E10009" s="28" t="s">
        <v>2535</v>
      </c>
    </row>
    <row r="10010" customFormat="false" ht="12.8" hidden="false" customHeight="false" outlineLevel="0" collapsed="false">
      <c r="B10010" s="25" t="n">
        <v>88323</v>
      </c>
      <c r="C10010" s="26" t="s">
        <v>3881</v>
      </c>
      <c r="D10010" s="27" t="s">
        <v>10146</v>
      </c>
      <c r="E10010" s="28" t="s">
        <v>2535</v>
      </c>
    </row>
    <row r="10011" customFormat="false" ht="12.8" hidden="false" customHeight="false" outlineLevel="0" collapsed="false">
      <c r="B10011" s="25" t="n">
        <v>88324</v>
      </c>
      <c r="C10011" s="26" t="s">
        <v>3881</v>
      </c>
      <c r="D10011" s="27" t="s">
        <v>10147</v>
      </c>
      <c r="E10011" s="28" t="s">
        <v>2535</v>
      </c>
    </row>
    <row r="10012" customFormat="false" ht="12.8" hidden="false" customHeight="false" outlineLevel="0" collapsed="false">
      <c r="B10012" s="25" t="n">
        <v>88325</v>
      </c>
      <c r="C10012" s="26" t="s">
        <v>3881</v>
      </c>
      <c r="D10012" s="27" t="s">
        <v>10148</v>
      </c>
      <c r="E10012" s="28" t="s">
        <v>2535</v>
      </c>
    </row>
    <row r="10013" customFormat="false" ht="12.8" hidden="false" customHeight="false" outlineLevel="0" collapsed="false">
      <c r="B10013" s="25" t="n">
        <v>88326</v>
      </c>
      <c r="C10013" s="26" t="s">
        <v>3881</v>
      </c>
      <c r="D10013" s="27" t="s">
        <v>10149</v>
      </c>
      <c r="E10013" s="28" t="s">
        <v>2535</v>
      </c>
    </row>
    <row r="10014" customFormat="false" ht="12.8" hidden="false" customHeight="false" outlineLevel="0" collapsed="false">
      <c r="B10014" s="25" t="n">
        <v>88377</v>
      </c>
      <c r="C10014" s="26" t="s">
        <v>3881</v>
      </c>
      <c r="D10014" s="27" t="s">
        <v>10150</v>
      </c>
      <c r="E10014" s="28" t="s">
        <v>2535</v>
      </c>
    </row>
    <row r="10015" customFormat="false" ht="23.85" hidden="false" customHeight="false" outlineLevel="0" collapsed="false">
      <c r="B10015" s="25" t="n">
        <v>88386</v>
      </c>
      <c r="C10015" s="26" t="s">
        <v>3881</v>
      </c>
      <c r="D10015" s="27" t="s">
        <v>10151</v>
      </c>
      <c r="E10015" s="28" t="s">
        <v>4278</v>
      </c>
    </row>
    <row r="10016" customFormat="false" ht="23.85" hidden="false" customHeight="false" outlineLevel="0" collapsed="false">
      <c r="B10016" s="25" t="n">
        <v>88387</v>
      </c>
      <c r="C10016" s="26" t="s">
        <v>3881</v>
      </c>
      <c r="D10016" s="27" t="s">
        <v>10152</v>
      </c>
      <c r="E10016" s="28" t="s">
        <v>2535</v>
      </c>
    </row>
    <row r="10017" customFormat="false" ht="23.85" hidden="false" customHeight="false" outlineLevel="0" collapsed="false">
      <c r="B10017" s="25" t="n">
        <v>88389</v>
      </c>
      <c r="C10017" s="26" t="s">
        <v>3881</v>
      </c>
      <c r="D10017" s="27" t="s">
        <v>10153</v>
      </c>
      <c r="E10017" s="28" t="s">
        <v>2535</v>
      </c>
    </row>
    <row r="10018" customFormat="false" ht="23.85" hidden="false" customHeight="false" outlineLevel="0" collapsed="false">
      <c r="B10018" s="25" t="n">
        <v>88390</v>
      </c>
      <c r="C10018" s="26" t="s">
        <v>3881</v>
      </c>
      <c r="D10018" s="27" t="s">
        <v>10154</v>
      </c>
      <c r="E10018" s="28" t="s">
        <v>2535</v>
      </c>
    </row>
    <row r="10019" customFormat="false" ht="23.85" hidden="false" customHeight="false" outlineLevel="0" collapsed="false">
      <c r="B10019" s="25" t="n">
        <v>88391</v>
      </c>
      <c r="C10019" s="26" t="s">
        <v>3881</v>
      </c>
      <c r="D10019" s="27" t="s">
        <v>10155</v>
      </c>
      <c r="E10019" s="28" t="s">
        <v>2535</v>
      </c>
    </row>
    <row r="10020" customFormat="false" ht="23.85" hidden="false" customHeight="false" outlineLevel="0" collapsed="false">
      <c r="B10020" s="25" t="n">
        <v>88392</v>
      </c>
      <c r="C10020" s="26" t="s">
        <v>3881</v>
      </c>
      <c r="D10020" s="27" t="s">
        <v>10156</v>
      </c>
      <c r="E10020" s="28" t="s">
        <v>4280</v>
      </c>
    </row>
    <row r="10021" customFormat="false" ht="23.85" hidden="false" customHeight="false" outlineLevel="0" collapsed="false">
      <c r="B10021" s="25" t="n">
        <v>88393</v>
      </c>
      <c r="C10021" s="26" t="s">
        <v>3881</v>
      </c>
      <c r="D10021" s="27" t="s">
        <v>10157</v>
      </c>
      <c r="E10021" s="28" t="s">
        <v>4278</v>
      </c>
    </row>
    <row r="10022" customFormat="false" ht="23.85" hidden="false" customHeight="false" outlineLevel="0" collapsed="false">
      <c r="B10022" s="25" t="n">
        <v>88394</v>
      </c>
      <c r="C10022" s="26" t="s">
        <v>3881</v>
      </c>
      <c r="D10022" s="27" t="s">
        <v>10158</v>
      </c>
      <c r="E10022" s="28" t="s">
        <v>2535</v>
      </c>
    </row>
    <row r="10023" customFormat="false" ht="23.85" hidden="false" customHeight="false" outlineLevel="0" collapsed="false">
      <c r="B10023" s="25" t="n">
        <v>88395</v>
      </c>
      <c r="C10023" s="26" t="s">
        <v>3881</v>
      </c>
      <c r="D10023" s="27" t="s">
        <v>10159</v>
      </c>
      <c r="E10023" s="28" t="s">
        <v>2535</v>
      </c>
    </row>
    <row r="10024" customFormat="false" ht="23.85" hidden="false" customHeight="false" outlineLevel="0" collapsed="false">
      <c r="B10024" s="25" t="n">
        <v>88396</v>
      </c>
      <c r="C10024" s="26" t="s">
        <v>3881</v>
      </c>
      <c r="D10024" s="27" t="s">
        <v>10160</v>
      </c>
      <c r="E10024" s="28" t="s">
        <v>2535</v>
      </c>
    </row>
    <row r="10025" customFormat="false" ht="23.85" hidden="false" customHeight="false" outlineLevel="0" collapsed="false">
      <c r="B10025" s="25" t="n">
        <v>88397</v>
      </c>
      <c r="C10025" s="26" t="s">
        <v>3881</v>
      </c>
      <c r="D10025" s="27" t="s">
        <v>10161</v>
      </c>
      <c r="E10025" s="28" t="s">
        <v>2535</v>
      </c>
    </row>
    <row r="10026" customFormat="false" ht="23.85" hidden="false" customHeight="false" outlineLevel="0" collapsed="false">
      <c r="B10026" s="25" t="n">
        <v>88398</v>
      </c>
      <c r="C10026" s="26" t="s">
        <v>3881</v>
      </c>
      <c r="D10026" s="27" t="s">
        <v>10162</v>
      </c>
      <c r="E10026" s="28" t="s">
        <v>4280</v>
      </c>
    </row>
    <row r="10027" customFormat="false" ht="23.85" hidden="false" customHeight="false" outlineLevel="0" collapsed="false">
      <c r="B10027" s="25" t="n">
        <v>88399</v>
      </c>
      <c r="C10027" s="26" t="s">
        <v>3881</v>
      </c>
      <c r="D10027" s="27" t="s">
        <v>10163</v>
      </c>
      <c r="E10027" s="28" t="s">
        <v>4278</v>
      </c>
    </row>
    <row r="10028" customFormat="false" ht="23.85" hidden="false" customHeight="false" outlineLevel="0" collapsed="false">
      <c r="B10028" s="25" t="n">
        <v>88400</v>
      </c>
      <c r="C10028" s="26" t="s">
        <v>3881</v>
      </c>
      <c r="D10028" s="27" t="s">
        <v>10164</v>
      </c>
      <c r="E10028" s="28" t="s">
        <v>2535</v>
      </c>
    </row>
    <row r="10029" customFormat="false" ht="23.85" hidden="false" customHeight="false" outlineLevel="0" collapsed="false">
      <c r="B10029" s="25" t="n">
        <v>88401</v>
      </c>
      <c r="C10029" s="26" t="s">
        <v>3881</v>
      </c>
      <c r="D10029" s="27" t="s">
        <v>10165</v>
      </c>
      <c r="E10029" s="28" t="s">
        <v>2535</v>
      </c>
    </row>
    <row r="10030" customFormat="false" ht="23.85" hidden="false" customHeight="false" outlineLevel="0" collapsed="false">
      <c r="B10030" s="25" t="n">
        <v>88402</v>
      </c>
      <c r="C10030" s="26" t="s">
        <v>3881</v>
      </c>
      <c r="D10030" s="27" t="s">
        <v>10166</v>
      </c>
      <c r="E10030" s="28" t="s">
        <v>2535</v>
      </c>
    </row>
    <row r="10031" customFormat="false" ht="23.85" hidden="false" customHeight="false" outlineLevel="0" collapsed="false">
      <c r="B10031" s="25" t="n">
        <v>88403</v>
      </c>
      <c r="C10031" s="26" t="s">
        <v>3881</v>
      </c>
      <c r="D10031" s="27" t="s">
        <v>10167</v>
      </c>
      <c r="E10031" s="28" t="s">
        <v>2535</v>
      </c>
    </row>
    <row r="10032" customFormat="false" ht="23.85" hidden="false" customHeight="false" outlineLevel="0" collapsed="false">
      <c r="B10032" s="25" t="n">
        <v>88404</v>
      </c>
      <c r="C10032" s="26" t="s">
        <v>3881</v>
      </c>
      <c r="D10032" s="27" t="s">
        <v>10168</v>
      </c>
      <c r="E10032" s="28" t="s">
        <v>4280</v>
      </c>
    </row>
    <row r="10033" customFormat="false" ht="23.85" hidden="false" customHeight="false" outlineLevel="0" collapsed="false">
      <c r="B10033" s="25" t="n">
        <v>88411</v>
      </c>
      <c r="C10033" s="26" t="s">
        <v>3881</v>
      </c>
      <c r="D10033" s="27" t="s">
        <v>10169</v>
      </c>
      <c r="E10033" s="28" t="s">
        <v>109</v>
      </c>
    </row>
    <row r="10034" customFormat="false" ht="23.85" hidden="false" customHeight="false" outlineLevel="0" collapsed="false">
      <c r="B10034" s="25" t="n">
        <v>88412</v>
      </c>
      <c r="C10034" s="26" t="s">
        <v>3881</v>
      </c>
      <c r="D10034" s="27" t="s">
        <v>10170</v>
      </c>
      <c r="E10034" s="28" t="s">
        <v>109</v>
      </c>
    </row>
    <row r="10035" customFormat="false" ht="23.85" hidden="false" customHeight="false" outlineLevel="0" collapsed="false">
      <c r="B10035" s="25" t="n">
        <v>88413</v>
      </c>
      <c r="C10035" s="26" t="s">
        <v>3881</v>
      </c>
      <c r="D10035" s="27" t="s">
        <v>10171</v>
      </c>
      <c r="E10035" s="28" t="s">
        <v>109</v>
      </c>
    </row>
    <row r="10036" customFormat="false" ht="23.85" hidden="false" customHeight="false" outlineLevel="0" collapsed="false">
      <c r="B10036" s="25" t="n">
        <v>88414</v>
      </c>
      <c r="C10036" s="26" t="s">
        <v>3881</v>
      </c>
      <c r="D10036" s="27" t="s">
        <v>10172</v>
      </c>
      <c r="E10036" s="28" t="s">
        <v>109</v>
      </c>
    </row>
    <row r="10037" customFormat="false" ht="12.8" hidden="false" customHeight="false" outlineLevel="0" collapsed="false">
      <c r="B10037" s="25" t="n">
        <v>88415</v>
      </c>
      <c r="C10037" s="26" t="s">
        <v>3881</v>
      </c>
      <c r="D10037" s="27" t="s">
        <v>10173</v>
      </c>
      <c r="E10037" s="28" t="s">
        <v>109</v>
      </c>
    </row>
    <row r="10038" customFormat="false" ht="23.85" hidden="false" customHeight="false" outlineLevel="0" collapsed="false">
      <c r="B10038" s="25" t="n">
        <v>88416</v>
      </c>
      <c r="C10038" s="26" t="s">
        <v>3881</v>
      </c>
      <c r="D10038" s="27" t="s">
        <v>10174</v>
      </c>
      <c r="E10038" s="28" t="s">
        <v>109</v>
      </c>
    </row>
    <row r="10039" customFormat="false" ht="23.85" hidden="false" customHeight="false" outlineLevel="0" collapsed="false">
      <c r="B10039" s="25" t="n">
        <v>88417</v>
      </c>
      <c r="C10039" s="26" t="s">
        <v>3881</v>
      </c>
      <c r="D10039" s="27" t="s">
        <v>10175</v>
      </c>
      <c r="E10039" s="28" t="s">
        <v>109</v>
      </c>
    </row>
    <row r="10040" customFormat="false" ht="23.85" hidden="false" customHeight="false" outlineLevel="0" collapsed="false">
      <c r="B10040" s="25" t="n">
        <v>88418</v>
      </c>
      <c r="C10040" s="26" t="s">
        <v>3881</v>
      </c>
      <c r="D10040" s="27" t="s">
        <v>10176</v>
      </c>
      <c r="E10040" s="28" t="s">
        <v>4278</v>
      </c>
    </row>
    <row r="10041" customFormat="false" ht="23.85" hidden="false" customHeight="false" outlineLevel="0" collapsed="false">
      <c r="B10041" s="25" t="n">
        <v>88419</v>
      </c>
      <c r="C10041" s="26" t="s">
        <v>3881</v>
      </c>
      <c r="D10041" s="27" t="s">
        <v>10177</v>
      </c>
      <c r="E10041" s="28" t="s">
        <v>2535</v>
      </c>
    </row>
    <row r="10042" customFormat="false" ht="23.85" hidden="false" customHeight="false" outlineLevel="0" collapsed="false">
      <c r="B10042" s="25" t="n">
        <v>88420</v>
      </c>
      <c r="C10042" s="26" t="s">
        <v>3881</v>
      </c>
      <c r="D10042" s="27" t="s">
        <v>10178</v>
      </c>
      <c r="E10042" s="28" t="s">
        <v>109</v>
      </c>
    </row>
    <row r="10043" customFormat="false" ht="23.85" hidden="false" customHeight="false" outlineLevel="0" collapsed="false">
      <c r="B10043" s="25" t="n">
        <v>88421</v>
      </c>
      <c r="C10043" s="26" t="s">
        <v>3881</v>
      </c>
      <c r="D10043" s="27" t="s">
        <v>10179</v>
      </c>
      <c r="E10043" s="28" t="s">
        <v>109</v>
      </c>
    </row>
    <row r="10044" customFormat="false" ht="23.85" hidden="false" customHeight="false" outlineLevel="0" collapsed="false">
      <c r="B10044" s="25" t="n">
        <v>88422</v>
      </c>
      <c r="C10044" s="26" t="s">
        <v>3881</v>
      </c>
      <c r="D10044" s="27" t="s">
        <v>10180</v>
      </c>
      <c r="E10044" s="28" t="s">
        <v>2535</v>
      </c>
    </row>
    <row r="10045" customFormat="false" ht="23.85" hidden="false" customHeight="false" outlineLevel="0" collapsed="false">
      <c r="B10045" s="25" t="n">
        <v>88423</v>
      </c>
      <c r="C10045" s="26" t="s">
        <v>3881</v>
      </c>
      <c r="D10045" s="27" t="s">
        <v>10181</v>
      </c>
      <c r="E10045" s="28" t="s">
        <v>109</v>
      </c>
    </row>
    <row r="10046" customFormat="false" ht="23.85" hidden="false" customHeight="false" outlineLevel="0" collapsed="false">
      <c r="B10046" s="25" t="n">
        <v>88424</v>
      </c>
      <c r="C10046" s="26" t="s">
        <v>3881</v>
      </c>
      <c r="D10046" s="27" t="s">
        <v>10182</v>
      </c>
      <c r="E10046" s="28" t="s">
        <v>109</v>
      </c>
    </row>
    <row r="10047" customFormat="false" ht="23.85" hidden="false" customHeight="false" outlineLevel="0" collapsed="false">
      <c r="B10047" s="25" t="n">
        <v>88425</v>
      </c>
      <c r="C10047" s="26" t="s">
        <v>3881</v>
      </c>
      <c r="D10047" s="27" t="s">
        <v>10183</v>
      </c>
      <c r="E10047" s="28" t="s">
        <v>2535</v>
      </c>
    </row>
    <row r="10048" customFormat="false" ht="23.85" hidden="false" customHeight="false" outlineLevel="0" collapsed="false">
      <c r="B10048" s="25" t="n">
        <v>88426</v>
      </c>
      <c r="C10048" s="26" t="s">
        <v>3881</v>
      </c>
      <c r="D10048" s="27" t="s">
        <v>10184</v>
      </c>
      <c r="E10048" s="28" t="s">
        <v>109</v>
      </c>
    </row>
    <row r="10049" customFormat="false" ht="23.85" hidden="false" customHeight="false" outlineLevel="0" collapsed="false">
      <c r="B10049" s="25" t="n">
        <v>88427</v>
      </c>
      <c r="C10049" s="26" t="s">
        <v>3881</v>
      </c>
      <c r="D10049" s="27" t="s">
        <v>10185</v>
      </c>
      <c r="E10049" s="28" t="s">
        <v>2535</v>
      </c>
    </row>
    <row r="10050" customFormat="false" ht="23.85" hidden="false" customHeight="false" outlineLevel="0" collapsed="false">
      <c r="B10050" s="25" t="n">
        <v>88428</v>
      </c>
      <c r="C10050" s="26" t="s">
        <v>3881</v>
      </c>
      <c r="D10050" s="27" t="s">
        <v>10186</v>
      </c>
      <c r="E10050" s="28" t="s">
        <v>109</v>
      </c>
    </row>
    <row r="10051" customFormat="false" ht="23.85" hidden="false" customHeight="false" outlineLevel="0" collapsed="false">
      <c r="B10051" s="25" t="n">
        <v>88429</v>
      </c>
      <c r="C10051" s="26" t="s">
        <v>3881</v>
      </c>
      <c r="D10051" s="27" t="s">
        <v>10187</v>
      </c>
      <c r="E10051" s="28" t="s">
        <v>109</v>
      </c>
    </row>
    <row r="10052" customFormat="false" ht="23.85" hidden="false" customHeight="false" outlineLevel="0" collapsed="false">
      <c r="B10052" s="25" t="n">
        <v>88430</v>
      </c>
      <c r="C10052" s="26" t="s">
        <v>3881</v>
      </c>
      <c r="D10052" s="27" t="s">
        <v>10188</v>
      </c>
      <c r="E10052" s="28" t="s">
        <v>4280</v>
      </c>
    </row>
    <row r="10053" customFormat="false" ht="23.85" hidden="false" customHeight="false" outlineLevel="0" collapsed="false">
      <c r="B10053" s="25" t="n">
        <v>88431</v>
      </c>
      <c r="C10053" s="26" t="s">
        <v>3881</v>
      </c>
      <c r="D10053" s="27" t="s">
        <v>10189</v>
      </c>
      <c r="E10053" s="28" t="s">
        <v>109</v>
      </c>
    </row>
    <row r="10054" customFormat="false" ht="23.85" hidden="false" customHeight="false" outlineLevel="0" collapsed="false">
      <c r="B10054" s="25" t="n">
        <v>88432</v>
      </c>
      <c r="C10054" s="26" t="s">
        <v>3881</v>
      </c>
      <c r="D10054" s="27" t="s">
        <v>10190</v>
      </c>
      <c r="E10054" s="28" t="s">
        <v>109</v>
      </c>
    </row>
    <row r="10055" customFormat="false" ht="23.85" hidden="false" customHeight="false" outlineLevel="0" collapsed="false">
      <c r="B10055" s="25" t="n">
        <v>88433</v>
      </c>
      <c r="C10055" s="26" t="s">
        <v>3881</v>
      </c>
      <c r="D10055" s="27" t="s">
        <v>10191</v>
      </c>
      <c r="E10055" s="28" t="s">
        <v>4278</v>
      </c>
    </row>
    <row r="10056" customFormat="false" ht="23.85" hidden="false" customHeight="false" outlineLevel="0" collapsed="false">
      <c r="B10056" s="25" t="n">
        <v>88434</v>
      </c>
      <c r="C10056" s="26" t="s">
        <v>3881</v>
      </c>
      <c r="D10056" s="27" t="s">
        <v>10192</v>
      </c>
      <c r="E10056" s="28" t="s">
        <v>2535</v>
      </c>
    </row>
    <row r="10057" customFormat="false" ht="23.85" hidden="false" customHeight="false" outlineLevel="0" collapsed="false">
      <c r="B10057" s="25" t="n">
        <v>88435</v>
      </c>
      <c r="C10057" s="26" t="s">
        <v>3881</v>
      </c>
      <c r="D10057" s="27" t="s">
        <v>10193</v>
      </c>
      <c r="E10057" s="28" t="s">
        <v>2535</v>
      </c>
    </row>
    <row r="10058" customFormat="false" ht="23.85" hidden="false" customHeight="false" outlineLevel="0" collapsed="false">
      <c r="B10058" s="25" t="n">
        <v>88436</v>
      </c>
      <c r="C10058" s="26" t="s">
        <v>3881</v>
      </c>
      <c r="D10058" s="27" t="s">
        <v>10194</v>
      </c>
      <c r="E10058" s="28" t="s">
        <v>2535</v>
      </c>
    </row>
    <row r="10059" customFormat="false" ht="23.85" hidden="false" customHeight="false" outlineLevel="0" collapsed="false">
      <c r="B10059" s="25" t="n">
        <v>88437</v>
      </c>
      <c r="C10059" s="26" t="s">
        <v>3881</v>
      </c>
      <c r="D10059" s="27" t="s">
        <v>10195</v>
      </c>
      <c r="E10059" s="28" t="s">
        <v>2535</v>
      </c>
    </row>
    <row r="10060" customFormat="false" ht="23.85" hidden="false" customHeight="false" outlineLevel="0" collapsed="false">
      <c r="B10060" s="25" t="n">
        <v>88438</v>
      </c>
      <c r="C10060" s="26" t="s">
        <v>3881</v>
      </c>
      <c r="D10060" s="27" t="s">
        <v>10196</v>
      </c>
      <c r="E10060" s="28" t="s">
        <v>4280</v>
      </c>
    </row>
    <row r="10061" customFormat="false" ht="12.8" hidden="false" customHeight="false" outlineLevel="0" collapsed="false">
      <c r="B10061" s="25" t="n">
        <v>88441</v>
      </c>
      <c r="C10061" s="26" t="s">
        <v>3881</v>
      </c>
      <c r="D10061" s="27" t="s">
        <v>10197</v>
      </c>
      <c r="E10061" s="28" t="s">
        <v>2535</v>
      </c>
    </row>
    <row r="10062" customFormat="false" ht="23.85" hidden="false" customHeight="false" outlineLevel="0" collapsed="false">
      <c r="B10062" s="25" t="n">
        <v>88470</v>
      </c>
      <c r="C10062" s="26" t="s">
        <v>3881</v>
      </c>
      <c r="D10062" s="27" t="s">
        <v>10198</v>
      </c>
      <c r="E10062" s="28" t="s">
        <v>109</v>
      </c>
    </row>
    <row r="10063" customFormat="false" ht="23.85" hidden="false" customHeight="false" outlineLevel="0" collapsed="false">
      <c r="B10063" s="25" t="n">
        <v>88471</v>
      </c>
      <c r="C10063" s="26" t="s">
        <v>3881</v>
      </c>
      <c r="D10063" s="27" t="s">
        <v>10199</v>
      </c>
      <c r="E10063" s="28" t="s">
        <v>109</v>
      </c>
    </row>
    <row r="10064" customFormat="false" ht="23.85" hidden="false" customHeight="false" outlineLevel="0" collapsed="false">
      <c r="B10064" s="25" t="n">
        <v>88472</v>
      </c>
      <c r="C10064" s="26" t="s">
        <v>3881</v>
      </c>
      <c r="D10064" s="27" t="s">
        <v>10200</v>
      </c>
      <c r="E10064" s="28" t="s">
        <v>109</v>
      </c>
    </row>
    <row r="10065" customFormat="false" ht="23.85" hidden="false" customHeight="false" outlineLevel="0" collapsed="false">
      <c r="B10065" s="25" t="n">
        <v>88476</v>
      </c>
      <c r="C10065" s="26" t="s">
        <v>3881</v>
      </c>
      <c r="D10065" s="27" t="s">
        <v>10201</v>
      </c>
      <c r="E10065" s="28" t="s">
        <v>109</v>
      </c>
    </row>
    <row r="10066" customFormat="false" ht="23.85" hidden="false" customHeight="false" outlineLevel="0" collapsed="false">
      <c r="B10066" s="25" t="n">
        <v>88477</v>
      </c>
      <c r="C10066" s="26" t="s">
        <v>3881</v>
      </c>
      <c r="D10066" s="27" t="s">
        <v>10202</v>
      </c>
      <c r="E10066" s="28" t="s">
        <v>109</v>
      </c>
    </row>
    <row r="10067" customFormat="false" ht="23.85" hidden="false" customHeight="false" outlineLevel="0" collapsed="false">
      <c r="B10067" s="25" t="n">
        <v>88478</v>
      </c>
      <c r="C10067" s="26" t="s">
        <v>3881</v>
      </c>
      <c r="D10067" s="27" t="s">
        <v>10203</v>
      </c>
      <c r="E10067" s="28" t="s">
        <v>109</v>
      </c>
    </row>
    <row r="10068" customFormat="false" ht="12.8" hidden="false" customHeight="false" outlineLevel="0" collapsed="false">
      <c r="B10068" s="25" t="n">
        <v>88484</v>
      </c>
      <c r="C10068" s="26" t="s">
        <v>3881</v>
      </c>
      <c r="D10068" s="27" t="s">
        <v>10204</v>
      </c>
      <c r="E10068" s="28" t="s">
        <v>109</v>
      </c>
    </row>
    <row r="10069" customFormat="false" ht="12.8" hidden="false" customHeight="false" outlineLevel="0" collapsed="false">
      <c r="B10069" s="25" t="n">
        <v>88485</v>
      </c>
      <c r="C10069" s="26" t="s">
        <v>3881</v>
      </c>
      <c r="D10069" s="27" t="s">
        <v>10205</v>
      </c>
      <c r="E10069" s="28" t="s">
        <v>109</v>
      </c>
    </row>
    <row r="10070" customFormat="false" ht="12.8" hidden="false" customHeight="false" outlineLevel="0" collapsed="false">
      <c r="B10070" s="25" t="n">
        <v>88488</v>
      </c>
      <c r="C10070" s="26" t="s">
        <v>3881</v>
      </c>
      <c r="D10070" s="27" t="s">
        <v>10206</v>
      </c>
      <c r="E10070" s="28" t="s">
        <v>109</v>
      </c>
    </row>
    <row r="10071" customFormat="false" ht="23.85" hidden="false" customHeight="false" outlineLevel="0" collapsed="false">
      <c r="B10071" s="25" t="n">
        <v>88489</v>
      </c>
      <c r="C10071" s="26" t="s">
        <v>3881</v>
      </c>
      <c r="D10071" s="27" t="s">
        <v>10207</v>
      </c>
      <c r="E10071" s="28" t="s">
        <v>109</v>
      </c>
    </row>
    <row r="10072" customFormat="false" ht="12.8" hidden="false" customHeight="false" outlineLevel="0" collapsed="false">
      <c r="B10072" s="25" t="n">
        <v>88494</v>
      </c>
      <c r="C10072" s="26" t="s">
        <v>3881</v>
      </c>
      <c r="D10072" s="27" t="s">
        <v>10208</v>
      </c>
      <c r="E10072" s="28" t="s">
        <v>109</v>
      </c>
    </row>
    <row r="10073" customFormat="false" ht="12.8" hidden="false" customHeight="false" outlineLevel="0" collapsed="false">
      <c r="B10073" s="25" t="n">
        <v>88495</v>
      </c>
      <c r="C10073" s="26" t="s">
        <v>3881</v>
      </c>
      <c r="D10073" s="27" t="s">
        <v>10209</v>
      </c>
      <c r="E10073" s="28" t="s">
        <v>109</v>
      </c>
    </row>
    <row r="10074" customFormat="false" ht="12.8" hidden="false" customHeight="false" outlineLevel="0" collapsed="false">
      <c r="B10074" s="25" t="n">
        <v>88496</v>
      </c>
      <c r="C10074" s="26" t="s">
        <v>3881</v>
      </c>
      <c r="D10074" s="27" t="s">
        <v>10210</v>
      </c>
      <c r="E10074" s="28" t="s">
        <v>109</v>
      </c>
    </row>
    <row r="10075" customFormat="false" ht="12.8" hidden="false" customHeight="false" outlineLevel="0" collapsed="false">
      <c r="B10075" s="25" t="n">
        <v>88497</v>
      </c>
      <c r="C10075" s="26" t="s">
        <v>3881</v>
      </c>
      <c r="D10075" s="27" t="s">
        <v>10211</v>
      </c>
      <c r="E10075" s="28" t="s">
        <v>109</v>
      </c>
    </row>
    <row r="10076" customFormat="false" ht="23.85" hidden="false" customHeight="false" outlineLevel="0" collapsed="false">
      <c r="B10076" s="25" t="n">
        <v>88569</v>
      </c>
      <c r="C10076" s="26" t="s">
        <v>3881</v>
      </c>
      <c r="D10076" s="27" t="s">
        <v>10212</v>
      </c>
      <c r="E10076" s="28" t="s">
        <v>2535</v>
      </c>
    </row>
    <row r="10077" customFormat="false" ht="23.85" hidden="false" customHeight="false" outlineLevel="0" collapsed="false">
      <c r="B10077" s="25" t="n">
        <v>88570</v>
      </c>
      <c r="C10077" s="26" t="s">
        <v>3881</v>
      </c>
      <c r="D10077" s="27" t="s">
        <v>10213</v>
      </c>
      <c r="E10077" s="28" t="s">
        <v>2535</v>
      </c>
    </row>
    <row r="10078" customFormat="false" ht="12.8" hidden="false" customHeight="false" outlineLevel="0" collapsed="false">
      <c r="B10078" s="25" t="n">
        <v>88597</v>
      </c>
      <c r="C10078" s="26" t="s">
        <v>3881</v>
      </c>
      <c r="D10078" s="27" t="s">
        <v>10214</v>
      </c>
      <c r="E10078" s="28" t="s">
        <v>2535</v>
      </c>
    </row>
    <row r="10079" customFormat="false" ht="23.85" hidden="false" customHeight="false" outlineLevel="0" collapsed="false">
      <c r="B10079" s="25" t="n">
        <v>88626</v>
      </c>
      <c r="C10079" s="26" t="s">
        <v>3881</v>
      </c>
      <c r="D10079" s="27" t="s">
        <v>10215</v>
      </c>
      <c r="E10079" s="28" t="s">
        <v>168</v>
      </c>
    </row>
    <row r="10080" customFormat="false" ht="23.85" hidden="false" customHeight="false" outlineLevel="0" collapsed="false">
      <c r="B10080" s="25" t="n">
        <v>88627</v>
      </c>
      <c r="C10080" s="26" t="s">
        <v>3881</v>
      </c>
      <c r="D10080" s="27" t="s">
        <v>10216</v>
      </c>
      <c r="E10080" s="28" t="s">
        <v>168</v>
      </c>
    </row>
    <row r="10081" customFormat="false" ht="23.85" hidden="false" customHeight="false" outlineLevel="0" collapsed="false">
      <c r="B10081" s="25" t="n">
        <v>88628</v>
      </c>
      <c r="C10081" s="26" t="s">
        <v>3881</v>
      </c>
      <c r="D10081" s="27" t="s">
        <v>10217</v>
      </c>
      <c r="E10081" s="28" t="s">
        <v>168</v>
      </c>
    </row>
    <row r="10082" customFormat="false" ht="23.85" hidden="false" customHeight="false" outlineLevel="0" collapsed="false">
      <c r="B10082" s="25" t="n">
        <v>88629</v>
      </c>
      <c r="C10082" s="26" t="s">
        <v>3881</v>
      </c>
      <c r="D10082" s="27" t="s">
        <v>10218</v>
      </c>
      <c r="E10082" s="28" t="s">
        <v>168</v>
      </c>
    </row>
    <row r="10083" customFormat="false" ht="23.85" hidden="false" customHeight="false" outlineLevel="0" collapsed="false">
      <c r="B10083" s="25" t="n">
        <v>88630</v>
      </c>
      <c r="C10083" s="26" t="s">
        <v>3881</v>
      </c>
      <c r="D10083" s="27" t="s">
        <v>10219</v>
      </c>
      <c r="E10083" s="28" t="s">
        <v>168</v>
      </c>
    </row>
    <row r="10084" customFormat="false" ht="23.85" hidden="false" customHeight="false" outlineLevel="0" collapsed="false">
      <c r="B10084" s="25" t="n">
        <v>88631</v>
      </c>
      <c r="C10084" s="26" t="s">
        <v>3881</v>
      </c>
      <c r="D10084" s="27" t="s">
        <v>10220</v>
      </c>
      <c r="E10084" s="28" t="s">
        <v>168</v>
      </c>
    </row>
    <row r="10085" customFormat="false" ht="23.85" hidden="false" customHeight="false" outlineLevel="0" collapsed="false">
      <c r="B10085" s="25" t="n">
        <v>88648</v>
      </c>
      <c r="C10085" s="26" t="s">
        <v>3881</v>
      </c>
      <c r="D10085" s="27" t="s">
        <v>10221</v>
      </c>
      <c r="E10085" s="28" t="s">
        <v>182</v>
      </c>
    </row>
    <row r="10086" customFormat="false" ht="23.85" hidden="false" customHeight="false" outlineLevel="0" collapsed="false">
      <c r="B10086" s="25" t="n">
        <v>88649</v>
      </c>
      <c r="C10086" s="26" t="s">
        <v>3881</v>
      </c>
      <c r="D10086" s="27" t="s">
        <v>10222</v>
      </c>
      <c r="E10086" s="28" t="s">
        <v>182</v>
      </c>
    </row>
    <row r="10087" customFormat="false" ht="23.85" hidden="false" customHeight="false" outlineLevel="0" collapsed="false">
      <c r="B10087" s="25" t="n">
        <v>88650</v>
      </c>
      <c r="C10087" s="26" t="s">
        <v>3881</v>
      </c>
      <c r="D10087" s="27" t="s">
        <v>10223</v>
      </c>
      <c r="E10087" s="28" t="s">
        <v>182</v>
      </c>
    </row>
    <row r="10088" customFormat="false" ht="35.05" hidden="false" customHeight="false" outlineLevel="0" collapsed="false">
      <c r="B10088" s="25" t="n">
        <v>88715</v>
      </c>
      <c r="C10088" s="26" t="s">
        <v>3881</v>
      </c>
      <c r="D10088" s="27" t="s">
        <v>10224</v>
      </c>
      <c r="E10088" s="28" t="s">
        <v>168</v>
      </c>
    </row>
    <row r="10089" customFormat="false" ht="23.85" hidden="false" customHeight="false" outlineLevel="0" collapsed="false">
      <c r="B10089" s="25" t="n">
        <v>88788</v>
      </c>
      <c r="C10089" s="26" t="s">
        <v>3881</v>
      </c>
      <c r="D10089" s="27" t="s">
        <v>10225</v>
      </c>
      <c r="E10089" s="28" t="s">
        <v>109</v>
      </c>
    </row>
    <row r="10090" customFormat="false" ht="35.05" hidden="false" customHeight="false" outlineLevel="0" collapsed="false">
      <c r="B10090" s="25" t="n">
        <v>88789</v>
      </c>
      <c r="C10090" s="26" t="s">
        <v>3881</v>
      </c>
      <c r="D10090" s="27" t="s">
        <v>10226</v>
      </c>
      <c r="E10090" s="28" t="s">
        <v>109</v>
      </c>
    </row>
    <row r="10091" customFormat="false" ht="23.85" hidden="false" customHeight="false" outlineLevel="0" collapsed="false">
      <c r="B10091" s="25" t="n">
        <v>88826</v>
      </c>
      <c r="C10091" s="26" t="s">
        <v>3881</v>
      </c>
      <c r="D10091" s="27" t="s">
        <v>10227</v>
      </c>
      <c r="E10091" s="28" t="s">
        <v>2535</v>
      </c>
    </row>
    <row r="10092" customFormat="false" ht="23.85" hidden="false" customHeight="false" outlineLevel="0" collapsed="false">
      <c r="B10092" s="25" t="n">
        <v>88827</v>
      </c>
      <c r="C10092" s="26" t="s">
        <v>3881</v>
      </c>
      <c r="D10092" s="27" t="s">
        <v>10228</v>
      </c>
      <c r="E10092" s="28" t="s">
        <v>2535</v>
      </c>
    </row>
    <row r="10093" customFormat="false" ht="23.85" hidden="false" customHeight="false" outlineLevel="0" collapsed="false">
      <c r="B10093" s="25" t="n">
        <v>88828</v>
      </c>
      <c r="C10093" s="26" t="s">
        <v>3881</v>
      </c>
      <c r="D10093" s="27" t="s">
        <v>10229</v>
      </c>
      <c r="E10093" s="28" t="s">
        <v>2535</v>
      </c>
    </row>
    <row r="10094" customFormat="false" ht="23.85" hidden="false" customHeight="false" outlineLevel="0" collapsed="false">
      <c r="B10094" s="25" t="n">
        <v>88829</v>
      </c>
      <c r="C10094" s="26" t="s">
        <v>3881</v>
      </c>
      <c r="D10094" s="27" t="s">
        <v>10230</v>
      </c>
      <c r="E10094" s="28" t="s">
        <v>2535</v>
      </c>
    </row>
    <row r="10095" customFormat="false" ht="23.85" hidden="false" customHeight="false" outlineLevel="0" collapsed="false">
      <c r="B10095" s="25" t="n">
        <v>88830</v>
      </c>
      <c r="C10095" s="26" t="s">
        <v>3881</v>
      </c>
      <c r="D10095" s="27" t="s">
        <v>10231</v>
      </c>
      <c r="E10095" s="28" t="s">
        <v>4278</v>
      </c>
    </row>
    <row r="10096" customFormat="false" ht="23.85" hidden="false" customHeight="false" outlineLevel="0" collapsed="false">
      <c r="B10096" s="25" t="n">
        <v>88831</v>
      </c>
      <c r="C10096" s="26" t="s">
        <v>3881</v>
      </c>
      <c r="D10096" s="27" t="s">
        <v>10232</v>
      </c>
      <c r="E10096" s="28" t="s">
        <v>4280</v>
      </c>
    </row>
    <row r="10097" customFormat="false" ht="23.85" hidden="false" customHeight="false" outlineLevel="0" collapsed="false">
      <c r="B10097" s="25" t="n">
        <v>88832</v>
      </c>
      <c r="C10097" s="26" t="s">
        <v>3881</v>
      </c>
      <c r="D10097" s="27" t="s">
        <v>10233</v>
      </c>
      <c r="E10097" s="28" t="s">
        <v>2535</v>
      </c>
    </row>
    <row r="10098" customFormat="false" ht="23.85" hidden="false" customHeight="false" outlineLevel="0" collapsed="false">
      <c r="B10098" s="25" t="n">
        <v>88834</v>
      </c>
      <c r="C10098" s="26" t="s">
        <v>3881</v>
      </c>
      <c r="D10098" s="27" t="s">
        <v>10234</v>
      </c>
      <c r="E10098" s="28" t="s">
        <v>2535</v>
      </c>
    </row>
    <row r="10099" customFormat="false" ht="23.85" hidden="false" customHeight="false" outlineLevel="0" collapsed="false">
      <c r="B10099" s="25" t="n">
        <v>88835</v>
      </c>
      <c r="C10099" s="26" t="s">
        <v>3881</v>
      </c>
      <c r="D10099" s="27" t="s">
        <v>10235</v>
      </c>
      <c r="E10099" s="28" t="s">
        <v>2535</v>
      </c>
    </row>
    <row r="10100" customFormat="false" ht="23.85" hidden="false" customHeight="false" outlineLevel="0" collapsed="false">
      <c r="B10100" s="25" t="n">
        <v>88836</v>
      </c>
      <c r="C10100" s="26" t="s">
        <v>3881</v>
      </c>
      <c r="D10100" s="27" t="s">
        <v>10236</v>
      </c>
      <c r="E10100" s="28" t="s">
        <v>2535</v>
      </c>
    </row>
    <row r="10101" customFormat="false" ht="23.85" hidden="false" customHeight="false" outlineLevel="0" collapsed="false">
      <c r="B10101" s="25" t="n">
        <v>88839</v>
      </c>
      <c r="C10101" s="26" t="s">
        <v>3881</v>
      </c>
      <c r="D10101" s="27" t="s">
        <v>10237</v>
      </c>
      <c r="E10101" s="28" t="s">
        <v>2535</v>
      </c>
    </row>
    <row r="10102" customFormat="false" ht="23.85" hidden="false" customHeight="false" outlineLevel="0" collapsed="false">
      <c r="B10102" s="25" t="n">
        <v>88840</v>
      </c>
      <c r="C10102" s="26" t="s">
        <v>3881</v>
      </c>
      <c r="D10102" s="27" t="s">
        <v>10238</v>
      </c>
      <c r="E10102" s="28" t="s">
        <v>2535</v>
      </c>
    </row>
    <row r="10103" customFormat="false" ht="23.85" hidden="false" customHeight="false" outlineLevel="0" collapsed="false">
      <c r="B10103" s="25" t="n">
        <v>88841</v>
      </c>
      <c r="C10103" s="26" t="s">
        <v>3881</v>
      </c>
      <c r="D10103" s="27" t="s">
        <v>10239</v>
      </c>
      <c r="E10103" s="28" t="s">
        <v>2535</v>
      </c>
    </row>
    <row r="10104" customFormat="false" ht="23.85" hidden="false" customHeight="false" outlineLevel="0" collapsed="false">
      <c r="B10104" s="25" t="n">
        <v>88842</v>
      </c>
      <c r="C10104" s="26" t="s">
        <v>3881</v>
      </c>
      <c r="D10104" s="27" t="s">
        <v>10240</v>
      </c>
      <c r="E10104" s="28" t="s">
        <v>2535</v>
      </c>
    </row>
    <row r="10105" customFormat="false" ht="23.85" hidden="false" customHeight="false" outlineLevel="0" collapsed="false">
      <c r="B10105" s="25" t="n">
        <v>88843</v>
      </c>
      <c r="C10105" s="26" t="s">
        <v>3881</v>
      </c>
      <c r="D10105" s="27" t="s">
        <v>10241</v>
      </c>
      <c r="E10105" s="28" t="s">
        <v>4278</v>
      </c>
    </row>
    <row r="10106" customFormat="false" ht="23.85" hidden="false" customHeight="false" outlineLevel="0" collapsed="false">
      <c r="B10106" s="25" t="n">
        <v>88844</v>
      </c>
      <c r="C10106" s="26" t="s">
        <v>3881</v>
      </c>
      <c r="D10106" s="27" t="s">
        <v>10242</v>
      </c>
      <c r="E10106" s="28" t="s">
        <v>4280</v>
      </c>
    </row>
    <row r="10107" customFormat="false" ht="35.05" hidden="false" customHeight="false" outlineLevel="0" collapsed="false">
      <c r="B10107" s="25" t="n">
        <v>88847</v>
      </c>
      <c r="C10107" s="26" t="s">
        <v>3881</v>
      </c>
      <c r="D10107" s="27" t="s">
        <v>10243</v>
      </c>
      <c r="E10107" s="28" t="s">
        <v>2535</v>
      </c>
    </row>
    <row r="10108" customFormat="false" ht="35.05" hidden="false" customHeight="false" outlineLevel="0" collapsed="false">
      <c r="B10108" s="25" t="n">
        <v>88848</v>
      </c>
      <c r="C10108" s="26" t="s">
        <v>3881</v>
      </c>
      <c r="D10108" s="27" t="s">
        <v>10244</v>
      </c>
      <c r="E10108" s="28" t="s">
        <v>2535</v>
      </c>
    </row>
    <row r="10109" customFormat="false" ht="23.85" hidden="false" customHeight="false" outlineLevel="0" collapsed="false">
      <c r="B10109" s="25" t="n">
        <v>88853</v>
      </c>
      <c r="C10109" s="26" t="s">
        <v>3881</v>
      </c>
      <c r="D10109" s="27" t="s">
        <v>10245</v>
      </c>
      <c r="E10109" s="28" t="s">
        <v>2535</v>
      </c>
    </row>
    <row r="10110" customFormat="false" ht="23.85" hidden="false" customHeight="false" outlineLevel="0" collapsed="false">
      <c r="B10110" s="25" t="n">
        <v>88854</v>
      </c>
      <c r="C10110" s="26" t="s">
        <v>3881</v>
      </c>
      <c r="D10110" s="27" t="s">
        <v>10246</v>
      </c>
      <c r="E10110" s="28" t="s">
        <v>2535</v>
      </c>
    </row>
    <row r="10111" customFormat="false" ht="23.85" hidden="false" customHeight="false" outlineLevel="0" collapsed="false">
      <c r="B10111" s="25" t="n">
        <v>88855</v>
      </c>
      <c r="C10111" s="26" t="s">
        <v>3881</v>
      </c>
      <c r="D10111" s="27" t="s">
        <v>10247</v>
      </c>
      <c r="E10111" s="28" t="s">
        <v>2535</v>
      </c>
    </row>
    <row r="10112" customFormat="false" ht="23.85" hidden="false" customHeight="false" outlineLevel="0" collapsed="false">
      <c r="B10112" s="25" t="n">
        <v>88856</v>
      </c>
      <c r="C10112" s="26" t="s">
        <v>3881</v>
      </c>
      <c r="D10112" s="27" t="s">
        <v>10248</v>
      </c>
      <c r="E10112" s="28" t="s">
        <v>2535</v>
      </c>
    </row>
    <row r="10113" customFormat="false" ht="35.05" hidden="false" customHeight="false" outlineLevel="0" collapsed="false">
      <c r="B10113" s="25" t="n">
        <v>88857</v>
      </c>
      <c r="C10113" s="26" t="s">
        <v>3881</v>
      </c>
      <c r="D10113" s="27" t="s">
        <v>10249</v>
      </c>
      <c r="E10113" s="28" t="s">
        <v>2535</v>
      </c>
    </row>
    <row r="10114" customFormat="false" ht="35.05" hidden="false" customHeight="false" outlineLevel="0" collapsed="false">
      <c r="B10114" s="25" t="n">
        <v>88858</v>
      </c>
      <c r="C10114" s="26" t="s">
        <v>3881</v>
      </c>
      <c r="D10114" s="27" t="s">
        <v>10250</v>
      </c>
      <c r="E10114" s="28" t="s">
        <v>2535</v>
      </c>
    </row>
    <row r="10115" customFormat="false" ht="35.05" hidden="false" customHeight="false" outlineLevel="0" collapsed="false">
      <c r="B10115" s="25" t="n">
        <v>88859</v>
      </c>
      <c r="C10115" s="26" t="s">
        <v>3881</v>
      </c>
      <c r="D10115" s="27" t="s">
        <v>10251</v>
      </c>
      <c r="E10115" s="28" t="s">
        <v>2535</v>
      </c>
    </row>
    <row r="10116" customFormat="false" ht="35.05" hidden="false" customHeight="false" outlineLevel="0" collapsed="false">
      <c r="B10116" s="25" t="n">
        <v>88860</v>
      </c>
      <c r="C10116" s="26" t="s">
        <v>3881</v>
      </c>
      <c r="D10116" s="27" t="s">
        <v>10252</v>
      </c>
      <c r="E10116" s="28" t="s">
        <v>2535</v>
      </c>
    </row>
    <row r="10117" customFormat="false" ht="23.85" hidden="false" customHeight="false" outlineLevel="0" collapsed="false">
      <c r="B10117" s="25" t="n">
        <v>88900</v>
      </c>
      <c r="C10117" s="26" t="s">
        <v>3881</v>
      </c>
      <c r="D10117" s="27" t="s">
        <v>10253</v>
      </c>
      <c r="E10117" s="28" t="s">
        <v>2535</v>
      </c>
    </row>
    <row r="10118" customFormat="false" ht="23.85" hidden="false" customHeight="false" outlineLevel="0" collapsed="false">
      <c r="B10118" s="25" t="n">
        <v>88902</v>
      </c>
      <c r="C10118" s="26" t="s">
        <v>3881</v>
      </c>
      <c r="D10118" s="27" t="s">
        <v>10254</v>
      </c>
      <c r="E10118" s="28" t="s">
        <v>2535</v>
      </c>
    </row>
    <row r="10119" customFormat="false" ht="23.85" hidden="false" customHeight="false" outlineLevel="0" collapsed="false">
      <c r="B10119" s="25" t="n">
        <v>88903</v>
      </c>
      <c r="C10119" s="26" t="s">
        <v>3881</v>
      </c>
      <c r="D10119" s="27" t="s">
        <v>10255</v>
      </c>
      <c r="E10119" s="28" t="s">
        <v>2535</v>
      </c>
    </row>
    <row r="10120" customFormat="false" ht="23.85" hidden="false" customHeight="false" outlineLevel="0" collapsed="false">
      <c r="B10120" s="25" t="n">
        <v>88904</v>
      </c>
      <c r="C10120" s="26" t="s">
        <v>3881</v>
      </c>
      <c r="D10120" s="27" t="s">
        <v>10256</v>
      </c>
      <c r="E10120" s="28" t="s">
        <v>2535</v>
      </c>
    </row>
    <row r="10121" customFormat="false" ht="23.85" hidden="false" customHeight="false" outlineLevel="0" collapsed="false">
      <c r="B10121" s="25" t="n">
        <v>88907</v>
      </c>
      <c r="C10121" s="26" t="s">
        <v>3881</v>
      </c>
      <c r="D10121" s="27" t="s">
        <v>10257</v>
      </c>
      <c r="E10121" s="28" t="s">
        <v>4278</v>
      </c>
    </row>
    <row r="10122" customFormat="false" ht="23.85" hidden="false" customHeight="false" outlineLevel="0" collapsed="false">
      <c r="B10122" s="25" t="n">
        <v>88908</v>
      </c>
      <c r="C10122" s="26" t="s">
        <v>3881</v>
      </c>
      <c r="D10122" s="27" t="s">
        <v>10258</v>
      </c>
      <c r="E10122" s="28" t="s">
        <v>4280</v>
      </c>
    </row>
    <row r="10123" customFormat="false" ht="23.85" hidden="false" customHeight="false" outlineLevel="0" collapsed="false">
      <c r="B10123" s="25" t="n">
        <v>89009</v>
      </c>
      <c r="C10123" s="26" t="s">
        <v>3881</v>
      </c>
      <c r="D10123" s="27" t="s">
        <v>10259</v>
      </c>
      <c r="E10123" s="28" t="s">
        <v>2535</v>
      </c>
    </row>
    <row r="10124" customFormat="false" ht="23.85" hidden="false" customHeight="false" outlineLevel="0" collapsed="false">
      <c r="B10124" s="25" t="n">
        <v>89010</v>
      </c>
      <c r="C10124" s="26" t="s">
        <v>3881</v>
      </c>
      <c r="D10124" s="27" t="s">
        <v>10260</v>
      </c>
      <c r="E10124" s="28" t="s">
        <v>2535</v>
      </c>
    </row>
    <row r="10125" customFormat="false" ht="35.05" hidden="false" customHeight="false" outlineLevel="0" collapsed="false">
      <c r="B10125" s="25" t="n">
        <v>89011</v>
      </c>
      <c r="C10125" s="26" t="s">
        <v>3881</v>
      </c>
      <c r="D10125" s="27" t="s">
        <v>10261</v>
      </c>
      <c r="E10125" s="28" t="s">
        <v>2535</v>
      </c>
    </row>
    <row r="10126" customFormat="false" ht="35.05" hidden="false" customHeight="false" outlineLevel="0" collapsed="false">
      <c r="B10126" s="25" t="n">
        <v>89012</v>
      </c>
      <c r="C10126" s="26" t="s">
        <v>3881</v>
      </c>
      <c r="D10126" s="27" t="s">
        <v>10262</v>
      </c>
      <c r="E10126" s="28" t="s">
        <v>2535</v>
      </c>
    </row>
    <row r="10127" customFormat="false" ht="23.85" hidden="false" customHeight="false" outlineLevel="0" collapsed="false">
      <c r="B10127" s="25" t="n">
        <v>89013</v>
      </c>
      <c r="C10127" s="26" t="s">
        <v>3881</v>
      </c>
      <c r="D10127" s="27" t="s">
        <v>10263</v>
      </c>
      <c r="E10127" s="28" t="s">
        <v>2535</v>
      </c>
    </row>
    <row r="10128" customFormat="false" ht="23.85" hidden="false" customHeight="false" outlineLevel="0" collapsed="false">
      <c r="B10128" s="25" t="n">
        <v>89014</v>
      </c>
      <c r="C10128" s="26" t="s">
        <v>3881</v>
      </c>
      <c r="D10128" s="27" t="s">
        <v>10264</v>
      </c>
      <c r="E10128" s="28" t="s">
        <v>2535</v>
      </c>
    </row>
    <row r="10129" customFormat="false" ht="23.85" hidden="false" customHeight="false" outlineLevel="0" collapsed="false">
      <c r="B10129" s="25" t="n">
        <v>89015</v>
      </c>
      <c r="C10129" s="26" t="s">
        <v>3881</v>
      </c>
      <c r="D10129" s="27" t="s">
        <v>10265</v>
      </c>
      <c r="E10129" s="28" t="s">
        <v>2535</v>
      </c>
    </row>
    <row r="10130" customFormat="false" ht="23.85" hidden="false" customHeight="false" outlineLevel="0" collapsed="false">
      <c r="B10130" s="25" t="n">
        <v>89016</v>
      </c>
      <c r="C10130" s="26" t="s">
        <v>3881</v>
      </c>
      <c r="D10130" s="27" t="s">
        <v>10266</v>
      </c>
      <c r="E10130" s="28" t="s">
        <v>2535</v>
      </c>
    </row>
    <row r="10131" customFormat="false" ht="23.85" hidden="false" customHeight="false" outlineLevel="0" collapsed="false">
      <c r="B10131" s="25" t="n">
        <v>89017</v>
      </c>
      <c r="C10131" s="26" t="s">
        <v>3881</v>
      </c>
      <c r="D10131" s="27" t="s">
        <v>10267</v>
      </c>
      <c r="E10131" s="28" t="s">
        <v>2535</v>
      </c>
    </row>
    <row r="10132" customFormat="false" ht="23.85" hidden="false" customHeight="false" outlineLevel="0" collapsed="false">
      <c r="B10132" s="25" t="n">
        <v>89018</v>
      </c>
      <c r="C10132" s="26" t="s">
        <v>3881</v>
      </c>
      <c r="D10132" s="27" t="s">
        <v>10268</v>
      </c>
      <c r="E10132" s="28" t="s">
        <v>2535</v>
      </c>
    </row>
    <row r="10133" customFormat="false" ht="35.05" hidden="false" customHeight="false" outlineLevel="0" collapsed="false">
      <c r="B10133" s="25" t="n">
        <v>89019</v>
      </c>
      <c r="C10133" s="26" t="s">
        <v>3881</v>
      </c>
      <c r="D10133" s="27" t="s">
        <v>10269</v>
      </c>
      <c r="E10133" s="28" t="s">
        <v>2535</v>
      </c>
    </row>
    <row r="10134" customFormat="false" ht="23.85" hidden="false" customHeight="false" outlineLevel="0" collapsed="false">
      <c r="B10134" s="25" t="n">
        <v>89020</v>
      </c>
      <c r="C10134" s="26" t="s">
        <v>3881</v>
      </c>
      <c r="D10134" s="27" t="s">
        <v>10270</v>
      </c>
      <c r="E10134" s="28" t="s">
        <v>2535</v>
      </c>
    </row>
    <row r="10135" customFormat="false" ht="23.85" hidden="false" customHeight="false" outlineLevel="0" collapsed="false">
      <c r="B10135" s="25" t="n">
        <v>89021</v>
      </c>
      <c r="C10135" s="26" t="s">
        <v>3881</v>
      </c>
      <c r="D10135" s="27" t="s">
        <v>10271</v>
      </c>
      <c r="E10135" s="28" t="s">
        <v>4278</v>
      </c>
    </row>
    <row r="10136" customFormat="false" ht="23.85" hidden="false" customHeight="false" outlineLevel="0" collapsed="false">
      <c r="B10136" s="25" t="n">
        <v>89022</v>
      </c>
      <c r="C10136" s="26" t="s">
        <v>3881</v>
      </c>
      <c r="D10136" s="27" t="s">
        <v>10272</v>
      </c>
      <c r="E10136" s="28" t="s">
        <v>4280</v>
      </c>
    </row>
    <row r="10137" customFormat="false" ht="23.85" hidden="false" customHeight="false" outlineLevel="0" collapsed="false">
      <c r="B10137" s="25" t="n">
        <v>89023</v>
      </c>
      <c r="C10137" s="26" t="s">
        <v>3881</v>
      </c>
      <c r="D10137" s="27" t="s">
        <v>10273</v>
      </c>
      <c r="E10137" s="28" t="s">
        <v>2535</v>
      </c>
    </row>
    <row r="10138" customFormat="false" ht="12.8" hidden="false" customHeight="false" outlineLevel="0" collapsed="false">
      <c r="B10138" s="25" t="n">
        <v>89024</v>
      </c>
      <c r="C10138" s="26" t="s">
        <v>3881</v>
      </c>
      <c r="D10138" s="27" t="s">
        <v>10274</v>
      </c>
      <c r="E10138" s="28" t="s">
        <v>2535</v>
      </c>
    </row>
    <row r="10139" customFormat="false" ht="23.85" hidden="false" customHeight="false" outlineLevel="0" collapsed="false">
      <c r="B10139" s="25" t="n">
        <v>89025</v>
      </c>
      <c r="C10139" s="26" t="s">
        <v>3881</v>
      </c>
      <c r="D10139" s="27" t="s">
        <v>10275</v>
      </c>
      <c r="E10139" s="28" t="s">
        <v>2535</v>
      </c>
    </row>
    <row r="10140" customFormat="false" ht="23.85" hidden="false" customHeight="false" outlineLevel="0" collapsed="false">
      <c r="B10140" s="25" t="n">
        <v>89026</v>
      </c>
      <c r="C10140" s="26" t="s">
        <v>3881</v>
      </c>
      <c r="D10140" s="27" t="s">
        <v>10276</v>
      </c>
      <c r="E10140" s="28" t="s">
        <v>2535</v>
      </c>
    </row>
    <row r="10141" customFormat="false" ht="23.85" hidden="false" customHeight="false" outlineLevel="0" collapsed="false">
      <c r="B10141" s="25" t="n">
        <v>89027</v>
      </c>
      <c r="C10141" s="26" t="s">
        <v>3881</v>
      </c>
      <c r="D10141" s="27" t="s">
        <v>10277</v>
      </c>
      <c r="E10141" s="28" t="s">
        <v>4280</v>
      </c>
    </row>
    <row r="10142" customFormat="false" ht="23.85" hidden="false" customHeight="false" outlineLevel="0" collapsed="false">
      <c r="B10142" s="25" t="n">
        <v>89028</v>
      </c>
      <c r="C10142" s="26" t="s">
        <v>3881</v>
      </c>
      <c r="D10142" s="27" t="s">
        <v>10278</v>
      </c>
      <c r="E10142" s="28" t="s">
        <v>4278</v>
      </c>
    </row>
    <row r="10143" customFormat="false" ht="23.85" hidden="false" customHeight="false" outlineLevel="0" collapsed="false">
      <c r="B10143" s="25" t="n">
        <v>89029</v>
      </c>
      <c r="C10143" s="26" t="s">
        <v>3881</v>
      </c>
      <c r="D10143" s="27" t="s">
        <v>10279</v>
      </c>
      <c r="E10143" s="28" t="s">
        <v>2535</v>
      </c>
    </row>
    <row r="10144" customFormat="false" ht="23.85" hidden="false" customHeight="false" outlineLevel="0" collapsed="false">
      <c r="B10144" s="25" t="n">
        <v>89030</v>
      </c>
      <c r="C10144" s="26" t="s">
        <v>3881</v>
      </c>
      <c r="D10144" s="27" t="s">
        <v>10280</v>
      </c>
      <c r="E10144" s="28" t="s">
        <v>2535</v>
      </c>
    </row>
    <row r="10145" customFormat="false" ht="23.85" hidden="false" customHeight="false" outlineLevel="0" collapsed="false">
      <c r="B10145" s="25" t="n">
        <v>89031</v>
      </c>
      <c r="C10145" s="26" t="s">
        <v>3881</v>
      </c>
      <c r="D10145" s="27" t="s">
        <v>10281</v>
      </c>
      <c r="E10145" s="28" t="s">
        <v>4280</v>
      </c>
    </row>
    <row r="10146" customFormat="false" ht="23.85" hidden="false" customHeight="false" outlineLevel="0" collapsed="false">
      <c r="B10146" s="25" t="n">
        <v>89032</v>
      </c>
      <c r="C10146" s="26" t="s">
        <v>3881</v>
      </c>
      <c r="D10146" s="27" t="s">
        <v>10282</v>
      </c>
      <c r="E10146" s="28" t="s">
        <v>4278</v>
      </c>
    </row>
    <row r="10147" customFormat="false" ht="23.85" hidden="false" customHeight="false" outlineLevel="0" collapsed="false">
      <c r="B10147" s="25" t="n">
        <v>89033</v>
      </c>
      <c r="C10147" s="26" t="s">
        <v>3881</v>
      </c>
      <c r="D10147" s="27" t="s">
        <v>10283</v>
      </c>
      <c r="E10147" s="28" t="s">
        <v>2535</v>
      </c>
    </row>
    <row r="10148" customFormat="false" ht="23.85" hidden="false" customHeight="false" outlineLevel="0" collapsed="false">
      <c r="B10148" s="25" t="n">
        <v>89034</v>
      </c>
      <c r="C10148" s="26" t="s">
        <v>3881</v>
      </c>
      <c r="D10148" s="27" t="s">
        <v>10284</v>
      </c>
      <c r="E10148" s="28" t="s">
        <v>2535</v>
      </c>
    </row>
    <row r="10149" customFormat="false" ht="23.85" hidden="false" customHeight="false" outlineLevel="0" collapsed="false">
      <c r="B10149" s="25" t="n">
        <v>89035</v>
      </c>
      <c r="C10149" s="26" t="s">
        <v>3881</v>
      </c>
      <c r="D10149" s="27" t="s">
        <v>10285</v>
      </c>
      <c r="E10149" s="28" t="s">
        <v>4278</v>
      </c>
    </row>
    <row r="10150" customFormat="false" ht="23.85" hidden="false" customHeight="false" outlineLevel="0" collapsed="false">
      <c r="B10150" s="25" t="n">
        <v>89036</v>
      </c>
      <c r="C10150" s="26" t="s">
        <v>3881</v>
      </c>
      <c r="D10150" s="27" t="s">
        <v>10286</v>
      </c>
      <c r="E10150" s="28" t="s">
        <v>4280</v>
      </c>
    </row>
    <row r="10151" customFormat="false" ht="35.05" hidden="false" customHeight="false" outlineLevel="0" collapsed="false">
      <c r="B10151" s="25" t="n">
        <v>89045</v>
      </c>
      <c r="C10151" s="26" t="s">
        <v>3881</v>
      </c>
      <c r="D10151" s="27" t="s">
        <v>10287</v>
      </c>
      <c r="E10151" s="28" t="s">
        <v>109</v>
      </c>
    </row>
    <row r="10152" customFormat="false" ht="35.05" hidden="false" customHeight="false" outlineLevel="0" collapsed="false">
      <c r="B10152" s="25" t="n">
        <v>89046</v>
      </c>
      <c r="C10152" s="26" t="s">
        <v>3881</v>
      </c>
      <c r="D10152" s="27" t="s">
        <v>10288</v>
      </c>
      <c r="E10152" s="28" t="s">
        <v>109</v>
      </c>
    </row>
    <row r="10153" customFormat="false" ht="35.05" hidden="false" customHeight="false" outlineLevel="0" collapsed="false">
      <c r="B10153" s="25" t="n">
        <v>89048</v>
      </c>
      <c r="C10153" s="26" t="s">
        <v>3881</v>
      </c>
      <c r="D10153" s="27" t="s">
        <v>10289</v>
      </c>
      <c r="E10153" s="28" t="s">
        <v>109</v>
      </c>
    </row>
    <row r="10154" customFormat="false" ht="35.05" hidden="false" customHeight="false" outlineLevel="0" collapsed="false">
      <c r="B10154" s="25" t="n">
        <v>89049</v>
      </c>
      <c r="C10154" s="26" t="s">
        <v>3881</v>
      </c>
      <c r="D10154" s="27" t="s">
        <v>10290</v>
      </c>
      <c r="E10154" s="28" t="s">
        <v>109</v>
      </c>
    </row>
    <row r="10155" customFormat="false" ht="23.85" hidden="false" customHeight="false" outlineLevel="0" collapsed="false">
      <c r="B10155" s="25" t="n">
        <v>89128</v>
      </c>
      <c r="C10155" s="26" t="s">
        <v>3881</v>
      </c>
      <c r="D10155" s="27" t="s">
        <v>10291</v>
      </c>
      <c r="E10155" s="28" t="s">
        <v>2535</v>
      </c>
    </row>
    <row r="10156" customFormat="false" ht="23.85" hidden="false" customHeight="false" outlineLevel="0" collapsed="false">
      <c r="B10156" s="25" t="n">
        <v>89129</v>
      </c>
      <c r="C10156" s="26" t="s">
        <v>3881</v>
      </c>
      <c r="D10156" s="27" t="s">
        <v>10292</v>
      </c>
      <c r="E10156" s="28" t="s">
        <v>2535</v>
      </c>
    </row>
    <row r="10157" customFormat="false" ht="23.85" hidden="false" customHeight="false" outlineLevel="0" collapsed="false">
      <c r="B10157" s="25" t="n">
        <v>89130</v>
      </c>
      <c r="C10157" s="26" t="s">
        <v>3881</v>
      </c>
      <c r="D10157" s="27" t="s">
        <v>10293</v>
      </c>
      <c r="E10157" s="28" t="s">
        <v>2535</v>
      </c>
    </row>
    <row r="10158" customFormat="false" ht="23.85" hidden="false" customHeight="false" outlineLevel="0" collapsed="false">
      <c r="B10158" s="25" t="n">
        <v>89131</v>
      </c>
      <c r="C10158" s="26" t="s">
        <v>3881</v>
      </c>
      <c r="D10158" s="27" t="s">
        <v>10294</v>
      </c>
      <c r="E10158" s="28" t="s">
        <v>2535</v>
      </c>
    </row>
    <row r="10159" customFormat="false" ht="35.05" hidden="false" customHeight="false" outlineLevel="0" collapsed="false">
      <c r="B10159" s="25" t="n">
        <v>89170</v>
      </c>
      <c r="C10159" s="26" t="s">
        <v>3881</v>
      </c>
      <c r="D10159" s="27" t="s">
        <v>10295</v>
      </c>
      <c r="E10159" s="28" t="s">
        <v>109</v>
      </c>
    </row>
    <row r="10160" customFormat="false" ht="35.05" hidden="false" customHeight="false" outlineLevel="0" collapsed="false">
      <c r="B10160" s="25" t="n">
        <v>89171</v>
      </c>
      <c r="C10160" s="26" t="s">
        <v>3881</v>
      </c>
      <c r="D10160" s="27" t="s">
        <v>10296</v>
      </c>
      <c r="E10160" s="28" t="s">
        <v>109</v>
      </c>
    </row>
    <row r="10161" customFormat="false" ht="35.05" hidden="false" customHeight="false" outlineLevel="0" collapsed="false">
      <c r="B10161" s="25" t="n">
        <v>89173</v>
      </c>
      <c r="C10161" s="26" t="s">
        <v>3881</v>
      </c>
      <c r="D10161" s="27" t="s">
        <v>10297</v>
      </c>
      <c r="E10161" s="28" t="s">
        <v>109</v>
      </c>
    </row>
    <row r="10162" customFormat="false" ht="35.05" hidden="false" customHeight="false" outlineLevel="0" collapsed="false">
      <c r="B10162" s="25" t="n">
        <v>89210</v>
      </c>
      <c r="C10162" s="26" t="s">
        <v>3881</v>
      </c>
      <c r="D10162" s="27" t="s">
        <v>10298</v>
      </c>
      <c r="E10162" s="28" t="s">
        <v>2535</v>
      </c>
    </row>
    <row r="10163" customFormat="false" ht="35.05" hidden="false" customHeight="false" outlineLevel="0" collapsed="false">
      <c r="B10163" s="25" t="n">
        <v>89211</v>
      </c>
      <c r="C10163" s="26" t="s">
        <v>3881</v>
      </c>
      <c r="D10163" s="27" t="s">
        <v>10299</v>
      </c>
      <c r="E10163" s="28" t="s">
        <v>2535</v>
      </c>
    </row>
    <row r="10164" customFormat="false" ht="23.85" hidden="false" customHeight="false" outlineLevel="0" collapsed="false">
      <c r="B10164" s="25" t="n">
        <v>89212</v>
      </c>
      <c r="C10164" s="26" t="s">
        <v>3881</v>
      </c>
      <c r="D10164" s="27" t="s">
        <v>10300</v>
      </c>
      <c r="E10164" s="28" t="s">
        <v>2535</v>
      </c>
    </row>
    <row r="10165" customFormat="false" ht="23.85" hidden="false" customHeight="false" outlineLevel="0" collapsed="false">
      <c r="B10165" s="25" t="n">
        <v>89213</v>
      </c>
      <c r="C10165" s="26" t="s">
        <v>3881</v>
      </c>
      <c r="D10165" s="27" t="s">
        <v>10301</v>
      </c>
      <c r="E10165" s="28" t="s">
        <v>2535</v>
      </c>
    </row>
    <row r="10166" customFormat="false" ht="23.85" hidden="false" customHeight="false" outlineLevel="0" collapsed="false">
      <c r="B10166" s="25" t="n">
        <v>89214</v>
      </c>
      <c r="C10166" s="26" t="s">
        <v>3881</v>
      </c>
      <c r="D10166" s="27" t="s">
        <v>10302</v>
      </c>
      <c r="E10166" s="28" t="s">
        <v>2535</v>
      </c>
    </row>
    <row r="10167" customFormat="false" ht="23.85" hidden="false" customHeight="false" outlineLevel="0" collapsed="false">
      <c r="B10167" s="25" t="n">
        <v>89215</v>
      </c>
      <c r="C10167" s="26" t="s">
        <v>3881</v>
      </c>
      <c r="D10167" s="27" t="s">
        <v>10303</v>
      </c>
      <c r="E10167" s="28" t="s">
        <v>2535</v>
      </c>
    </row>
    <row r="10168" customFormat="false" ht="23.85" hidden="false" customHeight="false" outlineLevel="0" collapsed="false">
      <c r="B10168" s="25" t="n">
        <v>89218</v>
      </c>
      <c r="C10168" s="26" t="s">
        <v>3881</v>
      </c>
      <c r="D10168" s="27" t="s">
        <v>10304</v>
      </c>
      <c r="E10168" s="28" t="s">
        <v>4280</v>
      </c>
    </row>
    <row r="10169" customFormat="false" ht="23.85" hidden="false" customHeight="false" outlineLevel="0" collapsed="false">
      <c r="B10169" s="25" t="n">
        <v>89221</v>
      </c>
      <c r="C10169" s="26" t="s">
        <v>3881</v>
      </c>
      <c r="D10169" s="27" t="s">
        <v>10305</v>
      </c>
      <c r="E10169" s="28" t="s">
        <v>2535</v>
      </c>
    </row>
    <row r="10170" customFormat="false" ht="23.85" hidden="false" customHeight="false" outlineLevel="0" collapsed="false">
      <c r="B10170" s="25" t="n">
        <v>89222</v>
      </c>
      <c r="C10170" s="26" t="s">
        <v>3881</v>
      </c>
      <c r="D10170" s="27" t="s">
        <v>10306</v>
      </c>
      <c r="E10170" s="28" t="s">
        <v>2535</v>
      </c>
    </row>
    <row r="10171" customFormat="false" ht="23.85" hidden="false" customHeight="false" outlineLevel="0" collapsed="false">
      <c r="B10171" s="25" t="n">
        <v>89223</v>
      </c>
      <c r="C10171" s="26" t="s">
        <v>3881</v>
      </c>
      <c r="D10171" s="27" t="s">
        <v>10307</v>
      </c>
      <c r="E10171" s="28" t="s">
        <v>2535</v>
      </c>
    </row>
    <row r="10172" customFormat="false" ht="23.85" hidden="false" customHeight="false" outlineLevel="0" collapsed="false">
      <c r="B10172" s="25" t="n">
        <v>89224</v>
      </c>
      <c r="C10172" s="26" t="s">
        <v>3881</v>
      </c>
      <c r="D10172" s="27" t="s">
        <v>10308</v>
      </c>
      <c r="E10172" s="28" t="s">
        <v>2535</v>
      </c>
    </row>
    <row r="10173" customFormat="false" ht="23.85" hidden="false" customHeight="false" outlineLevel="0" collapsed="false">
      <c r="B10173" s="25" t="n">
        <v>89225</v>
      </c>
      <c r="C10173" s="26" t="s">
        <v>3881</v>
      </c>
      <c r="D10173" s="27" t="s">
        <v>10309</v>
      </c>
      <c r="E10173" s="28" t="s">
        <v>4278</v>
      </c>
    </row>
    <row r="10174" customFormat="false" ht="23.85" hidden="false" customHeight="false" outlineLevel="0" collapsed="false">
      <c r="B10174" s="25" t="n">
        <v>89226</v>
      </c>
      <c r="C10174" s="26" t="s">
        <v>3881</v>
      </c>
      <c r="D10174" s="27" t="s">
        <v>10310</v>
      </c>
      <c r="E10174" s="28" t="s">
        <v>4280</v>
      </c>
    </row>
    <row r="10175" customFormat="false" ht="23.85" hidden="false" customHeight="false" outlineLevel="0" collapsed="false">
      <c r="B10175" s="25" t="n">
        <v>89228</v>
      </c>
      <c r="C10175" s="26" t="s">
        <v>3881</v>
      </c>
      <c r="D10175" s="27" t="s">
        <v>10311</v>
      </c>
      <c r="E10175" s="28" t="s">
        <v>2535</v>
      </c>
    </row>
    <row r="10176" customFormat="false" ht="23.85" hidden="false" customHeight="false" outlineLevel="0" collapsed="false">
      <c r="B10176" s="25" t="n">
        <v>89229</v>
      </c>
      <c r="C10176" s="26" t="s">
        <v>3881</v>
      </c>
      <c r="D10176" s="27" t="s">
        <v>10312</v>
      </c>
      <c r="E10176" s="28" t="s">
        <v>2535</v>
      </c>
    </row>
    <row r="10177" customFormat="false" ht="23.85" hidden="false" customHeight="false" outlineLevel="0" collapsed="false">
      <c r="B10177" s="25" t="n">
        <v>89230</v>
      </c>
      <c r="C10177" s="26" t="s">
        <v>3881</v>
      </c>
      <c r="D10177" s="27" t="s">
        <v>10313</v>
      </c>
      <c r="E10177" s="28" t="s">
        <v>2535</v>
      </c>
    </row>
    <row r="10178" customFormat="false" ht="23.85" hidden="false" customHeight="false" outlineLevel="0" collapsed="false">
      <c r="B10178" s="25" t="n">
        <v>89231</v>
      </c>
      <c r="C10178" s="26" t="s">
        <v>3881</v>
      </c>
      <c r="D10178" s="27" t="s">
        <v>10314</v>
      </c>
      <c r="E10178" s="28" t="s">
        <v>2535</v>
      </c>
    </row>
    <row r="10179" customFormat="false" ht="23.85" hidden="false" customHeight="false" outlineLevel="0" collapsed="false">
      <c r="B10179" s="25" t="n">
        <v>89232</v>
      </c>
      <c r="C10179" s="26" t="s">
        <v>3881</v>
      </c>
      <c r="D10179" s="27" t="s">
        <v>10315</v>
      </c>
      <c r="E10179" s="28" t="s">
        <v>2535</v>
      </c>
    </row>
    <row r="10180" customFormat="false" ht="23.85" hidden="false" customHeight="false" outlineLevel="0" collapsed="false">
      <c r="B10180" s="25" t="n">
        <v>89233</v>
      </c>
      <c r="C10180" s="26" t="s">
        <v>3881</v>
      </c>
      <c r="D10180" s="27" t="s">
        <v>10316</v>
      </c>
      <c r="E10180" s="28" t="s">
        <v>2535</v>
      </c>
    </row>
    <row r="10181" customFormat="false" ht="23.85" hidden="false" customHeight="false" outlineLevel="0" collapsed="false">
      <c r="B10181" s="25" t="n">
        <v>89234</v>
      </c>
      <c r="C10181" s="26" t="s">
        <v>3881</v>
      </c>
      <c r="D10181" s="27" t="s">
        <v>10317</v>
      </c>
      <c r="E10181" s="28" t="s">
        <v>4278</v>
      </c>
    </row>
    <row r="10182" customFormat="false" ht="23.85" hidden="false" customHeight="false" outlineLevel="0" collapsed="false">
      <c r="B10182" s="25" t="n">
        <v>89235</v>
      </c>
      <c r="C10182" s="26" t="s">
        <v>3881</v>
      </c>
      <c r="D10182" s="27" t="s">
        <v>10318</v>
      </c>
      <c r="E10182" s="28" t="s">
        <v>4280</v>
      </c>
    </row>
    <row r="10183" customFormat="false" ht="23.85" hidden="false" customHeight="false" outlineLevel="0" collapsed="false">
      <c r="B10183" s="25" t="n">
        <v>89236</v>
      </c>
      <c r="C10183" s="26" t="s">
        <v>3881</v>
      </c>
      <c r="D10183" s="27" t="s">
        <v>10319</v>
      </c>
      <c r="E10183" s="28" t="s">
        <v>2535</v>
      </c>
    </row>
    <row r="10184" customFormat="false" ht="23.85" hidden="false" customHeight="false" outlineLevel="0" collapsed="false">
      <c r="B10184" s="25" t="n">
        <v>89237</v>
      </c>
      <c r="C10184" s="26" t="s">
        <v>3881</v>
      </c>
      <c r="D10184" s="27" t="s">
        <v>10320</v>
      </c>
      <c r="E10184" s="28" t="s">
        <v>2535</v>
      </c>
    </row>
    <row r="10185" customFormat="false" ht="23.85" hidden="false" customHeight="false" outlineLevel="0" collapsed="false">
      <c r="B10185" s="25" t="n">
        <v>89238</v>
      </c>
      <c r="C10185" s="26" t="s">
        <v>3881</v>
      </c>
      <c r="D10185" s="27" t="s">
        <v>10321</v>
      </c>
      <c r="E10185" s="28" t="s">
        <v>2535</v>
      </c>
    </row>
    <row r="10186" customFormat="false" ht="23.85" hidden="false" customHeight="false" outlineLevel="0" collapsed="false">
      <c r="B10186" s="25" t="n">
        <v>89239</v>
      </c>
      <c r="C10186" s="26" t="s">
        <v>3881</v>
      </c>
      <c r="D10186" s="27" t="s">
        <v>10322</v>
      </c>
      <c r="E10186" s="28" t="s">
        <v>2535</v>
      </c>
    </row>
    <row r="10187" customFormat="false" ht="23.85" hidden="false" customHeight="false" outlineLevel="0" collapsed="false">
      <c r="B10187" s="25" t="n">
        <v>89240</v>
      </c>
      <c r="C10187" s="26" t="s">
        <v>3881</v>
      </c>
      <c r="D10187" s="27" t="s">
        <v>10323</v>
      </c>
      <c r="E10187" s="28" t="s">
        <v>2535</v>
      </c>
    </row>
    <row r="10188" customFormat="false" ht="23.85" hidden="false" customHeight="false" outlineLevel="0" collapsed="false">
      <c r="B10188" s="25" t="n">
        <v>89241</v>
      </c>
      <c r="C10188" s="26" t="s">
        <v>3881</v>
      </c>
      <c r="D10188" s="27" t="s">
        <v>10324</v>
      </c>
      <c r="E10188" s="28" t="s">
        <v>2535</v>
      </c>
    </row>
    <row r="10189" customFormat="false" ht="23.85" hidden="false" customHeight="false" outlineLevel="0" collapsed="false">
      <c r="B10189" s="25" t="n">
        <v>89242</v>
      </c>
      <c r="C10189" s="26" t="s">
        <v>3881</v>
      </c>
      <c r="D10189" s="27" t="s">
        <v>10325</v>
      </c>
      <c r="E10189" s="28" t="s">
        <v>4278</v>
      </c>
    </row>
    <row r="10190" customFormat="false" ht="23.85" hidden="false" customHeight="false" outlineLevel="0" collapsed="false">
      <c r="B10190" s="25" t="n">
        <v>89243</v>
      </c>
      <c r="C10190" s="26" t="s">
        <v>3881</v>
      </c>
      <c r="D10190" s="27" t="s">
        <v>10326</v>
      </c>
      <c r="E10190" s="28" t="s">
        <v>4280</v>
      </c>
    </row>
    <row r="10191" customFormat="false" ht="23.85" hidden="false" customHeight="false" outlineLevel="0" collapsed="false">
      <c r="B10191" s="25" t="n">
        <v>89246</v>
      </c>
      <c r="C10191" s="26" t="s">
        <v>3881</v>
      </c>
      <c r="D10191" s="27" t="s">
        <v>10327</v>
      </c>
      <c r="E10191" s="28" t="s">
        <v>2535</v>
      </c>
    </row>
    <row r="10192" customFormat="false" ht="23.85" hidden="false" customHeight="false" outlineLevel="0" collapsed="false">
      <c r="B10192" s="25" t="n">
        <v>89247</v>
      </c>
      <c r="C10192" s="26" t="s">
        <v>3881</v>
      </c>
      <c r="D10192" s="27" t="s">
        <v>10328</v>
      </c>
      <c r="E10192" s="28" t="s">
        <v>2535</v>
      </c>
    </row>
    <row r="10193" customFormat="false" ht="23.85" hidden="false" customHeight="false" outlineLevel="0" collapsed="false">
      <c r="B10193" s="25" t="n">
        <v>89248</v>
      </c>
      <c r="C10193" s="26" t="s">
        <v>3881</v>
      </c>
      <c r="D10193" s="27" t="s">
        <v>10329</v>
      </c>
      <c r="E10193" s="28" t="s">
        <v>2535</v>
      </c>
    </row>
    <row r="10194" customFormat="false" ht="23.85" hidden="false" customHeight="false" outlineLevel="0" collapsed="false">
      <c r="B10194" s="25" t="n">
        <v>89249</v>
      </c>
      <c r="C10194" s="26" t="s">
        <v>3881</v>
      </c>
      <c r="D10194" s="27" t="s">
        <v>10330</v>
      </c>
      <c r="E10194" s="28" t="s">
        <v>2535</v>
      </c>
    </row>
    <row r="10195" customFormat="false" ht="23.85" hidden="false" customHeight="false" outlineLevel="0" collapsed="false">
      <c r="B10195" s="25" t="n">
        <v>89250</v>
      </c>
      <c r="C10195" s="26" t="s">
        <v>3881</v>
      </c>
      <c r="D10195" s="27" t="s">
        <v>10331</v>
      </c>
      <c r="E10195" s="28" t="s">
        <v>4278</v>
      </c>
    </row>
    <row r="10196" customFormat="false" ht="23.85" hidden="false" customHeight="false" outlineLevel="0" collapsed="false">
      <c r="B10196" s="25" t="n">
        <v>89251</v>
      </c>
      <c r="C10196" s="26" t="s">
        <v>3881</v>
      </c>
      <c r="D10196" s="27" t="s">
        <v>10332</v>
      </c>
      <c r="E10196" s="28" t="s">
        <v>4280</v>
      </c>
    </row>
    <row r="10197" customFormat="false" ht="23.85" hidden="false" customHeight="false" outlineLevel="0" collapsed="false">
      <c r="B10197" s="25" t="n">
        <v>89253</v>
      </c>
      <c r="C10197" s="26" t="s">
        <v>3881</v>
      </c>
      <c r="D10197" s="27" t="s">
        <v>10333</v>
      </c>
      <c r="E10197" s="28" t="s">
        <v>2535</v>
      </c>
    </row>
    <row r="10198" customFormat="false" ht="23.85" hidden="false" customHeight="false" outlineLevel="0" collapsed="false">
      <c r="B10198" s="25" t="n">
        <v>89254</v>
      </c>
      <c r="C10198" s="26" t="s">
        <v>3881</v>
      </c>
      <c r="D10198" s="27" t="s">
        <v>10334</v>
      </c>
      <c r="E10198" s="28" t="s">
        <v>2535</v>
      </c>
    </row>
    <row r="10199" customFormat="false" ht="23.85" hidden="false" customHeight="false" outlineLevel="0" collapsed="false">
      <c r="B10199" s="25" t="n">
        <v>89255</v>
      </c>
      <c r="C10199" s="26" t="s">
        <v>3881</v>
      </c>
      <c r="D10199" s="27" t="s">
        <v>10335</v>
      </c>
      <c r="E10199" s="28" t="s">
        <v>2535</v>
      </c>
    </row>
    <row r="10200" customFormat="false" ht="23.85" hidden="false" customHeight="false" outlineLevel="0" collapsed="false">
      <c r="B10200" s="25" t="n">
        <v>89256</v>
      </c>
      <c r="C10200" s="26" t="s">
        <v>3881</v>
      </c>
      <c r="D10200" s="27" t="s">
        <v>10336</v>
      </c>
      <c r="E10200" s="28" t="s">
        <v>2535</v>
      </c>
    </row>
    <row r="10201" customFormat="false" ht="23.85" hidden="false" customHeight="false" outlineLevel="0" collapsed="false">
      <c r="B10201" s="25" t="n">
        <v>89257</v>
      </c>
      <c r="C10201" s="26" t="s">
        <v>3881</v>
      </c>
      <c r="D10201" s="27" t="s">
        <v>10337</v>
      </c>
      <c r="E10201" s="28" t="s">
        <v>4278</v>
      </c>
    </row>
    <row r="10202" customFormat="false" ht="23.85" hidden="false" customHeight="false" outlineLevel="0" collapsed="false">
      <c r="B10202" s="25" t="n">
        <v>89258</v>
      </c>
      <c r="C10202" s="26" t="s">
        <v>3881</v>
      </c>
      <c r="D10202" s="27" t="s">
        <v>10338</v>
      </c>
      <c r="E10202" s="28" t="s">
        <v>4280</v>
      </c>
    </row>
    <row r="10203" customFormat="false" ht="35.05" hidden="false" customHeight="false" outlineLevel="0" collapsed="false">
      <c r="B10203" s="25" t="n">
        <v>89259</v>
      </c>
      <c r="C10203" s="26" t="s">
        <v>3881</v>
      </c>
      <c r="D10203" s="27" t="s">
        <v>10339</v>
      </c>
      <c r="E10203" s="28" t="s">
        <v>2535</v>
      </c>
    </row>
    <row r="10204" customFormat="false" ht="35.05" hidden="false" customHeight="false" outlineLevel="0" collapsed="false">
      <c r="B10204" s="25" t="n">
        <v>89260</v>
      </c>
      <c r="C10204" s="26" t="s">
        <v>3881</v>
      </c>
      <c r="D10204" s="27" t="s">
        <v>10340</v>
      </c>
      <c r="E10204" s="28" t="s">
        <v>2535</v>
      </c>
    </row>
    <row r="10205" customFormat="false" ht="35.05" hidden="false" customHeight="false" outlineLevel="0" collapsed="false">
      <c r="B10205" s="25" t="n">
        <v>89262</v>
      </c>
      <c r="C10205" s="26" t="s">
        <v>3881</v>
      </c>
      <c r="D10205" s="27" t="s">
        <v>10341</v>
      </c>
      <c r="E10205" s="28" t="s">
        <v>2535</v>
      </c>
    </row>
    <row r="10206" customFormat="false" ht="35.05" hidden="false" customHeight="false" outlineLevel="0" collapsed="false">
      <c r="B10206" s="25" t="n">
        <v>89264</v>
      </c>
      <c r="C10206" s="26" t="s">
        <v>3881</v>
      </c>
      <c r="D10206" s="27" t="s">
        <v>10342</v>
      </c>
      <c r="E10206" s="28" t="s">
        <v>2535</v>
      </c>
    </row>
    <row r="10207" customFormat="false" ht="35.05" hidden="false" customHeight="false" outlineLevel="0" collapsed="false">
      <c r="B10207" s="25" t="n">
        <v>89265</v>
      </c>
      <c r="C10207" s="26" t="s">
        <v>3881</v>
      </c>
      <c r="D10207" s="27" t="s">
        <v>10343</v>
      </c>
      <c r="E10207" s="28" t="s">
        <v>2535</v>
      </c>
    </row>
    <row r="10208" customFormat="false" ht="35.05" hidden="false" customHeight="false" outlineLevel="0" collapsed="false">
      <c r="B10208" s="25" t="n">
        <v>89266</v>
      </c>
      <c r="C10208" s="26" t="s">
        <v>3881</v>
      </c>
      <c r="D10208" s="27" t="s">
        <v>10344</v>
      </c>
      <c r="E10208" s="28" t="s">
        <v>2535</v>
      </c>
    </row>
    <row r="10209" customFormat="false" ht="23.85" hidden="false" customHeight="false" outlineLevel="0" collapsed="false">
      <c r="B10209" s="25" t="n">
        <v>89267</v>
      </c>
      <c r="C10209" s="26" t="s">
        <v>3881</v>
      </c>
      <c r="D10209" s="27" t="s">
        <v>10345</v>
      </c>
      <c r="E10209" s="28" t="s">
        <v>2535</v>
      </c>
    </row>
    <row r="10210" customFormat="false" ht="23.85" hidden="false" customHeight="false" outlineLevel="0" collapsed="false">
      <c r="B10210" s="25" t="n">
        <v>89268</v>
      </c>
      <c r="C10210" s="26" t="s">
        <v>3881</v>
      </c>
      <c r="D10210" s="27" t="s">
        <v>10346</v>
      </c>
      <c r="E10210" s="28" t="s">
        <v>2535</v>
      </c>
    </row>
    <row r="10211" customFormat="false" ht="23.85" hidden="false" customHeight="false" outlineLevel="0" collapsed="false">
      <c r="B10211" s="25" t="n">
        <v>89269</v>
      </c>
      <c r="C10211" s="26" t="s">
        <v>3881</v>
      </c>
      <c r="D10211" s="27" t="s">
        <v>10347</v>
      </c>
      <c r="E10211" s="28" t="s">
        <v>2535</v>
      </c>
    </row>
    <row r="10212" customFormat="false" ht="23.85" hidden="false" customHeight="false" outlineLevel="0" collapsed="false">
      <c r="B10212" s="25" t="n">
        <v>89270</v>
      </c>
      <c r="C10212" s="26" t="s">
        <v>3881</v>
      </c>
      <c r="D10212" s="27" t="s">
        <v>10348</v>
      </c>
      <c r="E10212" s="28" t="s">
        <v>2535</v>
      </c>
    </row>
    <row r="10213" customFormat="false" ht="23.85" hidden="false" customHeight="false" outlineLevel="0" collapsed="false">
      <c r="B10213" s="25" t="n">
        <v>89271</v>
      </c>
      <c r="C10213" s="26" t="s">
        <v>3881</v>
      </c>
      <c r="D10213" s="27" t="s">
        <v>10349</v>
      </c>
      <c r="E10213" s="28" t="s">
        <v>2535</v>
      </c>
    </row>
    <row r="10214" customFormat="false" ht="23.85" hidden="false" customHeight="false" outlineLevel="0" collapsed="false">
      <c r="B10214" s="25" t="n">
        <v>89272</v>
      </c>
      <c r="C10214" s="26" t="s">
        <v>3881</v>
      </c>
      <c r="D10214" s="27" t="s">
        <v>10350</v>
      </c>
      <c r="E10214" s="28" t="s">
        <v>4278</v>
      </c>
    </row>
    <row r="10215" customFormat="false" ht="23.85" hidden="false" customHeight="false" outlineLevel="0" collapsed="false">
      <c r="B10215" s="25" t="n">
        <v>89273</v>
      </c>
      <c r="C10215" s="26" t="s">
        <v>3881</v>
      </c>
      <c r="D10215" s="27" t="s">
        <v>10351</v>
      </c>
      <c r="E10215" s="28" t="s">
        <v>4280</v>
      </c>
    </row>
    <row r="10216" customFormat="false" ht="23.85" hidden="false" customHeight="false" outlineLevel="0" collapsed="false">
      <c r="B10216" s="25" t="n">
        <v>89274</v>
      </c>
      <c r="C10216" s="26" t="s">
        <v>3881</v>
      </c>
      <c r="D10216" s="27" t="s">
        <v>10352</v>
      </c>
      <c r="E10216" s="28" t="s">
        <v>2535</v>
      </c>
    </row>
    <row r="10217" customFormat="false" ht="23.85" hidden="false" customHeight="false" outlineLevel="0" collapsed="false">
      <c r="B10217" s="25" t="n">
        <v>89275</v>
      </c>
      <c r="C10217" s="26" t="s">
        <v>3881</v>
      </c>
      <c r="D10217" s="27" t="s">
        <v>10353</v>
      </c>
      <c r="E10217" s="28" t="s">
        <v>2535</v>
      </c>
    </row>
    <row r="10218" customFormat="false" ht="23.85" hidden="false" customHeight="false" outlineLevel="0" collapsed="false">
      <c r="B10218" s="25" t="n">
        <v>89276</v>
      </c>
      <c r="C10218" s="26" t="s">
        <v>3881</v>
      </c>
      <c r="D10218" s="27" t="s">
        <v>10354</v>
      </c>
      <c r="E10218" s="28" t="s">
        <v>2535</v>
      </c>
    </row>
    <row r="10219" customFormat="false" ht="23.85" hidden="false" customHeight="false" outlineLevel="0" collapsed="false">
      <c r="B10219" s="25" t="n">
        <v>89277</v>
      </c>
      <c r="C10219" s="26" t="s">
        <v>3881</v>
      </c>
      <c r="D10219" s="27" t="s">
        <v>10355</v>
      </c>
      <c r="E10219" s="28" t="s">
        <v>2535</v>
      </c>
    </row>
    <row r="10220" customFormat="false" ht="23.85" hidden="false" customHeight="false" outlineLevel="0" collapsed="false">
      <c r="B10220" s="25" t="n">
        <v>89278</v>
      </c>
      <c r="C10220" s="26" t="s">
        <v>3881</v>
      </c>
      <c r="D10220" s="27" t="s">
        <v>10356</v>
      </c>
      <c r="E10220" s="28" t="s">
        <v>4278</v>
      </c>
    </row>
    <row r="10221" customFormat="false" ht="23.85" hidden="false" customHeight="false" outlineLevel="0" collapsed="false">
      <c r="B10221" s="25" t="n">
        <v>89279</v>
      </c>
      <c r="C10221" s="26" t="s">
        <v>3881</v>
      </c>
      <c r="D10221" s="27" t="s">
        <v>10357</v>
      </c>
      <c r="E10221" s="28" t="s">
        <v>4280</v>
      </c>
    </row>
    <row r="10222" customFormat="false" ht="23.85" hidden="false" customHeight="false" outlineLevel="0" collapsed="false">
      <c r="B10222" s="25" t="n">
        <v>89280</v>
      </c>
      <c r="C10222" s="26" t="s">
        <v>3881</v>
      </c>
      <c r="D10222" s="27" t="s">
        <v>10358</v>
      </c>
      <c r="E10222" s="28" t="s">
        <v>2535</v>
      </c>
    </row>
    <row r="10223" customFormat="false" ht="23.85" hidden="false" customHeight="false" outlineLevel="0" collapsed="false">
      <c r="B10223" s="25" t="n">
        <v>89281</v>
      </c>
      <c r="C10223" s="26" t="s">
        <v>3881</v>
      </c>
      <c r="D10223" s="27" t="s">
        <v>10359</v>
      </c>
      <c r="E10223" s="28" t="s">
        <v>2535</v>
      </c>
    </row>
    <row r="10224" customFormat="false" ht="23.85" hidden="false" customHeight="false" outlineLevel="0" collapsed="false">
      <c r="B10224" s="25" t="n">
        <v>89282</v>
      </c>
      <c r="C10224" s="26" t="s">
        <v>3881</v>
      </c>
      <c r="D10224" s="27" t="s">
        <v>10360</v>
      </c>
      <c r="E10224" s="28" t="s">
        <v>109</v>
      </c>
    </row>
    <row r="10225" customFormat="false" ht="23.85" hidden="false" customHeight="false" outlineLevel="0" collapsed="false">
      <c r="B10225" s="25" t="n">
        <v>89283</v>
      </c>
      <c r="C10225" s="26" t="s">
        <v>3881</v>
      </c>
      <c r="D10225" s="27" t="s">
        <v>10361</v>
      </c>
      <c r="E10225" s="28" t="s">
        <v>109</v>
      </c>
    </row>
    <row r="10226" customFormat="false" ht="23.85" hidden="false" customHeight="false" outlineLevel="0" collapsed="false">
      <c r="B10226" s="25" t="n">
        <v>89290</v>
      </c>
      <c r="C10226" s="26" t="s">
        <v>3881</v>
      </c>
      <c r="D10226" s="27" t="s">
        <v>10362</v>
      </c>
      <c r="E10226" s="28" t="s">
        <v>109</v>
      </c>
    </row>
    <row r="10227" customFormat="false" ht="23.85" hidden="false" customHeight="false" outlineLevel="0" collapsed="false">
      <c r="B10227" s="25" t="n">
        <v>89291</v>
      </c>
      <c r="C10227" s="26" t="s">
        <v>3881</v>
      </c>
      <c r="D10227" s="27" t="s">
        <v>10363</v>
      </c>
      <c r="E10227" s="28" t="s">
        <v>109</v>
      </c>
    </row>
    <row r="10228" customFormat="false" ht="23.85" hidden="false" customHeight="false" outlineLevel="0" collapsed="false">
      <c r="B10228" s="25" t="n">
        <v>89298</v>
      </c>
      <c r="C10228" s="26" t="s">
        <v>3881</v>
      </c>
      <c r="D10228" s="27" t="s">
        <v>10364</v>
      </c>
      <c r="E10228" s="28" t="s">
        <v>109</v>
      </c>
    </row>
    <row r="10229" customFormat="false" ht="23.85" hidden="false" customHeight="false" outlineLevel="0" collapsed="false">
      <c r="B10229" s="25" t="n">
        <v>89299</v>
      </c>
      <c r="C10229" s="26" t="s">
        <v>3881</v>
      </c>
      <c r="D10229" s="27" t="s">
        <v>10365</v>
      </c>
      <c r="E10229" s="28" t="s">
        <v>109</v>
      </c>
    </row>
    <row r="10230" customFormat="false" ht="23.85" hidden="false" customHeight="false" outlineLevel="0" collapsed="false">
      <c r="B10230" s="25" t="n">
        <v>89306</v>
      </c>
      <c r="C10230" s="26" t="s">
        <v>3881</v>
      </c>
      <c r="D10230" s="27" t="s">
        <v>10366</v>
      </c>
      <c r="E10230" s="28" t="s">
        <v>109</v>
      </c>
    </row>
    <row r="10231" customFormat="false" ht="23.85" hidden="false" customHeight="false" outlineLevel="0" collapsed="false">
      <c r="B10231" s="25" t="n">
        <v>89307</v>
      </c>
      <c r="C10231" s="26" t="s">
        <v>3881</v>
      </c>
      <c r="D10231" s="27" t="s">
        <v>10367</v>
      </c>
      <c r="E10231" s="28" t="s">
        <v>109</v>
      </c>
    </row>
    <row r="10232" customFormat="false" ht="12.8" hidden="false" customHeight="false" outlineLevel="0" collapsed="false">
      <c r="B10232" s="25" t="n">
        <v>89349</v>
      </c>
      <c r="C10232" s="26" t="s">
        <v>3881</v>
      </c>
      <c r="D10232" s="27" t="s">
        <v>10368</v>
      </c>
      <c r="E10232" s="28" t="s">
        <v>121</v>
      </c>
    </row>
    <row r="10233" customFormat="false" ht="12.8" hidden="false" customHeight="false" outlineLevel="0" collapsed="false">
      <c r="B10233" s="25" t="n">
        <v>89351</v>
      </c>
      <c r="C10233" s="26" t="s">
        <v>3881</v>
      </c>
      <c r="D10233" s="27" t="s">
        <v>10369</v>
      </c>
      <c r="E10233" s="28" t="s">
        <v>121</v>
      </c>
    </row>
    <row r="10234" customFormat="false" ht="12.8" hidden="false" customHeight="false" outlineLevel="0" collapsed="false">
      <c r="B10234" s="25" t="n">
        <v>89352</v>
      </c>
      <c r="C10234" s="26" t="s">
        <v>3881</v>
      </c>
      <c r="D10234" s="27" t="s">
        <v>10370</v>
      </c>
      <c r="E10234" s="28" t="s">
        <v>121</v>
      </c>
    </row>
    <row r="10235" customFormat="false" ht="12.8" hidden="false" customHeight="false" outlineLevel="0" collapsed="false">
      <c r="B10235" s="25" t="n">
        <v>89353</v>
      </c>
      <c r="C10235" s="26" t="s">
        <v>3881</v>
      </c>
      <c r="D10235" s="27" t="s">
        <v>10371</v>
      </c>
      <c r="E10235" s="28" t="s">
        <v>121</v>
      </c>
    </row>
    <row r="10236" customFormat="false" ht="23.85" hidden="false" customHeight="false" outlineLevel="0" collapsed="false">
      <c r="B10236" s="25" t="n">
        <v>89354</v>
      </c>
      <c r="C10236" s="26" t="s">
        <v>3881</v>
      </c>
      <c r="D10236" s="27" t="s">
        <v>10372</v>
      </c>
      <c r="E10236" s="28" t="s">
        <v>121</v>
      </c>
    </row>
    <row r="10237" customFormat="false" ht="23.85" hidden="false" customHeight="false" outlineLevel="0" collapsed="false">
      <c r="B10237" s="25" t="n">
        <v>89355</v>
      </c>
      <c r="C10237" s="26" t="s">
        <v>3881</v>
      </c>
      <c r="D10237" s="27" t="s">
        <v>10373</v>
      </c>
      <c r="E10237" s="28" t="s">
        <v>182</v>
      </c>
    </row>
    <row r="10238" customFormat="false" ht="23.85" hidden="false" customHeight="false" outlineLevel="0" collapsed="false">
      <c r="B10238" s="25" t="n">
        <v>89356</v>
      </c>
      <c r="C10238" s="26" t="s">
        <v>3881</v>
      </c>
      <c r="D10238" s="27" t="s">
        <v>10374</v>
      </c>
      <c r="E10238" s="28" t="s">
        <v>182</v>
      </c>
    </row>
    <row r="10239" customFormat="false" ht="23.85" hidden="false" customHeight="false" outlineLevel="0" collapsed="false">
      <c r="B10239" s="25" t="n">
        <v>89357</v>
      </c>
      <c r="C10239" s="26" t="s">
        <v>3881</v>
      </c>
      <c r="D10239" s="27" t="s">
        <v>10375</v>
      </c>
      <c r="E10239" s="28" t="s">
        <v>182</v>
      </c>
    </row>
    <row r="10240" customFormat="false" ht="23.85" hidden="false" customHeight="false" outlineLevel="0" collapsed="false">
      <c r="B10240" s="25" t="n">
        <v>89358</v>
      </c>
      <c r="C10240" s="26" t="s">
        <v>3881</v>
      </c>
      <c r="D10240" s="27" t="s">
        <v>10376</v>
      </c>
      <c r="E10240" s="28" t="s">
        <v>121</v>
      </c>
    </row>
    <row r="10241" customFormat="false" ht="23.85" hidden="false" customHeight="false" outlineLevel="0" collapsed="false">
      <c r="B10241" s="25" t="n">
        <v>89359</v>
      </c>
      <c r="C10241" s="26" t="s">
        <v>3881</v>
      </c>
      <c r="D10241" s="27" t="s">
        <v>10377</v>
      </c>
      <c r="E10241" s="28" t="s">
        <v>121</v>
      </c>
    </row>
    <row r="10242" customFormat="false" ht="23.85" hidden="false" customHeight="false" outlineLevel="0" collapsed="false">
      <c r="B10242" s="25" t="n">
        <v>89360</v>
      </c>
      <c r="C10242" s="26" t="s">
        <v>3881</v>
      </c>
      <c r="D10242" s="27" t="s">
        <v>10378</v>
      </c>
      <c r="E10242" s="28" t="s">
        <v>121</v>
      </c>
    </row>
    <row r="10243" customFormat="false" ht="23.85" hidden="false" customHeight="false" outlineLevel="0" collapsed="false">
      <c r="B10243" s="25" t="n">
        <v>89361</v>
      </c>
      <c r="C10243" s="26" t="s">
        <v>3881</v>
      </c>
      <c r="D10243" s="27" t="s">
        <v>10379</v>
      </c>
      <c r="E10243" s="28" t="s">
        <v>121</v>
      </c>
    </row>
    <row r="10244" customFormat="false" ht="23.85" hidden="false" customHeight="false" outlineLevel="0" collapsed="false">
      <c r="B10244" s="25" t="n">
        <v>89362</v>
      </c>
      <c r="C10244" s="26" t="s">
        <v>3881</v>
      </c>
      <c r="D10244" s="27" t="s">
        <v>10380</v>
      </c>
      <c r="E10244" s="28" t="s">
        <v>121</v>
      </c>
    </row>
    <row r="10245" customFormat="false" ht="23.85" hidden="false" customHeight="false" outlineLevel="0" collapsed="false">
      <c r="B10245" s="25" t="n">
        <v>89363</v>
      </c>
      <c r="C10245" s="26" t="s">
        <v>3881</v>
      </c>
      <c r="D10245" s="27" t="s">
        <v>10381</v>
      </c>
      <c r="E10245" s="28" t="s">
        <v>121</v>
      </c>
    </row>
    <row r="10246" customFormat="false" ht="23.85" hidden="false" customHeight="false" outlineLevel="0" collapsed="false">
      <c r="B10246" s="25" t="n">
        <v>89364</v>
      </c>
      <c r="C10246" s="26" t="s">
        <v>3881</v>
      </c>
      <c r="D10246" s="27" t="s">
        <v>10382</v>
      </c>
      <c r="E10246" s="28" t="s">
        <v>121</v>
      </c>
    </row>
    <row r="10247" customFormat="false" ht="23.85" hidden="false" customHeight="false" outlineLevel="0" collapsed="false">
      <c r="B10247" s="25" t="n">
        <v>89365</v>
      </c>
      <c r="C10247" s="26" t="s">
        <v>3881</v>
      </c>
      <c r="D10247" s="27" t="s">
        <v>10383</v>
      </c>
      <c r="E10247" s="28" t="s">
        <v>121</v>
      </c>
    </row>
    <row r="10248" customFormat="false" ht="23.85" hidden="false" customHeight="false" outlineLevel="0" collapsed="false">
      <c r="B10248" s="25" t="n">
        <v>89366</v>
      </c>
      <c r="C10248" s="26" t="s">
        <v>3881</v>
      </c>
      <c r="D10248" s="27" t="s">
        <v>10384</v>
      </c>
      <c r="E10248" s="28" t="s">
        <v>121</v>
      </c>
    </row>
    <row r="10249" customFormat="false" ht="23.85" hidden="false" customHeight="false" outlineLevel="0" collapsed="false">
      <c r="B10249" s="25" t="n">
        <v>89367</v>
      </c>
      <c r="C10249" s="26" t="s">
        <v>3881</v>
      </c>
      <c r="D10249" s="27" t="s">
        <v>10385</v>
      </c>
      <c r="E10249" s="28" t="s">
        <v>121</v>
      </c>
    </row>
    <row r="10250" customFormat="false" ht="23.85" hidden="false" customHeight="false" outlineLevel="0" collapsed="false">
      <c r="B10250" s="25" t="n">
        <v>89368</v>
      </c>
      <c r="C10250" s="26" t="s">
        <v>3881</v>
      </c>
      <c r="D10250" s="27" t="s">
        <v>10386</v>
      </c>
      <c r="E10250" s="28" t="s">
        <v>121</v>
      </c>
    </row>
    <row r="10251" customFormat="false" ht="23.85" hidden="false" customHeight="false" outlineLevel="0" collapsed="false">
      <c r="B10251" s="25" t="n">
        <v>89369</v>
      </c>
      <c r="C10251" s="26" t="s">
        <v>3881</v>
      </c>
      <c r="D10251" s="27" t="s">
        <v>10387</v>
      </c>
      <c r="E10251" s="28" t="s">
        <v>121</v>
      </c>
    </row>
    <row r="10252" customFormat="false" ht="23.85" hidden="false" customHeight="false" outlineLevel="0" collapsed="false">
      <c r="B10252" s="25" t="n">
        <v>89370</v>
      </c>
      <c r="C10252" s="26" t="s">
        <v>3881</v>
      </c>
      <c r="D10252" s="27" t="s">
        <v>10388</v>
      </c>
      <c r="E10252" s="28" t="s">
        <v>121</v>
      </c>
    </row>
    <row r="10253" customFormat="false" ht="23.85" hidden="false" customHeight="false" outlineLevel="0" collapsed="false">
      <c r="B10253" s="25" t="n">
        <v>89371</v>
      </c>
      <c r="C10253" s="26" t="s">
        <v>3881</v>
      </c>
      <c r="D10253" s="27" t="s">
        <v>10389</v>
      </c>
      <c r="E10253" s="28" t="s">
        <v>121</v>
      </c>
    </row>
    <row r="10254" customFormat="false" ht="23.85" hidden="false" customHeight="false" outlineLevel="0" collapsed="false">
      <c r="B10254" s="25" t="n">
        <v>89372</v>
      </c>
      <c r="C10254" s="26" t="s">
        <v>3881</v>
      </c>
      <c r="D10254" s="27" t="s">
        <v>10390</v>
      </c>
      <c r="E10254" s="28" t="s">
        <v>121</v>
      </c>
    </row>
    <row r="10255" customFormat="false" ht="23.85" hidden="false" customHeight="false" outlineLevel="0" collapsed="false">
      <c r="B10255" s="25" t="n">
        <v>89373</v>
      </c>
      <c r="C10255" s="26" t="s">
        <v>3881</v>
      </c>
      <c r="D10255" s="27" t="s">
        <v>10391</v>
      </c>
      <c r="E10255" s="28" t="s">
        <v>121</v>
      </c>
    </row>
    <row r="10256" customFormat="false" ht="23.85" hidden="false" customHeight="false" outlineLevel="0" collapsed="false">
      <c r="B10256" s="25" t="n">
        <v>89374</v>
      </c>
      <c r="C10256" s="26" t="s">
        <v>3881</v>
      </c>
      <c r="D10256" s="27" t="s">
        <v>10392</v>
      </c>
      <c r="E10256" s="28" t="s">
        <v>121</v>
      </c>
    </row>
    <row r="10257" customFormat="false" ht="23.85" hidden="false" customHeight="false" outlineLevel="0" collapsed="false">
      <c r="B10257" s="25" t="n">
        <v>89375</v>
      </c>
      <c r="C10257" s="26" t="s">
        <v>3881</v>
      </c>
      <c r="D10257" s="27" t="s">
        <v>10393</v>
      </c>
      <c r="E10257" s="28" t="s">
        <v>121</v>
      </c>
    </row>
    <row r="10258" customFormat="false" ht="23.85" hidden="false" customHeight="false" outlineLevel="0" collapsed="false">
      <c r="B10258" s="25" t="n">
        <v>89376</v>
      </c>
      <c r="C10258" s="26" t="s">
        <v>3881</v>
      </c>
      <c r="D10258" s="27" t="s">
        <v>10394</v>
      </c>
      <c r="E10258" s="28" t="s">
        <v>121</v>
      </c>
    </row>
    <row r="10259" customFormat="false" ht="23.85" hidden="false" customHeight="false" outlineLevel="0" collapsed="false">
      <c r="B10259" s="25" t="n">
        <v>89377</v>
      </c>
      <c r="C10259" s="26" t="s">
        <v>3881</v>
      </c>
      <c r="D10259" s="27" t="s">
        <v>10395</v>
      </c>
      <c r="E10259" s="28" t="s">
        <v>121</v>
      </c>
    </row>
    <row r="10260" customFormat="false" ht="23.85" hidden="false" customHeight="false" outlineLevel="0" collapsed="false">
      <c r="B10260" s="25" t="n">
        <v>89378</v>
      </c>
      <c r="C10260" s="26" t="s">
        <v>3881</v>
      </c>
      <c r="D10260" s="27" t="s">
        <v>10396</v>
      </c>
      <c r="E10260" s="28" t="s">
        <v>121</v>
      </c>
    </row>
    <row r="10261" customFormat="false" ht="23.85" hidden="false" customHeight="false" outlineLevel="0" collapsed="false">
      <c r="B10261" s="25" t="n">
        <v>89379</v>
      </c>
      <c r="C10261" s="26" t="s">
        <v>3881</v>
      </c>
      <c r="D10261" s="27" t="s">
        <v>10397</v>
      </c>
      <c r="E10261" s="28" t="s">
        <v>121</v>
      </c>
    </row>
    <row r="10262" customFormat="false" ht="23.85" hidden="false" customHeight="false" outlineLevel="0" collapsed="false">
      <c r="B10262" s="25" t="n">
        <v>89380</v>
      </c>
      <c r="C10262" s="26" t="s">
        <v>3881</v>
      </c>
      <c r="D10262" s="27" t="s">
        <v>10398</v>
      </c>
      <c r="E10262" s="28" t="s">
        <v>121</v>
      </c>
    </row>
    <row r="10263" customFormat="false" ht="23.85" hidden="false" customHeight="false" outlineLevel="0" collapsed="false">
      <c r="B10263" s="25" t="n">
        <v>89381</v>
      </c>
      <c r="C10263" s="26" t="s">
        <v>3881</v>
      </c>
      <c r="D10263" s="27" t="s">
        <v>10399</v>
      </c>
      <c r="E10263" s="28" t="s">
        <v>121</v>
      </c>
    </row>
    <row r="10264" customFormat="false" ht="23.85" hidden="false" customHeight="false" outlineLevel="0" collapsed="false">
      <c r="B10264" s="25" t="n">
        <v>89382</v>
      </c>
      <c r="C10264" s="26" t="s">
        <v>3881</v>
      </c>
      <c r="D10264" s="27" t="s">
        <v>10400</v>
      </c>
      <c r="E10264" s="28" t="s">
        <v>121</v>
      </c>
    </row>
    <row r="10265" customFormat="false" ht="23.85" hidden="false" customHeight="false" outlineLevel="0" collapsed="false">
      <c r="B10265" s="25" t="n">
        <v>89383</v>
      </c>
      <c r="C10265" s="26" t="s">
        <v>3881</v>
      </c>
      <c r="D10265" s="27" t="s">
        <v>10401</v>
      </c>
      <c r="E10265" s="28" t="s">
        <v>121</v>
      </c>
    </row>
    <row r="10266" customFormat="false" ht="23.85" hidden="false" customHeight="false" outlineLevel="0" collapsed="false">
      <c r="B10266" s="25" t="n">
        <v>89384</v>
      </c>
      <c r="C10266" s="26" t="s">
        <v>3881</v>
      </c>
      <c r="D10266" s="27" t="s">
        <v>10402</v>
      </c>
      <c r="E10266" s="28" t="s">
        <v>121</v>
      </c>
    </row>
    <row r="10267" customFormat="false" ht="23.85" hidden="false" customHeight="false" outlineLevel="0" collapsed="false">
      <c r="B10267" s="25" t="n">
        <v>89385</v>
      </c>
      <c r="C10267" s="26" t="s">
        <v>3881</v>
      </c>
      <c r="D10267" s="27" t="s">
        <v>10403</v>
      </c>
      <c r="E10267" s="28" t="s">
        <v>121</v>
      </c>
    </row>
    <row r="10268" customFormat="false" ht="23.85" hidden="false" customHeight="false" outlineLevel="0" collapsed="false">
      <c r="B10268" s="25" t="n">
        <v>89386</v>
      </c>
      <c r="C10268" s="26" t="s">
        <v>3881</v>
      </c>
      <c r="D10268" s="27" t="s">
        <v>10404</v>
      </c>
      <c r="E10268" s="28" t="s">
        <v>121</v>
      </c>
    </row>
    <row r="10269" customFormat="false" ht="23.85" hidden="false" customHeight="false" outlineLevel="0" collapsed="false">
      <c r="B10269" s="25" t="n">
        <v>89387</v>
      </c>
      <c r="C10269" s="26" t="s">
        <v>3881</v>
      </c>
      <c r="D10269" s="27" t="s">
        <v>10405</v>
      </c>
      <c r="E10269" s="28" t="s">
        <v>121</v>
      </c>
    </row>
    <row r="10270" customFormat="false" ht="23.85" hidden="false" customHeight="false" outlineLevel="0" collapsed="false">
      <c r="B10270" s="25" t="n">
        <v>89389</v>
      </c>
      <c r="C10270" s="26" t="s">
        <v>3881</v>
      </c>
      <c r="D10270" s="27" t="s">
        <v>10406</v>
      </c>
      <c r="E10270" s="28" t="s">
        <v>121</v>
      </c>
    </row>
    <row r="10271" customFormat="false" ht="23.85" hidden="false" customHeight="false" outlineLevel="0" collapsed="false">
      <c r="B10271" s="25" t="n">
        <v>89390</v>
      </c>
      <c r="C10271" s="26" t="s">
        <v>3881</v>
      </c>
      <c r="D10271" s="27" t="s">
        <v>10407</v>
      </c>
      <c r="E10271" s="28" t="s">
        <v>121</v>
      </c>
    </row>
    <row r="10272" customFormat="false" ht="23.85" hidden="false" customHeight="false" outlineLevel="0" collapsed="false">
      <c r="B10272" s="25" t="n">
        <v>89391</v>
      </c>
      <c r="C10272" s="26" t="s">
        <v>3881</v>
      </c>
      <c r="D10272" s="27" t="s">
        <v>10408</v>
      </c>
      <c r="E10272" s="28" t="s">
        <v>121</v>
      </c>
    </row>
    <row r="10273" customFormat="false" ht="23.85" hidden="false" customHeight="false" outlineLevel="0" collapsed="false">
      <c r="B10273" s="25" t="n">
        <v>89392</v>
      </c>
      <c r="C10273" s="26" t="s">
        <v>3881</v>
      </c>
      <c r="D10273" s="27" t="s">
        <v>10409</v>
      </c>
      <c r="E10273" s="28" t="s">
        <v>121</v>
      </c>
    </row>
    <row r="10274" customFormat="false" ht="23.85" hidden="false" customHeight="false" outlineLevel="0" collapsed="false">
      <c r="B10274" s="25" t="n">
        <v>89393</v>
      </c>
      <c r="C10274" s="26" t="s">
        <v>3881</v>
      </c>
      <c r="D10274" s="27" t="s">
        <v>10410</v>
      </c>
      <c r="E10274" s="28" t="s">
        <v>121</v>
      </c>
    </row>
    <row r="10275" customFormat="false" ht="23.85" hidden="false" customHeight="false" outlineLevel="0" collapsed="false">
      <c r="B10275" s="25" t="n">
        <v>89394</v>
      </c>
      <c r="C10275" s="26" t="s">
        <v>3881</v>
      </c>
      <c r="D10275" s="27" t="s">
        <v>10411</v>
      </c>
      <c r="E10275" s="28" t="s">
        <v>121</v>
      </c>
    </row>
    <row r="10276" customFormat="false" ht="23.85" hidden="false" customHeight="false" outlineLevel="0" collapsed="false">
      <c r="B10276" s="25" t="n">
        <v>89395</v>
      </c>
      <c r="C10276" s="26" t="s">
        <v>3881</v>
      </c>
      <c r="D10276" s="27" t="s">
        <v>10412</v>
      </c>
      <c r="E10276" s="28" t="s">
        <v>121</v>
      </c>
    </row>
    <row r="10277" customFormat="false" ht="23.85" hidden="false" customHeight="false" outlineLevel="0" collapsed="false">
      <c r="B10277" s="25" t="n">
        <v>89396</v>
      </c>
      <c r="C10277" s="26" t="s">
        <v>3881</v>
      </c>
      <c r="D10277" s="27" t="s">
        <v>10413</v>
      </c>
      <c r="E10277" s="28" t="s">
        <v>121</v>
      </c>
    </row>
    <row r="10278" customFormat="false" ht="23.85" hidden="false" customHeight="false" outlineLevel="0" collapsed="false">
      <c r="B10278" s="25" t="n">
        <v>89397</v>
      </c>
      <c r="C10278" s="26" t="s">
        <v>3881</v>
      </c>
      <c r="D10278" s="27" t="s">
        <v>10414</v>
      </c>
      <c r="E10278" s="28" t="s">
        <v>121</v>
      </c>
    </row>
    <row r="10279" customFormat="false" ht="23.85" hidden="false" customHeight="false" outlineLevel="0" collapsed="false">
      <c r="B10279" s="25" t="n">
        <v>89398</v>
      </c>
      <c r="C10279" s="26" t="s">
        <v>3881</v>
      </c>
      <c r="D10279" s="27" t="s">
        <v>10415</v>
      </c>
      <c r="E10279" s="28" t="s">
        <v>121</v>
      </c>
    </row>
    <row r="10280" customFormat="false" ht="23.85" hidden="false" customHeight="false" outlineLevel="0" collapsed="false">
      <c r="B10280" s="25" t="n">
        <v>89399</v>
      </c>
      <c r="C10280" s="26" t="s">
        <v>3881</v>
      </c>
      <c r="D10280" s="27" t="s">
        <v>10416</v>
      </c>
      <c r="E10280" s="28" t="s">
        <v>121</v>
      </c>
    </row>
    <row r="10281" customFormat="false" ht="23.85" hidden="false" customHeight="false" outlineLevel="0" collapsed="false">
      <c r="B10281" s="25" t="n">
        <v>89400</v>
      </c>
      <c r="C10281" s="26" t="s">
        <v>3881</v>
      </c>
      <c r="D10281" s="27" t="s">
        <v>10417</v>
      </c>
      <c r="E10281" s="28" t="s">
        <v>121</v>
      </c>
    </row>
    <row r="10282" customFormat="false" ht="23.85" hidden="false" customHeight="false" outlineLevel="0" collapsed="false">
      <c r="B10282" s="25" t="n">
        <v>89401</v>
      </c>
      <c r="C10282" s="26" t="s">
        <v>3881</v>
      </c>
      <c r="D10282" s="27" t="s">
        <v>10418</v>
      </c>
      <c r="E10282" s="28" t="s">
        <v>182</v>
      </c>
    </row>
    <row r="10283" customFormat="false" ht="23.85" hidden="false" customHeight="false" outlineLevel="0" collapsed="false">
      <c r="B10283" s="25" t="n">
        <v>89402</v>
      </c>
      <c r="C10283" s="26" t="s">
        <v>3881</v>
      </c>
      <c r="D10283" s="27" t="s">
        <v>10419</v>
      </c>
      <c r="E10283" s="28" t="s">
        <v>182</v>
      </c>
    </row>
    <row r="10284" customFormat="false" ht="23.85" hidden="false" customHeight="false" outlineLevel="0" collapsed="false">
      <c r="B10284" s="25" t="n">
        <v>89403</v>
      </c>
      <c r="C10284" s="26" t="s">
        <v>3881</v>
      </c>
      <c r="D10284" s="27" t="s">
        <v>10420</v>
      </c>
      <c r="E10284" s="28" t="s">
        <v>182</v>
      </c>
    </row>
    <row r="10285" customFormat="false" ht="23.85" hidden="false" customHeight="false" outlineLevel="0" collapsed="false">
      <c r="B10285" s="25" t="n">
        <v>89404</v>
      </c>
      <c r="C10285" s="26" t="s">
        <v>3881</v>
      </c>
      <c r="D10285" s="27" t="s">
        <v>10421</v>
      </c>
      <c r="E10285" s="28" t="s">
        <v>121</v>
      </c>
    </row>
    <row r="10286" customFormat="false" ht="23.85" hidden="false" customHeight="false" outlineLevel="0" collapsed="false">
      <c r="B10286" s="25" t="n">
        <v>89405</v>
      </c>
      <c r="C10286" s="26" t="s">
        <v>3881</v>
      </c>
      <c r="D10286" s="27" t="s">
        <v>10422</v>
      </c>
      <c r="E10286" s="28" t="s">
        <v>121</v>
      </c>
    </row>
    <row r="10287" customFormat="false" ht="23.85" hidden="false" customHeight="false" outlineLevel="0" collapsed="false">
      <c r="B10287" s="25" t="n">
        <v>89406</v>
      </c>
      <c r="C10287" s="26" t="s">
        <v>3881</v>
      </c>
      <c r="D10287" s="27" t="s">
        <v>10423</v>
      </c>
      <c r="E10287" s="28" t="s">
        <v>121</v>
      </c>
    </row>
    <row r="10288" customFormat="false" ht="23.85" hidden="false" customHeight="false" outlineLevel="0" collapsed="false">
      <c r="B10288" s="25" t="n">
        <v>89407</v>
      </c>
      <c r="C10288" s="26" t="s">
        <v>3881</v>
      </c>
      <c r="D10288" s="27" t="s">
        <v>10424</v>
      </c>
      <c r="E10288" s="28" t="s">
        <v>121</v>
      </c>
    </row>
    <row r="10289" customFormat="false" ht="23.85" hidden="false" customHeight="false" outlineLevel="0" collapsed="false">
      <c r="B10289" s="25" t="n">
        <v>89408</v>
      </c>
      <c r="C10289" s="26" t="s">
        <v>3881</v>
      </c>
      <c r="D10289" s="27" t="s">
        <v>10425</v>
      </c>
      <c r="E10289" s="28" t="s">
        <v>121</v>
      </c>
    </row>
    <row r="10290" customFormat="false" ht="23.85" hidden="false" customHeight="false" outlineLevel="0" collapsed="false">
      <c r="B10290" s="25" t="n">
        <v>89409</v>
      </c>
      <c r="C10290" s="26" t="s">
        <v>3881</v>
      </c>
      <c r="D10290" s="27" t="s">
        <v>10426</v>
      </c>
      <c r="E10290" s="28" t="s">
        <v>121</v>
      </c>
    </row>
    <row r="10291" customFormat="false" ht="23.85" hidden="false" customHeight="false" outlineLevel="0" collapsed="false">
      <c r="B10291" s="25" t="n">
        <v>89410</v>
      </c>
      <c r="C10291" s="26" t="s">
        <v>3881</v>
      </c>
      <c r="D10291" s="27" t="s">
        <v>10427</v>
      </c>
      <c r="E10291" s="28" t="s">
        <v>121</v>
      </c>
    </row>
    <row r="10292" customFormat="false" ht="23.85" hidden="false" customHeight="false" outlineLevel="0" collapsed="false">
      <c r="B10292" s="25" t="n">
        <v>89411</v>
      </c>
      <c r="C10292" s="26" t="s">
        <v>3881</v>
      </c>
      <c r="D10292" s="27" t="s">
        <v>10428</v>
      </c>
      <c r="E10292" s="28" t="s">
        <v>121</v>
      </c>
    </row>
    <row r="10293" customFormat="false" ht="23.85" hidden="false" customHeight="false" outlineLevel="0" collapsed="false">
      <c r="B10293" s="25" t="n">
        <v>89412</v>
      </c>
      <c r="C10293" s="26" t="s">
        <v>3881</v>
      </c>
      <c r="D10293" s="27" t="s">
        <v>10429</v>
      </c>
      <c r="E10293" s="28" t="s">
        <v>121</v>
      </c>
    </row>
    <row r="10294" customFormat="false" ht="23.85" hidden="false" customHeight="false" outlineLevel="0" collapsed="false">
      <c r="B10294" s="25" t="n">
        <v>89413</v>
      </c>
      <c r="C10294" s="26" t="s">
        <v>3881</v>
      </c>
      <c r="D10294" s="27" t="s">
        <v>10430</v>
      </c>
      <c r="E10294" s="28" t="s">
        <v>121</v>
      </c>
    </row>
    <row r="10295" customFormat="false" ht="23.85" hidden="false" customHeight="false" outlineLevel="0" collapsed="false">
      <c r="B10295" s="25" t="n">
        <v>89414</v>
      </c>
      <c r="C10295" s="26" t="s">
        <v>3881</v>
      </c>
      <c r="D10295" s="27" t="s">
        <v>10431</v>
      </c>
      <c r="E10295" s="28" t="s">
        <v>121</v>
      </c>
    </row>
    <row r="10296" customFormat="false" ht="23.85" hidden="false" customHeight="false" outlineLevel="0" collapsed="false">
      <c r="B10296" s="25" t="n">
        <v>89415</v>
      </c>
      <c r="C10296" s="26" t="s">
        <v>3881</v>
      </c>
      <c r="D10296" s="27" t="s">
        <v>10432</v>
      </c>
      <c r="E10296" s="28" t="s">
        <v>121</v>
      </c>
    </row>
    <row r="10297" customFormat="false" ht="23.85" hidden="false" customHeight="false" outlineLevel="0" collapsed="false">
      <c r="B10297" s="25" t="n">
        <v>89416</v>
      </c>
      <c r="C10297" s="26" t="s">
        <v>3881</v>
      </c>
      <c r="D10297" s="27" t="s">
        <v>10433</v>
      </c>
      <c r="E10297" s="28" t="s">
        <v>121</v>
      </c>
    </row>
    <row r="10298" customFormat="false" ht="23.85" hidden="false" customHeight="false" outlineLevel="0" collapsed="false">
      <c r="B10298" s="25" t="n">
        <v>89417</v>
      </c>
      <c r="C10298" s="26" t="s">
        <v>3881</v>
      </c>
      <c r="D10298" s="27" t="s">
        <v>10434</v>
      </c>
      <c r="E10298" s="28" t="s">
        <v>121</v>
      </c>
    </row>
    <row r="10299" customFormat="false" ht="23.85" hidden="false" customHeight="false" outlineLevel="0" collapsed="false">
      <c r="B10299" s="25" t="n">
        <v>89418</v>
      </c>
      <c r="C10299" s="26" t="s">
        <v>3881</v>
      </c>
      <c r="D10299" s="27" t="s">
        <v>10435</v>
      </c>
      <c r="E10299" s="28" t="s">
        <v>121</v>
      </c>
    </row>
    <row r="10300" customFormat="false" ht="23.85" hidden="false" customHeight="false" outlineLevel="0" collapsed="false">
      <c r="B10300" s="25" t="n">
        <v>89419</v>
      </c>
      <c r="C10300" s="26" t="s">
        <v>3881</v>
      </c>
      <c r="D10300" s="27" t="s">
        <v>10436</v>
      </c>
      <c r="E10300" s="28" t="s">
        <v>121</v>
      </c>
    </row>
    <row r="10301" customFormat="false" ht="23.85" hidden="false" customHeight="false" outlineLevel="0" collapsed="false">
      <c r="B10301" s="25" t="n">
        <v>89421</v>
      </c>
      <c r="C10301" s="26" t="s">
        <v>3881</v>
      </c>
      <c r="D10301" s="27" t="s">
        <v>10437</v>
      </c>
      <c r="E10301" s="28" t="s">
        <v>121</v>
      </c>
    </row>
    <row r="10302" customFormat="false" ht="23.85" hidden="false" customHeight="false" outlineLevel="0" collapsed="false">
      <c r="B10302" s="25" t="n">
        <v>89423</v>
      </c>
      <c r="C10302" s="26" t="s">
        <v>3881</v>
      </c>
      <c r="D10302" s="27" t="s">
        <v>10438</v>
      </c>
      <c r="E10302" s="28" t="s">
        <v>121</v>
      </c>
    </row>
    <row r="10303" customFormat="false" ht="23.85" hidden="false" customHeight="false" outlineLevel="0" collapsed="false">
      <c r="B10303" s="25" t="n">
        <v>89424</v>
      </c>
      <c r="C10303" s="26" t="s">
        <v>3881</v>
      </c>
      <c r="D10303" s="27" t="s">
        <v>10439</v>
      </c>
      <c r="E10303" s="28" t="s">
        <v>121</v>
      </c>
    </row>
    <row r="10304" customFormat="false" ht="23.85" hidden="false" customHeight="false" outlineLevel="0" collapsed="false">
      <c r="B10304" s="25" t="n">
        <v>89425</v>
      </c>
      <c r="C10304" s="26" t="s">
        <v>3881</v>
      </c>
      <c r="D10304" s="27" t="s">
        <v>10440</v>
      </c>
      <c r="E10304" s="28" t="s">
        <v>121</v>
      </c>
    </row>
    <row r="10305" customFormat="false" ht="23.85" hidden="false" customHeight="false" outlineLevel="0" collapsed="false">
      <c r="B10305" s="25" t="n">
        <v>89426</v>
      </c>
      <c r="C10305" s="26" t="s">
        <v>3881</v>
      </c>
      <c r="D10305" s="27" t="s">
        <v>10441</v>
      </c>
      <c r="E10305" s="28" t="s">
        <v>121</v>
      </c>
    </row>
    <row r="10306" customFormat="false" ht="23.85" hidden="false" customHeight="false" outlineLevel="0" collapsed="false">
      <c r="B10306" s="25" t="n">
        <v>89427</v>
      </c>
      <c r="C10306" s="26" t="s">
        <v>3881</v>
      </c>
      <c r="D10306" s="27" t="s">
        <v>10442</v>
      </c>
      <c r="E10306" s="28" t="s">
        <v>121</v>
      </c>
    </row>
    <row r="10307" customFormat="false" ht="23.85" hidden="false" customHeight="false" outlineLevel="0" collapsed="false">
      <c r="B10307" s="25" t="n">
        <v>89428</v>
      </c>
      <c r="C10307" s="26" t="s">
        <v>3881</v>
      </c>
      <c r="D10307" s="27" t="s">
        <v>10443</v>
      </c>
      <c r="E10307" s="28" t="s">
        <v>121</v>
      </c>
    </row>
    <row r="10308" customFormat="false" ht="23.85" hidden="false" customHeight="false" outlineLevel="0" collapsed="false">
      <c r="B10308" s="25" t="n">
        <v>89429</v>
      </c>
      <c r="C10308" s="26" t="s">
        <v>3881</v>
      </c>
      <c r="D10308" s="27" t="s">
        <v>10444</v>
      </c>
      <c r="E10308" s="28" t="s">
        <v>121</v>
      </c>
    </row>
    <row r="10309" customFormat="false" ht="23.85" hidden="false" customHeight="false" outlineLevel="0" collapsed="false">
      <c r="B10309" s="25" t="n">
        <v>89430</v>
      </c>
      <c r="C10309" s="26" t="s">
        <v>3881</v>
      </c>
      <c r="D10309" s="27" t="s">
        <v>10445</v>
      </c>
      <c r="E10309" s="28" t="s">
        <v>121</v>
      </c>
    </row>
    <row r="10310" customFormat="false" ht="23.85" hidden="false" customHeight="false" outlineLevel="0" collapsed="false">
      <c r="B10310" s="25" t="n">
        <v>89431</v>
      </c>
      <c r="C10310" s="26" t="s">
        <v>3881</v>
      </c>
      <c r="D10310" s="27" t="s">
        <v>10446</v>
      </c>
      <c r="E10310" s="28" t="s">
        <v>121</v>
      </c>
    </row>
    <row r="10311" customFormat="false" ht="23.85" hidden="false" customHeight="false" outlineLevel="0" collapsed="false">
      <c r="B10311" s="25" t="n">
        <v>89432</v>
      </c>
      <c r="C10311" s="26" t="s">
        <v>3881</v>
      </c>
      <c r="D10311" s="27" t="s">
        <v>10447</v>
      </c>
      <c r="E10311" s="28" t="s">
        <v>121</v>
      </c>
    </row>
    <row r="10312" customFormat="false" ht="23.85" hidden="false" customHeight="false" outlineLevel="0" collapsed="false">
      <c r="B10312" s="25" t="n">
        <v>89433</v>
      </c>
      <c r="C10312" s="26" t="s">
        <v>3881</v>
      </c>
      <c r="D10312" s="27" t="s">
        <v>10448</v>
      </c>
      <c r="E10312" s="28" t="s">
        <v>121</v>
      </c>
    </row>
    <row r="10313" customFormat="false" ht="23.85" hidden="false" customHeight="false" outlineLevel="0" collapsed="false">
      <c r="B10313" s="25" t="n">
        <v>89434</v>
      </c>
      <c r="C10313" s="26" t="s">
        <v>3881</v>
      </c>
      <c r="D10313" s="27" t="s">
        <v>10449</v>
      </c>
      <c r="E10313" s="28" t="s">
        <v>121</v>
      </c>
    </row>
    <row r="10314" customFormat="false" ht="23.85" hidden="false" customHeight="false" outlineLevel="0" collapsed="false">
      <c r="B10314" s="25" t="n">
        <v>89435</v>
      </c>
      <c r="C10314" s="26" t="s">
        <v>3881</v>
      </c>
      <c r="D10314" s="27" t="s">
        <v>10450</v>
      </c>
      <c r="E10314" s="28" t="s">
        <v>121</v>
      </c>
    </row>
    <row r="10315" customFormat="false" ht="23.85" hidden="false" customHeight="false" outlineLevel="0" collapsed="false">
      <c r="B10315" s="25" t="n">
        <v>89436</v>
      </c>
      <c r="C10315" s="26" t="s">
        <v>3881</v>
      </c>
      <c r="D10315" s="27" t="s">
        <v>10451</v>
      </c>
      <c r="E10315" s="28" t="s">
        <v>121</v>
      </c>
    </row>
    <row r="10316" customFormat="false" ht="23.85" hidden="false" customHeight="false" outlineLevel="0" collapsed="false">
      <c r="B10316" s="25" t="n">
        <v>89437</v>
      </c>
      <c r="C10316" s="26" t="s">
        <v>3881</v>
      </c>
      <c r="D10316" s="27" t="s">
        <v>10452</v>
      </c>
      <c r="E10316" s="28" t="s">
        <v>121</v>
      </c>
    </row>
    <row r="10317" customFormat="false" ht="23.85" hidden="false" customHeight="false" outlineLevel="0" collapsed="false">
      <c r="B10317" s="25" t="n">
        <v>89438</v>
      </c>
      <c r="C10317" s="26" t="s">
        <v>3881</v>
      </c>
      <c r="D10317" s="27" t="s">
        <v>10453</v>
      </c>
      <c r="E10317" s="28" t="s">
        <v>121</v>
      </c>
    </row>
    <row r="10318" customFormat="false" ht="23.85" hidden="false" customHeight="false" outlineLevel="0" collapsed="false">
      <c r="B10318" s="25" t="n">
        <v>89439</v>
      </c>
      <c r="C10318" s="26" t="s">
        <v>3881</v>
      </c>
      <c r="D10318" s="27" t="s">
        <v>10454</v>
      </c>
      <c r="E10318" s="28" t="s">
        <v>121</v>
      </c>
    </row>
    <row r="10319" customFormat="false" ht="23.85" hidden="false" customHeight="false" outlineLevel="0" collapsed="false">
      <c r="B10319" s="25" t="n">
        <v>89440</v>
      </c>
      <c r="C10319" s="26" t="s">
        <v>3881</v>
      </c>
      <c r="D10319" s="27" t="s">
        <v>10455</v>
      </c>
      <c r="E10319" s="28" t="s">
        <v>121</v>
      </c>
    </row>
    <row r="10320" customFormat="false" ht="23.85" hidden="false" customHeight="false" outlineLevel="0" collapsed="false">
      <c r="B10320" s="25" t="n">
        <v>89442</v>
      </c>
      <c r="C10320" s="26" t="s">
        <v>3881</v>
      </c>
      <c r="D10320" s="27" t="s">
        <v>10456</v>
      </c>
      <c r="E10320" s="28" t="s">
        <v>121</v>
      </c>
    </row>
    <row r="10321" customFormat="false" ht="23.85" hidden="false" customHeight="false" outlineLevel="0" collapsed="false">
      <c r="B10321" s="25" t="n">
        <v>89443</v>
      </c>
      <c r="C10321" s="26" t="s">
        <v>3881</v>
      </c>
      <c r="D10321" s="27" t="s">
        <v>10457</v>
      </c>
      <c r="E10321" s="28" t="s">
        <v>121</v>
      </c>
    </row>
    <row r="10322" customFormat="false" ht="23.85" hidden="false" customHeight="false" outlineLevel="0" collapsed="false">
      <c r="B10322" s="25" t="n">
        <v>89444</v>
      </c>
      <c r="C10322" s="26" t="s">
        <v>3881</v>
      </c>
      <c r="D10322" s="27" t="s">
        <v>10458</v>
      </c>
      <c r="E10322" s="28" t="s">
        <v>121</v>
      </c>
    </row>
    <row r="10323" customFormat="false" ht="23.85" hidden="false" customHeight="false" outlineLevel="0" collapsed="false">
      <c r="B10323" s="25" t="n">
        <v>89445</v>
      </c>
      <c r="C10323" s="26" t="s">
        <v>3881</v>
      </c>
      <c r="D10323" s="27" t="s">
        <v>10459</v>
      </c>
      <c r="E10323" s="28" t="s">
        <v>121</v>
      </c>
    </row>
    <row r="10324" customFormat="false" ht="23.85" hidden="false" customHeight="false" outlineLevel="0" collapsed="false">
      <c r="B10324" s="25" t="n">
        <v>89446</v>
      </c>
      <c r="C10324" s="26" t="s">
        <v>3881</v>
      </c>
      <c r="D10324" s="27" t="s">
        <v>10460</v>
      </c>
      <c r="E10324" s="28" t="s">
        <v>182</v>
      </c>
    </row>
    <row r="10325" customFormat="false" ht="23.85" hidden="false" customHeight="false" outlineLevel="0" collapsed="false">
      <c r="B10325" s="25" t="n">
        <v>89447</v>
      </c>
      <c r="C10325" s="26" t="s">
        <v>3881</v>
      </c>
      <c r="D10325" s="27" t="s">
        <v>10461</v>
      </c>
      <c r="E10325" s="28" t="s">
        <v>182</v>
      </c>
    </row>
    <row r="10326" customFormat="false" ht="23.85" hidden="false" customHeight="false" outlineLevel="0" collapsed="false">
      <c r="B10326" s="25" t="n">
        <v>89448</v>
      </c>
      <c r="C10326" s="26" t="s">
        <v>3881</v>
      </c>
      <c r="D10326" s="27" t="s">
        <v>10462</v>
      </c>
      <c r="E10326" s="28" t="s">
        <v>182</v>
      </c>
    </row>
    <row r="10327" customFormat="false" ht="23.85" hidden="false" customHeight="false" outlineLevel="0" collapsed="false">
      <c r="B10327" s="25" t="n">
        <v>89449</v>
      </c>
      <c r="C10327" s="26" t="s">
        <v>3881</v>
      </c>
      <c r="D10327" s="27" t="s">
        <v>10463</v>
      </c>
      <c r="E10327" s="28" t="s">
        <v>182</v>
      </c>
    </row>
    <row r="10328" customFormat="false" ht="23.85" hidden="false" customHeight="false" outlineLevel="0" collapsed="false">
      <c r="B10328" s="25" t="n">
        <v>89450</v>
      </c>
      <c r="C10328" s="26" t="s">
        <v>3881</v>
      </c>
      <c r="D10328" s="27" t="s">
        <v>10464</v>
      </c>
      <c r="E10328" s="28" t="s">
        <v>182</v>
      </c>
    </row>
    <row r="10329" customFormat="false" ht="23.85" hidden="false" customHeight="false" outlineLevel="0" collapsed="false">
      <c r="B10329" s="25" t="n">
        <v>89451</v>
      </c>
      <c r="C10329" s="26" t="s">
        <v>3881</v>
      </c>
      <c r="D10329" s="27" t="s">
        <v>10465</v>
      </c>
      <c r="E10329" s="28" t="s">
        <v>182</v>
      </c>
    </row>
    <row r="10330" customFormat="false" ht="23.85" hidden="false" customHeight="false" outlineLevel="0" collapsed="false">
      <c r="B10330" s="25" t="n">
        <v>89452</v>
      </c>
      <c r="C10330" s="26" t="s">
        <v>3881</v>
      </c>
      <c r="D10330" s="27" t="s">
        <v>10466</v>
      </c>
      <c r="E10330" s="28" t="s">
        <v>182</v>
      </c>
    </row>
    <row r="10331" customFormat="false" ht="23.85" hidden="false" customHeight="false" outlineLevel="0" collapsed="false">
      <c r="B10331" s="25" t="n">
        <v>89453</v>
      </c>
      <c r="C10331" s="26" t="s">
        <v>3881</v>
      </c>
      <c r="D10331" s="27" t="s">
        <v>10467</v>
      </c>
      <c r="E10331" s="28" t="s">
        <v>109</v>
      </c>
    </row>
    <row r="10332" customFormat="false" ht="23.85" hidden="false" customHeight="false" outlineLevel="0" collapsed="false">
      <c r="B10332" s="25" t="n">
        <v>89455</v>
      </c>
      <c r="C10332" s="26" t="s">
        <v>3881</v>
      </c>
      <c r="D10332" s="27" t="s">
        <v>10468</v>
      </c>
      <c r="E10332" s="28" t="s">
        <v>109</v>
      </c>
    </row>
    <row r="10333" customFormat="false" ht="23.85" hidden="false" customHeight="false" outlineLevel="0" collapsed="false">
      <c r="B10333" s="25" t="n">
        <v>89462</v>
      </c>
      <c r="C10333" s="26" t="s">
        <v>3881</v>
      </c>
      <c r="D10333" s="27" t="s">
        <v>10469</v>
      </c>
      <c r="E10333" s="28" t="s">
        <v>109</v>
      </c>
    </row>
    <row r="10334" customFormat="false" ht="23.85" hidden="false" customHeight="false" outlineLevel="0" collapsed="false">
      <c r="B10334" s="25" t="n">
        <v>89464</v>
      </c>
      <c r="C10334" s="26" t="s">
        <v>3881</v>
      </c>
      <c r="D10334" s="27" t="s">
        <v>10469</v>
      </c>
      <c r="E10334" s="28" t="s">
        <v>109</v>
      </c>
    </row>
    <row r="10335" customFormat="false" ht="23.85" hidden="false" customHeight="false" outlineLevel="0" collapsed="false">
      <c r="B10335" s="25" t="n">
        <v>89470</v>
      </c>
      <c r="C10335" s="26" t="s">
        <v>3881</v>
      </c>
      <c r="D10335" s="27" t="s">
        <v>10470</v>
      </c>
      <c r="E10335" s="28" t="s">
        <v>109</v>
      </c>
    </row>
    <row r="10336" customFormat="false" ht="23.85" hidden="false" customHeight="false" outlineLevel="0" collapsed="false">
      <c r="B10336" s="25" t="n">
        <v>89472</v>
      </c>
      <c r="C10336" s="26" t="s">
        <v>3881</v>
      </c>
      <c r="D10336" s="27" t="s">
        <v>10471</v>
      </c>
      <c r="E10336" s="28" t="s">
        <v>109</v>
      </c>
    </row>
    <row r="10337" customFormat="false" ht="23.85" hidden="false" customHeight="false" outlineLevel="0" collapsed="false">
      <c r="B10337" s="25" t="n">
        <v>89478</v>
      </c>
      <c r="C10337" s="26" t="s">
        <v>3881</v>
      </c>
      <c r="D10337" s="27" t="s">
        <v>10472</v>
      </c>
      <c r="E10337" s="28" t="s">
        <v>109</v>
      </c>
    </row>
    <row r="10338" customFormat="false" ht="23.85" hidden="false" customHeight="false" outlineLevel="0" collapsed="false">
      <c r="B10338" s="25" t="n">
        <v>89480</v>
      </c>
      <c r="C10338" s="26" t="s">
        <v>3881</v>
      </c>
      <c r="D10338" s="27" t="s">
        <v>10473</v>
      </c>
      <c r="E10338" s="28" t="s">
        <v>109</v>
      </c>
    </row>
    <row r="10339" customFormat="false" ht="23.85" hidden="false" customHeight="false" outlineLevel="0" collapsed="false">
      <c r="B10339" s="25" t="n">
        <v>89481</v>
      </c>
      <c r="C10339" s="26" t="s">
        <v>3881</v>
      </c>
      <c r="D10339" s="27" t="s">
        <v>10474</v>
      </c>
      <c r="E10339" s="28" t="s">
        <v>121</v>
      </c>
    </row>
    <row r="10340" customFormat="false" ht="23.85" hidden="false" customHeight="false" outlineLevel="0" collapsed="false">
      <c r="B10340" s="25" t="n">
        <v>89482</v>
      </c>
      <c r="C10340" s="26" t="s">
        <v>3881</v>
      </c>
      <c r="D10340" s="27" t="s">
        <v>10475</v>
      </c>
      <c r="E10340" s="28" t="s">
        <v>121</v>
      </c>
    </row>
    <row r="10341" customFormat="false" ht="23.85" hidden="false" customHeight="false" outlineLevel="0" collapsed="false">
      <c r="B10341" s="25" t="n">
        <v>89485</v>
      </c>
      <c r="C10341" s="26" t="s">
        <v>3881</v>
      </c>
      <c r="D10341" s="27" t="s">
        <v>10476</v>
      </c>
      <c r="E10341" s="28" t="s">
        <v>121</v>
      </c>
    </row>
    <row r="10342" customFormat="false" ht="23.85" hidden="false" customHeight="false" outlineLevel="0" collapsed="false">
      <c r="B10342" s="25" t="n">
        <v>89489</v>
      </c>
      <c r="C10342" s="26" t="s">
        <v>3881</v>
      </c>
      <c r="D10342" s="27" t="s">
        <v>10477</v>
      </c>
      <c r="E10342" s="28" t="s">
        <v>121</v>
      </c>
    </row>
    <row r="10343" customFormat="false" ht="23.85" hidden="false" customHeight="false" outlineLevel="0" collapsed="false">
      <c r="B10343" s="25" t="n">
        <v>89490</v>
      </c>
      <c r="C10343" s="26" t="s">
        <v>3881</v>
      </c>
      <c r="D10343" s="27" t="s">
        <v>10478</v>
      </c>
      <c r="E10343" s="28" t="s">
        <v>121</v>
      </c>
    </row>
    <row r="10344" customFormat="false" ht="23.85" hidden="false" customHeight="false" outlineLevel="0" collapsed="false">
      <c r="B10344" s="25" t="n">
        <v>89491</v>
      </c>
      <c r="C10344" s="26" t="s">
        <v>3881</v>
      </c>
      <c r="D10344" s="27" t="s">
        <v>10479</v>
      </c>
      <c r="E10344" s="28" t="s">
        <v>121</v>
      </c>
    </row>
    <row r="10345" customFormat="false" ht="23.85" hidden="false" customHeight="false" outlineLevel="0" collapsed="false">
      <c r="B10345" s="25" t="n">
        <v>89492</v>
      </c>
      <c r="C10345" s="26" t="s">
        <v>3881</v>
      </c>
      <c r="D10345" s="27" t="s">
        <v>10480</v>
      </c>
      <c r="E10345" s="28" t="s">
        <v>121</v>
      </c>
    </row>
    <row r="10346" customFormat="false" ht="23.85" hidden="false" customHeight="false" outlineLevel="0" collapsed="false">
      <c r="B10346" s="25" t="n">
        <v>89493</v>
      </c>
      <c r="C10346" s="26" t="s">
        <v>3881</v>
      </c>
      <c r="D10346" s="27" t="s">
        <v>10481</v>
      </c>
      <c r="E10346" s="28" t="s">
        <v>121</v>
      </c>
    </row>
    <row r="10347" customFormat="false" ht="23.85" hidden="false" customHeight="false" outlineLevel="0" collapsed="false">
      <c r="B10347" s="25" t="n">
        <v>89494</v>
      </c>
      <c r="C10347" s="26" t="s">
        <v>3881</v>
      </c>
      <c r="D10347" s="27" t="s">
        <v>10482</v>
      </c>
      <c r="E10347" s="28" t="s">
        <v>121</v>
      </c>
    </row>
    <row r="10348" customFormat="false" ht="23.85" hidden="false" customHeight="false" outlineLevel="0" collapsed="false">
      <c r="B10348" s="25" t="n">
        <v>89495</v>
      </c>
      <c r="C10348" s="26" t="s">
        <v>3881</v>
      </c>
      <c r="D10348" s="27" t="s">
        <v>10483</v>
      </c>
      <c r="E10348" s="28" t="s">
        <v>121</v>
      </c>
    </row>
    <row r="10349" customFormat="false" ht="23.85" hidden="false" customHeight="false" outlineLevel="0" collapsed="false">
      <c r="B10349" s="25" t="n">
        <v>89496</v>
      </c>
      <c r="C10349" s="26" t="s">
        <v>3881</v>
      </c>
      <c r="D10349" s="27" t="s">
        <v>10484</v>
      </c>
      <c r="E10349" s="28" t="s">
        <v>121</v>
      </c>
    </row>
    <row r="10350" customFormat="false" ht="23.85" hidden="false" customHeight="false" outlineLevel="0" collapsed="false">
      <c r="B10350" s="25" t="n">
        <v>89497</v>
      </c>
      <c r="C10350" s="26" t="s">
        <v>3881</v>
      </c>
      <c r="D10350" s="27" t="s">
        <v>10485</v>
      </c>
      <c r="E10350" s="28" t="s">
        <v>121</v>
      </c>
    </row>
    <row r="10351" customFormat="false" ht="23.85" hidden="false" customHeight="false" outlineLevel="0" collapsed="false">
      <c r="B10351" s="25" t="n">
        <v>89498</v>
      </c>
      <c r="C10351" s="26" t="s">
        <v>3881</v>
      </c>
      <c r="D10351" s="27" t="s">
        <v>10486</v>
      </c>
      <c r="E10351" s="28" t="s">
        <v>121</v>
      </c>
    </row>
    <row r="10352" customFormat="false" ht="23.85" hidden="false" customHeight="false" outlineLevel="0" collapsed="false">
      <c r="B10352" s="25" t="n">
        <v>89499</v>
      </c>
      <c r="C10352" s="26" t="s">
        <v>3881</v>
      </c>
      <c r="D10352" s="27" t="s">
        <v>10487</v>
      </c>
      <c r="E10352" s="28" t="s">
        <v>121</v>
      </c>
    </row>
    <row r="10353" customFormat="false" ht="23.85" hidden="false" customHeight="false" outlineLevel="0" collapsed="false">
      <c r="B10353" s="25" t="n">
        <v>89500</v>
      </c>
      <c r="C10353" s="26" t="s">
        <v>3881</v>
      </c>
      <c r="D10353" s="27" t="s">
        <v>10488</v>
      </c>
      <c r="E10353" s="28" t="s">
        <v>121</v>
      </c>
    </row>
    <row r="10354" customFormat="false" ht="23.85" hidden="false" customHeight="false" outlineLevel="0" collapsed="false">
      <c r="B10354" s="25" t="n">
        <v>89501</v>
      </c>
      <c r="C10354" s="26" t="s">
        <v>3881</v>
      </c>
      <c r="D10354" s="27" t="s">
        <v>10489</v>
      </c>
      <c r="E10354" s="28" t="s">
        <v>121</v>
      </c>
    </row>
    <row r="10355" customFormat="false" ht="23.85" hidden="false" customHeight="false" outlineLevel="0" collapsed="false">
      <c r="B10355" s="25" t="n">
        <v>89502</v>
      </c>
      <c r="C10355" s="26" t="s">
        <v>3881</v>
      </c>
      <c r="D10355" s="27" t="s">
        <v>10490</v>
      </c>
      <c r="E10355" s="28" t="s">
        <v>121</v>
      </c>
    </row>
    <row r="10356" customFormat="false" ht="23.85" hidden="false" customHeight="false" outlineLevel="0" collapsed="false">
      <c r="B10356" s="25" t="n">
        <v>89503</v>
      </c>
      <c r="C10356" s="26" t="s">
        <v>3881</v>
      </c>
      <c r="D10356" s="27" t="s">
        <v>10491</v>
      </c>
      <c r="E10356" s="28" t="s">
        <v>121</v>
      </c>
    </row>
    <row r="10357" customFormat="false" ht="23.85" hidden="false" customHeight="false" outlineLevel="0" collapsed="false">
      <c r="B10357" s="25" t="n">
        <v>89504</v>
      </c>
      <c r="C10357" s="26" t="s">
        <v>3881</v>
      </c>
      <c r="D10357" s="27" t="s">
        <v>10492</v>
      </c>
      <c r="E10357" s="28" t="s">
        <v>121</v>
      </c>
    </row>
    <row r="10358" customFormat="false" ht="23.85" hidden="false" customHeight="false" outlineLevel="0" collapsed="false">
      <c r="B10358" s="25" t="n">
        <v>89505</v>
      </c>
      <c r="C10358" s="26" t="s">
        <v>3881</v>
      </c>
      <c r="D10358" s="27" t="s">
        <v>10493</v>
      </c>
      <c r="E10358" s="28" t="s">
        <v>121</v>
      </c>
    </row>
    <row r="10359" customFormat="false" ht="23.85" hidden="false" customHeight="false" outlineLevel="0" collapsed="false">
      <c r="B10359" s="25" t="n">
        <v>89506</v>
      </c>
      <c r="C10359" s="26" t="s">
        <v>3881</v>
      </c>
      <c r="D10359" s="27" t="s">
        <v>10494</v>
      </c>
      <c r="E10359" s="28" t="s">
        <v>121</v>
      </c>
    </row>
    <row r="10360" customFormat="false" ht="23.85" hidden="false" customHeight="false" outlineLevel="0" collapsed="false">
      <c r="B10360" s="25" t="n">
        <v>89507</v>
      </c>
      <c r="C10360" s="26" t="s">
        <v>3881</v>
      </c>
      <c r="D10360" s="27" t="s">
        <v>10495</v>
      </c>
      <c r="E10360" s="28" t="s">
        <v>121</v>
      </c>
    </row>
    <row r="10361" customFormat="false" ht="23.85" hidden="false" customHeight="false" outlineLevel="0" collapsed="false">
      <c r="B10361" s="25" t="n">
        <v>89508</v>
      </c>
      <c r="C10361" s="26" t="s">
        <v>3881</v>
      </c>
      <c r="D10361" s="27" t="s">
        <v>10496</v>
      </c>
      <c r="E10361" s="28" t="s">
        <v>182</v>
      </c>
    </row>
    <row r="10362" customFormat="false" ht="23.85" hidden="false" customHeight="false" outlineLevel="0" collapsed="false">
      <c r="B10362" s="25" t="n">
        <v>89509</v>
      </c>
      <c r="C10362" s="26" t="s">
        <v>3881</v>
      </c>
      <c r="D10362" s="27" t="s">
        <v>10497</v>
      </c>
      <c r="E10362" s="28" t="s">
        <v>182</v>
      </c>
    </row>
    <row r="10363" customFormat="false" ht="23.85" hidden="false" customHeight="false" outlineLevel="0" collapsed="false">
      <c r="B10363" s="25" t="n">
        <v>89510</v>
      </c>
      <c r="C10363" s="26" t="s">
        <v>3881</v>
      </c>
      <c r="D10363" s="27" t="s">
        <v>10498</v>
      </c>
      <c r="E10363" s="28" t="s">
        <v>121</v>
      </c>
    </row>
    <row r="10364" customFormat="false" ht="23.85" hidden="false" customHeight="false" outlineLevel="0" collapsed="false">
      <c r="B10364" s="25" t="n">
        <v>89511</v>
      </c>
      <c r="C10364" s="26" t="s">
        <v>3881</v>
      </c>
      <c r="D10364" s="27" t="s">
        <v>10499</v>
      </c>
      <c r="E10364" s="28" t="s">
        <v>182</v>
      </c>
    </row>
    <row r="10365" customFormat="false" ht="23.85" hidden="false" customHeight="false" outlineLevel="0" collapsed="false">
      <c r="B10365" s="25" t="n">
        <v>89512</v>
      </c>
      <c r="C10365" s="26" t="s">
        <v>3881</v>
      </c>
      <c r="D10365" s="27" t="s">
        <v>10500</v>
      </c>
      <c r="E10365" s="28" t="s">
        <v>182</v>
      </c>
    </row>
    <row r="10366" customFormat="false" ht="23.85" hidden="false" customHeight="false" outlineLevel="0" collapsed="false">
      <c r="B10366" s="25" t="n">
        <v>89513</v>
      </c>
      <c r="C10366" s="26" t="s">
        <v>3881</v>
      </c>
      <c r="D10366" s="27" t="s">
        <v>10501</v>
      </c>
      <c r="E10366" s="28" t="s">
        <v>121</v>
      </c>
    </row>
    <row r="10367" customFormat="false" ht="23.85" hidden="false" customHeight="false" outlineLevel="0" collapsed="false">
      <c r="B10367" s="25" t="n">
        <v>89514</v>
      </c>
      <c r="C10367" s="26" t="s">
        <v>3881</v>
      </c>
      <c r="D10367" s="27" t="s">
        <v>10502</v>
      </c>
      <c r="E10367" s="28" t="s">
        <v>121</v>
      </c>
    </row>
    <row r="10368" customFormat="false" ht="23.85" hidden="false" customHeight="false" outlineLevel="0" collapsed="false">
      <c r="B10368" s="25" t="n">
        <v>89515</v>
      </c>
      <c r="C10368" s="26" t="s">
        <v>3881</v>
      </c>
      <c r="D10368" s="27" t="s">
        <v>10503</v>
      </c>
      <c r="E10368" s="28" t="s">
        <v>121</v>
      </c>
    </row>
    <row r="10369" customFormat="false" ht="23.85" hidden="false" customHeight="false" outlineLevel="0" collapsed="false">
      <c r="B10369" s="25" t="n">
        <v>89516</v>
      </c>
      <c r="C10369" s="26" t="s">
        <v>3881</v>
      </c>
      <c r="D10369" s="27" t="s">
        <v>10504</v>
      </c>
      <c r="E10369" s="28" t="s">
        <v>121</v>
      </c>
    </row>
    <row r="10370" customFormat="false" ht="23.85" hidden="false" customHeight="false" outlineLevel="0" collapsed="false">
      <c r="B10370" s="25" t="n">
        <v>89517</v>
      </c>
      <c r="C10370" s="26" t="s">
        <v>3881</v>
      </c>
      <c r="D10370" s="27" t="s">
        <v>10505</v>
      </c>
      <c r="E10370" s="28" t="s">
        <v>121</v>
      </c>
    </row>
    <row r="10371" customFormat="false" ht="23.85" hidden="false" customHeight="false" outlineLevel="0" collapsed="false">
      <c r="B10371" s="25" t="n">
        <v>89518</v>
      </c>
      <c r="C10371" s="26" t="s">
        <v>3881</v>
      </c>
      <c r="D10371" s="27" t="s">
        <v>10506</v>
      </c>
      <c r="E10371" s="28" t="s">
        <v>121</v>
      </c>
    </row>
    <row r="10372" customFormat="false" ht="23.85" hidden="false" customHeight="false" outlineLevel="0" collapsed="false">
      <c r="B10372" s="25" t="n">
        <v>89519</v>
      </c>
      <c r="C10372" s="26" t="s">
        <v>3881</v>
      </c>
      <c r="D10372" s="27" t="s">
        <v>10507</v>
      </c>
      <c r="E10372" s="28" t="s">
        <v>121</v>
      </c>
    </row>
    <row r="10373" customFormat="false" ht="23.85" hidden="false" customHeight="false" outlineLevel="0" collapsed="false">
      <c r="B10373" s="25" t="n">
        <v>89520</v>
      </c>
      <c r="C10373" s="26" t="s">
        <v>3881</v>
      </c>
      <c r="D10373" s="27" t="s">
        <v>10508</v>
      </c>
      <c r="E10373" s="28" t="s">
        <v>121</v>
      </c>
    </row>
    <row r="10374" customFormat="false" ht="23.85" hidden="false" customHeight="false" outlineLevel="0" collapsed="false">
      <c r="B10374" s="25" t="n">
        <v>89521</v>
      </c>
      <c r="C10374" s="26" t="s">
        <v>3881</v>
      </c>
      <c r="D10374" s="27" t="s">
        <v>10509</v>
      </c>
      <c r="E10374" s="28" t="s">
        <v>121</v>
      </c>
    </row>
    <row r="10375" customFormat="false" ht="23.85" hidden="false" customHeight="false" outlineLevel="0" collapsed="false">
      <c r="B10375" s="25" t="n">
        <v>89522</v>
      </c>
      <c r="C10375" s="26" t="s">
        <v>3881</v>
      </c>
      <c r="D10375" s="27" t="s">
        <v>10510</v>
      </c>
      <c r="E10375" s="28" t="s">
        <v>121</v>
      </c>
    </row>
    <row r="10376" customFormat="false" ht="23.85" hidden="false" customHeight="false" outlineLevel="0" collapsed="false">
      <c r="B10376" s="25" t="n">
        <v>89523</v>
      </c>
      <c r="C10376" s="26" t="s">
        <v>3881</v>
      </c>
      <c r="D10376" s="27" t="s">
        <v>10511</v>
      </c>
      <c r="E10376" s="28" t="s">
        <v>121</v>
      </c>
    </row>
    <row r="10377" customFormat="false" ht="23.85" hidden="false" customHeight="false" outlineLevel="0" collapsed="false">
      <c r="B10377" s="25" t="n">
        <v>89524</v>
      </c>
      <c r="C10377" s="26" t="s">
        <v>3881</v>
      </c>
      <c r="D10377" s="27" t="s">
        <v>10512</v>
      </c>
      <c r="E10377" s="28" t="s">
        <v>121</v>
      </c>
    </row>
    <row r="10378" customFormat="false" ht="23.85" hidden="false" customHeight="false" outlineLevel="0" collapsed="false">
      <c r="B10378" s="25" t="n">
        <v>89525</v>
      </c>
      <c r="C10378" s="26" t="s">
        <v>3881</v>
      </c>
      <c r="D10378" s="27" t="s">
        <v>10513</v>
      </c>
      <c r="E10378" s="28" t="s">
        <v>121</v>
      </c>
    </row>
    <row r="10379" customFormat="false" ht="23.85" hidden="false" customHeight="false" outlineLevel="0" collapsed="false">
      <c r="B10379" s="25" t="n">
        <v>89526</v>
      </c>
      <c r="C10379" s="26" t="s">
        <v>3881</v>
      </c>
      <c r="D10379" s="27" t="s">
        <v>10514</v>
      </c>
      <c r="E10379" s="28" t="s">
        <v>121</v>
      </c>
    </row>
    <row r="10380" customFormat="false" ht="23.85" hidden="false" customHeight="false" outlineLevel="0" collapsed="false">
      <c r="B10380" s="25" t="n">
        <v>89527</v>
      </c>
      <c r="C10380" s="26" t="s">
        <v>3881</v>
      </c>
      <c r="D10380" s="27" t="s">
        <v>10515</v>
      </c>
      <c r="E10380" s="28" t="s">
        <v>121</v>
      </c>
    </row>
    <row r="10381" customFormat="false" ht="23.85" hidden="false" customHeight="false" outlineLevel="0" collapsed="false">
      <c r="B10381" s="25" t="n">
        <v>89528</v>
      </c>
      <c r="C10381" s="26" t="s">
        <v>3881</v>
      </c>
      <c r="D10381" s="27" t="s">
        <v>10516</v>
      </c>
      <c r="E10381" s="28" t="s">
        <v>121</v>
      </c>
    </row>
    <row r="10382" customFormat="false" ht="23.85" hidden="false" customHeight="false" outlineLevel="0" collapsed="false">
      <c r="B10382" s="25" t="n">
        <v>89529</v>
      </c>
      <c r="C10382" s="26" t="s">
        <v>3881</v>
      </c>
      <c r="D10382" s="27" t="s">
        <v>10517</v>
      </c>
      <c r="E10382" s="28" t="s">
        <v>121</v>
      </c>
    </row>
    <row r="10383" customFormat="false" ht="23.85" hidden="false" customHeight="false" outlineLevel="0" collapsed="false">
      <c r="B10383" s="25" t="n">
        <v>89530</v>
      </c>
      <c r="C10383" s="26" t="s">
        <v>3881</v>
      </c>
      <c r="D10383" s="27" t="s">
        <v>10518</v>
      </c>
      <c r="E10383" s="28" t="s">
        <v>121</v>
      </c>
    </row>
    <row r="10384" customFormat="false" ht="23.85" hidden="false" customHeight="false" outlineLevel="0" collapsed="false">
      <c r="B10384" s="25" t="n">
        <v>89531</v>
      </c>
      <c r="C10384" s="26" t="s">
        <v>3881</v>
      </c>
      <c r="D10384" s="27" t="s">
        <v>10519</v>
      </c>
      <c r="E10384" s="28" t="s">
        <v>121</v>
      </c>
    </row>
    <row r="10385" customFormat="false" ht="23.85" hidden="false" customHeight="false" outlineLevel="0" collapsed="false">
      <c r="B10385" s="25" t="n">
        <v>89532</v>
      </c>
      <c r="C10385" s="26" t="s">
        <v>3881</v>
      </c>
      <c r="D10385" s="27" t="s">
        <v>10520</v>
      </c>
      <c r="E10385" s="28" t="s">
        <v>121</v>
      </c>
    </row>
    <row r="10386" customFormat="false" ht="23.85" hidden="false" customHeight="false" outlineLevel="0" collapsed="false">
      <c r="B10386" s="25" t="n">
        <v>89535</v>
      </c>
      <c r="C10386" s="26" t="s">
        <v>3881</v>
      </c>
      <c r="D10386" s="27" t="s">
        <v>10521</v>
      </c>
      <c r="E10386" s="28" t="s">
        <v>121</v>
      </c>
    </row>
    <row r="10387" customFormat="false" ht="23.85" hidden="false" customHeight="false" outlineLevel="0" collapsed="false">
      <c r="B10387" s="25" t="n">
        <v>89536</v>
      </c>
      <c r="C10387" s="26" t="s">
        <v>3881</v>
      </c>
      <c r="D10387" s="27" t="s">
        <v>10522</v>
      </c>
      <c r="E10387" s="28" t="s">
        <v>121</v>
      </c>
    </row>
    <row r="10388" customFormat="false" ht="23.85" hidden="false" customHeight="false" outlineLevel="0" collapsed="false">
      <c r="B10388" s="25" t="n">
        <v>89540</v>
      </c>
      <c r="C10388" s="26" t="s">
        <v>3881</v>
      </c>
      <c r="D10388" s="27" t="s">
        <v>10523</v>
      </c>
      <c r="E10388" s="28" t="s">
        <v>121</v>
      </c>
    </row>
    <row r="10389" customFormat="false" ht="23.85" hidden="false" customHeight="false" outlineLevel="0" collapsed="false">
      <c r="B10389" s="25" t="n">
        <v>89541</v>
      </c>
      <c r="C10389" s="26" t="s">
        <v>3881</v>
      </c>
      <c r="D10389" s="27" t="s">
        <v>10524</v>
      </c>
      <c r="E10389" s="28" t="s">
        <v>121</v>
      </c>
    </row>
    <row r="10390" customFormat="false" ht="23.85" hidden="false" customHeight="false" outlineLevel="0" collapsed="false">
      <c r="B10390" s="25" t="n">
        <v>89542</v>
      </c>
      <c r="C10390" s="26" t="s">
        <v>3881</v>
      </c>
      <c r="D10390" s="27" t="s">
        <v>10525</v>
      </c>
      <c r="E10390" s="28" t="s">
        <v>121</v>
      </c>
    </row>
    <row r="10391" customFormat="false" ht="23.85" hidden="false" customHeight="false" outlineLevel="0" collapsed="false">
      <c r="B10391" s="25" t="n">
        <v>89544</v>
      </c>
      <c r="C10391" s="26" t="s">
        <v>3881</v>
      </c>
      <c r="D10391" s="27" t="s">
        <v>10526</v>
      </c>
      <c r="E10391" s="28" t="s">
        <v>121</v>
      </c>
    </row>
    <row r="10392" customFormat="false" ht="23.85" hidden="false" customHeight="false" outlineLevel="0" collapsed="false">
      <c r="B10392" s="25" t="n">
        <v>89545</v>
      </c>
      <c r="C10392" s="26" t="s">
        <v>3881</v>
      </c>
      <c r="D10392" s="27" t="s">
        <v>10527</v>
      </c>
      <c r="E10392" s="28" t="s">
        <v>121</v>
      </c>
    </row>
    <row r="10393" customFormat="false" ht="23.85" hidden="false" customHeight="false" outlineLevel="0" collapsed="false">
      <c r="B10393" s="25" t="n">
        <v>89546</v>
      </c>
      <c r="C10393" s="26" t="s">
        <v>3881</v>
      </c>
      <c r="D10393" s="27" t="s">
        <v>10528</v>
      </c>
      <c r="E10393" s="28" t="s">
        <v>121</v>
      </c>
    </row>
    <row r="10394" customFormat="false" ht="23.85" hidden="false" customHeight="false" outlineLevel="0" collapsed="false">
      <c r="B10394" s="25" t="n">
        <v>89547</v>
      </c>
      <c r="C10394" s="26" t="s">
        <v>3881</v>
      </c>
      <c r="D10394" s="27" t="s">
        <v>10529</v>
      </c>
      <c r="E10394" s="28" t="s">
        <v>121</v>
      </c>
    </row>
    <row r="10395" customFormat="false" ht="23.85" hidden="false" customHeight="false" outlineLevel="0" collapsed="false">
      <c r="B10395" s="25" t="n">
        <v>89548</v>
      </c>
      <c r="C10395" s="26" t="s">
        <v>3881</v>
      </c>
      <c r="D10395" s="27" t="s">
        <v>10530</v>
      </c>
      <c r="E10395" s="28" t="s">
        <v>121</v>
      </c>
    </row>
    <row r="10396" customFormat="false" ht="23.85" hidden="false" customHeight="false" outlineLevel="0" collapsed="false">
      <c r="B10396" s="25" t="n">
        <v>89549</v>
      </c>
      <c r="C10396" s="26" t="s">
        <v>3881</v>
      </c>
      <c r="D10396" s="27" t="s">
        <v>10531</v>
      </c>
      <c r="E10396" s="28" t="s">
        <v>121</v>
      </c>
    </row>
    <row r="10397" customFormat="false" ht="23.85" hidden="false" customHeight="false" outlineLevel="0" collapsed="false">
      <c r="B10397" s="25" t="n">
        <v>89550</v>
      </c>
      <c r="C10397" s="26" t="s">
        <v>3881</v>
      </c>
      <c r="D10397" s="27" t="s">
        <v>10532</v>
      </c>
      <c r="E10397" s="28" t="s">
        <v>121</v>
      </c>
    </row>
    <row r="10398" customFormat="false" ht="23.85" hidden="false" customHeight="false" outlineLevel="0" collapsed="false">
      <c r="B10398" s="25" t="n">
        <v>89551</v>
      </c>
      <c r="C10398" s="26" t="s">
        <v>3881</v>
      </c>
      <c r="D10398" s="27" t="s">
        <v>10533</v>
      </c>
      <c r="E10398" s="28" t="s">
        <v>121</v>
      </c>
    </row>
    <row r="10399" customFormat="false" ht="23.85" hidden="false" customHeight="false" outlineLevel="0" collapsed="false">
      <c r="B10399" s="25" t="n">
        <v>89552</v>
      </c>
      <c r="C10399" s="26" t="s">
        <v>3881</v>
      </c>
      <c r="D10399" s="27" t="s">
        <v>10534</v>
      </c>
      <c r="E10399" s="28" t="s">
        <v>121</v>
      </c>
    </row>
    <row r="10400" customFormat="false" ht="23.85" hidden="false" customHeight="false" outlineLevel="0" collapsed="false">
      <c r="B10400" s="25" t="n">
        <v>89553</v>
      </c>
      <c r="C10400" s="26" t="s">
        <v>3881</v>
      </c>
      <c r="D10400" s="27" t="s">
        <v>10535</v>
      </c>
      <c r="E10400" s="28" t="s">
        <v>121</v>
      </c>
    </row>
    <row r="10401" customFormat="false" ht="23.85" hidden="false" customHeight="false" outlineLevel="0" collapsed="false">
      <c r="B10401" s="25" t="n">
        <v>89554</v>
      </c>
      <c r="C10401" s="26" t="s">
        <v>3881</v>
      </c>
      <c r="D10401" s="27" t="s">
        <v>10536</v>
      </c>
      <c r="E10401" s="28" t="s">
        <v>121</v>
      </c>
    </row>
    <row r="10402" customFormat="false" ht="23.85" hidden="false" customHeight="false" outlineLevel="0" collapsed="false">
      <c r="B10402" s="25" t="n">
        <v>89555</v>
      </c>
      <c r="C10402" s="26" t="s">
        <v>3881</v>
      </c>
      <c r="D10402" s="27" t="s">
        <v>10537</v>
      </c>
      <c r="E10402" s="28" t="s">
        <v>121</v>
      </c>
    </row>
    <row r="10403" customFormat="false" ht="23.85" hidden="false" customHeight="false" outlineLevel="0" collapsed="false">
      <c r="B10403" s="25" t="n">
        <v>89556</v>
      </c>
      <c r="C10403" s="26" t="s">
        <v>3881</v>
      </c>
      <c r="D10403" s="27" t="s">
        <v>10538</v>
      </c>
      <c r="E10403" s="28" t="s">
        <v>121</v>
      </c>
    </row>
    <row r="10404" customFormat="false" ht="23.85" hidden="false" customHeight="false" outlineLevel="0" collapsed="false">
      <c r="B10404" s="25" t="n">
        <v>89557</v>
      </c>
      <c r="C10404" s="26" t="s">
        <v>3881</v>
      </c>
      <c r="D10404" s="27" t="s">
        <v>10539</v>
      </c>
      <c r="E10404" s="28" t="s">
        <v>121</v>
      </c>
    </row>
    <row r="10405" customFormat="false" ht="23.85" hidden="false" customHeight="false" outlineLevel="0" collapsed="false">
      <c r="B10405" s="25" t="n">
        <v>89558</v>
      </c>
      <c r="C10405" s="26" t="s">
        <v>3881</v>
      </c>
      <c r="D10405" s="27" t="s">
        <v>10540</v>
      </c>
      <c r="E10405" s="28" t="s">
        <v>121</v>
      </c>
    </row>
    <row r="10406" customFormat="false" ht="23.85" hidden="false" customHeight="false" outlineLevel="0" collapsed="false">
      <c r="B10406" s="25" t="n">
        <v>89559</v>
      </c>
      <c r="C10406" s="26" t="s">
        <v>3881</v>
      </c>
      <c r="D10406" s="27" t="s">
        <v>10541</v>
      </c>
      <c r="E10406" s="28" t="s">
        <v>121</v>
      </c>
    </row>
    <row r="10407" customFormat="false" ht="23.85" hidden="false" customHeight="false" outlineLevel="0" collapsed="false">
      <c r="B10407" s="25" t="n">
        <v>89560</v>
      </c>
      <c r="C10407" s="26" t="s">
        <v>3881</v>
      </c>
      <c r="D10407" s="27" t="s">
        <v>10542</v>
      </c>
      <c r="E10407" s="28" t="s">
        <v>121</v>
      </c>
    </row>
    <row r="10408" customFormat="false" ht="23.85" hidden="false" customHeight="false" outlineLevel="0" collapsed="false">
      <c r="B10408" s="25" t="n">
        <v>89561</v>
      </c>
      <c r="C10408" s="26" t="s">
        <v>3881</v>
      </c>
      <c r="D10408" s="27" t="s">
        <v>10543</v>
      </c>
      <c r="E10408" s="28" t="s">
        <v>121</v>
      </c>
    </row>
    <row r="10409" customFormat="false" ht="23.85" hidden="false" customHeight="false" outlineLevel="0" collapsed="false">
      <c r="B10409" s="25" t="n">
        <v>89562</v>
      </c>
      <c r="C10409" s="26" t="s">
        <v>3881</v>
      </c>
      <c r="D10409" s="27" t="s">
        <v>10544</v>
      </c>
      <c r="E10409" s="28" t="s">
        <v>121</v>
      </c>
    </row>
    <row r="10410" customFormat="false" ht="23.85" hidden="false" customHeight="false" outlineLevel="0" collapsed="false">
      <c r="B10410" s="25" t="n">
        <v>89563</v>
      </c>
      <c r="C10410" s="26" t="s">
        <v>3881</v>
      </c>
      <c r="D10410" s="27" t="s">
        <v>10545</v>
      </c>
      <c r="E10410" s="28" t="s">
        <v>121</v>
      </c>
    </row>
    <row r="10411" customFormat="false" ht="23.85" hidden="false" customHeight="false" outlineLevel="0" collapsed="false">
      <c r="B10411" s="25" t="n">
        <v>89564</v>
      </c>
      <c r="C10411" s="26" t="s">
        <v>3881</v>
      </c>
      <c r="D10411" s="27" t="s">
        <v>10546</v>
      </c>
      <c r="E10411" s="28" t="s">
        <v>121</v>
      </c>
    </row>
    <row r="10412" customFormat="false" ht="23.85" hidden="false" customHeight="false" outlineLevel="0" collapsed="false">
      <c r="B10412" s="25" t="n">
        <v>89565</v>
      </c>
      <c r="C10412" s="26" t="s">
        <v>3881</v>
      </c>
      <c r="D10412" s="27" t="s">
        <v>10547</v>
      </c>
      <c r="E10412" s="28" t="s">
        <v>121</v>
      </c>
    </row>
    <row r="10413" customFormat="false" ht="23.85" hidden="false" customHeight="false" outlineLevel="0" collapsed="false">
      <c r="B10413" s="25" t="n">
        <v>89566</v>
      </c>
      <c r="C10413" s="26" t="s">
        <v>3881</v>
      </c>
      <c r="D10413" s="27" t="s">
        <v>10548</v>
      </c>
      <c r="E10413" s="28" t="s">
        <v>121</v>
      </c>
    </row>
    <row r="10414" customFormat="false" ht="23.85" hidden="false" customHeight="false" outlineLevel="0" collapsed="false">
      <c r="B10414" s="25" t="n">
        <v>89567</v>
      </c>
      <c r="C10414" s="26" t="s">
        <v>3881</v>
      </c>
      <c r="D10414" s="27" t="s">
        <v>10549</v>
      </c>
      <c r="E10414" s="28" t="s">
        <v>121</v>
      </c>
    </row>
    <row r="10415" customFormat="false" ht="23.85" hidden="false" customHeight="false" outlineLevel="0" collapsed="false">
      <c r="B10415" s="25" t="n">
        <v>89568</v>
      </c>
      <c r="C10415" s="26" t="s">
        <v>3881</v>
      </c>
      <c r="D10415" s="27" t="s">
        <v>10550</v>
      </c>
      <c r="E10415" s="28" t="s">
        <v>121</v>
      </c>
    </row>
    <row r="10416" customFormat="false" ht="23.85" hidden="false" customHeight="false" outlineLevel="0" collapsed="false">
      <c r="B10416" s="25" t="n">
        <v>89569</v>
      </c>
      <c r="C10416" s="26" t="s">
        <v>3881</v>
      </c>
      <c r="D10416" s="27" t="s">
        <v>10551</v>
      </c>
      <c r="E10416" s="28" t="s">
        <v>121</v>
      </c>
    </row>
    <row r="10417" customFormat="false" ht="23.85" hidden="false" customHeight="false" outlineLevel="0" collapsed="false">
      <c r="B10417" s="25" t="n">
        <v>89570</v>
      </c>
      <c r="C10417" s="26" t="s">
        <v>3881</v>
      </c>
      <c r="D10417" s="27" t="s">
        <v>10552</v>
      </c>
      <c r="E10417" s="28" t="s">
        <v>121</v>
      </c>
    </row>
    <row r="10418" customFormat="false" ht="23.85" hidden="false" customHeight="false" outlineLevel="0" collapsed="false">
      <c r="B10418" s="25" t="n">
        <v>89571</v>
      </c>
      <c r="C10418" s="26" t="s">
        <v>3881</v>
      </c>
      <c r="D10418" s="27" t="s">
        <v>10553</v>
      </c>
      <c r="E10418" s="28" t="s">
        <v>121</v>
      </c>
    </row>
    <row r="10419" customFormat="false" ht="23.85" hidden="false" customHeight="false" outlineLevel="0" collapsed="false">
      <c r="B10419" s="25" t="n">
        <v>89572</v>
      </c>
      <c r="C10419" s="26" t="s">
        <v>3881</v>
      </c>
      <c r="D10419" s="27" t="s">
        <v>10554</v>
      </c>
      <c r="E10419" s="28" t="s">
        <v>121</v>
      </c>
    </row>
    <row r="10420" customFormat="false" ht="23.85" hidden="false" customHeight="false" outlineLevel="0" collapsed="false">
      <c r="B10420" s="25" t="n">
        <v>89573</v>
      </c>
      <c r="C10420" s="26" t="s">
        <v>3881</v>
      </c>
      <c r="D10420" s="27" t="s">
        <v>10555</v>
      </c>
      <c r="E10420" s="28" t="s">
        <v>121</v>
      </c>
    </row>
    <row r="10421" customFormat="false" ht="23.85" hidden="false" customHeight="false" outlineLevel="0" collapsed="false">
      <c r="B10421" s="25" t="n">
        <v>89574</v>
      </c>
      <c r="C10421" s="26" t="s">
        <v>3881</v>
      </c>
      <c r="D10421" s="27" t="s">
        <v>10556</v>
      </c>
      <c r="E10421" s="28" t="s">
        <v>121</v>
      </c>
    </row>
    <row r="10422" customFormat="false" ht="23.85" hidden="false" customHeight="false" outlineLevel="0" collapsed="false">
      <c r="B10422" s="25" t="n">
        <v>89575</v>
      </c>
      <c r="C10422" s="26" t="s">
        <v>3881</v>
      </c>
      <c r="D10422" s="27" t="s">
        <v>10557</v>
      </c>
      <c r="E10422" s="28" t="s">
        <v>121</v>
      </c>
    </row>
    <row r="10423" customFormat="false" ht="23.85" hidden="false" customHeight="false" outlineLevel="0" collapsed="false">
      <c r="B10423" s="25" t="n">
        <v>89576</v>
      </c>
      <c r="C10423" s="26" t="s">
        <v>3881</v>
      </c>
      <c r="D10423" s="27" t="s">
        <v>10558</v>
      </c>
      <c r="E10423" s="28" t="s">
        <v>182</v>
      </c>
    </row>
    <row r="10424" customFormat="false" ht="23.85" hidden="false" customHeight="false" outlineLevel="0" collapsed="false">
      <c r="B10424" s="25" t="n">
        <v>89577</v>
      </c>
      <c r="C10424" s="26" t="s">
        <v>3881</v>
      </c>
      <c r="D10424" s="27" t="s">
        <v>10559</v>
      </c>
      <c r="E10424" s="28" t="s">
        <v>121</v>
      </c>
    </row>
    <row r="10425" customFormat="false" ht="23.85" hidden="false" customHeight="false" outlineLevel="0" collapsed="false">
      <c r="B10425" s="25" t="n">
        <v>89578</v>
      </c>
      <c r="C10425" s="26" t="s">
        <v>3881</v>
      </c>
      <c r="D10425" s="27" t="s">
        <v>10560</v>
      </c>
      <c r="E10425" s="28" t="s">
        <v>182</v>
      </c>
    </row>
    <row r="10426" customFormat="false" ht="23.85" hidden="false" customHeight="false" outlineLevel="0" collapsed="false">
      <c r="B10426" s="25" t="n">
        <v>89579</v>
      </c>
      <c r="C10426" s="26" t="s">
        <v>3881</v>
      </c>
      <c r="D10426" s="27" t="s">
        <v>10561</v>
      </c>
      <c r="E10426" s="28" t="s">
        <v>121</v>
      </c>
    </row>
    <row r="10427" customFormat="false" ht="23.85" hidden="false" customHeight="false" outlineLevel="0" collapsed="false">
      <c r="B10427" s="25" t="n">
        <v>89580</v>
      </c>
      <c r="C10427" s="26" t="s">
        <v>3881</v>
      </c>
      <c r="D10427" s="27" t="s">
        <v>10562</v>
      </c>
      <c r="E10427" s="28" t="s">
        <v>182</v>
      </c>
    </row>
    <row r="10428" customFormat="false" ht="23.85" hidden="false" customHeight="false" outlineLevel="0" collapsed="false">
      <c r="B10428" s="25" t="n">
        <v>89581</v>
      </c>
      <c r="C10428" s="26" t="s">
        <v>3881</v>
      </c>
      <c r="D10428" s="27" t="s">
        <v>10563</v>
      </c>
      <c r="E10428" s="28" t="s">
        <v>121</v>
      </c>
    </row>
    <row r="10429" customFormat="false" ht="23.85" hidden="false" customHeight="false" outlineLevel="0" collapsed="false">
      <c r="B10429" s="25" t="n">
        <v>89582</v>
      </c>
      <c r="C10429" s="26" t="s">
        <v>3881</v>
      </c>
      <c r="D10429" s="27" t="s">
        <v>10564</v>
      </c>
      <c r="E10429" s="28" t="s">
        <v>121</v>
      </c>
    </row>
    <row r="10430" customFormat="false" ht="23.85" hidden="false" customHeight="false" outlineLevel="0" collapsed="false">
      <c r="B10430" s="25" t="n">
        <v>89583</v>
      </c>
      <c r="C10430" s="26" t="s">
        <v>3881</v>
      </c>
      <c r="D10430" s="27" t="s">
        <v>10565</v>
      </c>
      <c r="E10430" s="28" t="s">
        <v>121</v>
      </c>
    </row>
    <row r="10431" customFormat="false" ht="23.85" hidden="false" customHeight="false" outlineLevel="0" collapsed="false">
      <c r="B10431" s="25" t="n">
        <v>89584</v>
      </c>
      <c r="C10431" s="26" t="s">
        <v>3881</v>
      </c>
      <c r="D10431" s="27" t="s">
        <v>10566</v>
      </c>
      <c r="E10431" s="28" t="s">
        <v>121</v>
      </c>
    </row>
    <row r="10432" customFormat="false" ht="23.85" hidden="false" customHeight="false" outlineLevel="0" collapsed="false">
      <c r="B10432" s="25" t="n">
        <v>89585</v>
      </c>
      <c r="C10432" s="26" t="s">
        <v>3881</v>
      </c>
      <c r="D10432" s="27" t="s">
        <v>10567</v>
      </c>
      <c r="E10432" s="28" t="s">
        <v>121</v>
      </c>
    </row>
    <row r="10433" customFormat="false" ht="23.85" hidden="false" customHeight="false" outlineLevel="0" collapsed="false">
      <c r="B10433" s="25" t="n">
        <v>89587</v>
      </c>
      <c r="C10433" s="26" t="s">
        <v>3881</v>
      </c>
      <c r="D10433" s="27" t="s">
        <v>10568</v>
      </c>
      <c r="E10433" s="28" t="s">
        <v>121</v>
      </c>
    </row>
    <row r="10434" customFormat="false" ht="23.85" hidden="false" customHeight="false" outlineLevel="0" collapsed="false">
      <c r="B10434" s="25" t="n">
        <v>89590</v>
      </c>
      <c r="C10434" s="26" t="s">
        <v>3881</v>
      </c>
      <c r="D10434" s="27" t="s">
        <v>10569</v>
      </c>
      <c r="E10434" s="28" t="s">
        <v>121</v>
      </c>
    </row>
    <row r="10435" customFormat="false" ht="23.85" hidden="false" customHeight="false" outlineLevel="0" collapsed="false">
      <c r="B10435" s="25" t="n">
        <v>89591</v>
      </c>
      <c r="C10435" s="26" t="s">
        <v>3881</v>
      </c>
      <c r="D10435" s="27" t="s">
        <v>10570</v>
      </c>
      <c r="E10435" s="28" t="s">
        <v>121</v>
      </c>
    </row>
    <row r="10436" customFormat="false" ht="23.85" hidden="false" customHeight="false" outlineLevel="0" collapsed="false">
      <c r="B10436" s="25" t="n">
        <v>89592</v>
      </c>
      <c r="C10436" s="26" t="s">
        <v>3881</v>
      </c>
      <c r="D10436" s="27" t="s">
        <v>10571</v>
      </c>
      <c r="E10436" s="28" t="s">
        <v>121</v>
      </c>
    </row>
    <row r="10437" customFormat="false" ht="23.85" hidden="false" customHeight="false" outlineLevel="0" collapsed="false">
      <c r="B10437" s="25" t="n">
        <v>89593</v>
      </c>
      <c r="C10437" s="26" t="s">
        <v>3881</v>
      </c>
      <c r="D10437" s="27" t="s">
        <v>10572</v>
      </c>
      <c r="E10437" s="28" t="s">
        <v>121</v>
      </c>
    </row>
    <row r="10438" customFormat="false" ht="23.85" hidden="false" customHeight="false" outlineLevel="0" collapsed="false">
      <c r="B10438" s="25" t="n">
        <v>89594</v>
      </c>
      <c r="C10438" s="26" t="s">
        <v>3881</v>
      </c>
      <c r="D10438" s="27" t="s">
        <v>10573</v>
      </c>
      <c r="E10438" s="28" t="s">
        <v>121</v>
      </c>
    </row>
    <row r="10439" customFormat="false" ht="23.85" hidden="false" customHeight="false" outlineLevel="0" collapsed="false">
      <c r="B10439" s="25" t="n">
        <v>89595</v>
      </c>
      <c r="C10439" s="26" t="s">
        <v>3881</v>
      </c>
      <c r="D10439" s="27" t="s">
        <v>10574</v>
      </c>
      <c r="E10439" s="28" t="s">
        <v>121</v>
      </c>
    </row>
    <row r="10440" customFormat="false" ht="23.85" hidden="false" customHeight="false" outlineLevel="0" collapsed="false">
      <c r="B10440" s="25" t="n">
        <v>89596</v>
      </c>
      <c r="C10440" s="26" t="s">
        <v>3881</v>
      </c>
      <c r="D10440" s="27" t="s">
        <v>10575</v>
      </c>
      <c r="E10440" s="28" t="s">
        <v>121</v>
      </c>
    </row>
    <row r="10441" customFormat="false" ht="23.85" hidden="false" customHeight="false" outlineLevel="0" collapsed="false">
      <c r="B10441" s="25" t="n">
        <v>89597</v>
      </c>
      <c r="C10441" s="26" t="s">
        <v>3881</v>
      </c>
      <c r="D10441" s="27" t="s">
        <v>10576</v>
      </c>
      <c r="E10441" s="28" t="s">
        <v>121</v>
      </c>
    </row>
    <row r="10442" customFormat="false" ht="23.85" hidden="false" customHeight="false" outlineLevel="0" collapsed="false">
      <c r="B10442" s="25" t="n">
        <v>89598</v>
      </c>
      <c r="C10442" s="26" t="s">
        <v>3881</v>
      </c>
      <c r="D10442" s="27" t="s">
        <v>10577</v>
      </c>
      <c r="E10442" s="28" t="s">
        <v>121</v>
      </c>
    </row>
    <row r="10443" customFormat="false" ht="23.85" hidden="false" customHeight="false" outlineLevel="0" collapsed="false">
      <c r="B10443" s="25" t="n">
        <v>89599</v>
      </c>
      <c r="C10443" s="26" t="s">
        <v>3881</v>
      </c>
      <c r="D10443" s="27" t="s">
        <v>10578</v>
      </c>
      <c r="E10443" s="28" t="s">
        <v>121</v>
      </c>
    </row>
    <row r="10444" customFormat="false" ht="23.85" hidden="false" customHeight="false" outlineLevel="0" collapsed="false">
      <c r="B10444" s="25" t="n">
        <v>89600</v>
      </c>
      <c r="C10444" s="26" t="s">
        <v>3881</v>
      </c>
      <c r="D10444" s="27" t="s">
        <v>10579</v>
      </c>
      <c r="E10444" s="28" t="s">
        <v>121</v>
      </c>
    </row>
    <row r="10445" customFormat="false" ht="23.85" hidden="false" customHeight="false" outlineLevel="0" collapsed="false">
      <c r="B10445" s="25" t="n">
        <v>89605</v>
      </c>
      <c r="C10445" s="26" t="s">
        <v>3881</v>
      </c>
      <c r="D10445" s="27" t="s">
        <v>10580</v>
      </c>
      <c r="E10445" s="28" t="s">
        <v>121</v>
      </c>
    </row>
    <row r="10446" customFormat="false" ht="23.85" hidden="false" customHeight="false" outlineLevel="0" collapsed="false">
      <c r="B10446" s="25" t="n">
        <v>89609</v>
      </c>
      <c r="C10446" s="26" t="s">
        <v>3881</v>
      </c>
      <c r="D10446" s="27" t="s">
        <v>10581</v>
      </c>
      <c r="E10446" s="28" t="s">
        <v>121</v>
      </c>
    </row>
    <row r="10447" customFormat="false" ht="23.85" hidden="false" customHeight="false" outlineLevel="0" collapsed="false">
      <c r="B10447" s="25" t="n">
        <v>89610</v>
      </c>
      <c r="C10447" s="26" t="s">
        <v>3881</v>
      </c>
      <c r="D10447" s="27" t="s">
        <v>10582</v>
      </c>
      <c r="E10447" s="28" t="s">
        <v>121</v>
      </c>
    </row>
    <row r="10448" customFormat="false" ht="23.85" hidden="false" customHeight="false" outlineLevel="0" collapsed="false">
      <c r="B10448" s="25" t="n">
        <v>89611</v>
      </c>
      <c r="C10448" s="26" t="s">
        <v>3881</v>
      </c>
      <c r="D10448" s="27" t="s">
        <v>10583</v>
      </c>
      <c r="E10448" s="28" t="s">
        <v>121</v>
      </c>
    </row>
    <row r="10449" customFormat="false" ht="23.85" hidden="false" customHeight="false" outlineLevel="0" collapsed="false">
      <c r="B10449" s="25" t="n">
        <v>89612</v>
      </c>
      <c r="C10449" s="26" t="s">
        <v>3881</v>
      </c>
      <c r="D10449" s="27" t="s">
        <v>10584</v>
      </c>
      <c r="E10449" s="28" t="s">
        <v>121</v>
      </c>
    </row>
    <row r="10450" customFormat="false" ht="23.85" hidden="false" customHeight="false" outlineLevel="0" collapsed="false">
      <c r="B10450" s="25" t="n">
        <v>89613</v>
      </c>
      <c r="C10450" s="26" t="s">
        <v>3881</v>
      </c>
      <c r="D10450" s="27" t="s">
        <v>10585</v>
      </c>
      <c r="E10450" s="28" t="s">
        <v>121</v>
      </c>
    </row>
    <row r="10451" customFormat="false" ht="23.85" hidden="false" customHeight="false" outlineLevel="0" collapsed="false">
      <c r="B10451" s="25" t="n">
        <v>89614</v>
      </c>
      <c r="C10451" s="26" t="s">
        <v>3881</v>
      </c>
      <c r="D10451" s="27" t="s">
        <v>10586</v>
      </c>
      <c r="E10451" s="28" t="s">
        <v>121</v>
      </c>
    </row>
    <row r="10452" customFormat="false" ht="23.85" hidden="false" customHeight="false" outlineLevel="0" collapsed="false">
      <c r="B10452" s="25" t="n">
        <v>89615</v>
      </c>
      <c r="C10452" s="26" t="s">
        <v>3881</v>
      </c>
      <c r="D10452" s="27" t="s">
        <v>10587</v>
      </c>
      <c r="E10452" s="28" t="s">
        <v>121</v>
      </c>
    </row>
    <row r="10453" customFormat="false" ht="23.85" hidden="false" customHeight="false" outlineLevel="0" collapsed="false">
      <c r="B10453" s="25" t="n">
        <v>89616</v>
      </c>
      <c r="C10453" s="26" t="s">
        <v>3881</v>
      </c>
      <c r="D10453" s="27" t="s">
        <v>10588</v>
      </c>
      <c r="E10453" s="28" t="s">
        <v>121</v>
      </c>
    </row>
    <row r="10454" customFormat="false" ht="23.85" hidden="false" customHeight="false" outlineLevel="0" collapsed="false">
      <c r="B10454" s="25" t="n">
        <v>89617</v>
      </c>
      <c r="C10454" s="26" t="s">
        <v>3881</v>
      </c>
      <c r="D10454" s="27" t="s">
        <v>10589</v>
      </c>
      <c r="E10454" s="28" t="s">
        <v>121</v>
      </c>
    </row>
    <row r="10455" customFormat="false" ht="23.85" hidden="false" customHeight="false" outlineLevel="0" collapsed="false">
      <c r="B10455" s="25" t="n">
        <v>89620</v>
      </c>
      <c r="C10455" s="26" t="s">
        <v>3881</v>
      </c>
      <c r="D10455" s="27" t="s">
        <v>10590</v>
      </c>
      <c r="E10455" s="28" t="s">
        <v>121</v>
      </c>
    </row>
    <row r="10456" customFormat="false" ht="23.85" hidden="false" customHeight="false" outlineLevel="0" collapsed="false">
      <c r="B10456" s="25" t="n">
        <v>89622</v>
      </c>
      <c r="C10456" s="26" t="s">
        <v>3881</v>
      </c>
      <c r="D10456" s="27" t="s">
        <v>10591</v>
      </c>
      <c r="E10456" s="28" t="s">
        <v>121</v>
      </c>
    </row>
    <row r="10457" customFormat="false" ht="23.85" hidden="false" customHeight="false" outlineLevel="0" collapsed="false">
      <c r="B10457" s="25" t="n">
        <v>89623</v>
      </c>
      <c r="C10457" s="26" t="s">
        <v>3881</v>
      </c>
      <c r="D10457" s="27" t="s">
        <v>10592</v>
      </c>
      <c r="E10457" s="28" t="s">
        <v>121</v>
      </c>
    </row>
    <row r="10458" customFormat="false" ht="23.85" hidden="false" customHeight="false" outlineLevel="0" collapsed="false">
      <c r="B10458" s="25" t="n">
        <v>89624</v>
      </c>
      <c r="C10458" s="26" t="s">
        <v>3881</v>
      </c>
      <c r="D10458" s="27" t="s">
        <v>10593</v>
      </c>
      <c r="E10458" s="28" t="s">
        <v>121</v>
      </c>
    </row>
    <row r="10459" customFormat="false" ht="23.85" hidden="false" customHeight="false" outlineLevel="0" collapsed="false">
      <c r="B10459" s="25" t="n">
        <v>89625</v>
      </c>
      <c r="C10459" s="26" t="s">
        <v>3881</v>
      </c>
      <c r="D10459" s="27" t="s">
        <v>10594</v>
      </c>
      <c r="E10459" s="28" t="s">
        <v>121</v>
      </c>
    </row>
    <row r="10460" customFormat="false" ht="23.85" hidden="false" customHeight="false" outlineLevel="0" collapsed="false">
      <c r="B10460" s="25" t="n">
        <v>89626</v>
      </c>
      <c r="C10460" s="26" t="s">
        <v>3881</v>
      </c>
      <c r="D10460" s="27" t="s">
        <v>10595</v>
      </c>
      <c r="E10460" s="28" t="s">
        <v>121</v>
      </c>
    </row>
    <row r="10461" customFormat="false" ht="23.85" hidden="false" customHeight="false" outlineLevel="0" collapsed="false">
      <c r="B10461" s="25" t="n">
        <v>89627</v>
      </c>
      <c r="C10461" s="26" t="s">
        <v>3881</v>
      </c>
      <c r="D10461" s="27" t="s">
        <v>10596</v>
      </c>
      <c r="E10461" s="28" t="s">
        <v>121</v>
      </c>
    </row>
    <row r="10462" customFormat="false" ht="23.85" hidden="false" customHeight="false" outlineLevel="0" collapsed="false">
      <c r="B10462" s="25" t="n">
        <v>89628</v>
      </c>
      <c r="C10462" s="26" t="s">
        <v>3881</v>
      </c>
      <c r="D10462" s="27" t="s">
        <v>10597</v>
      </c>
      <c r="E10462" s="28" t="s">
        <v>121</v>
      </c>
    </row>
    <row r="10463" customFormat="false" ht="23.85" hidden="false" customHeight="false" outlineLevel="0" collapsed="false">
      <c r="B10463" s="25" t="n">
        <v>89629</v>
      </c>
      <c r="C10463" s="26" t="s">
        <v>3881</v>
      </c>
      <c r="D10463" s="27" t="s">
        <v>10598</v>
      </c>
      <c r="E10463" s="28" t="s">
        <v>121</v>
      </c>
    </row>
    <row r="10464" customFormat="false" ht="23.85" hidden="false" customHeight="false" outlineLevel="0" collapsed="false">
      <c r="B10464" s="25" t="n">
        <v>89630</v>
      </c>
      <c r="C10464" s="26" t="s">
        <v>3881</v>
      </c>
      <c r="D10464" s="27" t="s">
        <v>10599</v>
      </c>
      <c r="E10464" s="28" t="s">
        <v>121</v>
      </c>
    </row>
    <row r="10465" customFormat="false" ht="23.85" hidden="false" customHeight="false" outlineLevel="0" collapsed="false">
      <c r="B10465" s="25" t="n">
        <v>89631</v>
      </c>
      <c r="C10465" s="26" t="s">
        <v>3881</v>
      </c>
      <c r="D10465" s="27" t="s">
        <v>10600</v>
      </c>
      <c r="E10465" s="28" t="s">
        <v>121</v>
      </c>
    </row>
    <row r="10466" customFormat="false" ht="23.85" hidden="false" customHeight="false" outlineLevel="0" collapsed="false">
      <c r="B10466" s="25" t="n">
        <v>89632</v>
      </c>
      <c r="C10466" s="26" t="s">
        <v>3881</v>
      </c>
      <c r="D10466" s="27" t="s">
        <v>10601</v>
      </c>
      <c r="E10466" s="28" t="s">
        <v>121</v>
      </c>
    </row>
    <row r="10467" customFormat="false" ht="23.85" hidden="false" customHeight="false" outlineLevel="0" collapsed="false">
      <c r="B10467" s="25" t="n">
        <v>89633</v>
      </c>
      <c r="C10467" s="26" t="s">
        <v>3881</v>
      </c>
      <c r="D10467" s="27" t="s">
        <v>10602</v>
      </c>
      <c r="E10467" s="28" t="s">
        <v>182</v>
      </c>
    </row>
    <row r="10468" customFormat="false" ht="23.85" hidden="false" customHeight="false" outlineLevel="0" collapsed="false">
      <c r="B10468" s="25" t="n">
        <v>89634</v>
      </c>
      <c r="C10468" s="26" t="s">
        <v>3881</v>
      </c>
      <c r="D10468" s="27" t="s">
        <v>10603</v>
      </c>
      <c r="E10468" s="28" t="s">
        <v>182</v>
      </c>
    </row>
    <row r="10469" customFormat="false" ht="23.85" hidden="false" customHeight="false" outlineLevel="0" collapsed="false">
      <c r="B10469" s="25" t="n">
        <v>89635</v>
      </c>
      <c r="C10469" s="26" t="s">
        <v>3881</v>
      </c>
      <c r="D10469" s="27" t="s">
        <v>10604</v>
      </c>
      <c r="E10469" s="28" t="s">
        <v>182</v>
      </c>
    </row>
    <row r="10470" customFormat="false" ht="23.85" hidden="false" customHeight="false" outlineLevel="0" collapsed="false">
      <c r="B10470" s="25" t="n">
        <v>89636</v>
      </c>
      <c r="C10470" s="26" t="s">
        <v>3881</v>
      </c>
      <c r="D10470" s="27" t="s">
        <v>10605</v>
      </c>
      <c r="E10470" s="28" t="s">
        <v>182</v>
      </c>
    </row>
    <row r="10471" customFormat="false" ht="23.85" hidden="false" customHeight="false" outlineLevel="0" collapsed="false">
      <c r="B10471" s="25" t="n">
        <v>89637</v>
      </c>
      <c r="C10471" s="26" t="s">
        <v>3881</v>
      </c>
      <c r="D10471" s="27" t="s">
        <v>10606</v>
      </c>
      <c r="E10471" s="28" t="s">
        <v>121</v>
      </c>
    </row>
    <row r="10472" customFormat="false" ht="23.85" hidden="false" customHeight="false" outlineLevel="0" collapsed="false">
      <c r="B10472" s="25" t="n">
        <v>89638</v>
      </c>
      <c r="C10472" s="26" t="s">
        <v>3881</v>
      </c>
      <c r="D10472" s="27" t="s">
        <v>10607</v>
      </c>
      <c r="E10472" s="28" t="s">
        <v>121</v>
      </c>
    </row>
    <row r="10473" customFormat="false" ht="23.85" hidden="false" customHeight="false" outlineLevel="0" collapsed="false">
      <c r="B10473" s="25" t="n">
        <v>89639</v>
      </c>
      <c r="C10473" s="26" t="s">
        <v>3881</v>
      </c>
      <c r="D10473" s="27" t="s">
        <v>10608</v>
      </c>
      <c r="E10473" s="28" t="s">
        <v>121</v>
      </c>
    </row>
    <row r="10474" customFormat="false" ht="23.85" hidden="false" customHeight="false" outlineLevel="0" collapsed="false">
      <c r="B10474" s="25" t="n">
        <v>89640</v>
      </c>
      <c r="C10474" s="26" t="s">
        <v>3881</v>
      </c>
      <c r="D10474" s="27" t="s">
        <v>10609</v>
      </c>
      <c r="E10474" s="28" t="s">
        <v>121</v>
      </c>
    </row>
    <row r="10475" customFormat="false" ht="23.85" hidden="false" customHeight="false" outlineLevel="0" collapsed="false">
      <c r="B10475" s="25" t="n">
        <v>89641</v>
      </c>
      <c r="C10475" s="26" t="s">
        <v>3881</v>
      </c>
      <c r="D10475" s="27" t="s">
        <v>10610</v>
      </c>
      <c r="E10475" s="28" t="s">
        <v>121</v>
      </c>
    </row>
    <row r="10476" customFormat="false" ht="23.85" hidden="false" customHeight="false" outlineLevel="0" collapsed="false">
      <c r="B10476" s="25" t="n">
        <v>89642</v>
      </c>
      <c r="C10476" s="26" t="s">
        <v>3881</v>
      </c>
      <c r="D10476" s="27" t="s">
        <v>10611</v>
      </c>
      <c r="E10476" s="28" t="s">
        <v>121</v>
      </c>
    </row>
    <row r="10477" customFormat="false" ht="23.85" hidden="false" customHeight="false" outlineLevel="0" collapsed="false">
      <c r="B10477" s="25" t="n">
        <v>89643</v>
      </c>
      <c r="C10477" s="26" t="s">
        <v>3881</v>
      </c>
      <c r="D10477" s="27" t="s">
        <v>10612</v>
      </c>
      <c r="E10477" s="28" t="s">
        <v>121</v>
      </c>
    </row>
    <row r="10478" customFormat="false" ht="23.85" hidden="false" customHeight="false" outlineLevel="0" collapsed="false">
      <c r="B10478" s="25" t="n">
        <v>89644</v>
      </c>
      <c r="C10478" s="26" t="s">
        <v>3881</v>
      </c>
      <c r="D10478" s="27" t="s">
        <v>10613</v>
      </c>
      <c r="E10478" s="28" t="s">
        <v>121</v>
      </c>
    </row>
    <row r="10479" customFormat="false" ht="23.85" hidden="false" customHeight="false" outlineLevel="0" collapsed="false">
      <c r="B10479" s="25" t="n">
        <v>89645</v>
      </c>
      <c r="C10479" s="26" t="s">
        <v>3881</v>
      </c>
      <c r="D10479" s="27" t="s">
        <v>10614</v>
      </c>
      <c r="E10479" s="28" t="s">
        <v>121</v>
      </c>
    </row>
    <row r="10480" customFormat="false" ht="23.85" hidden="false" customHeight="false" outlineLevel="0" collapsed="false">
      <c r="B10480" s="25" t="n">
        <v>89646</v>
      </c>
      <c r="C10480" s="26" t="s">
        <v>3881</v>
      </c>
      <c r="D10480" s="27" t="s">
        <v>10615</v>
      </c>
      <c r="E10480" s="28" t="s">
        <v>121</v>
      </c>
    </row>
    <row r="10481" customFormat="false" ht="23.85" hidden="false" customHeight="false" outlineLevel="0" collapsed="false">
      <c r="B10481" s="25" t="n">
        <v>89647</v>
      </c>
      <c r="C10481" s="26" t="s">
        <v>3881</v>
      </c>
      <c r="D10481" s="27" t="s">
        <v>10616</v>
      </c>
      <c r="E10481" s="28" t="s">
        <v>121</v>
      </c>
    </row>
    <row r="10482" customFormat="false" ht="23.85" hidden="false" customHeight="false" outlineLevel="0" collapsed="false">
      <c r="B10482" s="25" t="n">
        <v>89648</v>
      </c>
      <c r="C10482" s="26" t="s">
        <v>3881</v>
      </c>
      <c r="D10482" s="27" t="s">
        <v>10617</v>
      </c>
      <c r="E10482" s="28" t="s">
        <v>121</v>
      </c>
    </row>
    <row r="10483" customFormat="false" ht="23.85" hidden="false" customHeight="false" outlineLevel="0" collapsed="false">
      <c r="B10483" s="25" t="n">
        <v>89649</v>
      </c>
      <c r="C10483" s="26" t="s">
        <v>3881</v>
      </c>
      <c r="D10483" s="27" t="s">
        <v>10618</v>
      </c>
      <c r="E10483" s="28" t="s">
        <v>121</v>
      </c>
    </row>
    <row r="10484" customFormat="false" ht="23.85" hidden="false" customHeight="false" outlineLevel="0" collapsed="false">
      <c r="B10484" s="25" t="n">
        <v>89650</v>
      </c>
      <c r="C10484" s="26" t="s">
        <v>3881</v>
      </c>
      <c r="D10484" s="27" t="s">
        <v>10619</v>
      </c>
      <c r="E10484" s="28" t="s">
        <v>121</v>
      </c>
    </row>
    <row r="10485" customFormat="false" ht="23.85" hidden="false" customHeight="false" outlineLevel="0" collapsed="false">
      <c r="B10485" s="25" t="n">
        <v>89651</v>
      </c>
      <c r="C10485" s="26" t="s">
        <v>3881</v>
      </c>
      <c r="D10485" s="27" t="s">
        <v>10620</v>
      </c>
      <c r="E10485" s="28" t="s">
        <v>121</v>
      </c>
    </row>
    <row r="10486" customFormat="false" ht="23.85" hidden="false" customHeight="false" outlineLevel="0" collapsed="false">
      <c r="B10486" s="25" t="n">
        <v>89652</v>
      </c>
      <c r="C10486" s="26" t="s">
        <v>3881</v>
      </c>
      <c r="D10486" s="27" t="s">
        <v>10621</v>
      </c>
      <c r="E10486" s="28" t="s">
        <v>121</v>
      </c>
    </row>
    <row r="10487" customFormat="false" ht="23.85" hidden="false" customHeight="false" outlineLevel="0" collapsed="false">
      <c r="B10487" s="25" t="n">
        <v>89653</v>
      </c>
      <c r="C10487" s="26" t="s">
        <v>3881</v>
      </c>
      <c r="D10487" s="27" t="s">
        <v>10622</v>
      </c>
      <c r="E10487" s="28" t="s">
        <v>121</v>
      </c>
    </row>
    <row r="10488" customFormat="false" ht="23.85" hidden="false" customHeight="false" outlineLevel="0" collapsed="false">
      <c r="B10488" s="25" t="n">
        <v>89654</v>
      </c>
      <c r="C10488" s="26" t="s">
        <v>3881</v>
      </c>
      <c r="D10488" s="27" t="s">
        <v>10623</v>
      </c>
      <c r="E10488" s="28" t="s">
        <v>121</v>
      </c>
    </row>
    <row r="10489" customFormat="false" ht="23.85" hidden="false" customHeight="false" outlineLevel="0" collapsed="false">
      <c r="B10489" s="25" t="n">
        <v>89655</v>
      </c>
      <c r="C10489" s="26" t="s">
        <v>3881</v>
      </c>
      <c r="D10489" s="27" t="s">
        <v>10624</v>
      </c>
      <c r="E10489" s="28" t="s">
        <v>121</v>
      </c>
    </row>
    <row r="10490" customFormat="false" ht="23.85" hidden="false" customHeight="false" outlineLevel="0" collapsed="false">
      <c r="B10490" s="25" t="n">
        <v>89656</v>
      </c>
      <c r="C10490" s="26" t="s">
        <v>3881</v>
      </c>
      <c r="D10490" s="27" t="s">
        <v>10625</v>
      </c>
      <c r="E10490" s="28" t="s">
        <v>121</v>
      </c>
    </row>
    <row r="10491" customFormat="false" ht="23.85" hidden="false" customHeight="false" outlineLevel="0" collapsed="false">
      <c r="B10491" s="25" t="n">
        <v>89657</v>
      </c>
      <c r="C10491" s="26" t="s">
        <v>3881</v>
      </c>
      <c r="D10491" s="27" t="s">
        <v>10626</v>
      </c>
      <c r="E10491" s="28" t="s">
        <v>121</v>
      </c>
    </row>
    <row r="10492" customFormat="false" ht="23.85" hidden="false" customHeight="false" outlineLevel="0" collapsed="false">
      <c r="B10492" s="25" t="n">
        <v>89658</v>
      </c>
      <c r="C10492" s="26" t="s">
        <v>3881</v>
      </c>
      <c r="D10492" s="27" t="s">
        <v>10627</v>
      </c>
      <c r="E10492" s="28" t="s">
        <v>121</v>
      </c>
    </row>
    <row r="10493" customFormat="false" ht="23.85" hidden="false" customHeight="false" outlineLevel="0" collapsed="false">
      <c r="B10493" s="25" t="n">
        <v>89659</v>
      </c>
      <c r="C10493" s="26" t="s">
        <v>3881</v>
      </c>
      <c r="D10493" s="27" t="s">
        <v>10628</v>
      </c>
      <c r="E10493" s="28" t="s">
        <v>121</v>
      </c>
    </row>
    <row r="10494" customFormat="false" ht="23.85" hidden="false" customHeight="false" outlineLevel="0" collapsed="false">
      <c r="B10494" s="25" t="n">
        <v>89660</v>
      </c>
      <c r="C10494" s="26" t="s">
        <v>3881</v>
      </c>
      <c r="D10494" s="27" t="s">
        <v>10629</v>
      </c>
      <c r="E10494" s="28" t="s">
        <v>121</v>
      </c>
    </row>
    <row r="10495" customFormat="false" ht="23.85" hidden="false" customHeight="false" outlineLevel="0" collapsed="false">
      <c r="B10495" s="25" t="n">
        <v>89661</v>
      </c>
      <c r="C10495" s="26" t="s">
        <v>3881</v>
      </c>
      <c r="D10495" s="27" t="s">
        <v>10630</v>
      </c>
      <c r="E10495" s="28" t="s">
        <v>121</v>
      </c>
    </row>
    <row r="10496" customFormat="false" ht="23.85" hidden="false" customHeight="false" outlineLevel="0" collapsed="false">
      <c r="B10496" s="25" t="n">
        <v>89662</v>
      </c>
      <c r="C10496" s="26" t="s">
        <v>3881</v>
      </c>
      <c r="D10496" s="27" t="s">
        <v>10631</v>
      </c>
      <c r="E10496" s="28" t="s">
        <v>121</v>
      </c>
    </row>
    <row r="10497" customFormat="false" ht="23.85" hidden="false" customHeight="false" outlineLevel="0" collapsed="false">
      <c r="B10497" s="25" t="n">
        <v>89663</v>
      </c>
      <c r="C10497" s="26" t="s">
        <v>3881</v>
      </c>
      <c r="D10497" s="27" t="s">
        <v>10632</v>
      </c>
      <c r="E10497" s="28" t="s">
        <v>121</v>
      </c>
    </row>
    <row r="10498" customFormat="false" ht="23.85" hidden="false" customHeight="false" outlineLevel="0" collapsed="false">
      <c r="B10498" s="25" t="n">
        <v>89664</v>
      </c>
      <c r="C10498" s="26" t="s">
        <v>3881</v>
      </c>
      <c r="D10498" s="27" t="s">
        <v>10633</v>
      </c>
      <c r="E10498" s="28" t="s">
        <v>121</v>
      </c>
    </row>
    <row r="10499" customFormat="false" ht="23.85" hidden="false" customHeight="false" outlineLevel="0" collapsed="false">
      <c r="B10499" s="25" t="n">
        <v>89666</v>
      </c>
      <c r="C10499" s="26" t="s">
        <v>3881</v>
      </c>
      <c r="D10499" s="27" t="s">
        <v>10634</v>
      </c>
      <c r="E10499" s="28" t="s">
        <v>121</v>
      </c>
    </row>
    <row r="10500" customFormat="false" ht="23.85" hidden="false" customHeight="false" outlineLevel="0" collapsed="false">
      <c r="B10500" s="25" t="n">
        <v>89667</v>
      </c>
      <c r="C10500" s="26" t="s">
        <v>3881</v>
      </c>
      <c r="D10500" s="27" t="s">
        <v>10635</v>
      </c>
      <c r="E10500" s="28" t="s">
        <v>121</v>
      </c>
    </row>
    <row r="10501" customFormat="false" ht="23.85" hidden="false" customHeight="false" outlineLevel="0" collapsed="false">
      <c r="B10501" s="25" t="n">
        <v>89668</v>
      </c>
      <c r="C10501" s="26" t="s">
        <v>3881</v>
      </c>
      <c r="D10501" s="27" t="s">
        <v>10636</v>
      </c>
      <c r="E10501" s="28" t="s">
        <v>121</v>
      </c>
    </row>
    <row r="10502" customFormat="false" ht="23.85" hidden="false" customHeight="false" outlineLevel="0" collapsed="false">
      <c r="B10502" s="25" t="n">
        <v>89669</v>
      </c>
      <c r="C10502" s="26" t="s">
        <v>3881</v>
      </c>
      <c r="D10502" s="27" t="s">
        <v>10637</v>
      </c>
      <c r="E10502" s="28" t="s">
        <v>121</v>
      </c>
    </row>
    <row r="10503" customFormat="false" ht="23.85" hidden="false" customHeight="false" outlineLevel="0" collapsed="false">
      <c r="B10503" s="25" t="n">
        <v>89670</v>
      </c>
      <c r="C10503" s="26" t="s">
        <v>3881</v>
      </c>
      <c r="D10503" s="27" t="s">
        <v>10638</v>
      </c>
      <c r="E10503" s="28" t="s">
        <v>121</v>
      </c>
    </row>
    <row r="10504" customFormat="false" ht="23.85" hidden="false" customHeight="false" outlineLevel="0" collapsed="false">
      <c r="B10504" s="25" t="n">
        <v>89671</v>
      </c>
      <c r="C10504" s="26" t="s">
        <v>3881</v>
      </c>
      <c r="D10504" s="27" t="s">
        <v>10639</v>
      </c>
      <c r="E10504" s="28" t="s">
        <v>121</v>
      </c>
    </row>
    <row r="10505" customFormat="false" ht="23.85" hidden="false" customHeight="false" outlineLevel="0" collapsed="false">
      <c r="B10505" s="25" t="n">
        <v>89672</v>
      </c>
      <c r="C10505" s="26" t="s">
        <v>3881</v>
      </c>
      <c r="D10505" s="27" t="s">
        <v>10640</v>
      </c>
      <c r="E10505" s="28" t="s">
        <v>121</v>
      </c>
    </row>
    <row r="10506" customFormat="false" ht="23.85" hidden="false" customHeight="false" outlineLevel="0" collapsed="false">
      <c r="B10506" s="25" t="n">
        <v>89673</v>
      </c>
      <c r="C10506" s="26" t="s">
        <v>3881</v>
      </c>
      <c r="D10506" s="27" t="s">
        <v>10641</v>
      </c>
      <c r="E10506" s="28" t="s">
        <v>121</v>
      </c>
    </row>
    <row r="10507" customFormat="false" ht="23.85" hidden="false" customHeight="false" outlineLevel="0" collapsed="false">
      <c r="B10507" s="25" t="n">
        <v>89674</v>
      </c>
      <c r="C10507" s="26" t="s">
        <v>3881</v>
      </c>
      <c r="D10507" s="27" t="s">
        <v>10642</v>
      </c>
      <c r="E10507" s="28" t="s">
        <v>121</v>
      </c>
    </row>
    <row r="10508" customFormat="false" ht="23.85" hidden="false" customHeight="false" outlineLevel="0" collapsed="false">
      <c r="B10508" s="25" t="n">
        <v>89675</v>
      </c>
      <c r="C10508" s="26" t="s">
        <v>3881</v>
      </c>
      <c r="D10508" s="27" t="s">
        <v>10643</v>
      </c>
      <c r="E10508" s="28" t="s">
        <v>121</v>
      </c>
    </row>
    <row r="10509" customFormat="false" ht="23.85" hidden="false" customHeight="false" outlineLevel="0" collapsed="false">
      <c r="B10509" s="25" t="n">
        <v>89676</v>
      </c>
      <c r="C10509" s="26" t="s">
        <v>3881</v>
      </c>
      <c r="D10509" s="27" t="s">
        <v>10644</v>
      </c>
      <c r="E10509" s="28" t="s">
        <v>121</v>
      </c>
    </row>
    <row r="10510" customFormat="false" ht="23.85" hidden="false" customHeight="false" outlineLevel="0" collapsed="false">
      <c r="B10510" s="25" t="n">
        <v>89677</v>
      </c>
      <c r="C10510" s="26" t="s">
        <v>3881</v>
      </c>
      <c r="D10510" s="27" t="s">
        <v>10645</v>
      </c>
      <c r="E10510" s="28" t="s">
        <v>121</v>
      </c>
    </row>
    <row r="10511" customFormat="false" ht="23.85" hidden="false" customHeight="false" outlineLevel="0" collapsed="false">
      <c r="B10511" s="25" t="n">
        <v>89678</v>
      </c>
      <c r="C10511" s="26" t="s">
        <v>3881</v>
      </c>
      <c r="D10511" s="27" t="s">
        <v>10646</v>
      </c>
      <c r="E10511" s="28" t="s">
        <v>121</v>
      </c>
    </row>
    <row r="10512" customFormat="false" ht="23.85" hidden="false" customHeight="false" outlineLevel="0" collapsed="false">
      <c r="B10512" s="25" t="n">
        <v>89679</v>
      </c>
      <c r="C10512" s="26" t="s">
        <v>3881</v>
      </c>
      <c r="D10512" s="27" t="s">
        <v>10647</v>
      </c>
      <c r="E10512" s="28" t="s">
        <v>121</v>
      </c>
    </row>
    <row r="10513" customFormat="false" ht="23.85" hidden="false" customHeight="false" outlineLevel="0" collapsed="false">
      <c r="B10513" s="25" t="n">
        <v>89680</v>
      </c>
      <c r="C10513" s="26" t="s">
        <v>3881</v>
      </c>
      <c r="D10513" s="27" t="s">
        <v>10648</v>
      </c>
      <c r="E10513" s="28" t="s">
        <v>121</v>
      </c>
    </row>
    <row r="10514" customFormat="false" ht="23.85" hidden="false" customHeight="false" outlineLevel="0" collapsed="false">
      <c r="B10514" s="25" t="n">
        <v>89681</v>
      </c>
      <c r="C10514" s="26" t="s">
        <v>3881</v>
      </c>
      <c r="D10514" s="27" t="s">
        <v>10649</v>
      </c>
      <c r="E10514" s="28" t="s">
        <v>121</v>
      </c>
    </row>
    <row r="10515" customFormat="false" ht="23.85" hidden="false" customHeight="false" outlineLevel="0" collapsed="false">
      <c r="B10515" s="25" t="n">
        <v>89682</v>
      </c>
      <c r="C10515" s="26" t="s">
        <v>3881</v>
      </c>
      <c r="D10515" s="27" t="s">
        <v>10650</v>
      </c>
      <c r="E10515" s="28" t="s">
        <v>121</v>
      </c>
    </row>
    <row r="10516" customFormat="false" ht="23.85" hidden="false" customHeight="false" outlineLevel="0" collapsed="false">
      <c r="B10516" s="25" t="n">
        <v>89683</v>
      </c>
      <c r="C10516" s="26" t="s">
        <v>3881</v>
      </c>
      <c r="D10516" s="27" t="s">
        <v>10651</v>
      </c>
      <c r="E10516" s="28" t="s">
        <v>121</v>
      </c>
    </row>
    <row r="10517" customFormat="false" ht="23.85" hidden="false" customHeight="false" outlineLevel="0" collapsed="false">
      <c r="B10517" s="25" t="n">
        <v>89684</v>
      </c>
      <c r="C10517" s="26" t="s">
        <v>3881</v>
      </c>
      <c r="D10517" s="27" t="s">
        <v>10652</v>
      </c>
      <c r="E10517" s="28" t="s">
        <v>121</v>
      </c>
    </row>
    <row r="10518" customFormat="false" ht="23.85" hidden="false" customHeight="false" outlineLevel="0" collapsed="false">
      <c r="B10518" s="25" t="n">
        <v>89685</v>
      </c>
      <c r="C10518" s="26" t="s">
        <v>3881</v>
      </c>
      <c r="D10518" s="27" t="s">
        <v>10653</v>
      </c>
      <c r="E10518" s="28" t="s">
        <v>121</v>
      </c>
    </row>
    <row r="10519" customFormat="false" ht="23.85" hidden="false" customHeight="false" outlineLevel="0" collapsed="false">
      <c r="B10519" s="25" t="n">
        <v>89686</v>
      </c>
      <c r="C10519" s="26" t="s">
        <v>3881</v>
      </c>
      <c r="D10519" s="27" t="s">
        <v>10654</v>
      </c>
      <c r="E10519" s="28" t="s">
        <v>121</v>
      </c>
    </row>
    <row r="10520" customFormat="false" ht="23.85" hidden="false" customHeight="false" outlineLevel="0" collapsed="false">
      <c r="B10520" s="25" t="n">
        <v>89687</v>
      </c>
      <c r="C10520" s="26" t="s">
        <v>3881</v>
      </c>
      <c r="D10520" s="27" t="s">
        <v>10655</v>
      </c>
      <c r="E10520" s="28" t="s">
        <v>121</v>
      </c>
    </row>
    <row r="10521" customFormat="false" ht="23.85" hidden="false" customHeight="false" outlineLevel="0" collapsed="false">
      <c r="B10521" s="25" t="n">
        <v>89689</v>
      </c>
      <c r="C10521" s="26" t="s">
        <v>3881</v>
      </c>
      <c r="D10521" s="27" t="s">
        <v>10656</v>
      </c>
      <c r="E10521" s="28" t="s">
        <v>121</v>
      </c>
    </row>
    <row r="10522" customFormat="false" ht="23.85" hidden="false" customHeight="false" outlineLevel="0" collapsed="false">
      <c r="B10522" s="25" t="n">
        <v>89690</v>
      </c>
      <c r="C10522" s="26" t="s">
        <v>3881</v>
      </c>
      <c r="D10522" s="27" t="s">
        <v>10657</v>
      </c>
      <c r="E10522" s="28" t="s">
        <v>121</v>
      </c>
    </row>
    <row r="10523" customFormat="false" ht="23.85" hidden="false" customHeight="false" outlineLevel="0" collapsed="false">
      <c r="B10523" s="25" t="n">
        <v>89691</v>
      </c>
      <c r="C10523" s="26" t="s">
        <v>3881</v>
      </c>
      <c r="D10523" s="27" t="s">
        <v>10658</v>
      </c>
      <c r="E10523" s="28" t="s">
        <v>121</v>
      </c>
    </row>
    <row r="10524" customFormat="false" ht="23.85" hidden="false" customHeight="false" outlineLevel="0" collapsed="false">
      <c r="B10524" s="25" t="n">
        <v>89692</v>
      </c>
      <c r="C10524" s="26" t="s">
        <v>3881</v>
      </c>
      <c r="D10524" s="27" t="s">
        <v>10659</v>
      </c>
      <c r="E10524" s="28" t="s">
        <v>121</v>
      </c>
    </row>
    <row r="10525" customFormat="false" ht="23.85" hidden="false" customHeight="false" outlineLevel="0" collapsed="false">
      <c r="B10525" s="25" t="n">
        <v>89693</v>
      </c>
      <c r="C10525" s="26" t="s">
        <v>3881</v>
      </c>
      <c r="D10525" s="27" t="s">
        <v>10660</v>
      </c>
      <c r="E10525" s="28" t="s">
        <v>121</v>
      </c>
    </row>
    <row r="10526" customFormat="false" ht="23.85" hidden="false" customHeight="false" outlineLevel="0" collapsed="false">
      <c r="B10526" s="25" t="n">
        <v>89694</v>
      </c>
      <c r="C10526" s="26" t="s">
        <v>3881</v>
      </c>
      <c r="D10526" s="27" t="s">
        <v>10661</v>
      </c>
      <c r="E10526" s="28" t="s">
        <v>121</v>
      </c>
    </row>
    <row r="10527" customFormat="false" ht="23.85" hidden="false" customHeight="false" outlineLevel="0" collapsed="false">
      <c r="B10527" s="25" t="n">
        <v>89695</v>
      </c>
      <c r="C10527" s="26" t="s">
        <v>3881</v>
      </c>
      <c r="D10527" s="27" t="s">
        <v>10662</v>
      </c>
      <c r="E10527" s="28" t="s">
        <v>121</v>
      </c>
    </row>
    <row r="10528" customFormat="false" ht="23.85" hidden="false" customHeight="false" outlineLevel="0" collapsed="false">
      <c r="B10528" s="25" t="n">
        <v>89696</v>
      </c>
      <c r="C10528" s="26" t="s">
        <v>3881</v>
      </c>
      <c r="D10528" s="27" t="s">
        <v>10663</v>
      </c>
      <c r="E10528" s="28" t="s">
        <v>121</v>
      </c>
    </row>
    <row r="10529" customFormat="false" ht="23.85" hidden="false" customHeight="false" outlineLevel="0" collapsed="false">
      <c r="B10529" s="25" t="n">
        <v>89697</v>
      </c>
      <c r="C10529" s="26" t="s">
        <v>3881</v>
      </c>
      <c r="D10529" s="27" t="s">
        <v>10664</v>
      </c>
      <c r="E10529" s="28" t="s">
        <v>121</v>
      </c>
    </row>
    <row r="10530" customFormat="false" ht="23.85" hidden="false" customHeight="false" outlineLevel="0" collapsed="false">
      <c r="B10530" s="25" t="n">
        <v>89698</v>
      </c>
      <c r="C10530" s="26" t="s">
        <v>3881</v>
      </c>
      <c r="D10530" s="27" t="s">
        <v>10665</v>
      </c>
      <c r="E10530" s="28" t="s">
        <v>121</v>
      </c>
    </row>
    <row r="10531" customFormat="false" ht="23.85" hidden="false" customHeight="false" outlineLevel="0" collapsed="false">
      <c r="B10531" s="25" t="n">
        <v>89699</v>
      </c>
      <c r="C10531" s="26" t="s">
        <v>3881</v>
      </c>
      <c r="D10531" s="27" t="s">
        <v>10666</v>
      </c>
      <c r="E10531" s="28" t="s">
        <v>121</v>
      </c>
    </row>
    <row r="10532" customFormat="false" ht="23.85" hidden="false" customHeight="false" outlineLevel="0" collapsed="false">
      <c r="B10532" s="25" t="n">
        <v>89700</v>
      </c>
      <c r="C10532" s="26" t="s">
        <v>3881</v>
      </c>
      <c r="D10532" s="27" t="s">
        <v>10667</v>
      </c>
      <c r="E10532" s="28" t="s">
        <v>121</v>
      </c>
    </row>
    <row r="10533" customFormat="false" ht="23.85" hidden="false" customHeight="false" outlineLevel="0" collapsed="false">
      <c r="B10533" s="25" t="n">
        <v>89701</v>
      </c>
      <c r="C10533" s="26" t="s">
        <v>3881</v>
      </c>
      <c r="D10533" s="27" t="s">
        <v>10668</v>
      </c>
      <c r="E10533" s="28" t="s">
        <v>121</v>
      </c>
    </row>
    <row r="10534" customFormat="false" ht="23.85" hidden="false" customHeight="false" outlineLevel="0" collapsed="false">
      <c r="B10534" s="25" t="n">
        <v>89702</v>
      </c>
      <c r="C10534" s="26" t="s">
        <v>3881</v>
      </c>
      <c r="D10534" s="27" t="s">
        <v>10669</v>
      </c>
      <c r="E10534" s="28" t="s">
        <v>121</v>
      </c>
    </row>
    <row r="10535" customFormat="false" ht="23.85" hidden="false" customHeight="false" outlineLevel="0" collapsed="false">
      <c r="B10535" s="25" t="n">
        <v>89703</v>
      </c>
      <c r="C10535" s="26" t="s">
        <v>3881</v>
      </c>
      <c r="D10535" s="27" t="s">
        <v>10670</v>
      </c>
      <c r="E10535" s="28" t="s">
        <v>121</v>
      </c>
    </row>
    <row r="10536" customFormat="false" ht="23.85" hidden="false" customHeight="false" outlineLevel="0" collapsed="false">
      <c r="B10536" s="25" t="n">
        <v>89704</v>
      </c>
      <c r="C10536" s="26" t="s">
        <v>3881</v>
      </c>
      <c r="D10536" s="27" t="s">
        <v>10671</v>
      </c>
      <c r="E10536" s="28" t="s">
        <v>121</v>
      </c>
    </row>
    <row r="10537" customFormat="false" ht="23.85" hidden="false" customHeight="false" outlineLevel="0" collapsed="false">
      <c r="B10537" s="25" t="n">
        <v>89705</v>
      </c>
      <c r="C10537" s="26" t="s">
        <v>3881</v>
      </c>
      <c r="D10537" s="27" t="s">
        <v>10672</v>
      </c>
      <c r="E10537" s="28" t="s">
        <v>121</v>
      </c>
    </row>
    <row r="10538" customFormat="false" ht="23.85" hidden="false" customHeight="false" outlineLevel="0" collapsed="false">
      <c r="B10538" s="25" t="n">
        <v>89706</v>
      </c>
      <c r="C10538" s="26" t="s">
        <v>3881</v>
      </c>
      <c r="D10538" s="27" t="s">
        <v>10673</v>
      </c>
      <c r="E10538" s="28" t="s">
        <v>121</v>
      </c>
    </row>
    <row r="10539" customFormat="false" ht="23.85" hidden="false" customHeight="false" outlineLevel="0" collapsed="false">
      <c r="B10539" s="25" t="n">
        <v>89707</v>
      </c>
      <c r="C10539" s="26" t="s">
        <v>3881</v>
      </c>
      <c r="D10539" s="27" t="s">
        <v>10674</v>
      </c>
      <c r="E10539" s="28" t="s">
        <v>121</v>
      </c>
    </row>
    <row r="10540" customFormat="false" ht="23.85" hidden="false" customHeight="false" outlineLevel="0" collapsed="false">
      <c r="B10540" s="25" t="n">
        <v>89708</v>
      </c>
      <c r="C10540" s="26" t="s">
        <v>3881</v>
      </c>
      <c r="D10540" s="27" t="s">
        <v>10675</v>
      </c>
      <c r="E10540" s="28" t="s">
        <v>121</v>
      </c>
    </row>
    <row r="10541" customFormat="false" ht="23.85" hidden="false" customHeight="false" outlineLevel="0" collapsed="false">
      <c r="B10541" s="25" t="n">
        <v>89709</v>
      </c>
      <c r="C10541" s="26" t="s">
        <v>3881</v>
      </c>
      <c r="D10541" s="27" t="s">
        <v>10676</v>
      </c>
      <c r="E10541" s="28" t="s">
        <v>121</v>
      </c>
    </row>
    <row r="10542" customFormat="false" ht="23.85" hidden="false" customHeight="false" outlineLevel="0" collapsed="false">
      <c r="B10542" s="25" t="n">
        <v>89710</v>
      </c>
      <c r="C10542" s="26" t="s">
        <v>3881</v>
      </c>
      <c r="D10542" s="27" t="s">
        <v>10677</v>
      </c>
      <c r="E10542" s="28" t="s">
        <v>121</v>
      </c>
    </row>
    <row r="10543" customFormat="false" ht="23.85" hidden="false" customHeight="false" outlineLevel="0" collapsed="false">
      <c r="B10543" s="25" t="n">
        <v>89711</v>
      </c>
      <c r="C10543" s="26" t="s">
        <v>3881</v>
      </c>
      <c r="D10543" s="27" t="s">
        <v>10678</v>
      </c>
      <c r="E10543" s="28" t="s">
        <v>182</v>
      </c>
    </row>
    <row r="10544" customFormat="false" ht="23.85" hidden="false" customHeight="false" outlineLevel="0" collapsed="false">
      <c r="B10544" s="25" t="n">
        <v>89712</v>
      </c>
      <c r="C10544" s="26" t="s">
        <v>3881</v>
      </c>
      <c r="D10544" s="27" t="s">
        <v>10679</v>
      </c>
      <c r="E10544" s="28" t="s">
        <v>182</v>
      </c>
    </row>
    <row r="10545" customFormat="false" ht="23.85" hidden="false" customHeight="false" outlineLevel="0" collapsed="false">
      <c r="B10545" s="25" t="n">
        <v>89713</v>
      </c>
      <c r="C10545" s="26" t="s">
        <v>3881</v>
      </c>
      <c r="D10545" s="27" t="s">
        <v>10680</v>
      </c>
      <c r="E10545" s="28" t="s">
        <v>182</v>
      </c>
    </row>
    <row r="10546" customFormat="false" ht="23.85" hidden="false" customHeight="false" outlineLevel="0" collapsed="false">
      <c r="B10546" s="25" t="n">
        <v>89714</v>
      </c>
      <c r="C10546" s="26" t="s">
        <v>3881</v>
      </c>
      <c r="D10546" s="27" t="s">
        <v>10681</v>
      </c>
      <c r="E10546" s="28" t="s">
        <v>182</v>
      </c>
    </row>
    <row r="10547" customFormat="false" ht="23.85" hidden="false" customHeight="false" outlineLevel="0" collapsed="false">
      <c r="B10547" s="25" t="n">
        <v>89716</v>
      </c>
      <c r="C10547" s="26" t="s">
        <v>3881</v>
      </c>
      <c r="D10547" s="27" t="s">
        <v>10682</v>
      </c>
      <c r="E10547" s="28" t="s">
        <v>182</v>
      </c>
    </row>
    <row r="10548" customFormat="false" ht="23.85" hidden="false" customHeight="false" outlineLevel="0" collapsed="false">
      <c r="B10548" s="25" t="n">
        <v>89717</v>
      </c>
      <c r="C10548" s="26" t="s">
        <v>3881</v>
      </c>
      <c r="D10548" s="27" t="s">
        <v>10683</v>
      </c>
      <c r="E10548" s="28" t="s">
        <v>182</v>
      </c>
    </row>
    <row r="10549" customFormat="false" ht="23.85" hidden="false" customHeight="false" outlineLevel="0" collapsed="false">
      <c r="B10549" s="25" t="n">
        <v>89718</v>
      </c>
      <c r="C10549" s="26" t="s">
        <v>3881</v>
      </c>
      <c r="D10549" s="27" t="s">
        <v>10684</v>
      </c>
      <c r="E10549" s="28" t="s">
        <v>182</v>
      </c>
    </row>
    <row r="10550" customFormat="false" ht="23.85" hidden="false" customHeight="false" outlineLevel="0" collapsed="false">
      <c r="B10550" s="25" t="n">
        <v>89719</v>
      </c>
      <c r="C10550" s="26" t="s">
        <v>3881</v>
      </c>
      <c r="D10550" s="27" t="s">
        <v>10685</v>
      </c>
      <c r="E10550" s="28" t="s">
        <v>121</v>
      </c>
    </row>
    <row r="10551" customFormat="false" ht="23.85" hidden="false" customHeight="false" outlineLevel="0" collapsed="false">
      <c r="B10551" s="25" t="n">
        <v>89720</v>
      </c>
      <c r="C10551" s="26" t="s">
        <v>3881</v>
      </c>
      <c r="D10551" s="27" t="s">
        <v>10686</v>
      </c>
      <c r="E10551" s="28" t="s">
        <v>121</v>
      </c>
    </row>
    <row r="10552" customFormat="false" ht="23.85" hidden="false" customHeight="false" outlineLevel="0" collapsed="false">
      <c r="B10552" s="25" t="n">
        <v>89721</v>
      </c>
      <c r="C10552" s="26" t="s">
        <v>3881</v>
      </c>
      <c r="D10552" s="27" t="s">
        <v>10687</v>
      </c>
      <c r="E10552" s="28" t="s">
        <v>121</v>
      </c>
    </row>
    <row r="10553" customFormat="false" ht="23.85" hidden="false" customHeight="false" outlineLevel="0" collapsed="false">
      <c r="B10553" s="25" t="n">
        <v>89723</v>
      </c>
      <c r="C10553" s="26" t="s">
        <v>3881</v>
      </c>
      <c r="D10553" s="27" t="s">
        <v>10688</v>
      </c>
      <c r="E10553" s="28" t="s">
        <v>121</v>
      </c>
    </row>
    <row r="10554" customFormat="false" ht="23.85" hidden="false" customHeight="false" outlineLevel="0" collapsed="false">
      <c r="B10554" s="25" t="n">
        <v>89724</v>
      </c>
      <c r="C10554" s="26" t="s">
        <v>3881</v>
      </c>
      <c r="D10554" s="27" t="s">
        <v>10689</v>
      </c>
      <c r="E10554" s="28" t="s">
        <v>121</v>
      </c>
    </row>
    <row r="10555" customFormat="false" ht="23.85" hidden="false" customHeight="false" outlineLevel="0" collapsed="false">
      <c r="B10555" s="25" t="n">
        <v>89725</v>
      </c>
      <c r="C10555" s="26" t="s">
        <v>3881</v>
      </c>
      <c r="D10555" s="27" t="s">
        <v>10690</v>
      </c>
      <c r="E10555" s="28" t="s">
        <v>121</v>
      </c>
    </row>
    <row r="10556" customFormat="false" ht="23.85" hidden="false" customHeight="false" outlineLevel="0" collapsed="false">
      <c r="B10556" s="25" t="n">
        <v>89726</v>
      </c>
      <c r="C10556" s="26" t="s">
        <v>3881</v>
      </c>
      <c r="D10556" s="27" t="s">
        <v>10691</v>
      </c>
      <c r="E10556" s="28" t="s">
        <v>121</v>
      </c>
    </row>
    <row r="10557" customFormat="false" ht="23.85" hidden="false" customHeight="false" outlineLevel="0" collapsed="false">
      <c r="B10557" s="25" t="n">
        <v>89727</v>
      </c>
      <c r="C10557" s="26" t="s">
        <v>3881</v>
      </c>
      <c r="D10557" s="27" t="s">
        <v>10692</v>
      </c>
      <c r="E10557" s="28" t="s">
        <v>121</v>
      </c>
    </row>
    <row r="10558" customFormat="false" ht="23.85" hidden="false" customHeight="false" outlineLevel="0" collapsed="false">
      <c r="B10558" s="25" t="n">
        <v>89728</v>
      </c>
      <c r="C10558" s="26" t="s">
        <v>3881</v>
      </c>
      <c r="D10558" s="27" t="s">
        <v>10693</v>
      </c>
      <c r="E10558" s="28" t="s">
        <v>121</v>
      </c>
    </row>
    <row r="10559" customFormat="false" ht="23.85" hidden="false" customHeight="false" outlineLevel="0" collapsed="false">
      <c r="B10559" s="25" t="n">
        <v>89729</v>
      </c>
      <c r="C10559" s="26" t="s">
        <v>3881</v>
      </c>
      <c r="D10559" s="27" t="s">
        <v>10694</v>
      </c>
      <c r="E10559" s="28" t="s">
        <v>121</v>
      </c>
    </row>
    <row r="10560" customFormat="false" ht="23.85" hidden="false" customHeight="false" outlineLevel="0" collapsed="false">
      <c r="B10560" s="25" t="n">
        <v>89730</v>
      </c>
      <c r="C10560" s="26" t="s">
        <v>3881</v>
      </c>
      <c r="D10560" s="27" t="s">
        <v>10695</v>
      </c>
      <c r="E10560" s="28" t="s">
        <v>121</v>
      </c>
    </row>
    <row r="10561" customFormat="false" ht="23.85" hidden="false" customHeight="false" outlineLevel="0" collapsed="false">
      <c r="B10561" s="25" t="n">
        <v>89731</v>
      </c>
      <c r="C10561" s="26" t="s">
        <v>3881</v>
      </c>
      <c r="D10561" s="27" t="s">
        <v>10696</v>
      </c>
      <c r="E10561" s="28" t="s">
        <v>121</v>
      </c>
    </row>
    <row r="10562" customFormat="false" ht="23.85" hidden="false" customHeight="false" outlineLevel="0" collapsed="false">
      <c r="B10562" s="25" t="n">
        <v>89732</v>
      </c>
      <c r="C10562" s="26" t="s">
        <v>3881</v>
      </c>
      <c r="D10562" s="27" t="s">
        <v>10697</v>
      </c>
      <c r="E10562" s="28" t="s">
        <v>121</v>
      </c>
    </row>
    <row r="10563" customFormat="false" ht="23.85" hidden="false" customHeight="false" outlineLevel="0" collapsed="false">
      <c r="B10563" s="25" t="n">
        <v>89733</v>
      </c>
      <c r="C10563" s="26" t="s">
        <v>3881</v>
      </c>
      <c r="D10563" s="27" t="s">
        <v>10698</v>
      </c>
      <c r="E10563" s="28" t="s">
        <v>121</v>
      </c>
    </row>
    <row r="10564" customFormat="false" ht="23.85" hidden="false" customHeight="false" outlineLevel="0" collapsed="false">
      <c r="B10564" s="25" t="n">
        <v>89734</v>
      </c>
      <c r="C10564" s="26" t="s">
        <v>3881</v>
      </c>
      <c r="D10564" s="27" t="s">
        <v>10699</v>
      </c>
      <c r="E10564" s="28" t="s">
        <v>121</v>
      </c>
    </row>
    <row r="10565" customFormat="false" ht="23.85" hidden="false" customHeight="false" outlineLevel="0" collapsed="false">
      <c r="B10565" s="25" t="n">
        <v>89735</v>
      </c>
      <c r="C10565" s="26" t="s">
        <v>3881</v>
      </c>
      <c r="D10565" s="27" t="s">
        <v>10700</v>
      </c>
      <c r="E10565" s="28" t="s">
        <v>121</v>
      </c>
    </row>
    <row r="10566" customFormat="false" ht="23.85" hidden="false" customHeight="false" outlineLevel="0" collapsed="false">
      <c r="B10566" s="25" t="n">
        <v>89736</v>
      </c>
      <c r="C10566" s="26" t="s">
        <v>3881</v>
      </c>
      <c r="D10566" s="27" t="s">
        <v>10701</v>
      </c>
      <c r="E10566" s="28" t="s">
        <v>121</v>
      </c>
    </row>
    <row r="10567" customFormat="false" ht="23.85" hidden="false" customHeight="false" outlineLevel="0" collapsed="false">
      <c r="B10567" s="25" t="n">
        <v>89737</v>
      </c>
      <c r="C10567" s="26" t="s">
        <v>3881</v>
      </c>
      <c r="D10567" s="27" t="s">
        <v>10702</v>
      </c>
      <c r="E10567" s="28" t="s">
        <v>121</v>
      </c>
    </row>
    <row r="10568" customFormat="false" ht="23.85" hidden="false" customHeight="false" outlineLevel="0" collapsed="false">
      <c r="B10568" s="25" t="n">
        <v>89738</v>
      </c>
      <c r="C10568" s="26" t="s">
        <v>3881</v>
      </c>
      <c r="D10568" s="27" t="s">
        <v>10703</v>
      </c>
      <c r="E10568" s="28" t="s">
        <v>121</v>
      </c>
    </row>
    <row r="10569" customFormat="false" ht="23.85" hidden="false" customHeight="false" outlineLevel="0" collapsed="false">
      <c r="B10569" s="25" t="n">
        <v>89739</v>
      </c>
      <c r="C10569" s="26" t="s">
        <v>3881</v>
      </c>
      <c r="D10569" s="27" t="s">
        <v>10704</v>
      </c>
      <c r="E10569" s="28" t="s">
        <v>121</v>
      </c>
    </row>
    <row r="10570" customFormat="false" ht="23.85" hidden="false" customHeight="false" outlineLevel="0" collapsed="false">
      <c r="B10570" s="25" t="n">
        <v>89740</v>
      </c>
      <c r="C10570" s="26" t="s">
        <v>3881</v>
      </c>
      <c r="D10570" s="27" t="s">
        <v>10705</v>
      </c>
      <c r="E10570" s="28" t="s">
        <v>121</v>
      </c>
    </row>
    <row r="10571" customFormat="false" ht="23.85" hidden="false" customHeight="false" outlineLevel="0" collapsed="false">
      <c r="B10571" s="25" t="n">
        <v>89741</v>
      </c>
      <c r="C10571" s="26" t="s">
        <v>3881</v>
      </c>
      <c r="D10571" s="27" t="s">
        <v>10706</v>
      </c>
      <c r="E10571" s="28" t="s">
        <v>121</v>
      </c>
    </row>
    <row r="10572" customFormat="false" ht="23.85" hidden="false" customHeight="false" outlineLevel="0" collapsed="false">
      <c r="B10572" s="25" t="n">
        <v>89742</v>
      </c>
      <c r="C10572" s="26" t="s">
        <v>3881</v>
      </c>
      <c r="D10572" s="27" t="s">
        <v>10707</v>
      </c>
      <c r="E10572" s="28" t="s">
        <v>121</v>
      </c>
    </row>
    <row r="10573" customFormat="false" ht="23.85" hidden="false" customHeight="false" outlineLevel="0" collapsed="false">
      <c r="B10573" s="25" t="n">
        <v>89743</v>
      </c>
      <c r="C10573" s="26" t="s">
        <v>3881</v>
      </c>
      <c r="D10573" s="27" t="s">
        <v>10708</v>
      </c>
      <c r="E10573" s="28" t="s">
        <v>121</v>
      </c>
    </row>
    <row r="10574" customFormat="false" ht="23.85" hidden="false" customHeight="false" outlineLevel="0" collapsed="false">
      <c r="B10574" s="25" t="n">
        <v>89744</v>
      </c>
      <c r="C10574" s="26" t="s">
        <v>3881</v>
      </c>
      <c r="D10574" s="27" t="s">
        <v>10709</v>
      </c>
      <c r="E10574" s="28" t="s">
        <v>121</v>
      </c>
    </row>
    <row r="10575" customFormat="false" ht="23.85" hidden="false" customHeight="false" outlineLevel="0" collapsed="false">
      <c r="B10575" s="25" t="n">
        <v>89746</v>
      </c>
      <c r="C10575" s="26" t="s">
        <v>3881</v>
      </c>
      <c r="D10575" s="27" t="s">
        <v>10710</v>
      </c>
      <c r="E10575" s="28" t="s">
        <v>121</v>
      </c>
    </row>
    <row r="10576" customFormat="false" ht="23.85" hidden="false" customHeight="false" outlineLevel="0" collapsed="false">
      <c r="B10576" s="25" t="n">
        <v>89747</v>
      </c>
      <c r="C10576" s="26" t="s">
        <v>3881</v>
      </c>
      <c r="D10576" s="27" t="s">
        <v>10711</v>
      </c>
      <c r="E10576" s="28" t="s">
        <v>121</v>
      </c>
    </row>
    <row r="10577" customFormat="false" ht="23.85" hidden="false" customHeight="false" outlineLevel="0" collapsed="false">
      <c r="B10577" s="25" t="n">
        <v>89748</v>
      </c>
      <c r="C10577" s="26" t="s">
        <v>3881</v>
      </c>
      <c r="D10577" s="27" t="s">
        <v>10712</v>
      </c>
      <c r="E10577" s="28" t="s">
        <v>121</v>
      </c>
    </row>
    <row r="10578" customFormat="false" ht="23.85" hidden="false" customHeight="false" outlineLevel="0" collapsed="false">
      <c r="B10578" s="25" t="n">
        <v>89749</v>
      </c>
      <c r="C10578" s="26" t="s">
        <v>3881</v>
      </c>
      <c r="D10578" s="27" t="s">
        <v>10713</v>
      </c>
      <c r="E10578" s="28" t="s">
        <v>121</v>
      </c>
    </row>
    <row r="10579" customFormat="false" ht="23.85" hidden="false" customHeight="false" outlineLevel="0" collapsed="false">
      <c r="B10579" s="25" t="n">
        <v>89750</v>
      </c>
      <c r="C10579" s="26" t="s">
        <v>3881</v>
      </c>
      <c r="D10579" s="27" t="s">
        <v>10714</v>
      </c>
      <c r="E10579" s="28" t="s">
        <v>121</v>
      </c>
    </row>
    <row r="10580" customFormat="false" ht="23.85" hidden="false" customHeight="false" outlineLevel="0" collapsed="false">
      <c r="B10580" s="25" t="n">
        <v>89752</v>
      </c>
      <c r="C10580" s="26" t="s">
        <v>3881</v>
      </c>
      <c r="D10580" s="27" t="s">
        <v>10715</v>
      </c>
      <c r="E10580" s="28" t="s">
        <v>121</v>
      </c>
    </row>
    <row r="10581" customFormat="false" ht="23.85" hidden="false" customHeight="false" outlineLevel="0" collapsed="false">
      <c r="B10581" s="25" t="n">
        <v>89753</v>
      </c>
      <c r="C10581" s="26" t="s">
        <v>3881</v>
      </c>
      <c r="D10581" s="27" t="s">
        <v>10716</v>
      </c>
      <c r="E10581" s="28" t="s">
        <v>121</v>
      </c>
    </row>
    <row r="10582" customFormat="false" ht="23.85" hidden="false" customHeight="false" outlineLevel="0" collapsed="false">
      <c r="B10582" s="25" t="n">
        <v>89754</v>
      </c>
      <c r="C10582" s="26" t="s">
        <v>3881</v>
      </c>
      <c r="D10582" s="27" t="s">
        <v>10717</v>
      </c>
      <c r="E10582" s="28" t="s">
        <v>121</v>
      </c>
    </row>
    <row r="10583" customFormat="false" ht="23.85" hidden="false" customHeight="false" outlineLevel="0" collapsed="false">
      <c r="B10583" s="25" t="n">
        <v>89755</v>
      </c>
      <c r="C10583" s="26" t="s">
        <v>3881</v>
      </c>
      <c r="D10583" s="27" t="s">
        <v>10718</v>
      </c>
      <c r="E10583" s="28" t="s">
        <v>121</v>
      </c>
    </row>
    <row r="10584" customFormat="false" ht="23.85" hidden="false" customHeight="false" outlineLevel="0" collapsed="false">
      <c r="B10584" s="25" t="n">
        <v>89756</v>
      </c>
      <c r="C10584" s="26" t="s">
        <v>3881</v>
      </c>
      <c r="D10584" s="27" t="s">
        <v>10719</v>
      </c>
      <c r="E10584" s="28" t="s">
        <v>121</v>
      </c>
    </row>
    <row r="10585" customFormat="false" ht="23.85" hidden="false" customHeight="false" outlineLevel="0" collapsed="false">
      <c r="B10585" s="25" t="n">
        <v>89757</v>
      </c>
      <c r="C10585" s="26" t="s">
        <v>3881</v>
      </c>
      <c r="D10585" s="27" t="s">
        <v>10720</v>
      </c>
      <c r="E10585" s="28" t="s">
        <v>121</v>
      </c>
    </row>
    <row r="10586" customFormat="false" ht="23.85" hidden="false" customHeight="false" outlineLevel="0" collapsed="false">
      <c r="B10586" s="25" t="n">
        <v>89758</v>
      </c>
      <c r="C10586" s="26" t="s">
        <v>3881</v>
      </c>
      <c r="D10586" s="27" t="s">
        <v>10721</v>
      </c>
      <c r="E10586" s="28" t="s">
        <v>121</v>
      </c>
    </row>
    <row r="10587" customFormat="false" ht="23.85" hidden="false" customHeight="false" outlineLevel="0" collapsed="false">
      <c r="B10587" s="25" t="n">
        <v>89759</v>
      </c>
      <c r="C10587" s="26" t="s">
        <v>3881</v>
      </c>
      <c r="D10587" s="27" t="s">
        <v>10722</v>
      </c>
      <c r="E10587" s="28" t="s">
        <v>121</v>
      </c>
    </row>
    <row r="10588" customFormat="false" ht="23.85" hidden="false" customHeight="false" outlineLevel="0" collapsed="false">
      <c r="B10588" s="25" t="n">
        <v>89760</v>
      </c>
      <c r="C10588" s="26" t="s">
        <v>3881</v>
      </c>
      <c r="D10588" s="27" t="s">
        <v>10723</v>
      </c>
      <c r="E10588" s="28" t="s">
        <v>121</v>
      </c>
    </row>
    <row r="10589" customFormat="false" ht="23.85" hidden="false" customHeight="false" outlineLevel="0" collapsed="false">
      <c r="B10589" s="25" t="n">
        <v>89761</v>
      </c>
      <c r="C10589" s="26" t="s">
        <v>3881</v>
      </c>
      <c r="D10589" s="27" t="s">
        <v>10724</v>
      </c>
      <c r="E10589" s="28" t="s">
        <v>121</v>
      </c>
    </row>
    <row r="10590" customFormat="false" ht="23.85" hidden="false" customHeight="false" outlineLevel="0" collapsed="false">
      <c r="B10590" s="25" t="n">
        <v>89762</v>
      </c>
      <c r="C10590" s="26" t="s">
        <v>3881</v>
      </c>
      <c r="D10590" s="27" t="s">
        <v>10725</v>
      </c>
      <c r="E10590" s="28" t="s">
        <v>121</v>
      </c>
    </row>
    <row r="10591" customFormat="false" ht="23.85" hidden="false" customHeight="false" outlineLevel="0" collapsed="false">
      <c r="B10591" s="25" t="n">
        <v>89763</v>
      </c>
      <c r="C10591" s="26" t="s">
        <v>3881</v>
      </c>
      <c r="D10591" s="27" t="s">
        <v>10726</v>
      </c>
      <c r="E10591" s="28" t="s">
        <v>121</v>
      </c>
    </row>
    <row r="10592" customFormat="false" ht="23.85" hidden="false" customHeight="false" outlineLevel="0" collapsed="false">
      <c r="B10592" s="25" t="n">
        <v>89764</v>
      </c>
      <c r="C10592" s="26" t="s">
        <v>3881</v>
      </c>
      <c r="D10592" s="27" t="s">
        <v>10727</v>
      </c>
      <c r="E10592" s="28" t="s">
        <v>121</v>
      </c>
    </row>
    <row r="10593" customFormat="false" ht="23.85" hidden="false" customHeight="false" outlineLevel="0" collapsed="false">
      <c r="B10593" s="25" t="n">
        <v>89765</v>
      </c>
      <c r="C10593" s="26" t="s">
        <v>3881</v>
      </c>
      <c r="D10593" s="27" t="s">
        <v>10728</v>
      </c>
      <c r="E10593" s="28" t="s">
        <v>121</v>
      </c>
    </row>
    <row r="10594" customFormat="false" ht="23.85" hidden="false" customHeight="false" outlineLevel="0" collapsed="false">
      <c r="B10594" s="25" t="n">
        <v>89767</v>
      </c>
      <c r="C10594" s="26" t="s">
        <v>3881</v>
      </c>
      <c r="D10594" s="27" t="s">
        <v>10729</v>
      </c>
      <c r="E10594" s="28" t="s">
        <v>121</v>
      </c>
    </row>
    <row r="10595" customFormat="false" ht="23.85" hidden="false" customHeight="false" outlineLevel="0" collapsed="false">
      <c r="B10595" s="25" t="n">
        <v>89768</v>
      </c>
      <c r="C10595" s="26" t="s">
        <v>3881</v>
      </c>
      <c r="D10595" s="27" t="s">
        <v>10730</v>
      </c>
      <c r="E10595" s="28" t="s">
        <v>121</v>
      </c>
    </row>
    <row r="10596" customFormat="false" ht="23.85" hidden="false" customHeight="false" outlineLevel="0" collapsed="false">
      <c r="B10596" s="25" t="n">
        <v>89769</v>
      </c>
      <c r="C10596" s="26" t="s">
        <v>3881</v>
      </c>
      <c r="D10596" s="27" t="s">
        <v>10731</v>
      </c>
      <c r="E10596" s="28" t="s">
        <v>121</v>
      </c>
    </row>
    <row r="10597" customFormat="false" ht="23.85" hidden="false" customHeight="false" outlineLevel="0" collapsed="false">
      <c r="B10597" s="25" t="n">
        <v>89770</v>
      </c>
      <c r="C10597" s="26" t="s">
        <v>3881</v>
      </c>
      <c r="D10597" s="27" t="s">
        <v>10732</v>
      </c>
      <c r="E10597" s="28" t="s">
        <v>182</v>
      </c>
    </row>
    <row r="10598" customFormat="false" ht="23.85" hidden="false" customHeight="false" outlineLevel="0" collapsed="false">
      <c r="B10598" s="25" t="n">
        <v>89771</v>
      </c>
      <c r="C10598" s="26" t="s">
        <v>3881</v>
      </c>
      <c r="D10598" s="27" t="s">
        <v>10733</v>
      </c>
      <c r="E10598" s="28" t="s">
        <v>182</v>
      </c>
    </row>
    <row r="10599" customFormat="false" ht="23.85" hidden="false" customHeight="false" outlineLevel="0" collapsed="false">
      <c r="B10599" s="25" t="n">
        <v>89772</v>
      </c>
      <c r="C10599" s="26" t="s">
        <v>3881</v>
      </c>
      <c r="D10599" s="27" t="s">
        <v>10734</v>
      </c>
      <c r="E10599" s="28" t="s">
        <v>182</v>
      </c>
    </row>
    <row r="10600" customFormat="false" ht="23.85" hidden="false" customHeight="false" outlineLevel="0" collapsed="false">
      <c r="B10600" s="25" t="n">
        <v>89773</v>
      </c>
      <c r="C10600" s="26" t="s">
        <v>3881</v>
      </c>
      <c r="D10600" s="27" t="s">
        <v>10735</v>
      </c>
      <c r="E10600" s="28" t="s">
        <v>182</v>
      </c>
    </row>
    <row r="10601" customFormat="false" ht="23.85" hidden="false" customHeight="false" outlineLevel="0" collapsed="false">
      <c r="B10601" s="25" t="n">
        <v>89774</v>
      </c>
      <c r="C10601" s="26" t="s">
        <v>3881</v>
      </c>
      <c r="D10601" s="27" t="s">
        <v>10736</v>
      </c>
      <c r="E10601" s="28" t="s">
        <v>121</v>
      </c>
    </row>
    <row r="10602" customFormat="false" ht="23.85" hidden="false" customHeight="false" outlineLevel="0" collapsed="false">
      <c r="B10602" s="25" t="n">
        <v>89775</v>
      </c>
      <c r="C10602" s="26" t="s">
        <v>3881</v>
      </c>
      <c r="D10602" s="27" t="s">
        <v>10737</v>
      </c>
      <c r="E10602" s="28" t="s">
        <v>182</v>
      </c>
    </row>
    <row r="10603" customFormat="false" ht="23.85" hidden="false" customHeight="false" outlineLevel="0" collapsed="false">
      <c r="B10603" s="25" t="n">
        <v>89776</v>
      </c>
      <c r="C10603" s="26" t="s">
        <v>3881</v>
      </c>
      <c r="D10603" s="27" t="s">
        <v>10738</v>
      </c>
      <c r="E10603" s="28" t="s">
        <v>121</v>
      </c>
    </row>
    <row r="10604" customFormat="false" ht="23.85" hidden="false" customHeight="false" outlineLevel="0" collapsed="false">
      <c r="B10604" s="25" t="n">
        <v>89777</v>
      </c>
      <c r="C10604" s="26" t="s">
        <v>3881</v>
      </c>
      <c r="D10604" s="27" t="s">
        <v>10739</v>
      </c>
      <c r="E10604" s="28" t="s">
        <v>121</v>
      </c>
    </row>
    <row r="10605" customFormat="false" ht="23.85" hidden="false" customHeight="false" outlineLevel="0" collapsed="false">
      <c r="B10605" s="25" t="n">
        <v>89778</v>
      </c>
      <c r="C10605" s="26" t="s">
        <v>3881</v>
      </c>
      <c r="D10605" s="27" t="s">
        <v>10740</v>
      </c>
      <c r="E10605" s="28" t="s">
        <v>121</v>
      </c>
    </row>
    <row r="10606" customFormat="false" ht="23.85" hidden="false" customHeight="false" outlineLevel="0" collapsed="false">
      <c r="B10606" s="25" t="n">
        <v>89779</v>
      </c>
      <c r="C10606" s="26" t="s">
        <v>3881</v>
      </c>
      <c r="D10606" s="27" t="s">
        <v>10741</v>
      </c>
      <c r="E10606" s="28" t="s">
        <v>121</v>
      </c>
    </row>
    <row r="10607" customFormat="false" ht="23.85" hidden="false" customHeight="false" outlineLevel="0" collapsed="false">
      <c r="B10607" s="25" t="n">
        <v>89780</v>
      </c>
      <c r="C10607" s="26" t="s">
        <v>3881</v>
      </c>
      <c r="D10607" s="27" t="s">
        <v>10742</v>
      </c>
      <c r="E10607" s="28" t="s">
        <v>121</v>
      </c>
    </row>
    <row r="10608" customFormat="false" ht="23.85" hidden="false" customHeight="false" outlineLevel="0" collapsed="false">
      <c r="B10608" s="25" t="n">
        <v>89781</v>
      </c>
      <c r="C10608" s="26" t="s">
        <v>3881</v>
      </c>
      <c r="D10608" s="27" t="s">
        <v>10743</v>
      </c>
      <c r="E10608" s="28" t="s">
        <v>121</v>
      </c>
    </row>
    <row r="10609" customFormat="false" ht="23.85" hidden="false" customHeight="false" outlineLevel="0" collapsed="false">
      <c r="B10609" s="25" t="n">
        <v>89782</v>
      </c>
      <c r="C10609" s="26" t="s">
        <v>3881</v>
      </c>
      <c r="D10609" s="27" t="s">
        <v>10744</v>
      </c>
      <c r="E10609" s="28" t="s">
        <v>121</v>
      </c>
    </row>
    <row r="10610" customFormat="false" ht="23.85" hidden="false" customHeight="false" outlineLevel="0" collapsed="false">
      <c r="B10610" s="25" t="n">
        <v>89783</v>
      </c>
      <c r="C10610" s="26" t="s">
        <v>3881</v>
      </c>
      <c r="D10610" s="27" t="s">
        <v>10745</v>
      </c>
      <c r="E10610" s="28" t="s">
        <v>121</v>
      </c>
    </row>
    <row r="10611" customFormat="false" ht="23.85" hidden="false" customHeight="false" outlineLevel="0" collapsed="false">
      <c r="B10611" s="25" t="n">
        <v>89784</v>
      </c>
      <c r="C10611" s="26" t="s">
        <v>3881</v>
      </c>
      <c r="D10611" s="27" t="s">
        <v>10746</v>
      </c>
      <c r="E10611" s="28" t="s">
        <v>121</v>
      </c>
    </row>
    <row r="10612" customFormat="false" ht="23.85" hidden="false" customHeight="false" outlineLevel="0" collapsed="false">
      <c r="B10612" s="25" t="n">
        <v>89785</v>
      </c>
      <c r="C10612" s="26" t="s">
        <v>3881</v>
      </c>
      <c r="D10612" s="27" t="s">
        <v>10747</v>
      </c>
      <c r="E10612" s="28" t="s">
        <v>121</v>
      </c>
    </row>
    <row r="10613" customFormat="false" ht="23.85" hidden="false" customHeight="false" outlineLevel="0" collapsed="false">
      <c r="B10613" s="25" t="n">
        <v>89786</v>
      </c>
      <c r="C10613" s="26" t="s">
        <v>3881</v>
      </c>
      <c r="D10613" s="27" t="s">
        <v>10748</v>
      </c>
      <c r="E10613" s="28" t="s">
        <v>121</v>
      </c>
    </row>
    <row r="10614" customFormat="false" ht="23.85" hidden="false" customHeight="false" outlineLevel="0" collapsed="false">
      <c r="B10614" s="25" t="n">
        <v>89787</v>
      </c>
      <c r="C10614" s="26" t="s">
        <v>3881</v>
      </c>
      <c r="D10614" s="27" t="s">
        <v>10749</v>
      </c>
      <c r="E10614" s="28" t="s">
        <v>121</v>
      </c>
    </row>
    <row r="10615" customFormat="false" ht="23.85" hidden="false" customHeight="false" outlineLevel="0" collapsed="false">
      <c r="B10615" s="25" t="n">
        <v>89788</v>
      </c>
      <c r="C10615" s="26" t="s">
        <v>3881</v>
      </c>
      <c r="D10615" s="27" t="s">
        <v>10750</v>
      </c>
      <c r="E10615" s="28" t="s">
        <v>121</v>
      </c>
    </row>
    <row r="10616" customFormat="false" ht="23.85" hidden="false" customHeight="false" outlineLevel="0" collapsed="false">
      <c r="B10616" s="25" t="n">
        <v>89789</v>
      </c>
      <c r="C10616" s="26" t="s">
        <v>3881</v>
      </c>
      <c r="D10616" s="27" t="s">
        <v>10751</v>
      </c>
      <c r="E10616" s="28" t="s">
        <v>121</v>
      </c>
    </row>
    <row r="10617" customFormat="false" ht="23.85" hidden="false" customHeight="false" outlineLevel="0" collapsed="false">
      <c r="B10617" s="25" t="n">
        <v>89790</v>
      </c>
      <c r="C10617" s="26" t="s">
        <v>3881</v>
      </c>
      <c r="D10617" s="27" t="s">
        <v>10752</v>
      </c>
      <c r="E10617" s="28" t="s">
        <v>121</v>
      </c>
    </row>
    <row r="10618" customFormat="false" ht="23.85" hidden="false" customHeight="false" outlineLevel="0" collapsed="false">
      <c r="B10618" s="25" t="n">
        <v>89791</v>
      </c>
      <c r="C10618" s="26" t="s">
        <v>3881</v>
      </c>
      <c r="D10618" s="27" t="s">
        <v>10753</v>
      </c>
      <c r="E10618" s="28" t="s">
        <v>121</v>
      </c>
    </row>
    <row r="10619" customFormat="false" ht="23.85" hidden="false" customHeight="false" outlineLevel="0" collapsed="false">
      <c r="B10619" s="25" t="n">
        <v>89792</v>
      </c>
      <c r="C10619" s="26" t="s">
        <v>3881</v>
      </c>
      <c r="D10619" s="27" t="s">
        <v>10754</v>
      </c>
      <c r="E10619" s="28" t="s">
        <v>121</v>
      </c>
    </row>
    <row r="10620" customFormat="false" ht="23.85" hidden="false" customHeight="false" outlineLevel="0" collapsed="false">
      <c r="B10620" s="25" t="n">
        <v>89793</v>
      </c>
      <c r="C10620" s="26" t="s">
        <v>3881</v>
      </c>
      <c r="D10620" s="27" t="s">
        <v>10755</v>
      </c>
      <c r="E10620" s="28" t="s">
        <v>121</v>
      </c>
    </row>
    <row r="10621" customFormat="false" ht="23.85" hidden="false" customHeight="false" outlineLevel="0" collapsed="false">
      <c r="B10621" s="25" t="n">
        <v>89794</v>
      </c>
      <c r="C10621" s="26" t="s">
        <v>3881</v>
      </c>
      <c r="D10621" s="27" t="s">
        <v>10756</v>
      </c>
      <c r="E10621" s="28" t="s">
        <v>121</v>
      </c>
    </row>
    <row r="10622" customFormat="false" ht="23.85" hidden="false" customHeight="false" outlineLevel="0" collapsed="false">
      <c r="B10622" s="25" t="n">
        <v>89795</v>
      </c>
      <c r="C10622" s="26" t="s">
        <v>3881</v>
      </c>
      <c r="D10622" s="27" t="s">
        <v>10757</v>
      </c>
      <c r="E10622" s="28" t="s">
        <v>121</v>
      </c>
    </row>
    <row r="10623" customFormat="false" ht="23.85" hidden="false" customHeight="false" outlineLevel="0" collapsed="false">
      <c r="B10623" s="25" t="n">
        <v>89796</v>
      </c>
      <c r="C10623" s="26" t="s">
        <v>3881</v>
      </c>
      <c r="D10623" s="27" t="s">
        <v>10758</v>
      </c>
      <c r="E10623" s="28" t="s">
        <v>121</v>
      </c>
    </row>
    <row r="10624" customFormat="false" ht="23.85" hidden="false" customHeight="false" outlineLevel="0" collapsed="false">
      <c r="B10624" s="25" t="n">
        <v>89797</v>
      </c>
      <c r="C10624" s="26" t="s">
        <v>3881</v>
      </c>
      <c r="D10624" s="27" t="s">
        <v>10759</v>
      </c>
      <c r="E10624" s="28" t="s">
        <v>121</v>
      </c>
    </row>
    <row r="10625" customFormat="false" ht="23.85" hidden="false" customHeight="false" outlineLevel="0" collapsed="false">
      <c r="B10625" s="25" t="n">
        <v>89798</v>
      </c>
      <c r="C10625" s="26" t="s">
        <v>3881</v>
      </c>
      <c r="D10625" s="27" t="s">
        <v>10760</v>
      </c>
      <c r="E10625" s="28" t="s">
        <v>182</v>
      </c>
    </row>
    <row r="10626" customFormat="false" ht="23.85" hidden="false" customHeight="false" outlineLevel="0" collapsed="false">
      <c r="B10626" s="25" t="n">
        <v>89799</v>
      </c>
      <c r="C10626" s="26" t="s">
        <v>3881</v>
      </c>
      <c r="D10626" s="27" t="s">
        <v>10761</v>
      </c>
      <c r="E10626" s="28" t="s">
        <v>182</v>
      </c>
    </row>
    <row r="10627" customFormat="false" ht="23.85" hidden="false" customHeight="false" outlineLevel="0" collapsed="false">
      <c r="B10627" s="25" t="n">
        <v>89800</v>
      </c>
      <c r="C10627" s="26" t="s">
        <v>3881</v>
      </c>
      <c r="D10627" s="27" t="s">
        <v>10762</v>
      </c>
      <c r="E10627" s="28" t="s">
        <v>182</v>
      </c>
    </row>
    <row r="10628" customFormat="false" ht="23.85" hidden="false" customHeight="false" outlineLevel="0" collapsed="false">
      <c r="B10628" s="25" t="n">
        <v>89801</v>
      </c>
      <c r="C10628" s="26" t="s">
        <v>3881</v>
      </c>
      <c r="D10628" s="27" t="s">
        <v>10763</v>
      </c>
      <c r="E10628" s="28" t="s">
        <v>121</v>
      </c>
    </row>
    <row r="10629" customFormat="false" ht="23.85" hidden="false" customHeight="false" outlineLevel="0" collapsed="false">
      <c r="B10629" s="25" t="n">
        <v>89802</v>
      </c>
      <c r="C10629" s="26" t="s">
        <v>3881</v>
      </c>
      <c r="D10629" s="27" t="s">
        <v>10764</v>
      </c>
      <c r="E10629" s="28" t="s">
        <v>121</v>
      </c>
    </row>
    <row r="10630" customFormat="false" ht="23.85" hidden="false" customHeight="false" outlineLevel="0" collapsed="false">
      <c r="B10630" s="25" t="n">
        <v>89803</v>
      </c>
      <c r="C10630" s="26" t="s">
        <v>3881</v>
      </c>
      <c r="D10630" s="27" t="s">
        <v>10765</v>
      </c>
      <c r="E10630" s="28" t="s">
        <v>121</v>
      </c>
    </row>
    <row r="10631" customFormat="false" ht="23.85" hidden="false" customHeight="false" outlineLevel="0" collapsed="false">
      <c r="B10631" s="25" t="n">
        <v>89804</v>
      </c>
      <c r="C10631" s="26" t="s">
        <v>3881</v>
      </c>
      <c r="D10631" s="27" t="s">
        <v>10766</v>
      </c>
      <c r="E10631" s="28" t="s">
        <v>121</v>
      </c>
    </row>
    <row r="10632" customFormat="false" ht="23.85" hidden="false" customHeight="false" outlineLevel="0" collapsed="false">
      <c r="B10632" s="25" t="n">
        <v>89805</v>
      </c>
      <c r="C10632" s="26" t="s">
        <v>3881</v>
      </c>
      <c r="D10632" s="27" t="s">
        <v>10767</v>
      </c>
      <c r="E10632" s="28" t="s">
        <v>121</v>
      </c>
    </row>
    <row r="10633" customFormat="false" ht="23.85" hidden="false" customHeight="false" outlineLevel="0" collapsed="false">
      <c r="B10633" s="25" t="n">
        <v>89806</v>
      </c>
      <c r="C10633" s="26" t="s">
        <v>3881</v>
      </c>
      <c r="D10633" s="27" t="s">
        <v>10768</v>
      </c>
      <c r="E10633" s="28" t="s">
        <v>121</v>
      </c>
    </row>
    <row r="10634" customFormat="false" ht="23.85" hidden="false" customHeight="false" outlineLevel="0" collapsed="false">
      <c r="B10634" s="25" t="n">
        <v>89807</v>
      </c>
      <c r="C10634" s="26" t="s">
        <v>3881</v>
      </c>
      <c r="D10634" s="27" t="s">
        <v>10769</v>
      </c>
      <c r="E10634" s="28" t="s">
        <v>121</v>
      </c>
    </row>
    <row r="10635" customFormat="false" ht="23.85" hidden="false" customHeight="false" outlineLevel="0" collapsed="false">
      <c r="B10635" s="25" t="n">
        <v>89808</v>
      </c>
      <c r="C10635" s="26" t="s">
        <v>3881</v>
      </c>
      <c r="D10635" s="27" t="s">
        <v>10770</v>
      </c>
      <c r="E10635" s="28" t="s">
        <v>121</v>
      </c>
    </row>
    <row r="10636" customFormat="false" ht="23.85" hidden="false" customHeight="false" outlineLevel="0" collapsed="false">
      <c r="B10636" s="25" t="n">
        <v>89809</v>
      </c>
      <c r="C10636" s="26" t="s">
        <v>3881</v>
      </c>
      <c r="D10636" s="27" t="s">
        <v>10771</v>
      </c>
      <c r="E10636" s="28" t="s">
        <v>121</v>
      </c>
    </row>
    <row r="10637" customFormat="false" ht="23.85" hidden="false" customHeight="false" outlineLevel="0" collapsed="false">
      <c r="B10637" s="25" t="n">
        <v>89810</v>
      </c>
      <c r="C10637" s="26" t="s">
        <v>3881</v>
      </c>
      <c r="D10637" s="27" t="s">
        <v>10772</v>
      </c>
      <c r="E10637" s="28" t="s">
        <v>121</v>
      </c>
    </row>
    <row r="10638" customFormat="false" ht="23.85" hidden="false" customHeight="false" outlineLevel="0" collapsed="false">
      <c r="B10638" s="25" t="n">
        <v>89811</v>
      </c>
      <c r="C10638" s="26" t="s">
        <v>3881</v>
      </c>
      <c r="D10638" s="27" t="s">
        <v>10773</v>
      </c>
      <c r="E10638" s="28" t="s">
        <v>121</v>
      </c>
    </row>
    <row r="10639" customFormat="false" ht="23.85" hidden="false" customHeight="false" outlineLevel="0" collapsed="false">
      <c r="B10639" s="25" t="n">
        <v>89812</v>
      </c>
      <c r="C10639" s="26" t="s">
        <v>3881</v>
      </c>
      <c r="D10639" s="27" t="s">
        <v>10774</v>
      </c>
      <c r="E10639" s="28" t="s">
        <v>121</v>
      </c>
    </row>
    <row r="10640" customFormat="false" ht="23.85" hidden="false" customHeight="false" outlineLevel="0" collapsed="false">
      <c r="B10640" s="25" t="n">
        <v>89813</v>
      </c>
      <c r="C10640" s="26" t="s">
        <v>3881</v>
      </c>
      <c r="D10640" s="27" t="s">
        <v>10775</v>
      </c>
      <c r="E10640" s="28" t="s">
        <v>121</v>
      </c>
    </row>
    <row r="10641" customFormat="false" ht="23.85" hidden="false" customHeight="false" outlineLevel="0" collapsed="false">
      <c r="B10641" s="25" t="n">
        <v>89814</v>
      </c>
      <c r="C10641" s="26" t="s">
        <v>3881</v>
      </c>
      <c r="D10641" s="27" t="s">
        <v>10776</v>
      </c>
      <c r="E10641" s="28" t="s">
        <v>121</v>
      </c>
    </row>
    <row r="10642" customFormat="false" ht="23.85" hidden="false" customHeight="false" outlineLevel="0" collapsed="false">
      <c r="B10642" s="25" t="n">
        <v>89815</v>
      </c>
      <c r="C10642" s="26" t="s">
        <v>3881</v>
      </c>
      <c r="D10642" s="27" t="s">
        <v>10777</v>
      </c>
      <c r="E10642" s="28" t="s">
        <v>121</v>
      </c>
    </row>
    <row r="10643" customFormat="false" ht="23.85" hidden="false" customHeight="false" outlineLevel="0" collapsed="false">
      <c r="B10643" s="25" t="n">
        <v>89816</v>
      </c>
      <c r="C10643" s="26" t="s">
        <v>3881</v>
      </c>
      <c r="D10643" s="27" t="s">
        <v>10778</v>
      </c>
      <c r="E10643" s="28" t="s">
        <v>121</v>
      </c>
    </row>
    <row r="10644" customFormat="false" ht="23.85" hidden="false" customHeight="false" outlineLevel="0" collapsed="false">
      <c r="B10644" s="25" t="n">
        <v>89817</v>
      </c>
      <c r="C10644" s="26" t="s">
        <v>3881</v>
      </c>
      <c r="D10644" s="27" t="s">
        <v>10779</v>
      </c>
      <c r="E10644" s="28" t="s">
        <v>121</v>
      </c>
    </row>
    <row r="10645" customFormat="false" ht="23.85" hidden="false" customHeight="false" outlineLevel="0" collapsed="false">
      <c r="B10645" s="25" t="n">
        <v>89818</v>
      </c>
      <c r="C10645" s="26" t="s">
        <v>3881</v>
      </c>
      <c r="D10645" s="27" t="s">
        <v>10780</v>
      </c>
      <c r="E10645" s="28" t="s">
        <v>121</v>
      </c>
    </row>
    <row r="10646" customFormat="false" ht="23.85" hidden="false" customHeight="false" outlineLevel="0" collapsed="false">
      <c r="B10646" s="25" t="n">
        <v>89819</v>
      </c>
      <c r="C10646" s="26" t="s">
        <v>3881</v>
      </c>
      <c r="D10646" s="27" t="s">
        <v>10781</v>
      </c>
      <c r="E10646" s="28" t="s">
        <v>121</v>
      </c>
    </row>
    <row r="10647" customFormat="false" ht="23.85" hidden="false" customHeight="false" outlineLevel="0" collapsed="false">
      <c r="B10647" s="25" t="n">
        <v>89821</v>
      </c>
      <c r="C10647" s="26" t="s">
        <v>3881</v>
      </c>
      <c r="D10647" s="27" t="s">
        <v>10782</v>
      </c>
      <c r="E10647" s="28" t="s">
        <v>121</v>
      </c>
    </row>
    <row r="10648" customFormat="false" ht="23.85" hidden="false" customHeight="false" outlineLevel="0" collapsed="false">
      <c r="B10648" s="25" t="n">
        <v>89822</v>
      </c>
      <c r="C10648" s="26" t="s">
        <v>3881</v>
      </c>
      <c r="D10648" s="27" t="s">
        <v>10783</v>
      </c>
      <c r="E10648" s="28" t="s">
        <v>121</v>
      </c>
    </row>
    <row r="10649" customFormat="false" ht="23.85" hidden="false" customHeight="false" outlineLevel="0" collapsed="false">
      <c r="B10649" s="25" t="n">
        <v>89823</v>
      </c>
      <c r="C10649" s="26" t="s">
        <v>3881</v>
      </c>
      <c r="D10649" s="27" t="s">
        <v>10784</v>
      </c>
      <c r="E10649" s="28" t="s">
        <v>121</v>
      </c>
    </row>
    <row r="10650" customFormat="false" ht="23.85" hidden="false" customHeight="false" outlineLevel="0" collapsed="false">
      <c r="B10650" s="25" t="n">
        <v>89824</v>
      </c>
      <c r="C10650" s="26" t="s">
        <v>3881</v>
      </c>
      <c r="D10650" s="27" t="s">
        <v>10785</v>
      </c>
      <c r="E10650" s="28" t="s">
        <v>121</v>
      </c>
    </row>
    <row r="10651" customFormat="false" ht="23.85" hidden="false" customHeight="false" outlineLevel="0" collapsed="false">
      <c r="B10651" s="25" t="n">
        <v>89825</v>
      </c>
      <c r="C10651" s="26" t="s">
        <v>3881</v>
      </c>
      <c r="D10651" s="27" t="s">
        <v>10786</v>
      </c>
      <c r="E10651" s="28" t="s">
        <v>121</v>
      </c>
    </row>
    <row r="10652" customFormat="false" ht="23.85" hidden="false" customHeight="false" outlineLevel="0" collapsed="false">
      <c r="B10652" s="25" t="n">
        <v>89826</v>
      </c>
      <c r="C10652" s="26" t="s">
        <v>3881</v>
      </c>
      <c r="D10652" s="27" t="s">
        <v>10787</v>
      </c>
      <c r="E10652" s="28" t="s">
        <v>121</v>
      </c>
    </row>
    <row r="10653" customFormat="false" ht="23.85" hidden="false" customHeight="false" outlineLevel="0" collapsed="false">
      <c r="B10653" s="25" t="n">
        <v>89827</v>
      </c>
      <c r="C10653" s="26" t="s">
        <v>3881</v>
      </c>
      <c r="D10653" s="27" t="s">
        <v>10788</v>
      </c>
      <c r="E10653" s="28" t="s">
        <v>121</v>
      </c>
    </row>
    <row r="10654" customFormat="false" ht="23.85" hidden="false" customHeight="false" outlineLevel="0" collapsed="false">
      <c r="B10654" s="25" t="n">
        <v>89828</v>
      </c>
      <c r="C10654" s="26" t="s">
        <v>3881</v>
      </c>
      <c r="D10654" s="27" t="s">
        <v>10789</v>
      </c>
      <c r="E10654" s="28" t="s">
        <v>121</v>
      </c>
    </row>
    <row r="10655" customFormat="false" ht="23.85" hidden="false" customHeight="false" outlineLevel="0" collapsed="false">
      <c r="B10655" s="25" t="n">
        <v>89829</v>
      </c>
      <c r="C10655" s="26" t="s">
        <v>3881</v>
      </c>
      <c r="D10655" s="27" t="s">
        <v>10790</v>
      </c>
      <c r="E10655" s="28" t="s">
        <v>121</v>
      </c>
    </row>
    <row r="10656" customFormat="false" ht="23.85" hidden="false" customHeight="false" outlineLevel="0" collapsed="false">
      <c r="B10656" s="25" t="n">
        <v>89830</v>
      </c>
      <c r="C10656" s="26" t="s">
        <v>3881</v>
      </c>
      <c r="D10656" s="27" t="s">
        <v>10791</v>
      </c>
      <c r="E10656" s="28" t="s">
        <v>121</v>
      </c>
    </row>
    <row r="10657" customFormat="false" ht="23.85" hidden="false" customHeight="false" outlineLevel="0" collapsed="false">
      <c r="B10657" s="25" t="n">
        <v>89831</v>
      </c>
      <c r="C10657" s="26" t="s">
        <v>3881</v>
      </c>
      <c r="D10657" s="27" t="s">
        <v>10792</v>
      </c>
      <c r="E10657" s="28" t="s">
        <v>121</v>
      </c>
    </row>
    <row r="10658" customFormat="false" ht="23.85" hidden="false" customHeight="false" outlineLevel="0" collapsed="false">
      <c r="B10658" s="25" t="n">
        <v>89832</v>
      </c>
      <c r="C10658" s="26" t="s">
        <v>3881</v>
      </c>
      <c r="D10658" s="27" t="s">
        <v>10793</v>
      </c>
      <c r="E10658" s="28" t="s">
        <v>121</v>
      </c>
    </row>
    <row r="10659" customFormat="false" ht="23.85" hidden="false" customHeight="false" outlineLevel="0" collapsed="false">
      <c r="B10659" s="25" t="n">
        <v>89833</v>
      </c>
      <c r="C10659" s="26" t="s">
        <v>3881</v>
      </c>
      <c r="D10659" s="27" t="s">
        <v>10794</v>
      </c>
      <c r="E10659" s="28" t="s">
        <v>121</v>
      </c>
    </row>
    <row r="10660" customFormat="false" ht="23.85" hidden="false" customHeight="false" outlineLevel="0" collapsed="false">
      <c r="B10660" s="25" t="n">
        <v>89834</v>
      </c>
      <c r="C10660" s="26" t="s">
        <v>3881</v>
      </c>
      <c r="D10660" s="27" t="s">
        <v>10795</v>
      </c>
      <c r="E10660" s="28" t="s">
        <v>121</v>
      </c>
    </row>
    <row r="10661" customFormat="false" ht="23.85" hidden="false" customHeight="false" outlineLevel="0" collapsed="false">
      <c r="B10661" s="25" t="n">
        <v>89835</v>
      </c>
      <c r="C10661" s="26" t="s">
        <v>3881</v>
      </c>
      <c r="D10661" s="27" t="s">
        <v>10796</v>
      </c>
      <c r="E10661" s="28" t="s">
        <v>121</v>
      </c>
    </row>
    <row r="10662" customFormat="false" ht="23.85" hidden="false" customHeight="false" outlineLevel="0" collapsed="false">
      <c r="B10662" s="25" t="n">
        <v>89836</v>
      </c>
      <c r="C10662" s="26" t="s">
        <v>3881</v>
      </c>
      <c r="D10662" s="27" t="s">
        <v>10797</v>
      </c>
      <c r="E10662" s="28" t="s">
        <v>121</v>
      </c>
    </row>
    <row r="10663" customFormat="false" ht="23.85" hidden="false" customHeight="false" outlineLevel="0" collapsed="false">
      <c r="B10663" s="25" t="n">
        <v>89837</v>
      </c>
      <c r="C10663" s="26" t="s">
        <v>3881</v>
      </c>
      <c r="D10663" s="27" t="s">
        <v>10798</v>
      </c>
      <c r="E10663" s="28" t="s">
        <v>121</v>
      </c>
    </row>
    <row r="10664" customFormat="false" ht="23.85" hidden="false" customHeight="false" outlineLevel="0" collapsed="false">
      <c r="B10664" s="25" t="n">
        <v>89838</v>
      </c>
      <c r="C10664" s="26" t="s">
        <v>3881</v>
      </c>
      <c r="D10664" s="27" t="s">
        <v>10799</v>
      </c>
      <c r="E10664" s="28" t="s">
        <v>121</v>
      </c>
    </row>
    <row r="10665" customFormat="false" ht="23.85" hidden="false" customHeight="false" outlineLevel="0" collapsed="false">
      <c r="B10665" s="25" t="n">
        <v>89839</v>
      </c>
      <c r="C10665" s="26" t="s">
        <v>3881</v>
      </c>
      <c r="D10665" s="27" t="s">
        <v>10800</v>
      </c>
      <c r="E10665" s="28" t="s">
        <v>121</v>
      </c>
    </row>
    <row r="10666" customFormat="false" ht="23.85" hidden="false" customHeight="false" outlineLevel="0" collapsed="false">
      <c r="B10666" s="25" t="n">
        <v>89840</v>
      </c>
      <c r="C10666" s="26" t="s">
        <v>3881</v>
      </c>
      <c r="D10666" s="27" t="s">
        <v>10801</v>
      </c>
      <c r="E10666" s="28" t="s">
        <v>121</v>
      </c>
    </row>
    <row r="10667" customFormat="false" ht="23.85" hidden="false" customHeight="false" outlineLevel="0" collapsed="false">
      <c r="B10667" s="25" t="n">
        <v>89841</v>
      </c>
      <c r="C10667" s="26" t="s">
        <v>3881</v>
      </c>
      <c r="D10667" s="27" t="s">
        <v>10802</v>
      </c>
      <c r="E10667" s="28" t="s">
        <v>121</v>
      </c>
    </row>
    <row r="10668" customFormat="false" ht="23.85" hidden="false" customHeight="false" outlineLevel="0" collapsed="false">
      <c r="B10668" s="25" t="n">
        <v>89842</v>
      </c>
      <c r="C10668" s="26" t="s">
        <v>3881</v>
      </c>
      <c r="D10668" s="27" t="s">
        <v>10803</v>
      </c>
      <c r="E10668" s="28" t="s">
        <v>121</v>
      </c>
    </row>
    <row r="10669" customFormat="false" ht="23.85" hidden="false" customHeight="false" outlineLevel="0" collapsed="false">
      <c r="B10669" s="25" t="n">
        <v>89843</v>
      </c>
      <c r="C10669" s="26" t="s">
        <v>3881</v>
      </c>
      <c r="D10669" s="27" t="s">
        <v>10804</v>
      </c>
      <c r="E10669" s="28" t="s">
        <v>4278</v>
      </c>
    </row>
    <row r="10670" customFormat="false" ht="23.85" hidden="false" customHeight="false" outlineLevel="0" collapsed="false">
      <c r="B10670" s="25" t="n">
        <v>89844</v>
      </c>
      <c r="C10670" s="26" t="s">
        <v>3881</v>
      </c>
      <c r="D10670" s="27" t="s">
        <v>10805</v>
      </c>
      <c r="E10670" s="28" t="s">
        <v>121</v>
      </c>
    </row>
    <row r="10671" customFormat="false" ht="23.85" hidden="false" customHeight="false" outlineLevel="0" collapsed="false">
      <c r="B10671" s="25" t="n">
        <v>89845</v>
      </c>
      <c r="C10671" s="26" t="s">
        <v>3881</v>
      </c>
      <c r="D10671" s="27" t="s">
        <v>10806</v>
      </c>
      <c r="E10671" s="28" t="s">
        <v>121</v>
      </c>
    </row>
    <row r="10672" customFormat="false" ht="23.85" hidden="false" customHeight="false" outlineLevel="0" collapsed="false">
      <c r="B10672" s="25" t="n">
        <v>89846</v>
      </c>
      <c r="C10672" s="26" t="s">
        <v>3881</v>
      </c>
      <c r="D10672" s="27" t="s">
        <v>10807</v>
      </c>
      <c r="E10672" s="28" t="s">
        <v>121</v>
      </c>
    </row>
    <row r="10673" customFormat="false" ht="23.85" hidden="false" customHeight="false" outlineLevel="0" collapsed="false">
      <c r="B10673" s="25" t="n">
        <v>89847</v>
      </c>
      <c r="C10673" s="26" t="s">
        <v>3881</v>
      </c>
      <c r="D10673" s="27" t="s">
        <v>10808</v>
      </c>
      <c r="E10673" s="28" t="s">
        <v>121</v>
      </c>
    </row>
    <row r="10674" customFormat="false" ht="23.85" hidden="false" customHeight="false" outlineLevel="0" collapsed="false">
      <c r="B10674" s="25" t="n">
        <v>89848</v>
      </c>
      <c r="C10674" s="26" t="s">
        <v>3881</v>
      </c>
      <c r="D10674" s="27" t="s">
        <v>10809</v>
      </c>
      <c r="E10674" s="28" t="s">
        <v>182</v>
      </c>
    </row>
    <row r="10675" customFormat="false" ht="23.85" hidden="false" customHeight="false" outlineLevel="0" collapsed="false">
      <c r="B10675" s="25" t="n">
        <v>89849</v>
      </c>
      <c r="C10675" s="26" t="s">
        <v>3881</v>
      </c>
      <c r="D10675" s="27" t="s">
        <v>10810</v>
      </c>
      <c r="E10675" s="28" t="s">
        <v>182</v>
      </c>
    </row>
    <row r="10676" customFormat="false" ht="23.85" hidden="false" customHeight="false" outlineLevel="0" collapsed="false">
      <c r="B10676" s="25" t="n">
        <v>89850</v>
      </c>
      <c r="C10676" s="26" t="s">
        <v>3881</v>
      </c>
      <c r="D10676" s="27" t="s">
        <v>10811</v>
      </c>
      <c r="E10676" s="28" t="s">
        <v>121</v>
      </c>
    </row>
    <row r="10677" customFormat="false" ht="23.85" hidden="false" customHeight="false" outlineLevel="0" collapsed="false">
      <c r="B10677" s="25" t="n">
        <v>89851</v>
      </c>
      <c r="C10677" s="26" t="s">
        <v>3881</v>
      </c>
      <c r="D10677" s="27" t="s">
        <v>10812</v>
      </c>
      <c r="E10677" s="28" t="s">
        <v>121</v>
      </c>
    </row>
    <row r="10678" customFormat="false" ht="23.85" hidden="false" customHeight="false" outlineLevel="0" collapsed="false">
      <c r="B10678" s="25" t="n">
        <v>89852</v>
      </c>
      <c r="C10678" s="26" t="s">
        <v>3881</v>
      </c>
      <c r="D10678" s="27" t="s">
        <v>10813</v>
      </c>
      <c r="E10678" s="28" t="s">
        <v>121</v>
      </c>
    </row>
    <row r="10679" customFormat="false" ht="23.85" hidden="false" customHeight="false" outlineLevel="0" collapsed="false">
      <c r="B10679" s="25" t="n">
        <v>89853</v>
      </c>
      <c r="C10679" s="26" t="s">
        <v>3881</v>
      </c>
      <c r="D10679" s="27" t="s">
        <v>10814</v>
      </c>
      <c r="E10679" s="28" t="s">
        <v>121</v>
      </c>
    </row>
    <row r="10680" customFormat="false" ht="23.85" hidden="false" customHeight="false" outlineLevel="0" collapsed="false">
      <c r="B10680" s="25" t="n">
        <v>89854</v>
      </c>
      <c r="C10680" s="26" t="s">
        <v>3881</v>
      </c>
      <c r="D10680" s="27" t="s">
        <v>10815</v>
      </c>
      <c r="E10680" s="28" t="s">
        <v>121</v>
      </c>
    </row>
    <row r="10681" customFormat="false" ht="23.85" hidden="false" customHeight="false" outlineLevel="0" collapsed="false">
      <c r="B10681" s="25" t="n">
        <v>89855</v>
      </c>
      <c r="C10681" s="26" t="s">
        <v>3881</v>
      </c>
      <c r="D10681" s="27" t="s">
        <v>10816</v>
      </c>
      <c r="E10681" s="28" t="s">
        <v>121</v>
      </c>
    </row>
    <row r="10682" customFormat="false" ht="23.85" hidden="false" customHeight="false" outlineLevel="0" collapsed="false">
      <c r="B10682" s="25" t="n">
        <v>89856</v>
      </c>
      <c r="C10682" s="26" t="s">
        <v>3881</v>
      </c>
      <c r="D10682" s="27" t="s">
        <v>10817</v>
      </c>
      <c r="E10682" s="28" t="s">
        <v>121</v>
      </c>
    </row>
    <row r="10683" customFormat="false" ht="23.85" hidden="false" customHeight="false" outlineLevel="0" collapsed="false">
      <c r="B10683" s="25" t="n">
        <v>89857</v>
      </c>
      <c r="C10683" s="26" t="s">
        <v>3881</v>
      </c>
      <c r="D10683" s="27" t="s">
        <v>10818</v>
      </c>
      <c r="E10683" s="28" t="s">
        <v>121</v>
      </c>
    </row>
    <row r="10684" customFormat="false" ht="23.85" hidden="false" customHeight="false" outlineLevel="0" collapsed="false">
      <c r="B10684" s="25" t="n">
        <v>89860</v>
      </c>
      <c r="C10684" s="26" t="s">
        <v>3881</v>
      </c>
      <c r="D10684" s="27" t="s">
        <v>10819</v>
      </c>
      <c r="E10684" s="28" t="s">
        <v>121</v>
      </c>
    </row>
    <row r="10685" customFormat="false" ht="23.85" hidden="false" customHeight="false" outlineLevel="0" collapsed="false">
      <c r="B10685" s="25" t="n">
        <v>89861</v>
      </c>
      <c r="C10685" s="26" t="s">
        <v>3881</v>
      </c>
      <c r="D10685" s="27" t="s">
        <v>10820</v>
      </c>
      <c r="E10685" s="28" t="s">
        <v>121</v>
      </c>
    </row>
    <row r="10686" customFormat="false" ht="23.85" hidden="false" customHeight="false" outlineLevel="0" collapsed="false">
      <c r="B10686" s="25" t="n">
        <v>89865</v>
      </c>
      <c r="C10686" s="26" t="s">
        <v>3881</v>
      </c>
      <c r="D10686" s="27" t="s">
        <v>10821</v>
      </c>
      <c r="E10686" s="28" t="s">
        <v>182</v>
      </c>
    </row>
    <row r="10687" customFormat="false" ht="23.85" hidden="false" customHeight="false" outlineLevel="0" collapsed="false">
      <c r="B10687" s="25" t="n">
        <v>89866</v>
      </c>
      <c r="C10687" s="26" t="s">
        <v>3881</v>
      </c>
      <c r="D10687" s="27" t="s">
        <v>10822</v>
      </c>
      <c r="E10687" s="28" t="s">
        <v>121</v>
      </c>
    </row>
    <row r="10688" customFormat="false" ht="23.85" hidden="false" customHeight="false" outlineLevel="0" collapsed="false">
      <c r="B10688" s="25" t="n">
        <v>89867</v>
      </c>
      <c r="C10688" s="26" t="s">
        <v>3881</v>
      </c>
      <c r="D10688" s="27" t="s">
        <v>10823</v>
      </c>
      <c r="E10688" s="28" t="s">
        <v>121</v>
      </c>
    </row>
    <row r="10689" customFormat="false" ht="23.85" hidden="false" customHeight="false" outlineLevel="0" collapsed="false">
      <c r="B10689" s="25" t="n">
        <v>89868</v>
      </c>
      <c r="C10689" s="26" t="s">
        <v>3881</v>
      </c>
      <c r="D10689" s="27" t="s">
        <v>10824</v>
      </c>
      <c r="E10689" s="28" t="s">
        <v>121</v>
      </c>
    </row>
    <row r="10690" customFormat="false" ht="23.85" hidden="false" customHeight="false" outlineLevel="0" collapsed="false">
      <c r="B10690" s="25" t="n">
        <v>89869</v>
      </c>
      <c r="C10690" s="26" t="s">
        <v>3881</v>
      </c>
      <c r="D10690" s="27" t="s">
        <v>10825</v>
      </c>
      <c r="E10690" s="28" t="s">
        <v>121</v>
      </c>
    </row>
    <row r="10691" customFormat="false" ht="35.05" hidden="false" customHeight="false" outlineLevel="0" collapsed="false">
      <c r="B10691" s="25" t="n">
        <v>89870</v>
      </c>
      <c r="C10691" s="26" t="s">
        <v>3881</v>
      </c>
      <c r="D10691" s="27" t="s">
        <v>10826</v>
      </c>
      <c r="E10691" s="28" t="s">
        <v>2535</v>
      </c>
    </row>
    <row r="10692" customFormat="false" ht="35.05" hidden="false" customHeight="false" outlineLevel="0" collapsed="false">
      <c r="B10692" s="25" t="n">
        <v>89871</v>
      </c>
      <c r="C10692" s="26" t="s">
        <v>3881</v>
      </c>
      <c r="D10692" s="27" t="s">
        <v>10827</v>
      </c>
      <c r="E10692" s="28" t="s">
        <v>2535</v>
      </c>
    </row>
    <row r="10693" customFormat="false" ht="35.05" hidden="false" customHeight="false" outlineLevel="0" collapsed="false">
      <c r="B10693" s="25" t="n">
        <v>89872</v>
      </c>
      <c r="C10693" s="26" t="s">
        <v>3881</v>
      </c>
      <c r="D10693" s="27" t="s">
        <v>10828</v>
      </c>
      <c r="E10693" s="28" t="s">
        <v>2535</v>
      </c>
    </row>
    <row r="10694" customFormat="false" ht="35.05" hidden="false" customHeight="false" outlineLevel="0" collapsed="false">
      <c r="B10694" s="25" t="n">
        <v>89873</v>
      </c>
      <c r="C10694" s="26" t="s">
        <v>3881</v>
      </c>
      <c r="D10694" s="27" t="s">
        <v>10829</v>
      </c>
      <c r="E10694" s="28" t="s">
        <v>2535</v>
      </c>
    </row>
    <row r="10695" customFormat="false" ht="35.05" hidden="false" customHeight="false" outlineLevel="0" collapsed="false">
      <c r="B10695" s="25" t="n">
        <v>89874</v>
      </c>
      <c r="C10695" s="26" t="s">
        <v>3881</v>
      </c>
      <c r="D10695" s="27" t="s">
        <v>10830</v>
      </c>
      <c r="E10695" s="28" t="s">
        <v>2535</v>
      </c>
    </row>
    <row r="10696" customFormat="false" ht="35.05" hidden="false" customHeight="false" outlineLevel="0" collapsed="false">
      <c r="B10696" s="25" t="n">
        <v>89876</v>
      </c>
      <c r="C10696" s="26" t="s">
        <v>3881</v>
      </c>
      <c r="D10696" s="27" t="s">
        <v>10831</v>
      </c>
      <c r="E10696" s="28" t="s">
        <v>4278</v>
      </c>
    </row>
    <row r="10697" customFormat="false" ht="35.05" hidden="false" customHeight="false" outlineLevel="0" collapsed="false">
      <c r="B10697" s="25" t="n">
        <v>89877</v>
      </c>
      <c r="C10697" s="26" t="s">
        <v>3881</v>
      </c>
      <c r="D10697" s="27" t="s">
        <v>10832</v>
      </c>
      <c r="E10697" s="28" t="s">
        <v>4280</v>
      </c>
    </row>
    <row r="10698" customFormat="false" ht="35.05" hidden="false" customHeight="false" outlineLevel="0" collapsed="false">
      <c r="B10698" s="25" t="n">
        <v>89878</v>
      </c>
      <c r="C10698" s="26" t="s">
        <v>3881</v>
      </c>
      <c r="D10698" s="27" t="s">
        <v>10833</v>
      </c>
      <c r="E10698" s="28" t="s">
        <v>2535</v>
      </c>
    </row>
    <row r="10699" customFormat="false" ht="35.05" hidden="false" customHeight="false" outlineLevel="0" collapsed="false">
      <c r="B10699" s="25" t="n">
        <v>89879</v>
      </c>
      <c r="C10699" s="26" t="s">
        <v>3881</v>
      </c>
      <c r="D10699" s="27" t="s">
        <v>10834</v>
      </c>
      <c r="E10699" s="28" t="s">
        <v>2535</v>
      </c>
    </row>
    <row r="10700" customFormat="false" ht="35.05" hidden="false" customHeight="false" outlineLevel="0" collapsed="false">
      <c r="B10700" s="25" t="n">
        <v>89880</v>
      </c>
      <c r="C10700" s="26" t="s">
        <v>3881</v>
      </c>
      <c r="D10700" s="27" t="s">
        <v>10835</v>
      </c>
      <c r="E10700" s="28" t="s">
        <v>2535</v>
      </c>
    </row>
    <row r="10701" customFormat="false" ht="35.05" hidden="false" customHeight="false" outlineLevel="0" collapsed="false">
      <c r="B10701" s="25" t="n">
        <v>89881</v>
      </c>
      <c r="C10701" s="26" t="s">
        <v>3881</v>
      </c>
      <c r="D10701" s="27" t="s">
        <v>10836</v>
      </c>
      <c r="E10701" s="28" t="s">
        <v>2535</v>
      </c>
    </row>
    <row r="10702" customFormat="false" ht="35.05" hidden="false" customHeight="false" outlineLevel="0" collapsed="false">
      <c r="B10702" s="25" t="n">
        <v>89882</v>
      </c>
      <c r="C10702" s="26" t="s">
        <v>3881</v>
      </c>
      <c r="D10702" s="27" t="s">
        <v>10837</v>
      </c>
      <c r="E10702" s="28" t="s">
        <v>2535</v>
      </c>
    </row>
    <row r="10703" customFormat="false" ht="35.05" hidden="false" customHeight="false" outlineLevel="0" collapsed="false">
      <c r="B10703" s="25" t="n">
        <v>89883</v>
      </c>
      <c r="C10703" s="26" t="s">
        <v>3881</v>
      </c>
      <c r="D10703" s="27" t="s">
        <v>10838</v>
      </c>
      <c r="E10703" s="28" t="s">
        <v>4278</v>
      </c>
    </row>
    <row r="10704" customFormat="false" ht="35.05" hidden="false" customHeight="false" outlineLevel="0" collapsed="false">
      <c r="B10704" s="25" t="n">
        <v>89884</v>
      </c>
      <c r="C10704" s="26" t="s">
        <v>3881</v>
      </c>
      <c r="D10704" s="27" t="s">
        <v>10839</v>
      </c>
      <c r="E10704" s="28" t="s">
        <v>4280</v>
      </c>
    </row>
    <row r="10705" customFormat="false" ht="23.85" hidden="false" customHeight="false" outlineLevel="0" collapsed="false">
      <c r="B10705" s="25" t="n">
        <v>89957</v>
      </c>
      <c r="C10705" s="26" t="s">
        <v>3881</v>
      </c>
      <c r="D10705" s="27" t="s">
        <v>10840</v>
      </c>
      <c r="E10705" s="28" t="s">
        <v>121</v>
      </c>
    </row>
    <row r="10706" customFormat="false" ht="35.05" hidden="false" customHeight="false" outlineLevel="0" collapsed="false">
      <c r="B10706" s="25" t="n">
        <v>89959</v>
      </c>
      <c r="C10706" s="26" t="s">
        <v>3881</v>
      </c>
      <c r="D10706" s="27" t="s">
        <v>10841</v>
      </c>
      <c r="E10706" s="28" t="s">
        <v>121</v>
      </c>
    </row>
    <row r="10707" customFormat="false" ht="23.85" hidden="false" customHeight="false" outlineLevel="0" collapsed="false">
      <c r="B10707" s="25" t="n">
        <v>89969</v>
      </c>
      <c r="C10707" s="26" t="s">
        <v>3881</v>
      </c>
      <c r="D10707" s="27" t="s">
        <v>10842</v>
      </c>
      <c r="E10707" s="28" t="s">
        <v>121</v>
      </c>
    </row>
    <row r="10708" customFormat="false" ht="23.85" hidden="false" customHeight="false" outlineLevel="0" collapsed="false">
      <c r="B10708" s="25" t="n">
        <v>89970</v>
      </c>
      <c r="C10708" s="26" t="s">
        <v>3881</v>
      </c>
      <c r="D10708" s="27" t="s">
        <v>10843</v>
      </c>
      <c r="E10708" s="28" t="s">
        <v>121</v>
      </c>
    </row>
    <row r="10709" customFormat="false" ht="23.85" hidden="false" customHeight="false" outlineLevel="0" collapsed="false">
      <c r="B10709" s="25" t="n">
        <v>89971</v>
      </c>
      <c r="C10709" s="26" t="s">
        <v>3881</v>
      </c>
      <c r="D10709" s="27" t="s">
        <v>10844</v>
      </c>
      <c r="E10709" s="28" t="s">
        <v>121</v>
      </c>
    </row>
    <row r="10710" customFormat="false" ht="23.85" hidden="false" customHeight="false" outlineLevel="0" collapsed="false">
      <c r="B10710" s="25" t="n">
        <v>89972</v>
      </c>
      <c r="C10710" s="26" t="s">
        <v>3881</v>
      </c>
      <c r="D10710" s="27" t="s">
        <v>10845</v>
      </c>
      <c r="E10710" s="28" t="s">
        <v>121</v>
      </c>
    </row>
    <row r="10711" customFormat="false" ht="23.85" hidden="false" customHeight="false" outlineLevel="0" collapsed="false">
      <c r="B10711" s="25" t="n">
        <v>89973</v>
      </c>
      <c r="C10711" s="26" t="s">
        <v>3881</v>
      </c>
      <c r="D10711" s="27" t="s">
        <v>10846</v>
      </c>
      <c r="E10711" s="28" t="s">
        <v>121</v>
      </c>
    </row>
    <row r="10712" customFormat="false" ht="23.85" hidden="false" customHeight="false" outlineLevel="0" collapsed="false">
      <c r="B10712" s="25" t="n">
        <v>89974</v>
      </c>
      <c r="C10712" s="26" t="s">
        <v>3881</v>
      </c>
      <c r="D10712" s="27" t="s">
        <v>10847</v>
      </c>
      <c r="E10712" s="28" t="s">
        <v>121</v>
      </c>
    </row>
    <row r="10713" customFormat="false" ht="23.85" hidden="false" customHeight="false" outlineLevel="0" collapsed="false">
      <c r="B10713" s="25" t="n">
        <v>89979</v>
      </c>
      <c r="C10713" s="26" t="s">
        <v>3881</v>
      </c>
      <c r="D10713" s="27" t="s">
        <v>10848</v>
      </c>
      <c r="E10713" s="28" t="s">
        <v>121</v>
      </c>
    </row>
    <row r="10714" customFormat="false" ht="23.85" hidden="false" customHeight="false" outlineLevel="0" collapsed="false">
      <c r="B10714" s="25" t="n">
        <v>89981</v>
      </c>
      <c r="C10714" s="26" t="s">
        <v>3881</v>
      </c>
      <c r="D10714" s="27" t="s">
        <v>10849</v>
      </c>
      <c r="E10714" s="28" t="s">
        <v>121</v>
      </c>
    </row>
    <row r="10715" customFormat="false" ht="23.85" hidden="false" customHeight="false" outlineLevel="0" collapsed="false">
      <c r="B10715" s="25" t="n">
        <v>89984</v>
      </c>
      <c r="C10715" s="26" t="s">
        <v>3881</v>
      </c>
      <c r="D10715" s="27" t="s">
        <v>10850</v>
      </c>
      <c r="E10715" s="28" t="s">
        <v>121</v>
      </c>
    </row>
    <row r="10716" customFormat="false" ht="23.85" hidden="false" customHeight="false" outlineLevel="0" collapsed="false">
      <c r="B10716" s="25" t="n">
        <v>89985</v>
      </c>
      <c r="C10716" s="26" t="s">
        <v>3881</v>
      </c>
      <c r="D10716" s="27" t="s">
        <v>10851</v>
      </c>
      <c r="E10716" s="28" t="s">
        <v>121</v>
      </c>
    </row>
    <row r="10717" customFormat="false" ht="23.85" hidden="false" customHeight="false" outlineLevel="0" collapsed="false">
      <c r="B10717" s="25" t="n">
        <v>89986</v>
      </c>
      <c r="C10717" s="26" t="s">
        <v>3881</v>
      </c>
      <c r="D10717" s="27" t="s">
        <v>10852</v>
      </c>
      <c r="E10717" s="28" t="s">
        <v>121</v>
      </c>
    </row>
    <row r="10718" customFormat="false" ht="23.85" hidden="false" customHeight="false" outlineLevel="0" collapsed="false">
      <c r="B10718" s="25" t="n">
        <v>89987</v>
      </c>
      <c r="C10718" s="26" t="s">
        <v>3881</v>
      </c>
      <c r="D10718" s="27" t="s">
        <v>10853</v>
      </c>
      <c r="E10718" s="28" t="s">
        <v>121</v>
      </c>
    </row>
    <row r="10719" customFormat="false" ht="12.8" hidden="false" customHeight="false" outlineLevel="0" collapsed="false">
      <c r="B10719" s="25" t="n">
        <v>89993</v>
      </c>
      <c r="C10719" s="26" t="s">
        <v>3881</v>
      </c>
      <c r="D10719" s="27" t="s">
        <v>10854</v>
      </c>
      <c r="E10719" s="28" t="s">
        <v>168</v>
      </c>
    </row>
    <row r="10720" customFormat="false" ht="23.85" hidden="false" customHeight="false" outlineLevel="0" collapsed="false">
      <c r="B10720" s="25" t="n">
        <v>89994</v>
      </c>
      <c r="C10720" s="26" t="s">
        <v>3881</v>
      </c>
      <c r="D10720" s="27" t="s">
        <v>10855</v>
      </c>
      <c r="E10720" s="28" t="s">
        <v>168</v>
      </c>
    </row>
    <row r="10721" customFormat="false" ht="12.8" hidden="false" customHeight="false" outlineLevel="0" collapsed="false">
      <c r="B10721" s="25" t="n">
        <v>89995</v>
      </c>
      <c r="C10721" s="26" t="s">
        <v>3881</v>
      </c>
      <c r="D10721" s="27" t="s">
        <v>10856</v>
      </c>
      <c r="E10721" s="28" t="s">
        <v>168</v>
      </c>
    </row>
    <row r="10722" customFormat="false" ht="12.8" hidden="false" customHeight="false" outlineLevel="0" collapsed="false">
      <c r="B10722" s="25" t="n">
        <v>89996</v>
      </c>
      <c r="C10722" s="26" t="s">
        <v>3881</v>
      </c>
      <c r="D10722" s="27" t="s">
        <v>10857</v>
      </c>
      <c r="E10722" s="28" t="s">
        <v>290</v>
      </c>
    </row>
    <row r="10723" customFormat="false" ht="12.8" hidden="false" customHeight="false" outlineLevel="0" collapsed="false">
      <c r="B10723" s="25" t="n">
        <v>89997</v>
      </c>
      <c r="C10723" s="26" t="s">
        <v>3881</v>
      </c>
      <c r="D10723" s="27" t="s">
        <v>10858</v>
      </c>
      <c r="E10723" s="28" t="s">
        <v>290</v>
      </c>
    </row>
    <row r="10724" customFormat="false" ht="12.8" hidden="false" customHeight="false" outlineLevel="0" collapsed="false">
      <c r="B10724" s="25" t="n">
        <v>89998</v>
      </c>
      <c r="C10724" s="26" t="s">
        <v>3881</v>
      </c>
      <c r="D10724" s="27" t="s">
        <v>10859</v>
      </c>
      <c r="E10724" s="28" t="s">
        <v>290</v>
      </c>
    </row>
    <row r="10725" customFormat="false" ht="12.8" hidden="false" customHeight="false" outlineLevel="0" collapsed="false">
      <c r="B10725" s="25" t="n">
        <v>89999</v>
      </c>
      <c r="C10725" s="26" t="s">
        <v>3881</v>
      </c>
      <c r="D10725" s="27" t="s">
        <v>10860</v>
      </c>
      <c r="E10725" s="28" t="s">
        <v>290</v>
      </c>
    </row>
    <row r="10726" customFormat="false" ht="23.85" hidden="false" customHeight="false" outlineLevel="0" collapsed="false">
      <c r="B10726" s="25" t="n">
        <v>90000</v>
      </c>
      <c r="C10726" s="26" t="s">
        <v>3881</v>
      </c>
      <c r="D10726" s="27" t="s">
        <v>10861</v>
      </c>
      <c r="E10726" s="28" t="s">
        <v>290</v>
      </c>
    </row>
    <row r="10727" customFormat="false" ht="35.05" hidden="false" customHeight="false" outlineLevel="0" collapsed="false">
      <c r="B10727" s="25" t="n">
        <v>90082</v>
      </c>
      <c r="C10727" s="26" t="s">
        <v>3881</v>
      </c>
      <c r="D10727" s="27" t="s">
        <v>10862</v>
      </c>
      <c r="E10727" s="28" t="s">
        <v>168</v>
      </c>
    </row>
    <row r="10728" customFormat="false" ht="35.05" hidden="false" customHeight="false" outlineLevel="0" collapsed="false">
      <c r="B10728" s="25" t="n">
        <v>90084</v>
      </c>
      <c r="C10728" s="26" t="s">
        <v>3881</v>
      </c>
      <c r="D10728" s="27" t="s">
        <v>10863</v>
      </c>
      <c r="E10728" s="28" t="s">
        <v>168</v>
      </c>
    </row>
    <row r="10729" customFormat="false" ht="35.05" hidden="false" customHeight="false" outlineLevel="0" collapsed="false">
      <c r="B10729" s="25" t="n">
        <v>90086</v>
      </c>
      <c r="C10729" s="26" t="s">
        <v>3881</v>
      </c>
      <c r="D10729" s="27" t="s">
        <v>10864</v>
      </c>
      <c r="E10729" s="28" t="s">
        <v>168</v>
      </c>
    </row>
    <row r="10730" customFormat="false" ht="35.05" hidden="false" customHeight="false" outlineLevel="0" collapsed="false">
      <c r="B10730" s="25" t="n">
        <v>90087</v>
      </c>
      <c r="C10730" s="26" t="s">
        <v>3881</v>
      </c>
      <c r="D10730" s="27" t="s">
        <v>10865</v>
      </c>
      <c r="E10730" s="28" t="s">
        <v>168</v>
      </c>
    </row>
    <row r="10731" customFormat="false" ht="35.05" hidden="false" customHeight="false" outlineLevel="0" collapsed="false">
      <c r="B10731" s="25" t="n">
        <v>90090</v>
      </c>
      <c r="C10731" s="26" t="s">
        <v>3881</v>
      </c>
      <c r="D10731" s="27" t="s">
        <v>10866</v>
      </c>
      <c r="E10731" s="28" t="s">
        <v>168</v>
      </c>
    </row>
    <row r="10732" customFormat="false" ht="35.05" hidden="false" customHeight="false" outlineLevel="0" collapsed="false">
      <c r="B10732" s="25" t="n">
        <v>90091</v>
      </c>
      <c r="C10732" s="26" t="s">
        <v>3881</v>
      </c>
      <c r="D10732" s="27" t="s">
        <v>10867</v>
      </c>
      <c r="E10732" s="28" t="s">
        <v>168</v>
      </c>
    </row>
    <row r="10733" customFormat="false" ht="35.05" hidden="false" customHeight="false" outlineLevel="0" collapsed="false">
      <c r="B10733" s="25" t="n">
        <v>90092</v>
      </c>
      <c r="C10733" s="26" t="s">
        <v>3881</v>
      </c>
      <c r="D10733" s="27" t="s">
        <v>10868</v>
      </c>
      <c r="E10733" s="28" t="s">
        <v>168</v>
      </c>
    </row>
    <row r="10734" customFormat="false" ht="35.05" hidden="false" customHeight="false" outlineLevel="0" collapsed="false">
      <c r="B10734" s="25" t="n">
        <v>90094</v>
      </c>
      <c r="C10734" s="26" t="s">
        <v>3881</v>
      </c>
      <c r="D10734" s="27" t="s">
        <v>10869</v>
      </c>
      <c r="E10734" s="28" t="s">
        <v>168</v>
      </c>
    </row>
    <row r="10735" customFormat="false" ht="35.05" hidden="false" customHeight="false" outlineLevel="0" collapsed="false">
      <c r="B10735" s="25" t="n">
        <v>90095</v>
      </c>
      <c r="C10735" s="26" t="s">
        <v>3881</v>
      </c>
      <c r="D10735" s="27" t="s">
        <v>10870</v>
      </c>
      <c r="E10735" s="28" t="s">
        <v>168</v>
      </c>
    </row>
    <row r="10736" customFormat="false" ht="35.05" hidden="false" customHeight="false" outlineLevel="0" collapsed="false">
      <c r="B10736" s="25" t="n">
        <v>90098</v>
      </c>
      <c r="C10736" s="26" t="s">
        <v>3881</v>
      </c>
      <c r="D10736" s="27" t="s">
        <v>10871</v>
      </c>
      <c r="E10736" s="28" t="s">
        <v>168</v>
      </c>
    </row>
    <row r="10737" customFormat="false" ht="35.05" hidden="false" customHeight="false" outlineLevel="0" collapsed="false">
      <c r="B10737" s="25" t="n">
        <v>90099</v>
      </c>
      <c r="C10737" s="26" t="s">
        <v>3881</v>
      </c>
      <c r="D10737" s="27" t="s">
        <v>10872</v>
      </c>
      <c r="E10737" s="28" t="s">
        <v>168</v>
      </c>
    </row>
    <row r="10738" customFormat="false" ht="35.05" hidden="false" customHeight="false" outlineLevel="0" collapsed="false">
      <c r="B10738" s="25" t="n">
        <v>90100</v>
      </c>
      <c r="C10738" s="26" t="s">
        <v>3881</v>
      </c>
      <c r="D10738" s="27" t="s">
        <v>10873</v>
      </c>
      <c r="E10738" s="28" t="s">
        <v>168</v>
      </c>
    </row>
    <row r="10739" customFormat="false" ht="35.05" hidden="false" customHeight="false" outlineLevel="0" collapsed="false">
      <c r="B10739" s="25" t="n">
        <v>90101</v>
      </c>
      <c r="C10739" s="26" t="s">
        <v>3881</v>
      </c>
      <c r="D10739" s="27" t="s">
        <v>10874</v>
      </c>
      <c r="E10739" s="28" t="s">
        <v>168</v>
      </c>
    </row>
    <row r="10740" customFormat="false" ht="35.05" hidden="false" customHeight="false" outlineLevel="0" collapsed="false">
      <c r="B10740" s="25" t="n">
        <v>90102</v>
      </c>
      <c r="C10740" s="26" t="s">
        <v>3881</v>
      </c>
      <c r="D10740" s="27" t="s">
        <v>10875</v>
      </c>
      <c r="E10740" s="28" t="s">
        <v>168</v>
      </c>
    </row>
    <row r="10741" customFormat="false" ht="35.05" hidden="false" customHeight="false" outlineLevel="0" collapsed="false">
      <c r="B10741" s="25" t="n">
        <v>90105</v>
      </c>
      <c r="C10741" s="26" t="s">
        <v>3881</v>
      </c>
      <c r="D10741" s="27" t="s">
        <v>10876</v>
      </c>
      <c r="E10741" s="28" t="s">
        <v>168</v>
      </c>
    </row>
    <row r="10742" customFormat="false" ht="35.05" hidden="false" customHeight="false" outlineLevel="0" collapsed="false">
      <c r="B10742" s="25" t="n">
        <v>90106</v>
      </c>
      <c r="C10742" s="26" t="s">
        <v>3881</v>
      </c>
      <c r="D10742" s="27" t="s">
        <v>10877</v>
      </c>
      <c r="E10742" s="28" t="s">
        <v>168</v>
      </c>
    </row>
    <row r="10743" customFormat="false" ht="35.05" hidden="false" customHeight="false" outlineLevel="0" collapsed="false">
      <c r="B10743" s="25" t="n">
        <v>90107</v>
      </c>
      <c r="C10743" s="26" t="s">
        <v>3881</v>
      </c>
      <c r="D10743" s="27" t="s">
        <v>10878</v>
      </c>
      <c r="E10743" s="28" t="s">
        <v>168</v>
      </c>
    </row>
    <row r="10744" customFormat="false" ht="35.05" hidden="false" customHeight="false" outlineLevel="0" collapsed="false">
      <c r="B10744" s="25" t="n">
        <v>90108</v>
      </c>
      <c r="C10744" s="26" t="s">
        <v>3881</v>
      </c>
      <c r="D10744" s="27" t="s">
        <v>10879</v>
      </c>
      <c r="E10744" s="28" t="s">
        <v>168</v>
      </c>
    </row>
    <row r="10745" customFormat="false" ht="23.85" hidden="false" customHeight="false" outlineLevel="0" collapsed="false">
      <c r="B10745" s="25" t="n">
        <v>90278</v>
      </c>
      <c r="C10745" s="26" t="s">
        <v>3881</v>
      </c>
      <c r="D10745" s="27" t="s">
        <v>10880</v>
      </c>
      <c r="E10745" s="28" t="s">
        <v>168</v>
      </c>
    </row>
    <row r="10746" customFormat="false" ht="23.85" hidden="false" customHeight="false" outlineLevel="0" collapsed="false">
      <c r="B10746" s="25" t="n">
        <v>90279</v>
      </c>
      <c r="C10746" s="26" t="s">
        <v>3881</v>
      </c>
      <c r="D10746" s="27" t="s">
        <v>10881</v>
      </c>
      <c r="E10746" s="28" t="s">
        <v>168</v>
      </c>
    </row>
    <row r="10747" customFormat="false" ht="23.85" hidden="false" customHeight="false" outlineLevel="0" collapsed="false">
      <c r="B10747" s="25" t="n">
        <v>90280</v>
      </c>
      <c r="C10747" s="26" t="s">
        <v>3881</v>
      </c>
      <c r="D10747" s="27" t="s">
        <v>10882</v>
      </c>
      <c r="E10747" s="28" t="s">
        <v>168</v>
      </c>
    </row>
    <row r="10748" customFormat="false" ht="23.85" hidden="false" customHeight="false" outlineLevel="0" collapsed="false">
      <c r="B10748" s="25" t="n">
        <v>90281</v>
      </c>
      <c r="C10748" s="26" t="s">
        <v>3881</v>
      </c>
      <c r="D10748" s="27" t="s">
        <v>10883</v>
      </c>
      <c r="E10748" s="28" t="s">
        <v>168</v>
      </c>
    </row>
    <row r="10749" customFormat="false" ht="23.85" hidden="false" customHeight="false" outlineLevel="0" collapsed="false">
      <c r="B10749" s="25" t="n">
        <v>90282</v>
      </c>
      <c r="C10749" s="26" t="s">
        <v>3881</v>
      </c>
      <c r="D10749" s="27" t="s">
        <v>10884</v>
      </c>
      <c r="E10749" s="28" t="s">
        <v>168</v>
      </c>
    </row>
    <row r="10750" customFormat="false" ht="23.85" hidden="false" customHeight="false" outlineLevel="0" collapsed="false">
      <c r="B10750" s="25" t="n">
        <v>90283</v>
      </c>
      <c r="C10750" s="26" t="s">
        <v>3881</v>
      </c>
      <c r="D10750" s="27" t="s">
        <v>10885</v>
      </c>
      <c r="E10750" s="28" t="s">
        <v>168</v>
      </c>
    </row>
    <row r="10751" customFormat="false" ht="23.85" hidden="false" customHeight="false" outlineLevel="0" collapsed="false">
      <c r="B10751" s="25" t="n">
        <v>90284</v>
      </c>
      <c r="C10751" s="26" t="s">
        <v>3881</v>
      </c>
      <c r="D10751" s="27" t="s">
        <v>10886</v>
      </c>
      <c r="E10751" s="28" t="s">
        <v>168</v>
      </c>
    </row>
    <row r="10752" customFormat="false" ht="23.85" hidden="false" customHeight="false" outlineLevel="0" collapsed="false">
      <c r="B10752" s="25" t="n">
        <v>90285</v>
      </c>
      <c r="C10752" s="26" t="s">
        <v>3881</v>
      </c>
      <c r="D10752" s="27" t="s">
        <v>10887</v>
      </c>
      <c r="E10752" s="28" t="s">
        <v>168</v>
      </c>
    </row>
    <row r="10753" customFormat="false" ht="23.85" hidden="false" customHeight="false" outlineLevel="0" collapsed="false">
      <c r="B10753" s="25" t="n">
        <v>90371</v>
      </c>
      <c r="C10753" s="26" t="s">
        <v>3881</v>
      </c>
      <c r="D10753" s="27" t="s">
        <v>10888</v>
      </c>
      <c r="E10753" s="28" t="s">
        <v>121</v>
      </c>
    </row>
    <row r="10754" customFormat="false" ht="23.85" hidden="false" customHeight="false" outlineLevel="0" collapsed="false">
      <c r="B10754" s="25" t="n">
        <v>90373</v>
      </c>
      <c r="C10754" s="26" t="s">
        <v>3881</v>
      </c>
      <c r="D10754" s="27" t="s">
        <v>10889</v>
      </c>
      <c r="E10754" s="28" t="s">
        <v>121</v>
      </c>
    </row>
    <row r="10755" customFormat="false" ht="23.85" hidden="false" customHeight="false" outlineLevel="0" collapsed="false">
      <c r="B10755" s="25" t="n">
        <v>90374</v>
      </c>
      <c r="C10755" s="26" t="s">
        <v>3881</v>
      </c>
      <c r="D10755" s="27" t="s">
        <v>10890</v>
      </c>
      <c r="E10755" s="28" t="s">
        <v>121</v>
      </c>
    </row>
    <row r="10756" customFormat="false" ht="35.05" hidden="false" customHeight="false" outlineLevel="0" collapsed="false">
      <c r="B10756" s="25" t="n">
        <v>90406</v>
      </c>
      <c r="C10756" s="26" t="s">
        <v>3881</v>
      </c>
      <c r="D10756" s="27" t="s">
        <v>10891</v>
      </c>
      <c r="E10756" s="28" t="s">
        <v>109</v>
      </c>
    </row>
    <row r="10757" customFormat="false" ht="35.05" hidden="false" customHeight="false" outlineLevel="0" collapsed="false">
      <c r="B10757" s="25" t="n">
        <v>90407</v>
      </c>
      <c r="C10757" s="26" t="s">
        <v>3881</v>
      </c>
      <c r="D10757" s="27" t="s">
        <v>10892</v>
      </c>
      <c r="E10757" s="28" t="s">
        <v>109</v>
      </c>
    </row>
    <row r="10758" customFormat="false" ht="35.05" hidden="false" customHeight="false" outlineLevel="0" collapsed="false">
      <c r="B10758" s="25" t="n">
        <v>90408</v>
      </c>
      <c r="C10758" s="26" t="s">
        <v>3881</v>
      </c>
      <c r="D10758" s="27" t="s">
        <v>10893</v>
      </c>
      <c r="E10758" s="28" t="s">
        <v>109</v>
      </c>
    </row>
    <row r="10759" customFormat="false" ht="35.05" hidden="false" customHeight="false" outlineLevel="0" collapsed="false">
      <c r="B10759" s="25" t="n">
        <v>90409</v>
      </c>
      <c r="C10759" s="26" t="s">
        <v>3881</v>
      </c>
      <c r="D10759" s="27" t="s">
        <v>10894</v>
      </c>
      <c r="E10759" s="28" t="s">
        <v>109</v>
      </c>
    </row>
    <row r="10760" customFormat="false" ht="12.8" hidden="false" customHeight="false" outlineLevel="0" collapsed="false">
      <c r="B10760" s="25" t="n">
        <v>90436</v>
      </c>
      <c r="C10760" s="26" t="s">
        <v>3881</v>
      </c>
      <c r="D10760" s="27" t="s">
        <v>10895</v>
      </c>
      <c r="E10760" s="28" t="s">
        <v>121</v>
      </c>
    </row>
    <row r="10761" customFormat="false" ht="23.85" hidden="false" customHeight="false" outlineLevel="0" collapsed="false">
      <c r="B10761" s="25" t="n">
        <v>90437</v>
      </c>
      <c r="C10761" s="26" t="s">
        <v>3881</v>
      </c>
      <c r="D10761" s="27" t="s">
        <v>10896</v>
      </c>
      <c r="E10761" s="28" t="s">
        <v>121</v>
      </c>
    </row>
    <row r="10762" customFormat="false" ht="12.8" hidden="false" customHeight="false" outlineLevel="0" collapsed="false">
      <c r="B10762" s="25" t="n">
        <v>90438</v>
      </c>
      <c r="C10762" s="26" t="s">
        <v>3881</v>
      </c>
      <c r="D10762" s="27" t="s">
        <v>10897</v>
      </c>
      <c r="E10762" s="28" t="s">
        <v>121</v>
      </c>
    </row>
    <row r="10763" customFormat="false" ht="12.8" hidden="false" customHeight="false" outlineLevel="0" collapsed="false">
      <c r="B10763" s="25" t="n">
        <v>90439</v>
      </c>
      <c r="C10763" s="26" t="s">
        <v>3881</v>
      </c>
      <c r="D10763" s="27" t="s">
        <v>10898</v>
      </c>
      <c r="E10763" s="28" t="s">
        <v>121</v>
      </c>
    </row>
    <row r="10764" customFormat="false" ht="23.85" hidden="false" customHeight="false" outlineLevel="0" collapsed="false">
      <c r="B10764" s="25" t="n">
        <v>90440</v>
      </c>
      <c r="C10764" s="26" t="s">
        <v>3881</v>
      </c>
      <c r="D10764" s="27" t="s">
        <v>10899</v>
      </c>
      <c r="E10764" s="28" t="s">
        <v>121</v>
      </c>
    </row>
    <row r="10765" customFormat="false" ht="12.8" hidden="false" customHeight="false" outlineLevel="0" collapsed="false">
      <c r="B10765" s="25" t="n">
        <v>90441</v>
      </c>
      <c r="C10765" s="26" t="s">
        <v>3881</v>
      </c>
      <c r="D10765" s="27" t="s">
        <v>10900</v>
      </c>
      <c r="E10765" s="28" t="s">
        <v>121</v>
      </c>
    </row>
    <row r="10766" customFormat="false" ht="23.85" hidden="false" customHeight="false" outlineLevel="0" collapsed="false">
      <c r="B10766" s="25" t="n">
        <v>90443</v>
      </c>
      <c r="C10766" s="26" t="s">
        <v>3881</v>
      </c>
      <c r="D10766" s="27" t="s">
        <v>10901</v>
      </c>
      <c r="E10766" s="28" t="s">
        <v>182</v>
      </c>
    </row>
    <row r="10767" customFormat="false" ht="23.85" hidden="false" customHeight="false" outlineLevel="0" collapsed="false">
      <c r="B10767" s="25" t="n">
        <v>90444</v>
      </c>
      <c r="C10767" s="26" t="s">
        <v>3881</v>
      </c>
      <c r="D10767" s="27" t="s">
        <v>10902</v>
      </c>
      <c r="E10767" s="28" t="s">
        <v>182</v>
      </c>
    </row>
    <row r="10768" customFormat="false" ht="23.85" hidden="false" customHeight="false" outlineLevel="0" collapsed="false">
      <c r="B10768" s="25" t="n">
        <v>90445</v>
      </c>
      <c r="C10768" s="26" t="s">
        <v>3881</v>
      </c>
      <c r="D10768" s="27" t="s">
        <v>10903</v>
      </c>
      <c r="E10768" s="28" t="s">
        <v>182</v>
      </c>
    </row>
    <row r="10769" customFormat="false" ht="23.85" hidden="false" customHeight="false" outlineLevel="0" collapsed="false">
      <c r="B10769" s="25" t="n">
        <v>90446</v>
      </c>
      <c r="C10769" s="26" t="s">
        <v>3881</v>
      </c>
      <c r="D10769" s="27" t="s">
        <v>10904</v>
      </c>
      <c r="E10769" s="28" t="s">
        <v>182</v>
      </c>
    </row>
    <row r="10770" customFormat="false" ht="23.85" hidden="false" customHeight="false" outlineLevel="0" collapsed="false">
      <c r="B10770" s="25" t="n">
        <v>90447</v>
      </c>
      <c r="C10770" s="26" t="s">
        <v>3881</v>
      </c>
      <c r="D10770" s="27" t="s">
        <v>10905</v>
      </c>
      <c r="E10770" s="28" t="s">
        <v>182</v>
      </c>
    </row>
    <row r="10771" customFormat="false" ht="23.85" hidden="false" customHeight="false" outlineLevel="0" collapsed="false">
      <c r="B10771" s="25" t="n">
        <v>90451</v>
      </c>
      <c r="C10771" s="26" t="s">
        <v>3881</v>
      </c>
      <c r="D10771" s="27" t="s">
        <v>10906</v>
      </c>
      <c r="E10771" s="28" t="s">
        <v>121</v>
      </c>
    </row>
    <row r="10772" customFormat="false" ht="23.85" hidden="false" customHeight="false" outlineLevel="0" collapsed="false">
      <c r="B10772" s="25" t="n">
        <v>90452</v>
      </c>
      <c r="C10772" s="26" t="s">
        <v>3881</v>
      </c>
      <c r="D10772" s="27" t="s">
        <v>10907</v>
      </c>
      <c r="E10772" s="28" t="s">
        <v>121</v>
      </c>
    </row>
    <row r="10773" customFormat="false" ht="12.8" hidden="false" customHeight="false" outlineLevel="0" collapsed="false">
      <c r="B10773" s="25" t="n">
        <v>90453</v>
      </c>
      <c r="C10773" s="26" t="s">
        <v>3881</v>
      </c>
      <c r="D10773" s="27" t="s">
        <v>10908</v>
      </c>
      <c r="E10773" s="28" t="s">
        <v>121</v>
      </c>
    </row>
    <row r="10774" customFormat="false" ht="23.85" hidden="false" customHeight="false" outlineLevel="0" collapsed="false">
      <c r="B10774" s="25" t="n">
        <v>90454</v>
      </c>
      <c r="C10774" s="26" t="s">
        <v>3881</v>
      </c>
      <c r="D10774" s="27" t="s">
        <v>10909</v>
      </c>
      <c r="E10774" s="28" t="s">
        <v>121</v>
      </c>
    </row>
    <row r="10775" customFormat="false" ht="12.8" hidden="false" customHeight="false" outlineLevel="0" collapsed="false">
      <c r="B10775" s="25" t="n">
        <v>90455</v>
      </c>
      <c r="C10775" s="26" t="s">
        <v>3881</v>
      </c>
      <c r="D10775" s="27" t="s">
        <v>10910</v>
      </c>
      <c r="E10775" s="28" t="s">
        <v>121</v>
      </c>
    </row>
    <row r="10776" customFormat="false" ht="12.8" hidden="false" customHeight="false" outlineLevel="0" collapsed="false">
      <c r="B10776" s="25" t="n">
        <v>90456</v>
      </c>
      <c r="C10776" s="26" t="s">
        <v>3881</v>
      </c>
      <c r="D10776" s="27" t="s">
        <v>10911</v>
      </c>
      <c r="E10776" s="28" t="s">
        <v>121</v>
      </c>
    </row>
    <row r="10777" customFormat="false" ht="23.85" hidden="false" customHeight="false" outlineLevel="0" collapsed="false">
      <c r="B10777" s="25" t="n">
        <v>90457</v>
      </c>
      <c r="C10777" s="26" t="s">
        <v>3881</v>
      </c>
      <c r="D10777" s="27" t="s">
        <v>10912</v>
      </c>
      <c r="E10777" s="28" t="s">
        <v>121</v>
      </c>
    </row>
    <row r="10778" customFormat="false" ht="23.85" hidden="false" customHeight="false" outlineLevel="0" collapsed="false">
      <c r="B10778" s="25" t="n">
        <v>90458</v>
      </c>
      <c r="C10778" s="26" t="s">
        <v>3881</v>
      </c>
      <c r="D10778" s="27" t="s">
        <v>10913</v>
      </c>
      <c r="E10778" s="28" t="s">
        <v>121</v>
      </c>
    </row>
    <row r="10779" customFormat="false" ht="12.8" hidden="false" customHeight="false" outlineLevel="0" collapsed="false">
      <c r="B10779" s="25" t="n">
        <v>90459</v>
      </c>
      <c r="C10779" s="26" t="s">
        <v>3881</v>
      </c>
      <c r="D10779" s="27" t="s">
        <v>10914</v>
      </c>
      <c r="E10779" s="28" t="s">
        <v>121</v>
      </c>
    </row>
    <row r="10780" customFormat="false" ht="23.85" hidden="false" customHeight="false" outlineLevel="0" collapsed="false">
      <c r="B10780" s="25" t="n">
        <v>90460</v>
      </c>
      <c r="C10780" s="26" t="s">
        <v>3881</v>
      </c>
      <c r="D10780" s="27" t="s">
        <v>10915</v>
      </c>
      <c r="E10780" s="28" t="s">
        <v>182</v>
      </c>
    </row>
    <row r="10781" customFormat="false" ht="23.85" hidden="false" customHeight="false" outlineLevel="0" collapsed="false">
      <c r="B10781" s="25" t="n">
        <v>90461</v>
      </c>
      <c r="C10781" s="26" t="s">
        <v>3881</v>
      </c>
      <c r="D10781" s="27" t="s">
        <v>10916</v>
      </c>
      <c r="E10781" s="28" t="s">
        <v>182</v>
      </c>
    </row>
    <row r="10782" customFormat="false" ht="23.85" hidden="false" customHeight="false" outlineLevel="0" collapsed="false">
      <c r="B10782" s="25" t="n">
        <v>90462</v>
      </c>
      <c r="C10782" s="26" t="s">
        <v>3881</v>
      </c>
      <c r="D10782" s="27" t="s">
        <v>10917</v>
      </c>
      <c r="E10782" s="28" t="s">
        <v>182</v>
      </c>
    </row>
    <row r="10783" customFormat="false" ht="23.85" hidden="false" customHeight="false" outlineLevel="0" collapsed="false">
      <c r="B10783" s="25" t="n">
        <v>90463</v>
      </c>
      <c r="C10783" s="26" t="s">
        <v>3881</v>
      </c>
      <c r="D10783" s="27" t="s">
        <v>10918</v>
      </c>
      <c r="E10783" s="28" t="s">
        <v>182</v>
      </c>
    </row>
    <row r="10784" customFormat="false" ht="23.85" hidden="false" customHeight="false" outlineLevel="0" collapsed="false">
      <c r="B10784" s="25" t="n">
        <v>90466</v>
      </c>
      <c r="C10784" s="26" t="s">
        <v>3881</v>
      </c>
      <c r="D10784" s="27" t="s">
        <v>10919</v>
      </c>
      <c r="E10784" s="28" t="s">
        <v>182</v>
      </c>
    </row>
    <row r="10785" customFormat="false" ht="23.85" hidden="false" customHeight="false" outlineLevel="0" collapsed="false">
      <c r="B10785" s="25" t="n">
        <v>90467</v>
      </c>
      <c r="C10785" s="26" t="s">
        <v>3881</v>
      </c>
      <c r="D10785" s="27" t="s">
        <v>10920</v>
      </c>
      <c r="E10785" s="28" t="s">
        <v>182</v>
      </c>
    </row>
    <row r="10786" customFormat="false" ht="23.85" hidden="false" customHeight="false" outlineLevel="0" collapsed="false">
      <c r="B10786" s="25" t="n">
        <v>90468</v>
      </c>
      <c r="C10786" s="26" t="s">
        <v>3881</v>
      </c>
      <c r="D10786" s="27" t="s">
        <v>10921</v>
      </c>
      <c r="E10786" s="28" t="s">
        <v>182</v>
      </c>
    </row>
    <row r="10787" customFormat="false" ht="23.85" hidden="false" customHeight="false" outlineLevel="0" collapsed="false">
      <c r="B10787" s="25" t="n">
        <v>90469</v>
      </c>
      <c r="C10787" s="26" t="s">
        <v>3881</v>
      </c>
      <c r="D10787" s="27" t="s">
        <v>10922</v>
      </c>
      <c r="E10787" s="28" t="s">
        <v>182</v>
      </c>
    </row>
    <row r="10788" customFormat="false" ht="23.85" hidden="false" customHeight="false" outlineLevel="0" collapsed="false">
      <c r="B10788" s="25" t="n">
        <v>90470</v>
      </c>
      <c r="C10788" s="26" t="s">
        <v>3881</v>
      </c>
      <c r="D10788" s="27" t="s">
        <v>10923</v>
      </c>
      <c r="E10788" s="28" t="s">
        <v>182</v>
      </c>
    </row>
    <row r="10789" customFormat="false" ht="23.85" hidden="false" customHeight="false" outlineLevel="0" collapsed="false">
      <c r="B10789" s="25" t="n">
        <v>90582</v>
      </c>
      <c r="C10789" s="26" t="s">
        <v>3881</v>
      </c>
      <c r="D10789" s="27" t="s">
        <v>10924</v>
      </c>
      <c r="E10789" s="28" t="s">
        <v>2535</v>
      </c>
    </row>
    <row r="10790" customFormat="false" ht="23.85" hidden="false" customHeight="false" outlineLevel="0" collapsed="false">
      <c r="B10790" s="25" t="n">
        <v>90583</v>
      </c>
      <c r="C10790" s="26" t="s">
        <v>3881</v>
      </c>
      <c r="D10790" s="27" t="s">
        <v>10925</v>
      </c>
      <c r="E10790" s="28" t="s">
        <v>2535</v>
      </c>
    </row>
    <row r="10791" customFormat="false" ht="23.85" hidden="false" customHeight="false" outlineLevel="0" collapsed="false">
      <c r="B10791" s="25" t="n">
        <v>90584</v>
      </c>
      <c r="C10791" s="26" t="s">
        <v>3881</v>
      </c>
      <c r="D10791" s="27" t="s">
        <v>10926</v>
      </c>
      <c r="E10791" s="28" t="s">
        <v>2535</v>
      </c>
    </row>
    <row r="10792" customFormat="false" ht="23.85" hidden="false" customHeight="false" outlineLevel="0" collapsed="false">
      <c r="B10792" s="25" t="n">
        <v>90585</v>
      </c>
      <c r="C10792" s="26" t="s">
        <v>3881</v>
      </c>
      <c r="D10792" s="27" t="s">
        <v>10927</v>
      </c>
      <c r="E10792" s="28" t="s">
        <v>2535</v>
      </c>
    </row>
    <row r="10793" customFormat="false" ht="23.85" hidden="false" customHeight="false" outlineLevel="0" collapsed="false">
      <c r="B10793" s="25" t="n">
        <v>90586</v>
      </c>
      <c r="C10793" s="26" t="s">
        <v>3881</v>
      </c>
      <c r="D10793" s="27" t="s">
        <v>10928</v>
      </c>
      <c r="E10793" s="28" t="s">
        <v>4278</v>
      </c>
    </row>
    <row r="10794" customFormat="false" ht="23.85" hidden="false" customHeight="false" outlineLevel="0" collapsed="false">
      <c r="B10794" s="25" t="n">
        <v>90587</v>
      </c>
      <c r="C10794" s="26" t="s">
        <v>3881</v>
      </c>
      <c r="D10794" s="27" t="s">
        <v>10929</v>
      </c>
      <c r="E10794" s="28" t="s">
        <v>4280</v>
      </c>
    </row>
    <row r="10795" customFormat="false" ht="23.85" hidden="false" customHeight="false" outlineLevel="0" collapsed="false">
      <c r="B10795" s="25" t="n">
        <v>90621</v>
      </c>
      <c r="C10795" s="26" t="s">
        <v>3881</v>
      </c>
      <c r="D10795" s="27" t="s">
        <v>10930</v>
      </c>
      <c r="E10795" s="28" t="s">
        <v>2535</v>
      </c>
    </row>
    <row r="10796" customFormat="false" ht="23.85" hidden="false" customHeight="false" outlineLevel="0" collapsed="false">
      <c r="B10796" s="25" t="n">
        <v>90622</v>
      </c>
      <c r="C10796" s="26" t="s">
        <v>3881</v>
      </c>
      <c r="D10796" s="27" t="s">
        <v>10931</v>
      </c>
      <c r="E10796" s="28" t="s">
        <v>2535</v>
      </c>
    </row>
    <row r="10797" customFormat="false" ht="23.85" hidden="false" customHeight="false" outlineLevel="0" collapsed="false">
      <c r="B10797" s="25" t="n">
        <v>90623</v>
      </c>
      <c r="C10797" s="26" t="s">
        <v>3881</v>
      </c>
      <c r="D10797" s="27" t="s">
        <v>10932</v>
      </c>
      <c r="E10797" s="28" t="s">
        <v>2535</v>
      </c>
    </row>
    <row r="10798" customFormat="false" ht="23.85" hidden="false" customHeight="false" outlineLevel="0" collapsed="false">
      <c r="B10798" s="25" t="n">
        <v>90624</v>
      </c>
      <c r="C10798" s="26" t="s">
        <v>3881</v>
      </c>
      <c r="D10798" s="27" t="s">
        <v>10933</v>
      </c>
      <c r="E10798" s="28" t="s">
        <v>2535</v>
      </c>
    </row>
    <row r="10799" customFormat="false" ht="23.85" hidden="false" customHeight="false" outlineLevel="0" collapsed="false">
      <c r="B10799" s="25" t="n">
        <v>90625</v>
      </c>
      <c r="C10799" s="26" t="s">
        <v>3881</v>
      </c>
      <c r="D10799" s="27" t="s">
        <v>10934</v>
      </c>
      <c r="E10799" s="28" t="s">
        <v>4278</v>
      </c>
    </row>
    <row r="10800" customFormat="false" ht="23.85" hidden="false" customHeight="false" outlineLevel="0" collapsed="false">
      <c r="B10800" s="25" t="n">
        <v>90626</v>
      </c>
      <c r="C10800" s="26" t="s">
        <v>3881</v>
      </c>
      <c r="D10800" s="27" t="s">
        <v>10935</v>
      </c>
      <c r="E10800" s="28" t="s">
        <v>4280</v>
      </c>
    </row>
    <row r="10801" customFormat="false" ht="23.85" hidden="false" customHeight="false" outlineLevel="0" collapsed="false">
      <c r="B10801" s="25" t="n">
        <v>90627</v>
      </c>
      <c r="C10801" s="26" t="s">
        <v>3881</v>
      </c>
      <c r="D10801" s="27" t="s">
        <v>10936</v>
      </c>
      <c r="E10801" s="28" t="s">
        <v>2535</v>
      </c>
    </row>
    <row r="10802" customFormat="false" ht="23.85" hidden="false" customHeight="false" outlineLevel="0" collapsed="false">
      <c r="B10802" s="25" t="n">
        <v>90628</v>
      </c>
      <c r="C10802" s="26" t="s">
        <v>3881</v>
      </c>
      <c r="D10802" s="27" t="s">
        <v>10937</v>
      </c>
      <c r="E10802" s="28" t="s">
        <v>2535</v>
      </c>
    </row>
    <row r="10803" customFormat="false" ht="23.85" hidden="false" customHeight="false" outlineLevel="0" collapsed="false">
      <c r="B10803" s="25" t="n">
        <v>90629</v>
      </c>
      <c r="C10803" s="26" t="s">
        <v>3881</v>
      </c>
      <c r="D10803" s="27" t="s">
        <v>10938</v>
      </c>
      <c r="E10803" s="28" t="s">
        <v>2535</v>
      </c>
    </row>
    <row r="10804" customFormat="false" ht="23.85" hidden="false" customHeight="false" outlineLevel="0" collapsed="false">
      <c r="B10804" s="25" t="n">
        <v>90630</v>
      </c>
      <c r="C10804" s="26" t="s">
        <v>3881</v>
      </c>
      <c r="D10804" s="27" t="s">
        <v>10939</v>
      </c>
      <c r="E10804" s="28" t="s">
        <v>2535</v>
      </c>
    </row>
    <row r="10805" customFormat="false" ht="23.85" hidden="false" customHeight="false" outlineLevel="0" collapsed="false">
      <c r="B10805" s="25" t="n">
        <v>90631</v>
      </c>
      <c r="C10805" s="26" t="s">
        <v>3881</v>
      </c>
      <c r="D10805" s="27" t="s">
        <v>10940</v>
      </c>
      <c r="E10805" s="28" t="s">
        <v>4278</v>
      </c>
    </row>
    <row r="10806" customFormat="false" ht="23.85" hidden="false" customHeight="false" outlineLevel="0" collapsed="false">
      <c r="B10806" s="25" t="n">
        <v>90632</v>
      </c>
      <c r="C10806" s="26" t="s">
        <v>3881</v>
      </c>
      <c r="D10806" s="27" t="s">
        <v>10941</v>
      </c>
      <c r="E10806" s="28" t="s">
        <v>4280</v>
      </c>
    </row>
    <row r="10807" customFormat="false" ht="35.05" hidden="false" customHeight="false" outlineLevel="0" collapsed="false">
      <c r="B10807" s="25" t="n">
        <v>90633</v>
      </c>
      <c r="C10807" s="26" t="s">
        <v>3881</v>
      </c>
      <c r="D10807" s="27" t="s">
        <v>10942</v>
      </c>
      <c r="E10807" s="28" t="s">
        <v>2535</v>
      </c>
    </row>
    <row r="10808" customFormat="false" ht="35.05" hidden="false" customHeight="false" outlineLevel="0" collapsed="false">
      <c r="B10808" s="25" t="n">
        <v>90634</v>
      </c>
      <c r="C10808" s="26" t="s">
        <v>3881</v>
      </c>
      <c r="D10808" s="27" t="s">
        <v>10943</v>
      </c>
      <c r="E10808" s="28" t="s">
        <v>2535</v>
      </c>
    </row>
    <row r="10809" customFormat="false" ht="35.05" hidden="false" customHeight="false" outlineLevel="0" collapsed="false">
      <c r="B10809" s="25" t="n">
        <v>90635</v>
      </c>
      <c r="C10809" s="26" t="s">
        <v>3881</v>
      </c>
      <c r="D10809" s="27" t="s">
        <v>10944</v>
      </c>
      <c r="E10809" s="28" t="s">
        <v>2535</v>
      </c>
    </row>
    <row r="10810" customFormat="false" ht="35.05" hidden="false" customHeight="false" outlineLevel="0" collapsed="false">
      <c r="B10810" s="25" t="n">
        <v>90636</v>
      </c>
      <c r="C10810" s="26" t="s">
        <v>3881</v>
      </c>
      <c r="D10810" s="27" t="s">
        <v>10945</v>
      </c>
      <c r="E10810" s="28" t="s">
        <v>2535</v>
      </c>
    </row>
    <row r="10811" customFormat="false" ht="35.05" hidden="false" customHeight="false" outlineLevel="0" collapsed="false">
      <c r="B10811" s="25" t="n">
        <v>90637</v>
      </c>
      <c r="C10811" s="26" t="s">
        <v>3881</v>
      </c>
      <c r="D10811" s="27" t="s">
        <v>10946</v>
      </c>
      <c r="E10811" s="28" t="s">
        <v>4278</v>
      </c>
    </row>
    <row r="10812" customFormat="false" ht="35.05" hidden="false" customHeight="false" outlineLevel="0" collapsed="false">
      <c r="B10812" s="25" t="n">
        <v>90638</v>
      </c>
      <c r="C10812" s="26" t="s">
        <v>3881</v>
      </c>
      <c r="D10812" s="27" t="s">
        <v>10947</v>
      </c>
      <c r="E10812" s="28" t="s">
        <v>4280</v>
      </c>
    </row>
    <row r="10813" customFormat="false" ht="23.85" hidden="false" customHeight="false" outlineLevel="0" collapsed="false">
      <c r="B10813" s="25" t="n">
        <v>90639</v>
      </c>
      <c r="C10813" s="26" t="s">
        <v>3881</v>
      </c>
      <c r="D10813" s="27" t="s">
        <v>10948</v>
      </c>
      <c r="E10813" s="28" t="s">
        <v>2535</v>
      </c>
    </row>
    <row r="10814" customFormat="false" ht="23.85" hidden="false" customHeight="false" outlineLevel="0" collapsed="false">
      <c r="B10814" s="25" t="n">
        <v>90640</v>
      </c>
      <c r="C10814" s="26" t="s">
        <v>3881</v>
      </c>
      <c r="D10814" s="27" t="s">
        <v>10949</v>
      </c>
      <c r="E10814" s="28" t="s">
        <v>2535</v>
      </c>
    </row>
    <row r="10815" customFormat="false" ht="23.85" hidden="false" customHeight="false" outlineLevel="0" collapsed="false">
      <c r="B10815" s="25" t="n">
        <v>90641</v>
      </c>
      <c r="C10815" s="26" t="s">
        <v>3881</v>
      </c>
      <c r="D10815" s="27" t="s">
        <v>10950</v>
      </c>
      <c r="E10815" s="28" t="s">
        <v>2535</v>
      </c>
    </row>
    <row r="10816" customFormat="false" ht="23.85" hidden="false" customHeight="false" outlineLevel="0" collapsed="false">
      <c r="B10816" s="25" t="n">
        <v>90642</v>
      </c>
      <c r="C10816" s="26" t="s">
        <v>3881</v>
      </c>
      <c r="D10816" s="27" t="s">
        <v>10951</v>
      </c>
      <c r="E10816" s="28" t="s">
        <v>2535</v>
      </c>
    </row>
    <row r="10817" customFormat="false" ht="23.85" hidden="false" customHeight="false" outlineLevel="0" collapsed="false">
      <c r="B10817" s="25" t="n">
        <v>90643</v>
      </c>
      <c r="C10817" s="26" t="s">
        <v>3881</v>
      </c>
      <c r="D10817" s="27" t="s">
        <v>10952</v>
      </c>
      <c r="E10817" s="28" t="s">
        <v>4278</v>
      </c>
    </row>
    <row r="10818" customFormat="false" ht="23.85" hidden="false" customHeight="false" outlineLevel="0" collapsed="false">
      <c r="B10818" s="25" t="n">
        <v>90644</v>
      </c>
      <c r="C10818" s="26" t="s">
        <v>3881</v>
      </c>
      <c r="D10818" s="27" t="s">
        <v>10953</v>
      </c>
      <c r="E10818" s="28" t="s">
        <v>4280</v>
      </c>
    </row>
    <row r="10819" customFormat="false" ht="23.85" hidden="false" customHeight="false" outlineLevel="0" collapsed="false">
      <c r="B10819" s="25" t="n">
        <v>90646</v>
      </c>
      <c r="C10819" s="26" t="s">
        <v>3881</v>
      </c>
      <c r="D10819" s="27" t="s">
        <v>10954</v>
      </c>
      <c r="E10819" s="28" t="s">
        <v>2535</v>
      </c>
    </row>
    <row r="10820" customFormat="false" ht="23.85" hidden="false" customHeight="false" outlineLevel="0" collapsed="false">
      <c r="B10820" s="25" t="n">
        <v>90647</v>
      </c>
      <c r="C10820" s="26" t="s">
        <v>3881</v>
      </c>
      <c r="D10820" s="27" t="s">
        <v>10955</v>
      </c>
      <c r="E10820" s="28" t="s">
        <v>2535</v>
      </c>
    </row>
    <row r="10821" customFormat="false" ht="23.85" hidden="false" customHeight="false" outlineLevel="0" collapsed="false">
      <c r="B10821" s="25" t="n">
        <v>90648</v>
      </c>
      <c r="C10821" s="26" t="s">
        <v>3881</v>
      </c>
      <c r="D10821" s="27" t="s">
        <v>10956</v>
      </c>
      <c r="E10821" s="28" t="s">
        <v>2535</v>
      </c>
    </row>
    <row r="10822" customFormat="false" ht="35.05" hidden="false" customHeight="false" outlineLevel="0" collapsed="false">
      <c r="B10822" s="25" t="n">
        <v>90649</v>
      </c>
      <c r="C10822" s="26" t="s">
        <v>3881</v>
      </c>
      <c r="D10822" s="27" t="s">
        <v>10957</v>
      </c>
      <c r="E10822" s="28" t="s">
        <v>2535</v>
      </c>
    </row>
    <row r="10823" customFormat="false" ht="23.85" hidden="false" customHeight="false" outlineLevel="0" collapsed="false">
      <c r="B10823" s="25" t="n">
        <v>90650</v>
      </c>
      <c r="C10823" s="26" t="s">
        <v>3881</v>
      </c>
      <c r="D10823" s="27" t="s">
        <v>10958</v>
      </c>
      <c r="E10823" s="28" t="s">
        <v>4278</v>
      </c>
    </row>
    <row r="10824" customFormat="false" ht="23.85" hidden="false" customHeight="false" outlineLevel="0" collapsed="false">
      <c r="B10824" s="25" t="n">
        <v>90651</v>
      </c>
      <c r="C10824" s="26" t="s">
        <v>3881</v>
      </c>
      <c r="D10824" s="27" t="s">
        <v>10959</v>
      </c>
      <c r="E10824" s="28" t="s">
        <v>4280</v>
      </c>
    </row>
    <row r="10825" customFormat="false" ht="23.85" hidden="false" customHeight="false" outlineLevel="0" collapsed="false">
      <c r="B10825" s="25" t="n">
        <v>90652</v>
      </c>
      <c r="C10825" s="26" t="s">
        <v>3881</v>
      </c>
      <c r="D10825" s="27" t="s">
        <v>10960</v>
      </c>
      <c r="E10825" s="28" t="s">
        <v>2535</v>
      </c>
    </row>
    <row r="10826" customFormat="false" ht="12.8" hidden="false" customHeight="false" outlineLevel="0" collapsed="false">
      <c r="B10826" s="25" t="n">
        <v>90653</v>
      </c>
      <c r="C10826" s="26" t="s">
        <v>3881</v>
      </c>
      <c r="D10826" s="27" t="s">
        <v>10961</v>
      </c>
      <c r="E10826" s="28" t="s">
        <v>2535</v>
      </c>
    </row>
    <row r="10827" customFormat="false" ht="23.85" hidden="false" customHeight="false" outlineLevel="0" collapsed="false">
      <c r="B10827" s="25" t="n">
        <v>90654</v>
      </c>
      <c r="C10827" s="26" t="s">
        <v>3881</v>
      </c>
      <c r="D10827" s="27" t="s">
        <v>10962</v>
      </c>
      <c r="E10827" s="28" t="s">
        <v>2535</v>
      </c>
    </row>
    <row r="10828" customFormat="false" ht="23.85" hidden="false" customHeight="false" outlineLevel="0" collapsed="false">
      <c r="B10828" s="25" t="n">
        <v>90655</v>
      </c>
      <c r="C10828" s="26" t="s">
        <v>3881</v>
      </c>
      <c r="D10828" s="27" t="s">
        <v>10963</v>
      </c>
      <c r="E10828" s="28" t="s">
        <v>2535</v>
      </c>
    </row>
    <row r="10829" customFormat="false" ht="23.85" hidden="false" customHeight="false" outlineLevel="0" collapsed="false">
      <c r="B10829" s="25" t="n">
        <v>90656</v>
      </c>
      <c r="C10829" s="26" t="s">
        <v>3881</v>
      </c>
      <c r="D10829" s="27" t="s">
        <v>10964</v>
      </c>
      <c r="E10829" s="28" t="s">
        <v>4278</v>
      </c>
    </row>
    <row r="10830" customFormat="false" ht="23.85" hidden="false" customHeight="false" outlineLevel="0" collapsed="false">
      <c r="B10830" s="25" t="n">
        <v>90657</v>
      </c>
      <c r="C10830" s="26" t="s">
        <v>3881</v>
      </c>
      <c r="D10830" s="27" t="s">
        <v>10965</v>
      </c>
      <c r="E10830" s="28" t="s">
        <v>4280</v>
      </c>
    </row>
    <row r="10831" customFormat="false" ht="23.85" hidden="false" customHeight="false" outlineLevel="0" collapsed="false">
      <c r="B10831" s="25" t="n">
        <v>90658</v>
      </c>
      <c r="C10831" s="26" t="s">
        <v>3881</v>
      </c>
      <c r="D10831" s="27" t="s">
        <v>10966</v>
      </c>
      <c r="E10831" s="28" t="s">
        <v>2535</v>
      </c>
    </row>
    <row r="10832" customFormat="false" ht="12.8" hidden="false" customHeight="false" outlineLevel="0" collapsed="false">
      <c r="B10832" s="25" t="n">
        <v>90659</v>
      </c>
      <c r="C10832" s="26" t="s">
        <v>3881</v>
      </c>
      <c r="D10832" s="27" t="s">
        <v>10967</v>
      </c>
      <c r="E10832" s="28" t="s">
        <v>2535</v>
      </c>
    </row>
    <row r="10833" customFormat="false" ht="23.85" hidden="false" customHeight="false" outlineLevel="0" collapsed="false">
      <c r="B10833" s="25" t="n">
        <v>90660</v>
      </c>
      <c r="C10833" s="26" t="s">
        <v>3881</v>
      </c>
      <c r="D10833" s="27" t="s">
        <v>10968</v>
      </c>
      <c r="E10833" s="28" t="s">
        <v>2535</v>
      </c>
    </row>
    <row r="10834" customFormat="false" ht="23.85" hidden="false" customHeight="false" outlineLevel="0" collapsed="false">
      <c r="B10834" s="25" t="n">
        <v>90661</v>
      </c>
      <c r="C10834" s="26" t="s">
        <v>3881</v>
      </c>
      <c r="D10834" s="27" t="s">
        <v>10969</v>
      </c>
      <c r="E10834" s="28" t="s">
        <v>2535</v>
      </c>
    </row>
    <row r="10835" customFormat="false" ht="23.85" hidden="false" customHeight="false" outlineLevel="0" collapsed="false">
      <c r="B10835" s="25" t="n">
        <v>90662</v>
      </c>
      <c r="C10835" s="26" t="s">
        <v>3881</v>
      </c>
      <c r="D10835" s="27" t="s">
        <v>10970</v>
      </c>
      <c r="E10835" s="28" t="s">
        <v>4278</v>
      </c>
    </row>
    <row r="10836" customFormat="false" ht="23.85" hidden="false" customHeight="false" outlineLevel="0" collapsed="false">
      <c r="B10836" s="25" t="n">
        <v>90663</v>
      </c>
      <c r="C10836" s="26" t="s">
        <v>3881</v>
      </c>
      <c r="D10836" s="27" t="s">
        <v>10971</v>
      </c>
      <c r="E10836" s="28" t="s">
        <v>4280</v>
      </c>
    </row>
    <row r="10837" customFormat="false" ht="35.05" hidden="false" customHeight="false" outlineLevel="0" collapsed="false">
      <c r="B10837" s="25" t="n">
        <v>90664</v>
      </c>
      <c r="C10837" s="26" t="s">
        <v>3881</v>
      </c>
      <c r="D10837" s="27" t="s">
        <v>10972</v>
      </c>
      <c r="E10837" s="28" t="s">
        <v>2535</v>
      </c>
    </row>
    <row r="10838" customFormat="false" ht="35.05" hidden="false" customHeight="false" outlineLevel="0" collapsed="false">
      <c r="B10838" s="25" t="n">
        <v>90665</v>
      </c>
      <c r="C10838" s="26" t="s">
        <v>3881</v>
      </c>
      <c r="D10838" s="27" t="s">
        <v>10973</v>
      </c>
      <c r="E10838" s="28" t="s">
        <v>2535</v>
      </c>
    </row>
    <row r="10839" customFormat="false" ht="35.05" hidden="false" customHeight="false" outlineLevel="0" collapsed="false">
      <c r="B10839" s="25" t="n">
        <v>90666</v>
      </c>
      <c r="C10839" s="26" t="s">
        <v>3881</v>
      </c>
      <c r="D10839" s="27" t="s">
        <v>10974</v>
      </c>
      <c r="E10839" s="28" t="s">
        <v>2535</v>
      </c>
    </row>
    <row r="10840" customFormat="false" ht="35.05" hidden="false" customHeight="false" outlineLevel="0" collapsed="false">
      <c r="B10840" s="25" t="n">
        <v>90667</v>
      </c>
      <c r="C10840" s="26" t="s">
        <v>3881</v>
      </c>
      <c r="D10840" s="27" t="s">
        <v>10975</v>
      </c>
      <c r="E10840" s="28" t="s">
        <v>2535</v>
      </c>
    </row>
    <row r="10841" customFormat="false" ht="35.05" hidden="false" customHeight="false" outlineLevel="0" collapsed="false">
      <c r="B10841" s="25" t="n">
        <v>90668</v>
      </c>
      <c r="C10841" s="26" t="s">
        <v>3881</v>
      </c>
      <c r="D10841" s="27" t="s">
        <v>10976</v>
      </c>
      <c r="E10841" s="28" t="s">
        <v>4278</v>
      </c>
    </row>
    <row r="10842" customFormat="false" ht="35.05" hidden="false" customHeight="false" outlineLevel="0" collapsed="false">
      <c r="B10842" s="25" t="n">
        <v>90669</v>
      </c>
      <c r="C10842" s="26" t="s">
        <v>3881</v>
      </c>
      <c r="D10842" s="27" t="s">
        <v>10977</v>
      </c>
      <c r="E10842" s="28" t="s">
        <v>4280</v>
      </c>
    </row>
    <row r="10843" customFormat="false" ht="35.05" hidden="false" customHeight="false" outlineLevel="0" collapsed="false">
      <c r="B10843" s="25" t="n">
        <v>90670</v>
      </c>
      <c r="C10843" s="26" t="s">
        <v>3881</v>
      </c>
      <c r="D10843" s="27" t="s">
        <v>10978</v>
      </c>
      <c r="E10843" s="28" t="s">
        <v>2535</v>
      </c>
    </row>
    <row r="10844" customFormat="false" ht="35.05" hidden="false" customHeight="false" outlineLevel="0" collapsed="false">
      <c r="B10844" s="25" t="n">
        <v>90671</v>
      </c>
      <c r="C10844" s="26" t="s">
        <v>3881</v>
      </c>
      <c r="D10844" s="27" t="s">
        <v>10979</v>
      </c>
      <c r="E10844" s="28" t="s">
        <v>2535</v>
      </c>
    </row>
    <row r="10845" customFormat="false" ht="35.05" hidden="false" customHeight="false" outlineLevel="0" collapsed="false">
      <c r="B10845" s="25" t="n">
        <v>90672</v>
      </c>
      <c r="C10845" s="26" t="s">
        <v>3881</v>
      </c>
      <c r="D10845" s="27" t="s">
        <v>10980</v>
      </c>
      <c r="E10845" s="28" t="s">
        <v>2535</v>
      </c>
    </row>
    <row r="10846" customFormat="false" ht="35.05" hidden="false" customHeight="false" outlineLevel="0" collapsed="false">
      <c r="B10846" s="25" t="n">
        <v>90673</v>
      </c>
      <c r="C10846" s="26" t="s">
        <v>3881</v>
      </c>
      <c r="D10846" s="27" t="s">
        <v>10981</v>
      </c>
      <c r="E10846" s="28" t="s">
        <v>2535</v>
      </c>
    </row>
    <row r="10847" customFormat="false" ht="35.05" hidden="false" customHeight="false" outlineLevel="0" collapsed="false">
      <c r="B10847" s="25" t="n">
        <v>90674</v>
      </c>
      <c r="C10847" s="26" t="s">
        <v>3881</v>
      </c>
      <c r="D10847" s="27" t="s">
        <v>10982</v>
      </c>
      <c r="E10847" s="28" t="s">
        <v>4278</v>
      </c>
    </row>
    <row r="10848" customFormat="false" ht="35.05" hidden="false" customHeight="false" outlineLevel="0" collapsed="false">
      <c r="B10848" s="25" t="n">
        <v>90675</v>
      </c>
      <c r="C10848" s="26" t="s">
        <v>3881</v>
      </c>
      <c r="D10848" s="27" t="s">
        <v>10983</v>
      </c>
      <c r="E10848" s="28" t="s">
        <v>4280</v>
      </c>
    </row>
    <row r="10849" customFormat="false" ht="35.05" hidden="false" customHeight="false" outlineLevel="0" collapsed="false">
      <c r="B10849" s="25" t="n">
        <v>90676</v>
      </c>
      <c r="C10849" s="26" t="s">
        <v>3881</v>
      </c>
      <c r="D10849" s="27" t="s">
        <v>10984</v>
      </c>
      <c r="E10849" s="28" t="s">
        <v>2535</v>
      </c>
    </row>
    <row r="10850" customFormat="false" ht="35.05" hidden="false" customHeight="false" outlineLevel="0" collapsed="false">
      <c r="B10850" s="25" t="n">
        <v>90677</v>
      </c>
      <c r="C10850" s="26" t="s">
        <v>3881</v>
      </c>
      <c r="D10850" s="27" t="s">
        <v>10985</v>
      </c>
      <c r="E10850" s="28" t="s">
        <v>2535</v>
      </c>
    </row>
    <row r="10851" customFormat="false" ht="35.05" hidden="false" customHeight="false" outlineLevel="0" collapsed="false">
      <c r="B10851" s="25" t="n">
        <v>90678</v>
      </c>
      <c r="C10851" s="26" t="s">
        <v>3881</v>
      </c>
      <c r="D10851" s="27" t="s">
        <v>10986</v>
      </c>
      <c r="E10851" s="28" t="s">
        <v>2535</v>
      </c>
    </row>
    <row r="10852" customFormat="false" ht="35.05" hidden="false" customHeight="false" outlineLevel="0" collapsed="false">
      <c r="B10852" s="25" t="n">
        <v>90679</v>
      </c>
      <c r="C10852" s="26" t="s">
        <v>3881</v>
      </c>
      <c r="D10852" s="27" t="s">
        <v>10987</v>
      </c>
      <c r="E10852" s="28" t="s">
        <v>2535</v>
      </c>
    </row>
    <row r="10853" customFormat="false" ht="35.05" hidden="false" customHeight="false" outlineLevel="0" collapsed="false">
      <c r="B10853" s="25" t="n">
        <v>90680</v>
      </c>
      <c r="C10853" s="26" t="s">
        <v>3881</v>
      </c>
      <c r="D10853" s="27" t="s">
        <v>10988</v>
      </c>
      <c r="E10853" s="28" t="s">
        <v>4278</v>
      </c>
    </row>
    <row r="10854" customFormat="false" ht="35.05" hidden="false" customHeight="false" outlineLevel="0" collapsed="false">
      <c r="B10854" s="25" t="n">
        <v>90681</v>
      </c>
      <c r="C10854" s="26" t="s">
        <v>3881</v>
      </c>
      <c r="D10854" s="27" t="s">
        <v>10989</v>
      </c>
      <c r="E10854" s="28" t="s">
        <v>4280</v>
      </c>
    </row>
    <row r="10855" customFormat="false" ht="23.85" hidden="false" customHeight="false" outlineLevel="0" collapsed="false">
      <c r="B10855" s="25" t="n">
        <v>90682</v>
      </c>
      <c r="C10855" s="26" t="s">
        <v>3881</v>
      </c>
      <c r="D10855" s="27" t="s">
        <v>10990</v>
      </c>
      <c r="E10855" s="28" t="s">
        <v>2535</v>
      </c>
    </row>
    <row r="10856" customFormat="false" ht="23.85" hidden="false" customHeight="false" outlineLevel="0" collapsed="false">
      <c r="B10856" s="25" t="n">
        <v>90683</v>
      </c>
      <c r="C10856" s="26" t="s">
        <v>3881</v>
      </c>
      <c r="D10856" s="27" t="s">
        <v>10991</v>
      </c>
      <c r="E10856" s="28" t="s">
        <v>2535</v>
      </c>
    </row>
    <row r="10857" customFormat="false" ht="23.85" hidden="false" customHeight="false" outlineLevel="0" collapsed="false">
      <c r="B10857" s="25" t="n">
        <v>90684</v>
      </c>
      <c r="C10857" s="26" t="s">
        <v>3881</v>
      </c>
      <c r="D10857" s="27" t="s">
        <v>10992</v>
      </c>
      <c r="E10857" s="28" t="s">
        <v>2535</v>
      </c>
    </row>
    <row r="10858" customFormat="false" ht="23.85" hidden="false" customHeight="false" outlineLevel="0" collapsed="false">
      <c r="B10858" s="25" t="n">
        <v>90685</v>
      </c>
      <c r="C10858" s="26" t="s">
        <v>3881</v>
      </c>
      <c r="D10858" s="27" t="s">
        <v>10993</v>
      </c>
      <c r="E10858" s="28" t="s">
        <v>2535</v>
      </c>
    </row>
    <row r="10859" customFormat="false" ht="23.85" hidden="false" customHeight="false" outlineLevel="0" collapsed="false">
      <c r="B10859" s="25" t="n">
        <v>90686</v>
      </c>
      <c r="C10859" s="26" t="s">
        <v>3881</v>
      </c>
      <c r="D10859" s="27" t="s">
        <v>10994</v>
      </c>
      <c r="E10859" s="28" t="s">
        <v>4278</v>
      </c>
    </row>
    <row r="10860" customFormat="false" ht="23.85" hidden="false" customHeight="false" outlineLevel="0" collapsed="false">
      <c r="B10860" s="25" t="n">
        <v>90687</v>
      </c>
      <c r="C10860" s="26" t="s">
        <v>3881</v>
      </c>
      <c r="D10860" s="27" t="s">
        <v>10995</v>
      </c>
      <c r="E10860" s="28" t="s">
        <v>4280</v>
      </c>
    </row>
    <row r="10861" customFormat="false" ht="23.85" hidden="false" customHeight="false" outlineLevel="0" collapsed="false">
      <c r="B10861" s="25" t="n">
        <v>90688</v>
      </c>
      <c r="C10861" s="26" t="s">
        <v>3881</v>
      </c>
      <c r="D10861" s="27" t="s">
        <v>10996</v>
      </c>
      <c r="E10861" s="28" t="s">
        <v>2535</v>
      </c>
    </row>
    <row r="10862" customFormat="false" ht="23.85" hidden="false" customHeight="false" outlineLevel="0" collapsed="false">
      <c r="B10862" s="25" t="n">
        <v>90689</v>
      </c>
      <c r="C10862" s="26" t="s">
        <v>3881</v>
      </c>
      <c r="D10862" s="27" t="s">
        <v>10997</v>
      </c>
      <c r="E10862" s="28" t="s">
        <v>2535</v>
      </c>
    </row>
    <row r="10863" customFormat="false" ht="23.85" hidden="false" customHeight="false" outlineLevel="0" collapsed="false">
      <c r="B10863" s="25" t="n">
        <v>90690</v>
      </c>
      <c r="C10863" s="26" t="s">
        <v>3881</v>
      </c>
      <c r="D10863" s="27" t="s">
        <v>10998</v>
      </c>
      <c r="E10863" s="28" t="s">
        <v>2535</v>
      </c>
    </row>
    <row r="10864" customFormat="false" ht="23.85" hidden="false" customHeight="false" outlineLevel="0" collapsed="false">
      <c r="B10864" s="25" t="n">
        <v>90691</v>
      </c>
      <c r="C10864" s="26" t="s">
        <v>3881</v>
      </c>
      <c r="D10864" s="27" t="s">
        <v>10999</v>
      </c>
      <c r="E10864" s="28" t="s">
        <v>2535</v>
      </c>
    </row>
    <row r="10865" customFormat="false" ht="23.85" hidden="false" customHeight="false" outlineLevel="0" collapsed="false">
      <c r="B10865" s="25" t="n">
        <v>90692</v>
      </c>
      <c r="C10865" s="26" t="s">
        <v>3881</v>
      </c>
      <c r="D10865" s="27" t="s">
        <v>11000</v>
      </c>
      <c r="E10865" s="28" t="s">
        <v>4278</v>
      </c>
    </row>
    <row r="10866" customFormat="false" ht="23.85" hidden="false" customHeight="false" outlineLevel="0" collapsed="false">
      <c r="B10866" s="25" t="n">
        <v>90693</v>
      </c>
      <c r="C10866" s="26" t="s">
        <v>3881</v>
      </c>
      <c r="D10866" s="27" t="s">
        <v>11001</v>
      </c>
      <c r="E10866" s="28" t="s">
        <v>4280</v>
      </c>
    </row>
    <row r="10867" customFormat="false" ht="23.85" hidden="false" customHeight="false" outlineLevel="0" collapsed="false">
      <c r="B10867" s="25" t="n">
        <v>90694</v>
      </c>
      <c r="C10867" s="26" t="s">
        <v>3881</v>
      </c>
      <c r="D10867" s="27" t="s">
        <v>11002</v>
      </c>
      <c r="E10867" s="28" t="s">
        <v>182</v>
      </c>
    </row>
    <row r="10868" customFormat="false" ht="23.85" hidden="false" customHeight="false" outlineLevel="0" collapsed="false">
      <c r="B10868" s="25" t="n">
        <v>90695</v>
      </c>
      <c r="C10868" s="26" t="s">
        <v>3881</v>
      </c>
      <c r="D10868" s="27" t="s">
        <v>11003</v>
      </c>
      <c r="E10868" s="28" t="s">
        <v>182</v>
      </c>
    </row>
    <row r="10869" customFormat="false" ht="23.85" hidden="false" customHeight="false" outlineLevel="0" collapsed="false">
      <c r="B10869" s="25" t="n">
        <v>90696</v>
      </c>
      <c r="C10869" s="26" t="s">
        <v>3881</v>
      </c>
      <c r="D10869" s="27" t="s">
        <v>11004</v>
      </c>
      <c r="E10869" s="28" t="s">
        <v>182</v>
      </c>
    </row>
    <row r="10870" customFormat="false" ht="23.85" hidden="false" customHeight="false" outlineLevel="0" collapsed="false">
      <c r="B10870" s="25" t="n">
        <v>90697</v>
      </c>
      <c r="C10870" s="26" t="s">
        <v>3881</v>
      </c>
      <c r="D10870" s="27" t="s">
        <v>11005</v>
      </c>
      <c r="E10870" s="28" t="s">
        <v>182</v>
      </c>
    </row>
    <row r="10871" customFormat="false" ht="23.85" hidden="false" customHeight="false" outlineLevel="0" collapsed="false">
      <c r="B10871" s="25" t="n">
        <v>90698</v>
      </c>
      <c r="C10871" s="26" t="s">
        <v>3881</v>
      </c>
      <c r="D10871" s="27" t="s">
        <v>11006</v>
      </c>
      <c r="E10871" s="28" t="s">
        <v>182</v>
      </c>
    </row>
    <row r="10872" customFormat="false" ht="23.85" hidden="false" customHeight="false" outlineLevel="0" collapsed="false">
      <c r="B10872" s="25" t="n">
        <v>90699</v>
      </c>
      <c r="C10872" s="26" t="s">
        <v>3881</v>
      </c>
      <c r="D10872" s="27" t="s">
        <v>11007</v>
      </c>
      <c r="E10872" s="28" t="s">
        <v>182</v>
      </c>
    </row>
    <row r="10873" customFormat="false" ht="23.85" hidden="false" customHeight="false" outlineLevel="0" collapsed="false">
      <c r="B10873" s="25" t="n">
        <v>90700</v>
      </c>
      <c r="C10873" s="26" t="s">
        <v>3881</v>
      </c>
      <c r="D10873" s="27" t="s">
        <v>11008</v>
      </c>
      <c r="E10873" s="28" t="s">
        <v>182</v>
      </c>
    </row>
    <row r="10874" customFormat="false" ht="23.85" hidden="false" customHeight="false" outlineLevel="0" collapsed="false">
      <c r="B10874" s="25" t="n">
        <v>90701</v>
      </c>
      <c r="C10874" s="26" t="s">
        <v>3881</v>
      </c>
      <c r="D10874" s="27" t="s">
        <v>11009</v>
      </c>
      <c r="E10874" s="28" t="s">
        <v>182</v>
      </c>
    </row>
    <row r="10875" customFormat="false" ht="23.85" hidden="false" customHeight="false" outlineLevel="0" collapsed="false">
      <c r="B10875" s="25" t="n">
        <v>90702</v>
      </c>
      <c r="C10875" s="26" t="s">
        <v>3881</v>
      </c>
      <c r="D10875" s="27" t="s">
        <v>11010</v>
      </c>
      <c r="E10875" s="28" t="s">
        <v>182</v>
      </c>
    </row>
    <row r="10876" customFormat="false" ht="23.85" hidden="false" customHeight="false" outlineLevel="0" collapsed="false">
      <c r="B10876" s="25" t="n">
        <v>90703</v>
      </c>
      <c r="C10876" s="26" t="s">
        <v>3881</v>
      </c>
      <c r="D10876" s="27" t="s">
        <v>11011</v>
      </c>
      <c r="E10876" s="28" t="s">
        <v>182</v>
      </c>
    </row>
    <row r="10877" customFormat="false" ht="23.85" hidden="false" customHeight="false" outlineLevel="0" collapsed="false">
      <c r="B10877" s="25" t="n">
        <v>90704</v>
      </c>
      <c r="C10877" s="26" t="s">
        <v>3881</v>
      </c>
      <c r="D10877" s="27" t="s">
        <v>11012</v>
      </c>
      <c r="E10877" s="28" t="s">
        <v>182</v>
      </c>
    </row>
    <row r="10878" customFormat="false" ht="23.85" hidden="false" customHeight="false" outlineLevel="0" collapsed="false">
      <c r="B10878" s="25" t="n">
        <v>90705</v>
      </c>
      <c r="C10878" s="26" t="s">
        <v>3881</v>
      </c>
      <c r="D10878" s="27" t="s">
        <v>11013</v>
      </c>
      <c r="E10878" s="28" t="s">
        <v>182</v>
      </c>
    </row>
    <row r="10879" customFormat="false" ht="23.85" hidden="false" customHeight="false" outlineLevel="0" collapsed="false">
      <c r="B10879" s="25" t="n">
        <v>90706</v>
      </c>
      <c r="C10879" s="26" t="s">
        <v>3881</v>
      </c>
      <c r="D10879" s="27" t="s">
        <v>11014</v>
      </c>
      <c r="E10879" s="28" t="s">
        <v>182</v>
      </c>
    </row>
    <row r="10880" customFormat="false" ht="23.85" hidden="false" customHeight="false" outlineLevel="0" collapsed="false">
      <c r="B10880" s="25" t="n">
        <v>90708</v>
      </c>
      <c r="C10880" s="26" t="s">
        <v>3881</v>
      </c>
      <c r="D10880" s="27" t="s">
        <v>11015</v>
      </c>
      <c r="E10880" s="28" t="s">
        <v>182</v>
      </c>
    </row>
    <row r="10881" customFormat="false" ht="23.85" hidden="false" customHeight="false" outlineLevel="0" collapsed="false">
      <c r="B10881" s="25" t="n">
        <v>90724</v>
      </c>
      <c r="C10881" s="26" t="s">
        <v>3881</v>
      </c>
      <c r="D10881" s="27" t="s">
        <v>11016</v>
      </c>
      <c r="E10881" s="28" t="s">
        <v>121</v>
      </c>
    </row>
    <row r="10882" customFormat="false" ht="23.85" hidden="false" customHeight="false" outlineLevel="0" collapsed="false">
      <c r="B10882" s="25" t="n">
        <v>90725</v>
      </c>
      <c r="C10882" s="26" t="s">
        <v>3881</v>
      </c>
      <c r="D10882" s="27" t="s">
        <v>11017</v>
      </c>
      <c r="E10882" s="28" t="s">
        <v>121</v>
      </c>
    </row>
    <row r="10883" customFormat="false" ht="23.85" hidden="false" customHeight="false" outlineLevel="0" collapsed="false">
      <c r="B10883" s="25" t="n">
        <v>90726</v>
      </c>
      <c r="C10883" s="26" t="s">
        <v>3881</v>
      </c>
      <c r="D10883" s="27" t="s">
        <v>11018</v>
      </c>
      <c r="E10883" s="28" t="s">
        <v>121</v>
      </c>
    </row>
    <row r="10884" customFormat="false" ht="23.85" hidden="false" customHeight="false" outlineLevel="0" collapsed="false">
      <c r="B10884" s="25" t="n">
        <v>90727</v>
      </c>
      <c r="C10884" s="26" t="s">
        <v>3881</v>
      </c>
      <c r="D10884" s="27" t="s">
        <v>11019</v>
      </c>
      <c r="E10884" s="28" t="s">
        <v>121</v>
      </c>
    </row>
    <row r="10885" customFormat="false" ht="23.85" hidden="false" customHeight="false" outlineLevel="0" collapsed="false">
      <c r="B10885" s="25" t="n">
        <v>90728</v>
      </c>
      <c r="C10885" s="26" t="s">
        <v>3881</v>
      </c>
      <c r="D10885" s="27" t="s">
        <v>11020</v>
      </c>
      <c r="E10885" s="28" t="s">
        <v>121</v>
      </c>
    </row>
    <row r="10886" customFormat="false" ht="23.85" hidden="false" customHeight="false" outlineLevel="0" collapsed="false">
      <c r="B10886" s="25" t="n">
        <v>90729</v>
      </c>
      <c r="C10886" s="26" t="s">
        <v>3881</v>
      </c>
      <c r="D10886" s="27" t="s">
        <v>11021</v>
      </c>
      <c r="E10886" s="28" t="s">
        <v>121</v>
      </c>
    </row>
    <row r="10887" customFormat="false" ht="23.85" hidden="false" customHeight="false" outlineLevel="0" collapsed="false">
      <c r="B10887" s="25" t="n">
        <v>90730</v>
      </c>
      <c r="C10887" s="26" t="s">
        <v>3881</v>
      </c>
      <c r="D10887" s="27" t="s">
        <v>11022</v>
      </c>
      <c r="E10887" s="28" t="s">
        <v>121</v>
      </c>
    </row>
    <row r="10888" customFormat="false" ht="23.85" hidden="false" customHeight="false" outlineLevel="0" collapsed="false">
      <c r="B10888" s="25" t="n">
        <v>90731</v>
      </c>
      <c r="C10888" s="26" t="s">
        <v>3881</v>
      </c>
      <c r="D10888" s="27" t="s">
        <v>11023</v>
      </c>
      <c r="E10888" s="28" t="s">
        <v>121</v>
      </c>
    </row>
    <row r="10889" customFormat="false" ht="23.85" hidden="false" customHeight="false" outlineLevel="0" collapsed="false">
      <c r="B10889" s="25" t="n">
        <v>90732</v>
      </c>
      <c r="C10889" s="26" t="s">
        <v>3881</v>
      </c>
      <c r="D10889" s="27" t="s">
        <v>11024</v>
      </c>
      <c r="E10889" s="28" t="s">
        <v>121</v>
      </c>
    </row>
    <row r="10890" customFormat="false" ht="23.85" hidden="false" customHeight="false" outlineLevel="0" collapsed="false">
      <c r="B10890" s="25" t="n">
        <v>90733</v>
      </c>
      <c r="C10890" s="26" t="s">
        <v>3881</v>
      </c>
      <c r="D10890" s="27" t="s">
        <v>11025</v>
      </c>
      <c r="E10890" s="28" t="s">
        <v>182</v>
      </c>
    </row>
    <row r="10891" customFormat="false" ht="23.85" hidden="false" customHeight="false" outlineLevel="0" collapsed="false">
      <c r="B10891" s="25" t="n">
        <v>90734</v>
      </c>
      <c r="C10891" s="26" t="s">
        <v>3881</v>
      </c>
      <c r="D10891" s="27" t="s">
        <v>11026</v>
      </c>
      <c r="E10891" s="28" t="s">
        <v>182</v>
      </c>
    </row>
    <row r="10892" customFormat="false" ht="23.85" hidden="false" customHeight="false" outlineLevel="0" collapsed="false">
      <c r="B10892" s="25" t="n">
        <v>90735</v>
      </c>
      <c r="C10892" s="26" t="s">
        <v>3881</v>
      </c>
      <c r="D10892" s="27" t="s">
        <v>11027</v>
      </c>
      <c r="E10892" s="28" t="s">
        <v>182</v>
      </c>
    </row>
    <row r="10893" customFormat="false" ht="23.85" hidden="false" customHeight="false" outlineLevel="0" collapsed="false">
      <c r="B10893" s="25" t="n">
        <v>90736</v>
      </c>
      <c r="C10893" s="26" t="s">
        <v>3881</v>
      </c>
      <c r="D10893" s="27" t="s">
        <v>11028</v>
      </c>
      <c r="E10893" s="28" t="s">
        <v>182</v>
      </c>
    </row>
    <row r="10894" customFormat="false" ht="23.85" hidden="false" customHeight="false" outlineLevel="0" collapsed="false">
      <c r="B10894" s="25" t="n">
        <v>90737</v>
      </c>
      <c r="C10894" s="26" t="s">
        <v>3881</v>
      </c>
      <c r="D10894" s="27" t="s">
        <v>11029</v>
      </c>
      <c r="E10894" s="28" t="s">
        <v>182</v>
      </c>
    </row>
    <row r="10895" customFormat="false" ht="23.85" hidden="false" customHeight="false" outlineLevel="0" collapsed="false">
      <c r="B10895" s="25" t="n">
        <v>90738</v>
      </c>
      <c r="C10895" s="26" t="s">
        <v>3881</v>
      </c>
      <c r="D10895" s="27" t="s">
        <v>11030</v>
      </c>
      <c r="E10895" s="28" t="s">
        <v>182</v>
      </c>
    </row>
    <row r="10896" customFormat="false" ht="23.85" hidden="false" customHeight="false" outlineLevel="0" collapsed="false">
      <c r="B10896" s="25" t="n">
        <v>90739</v>
      </c>
      <c r="C10896" s="26" t="s">
        <v>3881</v>
      </c>
      <c r="D10896" s="27" t="s">
        <v>11031</v>
      </c>
      <c r="E10896" s="28" t="s">
        <v>182</v>
      </c>
    </row>
    <row r="10897" customFormat="false" ht="23.85" hidden="false" customHeight="false" outlineLevel="0" collapsed="false">
      <c r="B10897" s="25" t="n">
        <v>90740</v>
      </c>
      <c r="C10897" s="26" t="s">
        <v>3881</v>
      </c>
      <c r="D10897" s="27" t="s">
        <v>11032</v>
      </c>
      <c r="E10897" s="28" t="s">
        <v>182</v>
      </c>
    </row>
    <row r="10898" customFormat="false" ht="23.85" hidden="false" customHeight="false" outlineLevel="0" collapsed="false">
      <c r="B10898" s="25" t="n">
        <v>90741</v>
      </c>
      <c r="C10898" s="26" t="s">
        <v>3881</v>
      </c>
      <c r="D10898" s="27" t="s">
        <v>11033</v>
      </c>
      <c r="E10898" s="28" t="s">
        <v>182</v>
      </c>
    </row>
    <row r="10899" customFormat="false" ht="23.85" hidden="false" customHeight="false" outlineLevel="0" collapsed="false">
      <c r="B10899" s="25" t="n">
        <v>90742</v>
      </c>
      <c r="C10899" s="26" t="s">
        <v>3881</v>
      </c>
      <c r="D10899" s="27" t="s">
        <v>11034</v>
      </c>
      <c r="E10899" s="28" t="s">
        <v>182</v>
      </c>
    </row>
    <row r="10900" customFormat="false" ht="23.85" hidden="false" customHeight="false" outlineLevel="0" collapsed="false">
      <c r="B10900" s="25" t="n">
        <v>90743</v>
      </c>
      <c r="C10900" s="26" t="s">
        <v>3881</v>
      </c>
      <c r="D10900" s="27" t="s">
        <v>11035</v>
      </c>
      <c r="E10900" s="28" t="s">
        <v>182</v>
      </c>
    </row>
    <row r="10901" customFormat="false" ht="23.85" hidden="false" customHeight="false" outlineLevel="0" collapsed="false">
      <c r="B10901" s="25" t="n">
        <v>90744</v>
      </c>
      <c r="C10901" s="26" t="s">
        <v>3881</v>
      </c>
      <c r="D10901" s="27" t="s">
        <v>11036</v>
      </c>
      <c r="E10901" s="28" t="s">
        <v>182</v>
      </c>
    </row>
    <row r="10902" customFormat="false" ht="23.85" hidden="false" customHeight="false" outlineLevel="0" collapsed="false">
      <c r="B10902" s="25" t="n">
        <v>90745</v>
      </c>
      <c r="C10902" s="26" t="s">
        <v>3881</v>
      </c>
      <c r="D10902" s="27" t="s">
        <v>11037</v>
      </c>
      <c r="E10902" s="28" t="s">
        <v>182</v>
      </c>
    </row>
    <row r="10903" customFormat="false" ht="23.85" hidden="false" customHeight="false" outlineLevel="0" collapsed="false">
      <c r="B10903" s="25" t="n">
        <v>90746</v>
      </c>
      <c r="C10903" s="26" t="s">
        <v>3881</v>
      </c>
      <c r="D10903" s="27" t="s">
        <v>11038</v>
      </c>
      <c r="E10903" s="28" t="s">
        <v>182</v>
      </c>
    </row>
    <row r="10904" customFormat="false" ht="23.85" hidden="false" customHeight="false" outlineLevel="0" collapsed="false">
      <c r="B10904" s="25" t="n">
        <v>90747</v>
      </c>
      <c r="C10904" s="26" t="s">
        <v>3881</v>
      </c>
      <c r="D10904" s="27" t="s">
        <v>11039</v>
      </c>
      <c r="E10904" s="28" t="s">
        <v>182</v>
      </c>
    </row>
    <row r="10905" customFormat="false" ht="12.8" hidden="false" customHeight="false" outlineLevel="0" collapsed="false">
      <c r="B10905" s="25" t="n">
        <v>90766</v>
      </c>
      <c r="C10905" s="26" t="s">
        <v>3881</v>
      </c>
      <c r="D10905" s="27" t="s">
        <v>11040</v>
      </c>
      <c r="E10905" s="28" t="s">
        <v>2535</v>
      </c>
    </row>
    <row r="10906" customFormat="false" ht="12.8" hidden="false" customHeight="false" outlineLevel="0" collapsed="false">
      <c r="B10906" s="25" t="n">
        <v>90767</v>
      </c>
      <c r="C10906" s="26" t="s">
        <v>3881</v>
      </c>
      <c r="D10906" s="27" t="s">
        <v>11041</v>
      </c>
      <c r="E10906" s="28" t="s">
        <v>2535</v>
      </c>
    </row>
    <row r="10907" customFormat="false" ht="12.8" hidden="false" customHeight="false" outlineLevel="0" collapsed="false">
      <c r="B10907" s="25" t="n">
        <v>90768</v>
      </c>
      <c r="C10907" s="26" t="s">
        <v>3881</v>
      </c>
      <c r="D10907" s="27" t="s">
        <v>11042</v>
      </c>
      <c r="E10907" s="28" t="s">
        <v>2535</v>
      </c>
    </row>
    <row r="10908" customFormat="false" ht="12.8" hidden="false" customHeight="false" outlineLevel="0" collapsed="false">
      <c r="B10908" s="25" t="n">
        <v>90769</v>
      </c>
      <c r="C10908" s="26" t="s">
        <v>3881</v>
      </c>
      <c r="D10908" s="27" t="s">
        <v>11043</v>
      </c>
      <c r="E10908" s="28" t="s">
        <v>2535</v>
      </c>
    </row>
    <row r="10909" customFormat="false" ht="12.8" hidden="false" customHeight="false" outlineLevel="0" collapsed="false">
      <c r="B10909" s="25" t="n">
        <v>90770</v>
      </c>
      <c r="C10909" s="26" t="s">
        <v>3881</v>
      </c>
      <c r="D10909" s="27" t="s">
        <v>11044</v>
      </c>
      <c r="E10909" s="28" t="s">
        <v>2535</v>
      </c>
    </row>
    <row r="10910" customFormat="false" ht="12.8" hidden="false" customHeight="false" outlineLevel="0" collapsed="false">
      <c r="B10910" s="25" t="n">
        <v>90771</v>
      </c>
      <c r="C10910" s="26" t="s">
        <v>3881</v>
      </c>
      <c r="D10910" s="27" t="s">
        <v>11045</v>
      </c>
      <c r="E10910" s="28" t="s">
        <v>2535</v>
      </c>
    </row>
    <row r="10911" customFormat="false" ht="12.8" hidden="false" customHeight="false" outlineLevel="0" collapsed="false">
      <c r="B10911" s="25" t="n">
        <v>90772</v>
      </c>
      <c r="C10911" s="26" t="s">
        <v>3881</v>
      </c>
      <c r="D10911" s="27" t="s">
        <v>11046</v>
      </c>
      <c r="E10911" s="28" t="s">
        <v>2535</v>
      </c>
    </row>
    <row r="10912" customFormat="false" ht="12.8" hidden="false" customHeight="false" outlineLevel="0" collapsed="false">
      <c r="B10912" s="25" t="n">
        <v>90773</v>
      </c>
      <c r="C10912" s="26" t="s">
        <v>3881</v>
      </c>
      <c r="D10912" s="27" t="s">
        <v>11047</v>
      </c>
      <c r="E10912" s="28" t="s">
        <v>2535</v>
      </c>
    </row>
    <row r="10913" customFormat="false" ht="12.8" hidden="false" customHeight="false" outlineLevel="0" collapsed="false">
      <c r="B10913" s="25" t="n">
        <v>90775</v>
      </c>
      <c r="C10913" s="26" t="s">
        <v>3881</v>
      </c>
      <c r="D10913" s="27" t="s">
        <v>11048</v>
      </c>
      <c r="E10913" s="28" t="s">
        <v>2535</v>
      </c>
    </row>
    <row r="10914" customFormat="false" ht="12.8" hidden="false" customHeight="false" outlineLevel="0" collapsed="false">
      <c r="B10914" s="25" t="n">
        <v>90776</v>
      </c>
      <c r="C10914" s="26" t="s">
        <v>3881</v>
      </c>
      <c r="D10914" s="27" t="s">
        <v>11049</v>
      </c>
      <c r="E10914" s="28" t="s">
        <v>2535</v>
      </c>
    </row>
    <row r="10915" customFormat="false" ht="12.8" hidden="false" customHeight="false" outlineLevel="0" collapsed="false">
      <c r="B10915" s="25" t="n">
        <v>90777</v>
      </c>
      <c r="C10915" s="26" t="s">
        <v>3881</v>
      </c>
      <c r="D10915" s="27" t="s">
        <v>11050</v>
      </c>
      <c r="E10915" s="28" t="s">
        <v>2535</v>
      </c>
    </row>
    <row r="10916" customFormat="false" ht="12.8" hidden="false" customHeight="false" outlineLevel="0" collapsed="false">
      <c r="B10916" s="25" t="n">
        <v>90778</v>
      </c>
      <c r="C10916" s="26" t="s">
        <v>3881</v>
      </c>
      <c r="D10916" s="27" t="s">
        <v>11051</v>
      </c>
      <c r="E10916" s="28" t="s">
        <v>2535</v>
      </c>
    </row>
    <row r="10917" customFormat="false" ht="12.8" hidden="false" customHeight="false" outlineLevel="0" collapsed="false">
      <c r="B10917" s="25" t="n">
        <v>90779</v>
      </c>
      <c r="C10917" s="26" t="s">
        <v>3881</v>
      </c>
      <c r="D10917" s="27" t="s">
        <v>11052</v>
      </c>
      <c r="E10917" s="28" t="s">
        <v>2535</v>
      </c>
    </row>
    <row r="10918" customFormat="false" ht="12.8" hidden="false" customHeight="false" outlineLevel="0" collapsed="false">
      <c r="B10918" s="25" t="n">
        <v>90780</v>
      </c>
      <c r="C10918" s="26" t="s">
        <v>3881</v>
      </c>
      <c r="D10918" s="27" t="s">
        <v>11053</v>
      </c>
      <c r="E10918" s="28" t="s">
        <v>2535</v>
      </c>
    </row>
    <row r="10919" customFormat="false" ht="12.8" hidden="false" customHeight="false" outlineLevel="0" collapsed="false">
      <c r="B10919" s="25" t="n">
        <v>90781</v>
      </c>
      <c r="C10919" s="26" t="s">
        <v>3881</v>
      </c>
      <c r="D10919" s="27" t="s">
        <v>11054</v>
      </c>
      <c r="E10919" s="28" t="s">
        <v>2535</v>
      </c>
    </row>
    <row r="10920" customFormat="false" ht="35.05" hidden="false" customHeight="false" outlineLevel="0" collapsed="false">
      <c r="B10920" s="25" t="n">
        <v>90788</v>
      </c>
      <c r="C10920" s="26" t="s">
        <v>3881</v>
      </c>
      <c r="D10920" s="27" t="s">
        <v>11055</v>
      </c>
      <c r="E10920" s="28" t="s">
        <v>121</v>
      </c>
    </row>
    <row r="10921" customFormat="false" ht="35.05" hidden="false" customHeight="false" outlineLevel="0" collapsed="false">
      <c r="B10921" s="25" t="n">
        <v>90789</v>
      </c>
      <c r="C10921" s="26" t="s">
        <v>3881</v>
      </c>
      <c r="D10921" s="27" t="s">
        <v>11056</v>
      </c>
      <c r="E10921" s="28" t="s">
        <v>121</v>
      </c>
    </row>
    <row r="10922" customFormat="false" ht="35.05" hidden="false" customHeight="false" outlineLevel="0" collapsed="false">
      <c r="B10922" s="25" t="n">
        <v>90790</v>
      </c>
      <c r="C10922" s="26" t="s">
        <v>3881</v>
      </c>
      <c r="D10922" s="27" t="s">
        <v>11057</v>
      </c>
      <c r="E10922" s="28" t="s">
        <v>121</v>
      </c>
    </row>
    <row r="10923" customFormat="false" ht="35.05" hidden="false" customHeight="false" outlineLevel="0" collapsed="false">
      <c r="B10923" s="25" t="n">
        <v>90791</v>
      </c>
      <c r="C10923" s="26" t="s">
        <v>3881</v>
      </c>
      <c r="D10923" s="27" t="s">
        <v>11058</v>
      </c>
      <c r="E10923" s="28" t="s">
        <v>121</v>
      </c>
    </row>
    <row r="10924" customFormat="false" ht="35.05" hidden="false" customHeight="false" outlineLevel="0" collapsed="false">
      <c r="B10924" s="25" t="n">
        <v>90793</v>
      </c>
      <c r="C10924" s="26" t="s">
        <v>3881</v>
      </c>
      <c r="D10924" s="27" t="s">
        <v>11059</v>
      </c>
      <c r="E10924" s="28" t="s">
        <v>121</v>
      </c>
    </row>
    <row r="10925" customFormat="false" ht="35.05" hidden="false" customHeight="false" outlineLevel="0" collapsed="false">
      <c r="B10925" s="25" t="n">
        <v>90794</v>
      </c>
      <c r="C10925" s="26" t="s">
        <v>3881</v>
      </c>
      <c r="D10925" s="27" t="s">
        <v>11060</v>
      </c>
      <c r="E10925" s="28" t="s">
        <v>121</v>
      </c>
    </row>
    <row r="10926" customFormat="false" ht="35.05" hidden="false" customHeight="false" outlineLevel="0" collapsed="false">
      <c r="B10926" s="25" t="n">
        <v>90795</v>
      </c>
      <c r="C10926" s="26" t="s">
        <v>3881</v>
      </c>
      <c r="D10926" s="27" t="s">
        <v>11061</v>
      </c>
      <c r="E10926" s="28" t="s">
        <v>121</v>
      </c>
    </row>
    <row r="10927" customFormat="false" ht="35.05" hidden="false" customHeight="false" outlineLevel="0" collapsed="false">
      <c r="B10927" s="25" t="n">
        <v>90796</v>
      </c>
      <c r="C10927" s="26" t="s">
        <v>3881</v>
      </c>
      <c r="D10927" s="27" t="s">
        <v>11062</v>
      </c>
      <c r="E10927" s="28" t="s">
        <v>121</v>
      </c>
    </row>
    <row r="10928" customFormat="false" ht="35.05" hidden="false" customHeight="false" outlineLevel="0" collapsed="false">
      <c r="B10928" s="25" t="n">
        <v>90797</v>
      </c>
      <c r="C10928" s="26" t="s">
        <v>3881</v>
      </c>
      <c r="D10928" s="27" t="s">
        <v>11063</v>
      </c>
      <c r="E10928" s="28" t="s">
        <v>121</v>
      </c>
    </row>
    <row r="10929" customFormat="false" ht="35.05" hidden="false" customHeight="false" outlineLevel="0" collapsed="false">
      <c r="B10929" s="25" t="n">
        <v>90798</v>
      </c>
      <c r="C10929" s="26" t="s">
        <v>3881</v>
      </c>
      <c r="D10929" s="27" t="s">
        <v>11064</v>
      </c>
      <c r="E10929" s="28" t="s">
        <v>121</v>
      </c>
    </row>
    <row r="10930" customFormat="false" ht="35.05" hidden="false" customHeight="false" outlineLevel="0" collapsed="false">
      <c r="B10930" s="25" t="n">
        <v>90799</v>
      </c>
      <c r="C10930" s="26" t="s">
        <v>3881</v>
      </c>
      <c r="D10930" s="27" t="s">
        <v>11065</v>
      </c>
      <c r="E10930" s="28" t="s">
        <v>121</v>
      </c>
    </row>
    <row r="10931" customFormat="false" ht="12.8" hidden="false" customHeight="false" outlineLevel="0" collapsed="false">
      <c r="B10931" s="25" t="n">
        <v>90801</v>
      </c>
      <c r="C10931" s="26" t="s">
        <v>3881</v>
      </c>
      <c r="D10931" s="27" t="s">
        <v>11066</v>
      </c>
      <c r="E10931" s="28" t="s">
        <v>121</v>
      </c>
    </row>
    <row r="10932" customFormat="false" ht="23.85" hidden="false" customHeight="false" outlineLevel="0" collapsed="false">
      <c r="B10932" s="25" t="n">
        <v>90806</v>
      </c>
      <c r="C10932" s="26" t="s">
        <v>3881</v>
      </c>
      <c r="D10932" s="27" t="s">
        <v>11067</v>
      </c>
      <c r="E10932" s="28" t="s">
        <v>121</v>
      </c>
    </row>
    <row r="10933" customFormat="false" ht="23.85" hidden="false" customHeight="false" outlineLevel="0" collapsed="false">
      <c r="B10933" s="25" t="n">
        <v>90820</v>
      </c>
      <c r="C10933" s="26" t="s">
        <v>3881</v>
      </c>
      <c r="D10933" s="27" t="s">
        <v>11068</v>
      </c>
      <c r="E10933" s="28" t="s">
        <v>121</v>
      </c>
    </row>
    <row r="10934" customFormat="false" ht="23.85" hidden="false" customHeight="false" outlineLevel="0" collapsed="false">
      <c r="B10934" s="25" t="n">
        <v>90821</v>
      </c>
      <c r="C10934" s="26" t="s">
        <v>3881</v>
      </c>
      <c r="D10934" s="27" t="s">
        <v>11069</v>
      </c>
      <c r="E10934" s="28" t="s">
        <v>121</v>
      </c>
    </row>
    <row r="10935" customFormat="false" ht="23.85" hidden="false" customHeight="false" outlineLevel="0" collapsed="false">
      <c r="B10935" s="25" t="n">
        <v>90822</v>
      </c>
      <c r="C10935" s="26" t="s">
        <v>3881</v>
      </c>
      <c r="D10935" s="27" t="s">
        <v>11070</v>
      </c>
      <c r="E10935" s="28" t="s">
        <v>121</v>
      </c>
    </row>
    <row r="10936" customFormat="false" ht="23.85" hidden="false" customHeight="false" outlineLevel="0" collapsed="false">
      <c r="B10936" s="25" t="n">
        <v>90823</v>
      </c>
      <c r="C10936" s="26" t="s">
        <v>3881</v>
      </c>
      <c r="D10936" s="27" t="s">
        <v>11071</v>
      </c>
      <c r="E10936" s="28" t="s">
        <v>121</v>
      </c>
    </row>
    <row r="10937" customFormat="false" ht="23.85" hidden="false" customHeight="false" outlineLevel="0" collapsed="false">
      <c r="B10937" s="25" t="n">
        <v>90824</v>
      </c>
      <c r="C10937" s="26" t="s">
        <v>3881</v>
      </c>
      <c r="D10937" s="27" t="s">
        <v>11072</v>
      </c>
      <c r="E10937" s="28" t="s">
        <v>121</v>
      </c>
    </row>
    <row r="10938" customFormat="false" ht="23.85" hidden="false" customHeight="false" outlineLevel="0" collapsed="false">
      <c r="B10938" s="25" t="n">
        <v>90825</v>
      </c>
      <c r="C10938" s="26" t="s">
        <v>3881</v>
      </c>
      <c r="D10938" s="27" t="s">
        <v>11073</v>
      </c>
      <c r="E10938" s="28" t="s">
        <v>121</v>
      </c>
    </row>
    <row r="10939" customFormat="false" ht="23.85" hidden="false" customHeight="false" outlineLevel="0" collapsed="false">
      <c r="B10939" s="25" t="n">
        <v>90830</v>
      </c>
      <c r="C10939" s="26" t="s">
        <v>3881</v>
      </c>
      <c r="D10939" s="27" t="s">
        <v>11074</v>
      </c>
      <c r="E10939" s="28" t="s">
        <v>121</v>
      </c>
    </row>
    <row r="10940" customFormat="false" ht="23.85" hidden="false" customHeight="false" outlineLevel="0" collapsed="false">
      <c r="B10940" s="25" t="n">
        <v>90831</v>
      </c>
      <c r="C10940" s="26" t="s">
        <v>3881</v>
      </c>
      <c r="D10940" s="27" t="s">
        <v>11075</v>
      </c>
      <c r="E10940" s="28" t="s">
        <v>121</v>
      </c>
    </row>
    <row r="10941" customFormat="false" ht="12.8" hidden="false" customHeight="false" outlineLevel="0" collapsed="false">
      <c r="B10941" s="25" t="n">
        <v>90838</v>
      </c>
      <c r="C10941" s="26" t="s">
        <v>3881</v>
      </c>
      <c r="D10941" s="27" t="s">
        <v>11076</v>
      </c>
      <c r="E10941" s="28" t="s">
        <v>121</v>
      </c>
    </row>
    <row r="10942" customFormat="false" ht="35.05" hidden="false" customHeight="false" outlineLevel="0" collapsed="false">
      <c r="B10942" s="25" t="n">
        <v>90841</v>
      </c>
      <c r="C10942" s="26" t="s">
        <v>3881</v>
      </c>
      <c r="D10942" s="27" t="s">
        <v>11077</v>
      </c>
      <c r="E10942" s="28" t="s">
        <v>121</v>
      </c>
    </row>
    <row r="10943" customFormat="false" ht="35.05" hidden="false" customHeight="false" outlineLevel="0" collapsed="false">
      <c r="B10943" s="25" t="n">
        <v>90842</v>
      </c>
      <c r="C10943" s="26" t="s">
        <v>3881</v>
      </c>
      <c r="D10943" s="27" t="s">
        <v>11078</v>
      </c>
      <c r="E10943" s="28" t="s">
        <v>121</v>
      </c>
    </row>
    <row r="10944" customFormat="false" ht="35.05" hidden="false" customHeight="false" outlineLevel="0" collapsed="false">
      <c r="B10944" s="25" t="n">
        <v>90843</v>
      </c>
      <c r="C10944" s="26" t="s">
        <v>3881</v>
      </c>
      <c r="D10944" s="27" t="s">
        <v>11079</v>
      </c>
      <c r="E10944" s="28" t="s">
        <v>121</v>
      </c>
    </row>
    <row r="10945" customFormat="false" ht="35.05" hidden="false" customHeight="false" outlineLevel="0" collapsed="false">
      <c r="B10945" s="25" t="n">
        <v>90844</v>
      </c>
      <c r="C10945" s="26" t="s">
        <v>3881</v>
      </c>
      <c r="D10945" s="27" t="s">
        <v>11080</v>
      </c>
      <c r="E10945" s="28" t="s">
        <v>121</v>
      </c>
    </row>
    <row r="10946" customFormat="false" ht="35.05" hidden="false" customHeight="false" outlineLevel="0" collapsed="false">
      <c r="B10946" s="25" t="n">
        <v>90845</v>
      </c>
      <c r="C10946" s="26" t="s">
        <v>3881</v>
      </c>
      <c r="D10946" s="27" t="s">
        <v>11081</v>
      </c>
      <c r="E10946" s="28" t="s">
        <v>121</v>
      </c>
    </row>
    <row r="10947" customFormat="false" ht="35.05" hidden="false" customHeight="false" outlineLevel="0" collapsed="false">
      <c r="B10947" s="25" t="n">
        <v>90846</v>
      </c>
      <c r="C10947" s="26" t="s">
        <v>3881</v>
      </c>
      <c r="D10947" s="27" t="s">
        <v>11082</v>
      </c>
      <c r="E10947" s="28" t="s">
        <v>121</v>
      </c>
    </row>
    <row r="10948" customFormat="false" ht="35.05" hidden="false" customHeight="false" outlineLevel="0" collapsed="false">
      <c r="B10948" s="25" t="n">
        <v>90847</v>
      </c>
      <c r="C10948" s="26" t="s">
        <v>3881</v>
      </c>
      <c r="D10948" s="27" t="s">
        <v>11083</v>
      </c>
      <c r="E10948" s="28" t="s">
        <v>121</v>
      </c>
    </row>
    <row r="10949" customFormat="false" ht="35.05" hidden="false" customHeight="false" outlineLevel="0" collapsed="false">
      <c r="B10949" s="25" t="n">
        <v>90848</v>
      </c>
      <c r="C10949" s="26" t="s">
        <v>3881</v>
      </c>
      <c r="D10949" s="27" t="s">
        <v>11084</v>
      </c>
      <c r="E10949" s="28" t="s">
        <v>121</v>
      </c>
    </row>
    <row r="10950" customFormat="false" ht="35.05" hidden="false" customHeight="false" outlineLevel="0" collapsed="false">
      <c r="B10950" s="25" t="n">
        <v>90849</v>
      </c>
      <c r="C10950" s="26" t="s">
        <v>3881</v>
      </c>
      <c r="D10950" s="27" t="s">
        <v>11085</v>
      </c>
      <c r="E10950" s="28" t="s">
        <v>121</v>
      </c>
    </row>
    <row r="10951" customFormat="false" ht="35.05" hidden="false" customHeight="false" outlineLevel="0" collapsed="false">
      <c r="B10951" s="25" t="n">
        <v>90850</v>
      </c>
      <c r="C10951" s="26" t="s">
        <v>3881</v>
      </c>
      <c r="D10951" s="27" t="s">
        <v>11086</v>
      </c>
      <c r="E10951" s="28" t="s">
        <v>121</v>
      </c>
    </row>
    <row r="10952" customFormat="false" ht="35.05" hidden="false" customHeight="false" outlineLevel="0" collapsed="false">
      <c r="B10952" s="25" t="n">
        <v>90851</v>
      </c>
      <c r="C10952" s="26" t="s">
        <v>3881</v>
      </c>
      <c r="D10952" s="27" t="s">
        <v>11087</v>
      </c>
      <c r="E10952" s="28" t="s">
        <v>121</v>
      </c>
    </row>
    <row r="10953" customFormat="false" ht="35.05" hidden="false" customHeight="false" outlineLevel="0" collapsed="false">
      <c r="B10953" s="25" t="n">
        <v>90852</v>
      </c>
      <c r="C10953" s="26" t="s">
        <v>3881</v>
      </c>
      <c r="D10953" s="27" t="s">
        <v>11088</v>
      </c>
      <c r="E10953" s="28" t="s">
        <v>121</v>
      </c>
    </row>
    <row r="10954" customFormat="false" ht="35.05" hidden="false" customHeight="false" outlineLevel="0" collapsed="false">
      <c r="B10954" s="25" t="n">
        <v>90930</v>
      </c>
      <c r="C10954" s="26" t="s">
        <v>3881</v>
      </c>
      <c r="D10954" s="27" t="s">
        <v>11089</v>
      </c>
      <c r="E10954" s="28" t="s">
        <v>109</v>
      </c>
    </row>
    <row r="10955" customFormat="false" ht="23.85" hidden="false" customHeight="false" outlineLevel="0" collapsed="false">
      <c r="B10955" s="25" t="n">
        <v>90932</v>
      </c>
      <c r="C10955" s="26" t="s">
        <v>3881</v>
      </c>
      <c r="D10955" s="27" t="s">
        <v>11090</v>
      </c>
      <c r="E10955" s="28" t="s">
        <v>109</v>
      </c>
    </row>
    <row r="10956" customFormat="false" ht="23.85" hidden="false" customHeight="false" outlineLevel="0" collapsed="false">
      <c r="B10956" s="25" t="n">
        <v>90933</v>
      </c>
      <c r="C10956" s="26" t="s">
        <v>3881</v>
      </c>
      <c r="D10956" s="27" t="s">
        <v>11091</v>
      </c>
      <c r="E10956" s="28" t="s">
        <v>109</v>
      </c>
    </row>
    <row r="10957" customFormat="false" ht="23.85" hidden="false" customHeight="false" outlineLevel="0" collapsed="false">
      <c r="B10957" s="25" t="n">
        <v>90934</v>
      </c>
      <c r="C10957" s="26" t="s">
        <v>3881</v>
      </c>
      <c r="D10957" s="27" t="s">
        <v>11092</v>
      </c>
      <c r="E10957" s="28" t="s">
        <v>109</v>
      </c>
    </row>
    <row r="10958" customFormat="false" ht="35.05" hidden="false" customHeight="false" outlineLevel="0" collapsed="false">
      <c r="B10958" s="25" t="n">
        <v>90940</v>
      </c>
      <c r="C10958" s="26" t="s">
        <v>3881</v>
      </c>
      <c r="D10958" s="27" t="s">
        <v>11093</v>
      </c>
      <c r="E10958" s="28" t="s">
        <v>109</v>
      </c>
    </row>
    <row r="10959" customFormat="false" ht="23.85" hidden="false" customHeight="false" outlineLevel="0" collapsed="false">
      <c r="B10959" s="25" t="n">
        <v>90942</v>
      </c>
      <c r="C10959" s="26" t="s">
        <v>3881</v>
      </c>
      <c r="D10959" s="27" t="s">
        <v>11094</v>
      </c>
      <c r="E10959" s="28" t="s">
        <v>109</v>
      </c>
    </row>
    <row r="10960" customFormat="false" ht="23.85" hidden="false" customHeight="false" outlineLevel="0" collapsed="false">
      <c r="B10960" s="25" t="n">
        <v>90943</v>
      </c>
      <c r="C10960" s="26" t="s">
        <v>3881</v>
      </c>
      <c r="D10960" s="27" t="s">
        <v>11095</v>
      </c>
      <c r="E10960" s="28" t="s">
        <v>109</v>
      </c>
    </row>
    <row r="10961" customFormat="false" ht="23.85" hidden="false" customHeight="false" outlineLevel="0" collapsed="false">
      <c r="B10961" s="25" t="n">
        <v>90944</v>
      </c>
      <c r="C10961" s="26" t="s">
        <v>3881</v>
      </c>
      <c r="D10961" s="27" t="s">
        <v>11096</v>
      </c>
      <c r="E10961" s="28" t="s">
        <v>109</v>
      </c>
    </row>
    <row r="10962" customFormat="false" ht="35.05" hidden="false" customHeight="false" outlineLevel="0" collapsed="false">
      <c r="B10962" s="25" t="n">
        <v>90950</v>
      </c>
      <c r="C10962" s="26" t="s">
        <v>3881</v>
      </c>
      <c r="D10962" s="27" t="s">
        <v>11097</v>
      </c>
      <c r="E10962" s="28" t="s">
        <v>109</v>
      </c>
    </row>
    <row r="10963" customFormat="false" ht="23.85" hidden="false" customHeight="false" outlineLevel="0" collapsed="false">
      <c r="B10963" s="25" t="n">
        <v>90952</v>
      </c>
      <c r="C10963" s="26" t="s">
        <v>3881</v>
      </c>
      <c r="D10963" s="27" t="s">
        <v>11098</v>
      </c>
      <c r="E10963" s="28" t="s">
        <v>109</v>
      </c>
    </row>
    <row r="10964" customFormat="false" ht="23.85" hidden="false" customHeight="false" outlineLevel="0" collapsed="false">
      <c r="B10964" s="25" t="n">
        <v>90953</v>
      </c>
      <c r="C10964" s="26" t="s">
        <v>3881</v>
      </c>
      <c r="D10964" s="27" t="s">
        <v>11099</v>
      </c>
      <c r="E10964" s="28" t="s">
        <v>109</v>
      </c>
    </row>
    <row r="10965" customFormat="false" ht="23.85" hidden="false" customHeight="false" outlineLevel="0" collapsed="false">
      <c r="B10965" s="25" t="n">
        <v>90954</v>
      </c>
      <c r="C10965" s="26" t="s">
        <v>3881</v>
      </c>
      <c r="D10965" s="27" t="s">
        <v>11100</v>
      </c>
      <c r="E10965" s="28" t="s">
        <v>109</v>
      </c>
    </row>
    <row r="10966" customFormat="false" ht="23.85" hidden="false" customHeight="false" outlineLevel="0" collapsed="false">
      <c r="B10966" s="25" t="n">
        <v>90957</v>
      </c>
      <c r="C10966" s="26" t="s">
        <v>3881</v>
      </c>
      <c r="D10966" s="27" t="s">
        <v>11101</v>
      </c>
      <c r="E10966" s="28" t="s">
        <v>2535</v>
      </c>
    </row>
    <row r="10967" customFormat="false" ht="23.85" hidden="false" customHeight="false" outlineLevel="0" collapsed="false">
      <c r="B10967" s="25" t="n">
        <v>90958</v>
      </c>
      <c r="C10967" s="26" t="s">
        <v>3881</v>
      </c>
      <c r="D10967" s="27" t="s">
        <v>11102</v>
      </c>
      <c r="E10967" s="28" t="s">
        <v>2535</v>
      </c>
    </row>
    <row r="10968" customFormat="false" ht="23.85" hidden="false" customHeight="false" outlineLevel="0" collapsed="false">
      <c r="B10968" s="25" t="n">
        <v>90960</v>
      </c>
      <c r="C10968" s="26" t="s">
        <v>3881</v>
      </c>
      <c r="D10968" s="27" t="s">
        <v>11103</v>
      </c>
      <c r="E10968" s="28" t="s">
        <v>2535</v>
      </c>
    </row>
    <row r="10969" customFormat="false" ht="23.85" hidden="false" customHeight="false" outlineLevel="0" collapsed="false">
      <c r="B10969" s="25" t="n">
        <v>90961</v>
      </c>
      <c r="C10969" s="26" t="s">
        <v>3881</v>
      </c>
      <c r="D10969" s="27" t="s">
        <v>11104</v>
      </c>
      <c r="E10969" s="28" t="s">
        <v>2535</v>
      </c>
    </row>
    <row r="10970" customFormat="false" ht="23.85" hidden="false" customHeight="false" outlineLevel="0" collapsed="false">
      <c r="B10970" s="25" t="n">
        <v>90962</v>
      </c>
      <c r="C10970" s="26" t="s">
        <v>3881</v>
      </c>
      <c r="D10970" s="27" t="s">
        <v>11105</v>
      </c>
      <c r="E10970" s="28" t="s">
        <v>2535</v>
      </c>
    </row>
    <row r="10971" customFormat="false" ht="23.85" hidden="false" customHeight="false" outlineLevel="0" collapsed="false">
      <c r="B10971" s="25" t="n">
        <v>90963</v>
      </c>
      <c r="C10971" s="26" t="s">
        <v>3881</v>
      </c>
      <c r="D10971" s="27" t="s">
        <v>11106</v>
      </c>
      <c r="E10971" s="28" t="s">
        <v>2535</v>
      </c>
    </row>
    <row r="10972" customFormat="false" ht="23.85" hidden="false" customHeight="false" outlineLevel="0" collapsed="false">
      <c r="B10972" s="25" t="n">
        <v>90964</v>
      </c>
      <c r="C10972" s="26" t="s">
        <v>3881</v>
      </c>
      <c r="D10972" s="27" t="s">
        <v>11107</v>
      </c>
      <c r="E10972" s="28" t="s">
        <v>4278</v>
      </c>
    </row>
    <row r="10973" customFormat="false" ht="23.85" hidden="false" customHeight="false" outlineLevel="0" collapsed="false">
      <c r="B10973" s="25" t="n">
        <v>90965</v>
      </c>
      <c r="C10973" s="26" t="s">
        <v>3881</v>
      </c>
      <c r="D10973" s="27" t="s">
        <v>11108</v>
      </c>
      <c r="E10973" s="28" t="s">
        <v>4280</v>
      </c>
    </row>
    <row r="10974" customFormat="false" ht="23.85" hidden="false" customHeight="false" outlineLevel="0" collapsed="false">
      <c r="B10974" s="25" t="n">
        <v>90968</v>
      </c>
      <c r="C10974" s="26" t="s">
        <v>3881</v>
      </c>
      <c r="D10974" s="27" t="s">
        <v>11109</v>
      </c>
      <c r="E10974" s="28" t="s">
        <v>2535</v>
      </c>
    </row>
    <row r="10975" customFormat="false" ht="23.85" hidden="false" customHeight="false" outlineLevel="0" collapsed="false">
      <c r="B10975" s="25" t="n">
        <v>90969</v>
      </c>
      <c r="C10975" s="26" t="s">
        <v>3881</v>
      </c>
      <c r="D10975" s="27" t="s">
        <v>11110</v>
      </c>
      <c r="E10975" s="28" t="s">
        <v>2535</v>
      </c>
    </row>
    <row r="10976" customFormat="false" ht="23.85" hidden="false" customHeight="false" outlineLevel="0" collapsed="false">
      <c r="B10976" s="25" t="n">
        <v>90970</v>
      </c>
      <c r="C10976" s="26" t="s">
        <v>3881</v>
      </c>
      <c r="D10976" s="27" t="s">
        <v>11111</v>
      </c>
      <c r="E10976" s="28" t="s">
        <v>2535</v>
      </c>
    </row>
    <row r="10977" customFormat="false" ht="23.85" hidden="false" customHeight="false" outlineLevel="0" collapsed="false">
      <c r="B10977" s="25" t="n">
        <v>90971</v>
      </c>
      <c r="C10977" s="26" t="s">
        <v>3881</v>
      </c>
      <c r="D10977" s="27" t="s">
        <v>11112</v>
      </c>
      <c r="E10977" s="28" t="s">
        <v>2535</v>
      </c>
    </row>
    <row r="10978" customFormat="false" ht="23.85" hidden="false" customHeight="false" outlineLevel="0" collapsed="false">
      <c r="B10978" s="25" t="n">
        <v>90972</v>
      </c>
      <c r="C10978" s="26" t="s">
        <v>3881</v>
      </c>
      <c r="D10978" s="27" t="s">
        <v>11113</v>
      </c>
      <c r="E10978" s="28" t="s">
        <v>4278</v>
      </c>
    </row>
    <row r="10979" customFormat="false" ht="23.85" hidden="false" customHeight="false" outlineLevel="0" collapsed="false">
      <c r="B10979" s="25" t="n">
        <v>90973</v>
      </c>
      <c r="C10979" s="26" t="s">
        <v>3881</v>
      </c>
      <c r="D10979" s="27" t="s">
        <v>11114</v>
      </c>
      <c r="E10979" s="28" t="s">
        <v>4280</v>
      </c>
    </row>
    <row r="10980" customFormat="false" ht="23.85" hidden="false" customHeight="false" outlineLevel="0" collapsed="false">
      <c r="B10980" s="25" t="n">
        <v>90975</v>
      </c>
      <c r="C10980" s="26" t="s">
        <v>3881</v>
      </c>
      <c r="D10980" s="27" t="s">
        <v>11115</v>
      </c>
      <c r="E10980" s="28" t="s">
        <v>2535</v>
      </c>
    </row>
    <row r="10981" customFormat="false" ht="23.85" hidden="false" customHeight="false" outlineLevel="0" collapsed="false">
      <c r="B10981" s="25" t="n">
        <v>90976</v>
      </c>
      <c r="C10981" s="26" t="s">
        <v>3881</v>
      </c>
      <c r="D10981" s="27" t="s">
        <v>11116</v>
      </c>
      <c r="E10981" s="28" t="s">
        <v>2535</v>
      </c>
    </row>
    <row r="10982" customFormat="false" ht="23.85" hidden="false" customHeight="false" outlineLevel="0" collapsed="false">
      <c r="B10982" s="25" t="n">
        <v>90977</v>
      </c>
      <c r="C10982" s="26" t="s">
        <v>3881</v>
      </c>
      <c r="D10982" s="27" t="s">
        <v>11117</v>
      </c>
      <c r="E10982" s="28" t="s">
        <v>2535</v>
      </c>
    </row>
    <row r="10983" customFormat="false" ht="23.85" hidden="false" customHeight="false" outlineLevel="0" collapsed="false">
      <c r="B10983" s="25" t="n">
        <v>90978</v>
      </c>
      <c r="C10983" s="26" t="s">
        <v>3881</v>
      </c>
      <c r="D10983" s="27" t="s">
        <v>11118</v>
      </c>
      <c r="E10983" s="28" t="s">
        <v>2535</v>
      </c>
    </row>
    <row r="10984" customFormat="false" ht="23.85" hidden="false" customHeight="false" outlineLevel="0" collapsed="false">
      <c r="B10984" s="25" t="n">
        <v>90979</v>
      </c>
      <c r="C10984" s="26" t="s">
        <v>3881</v>
      </c>
      <c r="D10984" s="27" t="s">
        <v>11119</v>
      </c>
      <c r="E10984" s="28" t="s">
        <v>4278</v>
      </c>
    </row>
    <row r="10985" customFormat="false" ht="23.85" hidden="false" customHeight="false" outlineLevel="0" collapsed="false">
      <c r="B10985" s="25" t="n">
        <v>90982</v>
      </c>
      <c r="C10985" s="26" t="s">
        <v>3881</v>
      </c>
      <c r="D10985" s="27" t="s">
        <v>11120</v>
      </c>
      <c r="E10985" s="28" t="s">
        <v>4280</v>
      </c>
    </row>
    <row r="10986" customFormat="false" ht="23.85" hidden="false" customHeight="false" outlineLevel="0" collapsed="false">
      <c r="B10986" s="25" t="n">
        <v>90991</v>
      </c>
      <c r="C10986" s="26" t="s">
        <v>3881</v>
      </c>
      <c r="D10986" s="27" t="s">
        <v>11121</v>
      </c>
      <c r="E10986" s="28" t="s">
        <v>4278</v>
      </c>
    </row>
    <row r="10987" customFormat="false" ht="23.85" hidden="false" customHeight="false" outlineLevel="0" collapsed="false">
      <c r="B10987" s="25" t="n">
        <v>90992</v>
      </c>
      <c r="C10987" s="26" t="s">
        <v>3881</v>
      </c>
      <c r="D10987" s="27" t="s">
        <v>11122</v>
      </c>
      <c r="E10987" s="28" t="s">
        <v>2535</v>
      </c>
    </row>
    <row r="10988" customFormat="false" ht="23.85" hidden="false" customHeight="false" outlineLevel="0" collapsed="false">
      <c r="B10988" s="25" t="n">
        <v>90993</v>
      </c>
      <c r="C10988" s="26" t="s">
        <v>3881</v>
      </c>
      <c r="D10988" s="27" t="s">
        <v>11123</v>
      </c>
      <c r="E10988" s="28" t="s">
        <v>2535</v>
      </c>
    </row>
    <row r="10989" customFormat="false" ht="23.85" hidden="false" customHeight="false" outlineLevel="0" collapsed="false">
      <c r="B10989" s="25" t="n">
        <v>90994</v>
      </c>
      <c r="C10989" s="26" t="s">
        <v>3881</v>
      </c>
      <c r="D10989" s="27" t="s">
        <v>11124</v>
      </c>
      <c r="E10989" s="28" t="s">
        <v>2535</v>
      </c>
    </row>
    <row r="10990" customFormat="false" ht="23.85" hidden="false" customHeight="false" outlineLevel="0" collapsed="false">
      <c r="B10990" s="25" t="n">
        <v>90995</v>
      </c>
      <c r="C10990" s="26" t="s">
        <v>3881</v>
      </c>
      <c r="D10990" s="27" t="s">
        <v>11125</v>
      </c>
      <c r="E10990" s="28" t="s">
        <v>2535</v>
      </c>
    </row>
    <row r="10991" customFormat="false" ht="23.85" hidden="false" customHeight="false" outlineLevel="0" collapsed="false">
      <c r="B10991" s="25" t="n">
        <v>90999</v>
      </c>
      <c r="C10991" s="26" t="s">
        <v>3881</v>
      </c>
      <c r="D10991" s="27" t="s">
        <v>11126</v>
      </c>
      <c r="E10991" s="28" t="s">
        <v>4278</v>
      </c>
    </row>
    <row r="10992" customFormat="false" ht="23.85" hidden="false" customHeight="false" outlineLevel="0" collapsed="false">
      <c r="B10992" s="25" t="n">
        <v>91001</v>
      </c>
      <c r="C10992" s="26" t="s">
        <v>3881</v>
      </c>
      <c r="D10992" s="27" t="s">
        <v>11127</v>
      </c>
      <c r="E10992" s="28" t="s">
        <v>4280</v>
      </c>
    </row>
    <row r="10993" customFormat="false" ht="23.85" hidden="false" customHeight="false" outlineLevel="0" collapsed="false">
      <c r="B10993" s="25" t="n">
        <v>91009</v>
      </c>
      <c r="C10993" s="26" t="s">
        <v>3881</v>
      </c>
      <c r="D10993" s="27" t="s">
        <v>11128</v>
      </c>
      <c r="E10993" s="28" t="s">
        <v>121</v>
      </c>
    </row>
    <row r="10994" customFormat="false" ht="23.85" hidden="false" customHeight="false" outlineLevel="0" collapsed="false">
      <c r="B10994" s="25" t="n">
        <v>91010</v>
      </c>
      <c r="C10994" s="26" t="s">
        <v>3881</v>
      </c>
      <c r="D10994" s="27" t="s">
        <v>11129</v>
      </c>
      <c r="E10994" s="28" t="s">
        <v>121</v>
      </c>
    </row>
    <row r="10995" customFormat="false" ht="23.85" hidden="false" customHeight="false" outlineLevel="0" collapsed="false">
      <c r="B10995" s="25" t="n">
        <v>91011</v>
      </c>
      <c r="C10995" s="26" t="s">
        <v>3881</v>
      </c>
      <c r="D10995" s="27" t="s">
        <v>11130</v>
      </c>
      <c r="E10995" s="28" t="s">
        <v>121</v>
      </c>
    </row>
    <row r="10996" customFormat="false" ht="23.85" hidden="false" customHeight="false" outlineLevel="0" collapsed="false">
      <c r="B10996" s="25" t="n">
        <v>91012</v>
      </c>
      <c r="C10996" s="26" t="s">
        <v>3881</v>
      </c>
      <c r="D10996" s="27" t="s">
        <v>11131</v>
      </c>
      <c r="E10996" s="28" t="s">
        <v>121</v>
      </c>
    </row>
    <row r="10997" customFormat="false" ht="35.05" hidden="false" customHeight="false" outlineLevel="0" collapsed="false">
      <c r="B10997" s="25" t="n">
        <v>91013</v>
      </c>
      <c r="C10997" s="26" t="s">
        <v>3881</v>
      </c>
      <c r="D10997" s="27" t="s">
        <v>11132</v>
      </c>
      <c r="E10997" s="28" t="s">
        <v>121</v>
      </c>
    </row>
    <row r="10998" customFormat="false" ht="35.05" hidden="false" customHeight="false" outlineLevel="0" collapsed="false">
      <c r="B10998" s="25" t="n">
        <v>91014</v>
      </c>
      <c r="C10998" s="26" t="s">
        <v>3881</v>
      </c>
      <c r="D10998" s="27" t="s">
        <v>11133</v>
      </c>
      <c r="E10998" s="28" t="s">
        <v>121</v>
      </c>
    </row>
    <row r="10999" customFormat="false" ht="35.05" hidden="false" customHeight="false" outlineLevel="0" collapsed="false">
      <c r="B10999" s="25" t="n">
        <v>91015</v>
      </c>
      <c r="C10999" s="26" t="s">
        <v>3881</v>
      </c>
      <c r="D10999" s="27" t="s">
        <v>11134</v>
      </c>
      <c r="E10999" s="28" t="s">
        <v>121</v>
      </c>
    </row>
    <row r="11000" customFormat="false" ht="35.05" hidden="false" customHeight="false" outlineLevel="0" collapsed="false">
      <c r="B11000" s="25" t="n">
        <v>91016</v>
      </c>
      <c r="C11000" s="26" t="s">
        <v>3881</v>
      </c>
      <c r="D11000" s="27" t="s">
        <v>11135</v>
      </c>
      <c r="E11000" s="28" t="s">
        <v>121</v>
      </c>
    </row>
    <row r="11001" customFormat="false" ht="35.05" hidden="false" customHeight="false" outlineLevel="0" collapsed="false">
      <c r="B11001" s="25" t="n">
        <v>91021</v>
      </c>
      <c r="C11001" s="26" t="s">
        <v>3881</v>
      </c>
      <c r="D11001" s="27" t="s">
        <v>11136</v>
      </c>
      <c r="E11001" s="28" t="s">
        <v>2535</v>
      </c>
    </row>
    <row r="11002" customFormat="false" ht="23.85" hidden="false" customHeight="false" outlineLevel="0" collapsed="false">
      <c r="B11002" s="25" t="n">
        <v>91026</v>
      </c>
      <c r="C11002" s="26" t="s">
        <v>3881</v>
      </c>
      <c r="D11002" s="27" t="s">
        <v>11137</v>
      </c>
      <c r="E11002" s="28" t="s">
        <v>2535</v>
      </c>
    </row>
    <row r="11003" customFormat="false" ht="23.85" hidden="false" customHeight="false" outlineLevel="0" collapsed="false">
      <c r="B11003" s="25" t="n">
        <v>91027</v>
      </c>
      <c r="C11003" s="26" t="s">
        <v>3881</v>
      </c>
      <c r="D11003" s="27" t="s">
        <v>11138</v>
      </c>
      <c r="E11003" s="28" t="s">
        <v>2535</v>
      </c>
    </row>
    <row r="11004" customFormat="false" ht="35.05" hidden="false" customHeight="false" outlineLevel="0" collapsed="false">
      <c r="B11004" s="25" t="n">
        <v>91028</v>
      </c>
      <c r="C11004" s="26" t="s">
        <v>3881</v>
      </c>
      <c r="D11004" s="27" t="s">
        <v>11139</v>
      </c>
      <c r="E11004" s="28" t="s">
        <v>2535</v>
      </c>
    </row>
    <row r="11005" customFormat="false" ht="23.85" hidden="false" customHeight="false" outlineLevel="0" collapsed="false">
      <c r="B11005" s="25" t="n">
        <v>91029</v>
      </c>
      <c r="C11005" s="26" t="s">
        <v>3881</v>
      </c>
      <c r="D11005" s="27" t="s">
        <v>11140</v>
      </c>
      <c r="E11005" s="28" t="s">
        <v>2535</v>
      </c>
    </row>
    <row r="11006" customFormat="false" ht="35.05" hidden="false" customHeight="false" outlineLevel="0" collapsed="false">
      <c r="B11006" s="25" t="n">
        <v>91030</v>
      </c>
      <c r="C11006" s="26" t="s">
        <v>3881</v>
      </c>
      <c r="D11006" s="27" t="s">
        <v>11141</v>
      </c>
      <c r="E11006" s="28" t="s">
        <v>2535</v>
      </c>
    </row>
    <row r="11007" customFormat="false" ht="23.85" hidden="false" customHeight="false" outlineLevel="0" collapsed="false">
      <c r="B11007" s="25" t="n">
        <v>91031</v>
      </c>
      <c r="C11007" s="26" t="s">
        <v>3881</v>
      </c>
      <c r="D11007" s="27" t="s">
        <v>11142</v>
      </c>
      <c r="E11007" s="28" t="s">
        <v>4278</v>
      </c>
    </row>
    <row r="11008" customFormat="false" ht="23.85" hidden="false" customHeight="false" outlineLevel="0" collapsed="false">
      <c r="B11008" s="25" t="n">
        <v>91032</v>
      </c>
      <c r="C11008" s="26" t="s">
        <v>3881</v>
      </c>
      <c r="D11008" s="27" t="s">
        <v>11143</v>
      </c>
      <c r="E11008" s="28" t="s">
        <v>4280</v>
      </c>
    </row>
    <row r="11009" customFormat="false" ht="35.05" hidden="false" customHeight="false" outlineLevel="0" collapsed="false">
      <c r="B11009" s="25" t="n">
        <v>91069</v>
      </c>
      <c r="C11009" s="26" t="s">
        <v>3881</v>
      </c>
      <c r="D11009" s="27" t="s">
        <v>11144</v>
      </c>
      <c r="E11009" s="28" t="s">
        <v>109</v>
      </c>
    </row>
    <row r="11010" customFormat="false" ht="35.05" hidden="false" customHeight="false" outlineLevel="0" collapsed="false">
      <c r="B11010" s="25" t="n">
        <v>91070</v>
      </c>
      <c r="C11010" s="26" t="s">
        <v>3881</v>
      </c>
      <c r="D11010" s="27" t="s">
        <v>11145</v>
      </c>
      <c r="E11010" s="28" t="s">
        <v>109</v>
      </c>
    </row>
    <row r="11011" customFormat="false" ht="35.05" hidden="false" customHeight="false" outlineLevel="0" collapsed="false">
      <c r="B11011" s="25" t="n">
        <v>91071</v>
      </c>
      <c r="C11011" s="26" t="s">
        <v>3881</v>
      </c>
      <c r="D11011" s="27" t="s">
        <v>11146</v>
      </c>
      <c r="E11011" s="28" t="s">
        <v>109</v>
      </c>
    </row>
    <row r="11012" customFormat="false" ht="35.05" hidden="false" customHeight="false" outlineLevel="0" collapsed="false">
      <c r="B11012" s="25" t="n">
        <v>91072</v>
      </c>
      <c r="C11012" s="26" t="s">
        <v>3881</v>
      </c>
      <c r="D11012" s="27" t="s">
        <v>11147</v>
      </c>
      <c r="E11012" s="28" t="s">
        <v>109</v>
      </c>
    </row>
    <row r="11013" customFormat="false" ht="35.05" hidden="false" customHeight="false" outlineLevel="0" collapsed="false">
      <c r="B11013" s="25" t="n">
        <v>91073</v>
      </c>
      <c r="C11013" s="26" t="s">
        <v>3881</v>
      </c>
      <c r="D11013" s="27" t="s">
        <v>11148</v>
      </c>
      <c r="E11013" s="28" t="s">
        <v>109</v>
      </c>
    </row>
    <row r="11014" customFormat="false" ht="35.05" hidden="false" customHeight="false" outlineLevel="0" collapsed="false">
      <c r="B11014" s="25" t="n">
        <v>91074</v>
      </c>
      <c r="C11014" s="26" t="s">
        <v>3881</v>
      </c>
      <c r="D11014" s="27" t="s">
        <v>11149</v>
      </c>
      <c r="E11014" s="28" t="s">
        <v>109</v>
      </c>
    </row>
    <row r="11015" customFormat="false" ht="35.05" hidden="false" customHeight="false" outlineLevel="0" collapsed="false">
      <c r="B11015" s="25" t="n">
        <v>91075</v>
      </c>
      <c r="C11015" s="26" t="s">
        <v>3881</v>
      </c>
      <c r="D11015" s="27" t="s">
        <v>11150</v>
      </c>
      <c r="E11015" s="28" t="s">
        <v>109</v>
      </c>
    </row>
    <row r="11016" customFormat="false" ht="35.05" hidden="false" customHeight="false" outlineLevel="0" collapsed="false">
      <c r="B11016" s="25" t="n">
        <v>91076</v>
      </c>
      <c r="C11016" s="26" t="s">
        <v>3881</v>
      </c>
      <c r="D11016" s="27" t="s">
        <v>11151</v>
      </c>
      <c r="E11016" s="28" t="s">
        <v>109</v>
      </c>
    </row>
    <row r="11017" customFormat="false" ht="35.05" hidden="false" customHeight="false" outlineLevel="0" collapsed="false">
      <c r="B11017" s="25" t="n">
        <v>91077</v>
      </c>
      <c r="C11017" s="26" t="s">
        <v>3881</v>
      </c>
      <c r="D11017" s="27" t="s">
        <v>11152</v>
      </c>
      <c r="E11017" s="28" t="s">
        <v>109</v>
      </c>
    </row>
    <row r="11018" customFormat="false" ht="35.05" hidden="false" customHeight="false" outlineLevel="0" collapsed="false">
      <c r="B11018" s="25" t="n">
        <v>91078</v>
      </c>
      <c r="C11018" s="26" t="s">
        <v>3881</v>
      </c>
      <c r="D11018" s="27" t="s">
        <v>11153</v>
      </c>
      <c r="E11018" s="28" t="s">
        <v>109</v>
      </c>
    </row>
    <row r="11019" customFormat="false" ht="35.05" hidden="false" customHeight="false" outlineLevel="0" collapsed="false">
      <c r="B11019" s="25" t="n">
        <v>91079</v>
      </c>
      <c r="C11019" s="26" t="s">
        <v>3881</v>
      </c>
      <c r="D11019" s="27" t="s">
        <v>11154</v>
      </c>
      <c r="E11019" s="28" t="s">
        <v>109</v>
      </c>
    </row>
    <row r="11020" customFormat="false" ht="35.05" hidden="false" customHeight="false" outlineLevel="0" collapsed="false">
      <c r="B11020" s="25" t="n">
        <v>91080</v>
      </c>
      <c r="C11020" s="26" t="s">
        <v>3881</v>
      </c>
      <c r="D11020" s="27" t="s">
        <v>11155</v>
      </c>
      <c r="E11020" s="28" t="s">
        <v>109</v>
      </c>
    </row>
    <row r="11021" customFormat="false" ht="35.05" hidden="false" customHeight="false" outlineLevel="0" collapsed="false">
      <c r="B11021" s="25" t="n">
        <v>91081</v>
      </c>
      <c r="C11021" s="26" t="s">
        <v>3881</v>
      </c>
      <c r="D11021" s="27" t="s">
        <v>11156</v>
      </c>
      <c r="E11021" s="28" t="s">
        <v>109</v>
      </c>
    </row>
    <row r="11022" customFormat="false" ht="35.05" hidden="false" customHeight="false" outlineLevel="0" collapsed="false">
      <c r="B11022" s="25" t="n">
        <v>91082</v>
      </c>
      <c r="C11022" s="26" t="s">
        <v>3881</v>
      </c>
      <c r="D11022" s="27" t="s">
        <v>11157</v>
      </c>
      <c r="E11022" s="28" t="s">
        <v>109</v>
      </c>
    </row>
    <row r="11023" customFormat="false" ht="35.05" hidden="false" customHeight="false" outlineLevel="0" collapsed="false">
      <c r="B11023" s="25" t="n">
        <v>91083</v>
      </c>
      <c r="C11023" s="26" t="s">
        <v>3881</v>
      </c>
      <c r="D11023" s="27" t="s">
        <v>11158</v>
      </c>
      <c r="E11023" s="28" t="s">
        <v>109</v>
      </c>
    </row>
    <row r="11024" customFormat="false" ht="35.05" hidden="false" customHeight="false" outlineLevel="0" collapsed="false">
      <c r="B11024" s="25" t="n">
        <v>91084</v>
      </c>
      <c r="C11024" s="26" t="s">
        <v>3881</v>
      </c>
      <c r="D11024" s="27" t="s">
        <v>11159</v>
      </c>
      <c r="E11024" s="28" t="s">
        <v>109</v>
      </c>
    </row>
    <row r="11025" customFormat="false" ht="35.05" hidden="false" customHeight="false" outlineLevel="0" collapsed="false">
      <c r="B11025" s="25" t="n">
        <v>91086</v>
      </c>
      <c r="C11025" s="26" t="s">
        <v>3881</v>
      </c>
      <c r="D11025" s="27" t="s">
        <v>11160</v>
      </c>
      <c r="E11025" s="28" t="s">
        <v>109</v>
      </c>
    </row>
    <row r="11026" customFormat="false" ht="35.05" hidden="false" customHeight="false" outlineLevel="0" collapsed="false">
      <c r="B11026" s="25" t="n">
        <v>91087</v>
      </c>
      <c r="C11026" s="26" t="s">
        <v>3881</v>
      </c>
      <c r="D11026" s="27" t="s">
        <v>11161</v>
      </c>
      <c r="E11026" s="28" t="s">
        <v>109</v>
      </c>
    </row>
    <row r="11027" customFormat="false" ht="35.05" hidden="false" customHeight="false" outlineLevel="0" collapsed="false">
      <c r="B11027" s="25" t="n">
        <v>91088</v>
      </c>
      <c r="C11027" s="26" t="s">
        <v>3881</v>
      </c>
      <c r="D11027" s="27" t="s">
        <v>11162</v>
      </c>
      <c r="E11027" s="28" t="s">
        <v>109</v>
      </c>
    </row>
    <row r="11028" customFormat="false" ht="35.05" hidden="false" customHeight="false" outlineLevel="0" collapsed="false">
      <c r="B11028" s="25" t="n">
        <v>91089</v>
      </c>
      <c r="C11028" s="26" t="s">
        <v>3881</v>
      </c>
      <c r="D11028" s="27" t="s">
        <v>11163</v>
      </c>
      <c r="E11028" s="28" t="s">
        <v>109</v>
      </c>
    </row>
    <row r="11029" customFormat="false" ht="35.05" hidden="false" customHeight="false" outlineLevel="0" collapsed="false">
      <c r="B11029" s="25" t="n">
        <v>91090</v>
      </c>
      <c r="C11029" s="26" t="s">
        <v>3881</v>
      </c>
      <c r="D11029" s="27" t="s">
        <v>11164</v>
      </c>
      <c r="E11029" s="28" t="s">
        <v>109</v>
      </c>
    </row>
    <row r="11030" customFormat="false" ht="35.05" hidden="false" customHeight="false" outlineLevel="0" collapsed="false">
      <c r="B11030" s="25" t="n">
        <v>91091</v>
      </c>
      <c r="C11030" s="26" t="s">
        <v>3881</v>
      </c>
      <c r="D11030" s="27" t="s">
        <v>11165</v>
      </c>
      <c r="E11030" s="28" t="s">
        <v>109</v>
      </c>
    </row>
    <row r="11031" customFormat="false" ht="35.05" hidden="false" customHeight="false" outlineLevel="0" collapsed="false">
      <c r="B11031" s="25" t="n">
        <v>91092</v>
      </c>
      <c r="C11031" s="26" t="s">
        <v>3881</v>
      </c>
      <c r="D11031" s="27" t="s">
        <v>11166</v>
      </c>
      <c r="E11031" s="28" t="s">
        <v>109</v>
      </c>
    </row>
    <row r="11032" customFormat="false" ht="35.05" hidden="false" customHeight="false" outlineLevel="0" collapsed="false">
      <c r="B11032" s="25" t="n">
        <v>91093</v>
      </c>
      <c r="C11032" s="26" t="s">
        <v>3881</v>
      </c>
      <c r="D11032" s="27" t="s">
        <v>11167</v>
      </c>
      <c r="E11032" s="28" t="s">
        <v>109</v>
      </c>
    </row>
    <row r="11033" customFormat="false" ht="35.05" hidden="false" customHeight="false" outlineLevel="0" collapsed="false">
      <c r="B11033" s="25" t="n">
        <v>91094</v>
      </c>
      <c r="C11033" s="26" t="s">
        <v>3881</v>
      </c>
      <c r="D11033" s="27" t="s">
        <v>11168</v>
      </c>
      <c r="E11033" s="28" t="s">
        <v>109</v>
      </c>
    </row>
    <row r="11034" customFormat="false" ht="35.05" hidden="false" customHeight="false" outlineLevel="0" collapsed="false">
      <c r="B11034" s="25" t="n">
        <v>91095</v>
      </c>
      <c r="C11034" s="26" t="s">
        <v>3881</v>
      </c>
      <c r="D11034" s="27" t="s">
        <v>11169</v>
      </c>
      <c r="E11034" s="28" t="s">
        <v>109</v>
      </c>
    </row>
    <row r="11035" customFormat="false" ht="35.05" hidden="false" customHeight="false" outlineLevel="0" collapsed="false">
      <c r="B11035" s="25" t="n">
        <v>91096</v>
      </c>
      <c r="C11035" s="26" t="s">
        <v>3881</v>
      </c>
      <c r="D11035" s="27" t="s">
        <v>11170</v>
      </c>
      <c r="E11035" s="28" t="s">
        <v>109</v>
      </c>
    </row>
    <row r="11036" customFormat="false" ht="35.05" hidden="false" customHeight="false" outlineLevel="0" collapsed="false">
      <c r="B11036" s="25" t="n">
        <v>91097</v>
      </c>
      <c r="C11036" s="26" t="s">
        <v>3881</v>
      </c>
      <c r="D11036" s="27" t="s">
        <v>11171</v>
      </c>
      <c r="E11036" s="28" t="s">
        <v>109</v>
      </c>
    </row>
    <row r="11037" customFormat="false" ht="35.05" hidden="false" customHeight="false" outlineLevel="0" collapsed="false">
      <c r="B11037" s="25" t="n">
        <v>91098</v>
      </c>
      <c r="C11037" s="26" t="s">
        <v>3881</v>
      </c>
      <c r="D11037" s="27" t="s">
        <v>11172</v>
      </c>
      <c r="E11037" s="28" t="s">
        <v>109</v>
      </c>
    </row>
    <row r="11038" customFormat="false" ht="35.05" hidden="false" customHeight="false" outlineLevel="0" collapsed="false">
      <c r="B11038" s="25" t="n">
        <v>91099</v>
      </c>
      <c r="C11038" s="26" t="s">
        <v>3881</v>
      </c>
      <c r="D11038" s="27" t="s">
        <v>11173</v>
      </c>
      <c r="E11038" s="28" t="s">
        <v>109</v>
      </c>
    </row>
    <row r="11039" customFormat="false" ht="35.05" hidden="false" customHeight="false" outlineLevel="0" collapsed="false">
      <c r="B11039" s="25" t="n">
        <v>91100</v>
      </c>
      <c r="C11039" s="26" t="s">
        <v>3881</v>
      </c>
      <c r="D11039" s="27" t="s">
        <v>11174</v>
      </c>
      <c r="E11039" s="28" t="s">
        <v>109</v>
      </c>
    </row>
    <row r="11040" customFormat="false" ht="35.05" hidden="false" customHeight="false" outlineLevel="0" collapsed="false">
      <c r="B11040" s="25" t="n">
        <v>91101</v>
      </c>
      <c r="C11040" s="26" t="s">
        <v>3881</v>
      </c>
      <c r="D11040" s="27" t="s">
        <v>11175</v>
      </c>
      <c r="E11040" s="28" t="s">
        <v>109</v>
      </c>
    </row>
    <row r="11041" customFormat="false" ht="23.85" hidden="false" customHeight="false" outlineLevel="0" collapsed="false">
      <c r="B11041" s="25" t="n">
        <v>91166</v>
      </c>
      <c r="C11041" s="26" t="s">
        <v>3881</v>
      </c>
      <c r="D11041" s="27" t="s">
        <v>11176</v>
      </c>
      <c r="E11041" s="28" t="s">
        <v>182</v>
      </c>
    </row>
    <row r="11042" customFormat="false" ht="23.85" hidden="false" customHeight="false" outlineLevel="0" collapsed="false">
      <c r="B11042" s="25" t="n">
        <v>91167</v>
      </c>
      <c r="C11042" s="26" t="s">
        <v>3881</v>
      </c>
      <c r="D11042" s="27" t="s">
        <v>11177</v>
      </c>
      <c r="E11042" s="28" t="s">
        <v>182</v>
      </c>
    </row>
    <row r="11043" customFormat="false" ht="35.05" hidden="false" customHeight="false" outlineLevel="0" collapsed="false">
      <c r="B11043" s="25" t="n">
        <v>91168</v>
      </c>
      <c r="C11043" s="26" t="s">
        <v>3881</v>
      </c>
      <c r="D11043" s="27" t="s">
        <v>11178</v>
      </c>
      <c r="E11043" s="28" t="s">
        <v>182</v>
      </c>
    </row>
    <row r="11044" customFormat="false" ht="23.85" hidden="false" customHeight="false" outlineLevel="0" collapsed="false">
      <c r="B11044" s="25" t="n">
        <v>91169</v>
      </c>
      <c r="C11044" s="26" t="s">
        <v>3881</v>
      </c>
      <c r="D11044" s="27" t="s">
        <v>11179</v>
      </c>
      <c r="E11044" s="28" t="s">
        <v>182</v>
      </c>
    </row>
    <row r="11045" customFormat="false" ht="35.05" hidden="false" customHeight="false" outlineLevel="0" collapsed="false">
      <c r="B11045" s="25" t="n">
        <v>91170</v>
      </c>
      <c r="C11045" s="26" t="s">
        <v>3881</v>
      </c>
      <c r="D11045" s="27" t="s">
        <v>11180</v>
      </c>
      <c r="E11045" s="28" t="s">
        <v>182</v>
      </c>
    </row>
    <row r="11046" customFormat="false" ht="35.05" hidden="false" customHeight="false" outlineLevel="0" collapsed="false">
      <c r="B11046" s="25" t="n">
        <v>91171</v>
      </c>
      <c r="C11046" s="26" t="s">
        <v>3881</v>
      </c>
      <c r="D11046" s="27" t="s">
        <v>11181</v>
      </c>
      <c r="E11046" s="28" t="s">
        <v>182</v>
      </c>
    </row>
    <row r="11047" customFormat="false" ht="23.85" hidden="false" customHeight="false" outlineLevel="0" collapsed="false">
      <c r="B11047" s="25" t="n">
        <v>91172</v>
      </c>
      <c r="C11047" s="26" t="s">
        <v>3881</v>
      </c>
      <c r="D11047" s="27" t="s">
        <v>11182</v>
      </c>
      <c r="E11047" s="28" t="s">
        <v>182</v>
      </c>
    </row>
    <row r="11048" customFormat="false" ht="23.85" hidden="false" customHeight="false" outlineLevel="0" collapsed="false">
      <c r="B11048" s="25" t="n">
        <v>91173</v>
      </c>
      <c r="C11048" s="26" t="s">
        <v>3881</v>
      </c>
      <c r="D11048" s="27" t="s">
        <v>11183</v>
      </c>
      <c r="E11048" s="28" t="s">
        <v>182</v>
      </c>
    </row>
    <row r="11049" customFormat="false" ht="35.05" hidden="false" customHeight="false" outlineLevel="0" collapsed="false">
      <c r="B11049" s="25" t="n">
        <v>91174</v>
      </c>
      <c r="C11049" s="26" t="s">
        <v>3881</v>
      </c>
      <c r="D11049" s="27" t="s">
        <v>11184</v>
      </c>
      <c r="E11049" s="28" t="s">
        <v>182</v>
      </c>
    </row>
    <row r="11050" customFormat="false" ht="23.85" hidden="false" customHeight="false" outlineLevel="0" collapsed="false">
      <c r="B11050" s="25" t="n">
        <v>91175</v>
      </c>
      <c r="C11050" s="26" t="s">
        <v>3881</v>
      </c>
      <c r="D11050" s="27" t="s">
        <v>11185</v>
      </c>
      <c r="E11050" s="28" t="s">
        <v>182</v>
      </c>
    </row>
    <row r="11051" customFormat="false" ht="23.85" hidden="false" customHeight="false" outlineLevel="0" collapsed="false">
      <c r="B11051" s="25" t="n">
        <v>91176</v>
      </c>
      <c r="C11051" s="26" t="s">
        <v>3881</v>
      </c>
      <c r="D11051" s="27" t="s">
        <v>11186</v>
      </c>
      <c r="E11051" s="28" t="s">
        <v>182</v>
      </c>
    </row>
    <row r="11052" customFormat="false" ht="35.05" hidden="false" customHeight="false" outlineLevel="0" collapsed="false">
      <c r="B11052" s="25" t="n">
        <v>91177</v>
      </c>
      <c r="C11052" s="26" t="s">
        <v>3881</v>
      </c>
      <c r="D11052" s="27" t="s">
        <v>11187</v>
      </c>
      <c r="E11052" s="28" t="s">
        <v>182</v>
      </c>
    </row>
    <row r="11053" customFormat="false" ht="23.85" hidden="false" customHeight="false" outlineLevel="0" collapsed="false">
      <c r="B11053" s="25" t="n">
        <v>91178</v>
      </c>
      <c r="C11053" s="26" t="s">
        <v>3881</v>
      </c>
      <c r="D11053" s="27" t="s">
        <v>11188</v>
      </c>
      <c r="E11053" s="28" t="s">
        <v>182</v>
      </c>
    </row>
    <row r="11054" customFormat="false" ht="23.85" hidden="false" customHeight="false" outlineLevel="0" collapsed="false">
      <c r="B11054" s="25" t="n">
        <v>91179</v>
      </c>
      <c r="C11054" s="26" t="s">
        <v>3881</v>
      </c>
      <c r="D11054" s="27" t="s">
        <v>11189</v>
      </c>
      <c r="E11054" s="28" t="s">
        <v>182</v>
      </c>
    </row>
    <row r="11055" customFormat="false" ht="35.05" hidden="false" customHeight="false" outlineLevel="0" collapsed="false">
      <c r="B11055" s="25" t="n">
        <v>91180</v>
      </c>
      <c r="C11055" s="26" t="s">
        <v>3881</v>
      </c>
      <c r="D11055" s="27" t="s">
        <v>11190</v>
      </c>
      <c r="E11055" s="28" t="s">
        <v>182</v>
      </c>
    </row>
    <row r="11056" customFormat="false" ht="23.85" hidden="false" customHeight="false" outlineLevel="0" collapsed="false">
      <c r="B11056" s="25" t="n">
        <v>91181</v>
      </c>
      <c r="C11056" s="26" t="s">
        <v>3881</v>
      </c>
      <c r="D11056" s="27" t="s">
        <v>11191</v>
      </c>
      <c r="E11056" s="28" t="s">
        <v>182</v>
      </c>
    </row>
    <row r="11057" customFormat="false" ht="23.85" hidden="false" customHeight="false" outlineLevel="0" collapsed="false">
      <c r="B11057" s="25" t="n">
        <v>91182</v>
      </c>
      <c r="C11057" s="26" t="s">
        <v>3881</v>
      </c>
      <c r="D11057" s="27" t="s">
        <v>11192</v>
      </c>
      <c r="E11057" s="28" t="s">
        <v>182</v>
      </c>
    </row>
    <row r="11058" customFormat="false" ht="23.85" hidden="false" customHeight="false" outlineLevel="0" collapsed="false">
      <c r="B11058" s="25" t="n">
        <v>91183</v>
      </c>
      <c r="C11058" s="26" t="s">
        <v>3881</v>
      </c>
      <c r="D11058" s="27" t="s">
        <v>11193</v>
      </c>
      <c r="E11058" s="28" t="s">
        <v>182</v>
      </c>
    </row>
    <row r="11059" customFormat="false" ht="23.85" hidden="false" customHeight="false" outlineLevel="0" collapsed="false">
      <c r="B11059" s="25" t="n">
        <v>91184</v>
      </c>
      <c r="C11059" s="26" t="s">
        <v>3881</v>
      </c>
      <c r="D11059" s="27" t="s">
        <v>11194</v>
      </c>
      <c r="E11059" s="28" t="s">
        <v>182</v>
      </c>
    </row>
    <row r="11060" customFormat="false" ht="23.85" hidden="false" customHeight="false" outlineLevel="0" collapsed="false">
      <c r="B11060" s="25" t="n">
        <v>91185</v>
      </c>
      <c r="C11060" s="26" t="s">
        <v>3881</v>
      </c>
      <c r="D11060" s="27" t="s">
        <v>11195</v>
      </c>
      <c r="E11060" s="28" t="s">
        <v>182</v>
      </c>
    </row>
    <row r="11061" customFormat="false" ht="35.05" hidden="false" customHeight="false" outlineLevel="0" collapsed="false">
      <c r="B11061" s="25" t="n">
        <v>91186</v>
      </c>
      <c r="C11061" s="26" t="s">
        <v>3881</v>
      </c>
      <c r="D11061" s="27" t="s">
        <v>11196</v>
      </c>
      <c r="E11061" s="28" t="s">
        <v>182</v>
      </c>
    </row>
    <row r="11062" customFormat="false" ht="23.85" hidden="false" customHeight="false" outlineLevel="0" collapsed="false">
      <c r="B11062" s="25" t="n">
        <v>91187</v>
      </c>
      <c r="C11062" s="26" t="s">
        <v>3881</v>
      </c>
      <c r="D11062" s="27" t="s">
        <v>11197</v>
      </c>
      <c r="E11062" s="28" t="s">
        <v>182</v>
      </c>
    </row>
    <row r="11063" customFormat="false" ht="23.85" hidden="false" customHeight="false" outlineLevel="0" collapsed="false">
      <c r="B11063" s="25" t="n">
        <v>91188</v>
      </c>
      <c r="C11063" s="26" t="s">
        <v>3881</v>
      </c>
      <c r="D11063" s="27" t="s">
        <v>11198</v>
      </c>
      <c r="E11063" s="28" t="s">
        <v>121</v>
      </c>
    </row>
    <row r="11064" customFormat="false" ht="23.85" hidden="false" customHeight="false" outlineLevel="0" collapsed="false">
      <c r="B11064" s="25" t="n">
        <v>91189</v>
      </c>
      <c r="C11064" s="26" t="s">
        <v>3881</v>
      </c>
      <c r="D11064" s="27" t="s">
        <v>11199</v>
      </c>
      <c r="E11064" s="28" t="s">
        <v>121</v>
      </c>
    </row>
    <row r="11065" customFormat="false" ht="23.85" hidden="false" customHeight="false" outlineLevel="0" collapsed="false">
      <c r="B11065" s="25" t="n">
        <v>91190</v>
      </c>
      <c r="C11065" s="26" t="s">
        <v>3881</v>
      </c>
      <c r="D11065" s="27" t="s">
        <v>11200</v>
      </c>
      <c r="E11065" s="28" t="s">
        <v>121</v>
      </c>
    </row>
    <row r="11066" customFormat="false" ht="23.85" hidden="false" customHeight="false" outlineLevel="0" collapsed="false">
      <c r="B11066" s="25" t="n">
        <v>91191</v>
      </c>
      <c r="C11066" s="26" t="s">
        <v>3881</v>
      </c>
      <c r="D11066" s="27" t="s">
        <v>11201</v>
      </c>
      <c r="E11066" s="28" t="s">
        <v>121</v>
      </c>
    </row>
    <row r="11067" customFormat="false" ht="23.85" hidden="false" customHeight="false" outlineLevel="0" collapsed="false">
      <c r="B11067" s="25" t="n">
        <v>91192</v>
      </c>
      <c r="C11067" s="26" t="s">
        <v>3881</v>
      </c>
      <c r="D11067" s="27" t="s">
        <v>11202</v>
      </c>
      <c r="E11067" s="28" t="s">
        <v>121</v>
      </c>
    </row>
    <row r="11068" customFormat="false" ht="23.85" hidden="false" customHeight="false" outlineLevel="0" collapsed="false">
      <c r="B11068" s="25" t="n">
        <v>91222</v>
      </c>
      <c r="C11068" s="26" t="s">
        <v>3881</v>
      </c>
      <c r="D11068" s="27" t="s">
        <v>11203</v>
      </c>
      <c r="E11068" s="28" t="s">
        <v>182</v>
      </c>
    </row>
    <row r="11069" customFormat="false" ht="23.85" hidden="false" customHeight="false" outlineLevel="0" collapsed="false">
      <c r="B11069" s="25" t="n">
        <v>91273</v>
      </c>
      <c r="C11069" s="26" t="s">
        <v>3881</v>
      </c>
      <c r="D11069" s="27" t="s">
        <v>11204</v>
      </c>
      <c r="E11069" s="28" t="s">
        <v>2535</v>
      </c>
    </row>
    <row r="11070" customFormat="false" ht="23.85" hidden="false" customHeight="false" outlineLevel="0" collapsed="false">
      <c r="B11070" s="25" t="n">
        <v>91274</v>
      </c>
      <c r="C11070" s="26" t="s">
        <v>3881</v>
      </c>
      <c r="D11070" s="27" t="s">
        <v>11205</v>
      </c>
      <c r="E11070" s="28" t="s">
        <v>2535</v>
      </c>
    </row>
    <row r="11071" customFormat="false" ht="23.85" hidden="false" customHeight="false" outlineLevel="0" collapsed="false">
      <c r="B11071" s="25" t="n">
        <v>91275</v>
      </c>
      <c r="C11071" s="26" t="s">
        <v>3881</v>
      </c>
      <c r="D11071" s="27" t="s">
        <v>11206</v>
      </c>
      <c r="E11071" s="28" t="s">
        <v>2535</v>
      </c>
    </row>
    <row r="11072" customFormat="false" ht="23.85" hidden="false" customHeight="false" outlineLevel="0" collapsed="false">
      <c r="B11072" s="25" t="n">
        <v>91276</v>
      </c>
      <c r="C11072" s="26" t="s">
        <v>3881</v>
      </c>
      <c r="D11072" s="27" t="s">
        <v>11207</v>
      </c>
      <c r="E11072" s="28" t="s">
        <v>2535</v>
      </c>
    </row>
    <row r="11073" customFormat="false" ht="23.85" hidden="false" customHeight="false" outlineLevel="0" collapsed="false">
      <c r="B11073" s="25" t="n">
        <v>91277</v>
      </c>
      <c r="C11073" s="26" t="s">
        <v>3881</v>
      </c>
      <c r="D11073" s="27" t="s">
        <v>11208</v>
      </c>
      <c r="E11073" s="28" t="s">
        <v>4278</v>
      </c>
    </row>
    <row r="11074" customFormat="false" ht="23.85" hidden="false" customHeight="false" outlineLevel="0" collapsed="false">
      <c r="B11074" s="25" t="n">
        <v>91278</v>
      </c>
      <c r="C11074" s="26" t="s">
        <v>3881</v>
      </c>
      <c r="D11074" s="27" t="s">
        <v>11209</v>
      </c>
      <c r="E11074" s="28" t="s">
        <v>4280</v>
      </c>
    </row>
    <row r="11075" customFormat="false" ht="35.05" hidden="false" customHeight="false" outlineLevel="0" collapsed="false">
      <c r="B11075" s="25" t="n">
        <v>91279</v>
      </c>
      <c r="C11075" s="26" t="s">
        <v>3881</v>
      </c>
      <c r="D11075" s="27" t="s">
        <v>11210</v>
      </c>
      <c r="E11075" s="28" t="s">
        <v>2535</v>
      </c>
    </row>
    <row r="11076" customFormat="false" ht="35.05" hidden="false" customHeight="false" outlineLevel="0" collapsed="false">
      <c r="B11076" s="25" t="n">
        <v>91280</v>
      </c>
      <c r="C11076" s="26" t="s">
        <v>3881</v>
      </c>
      <c r="D11076" s="27" t="s">
        <v>11211</v>
      </c>
      <c r="E11076" s="28" t="s">
        <v>2535</v>
      </c>
    </row>
    <row r="11077" customFormat="false" ht="35.05" hidden="false" customHeight="false" outlineLevel="0" collapsed="false">
      <c r="B11077" s="25" t="n">
        <v>91281</v>
      </c>
      <c r="C11077" s="26" t="s">
        <v>3881</v>
      </c>
      <c r="D11077" s="27" t="s">
        <v>11212</v>
      </c>
      <c r="E11077" s="28" t="s">
        <v>2535</v>
      </c>
    </row>
    <row r="11078" customFormat="false" ht="35.05" hidden="false" customHeight="false" outlineLevel="0" collapsed="false">
      <c r="B11078" s="25" t="n">
        <v>91282</v>
      </c>
      <c r="C11078" s="26" t="s">
        <v>3881</v>
      </c>
      <c r="D11078" s="27" t="s">
        <v>11213</v>
      </c>
      <c r="E11078" s="28" t="s">
        <v>2535</v>
      </c>
    </row>
    <row r="11079" customFormat="false" ht="35.05" hidden="false" customHeight="false" outlineLevel="0" collapsed="false">
      <c r="B11079" s="25" t="n">
        <v>91283</v>
      </c>
      <c r="C11079" s="26" t="s">
        <v>3881</v>
      </c>
      <c r="D11079" s="27" t="s">
        <v>11214</v>
      </c>
      <c r="E11079" s="28" t="s">
        <v>4278</v>
      </c>
    </row>
    <row r="11080" customFormat="false" ht="35.05" hidden="false" customHeight="false" outlineLevel="0" collapsed="false">
      <c r="B11080" s="25" t="n">
        <v>91285</v>
      </c>
      <c r="C11080" s="26" t="s">
        <v>3881</v>
      </c>
      <c r="D11080" s="27" t="s">
        <v>11215</v>
      </c>
      <c r="E11080" s="28" t="s">
        <v>4280</v>
      </c>
    </row>
    <row r="11081" customFormat="false" ht="12.8" hidden="false" customHeight="false" outlineLevel="0" collapsed="false">
      <c r="B11081" s="25" t="n">
        <v>91287</v>
      </c>
      <c r="C11081" s="26" t="s">
        <v>3881</v>
      </c>
      <c r="D11081" s="27" t="s">
        <v>11216</v>
      </c>
      <c r="E11081" s="28" t="s">
        <v>121</v>
      </c>
    </row>
    <row r="11082" customFormat="false" ht="23.85" hidden="false" customHeight="false" outlineLevel="0" collapsed="false">
      <c r="B11082" s="25" t="n">
        <v>91292</v>
      </c>
      <c r="C11082" s="26" t="s">
        <v>3881</v>
      </c>
      <c r="D11082" s="27" t="s">
        <v>11217</v>
      </c>
      <c r="E11082" s="28" t="s">
        <v>121</v>
      </c>
    </row>
    <row r="11083" customFormat="false" ht="23.85" hidden="false" customHeight="false" outlineLevel="0" collapsed="false">
      <c r="B11083" s="25" t="n">
        <v>91295</v>
      </c>
      <c r="C11083" s="26" t="s">
        <v>3881</v>
      </c>
      <c r="D11083" s="27" t="s">
        <v>11218</v>
      </c>
      <c r="E11083" s="28" t="s">
        <v>121</v>
      </c>
    </row>
    <row r="11084" customFormat="false" ht="23.85" hidden="false" customHeight="false" outlineLevel="0" collapsed="false">
      <c r="B11084" s="25" t="n">
        <v>91296</v>
      </c>
      <c r="C11084" s="26" t="s">
        <v>3881</v>
      </c>
      <c r="D11084" s="27" t="s">
        <v>11219</v>
      </c>
      <c r="E11084" s="28" t="s">
        <v>121</v>
      </c>
    </row>
    <row r="11085" customFormat="false" ht="23.85" hidden="false" customHeight="false" outlineLevel="0" collapsed="false">
      <c r="B11085" s="25" t="n">
        <v>91297</v>
      </c>
      <c r="C11085" s="26" t="s">
        <v>3881</v>
      </c>
      <c r="D11085" s="27" t="s">
        <v>11220</v>
      </c>
      <c r="E11085" s="28" t="s">
        <v>121</v>
      </c>
    </row>
    <row r="11086" customFormat="false" ht="23.85" hidden="false" customHeight="false" outlineLevel="0" collapsed="false">
      <c r="B11086" s="25" t="n">
        <v>91298</v>
      </c>
      <c r="C11086" s="26" t="s">
        <v>3881</v>
      </c>
      <c r="D11086" s="27" t="s">
        <v>11221</v>
      </c>
      <c r="E11086" s="28" t="s">
        <v>121</v>
      </c>
    </row>
    <row r="11087" customFormat="false" ht="23.85" hidden="false" customHeight="false" outlineLevel="0" collapsed="false">
      <c r="B11087" s="25" t="n">
        <v>91299</v>
      </c>
      <c r="C11087" s="26" t="s">
        <v>3881</v>
      </c>
      <c r="D11087" s="27" t="s">
        <v>11222</v>
      </c>
      <c r="E11087" s="28" t="s">
        <v>121</v>
      </c>
    </row>
    <row r="11088" customFormat="false" ht="23.85" hidden="false" customHeight="false" outlineLevel="0" collapsed="false">
      <c r="B11088" s="25" t="n">
        <v>91304</v>
      </c>
      <c r="C11088" s="26" t="s">
        <v>3881</v>
      </c>
      <c r="D11088" s="27" t="s">
        <v>11223</v>
      </c>
      <c r="E11088" s="28" t="s">
        <v>121</v>
      </c>
    </row>
    <row r="11089" customFormat="false" ht="23.85" hidden="false" customHeight="false" outlineLevel="0" collapsed="false">
      <c r="B11089" s="25" t="n">
        <v>91305</v>
      </c>
      <c r="C11089" s="26" t="s">
        <v>3881</v>
      </c>
      <c r="D11089" s="27" t="s">
        <v>11224</v>
      </c>
      <c r="E11089" s="28" t="s">
        <v>121</v>
      </c>
    </row>
    <row r="11090" customFormat="false" ht="23.85" hidden="false" customHeight="false" outlineLevel="0" collapsed="false">
      <c r="B11090" s="25" t="n">
        <v>91306</v>
      </c>
      <c r="C11090" s="26" t="s">
        <v>3881</v>
      </c>
      <c r="D11090" s="27" t="s">
        <v>11225</v>
      </c>
      <c r="E11090" s="28" t="s">
        <v>121</v>
      </c>
    </row>
    <row r="11091" customFormat="false" ht="23.85" hidden="false" customHeight="false" outlineLevel="0" collapsed="false">
      <c r="B11091" s="25" t="n">
        <v>91307</v>
      </c>
      <c r="C11091" s="26" t="s">
        <v>3881</v>
      </c>
      <c r="D11091" s="27" t="s">
        <v>11226</v>
      </c>
      <c r="E11091" s="28" t="s">
        <v>121</v>
      </c>
    </row>
    <row r="11092" customFormat="false" ht="35.05" hidden="false" customHeight="false" outlineLevel="0" collapsed="false">
      <c r="B11092" s="25" t="n">
        <v>91312</v>
      </c>
      <c r="C11092" s="26" t="s">
        <v>3881</v>
      </c>
      <c r="D11092" s="27" t="s">
        <v>11227</v>
      </c>
      <c r="E11092" s="28" t="s">
        <v>121</v>
      </c>
    </row>
    <row r="11093" customFormat="false" ht="35.05" hidden="false" customHeight="false" outlineLevel="0" collapsed="false">
      <c r="B11093" s="25" t="n">
        <v>91313</v>
      </c>
      <c r="C11093" s="26" t="s">
        <v>3881</v>
      </c>
      <c r="D11093" s="27" t="s">
        <v>11228</v>
      </c>
      <c r="E11093" s="28" t="s">
        <v>121</v>
      </c>
    </row>
    <row r="11094" customFormat="false" ht="35.05" hidden="false" customHeight="false" outlineLevel="0" collapsed="false">
      <c r="B11094" s="25" t="n">
        <v>91314</v>
      </c>
      <c r="C11094" s="26" t="s">
        <v>3881</v>
      </c>
      <c r="D11094" s="27" t="s">
        <v>11229</v>
      </c>
      <c r="E11094" s="28" t="s">
        <v>121</v>
      </c>
    </row>
    <row r="11095" customFormat="false" ht="35.05" hidden="false" customHeight="false" outlineLevel="0" collapsed="false">
      <c r="B11095" s="25" t="n">
        <v>91315</v>
      </c>
      <c r="C11095" s="26" t="s">
        <v>3881</v>
      </c>
      <c r="D11095" s="27" t="s">
        <v>11230</v>
      </c>
      <c r="E11095" s="28" t="s">
        <v>121</v>
      </c>
    </row>
    <row r="11096" customFormat="false" ht="35.05" hidden="false" customHeight="false" outlineLevel="0" collapsed="false">
      <c r="B11096" s="25" t="n">
        <v>91316</v>
      </c>
      <c r="C11096" s="26" t="s">
        <v>3881</v>
      </c>
      <c r="D11096" s="27" t="s">
        <v>11231</v>
      </c>
      <c r="E11096" s="28" t="s">
        <v>121</v>
      </c>
    </row>
    <row r="11097" customFormat="false" ht="35.05" hidden="false" customHeight="false" outlineLevel="0" collapsed="false">
      <c r="B11097" s="25" t="n">
        <v>91317</v>
      </c>
      <c r="C11097" s="26" t="s">
        <v>3881</v>
      </c>
      <c r="D11097" s="27" t="s">
        <v>11232</v>
      </c>
      <c r="E11097" s="28" t="s">
        <v>121</v>
      </c>
    </row>
    <row r="11098" customFormat="false" ht="35.05" hidden="false" customHeight="false" outlineLevel="0" collapsed="false">
      <c r="B11098" s="25" t="n">
        <v>91318</v>
      </c>
      <c r="C11098" s="26" t="s">
        <v>3881</v>
      </c>
      <c r="D11098" s="27" t="s">
        <v>11233</v>
      </c>
      <c r="E11098" s="28" t="s">
        <v>121</v>
      </c>
    </row>
    <row r="11099" customFormat="false" ht="35.05" hidden="false" customHeight="false" outlineLevel="0" collapsed="false">
      <c r="B11099" s="25" t="n">
        <v>91319</v>
      </c>
      <c r="C11099" s="26" t="s">
        <v>3881</v>
      </c>
      <c r="D11099" s="27" t="s">
        <v>11234</v>
      </c>
      <c r="E11099" s="28" t="s">
        <v>121</v>
      </c>
    </row>
    <row r="11100" customFormat="false" ht="35.05" hidden="false" customHeight="false" outlineLevel="0" collapsed="false">
      <c r="B11100" s="25" t="n">
        <v>91320</v>
      </c>
      <c r="C11100" s="26" t="s">
        <v>3881</v>
      </c>
      <c r="D11100" s="27" t="s">
        <v>11235</v>
      </c>
      <c r="E11100" s="28" t="s">
        <v>121</v>
      </c>
    </row>
    <row r="11101" customFormat="false" ht="35.05" hidden="false" customHeight="false" outlineLevel="0" collapsed="false">
      <c r="B11101" s="25" t="n">
        <v>91321</v>
      </c>
      <c r="C11101" s="26" t="s">
        <v>3881</v>
      </c>
      <c r="D11101" s="27" t="s">
        <v>11236</v>
      </c>
      <c r="E11101" s="28" t="s">
        <v>121</v>
      </c>
    </row>
    <row r="11102" customFormat="false" ht="35.05" hidden="false" customHeight="false" outlineLevel="0" collapsed="false">
      <c r="B11102" s="25" t="n">
        <v>91322</v>
      </c>
      <c r="C11102" s="26" t="s">
        <v>3881</v>
      </c>
      <c r="D11102" s="27" t="s">
        <v>11237</v>
      </c>
      <c r="E11102" s="28" t="s">
        <v>121</v>
      </c>
    </row>
    <row r="11103" customFormat="false" ht="35.05" hidden="false" customHeight="false" outlineLevel="0" collapsed="false">
      <c r="B11103" s="25" t="n">
        <v>91323</v>
      </c>
      <c r="C11103" s="26" t="s">
        <v>3881</v>
      </c>
      <c r="D11103" s="27" t="s">
        <v>11238</v>
      </c>
      <c r="E11103" s="28" t="s">
        <v>121</v>
      </c>
    </row>
    <row r="11104" customFormat="false" ht="35.05" hidden="false" customHeight="false" outlineLevel="0" collapsed="false">
      <c r="B11104" s="25" t="n">
        <v>91324</v>
      </c>
      <c r="C11104" s="26" t="s">
        <v>3881</v>
      </c>
      <c r="D11104" s="27" t="s">
        <v>11239</v>
      </c>
      <c r="E11104" s="28" t="s">
        <v>121</v>
      </c>
    </row>
    <row r="11105" customFormat="false" ht="35.05" hidden="false" customHeight="false" outlineLevel="0" collapsed="false">
      <c r="B11105" s="25" t="n">
        <v>91325</v>
      </c>
      <c r="C11105" s="26" t="s">
        <v>3881</v>
      </c>
      <c r="D11105" s="27" t="s">
        <v>11240</v>
      </c>
      <c r="E11105" s="28" t="s">
        <v>121</v>
      </c>
    </row>
    <row r="11106" customFormat="false" ht="35.05" hidden="false" customHeight="false" outlineLevel="0" collapsed="false">
      <c r="B11106" s="25" t="n">
        <v>91326</v>
      </c>
      <c r="C11106" s="26" t="s">
        <v>3881</v>
      </c>
      <c r="D11106" s="27" t="s">
        <v>11241</v>
      </c>
      <c r="E11106" s="28" t="s">
        <v>121</v>
      </c>
    </row>
    <row r="11107" customFormat="false" ht="35.05" hidden="false" customHeight="false" outlineLevel="0" collapsed="false">
      <c r="B11107" s="25" t="n">
        <v>91327</v>
      </c>
      <c r="C11107" s="26" t="s">
        <v>3881</v>
      </c>
      <c r="D11107" s="27" t="s">
        <v>11242</v>
      </c>
      <c r="E11107" s="28" t="s">
        <v>121</v>
      </c>
    </row>
    <row r="11108" customFormat="false" ht="35.05" hidden="false" customHeight="false" outlineLevel="0" collapsed="false">
      <c r="B11108" s="25" t="n">
        <v>91328</v>
      </c>
      <c r="C11108" s="26" t="s">
        <v>3881</v>
      </c>
      <c r="D11108" s="27" t="s">
        <v>11243</v>
      </c>
      <c r="E11108" s="28" t="s">
        <v>121</v>
      </c>
    </row>
    <row r="11109" customFormat="false" ht="35.05" hidden="false" customHeight="false" outlineLevel="0" collapsed="false">
      <c r="B11109" s="25" t="n">
        <v>91329</v>
      </c>
      <c r="C11109" s="26" t="s">
        <v>3881</v>
      </c>
      <c r="D11109" s="27" t="s">
        <v>11244</v>
      </c>
      <c r="E11109" s="28" t="s">
        <v>121</v>
      </c>
    </row>
    <row r="11110" customFormat="false" ht="35.05" hidden="false" customHeight="false" outlineLevel="0" collapsed="false">
      <c r="B11110" s="25" t="n">
        <v>91330</v>
      </c>
      <c r="C11110" s="26" t="s">
        <v>3881</v>
      </c>
      <c r="D11110" s="27" t="s">
        <v>11245</v>
      </c>
      <c r="E11110" s="28" t="s">
        <v>121</v>
      </c>
    </row>
    <row r="11111" customFormat="false" ht="35.05" hidden="false" customHeight="false" outlineLevel="0" collapsed="false">
      <c r="B11111" s="25" t="n">
        <v>91331</v>
      </c>
      <c r="C11111" s="26" t="s">
        <v>3881</v>
      </c>
      <c r="D11111" s="27" t="s">
        <v>11246</v>
      </c>
      <c r="E11111" s="28" t="s">
        <v>121</v>
      </c>
    </row>
    <row r="11112" customFormat="false" ht="35.05" hidden="false" customHeight="false" outlineLevel="0" collapsed="false">
      <c r="B11112" s="25" t="n">
        <v>91332</v>
      </c>
      <c r="C11112" s="26" t="s">
        <v>3881</v>
      </c>
      <c r="D11112" s="27" t="s">
        <v>11247</v>
      </c>
      <c r="E11112" s="28" t="s">
        <v>121</v>
      </c>
    </row>
    <row r="11113" customFormat="false" ht="35.05" hidden="false" customHeight="false" outlineLevel="0" collapsed="false">
      <c r="B11113" s="25" t="n">
        <v>91333</v>
      </c>
      <c r="C11113" s="26" t="s">
        <v>3881</v>
      </c>
      <c r="D11113" s="27" t="s">
        <v>11248</v>
      </c>
      <c r="E11113" s="28" t="s">
        <v>121</v>
      </c>
    </row>
    <row r="11114" customFormat="false" ht="35.05" hidden="false" customHeight="false" outlineLevel="0" collapsed="false">
      <c r="B11114" s="25" t="n">
        <v>91334</v>
      </c>
      <c r="C11114" s="26" t="s">
        <v>3881</v>
      </c>
      <c r="D11114" s="27" t="s">
        <v>11249</v>
      </c>
      <c r="E11114" s="28" t="s">
        <v>121</v>
      </c>
    </row>
    <row r="11115" customFormat="false" ht="35.05" hidden="false" customHeight="false" outlineLevel="0" collapsed="false">
      <c r="B11115" s="25" t="n">
        <v>91335</v>
      </c>
      <c r="C11115" s="26" t="s">
        <v>3881</v>
      </c>
      <c r="D11115" s="27" t="s">
        <v>11250</v>
      </c>
      <c r="E11115" s="28" t="s">
        <v>121</v>
      </c>
    </row>
    <row r="11116" customFormat="false" ht="35.05" hidden="false" customHeight="false" outlineLevel="0" collapsed="false">
      <c r="B11116" s="25" t="n">
        <v>91336</v>
      </c>
      <c r="C11116" s="26" t="s">
        <v>3881</v>
      </c>
      <c r="D11116" s="27" t="s">
        <v>11251</v>
      </c>
      <c r="E11116" s="28" t="s">
        <v>121</v>
      </c>
    </row>
    <row r="11117" customFormat="false" ht="35.05" hidden="false" customHeight="false" outlineLevel="0" collapsed="false">
      <c r="B11117" s="25" t="n">
        <v>91337</v>
      </c>
      <c r="C11117" s="26" t="s">
        <v>3881</v>
      </c>
      <c r="D11117" s="27" t="s">
        <v>11252</v>
      </c>
      <c r="E11117" s="28" t="s">
        <v>121</v>
      </c>
    </row>
    <row r="11118" customFormat="false" ht="23.85" hidden="false" customHeight="false" outlineLevel="0" collapsed="false">
      <c r="B11118" s="25" t="n">
        <v>91338</v>
      </c>
      <c r="C11118" s="26" t="s">
        <v>3881</v>
      </c>
      <c r="D11118" s="27" t="s">
        <v>11253</v>
      </c>
      <c r="E11118" s="28" t="s">
        <v>109</v>
      </c>
    </row>
    <row r="11119" customFormat="false" ht="23.85" hidden="false" customHeight="false" outlineLevel="0" collapsed="false">
      <c r="B11119" s="25" t="n">
        <v>91341</v>
      </c>
      <c r="C11119" s="26" t="s">
        <v>3881</v>
      </c>
      <c r="D11119" s="27" t="s">
        <v>11254</v>
      </c>
      <c r="E11119" s="28" t="s">
        <v>109</v>
      </c>
    </row>
    <row r="11120" customFormat="false" ht="23.85" hidden="false" customHeight="false" outlineLevel="0" collapsed="false">
      <c r="B11120" s="25" t="n">
        <v>91354</v>
      </c>
      <c r="C11120" s="26" t="s">
        <v>3881</v>
      </c>
      <c r="D11120" s="27" t="s">
        <v>11255</v>
      </c>
      <c r="E11120" s="28" t="s">
        <v>2535</v>
      </c>
    </row>
    <row r="11121" customFormat="false" ht="23.85" hidden="false" customHeight="false" outlineLevel="0" collapsed="false">
      <c r="B11121" s="25" t="n">
        <v>91355</v>
      </c>
      <c r="C11121" s="26" t="s">
        <v>3881</v>
      </c>
      <c r="D11121" s="27" t="s">
        <v>11256</v>
      </c>
      <c r="E11121" s="28" t="s">
        <v>2535</v>
      </c>
    </row>
    <row r="11122" customFormat="false" ht="23.85" hidden="false" customHeight="false" outlineLevel="0" collapsed="false">
      <c r="B11122" s="25" t="n">
        <v>91356</v>
      </c>
      <c r="C11122" s="26" t="s">
        <v>3881</v>
      </c>
      <c r="D11122" s="27" t="s">
        <v>11257</v>
      </c>
      <c r="E11122" s="28" t="s">
        <v>2535</v>
      </c>
    </row>
    <row r="11123" customFormat="false" ht="35.05" hidden="false" customHeight="false" outlineLevel="0" collapsed="false">
      <c r="B11123" s="25" t="n">
        <v>91359</v>
      </c>
      <c r="C11123" s="26" t="s">
        <v>3881</v>
      </c>
      <c r="D11123" s="27" t="s">
        <v>11258</v>
      </c>
      <c r="E11123" s="28" t="s">
        <v>2535</v>
      </c>
    </row>
    <row r="11124" customFormat="false" ht="35.05" hidden="false" customHeight="false" outlineLevel="0" collapsed="false">
      <c r="B11124" s="25" t="n">
        <v>91360</v>
      </c>
      <c r="C11124" s="26" t="s">
        <v>3881</v>
      </c>
      <c r="D11124" s="27" t="s">
        <v>11259</v>
      </c>
      <c r="E11124" s="28" t="s">
        <v>2535</v>
      </c>
    </row>
    <row r="11125" customFormat="false" ht="35.05" hidden="false" customHeight="false" outlineLevel="0" collapsed="false">
      <c r="B11125" s="25" t="n">
        <v>91361</v>
      </c>
      <c r="C11125" s="26" t="s">
        <v>3881</v>
      </c>
      <c r="D11125" s="27" t="s">
        <v>11260</v>
      </c>
      <c r="E11125" s="28" t="s">
        <v>2535</v>
      </c>
    </row>
    <row r="11126" customFormat="false" ht="35.05" hidden="false" customHeight="false" outlineLevel="0" collapsed="false">
      <c r="B11126" s="25" t="n">
        <v>91367</v>
      </c>
      <c r="C11126" s="26" t="s">
        <v>3881</v>
      </c>
      <c r="D11126" s="27" t="s">
        <v>11261</v>
      </c>
      <c r="E11126" s="28" t="s">
        <v>2535</v>
      </c>
    </row>
    <row r="11127" customFormat="false" ht="35.05" hidden="false" customHeight="false" outlineLevel="0" collapsed="false">
      <c r="B11127" s="25" t="n">
        <v>91368</v>
      </c>
      <c r="C11127" s="26" t="s">
        <v>3881</v>
      </c>
      <c r="D11127" s="27" t="s">
        <v>11262</v>
      </c>
      <c r="E11127" s="28" t="s">
        <v>2535</v>
      </c>
    </row>
    <row r="11128" customFormat="false" ht="35.05" hidden="false" customHeight="false" outlineLevel="0" collapsed="false">
      <c r="B11128" s="25" t="n">
        <v>91369</v>
      </c>
      <c r="C11128" s="26" t="s">
        <v>3881</v>
      </c>
      <c r="D11128" s="27" t="s">
        <v>11263</v>
      </c>
      <c r="E11128" s="28" t="s">
        <v>2535</v>
      </c>
    </row>
    <row r="11129" customFormat="false" ht="23.85" hidden="false" customHeight="false" outlineLevel="0" collapsed="false">
      <c r="B11129" s="25" t="n">
        <v>91375</v>
      </c>
      <c r="C11129" s="26" t="s">
        <v>3881</v>
      </c>
      <c r="D11129" s="27" t="s">
        <v>11264</v>
      </c>
      <c r="E11129" s="28" t="s">
        <v>2535</v>
      </c>
    </row>
    <row r="11130" customFormat="false" ht="23.85" hidden="false" customHeight="false" outlineLevel="0" collapsed="false">
      <c r="B11130" s="25" t="n">
        <v>91376</v>
      </c>
      <c r="C11130" s="26" t="s">
        <v>3881</v>
      </c>
      <c r="D11130" s="27" t="s">
        <v>11265</v>
      </c>
      <c r="E11130" s="28" t="s">
        <v>2535</v>
      </c>
    </row>
    <row r="11131" customFormat="false" ht="35.05" hidden="false" customHeight="false" outlineLevel="0" collapsed="false">
      <c r="B11131" s="25" t="n">
        <v>91377</v>
      </c>
      <c r="C11131" s="26" t="s">
        <v>3881</v>
      </c>
      <c r="D11131" s="27" t="s">
        <v>11266</v>
      </c>
      <c r="E11131" s="28" t="s">
        <v>2535</v>
      </c>
    </row>
    <row r="11132" customFormat="false" ht="35.05" hidden="false" customHeight="false" outlineLevel="0" collapsed="false">
      <c r="B11132" s="25" t="n">
        <v>91380</v>
      </c>
      <c r="C11132" s="26" t="s">
        <v>3881</v>
      </c>
      <c r="D11132" s="27" t="s">
        <v>11267</v>
      </c>
      <c r="E11132" s="28" t="s">
        <v>2535</v>
      </c>
    </row>
    <row r="11133" customFormat="false" ht="35.05" hidden="false" customHeight="false" outlineLevel="0" collapsed="false">
      <c r="B11133" s="25" t="n">
        <v>91381</v>
      </c>
      <c r="C11133" s="26" t="s">
        <v>3881</v>
      </c>
      <c r="D11133" s="27" t="s">
        <v>11268</v>
      </c>
      <c r="E11133" s="28" t="s">
        <v>2535</v>
      </c>
    </row>
    <row r="11134" customFormat="false" ht="35.05" hidden="false" customHeight="false" outlineLevel="0" collapsed="false">
      <c r="B11134" s="25" t="n">
        <v>91382</v>
      </c>
      <c r="C11134" s="26" t="s">
        <v>3881</v>
      </c>
      <c r="D11134" s="27" t="s">
        <v>11269</v>
      </c>
      <c r="E11134" s="28" t="s">
        <v>2535</v>
      </c>
    </row>
    <row r="11135" customFormat="false" ht="35.05" hidden="false" customHeight="false" outlineLevel="0" collapsed="false">
      <c r="B11135" s="25" t="n">
        <v>91383</v>
      </c>
      <c r="C11135" s="26" t="s">
        <v>3881</v>
      </c>
      <c r="D11135" s="27" t="s">
        <v>11270</v>
      </c>
      <c r="E11135" s="28" t="s">
        <v>2535</v>
      </c>
    </row>
    <row r="11136" customFormat="false" ht="35.05" hidden="false" customHeight="false" outlineLevel="0" collapsed="false">
      <c r="B11136" s="25" t="n">
        <v>91384</v>
      </c>
      <c r="C11136" s="26" t="s">
        <v>3881</v>
      </c>
      <c r="D11136" s="27" t="s">
        <v>11271</v>
      </c>
      <c r="E11136" s="28" t="s">
        <v>2535</v>
      </c>
    </row>
    <row r="11137" customFormat="false" ht="35.05" hidden="false" customHeight="false" outlineLevel="0" collapsed="false">
      <c r="B11137" s="25" t="n">
        <v>91386</v>
      </c>
      <c r="C11137" s="26" t="s">
        <v>3881</v>
      </c>
      <c r="D11137" s="27" t="s">
        <v>11272</v>
      </c>
      <c r="E11137" s="28" t="s">
        <v>4278</v>
      </c>
    </row>
    <row r="11138" customFormat="false" ht="35.05" hidden="false" customHeight="false" outlineLevel="0" collapsed="false">
      <c r="B11138" s="25" t="n">
        <v>91387</v>
      </c>
      <c r="C11138" s="26" t="s">
        <v>3881</v>
      </c>
      <c r="D11138" s="27" t="s">
        <v>11273</v>
      </c>
      <c r="E11138" s="28" t="s">
        <v>4280</v>
      </c>
    </row>
    <row r="11139" customFormat="false" ht="35.05" hidden="false" customHeight="false" outlineLevel="0" collapsed="false">
      <c r="B11139" s="25" t="n">
        <v>91390</v>
      </c>
      <c r="C11139" s="26" t="s">
        <v>3881</v>
      </c>
      <c r="D11139" s="27" t="s">
        <v>11274</v>
      </c>
      <c r="E11139" s="28" t="s">
        <v>2535</v>
      </c>
    </row>
    <row r="11140" customFormat="false" ht="35.05" hidden="false" customHeight="false" outlineLevel="0" collapsed="false">
      <c r="B11140" s="25" t="n">
        <v>91391</v>
      </c>
      <c r="C11140" s="26" t="s">
        <v>3881</v>
      </c>
      <c r="D11140" s="27" t="s">
        <v>11275</v>
      </c>
      <c r="E11140" s="28" t="s">
        <v>2535</v>
      </c>
    </row>
    <row r="11141" customFormat="false" ht="35.05" hidden="false" customHeight="false" outlineLevel="0" collapsed="false">
      <c r="B11141" s="25" t="n">
        <v>91392</v>
      </c>
      <c r="C11141" s="26" t="s">
        <v>3881</v>
      </c>
      <c r="D11141" s="27" t="s">
        <v>11276</v>
      </c>
      <c r="E11141" s="28" t="s">
        <v>2535</v>
      </c>
    </row>
    <row r="11142" customFormat="false" ht="35.05" hidden="false" customHeight="false" outlineLevel="0" collapsed="false">
      <c r="B11142" s="25" t="n">
        <v>91395</v>
      </c>
      <c r="C11142" s="26" t="s">
        <v>3881</v>
      </c>
      <c r="D11142" s="27" t="s">
        <v>11277</v>
      </c>
      <c r="E11142" s="28" t="s">
        <v>4280</v>
      </c>
    </row>
    <row r="11143" customFormat="false" ht="35.05" hidden="false" customHeight="false" outlineLevel="0" collapsed="false">
      <c r="B11143" s="25" t="n">
        <v>91396</v>
      </c>
      <c r="C11143" s="26" t="s">
        <v>3881</v>
      </c>
      <c r="D11143" s="27" t="s">
        <v>11278</v>
      </c>
      <c r="E11143" s="28" t="s">
        <v>2535</v>
      </c>
    </row>
    <row r="11144" customFormat="false" ht="35.05" hidden="false" customHeight="false" outlineLevel="0" collapsed="false">
      <c r="B11144" s="25" t="n">
        <v>91397</v>
      </c>
      <c r="C11144" s="26" t="s">
        <v>3881</v>
      </c>
      <c r="D11144" s="27" t="s">
        <v>11279</v>
      </c>
      <c r="E11144" s="28" t="s">
        <v>2535</v>
      </c>
    </row>
    <row r="11145" customFormat="false" ht="35.05" hidden="false" customHeight="false" outlineLevel="0" collapsed="false">
      <c r="B11145" s="25" t="n">
        <v>91398</v>
      </c>
      <c r="C11145" s="26" t="s">
        <v>3881</v>
      </c>
      <c r="D11145" s="27" t="s">
        <v>11280</v>
      </c>
      <c r="E11145" s="28" t="s">
        <v>2535</v>
      </c>
    </row>
    <row r="11146" customFormat="false" ht="35.05" hidden="false" customHeight="false" outlineLevel="0" collapsed="false">
      <c r="B11146" s="25" t="n">
        <v>91402</v>
      </c>
      <c r="C11146" s="26" t="s">
        <v>3881</v>
      </c>
      <c r="D11146" s="27" t="s">
        <v>11281</v>
      </c>
      <c r="E11146" s="28" t="s">
        <v>2535</v>
      </c>
    </row>
    <row r="11147" customFormat="false" ht="35.05" hidden="false" customHeight="false" outlineLevel="0" collapsed="false">
      <c r="B11147" s="25" t="n">
        <v>91466</v>
      </c>
      <c r="C11147" s="26" t="s">
        <v>3881</v>
      </c>
      <c r="D11147" s="27" t="s">
        <v>11282</v>
      </c>
      <c r="E11147" s="28" t="s">
        <v>2535</v>
      </c>
    </row>
    <row r="11148" customFormat="false" ht="35.05" hidden="false" customHeight="false" outlineLevel="0" collapsed="false">
      <c r="B11148" s="25" t="n">
        <v>91467</v>
      </c>
      <c r="C11148" s="26" t="s">
        <v>3881</v>
      </c>
      <c r="D11148" s="27" t="s">
        <v>11283</v>
      </c>
      <c r="E11148" s="28" t="s">
        <v>2535</v>
      </c>
    </row>
    <row r="11149" customFormat="false" ht="35.05" hidden="false" customHeight="false" outlineLevel="0" collapsed="false">
      <c r="B11149" s="25" t="n">
        <v>91468</v>
      </c>
      <c r="C11149" s="26" t="s">
        <v>3881</v>
      </c>
      <c r="D11149" s="27" t="s">
        <v>11284</v>
      </c>
      <c r="E11149" s="28" t="s">
        <v>2535</v>
      </c>
    </row>
    <row r="11150" customFormat="false" ht="35.05" hidden="false" customHeight="false" outlineLevel="0" collapsed="false">
      <c r="B11150" s="25" t="n">
        <v>91469</v>
      </c>
      <c r="C11150" s="26" t="s">
        <v>3881</v>
      </c>
      <c r="D11150" s="27" t="s">
        <v>11285</v>
      </c>
      <c r="E11150" s="28" t="s">
        <v>2535</v>
      </c>
    </row>
    <row r="11151" customFormat="false" ht="35.05" hidden="false" customHeight="false" outlineLevel="0" collapsed="false">
      <c r="B11151" s="25" t="n">
        <v>91484</v>
      </c>
      <c r="C11151" s="26" t="s">
        <v>3881</v>
      </c>
      <c r="D11151" s="27" t="s">
        <v>11286</v>
      </c>
      <c r="E11151" s="28" t="s">
        <v>2535</v>
      </c>
    </row>
    <row r="11152" customFormat="false" ht="35.05" hidden="false" customHeight="false" outlineLevel="0" collapsed="false">
      <c r="B11152" s="25" t="n">
        <v>91485</v>
      </c>
      <c r="C11152" s="26" t="s">
        <v>3881</v>
      </c>
      <c r="D11152" s="27" t="s">
        <v>11287</v>
      </c>
      <c r="E11152" s="28" t="s">
        <v>2535</v>
      </c>
    </row>
    <row r="11153" customFormat="false" ht="35.05" hidden="false" customHeight="false" outlineLevel="0" collapsed="false">
      <c r="B11153" s="25" t="n">
        <v>91486</v>
      </c>
      <c r="C11153" s="26" t="s">
        <v>3881</v>
      </c>
      <c r="D11153" s="27" t="s">
        <v>11288</v>
      </c>
      <c r="E11153" s="28" t="s">
        <v>4280</v>
      </c>
    </row>
    <row r="11154" customFormat="false" ht="35.05" hidden="false" customHeight="false" outlineLevel="0" collapsed="false">
      <c r="B11154" s="25" t="n">
        <v>91515</v>
      </c>
      <c r="C11154" s="26" t="s">
        <v>3881</v>
      </c>
      <c r="D11154" s="27" t="s">
        <v>11289</v>
      </c>
      <c r="E11154" s="28" t="s">
        <v>109</v>
      </c>
    </row>
    <row r="11155" customFormat="false" ht="35.05" hidden="false" customHeight="false" outlineLevel="0" collapsed="false">
      <c r="B11155" s="25" t="n">
        <v>91519</v>
      </c>
      <c r="C11155" s="26" t="s">
        <v>3881</v>
      </c>
      <c r="D11155" s="27" t="s">
        <v>11290</v>
      </c>
      <c r="E11155" s="28" t="s">
        <v>109</v>
      </c>
    </row>
    <row r="11156" customFormat="false" ht="35.05" hidden="false" customHeight="false" outlineLevel="0" collapsed="false">
      <c r="B11156" s="25" t="n">
        <v>91520</v>
      </c>
      <c r="C11156" s="26" t="s">
        <v>3881</v>
      </c>
      <c r="D11156" s="27" t="s">
        <v>11291</v>
      </c>
      <c r="E11156" s="28" t="s">
        <v>109</v>
      </c>
    </row>
    <row r="11157" customFormat="false" ht="23.85" hidden="false" customHeight="false" outlineLevel="0" collapsed="false">
      <c r="B11157" s="25" t="n">
        <v>91522</v>
      </c>
      <c r="C11157" s="26" t="s">
        <v>3881</v>
      </c>
      <c r="D11157" s="27" t="s">
        <v>11292</v>
      </c>
      <c r="E11157" s="28" t="s">
        <v>109</v>
      </c>
    </row>
    <row r="11158" customFormat="false" ht="35.05" hidden="false" customHeight="false" outlineLevel="0" collapsed="false">
      <c r="B11158" s="25" t="n">
        <v>91525</v>
      </c>
      <c r="C11158" s="26" t="s">
        <v>3881</v>
      </c>
      <c r="D11158" s="27" t="s">
        <v>11293</v>
      </c>
      <c r="E11158" s="28" t="s">
        <v>109</v>
      </c>
    </row>
    <row r="11159" customFormat="false" ht="23.85" hidden="false" customHeight="false" outlineLevel="0" collapsed="false">
      <c r="B11159" s="25" t="n">
        <v>91529</v>
      </c>
      <c r="C11159" s="26" t="s">
        <v>3881</v>
      </c>
      <c r="D11159" s="27" t="s">
        <v>11294</v>
      </c>
      <c r="E11159" s="28" t="s">
        <v>2535</v>
      </c>
    </row>
    <row r="11160" customFormat="false" ht="23.85" hidden="false" customHeight="false" outlineLevel="0" collapsed="false">
      <c r="B11160" s="25" t="n">
        <v>91530</v>
      </c>
      <c r="C11160" s="26" t="s">
        <v>3881</v>
      </c>
      <c r="D11160" s="27" t="s">
        <v>11295</v>
      </c>
      <c r="E11160" s="28" t="s">
        <v>2535</v>
      </c>
    </row>
    <row r="11161" customFormat="false" ht="23.85" hidden="false" customHeight="false" outlineLevel="0" collapsed="false">
      <c r="B11161" s="25" t="n">
        <v>91531</v>
      </c>
      <c r="C11161" s="26" t="s">
        <v>3881</v>
      </c>
      <c r="D11161" s="27" t="s">
        <v>11296</v>
      </c>
      <c r="E11161" s="28" t="s">
        <v>2535</v>
      </c>
    </row>
    <row r="11162" customFormat="false" ht="23.85" hidden="false" customHeight="false" outlineLevel="0" collapsed="false">
      <c r="B11162" s="25" t="n">
        <v>91532</v>
      </c>
      <c r="C11162" s="26" t="s">
        <v>3881</v>
      </c>
      <c r="D11162" s="27" t="s">
        <v>11297</v>
      </c>
      <c r="E11162" s="28" t="s">
        <v>2535</v>
      </c>
    </row>
    <row r="11163" customFormat="false" ht="23.85" hidden="false" customHeight="false" outlineLevel="0" collapsed="false">
      <c r="B11163" s="25" t="n">
        <v>91533</v>
      </c>
      <c r="C11163" s="26" t="s">
        <v>3881</v>
      </c>
      <c r="D11163" s="27" t="s">
        <v>11298</v>
      </c>
      <c r="E11163" s="28" t="s">
        <v>4278</v>
      </c>
    </row>
    <row r="11164" customFormat="false" ht="23.85" hidden="false" customHeight="false" outlineLevel="0" collapsed="false">
      <c r="B11164" s="25" t="n">
        <v>91534</v>
      </c>
      <c r="C11164" s="26" t="s">
        <v>3881</v>
      </c>
      <c r="D11164" s="27" t="s">
        <v>11299</v>
      </c>
      <c r="E11164" s="28" t="s">
        <v>4280</v>
      </c>
    </row>
    <row r="11165" customFormat="false" ht="23.85" hidden="false" customHeight="false" outlineLevel="0" collapsed="false">
      <c r="B11165" s="25" t="n">
        <v>91593</v>
      </c>
      <c r="C11165" s="26" t="s">
        <v>3881</v>
      </c>
      <c r="D11165" s="27" t="s">
        <v>11300</v>
      </c>
      <c r="E11165" s="28" t="s">
        <v>290</v>
      </c>
    </row>
    <row r="11166" customFormat="false" ht="23.85" hidden="false" customHeight="false" outlineLevel="0" collapsed="false">
      <c r="B11166" s="25" t="n">
        <v>91594</v>
      </c>
      <c r="C11166" s="26" t="s">
        <v>3881</v>
      </c>
      <c r="D11166" s="27" t="s">
        <v>11301</v>
      </c>
      <c r="E11166" s="28" t="s">
        <v>290</v>
      </c>
    </row>
    <row r="11167" customFormat="false" ht="23.85" hidden="false" customHeight="false" outlineLevel="0" collapsed="false">
      <c r="B11167" s="25" t="n">
        <v>91595</v>
      </c>
      <c r="C11167" s="26" t="s">
        <v>3881</v>
      </c>
      <c r="D11167" s="27" t="s">
        <v>11302</v>
      </c>
      <c r="E11167" s="28" t="s">
        <v>290</v>
      </c>
    </row>
    <row r="11168" customFormat="false" ht="23.85" hidden="false" customHeight="false" outlineLevel="0" collapsed="false">
      <c r="B11168" s="25" t="n">
        <v>91596</v>
      </c>
      <c r="C11168" s="26" t="s">
        <v>3881</v>
      </c>
      <c r="D11168" s="27" t="s">
        <v>11303</v>
      </c>
      <c r="E11168" s="28" t="s">
        <v>290</v>
      </c>
    </row>
    <row r="11169" customFormat="false" ht="23.85" hidden="false" customHeight="false" outlineLevel="0" collapsed="false">
      <c r="B11169" s="25" t="n">
        <v>91597</v>
      </c>
      <c r="C11169" s="26" t="s">
        <v>3881</v>
      </c>
      <c r="D11169" s="27" t="s">
        <v>11304</v>
      </c>
      <c r="E11169" s="28" t="s">
        <v>290</v>
      </c>
    </row>
    <row r="11170" customFormat="false" ht="23.85" hidden="false" customHeight="false" outlineLevel="0" collapsed="false">
      <c r="B11170" s="25" t="n">
        <v>91598</v>
      </c>
      <c r="C11170" s="26" t="s">
        <v>3881</v>
      </c>
      <c r="D11170" s="27" t="s">
        <v>11305</v>
      </c>
      <c r="E11170" s="28" t="s">
        <v>290</v>
      </c>
    </row>
    <row r="11171" customFormat="false" ht="23.85" hidden="false" customHeight="false" outlineLevel="0" collapsed="false">
      <c r="B11171" s="25" t="n">
        <v>91599</v>
      </c>
      <c r="C11171" s="26" t="s">
        <v>3881</v>
      </c>
      <c r="D11171" s="27" t="s">
        <v>11306</v>
      </c>
      <c r="E11171" s="28" t="s">
        <v>290</v>
      </c>
    </row>
    <row r="11172" customFormat="false" ht="23.85" hidden="false" customHeight="false" outlineLevel="0" collapsed="false">
      <c r="B11172" s="25" t="n">
        <v>91600</v>
      </c>
      <c r="C11172" s="26" t="s">
        <v>3881</v>
      </c>
      <c r="D11172" s="27" t="s">
        <v>11307</v>
      </c>
      <c r="E11172" s="28" t="s">
        <v>290</v>
      </c>
    </row>
    <row r="11173" customFormat="false" ht="23.85" hidden="false" customHeight="false" outlineLevel="0" collapsed="false">
      <c r="B11173" s="25" t="n">
        <v>91601</v>
      </c>
      <c r="C11173" s="26" t="s">
        <v>3881</v>
      </c>
      <c r="D11173" s="27" t="s">
        <v>11308</v>
      </c>
      <c r="E11173" s="28" t="s">
        <v>290</v>
      </c>
    </row>
    <row r="11174" customFormat="false" ht="23.85" hidden="false" customHeight="false" outlineLevel="0" collapsed="false">
      <c r="B11174" s="25" t="n">
        <v>91602</v>
      </c>
      <c r="C11174" s="26" t="s">
        <v>3881</v>
      </c>
      <c r="D11174" s="27" t="s">
        <v>11309</v>
      </c>
      <c r="E11174" s="28" t="s">
        <v>290</v>
      </c>
    </row>
    <row r="11175" customFormat="false" ht="23.85" hidden="false" customHeight="false" outlineLevel="0" collapsed="false">
      <c r="B11175" s="25" t="n">
        <v>91603</v>
      </c>
      <c r="C11175" s="26" t="s">
        <v>3881</v>
      </c>
      <c r="D11175" s="27" t="s">
        <v>11310</v>
      </c>
      <c r="E11175" s="28" t="s">
        <v>290</v>
      </c>
    </row>
    <row r="11176" customFormat="false" ht="35.05" hidden="false" customHeight="false" outlineLevel="0" collapsed="false">
      <c r="B11176" s="25" t="n">
        <v>91629</v>
      </c>
      <c r="C11176" s="26" t="s">
        <v>3881</v>
      </c>
      <c r="D11176" s="27" t="s">
        <v>11311</v>
      </c>
      <c r="E11176" s="28" t="s">
        <v>2535</v>
      </c>
    </row>
    <row r="11177" customFormat="false" ht="35.05" hidden="false" customHeight="false" outlineLevel="0" collapsed="false">
      <c r="B11177" s="25" t="n">
        <v>91630</v>
      </c>
      <c r="C11177" s="26" t="s">
        <v>3881</v>
      </c>
      <c r="D11177" s="27" t="s">
        <v>11312</v>
      </c>
      <c r="E11177" s="28" t="s">
        <v>2535</v>
      </c>
    </row>
    <row r="11178" customFormat="false" ht="35.05" hidden="false" customHeight="false" outlineLevel="0" collapsed="false">
      <c r="B11178" s="25" t="n">
        <v>91631</v>
      </c>
      <c r="C11178" s="26" t="s">
        <v>3881</v>
      </c>
      <c r="D11178" s="27" t="s">
        <v>11313</v>
      </c>
      <c r="E11178" s="28" t="s">
        <v>2535</v>
      </c>
    </row>
    <row r="11179" customFormat="false" ht="35.05" hidden="false" customHeight="false" outlineLevel="0" collapsed="false">
      <c r="B11179" s="25" t="n">
        <v>91632</v>
      </c>
      <c r="C11179" s="26" t="s">
        <v>3881</v>
      </c>
      <c r="D11179" s="27" t="s">
        <v>11314</v>
      </c>
      <c r="E11179" s="28" t="s">
        <v>2535</v>
      </c>
    </row>
    <row r="11180" customFormat="false" ht="35.05" hidden="false" customHeight="false" outlineLevel="0" collapsed="false">
      <c r="B11180" s="25" t="n">
        <v>91633</v>
      </c>
      <c r="C11180" s="26" t="s">
        <v>3881</v>
      </c>
      <c r="D11180" s="27" t="s">
        <v>11315</v>
      </c>
      <c r="E11180" s="28" t="s">
        <v>2535</v>
      </c>
    </row>
    <row r="11181" customFormat="false" ht="35.05" hidden="false" customHeight="false" outlineLevel="0" collapsed="false">
      <c r="B11181" s="25" t="n">
        <v>91634</v>
      </c>
      <c r="C11181" s="26" t="s">
        <v>3881</v>
      </c>
      <c r="D11181" s="27" t="s">
        <v>11316</v>
      </c>
      <c r="E11181" s="28" t="s">
        <v>4278</v>
      </c>
    </row>
    <row r="11182" customFormat="false" ht="35.05" hidden="false" customHeight="false" outlineLevel="0" collapsed="false">
      <c r="B11182" s="25" t="n">
        <v>91635</v>
      </c>
      <c r="C11182" s="26" t="s">
        <v>3881</v>
      </c>
      <c r="D11182" s="27" t="s">
        <v>11317</v>
      </c>
      <c r="E11182" s="28" t="s">
        <v>4280</v>
      </c>
    </row>
    <row r="11183" customFormat="false" ht="35.05" hidden="false" customHeight="false" outlineLevel="0" collapsed="false">
      <c r="B11183" s="25" t="n">
        <v>91640</v>
      </c>
      <c r="C11183" s="26" t="s">
        <v>3881</v>
      </c>
      <c r="D11183" s="27" t="s">
        <v>11318</v>
      </c>
      <c r="E11183" s="28" t="s">
        <v>2535</v>
      </c>
    </row>
    <row r="11184" customFormat="false" ht="35.05" hidden="false" customHeight="false" outlineLevel="0" collapsed="false">
      <c r="B11184" s="25" t="n">
        <v>91641</v>
      </c>
      <c r="C11184" s="26" t="s">
        <v>3881</v>
      </c>
      <c r="D11184" s="27" t="s">
        <v>11319</v>
      </c>
      <c r="E11184" s="28" t="s">
        <v>2535</v>
      </c>
    </row>
    <row r="11185" customFormat="false" ht="35.05" hidden="false" customHeight="false" outlineLevel="0" collapsed="false">
      <c r="B11185" s="25" t="n">
        <v>91642</v>
      </c>
      <c r="C11185" s="26" t="s">
        <v>3881</v>
      </c>
      <c r="D11185" s="27" t="s">
        <v>11320</v>
      </c>
      <c r="E11185" s="28" t="s">
        <v>2535</v>
      </c>
    </row>
    <row r="11186" customFormat="false" ht="35.05" hidden="false" customHeight="false" outlineLevel="0" collapsed="false">
      <c r="B11186" s="25" t="n">
        <v>91643</v>
      </c>
      <c r="C11186" s="26" t="s">
        <v>3881</v>
      </c>
      <c r="D11186" s="27" t="s">
        <v>11321</v>
      </c>
      <c r="E11186" s="28" t="s">
        <v>2535</v>
      </c>
    </row>
    <row r="11187" customFormat="false" ht="35.05" hidden="false" customHeight="false" outlineLevel="0" collapsed="false">
      <c r="B11187" s="25" t="n">
        <v>91644</v>
      </c>
      <c r="C11187" s="26" t="s">
        <v>3881</v>
      </c>
      <c r="D11187" s="27" t="s">
        <v>11322</v>
      </c>
      <c r="E11187" s="28" t="s">
        <v>2535</v>
      </c>
    </row>
    <row r="11188" customFormat="false" ht="35.05" hidden="false" customHeight="false" outlineLevel="0" collapsed="false">
      <c r="B11188" s="25" t="n">
        <v>91645</v>
      </c>
      <c r="C11188" s="26" t="s">
        <v>3881</v>
      </c>
      <c r="D11188" s="27" t="s">
        <v>11323</v>
      </c>
      <c r="E11188" s="28" t="s">
        <v>4278</v>
      </c>
    </row>
    <row r="11189" customFormat="false" ht="35.05" hidden="false" customHeight="false" outlineLevel="0" collapsed="false">
      <c r="B11189" s="25" t="n">
        <v>91646</v>
      </c>
      <c r="C11189" s="26" t="s">
        <v>3881</v>
      </c>
      <c r="D11189" s="27" t="s">
        <v>11324</v>
      </c>
      <c r="E11189" s="28" t="s">
        <v>4280</v>
      </c>
    </row>
    <row r="11190" customFormat="false" ht="12.8" hidden="false" customHeight="false" outlineLevel="0" collapsed="false">
      <c r="B11190" s="25" t="n">
        <v>91677</v>
      </c>
      <c r="C11190" s="26" t="s">
        <v>3881</v>
      </c>
      <c r="D11190" s="27" t="s">
        <v>11325</v>
      </c>
      <c r="E11190" s="28" t="s">
        <v>2535</v>
      </c>
    </row>
    <row r="11191" customFormat="false" ht="12.8" hidden="false" customHeight="false" outlineLevel="0" collapsed="false">
      <c r="B11191" s="25" t="n">
        <v>91678</v>
      </c>
      <c r="C11191" s="26" t="s">
        <v>3881</v>
      </c>
      <c r="D11191" s="27" t="s">
        <v>11326</v>
      </c>
      <c r="E11191" s="28" t="s">
        <v>2535</v>
      </c>
    </row>
    <row r="11192" customFormat="false" ht="23.85" hidden="false" customHeight="false" outlineLevel="0" collapsed="false">
      <c r="B11192" s="25" t="n">
        <v>91688</v>
      </c>
      <c r="C11192" s="26" t="s">
        <v>3881</v>
      </c>
      <c r="D11192" s="27" t="s">
        <v>11327</v>
      </c>
      <c r="E11192" s="28" t="s">
        <v>2535</v>
      </c>
    </row>
    <row r="11193" customFormat="false" ht="23.85" hidden="false" customHeight="false" outlineLevel="0" collapsed="false">
      <c r="B11193" s="25" t="n">
        <v>91689</v>
      </c>
      <c r="C11193" s="26" t="s">
        <v>3881</v>
      </c>
      <c r="D11193" s="27" t="s">
        <v>11328</v>
      </c>
      <c r="E11193" s="28" t="s">
        <v>2535</v>
      </c>
    </row>
    <row r="11194" customFormat="false" ht="23.85" hidden="false" customHeight="false" outlineLevel="0" collapsed="false">
      <c r="B11194" s="25" t="n">
        <v>91690</v>
      </c>
      <c r="C11194" s="26" t="s">
        <v>3881</v>
      </c>
      <c r="D11194" s="27" t="s">
        <v>11329</v>
      </c>
      <c r="E11194" s="28" t="s">
        <v>2535</v>
      </c>
    </row>
    <row r="11195" customFormat="false" ht="23.85" hidden="false" customHeight="false" outlineLevel="0" collapsed="false">
      <c r="B11195" s="25" t="n">
        <v>91691</v>
      </c>
      <c r="C11195" s="26" t="s">
        <v>3881</v>
      </c>
      <c r="D11195" s="27" t="s">
        <v>11330</v>
      </c>
      <c r="E11195" s="28" t="s">
        <v>2535</v>
      </c>
    </row>
    <row r="11196" customFormat="false" ht="23.85" hidden="false" customHeight="false" outlineLevel="0" collapsed="false">
      <c r="B11196" s="25" t="n">
        <v>91692</v>
      </c>
      <c r="C11196" s="26" t="s">
        <v>3881</v>
      </c>
      <c r="D11196" s="27" t="s">
        <v>11331</v>
      </c>
      <c r="E11196" s="28" t="s">
        <v>4278</v>
      </c>
    </row>
    <row r="11197" customFormat="false" ht="23.85" hidden="false" customHeight="false" outlineLevel="0" collapsed="false">
      <c r="B11197" s="25" t="n">
        <v>91693</v>
      </c>
      <c r="C11197" s="26" t="s">
        <v>3881</v>
      </c>
      <c r="D11197" s="27" t="s">
        <v>11332</v>
      </c>
      <c r="E11197" s="28" t="s">
        <v>4280</v>
      </c>
    </row>
    <row r="11198" customFormat="false" ht="35.05" hidden="false" customHeight="false" outlineLevel="0" collapsed="false">
      <c r="B11198" s="25" t="n">
        <v>91784</v>
      </c>
      <c r="C11198" s="26" t="s">
        <v>3881</v>
      </c>
      <c r="D11198" s="27" t="s">
        <v>11333</v>
      </c>
      <c r="E11198" s="28" t="s">
        <v>182</v>
      </c>
    </row>
    <row r="11199" customFormat="false" ht="35.05" hidden="false" customHeight="false" outlineLevel="0" collapsed="false">
      <c r="B11199" s="25" t="n">
        <v>91785</v>
      </c>
      <c r="C11199" s="26" t="s">
        <v>3881</v>
      </c>
      <c r="D11199" s="27" t="s">
        <v>11334</v>
      </c>
      <c r="E11199" s="28" t="s">
        <v>182</v>
      </c>
    </row>
    <row r="11200" customFormat="false" ht="35.05" hidden="false" customHeight="false" outlineLevel="0" collapsed="false">
      <c r="B11200" s="25" t="n">
        <v>91786</v>
      </c>
      <c r="C11200" s="26" t="s">
        <v>3881</v>
      </c>
      <c r="D11200" s="27" t="s">
        <v>11335</v>
      </c>
      <c r="E11200" s="28" t="s">
        <v>182</v>
      </c>
    </row>
    <row r="11201" customFormat="false" ht="35.05" hidden="false" customHeight="false" outlineLevel="0" collapsed="false">
      <c r="B11201" s="25" t="n">
        <v>91787</v>
      </c>
      <c r="C11201" s="26" t="s">
        <v>3881</v>
      </c>
      <c r="D11201" s="27" t="s">
        <v>11336</v>
      </c>
      <c r="E11201" s="28" t="s">
        <v>182</v>
      </c>
    </row>
    <row r="11202" customFormat="false" ht="35.05" hidden="false" customHeight="false" outlineLevel="0" collapsed="false">
      <c r="B11202" s="25" t="n">
        <v>91788</v>
      </c>
      <c r="C11202" s="26" t="s">
        <v>3881</v>
      </c>
      <c r="D11202" s="27" t="s">
        <v>11337</v>
      </c>
      <c r="E11202" s="28" t="s">
        <v>182</v>
      </c>
    </row>
    <row r="11203" customFormat="false" ht="35.05" hidden="false" customHeight="false" outlineLevel="0" collapsed="false">
      <c r="B11203" s="25" t="n">
        <v>91789</v>
      </c>
      <c r="C11203" s="26" t="s">
        <v>3881</v>
      </c>
      <c r="D11203" s="27" t="s">
        <v>11338</v>
      </c>
      <c r="E11203" s="28" t="s">
        <v>182</v>
      </c>
    </row>
    <row r="11204" customFormat="false" ht="35.05" hidden="false" customHeight="false" outlineLevel="0" collapsed="false">
      <c r="B11204" s="25" t="n">
        <v>91790</v>
      </c>
      <c r="C11204" s="26" t="s">
        <v>3881</v>
      </c>
      <c r="D11204" s="27" t="s">
        <v>11339</v>
      </c>
      <c r="E11204" s="28" t="s">
        <v>182</v>
      </c>
    </row>
    <row r="11205" customFormat="false" ht="35.05" hidden="false" customHeight="false" outlineLevel="0" collapsed="false">
      <c r="B11205" s="25" t="n">
        <v>91791</v>
      </c>
      <c r="C11205" s="26" t="s">
        <v>3881</v>
      </c>
      <c r="D11205" s="27" t="s">
        <v>11340</v>
      </c>
      <c r="E11205" s="28" t="s">
        <v>182</v>
      </c>
    </row>
    <row r="11206" customFormat="false" ht="35.05" hidden="false" customHeight="false" outlineLevel="0" collapsed="false">
      <c r="B11206" s="25" t="n">
        <v>91792</v>
      </c>
      <c r="C11206" s="26" t="s">
        <v>3881</v>
      </c>
      <c r="D11206" s="27" t="s">
        <v>11341</v>
      </c>
      <c r="E11206" s="28" t="s">
        <v>182</v>
      </c>
    </row>
    <row r="11207" customFormat="false" ht="35.05" hidden="false" customHeight="false" outlineLevel="0" collapsed="false">
      <c r="B11207" s="25" t="n">
        <v>91793</v>
      </c>
      <c r="C11207" s="26" t="s">
        <v>3881</v>
      </c>
      <c r="D11207" s="27" t="s">
        <v>11342</v>
      </c>
      <c r="E11207" s="28" t="s">
        <v>182</v>
      </c>
    </row>
    <row r="11208" customFormat="false" ht="35.05" hidden="false" customHeight="false" outlineLevel="0" collapsed="false">
      <c r="B11208" s="25" t="n">
        <v>91794</v>
      </c>
      <c r="C11208" s="26" t="s">
        <v>3881</v>
      </c>
      <c r="D11208" s="27" t="s">
        <v>11343</v>
      </c>
      <c r="E11208" s="28" t="s">
        <v>182</v>
      </c>
    </row>
    <row r="11209" customFormat="false" ht="35.05" hidden="false" customHeight="false" outlineLevel="0" collapsed="false">
      <c r="B11209" s="25" t="n">
        <v>91795</v>
      </c>
      <c r="C11209" s="26" t="s">
        <v>3881</v>
      </c>
      <c r="D11209" s="27" t="s">
        <v>11344</v>
      </c>
      <c r="E11209" s="28" t="s">
        <v>182</v>
      </c>
    </row>
    <row r="11210" customFormat="false" ht="35.05" hidden="false" customHeight="false" outlineLevel="0" collapsed="false">
      <c r="B11210" s="25" t="n">
        <v>91796</v>
      </c>
      <c r="C11210" s="26" t="s">
        <v>3881</v>
      </c>
      <c r="D11210" s="27" t="s">
        <v>11345</v>
      </c>
      <c r="E11210" s="28" t="s">
        <v>182</v>
      </c>
    </row>
    <row r="11211" customFormat="false" ht="35.05" hidden="false" customHeight="false" outlineLevel="0" collapsed="false">
      <c r="B11211" s="25" t="n">
        <v>91815</v>
      </c>
      <c r="C11211" s="26" t="s">
        <v>3881</v>
      </c>
      <c r="D11211" s="27" t="s">
        <v>11346</v>
      </c>
      <c r="E11211" s="28" t="s">
        <v>109</v>
      </c>
    </row>
    <row r="11212" customFormat="false" ht="35.05" hidden="false" customHeight="false" outlineLevel="0" collapsed="false">
      <c r="B11212" s="25" t="n">
        <v>91816</v>
      </c>
      <c r="C11212" s="26" t="s">
        <v>3881</v>
      </c>
      <c r="D11212" s="27" t="s">
        <v>11347</v>
      </c>
      <c r="E11212" s="28" t="s">
        <v>109</v>
      </c>
    </row>
    <row r="11213" customFormat="false" ht="23.85" hidden="false" customHeight="false" outlineLevel="0" collapsed="false">
      <c r="B11213" s="25" t="n">
        <v>91831</v>
      </c>
      <c r="C11213" s="26" t="s">
        <v>3881</v>
      </c>
      <c r="D11213" s="27" t="s">
        <v>11348</v>
      </c>
      <c r="E11213" s="28" t="s">
        <v>182</v>
      </c>
    </row>
    <row r="11214" customFormat="false" ht="23.85" hidden="false" customHeight="false" outlineLevel="0" collapsed="false">
      <c r="B11214" s="25" t="n">
        <v>91833</v>
      </c>
      <c r="C11214" s="26" t="s">
        <v>3881</v>
      </c>
      <c r="D11214" s="27" t="s">
        <v>11349</v>
      </c>
      <c r="E11214" s="28" t="s">
        <v>182</v>
      </c>
    </row>
    <row r="11215" customFormat="false" ht="23.85" hidden="false" customHeight="false" outlineLevel="0" collapsed="false">
      <c r="B11215" s="25" t="n">
        <v>91834</v>
      </c>
      <c r="C11215" s="26" t="s">
        <v>3881</v>
      </c>
      <c r="D11215" s="27" t="s">
        <v>11350</v>
      </c>
      <c r="E11215" s="28" t="s">
        <v>182</v>
      </c>
    </row>
    <row r="11216" customFormat="false" ht="23.85" hidden="false" customHeight="false" outlineLevel="0" collapsed="false">
      <c r="B11216" s="25" t="n">
        <v>91835</v>
      </c>
      <c r="C11216" s="26" t="s">
        <v>3881</v>
      </c>
      <c r="D11216" s="27" t="s">
        <v>11351</v>
      </c>
      <c r="E11216" s="28" t="s">
        <v>182</v>
      </c>
    </row>
    <row r="11217" customFormat="false" ht="23.85" hidden="false" customHeight="false" outlineLevel="0" collapsed="false">
      <c r="B11217" s="25" t="n">
        <v>91836</v>
      </c>
      <c r="C11217" s="26" t="s">
        <v>3881</v>
      </c>
      <c r="D11217" s="27" t="s">
        <v>11352</v>
      </c>
      <c r="E11217" s="28" t="s">
        <v>182</v>
      </c>
    </row>
    <row r="11218" customFormat="false" ht="23.85" hidden="false" customHeight="false" outlineLevel="0" collapsed="false">
      <c r="B11218" s="25" t="n">
        <v>91837</v>
      </c>
      <c r="C11218" s="26" t="s">
        <v>3881</v>
      </c>
      <c r="D11218" s="27" t="s">
        <v>11353</v>
      </c>
      <c r="E11218" s="28" t="s">
        <v>182</v>
      </c>
    </row>
    <row r="11219" customFormat="false" ht="23.85" hidden="false" customHeight="false" outlineLevel="0" collapsed="false">
      <c r="B11219" s="25" t="n">
        <v>91839</v>
      </c>
      <c r="C11219" s="26" t="s">
        <v>3881</v>
      </c>
      <c r="D11219" s="27" t="s">
        <v>11354</v>
      </c>
      <c r="E11219" s="28" t="s">
        <v>182</v>
      </c>
    </row>
    <row r="11220" customFormat="false" ht="23.85" hidden="false" customHeight="false" outlineLevel="0" collapsed="false">
      <c r="B11220" s="25" t="n">
        <v>91840</v>
      </c>
      <c r="C11220" s="26" t="s">
        <v>3881</v>
      </c>
      <c r="D11220" s="27" t="s">
        <v>11355</v>
      </c>
      <c r="E11220" s="28" t="s">
        <v>182</v>
      </c>
    </row>
    <row r="11221" customFormat="false" ht="23.85" hidden="false" customHeight="false" outlineLevel="0" collapsed="false">
      <c r="B11221" s="25" t="n">
        <v>91841</v>
      </c>
      <c r="C11221" s="26" t="s">
        <v>3881</v>
      </c>
      <c r="D11221" s="27" t="s">
        <v>11356</v>
      </c>
      <c r="E11221" s="28" t="s">
        <v>182</v>
      </c>
    </row>
    <row r="11222" customFormat="false" ht="23.85" hidden="false" customHeight="false" outlineLevel="0" collapsed="false">
      <c r="B11222" s="25" t="n">
        <v>91842</v>
      </c>
      <c r="C11222" s="26" t="s">
        <v>3881</v>
      </c>
      <c r="D11222" s="27" t="s">
        <v>11357</v>
      </c>
      <c r="E11222" s="28" t="s">
        <v>182</v>
      </c>
    </row>
    <row r="11223" customFormat="false" ht="23.85" hidden="false" customHeight="false" outlineLevel="0" collapsed="false">
      <c r="B11223" s="25" t="n">
        <v>91843</v>
      </c>
      <c r="C11223" s="26" t="s">
        <v>3881</v>
      </c>
      <c r="D11223" s="27" t="s">
        <v>11358</v>
      </c>
      <c r="E11223" s="28" t="s">
        <v>182</v>
      </c>
    </row>
    <row r="11224" customFormat="false" ht="23.85" hidden="false" customHeight="false" outlineLevel="0" collapsed="false">
      <c r="B11224" s="25" t="n">
        <v>91844</v>
      </c>
      <c r="C11224" s="26" t="s">
        <v>3881</v>
      </c>
      <c r="D11224" s="27" t="s">
        <v>11359</v>
      </c>
      <c r="E11224" s="28" t="s">
        <v>182</v>
      </c>
    </row>
    <row r="11225" customFormat="false" ht="23.85" hidden="false" customHeight="false" outlineLevel="0" collapsed="false">
      <c r="B11225" s="25" t="n">
        <v>91845</v>
      </c>
      <c r="C11225" s="26" t="s">
        <v>3881</v>
      </c>
      <c r="D11225" s="27" t="s">
        <v>11360</v>
      </c>
      <c r="E11225" s="28" t="s">
        <v>182</v>
      </c>
    </row>
    <row r="11226" customFormat="false" ht="23.85" hidden="false" customHeight="false" outlineLevel="0" collapsed="false">
      <c r="B11226" s="25" t="n">
        <v>91846</v>
      </c>
      <c r="C11226" s="26" t="s">
        <v>3881</v>
      </c>
      <c r="D11226" s="27" t="s">
        <v>11361</v>
      </c>
      <c r="E11226" s="28" t="s">
        <v>182</v>
      </c>
    </row>
    <row r="11227" customFormat="false" ht="23.85" hidden="false" customHeight="false" outlineLevel="0" collapsed="false">
      <c r="B11227" s="25" t="n">
        <v>91847</v>
      </c>
      <c r="C11227" s="26" t="s">
        <v>3881</v>
      </c>
      <c r="D11227" s="27" t="s">
        <v>11362</v>
      </c>
      <c r="E11227" s="28" t="s">
        <v>182</v>
      </c>
    </row>
    <row r="11228" customFormat="false" ht="23.85" hidden="false" customHeight="false" outlineLevel="0" collapsed="false">
      <c r="B11228" s="25" t="n">
        <v>91849</v>
      </c>
      <c r="C11228" s="26" t="s">
        <v>3881</v>
      </c>
      <c r="D11228" s="27" t="s">
        <v>11363</v>
      </c>
      <c r="E11228" s="28" t="s">
        <v>182</v>
      </c>
    </row>
    <row r="11229" customFormat="false" ht="23.85" hidden="false" customHeight="false" outlineLevel="0" collapsed="false">
      <c r="B11229" s="25" t="n">
        <v>91850</v>
      </c>
      <c r="C11229" s="26" t="s">
        <v>3881</v>
      </c>
      <c r="D11229" s="27" t="s">
        <v>11364</v>
      </c>
      <c r="E11229" s="28" t="s">
        <v>182</v>
      </c>
    </row>
    <row r="11230" customFormat="false" ht="23.85" hidden="false" customHeight="false" outlineLevel="0" collapsed="false">
      <c r="B11230" s="25" t="n">
        <v>91851</v>
      </c>
      <c r="C11230" s="26" t="s">
        <v>3881</v>
      </c>
      <c r="D11230" s="27" t="s">
        <v>11365</v>
      </c>
      <c r="E11230" s="28" t="s">
        <v>182</v>
      </c>
    </row>
    <row r="11231" customFormat="false" ht="23.85" hidden="false" customHeight="false" outlineLevel="0" collapsed="false">
      <c r="B11231" s="25" t="n">
        <v>91852</v>
      </c>
      <c r="C11231" s="26" t="s">
        <v>3881</v>
      </c>
      <c r="D11231" s="27" t="s">
        <v>11366</v>
      </c>
      <c r="E11231" s="28" t="s">
        <v>182</v>
      </c>
    </row>
    <row r="11232" customFormat="false" ht="23.85" hidden="false" customHeight="false" outlineLevel="0" collapsed="false">
      <c r="B11232" s="25" t="n">
        <v>91853</v>
      </c>
      <c r="C11232" s="26" t="s">
        <v>3881</v>
      </c>
      <c r="D11232" s="27" t="s">
        <v>11367</v>
      </c>
      <c r="E11232" s="28" t="s">
        <v>182</v>
      </c>
    </row>
    <row r="11233" customFormat="false" ht="23.85" hidden="false" customHeight="false" outlineLevel="0" collapsed="false">
      <c r="B11233" s="25" t="n">
        <v>91854</v>
      </c>
      <c r="C11233" s="26" t="s">
        <v>3881</v>
      </c>
      <c r="D11233" s="27" t="s">
        <v>11368</v>
      </c>
      <c r="E11233" s="28" t="s">
        <v>182</v>
      </c>
    </row>
    <row r="11234" customFormat="false" ht="23.85" hidden="false" customHeight="false" outlineLevel="0" collapsed="false">
      <c r="B11234" s="25" t="n">
        <v>91855</v>
      </c>
      <c r="C11234" s="26" t="s">
        <v>3881</v>
      </c>
      <c r="D11234" s="27" t="s">
        <v>11369</v>
      </c>
      <c r="E11234" s="28" t="s">
        <v>182</v>
      </c>
    </row>
    <row r="11235" customFormat="false" ht="23.85" hidden="false" customHeight="false" outlineLevel="0" collapsed="false">
      <c r="B11235" s="25" t="n">
        <v>91856</v>
      </c>
      <c r="C11235" s="26" t="s">
        <v>3881</v>
      </c>
      <c r="D11235" s="27" t="s">
        <v>11370</v>
      </c>
      <c r="E11235" s="28" t="s">
        <v>182</v>
      </c>
    </row>
    <row r="11236" customFormat="false" ht="23.85" hidden="false" customHeight="false" outlineLevel="0" collapsed="false">
      <c r="B11236" s="25" t="n">
        <v>91857</v>
      </c>
      <c r="C11236" s="26" t="s">
        <v>3881</v>
      </c>
      <c r="D11236" s="27" t="s">
        <v>11371</v>
      </c>
      <c r="E11236" s="28" t="s">
        <v>182</v>
      </c>
    </row>
    <row r="11237" customFormat="false" ht="23.85" hidden="false" customHeight="false" outlineLevel="0" collapsed="false">
      <c r="B11237" s="25" t="n">
        <v>91859</v>
      </c>
      <c r="C11237" s="26" t="s">
        <v>3881</v>
      </c>
      <c r="D11237" s="27" t="s">
        <v>11372</v>
      </c>
      <c r="E11237" s="28" t="s">
        <v>182</v>
      </c>
    </row>
    <row r="11238" customFormat="false" ht="23.85" hidden="false" customHeight="false" outlineLevel="0" collapsed="false">
      <c r="B11238" s="25" t="n">
        <v>91860</v>
      </c>
      <c r="C11238" s="26" t="s">
        <v>3881</v>
      </c>
      <c r="D11238" s="27" t="s">
        <v>11373</v>
      </c>
      <c r="E11238" s="28" t="s">
        <v>182</v>
      </c>
    </row>
    <row r="11239" customFormat="false" ht="23.85" hidden="false" customHeight="false" outlineLevel="0" collapsed="false">
      <c r="B11239" s="25" t="n">
        <v>91861</v>
      </c>
      <c r="C11239" s="26" t="s">
        <v>3881</v>
      </c>
      <c r="D11239" s="27" t="s">
        <v>11374</v>
      </c>
      <c r="E11239" s="28" t="s">
        <v>182</v>
      </c>
    </row>
    <row r="11240" customFormat="false" ht="23.85" hidden="false" customHeight="false" outlineLevel="0" collapsed="false">
      <c r="B11240" s="25" t="n">
        <v>91862</v>
      </c>
      <c r="C11240" s="26" t="s">
        <v>3881</v>
      </c>
      <c r="D11240" s="27" t="s">
        <v>11375</v>
      </c>
      <c r="E11240" s="28" t="s">
        <v>182</v>
      </c>
    </row>
    <row r="11241" customFormat="false" ht="23.85" hidden="false" customHeight="false" outlineLevel="0" collapsed="false">
      <c r="B11241" s="25" t="n">
        <v>91863</v>
      </c>
      <c r="C11241" s="26" t="s">
        <v>3881</v>
      </c>
      <c r="D11241" s="27" t="s">
        <v>11376</v>
      </c>
      <c r="E11241" s="28" t="s">
        <v>182</v>
      </c>
    </row>
    <row r="11242" customFormat="false" ht="23.85" hidden="false" customHeight="false" outlineLevel="0" collapsed="false">
      <c r="B11242" s="25" t="n">
        <v>91864</v>
      </c>
      <c r="C11242" s="26" t="s">
        <v>3881</v>
      </c>
      <c r="D11242" s="27" t="s">
        <v>11377</v>
      </c>
      <c r="E11242" s="28" t="s">
        <v>182</v>
      </c>
    </row>
    <row r="11243" customFormat="false" ht="23.85" hidden="false" customHeight="false" outlineLevel="0" collapsed="false">
      <c r="B11243" s="25" t="n">
        <v>91865</v>
      </c>
      <c r="C11243" s="26" t="s">
        <v>3881</v>
      </c>
      <c r="D11243" s="27" t="s">
        <v>11378</v>
      </c>
      <c r="E11243" s="28" t="s">
        <v>182</v>
      </c>
    </row>
    <row r="11244" customFormat="false" ht="23.85" hidden="false" customHeight="false" outlineLevel="0" collapsed="false">
      <c r="B11244" s="25" t="n">
        <v>91866</v>
      </c>
      <c r="C11244" s="26" t="s">
        <v>3881</v>
      </c>
      <c r="D11244" s="27" t="s">
        <v>11379</v>
      </c>
      <c r="E11244" s="28" t="s">
        <v>182</v>
      </c>
    </row>
    <row r="11245" customFormat="false" ht="23.85" hidden="false" customHeight="false" outlineLevel="0" collapsed="false">
      <c r="B11245" s="25" t="n">
        <v>91867</v>
      </c>
      <c r="C11245" s="26" t="s">
        <v>3881</v>
      </c>
      <c r="D11245" s="27" t="s">
        <v>11380</v>
      </c>
      <c r="E11245" s="28" t="s">
        <v>182</v>
      </c>
    </row>
    <row r="11246" customFormat="false" ht="23.85" hidden="false" customHeight="false" outlineLevel="0" collapsed="false">
      <c r="B11246" s="25" t="n">
        <v>91868</v>
      </c>
      <c r="C11246" s="26" t="s">
        <v>3881</v>
      </c>
      <c r="D11246" s="27" t="s">
        <v>11381</v>
      </c>
      <c r="E11246" s="28" t="s">
        <v>182</v>
      </c>
    </row>
    <row r="11247" customFormat="false" ht="23.85" hidden="false" customHeight="false" outlineLevel="0" collapsed="false">
      <c r="B11247" s="25" t="n">
        <v>91869</v>
      </c>
      <c r="C11247" s="26" t="s">
        <v>3881</v>
      </c>
      <c r="D11247" s="27" t="s">
        <v>11382</v>
      </c>
      <c r="E11247" s="28" t="s">
        <v>182</v>
      </c>
    </row>
    <row r="11248" customFormat="false" ht="23.85" hidden="false" customHeight="false" outlineLevel="0" collapsed="false">
      <c r="B11248" s="25" t="n">
        <v>91870</v>
      </c>
      <c r="C11248" s="26" t="s">
        <v>3881</v>
      </c>
      <c r="D11248" s="27" t="s">
        <v>11383</v>
      </c>
      <c r="E11248" s="28" t="s">
        <v>182</v>
      </c>
    </row>
    <row r="11249" customFormat="false" ht="23.85" hidden="false" customHeight="false" outlineLevel="0" collapsed="false">
      <c r="B11249" s="25" t="n">
        <v>91871</v>
      </c>
      <c r="C11249" s="26" t="s">
        <v>3881</v>
      </c>
      <c r="D11249" s="27" t="s">
        <v>11384</v>
      </c>
      <c r="E11249" s="28" t="s">
        <v>182</v>
      </c>
    </row>
    <row r="11250" customFormat="false" ht="23.85" hidden="false" customHeight="false" outlineLevel="0" collapsed="false">
      <c r="B11250" s="25" t="n">
        <v>91872</v>
      </c>
      <c r="C11250" s="26" t="s">
        <v>3881</v>
      </c>
      <c r="D11250" s="27" t="s">
        <v>11385</v>
      </c>
      <c r="E11250" s="28" t="s">
        <v>182</v>
      </c>
    </row>
    <row r="11251" customFormat="false" ht="23.85" hidden="false" customHeight="false" outlineLevel="0" collapsed="false">
      <c r="B11251" s="25" t="n">
        <v>91873</v>
      </c>
      <c r="C11251" s="26" t="s">
        <v>3881</v>
      </c>
      <c r="D11251" s="27" t="s">
        <v>11386</v>
      </c>
      <c r="E11251" s="28" t="s">
        <v>182</v>
      </c>
    </row>
    <row r="11252" customFormat="false" ht="23.85" hidden="false" customHeight="false" outlineLevel="0" collapsed="false">
      <c r="B11252" s="25" t="n">
        <v>91874</v>
      </c>
      <c r="C11252" s="26" t="s">
        <v>3881</v>
      </c>
      <c r="D11252" s="27" t="s">
        <v>11387</v>
      </c>
      <c r="E11252" s="28" t="s">
        <v>121</v>
      </c>
    </row>
    <row r="11253" customFormat="false" ht="23.85" hidden="false" customHeight="false" outlineLevel="0" collapsed="false">
      <c r="B11253" s="25" t="n">
        <v>91875</v>
      </c>
      <c r="C11253" s="26" t="s">
        <v>3881</v>
      </c>
      <c r="D11253" s="27" t="s">
        <v>11388</v>
      </c>
      <c r="E11253" s="28" t="s">
        <v>121</v>
      </c>
    </row>
    <row r="11254" customFormat="false" ht="23.85" hidden="false" customHeight="false" outlineLevel="0" collapsed="false">
      <c r="B11254" s="25" t="n">
        <v>91876</v>
      </c>
      <c r="C11254" s="26" t="s">
        <v>3881</v>
      </c>
      <c r="D11254" s="27" t="s">
        <v>11389</v>
      </c>
      <c r="E11254" s="28" t="s">
        <v>121</v>
      </c>
    </row>
    <row r="11255" customFormat="false" ht="23.85" hidden="false" customHeight="false" outlineLevel="0" collapsed="false">
      <c r="B11255" s="25" t="n">
        <v>91877</v>
      </c>
      <c r="C11255" s="26" t="s">
        <v>3881</v>
      </c>
      <c r="D11255" s="27" t="s">
        <v>11390</v>
      </c>
      <c r="E11255" s="28" t="s">
        <v>121</v>
      </c>
    </row>
    <row r="11256" customFormat="false" ht="23.85" hidden="false" customHeight="false" outlineLevel="0" collapsed="false">
      <c r="B11256" s="25" t="n">
        <v>91878</v>
      </c>
      <c r="C11256" s="26" t="s">
        <v>3881</v>
      </c>
      <c r="D11256" s="27" t="s">
        <v>11391</v>
      </c>
      <c r="E11256" s="28" t="s">
        <v>121</v>
      </c>
    </row>
    <row r="11257" customFormat="false" ht="23.85" hidden="false" customHeight="false" outlineLevel="0" collapsed="false">
      <c r="B11257" s="25" t="n">
        <v>91879</v>
      </c>
      <c r="C11257" s="26" t="s">
        <v>3881</v>
      </c>
      <c r="D11257" s="27" t="s">
        <v>11392</v>
      </c>
      <c r="E11257" s="28" t="s">
        <v>121</v>
      </c>
    </row>
    <row r="11258" customFormat="false" ht="23.85" hidden="false" customHeight="false" outlineLevel="0" collapsed="false">
      <c r="B11258" s="25" t="n">
        <v>91880</v>
      </c>
      <c r="C11258" s="26" t="s">
        <v>3881</v>
      </c>
      <c r="D11258" s="27" t="s">
        <v>11393</v>
      </c>
      <c r="E11258" s="28" t="s">
        <v>121</v>
      </c>
    </row>
    <row r="11259" customFormat="false" ht="23.85" hidden="false" customHeight="false" outlineLevel="0" collapsed="false">
      <c r="B11259" s="25" t="n">
        <v>91881</v>
      </c>
      <c r="C11259" s="26" t="s">
        <v>3881</v>
      </c>
      <c r="D11259" s="27" t="s">
        <v>11394</v>
      </c>
      <c r="E11259" s="28" t="s">
        <v>121</v>
      </c>
    </row>
    <row r="11260" customFormat="false" ht="23.85" hidden="false" customHeight="false" outlineLevel="0" collapsed="false">
      <c r="B11260" s="25" t="n">
        <v>91882</v>
      </c>
      <c r="C11260" s="26" t="s">
        <v>3881</v>
      </c>
      <c r="D11260" s="27" t="s">
        <v>11395</v>
      </c>
      <c r="E11260" s="28" t="s">
        <v>121</v>
      </c>
    </row>
    <row r="11261" customFormat="false" ht="23.85" hidden="false" customHeight="false" outlineLevel="0" collapsed="false">
      <c r="B11261" s="25" t="n">
        <v>91884</v>
      </c>
      <c r="C11261" s="26" t="s">
        <v>3881</v>
      </c>
      <c r="D11261" s="27" t="s">
        <v>11396</v>
      </c>
      <c r="E11261" s="28" t="s">
        <v>121</v>
      </c>
    </row>
    <row r="11262" customFormat="false" ht="23.85" hidden="false" customHeight="false" outlineLevel="0" collapsed="false">
      <c r="B11262" s="25" t="n">
        <v>91885</v>
      </c>
      <c r="C11262" s="26" t="s">
        <v>3881</v>
      </c>
      <c r="D11262" s="27" t="s">
        <v>11397</v>
      </c>
      <c r="E11262" s="28" t="s">
        <v>121</v>
      </c>
    </row>
    <row r="11263" customFormat="false" ht="23.85" hidden="false" customHeight="false" outlineLevel="0" collapsed="false">
      <c r="B11263" s="25" t="n">
        <v>91886</v>
      </c>
      <c r="C11263" s="26" t="s">
        <v>3881</v>
      </c>
      <c r="D11263" s="27" t="s">
        <v>11398</v>
      </c>
      <c r="E11263" s="28" t="s">
        <v>121</v>
      </c>
    </row>
    <row r="11264" customFormat="false" ht="23.85" hidden="false" customHeight="false" outlineLevel="0" collapsed="false">
      <c r="B11264" s="25" t="n">
        <v>91887</v>
      </c>
      <c r="C11264" s="26" t="s">
        <v>3881</v>
      </c>
      <c r="D11264" s="27" t="s">
        <v>11399</v>
      </c>
      <c r="E11264" s="28" t="s">
        <v>121</v>
      </c>
    </row>
    <row r="11265" customFormat="false" ht="23.85" hidden="false" customHeight="false" outlineLevel="0" collapsed="false">
      <c r="B11265" s="25" t="n">
        <v>91889</v>
      </c>
      <c r="C11265" s="26" t="s">
        <v>3881</v>
      </c>
      <c r="D11265" s="27" t="s">
        <v>11400</v>
      </c>
      <c r="E11265" s="28" t="s">
        <v>121</v>
      </c>
    </row>
    <row r="11266" customFormat="false" ht="23.85" hidden="false" customHeight="false" outlineLevel="0" collapsed="false">
      <c r="B11266" s="25" t="n">
        <v>91890</v>
      </c>
      <c r="C11266" s="26" t="s">
        <v>3881</v>
      </c>
      <c r="D11266" s="27" t="s">
        <v>11401</v>
      </c>
      <c r="E11266" s="28" t="s">
        <v>121</v>
      </c>
    </row>
    <row r="11267" customFormat="false" ht="23.85" hidden="false" customHeight="false" outlineLevel="0" collapsed="false">
      <c r="B11267" s="25" t="n">
        <v>91892</v>
      </c>
      <c r="C11267" s="26" t="s">
        <v>3881</v>
      </c>
      <c r="D11267" s="27" t="s">
        <v>11402</v>
      </c>
      <c r="E11267" s="28" t="s">
        <v>121</v>
      </c>
    </row>
    <row r="11268" customFormat="false" ht="23.85" hidden="false" customHeight="false" outlineLevel="0" collapsed="false">
      <c r="B11268" s="25" t="n">
        <v>91893</v>
      </c>
      <c r="C11268" s="26" t="s">
        <v>3881</v>
      </c>
      <c r="D11268" s="27" t="s">
        <v>11403</v>
      </c>
      <c r="E11268" s="28" t="s">
        <v>121</v>
      </c>
    </row>
    <row r="11269" customFormat="false" ht="23.85" hidden="false" customHeight="false" outlineLevel="0" collapsed="false">
      <c r="B11269" s="25" t="n">
        <v>91895</v>
      </c>
      <c r="C11269" s="26" t="s">
        <v>3881</v>
      </c>
      <c r="D11269" s="27" t="s">
        <v>11404</v>
      </c>
      <c r="E11269" s="28" t="s">
        <v>121</v>
      </c>
    </row>
    <row r="11270" customFormat="false" ht="23.85" hidden="false" customHeight="false" outlineLevel="0" collapsed="false">
      <c r="B11270" s="25" t="n">
        <v>91896</v>
      </c>
      <c r="C11270" s="26" t="s">
        <v>3881</v>
      </c>
      <c r="D11270" s="27" t="s">
        <v>11405</v>
      </c>
      <c r="E11270" s="28" t="s">
        <v>121</v>
      </c>
    </row>
    <row r="11271" customFormat="false" ht="23.85" hidden="false" customHeight="false" outlineLevel="0" collapsed="false">
      <c r="B11271" s="25" t="n">
        <v>91898</v>
      </c>
      <c r="C11271" s="26" t="s">
        <v>3881</v>
      </c>
      <c r="D11271" s="27" t="s">
        <v>11406</v>
      </c>
      <c r="E11271" s="28" t="s">
        <v>121</v>
      </c>
    </row>
    <row r="11272" customFormat="false" ht="23.85" hidden="false" customHeight="false" outlineLevel="0" collapsed="false">
      <c r="B11272" s="25" t="n">
        <v>91899</v>
      </c>
      <c r="C11272" s="26" t="s">
        <v>3881</v>
      </c>
      <c r="D11272" s="27" t="s">
        <v>11407</v>
      </c>
      <c r="E11272" s="28" t="s">
        <v>121</v>
      </c>
    </row>
    <row r="11273" customFormat="false" ht="23.85" hidden="false" customHeight="false" outlineLevel="0" collapsed="false">
      <c r="B11273" s="25" t="n">
        <v>91901</v>
      </c>
      <c r="C11273" s="26" t="s">
        <v>3881</v>
      </c>
      <c r="D11273" s="27" t="s">
        <v>11408</v>
      </c>
      <c r="E11273" s="28" t="s">
        <v>121</v>
      </c>
    </row>
    <row r="11274" customFormat="false" ht="23.85" hidden="false" customHeight="false" outlineLevel="0" collapsed="false">
      <c r="B11274" s="25" t="n">
        <v>91902</v>
      </c>
      <c r="C11274" s="26" t="s">
        <v>3881</v>
      </c>
      <c r="D11274" s="27" t="s">
        <v>11409</v>
      </c>
      <c r="E11274" s="28" t="s">
        <v>121</v>
      </c>
    </row>
    <row r="11275" customFormat="false" ht="23.85" hidden="false" customHeight="false" outlineLevel="0" collapsed="false">
      <c r="B11275" s="25" t="n">
        <v>91904</v>
      </c>
      <c r="C11275" s="26" t="s">
        <v>3881</v>
      </c>
      <c r="D11275" s="27" t="s">
        <v>11410</v>
      </c>
      <c r="E11275" s="28" t="s">
        <v>121</v>
      </c>
    </row>
    <row r="11276" customFormat="false" ht="23.85" hidden="false" customHeight="false" outlineLevel="0" collapsed="false">
      <c r="B11276" s="25" t="n">
        <v>91905</v>
      </c>
      <c r="C11276" s="26" t="s">
        <v>3881</v>
      </c>
      <c r="D11276" s="27" t="s">
        <v>11411</v>
      </c>
      <c r="E11276" s="28" t="s">
        <v>121</v>
      </c>
    </row>
    <row r="11277" customFormat="false" ht="23.85" hidden="false" customHeight="false" outlineLevel="0" collapsed="false">
      <c r="B11277" s="25" t="n">
        <v>91907</v>
      </c>
      <c r="C11277" s="26" t="s">
        <v>3881</v>
      </c>
      <c r="D11277" s="27" t="s">
        <v>11412</v>
      </c>
      <c r="E11277" s="28" t="s">
        <v>121</v>
      </c>
    </row>
    <row r="11278" customFormat="false" ht="23.85" hidden="false" customHeight="false" outlineLevel="0" collapsed="false">
      <c r="B11278" s="25" t="n">
        <v>91908</v>
      </c>
      <c r="C11278" s="26" t="s">
        <v>3881</v>
      </c>
      <c r="D11278" s="27" t="s">
        <v>11413</v>
      </c>
      <c r="E11278" s="28" t="s">
        <v>121</v>
      </c>
    </row>
    <row r="11279" customFormat="false" ht="23.85" hidden="false" customHeight="false" outlineLevel="0" collapsed="false">
      <c r="B11279" s="25" t="n">
        <v>91910</v>
      </c>
      <c r="C11279" s="26" t="s">
        <v>3881</v>
      </c>
      <c r="D11279" s="27" t="s">
        <v>11414</v>
      </c>
      <c r="E11279" s="28" t="s">
        <v>121</v>
      </c>
    </row>
    <row r="11280" customFormat="false" ht="23.85" hidden="false" customHeight="false" outlineLevel="0" collapsed="false">
      <c r="B11280" s="25" t="n">
        <v>91911</v>
      </c>
      <c r="C11280" s="26" t="s">
        <v>3881</v>
      </c>
      <c r="D11280" s="27" t="s">
        <v>11415</v>
      </c>
      <c r="E11280" s="28" t="s">
        <v>121</v>
      </c>
    </row>
    <row r="11281" customFormat="false" ht="23.85" hidden="false" customHeight="false" outlineLevel="0" collapsed="false">
      <c r="B11281" s="25" t="n">
        <v>91913</v>
      </c>
      <c r="C11281" s="26" t="s">
        <v>3881</v>
      </c>
      <c r="D11281" s="27" t="s">
        <v>11416</v>
      </c>
      <c r="E11281" s="28" t="s">
        <v>121</v>
      </c>
    </row>
    <row r="11282" customFormat="false" ht="23.85" hidden="false" customHeight="false" outlineLevel="0" collapsed="false">
      <c r="B11282" s="25" t="n">
        <v>91914</v>
      </c>
      <c r="C11282" s="26" t="s">
        <v>3881</v>
      </c>
      <c r="D11282" s="27" t="s">
        <v>11417</v>
      </c>
      <c r="E11282" s="28" t="s">
        <v>121</v>
      </c>
    </row>
    <row r="11283" customFormat="false" ht="23.85" hidden="false" customHeight="false" outlineLevel="0" collapsed="false">
      <c r="B11283" s="25" t="n">
        <v>91916</v>
      </c>
      <c r="C11283" s="26" t="s">
        <v>3881</v>
      </c>
      <c r="D11283" s="27" t="s">
        <v>11418</v>
      </c>
      <c r="E11283" s="28" t="s">
        <v>121</v>
      </c>
    </row>
    <row r="11284" customFormat="false" ht="23.85" hidden="false" customHeight="false" outlineLevel="0" collapsed="false">
      <c r="B11284" s="25" t="n">
        <v>91917</v>
      </c>
      <c r="C11284" s="26" t="s">
        <v>3881</v>
      </c>
      <c r="D11284" s="27" t="s">
        <v>11419</v>
      </c>
      <c r="E11284" s="28" t="s">
        <v>121</v>
      </c>
    </row>
    <row r="11285" customFormat="false" ht="23.85" hidden="false" customHeight="false" outlineLevel="0" collapsed="false">
      <c r="B11285" s="25" t="n">
        <v>91919</v>
      </c>
      <c r="C11285" s="26" t="s">
        <v>3881</v>
      </c>
      <c r="D11285" s="27" t="s">
        <v>11420</v>
      </c>
      <c r="E11285" s="28" t="s">
        <v>121</v>
      </c>
    </row>
    <row r="11286" customFormat="false" ht="23.85" hidden="false" customHeight="false" outlineLevel="0" collapsed="false">
      <c r="B11286" s="25" t="n">
        <v>91920</v>
      </c>
      <c r="C11286" s="26" t="s">
        <v>3881</v>
      </c>
      <c r="D11286" s="27" t="s">
        <v>11421</v>
      </c>
      <c r="E11286" s="28" t="s">
        <v>121</v>
      </c>
    </row>
    <row r="11287" customFormat="false" ht="23.85" hidden="false" customHeight="false" outlineLevel="0" collapsed="false">
      <c r="B11287" s="25" t="n">
        <v>91922</v>
      </c>
      <c r="C11287" s="26" t="s">
        <v>3881</v>
      </c>
      <c r="D11287" s="27" t="s">
        <v>11422</v>
      </c>
      <c r="E11287" s="28" t="s">
        <v>121</v>
      </c>
    </row>
    <row r="11288" customFormat="false" ht="23.85" hidden="false" customHeight="false" outlineLevel="0" collapsed="false">
      <c r="B11288" s="25" t="n">
        <v>91924</v>
      </c>
      <c r="C11288" s="26" t="s">
        <v>3881</v>
      </c>
      <c r="D11288" s="27" t="s">
        <v>11423</v>
      </c>
      <c r="E11288" s="28" t="s">
        <v>182</v>
      </c>
    </row>
    <row r="11289" customFormat="false" ht="23.85" hidden="false" customHeight="false" outlineLevel="0" collapsed="false">
      <c r="B11289" s="25" t="n">
        <v>91925</v>
      </c>
      <c r="C11289" s="26" t="s">
        <v>3881</v>
      </c>
      <c r="D11289" s="27" t="s">
        <v>11424</v>
      </c>
      <c r="E11289" s="28" t="s">
        <v>182</v>
      </c>
    </row>
    <row r="11290" customFormat="false" ht="23.85" hidden="false" customHeight="false" outlineLevel="0" collapsed="false">
      <c r="B11290" s="25" t="n">
        <v>91926</v>
      </c>
      <c r="C11290" s="26" t="s">
        <v>3881</v>
      </c>
      <c r="D11290" s="27" t="s">
        <v>11425</v>
      </c>
      <c r="E11290" s="28" t="s">
        <v>182</v>
      </c>
    </row>
    <row r="11291" customFormat="false" ht="23.85" hidden="false" customHeight="false" outlineLevel="0" collapsed="false">
      <c r="B11291" s="25" t="n">
        <v>91927</v>
      </c>
      <c r="C11291" s="26" t="s">
        <v>3881</v>
      </c>
      <c r="D11291" s="27" t="s">
        <v>11426</v>
      </c>
      <c r="E11291" s="28" t="s">
        <v>182</v>
      </c>
    </row>
    <row r="11292" customFormat="false" ht="23.85" hidden="false" customHeight="false" outlineLevel="0" collapsed="false">
      <c r="B11292" s="25" t="n">
        <v>91928</v>
      </c>
      <c r="C11292" s="26" t="s">
        <v>3881</v>
      </c>
      <c r="D11292" s="27" t="s">
        <v>11427</v>
      </c>
      <c r="E11292" s="28" t="s">
        <v>182</v>
      </c>
    </row>
    <row r="11293" customFormat="false" ht="23.85" hidden="false" customHeight="false" outlineLevel="0" collapsed="false">
      <c r="B11293" s="25" t="n">
        <v>91929</v>
      </c>
      <c r="C11293" s="26" t="s">
        <v>3881</v>
      </c>
      <c r="D11293" s="27" t="s">
        <v>11428</v>
      </c>
      <c r="E11293" s="28" t="s">
        <v>182</v>
      </c>
    </row>
    <row r="11294" customFormat="false" ht="23.85" hidden="false" customHeight="false" outlineLevel="0" collapsed="false">
      <c r="B11294" s="25" t="n">
        <v>91930</v>
      </c>
      <c r="C11294" s="26" t="s">
        <v>3881</v>
      </c>
      <c r="D11294" s="27" t="s">
        <v>11429</v>
      </c>
      <c r="E11294" s="28" t="s">
        <v>182</v>
      </c>
    </row>
    <row r="11295" customFormat="false" ht="23.85" hidden="false" customHeight="false" outlineLevel="0" collapsed="false">
      <c r="B11295" s="25" t="n">
        <v>91931</v>
      </c>
      <c r="C11295" s="26" t="s">
        <v>3881</v>
      </c>
      <c r="D11295" s="27" t="s">
        <v>11430</v>
      </c>
      <c r="E11295" s="28" t="s">
        <v>182</v>
      </c>
    </row>
    <row r="11296" customFormat="false" ht="23.85" hidden="false" customHeight="false" outlineLevel="0" collapsed="false">
      <c r="B11296" s="25" t="n">
        <v>91932</v>
      </c>
      <c r="C11296" s="26" t="s">
        <v>3881</v>
      </c>
      <c r="D11296" s="27" t="s">
        <v>11431</v>
      </c>
      <c r="E11296" s="28" t="s">
        <v>182</v>
      </c>
    </row>
    <row r="11297" customFormat="false" ht="23.85" hidden="false" customHeight="false" outlineLevel="0" collapsed="false">
      <c r="B11297" s="25" t="n">
        <v>91933</v>
      </c>
      <c r="C11297" s="26" t="s">
        <v>3881</v>
      </c>
      <c r="D11297" s="27" t="s">
        <v>11432</v>
      </c>
      <c r="E11297" s="28" t="s">
        <v>182</v>
      </c>
    </row>
    <row r="11298" customFormat="false" ht="23.85" hidden="false" customHeight="false" outlineLevel="0" collapsed="false">
      <c r="B11298" s="25" t="n">
        <v>91934</v>
      </c>
      <c r="C11298" s="26" t="s">
        <v>3881</v>
      </c>
      <c r="D11298" s="27" t="s">
        <v>11433</v>
      </c>
      <c r="E11298" s="28" t="s">
        <v>182</v>
      </c>
    </row>
    <row r="11299" customFormat="false" ht="23.85" hidden="false" customHeight="false" outlineLevel="0" collapsed="false">
      <c r="B11299" s="25" t="n">
        <v>91935</v>
      </c>
      <c r="C11299" s="26" t="s">
        <v>3881</v>
      </c>
      <c r="D11299" s="27" t="s">
        <v>11434</v>
      </c>
      <c r="E11299" s="28" t="s">
        <v>182</v>
      </c>
    </row>
    <row r="11300" customFormat="false" ht="12.8" hidden="false" customHeight="false" outlineLevel="0" collapsed="false">
      <c r="B11300" s="25" t="n">
        <v>91936</v>
      </c>
      <c r="C11300" s="26" t="s">
        <v>3881</v>
      </c>
      <c r="D11300" s="27" t="s">
        <v>11435</v>
      </c>
      <c r="E11300" s="28" t="s">
        <v>121</v>
      </c>
    </row>
    <row r="11301" customFormat="false" ht="12.8" hidden="false" customHeight="false" outlineLevel="0" collapsed="false">
      <c r="B11301" s="25" t="n">
        <v>91937</v>
      </c>
      <c r="C11301" s="26" t="s">
        <v>3881</v>
      </c>
      <c r="D11301" s="27" t="s">
        <v>11436</v>
      </c>
      <c r="E11301" s="28" t="s">
        <v>121</v>
      </c>
    </row>
    <row r="11302" customFormat="false" ht="23.85" hidden="false" customHeight="false" outlineLevel="0" collapsed="false">
      <c r="B11302" s="25" t="n">
        <v>91939</v>
      </c>
      <c r="C11302" s="26" t="s">
        <v>3881</v>
      </c>
      <c r="D11302" s="27" t="s">
        <v>11437</v>
      </c>
      <c r="E11302" s="28" t="s">
        <v>121</v>
      </c>
    </row>
    <row r="11303" customFormat="false" ht="23.85" hidden="false" customHeight="false" outlineLevel="0" collapsed="false">
      <c r="B11303" s="25" t="n">
        <v>91940</v>
      </c>
      <c r="C11303" s="26" t="s">
        <v>3881</v>
      </c>
      <c r="D11303" s="27" t="s">
        <v>11438</v>
      </c>
      <c r="E11303" s="28" t="s">
        <v>121</v>
      </c>
    </row>
    <row r="11304" customFormat="false" ht="23.85" hidden="false" customHeight="false" outlineLevel="0" collapsed="false">
      <c r="B11304" s="25" t="n">
        <v>91941</v>
      </c>
      <c r="C11304" s="26" t="s">
        <v>3881</v>
      </c>
      <c r="D11304" s="27" t="s">
        <v>11439</v>
      </c>
      <c r="E11304" s="28" t="s">
        <v>121</v>
      </c>
    </row>
    <row r="11305" customFormat="false" ht="23.85" hidden="false" customHeight="false" outlineLevel="0" collapsed="false">
      <c r="B11305" s="25" t="n">
        <v>91942</v>
      </c>
      <c r="C11305" s="26" t="s">
        <v>3881</v>
      </c>
      <c r="D11305" s="27" t="s">
        <v>11440</v>
      </c>
      <c r="E11305" s="28" t="s">
        <v>121</v>
      </c>
    </row>
    <row r="11306" customFormat="false" ht="23.85" hidden="false" customHeight="false" outlineLevel="0" collapsed="false">
      <c r="B11306" s="25" t="n">
        <v>91943</v>
      </c>
      <c r="C11306" s="26" t="s">
        <v>3881</v>
      </c>
      <c r="D11306" s="27" t="s">
        <v>11441</v>
      </c>
      <c r="E11306" s="28" t="s">
        <v>121</v>
      </c>
    </row>
    <row r="11307" customFormat="false" ht="23.85" hidden="false" customHeight="false" outlineLevel="0" collapsed="false">
      <c r="B11307" s="25" t="n">
        <v>91944</v>
      </c>
      <c r="C11307" s="26" t="s">
        <v>3881</v>
      </c>
      <c r="D11307" s="27" t="s">
        <v>11442</v>
      </c>
      <c r="E11307" s="28" t="s">
        <v>121</v>
      </c>
    </row>
    <row r="11308" customFormat="false" ht="23.85" hidden="false" customHeight="false" outlineLevel="0" collapsed="false">
      <c r="B11308" s="25" t="n">
        <v>91945</v>
      </c>
      <c r="C11308" s="26" t="s">
        <v>3881</v>
      </c>
      <c r="D11308" s="27" t="s">
        <v>11443</v>
      </c>
      <c r="E11308" s="28" t="s">
        <v>121</v>
      </c>
    </row>
    <row r="11309" customFormat="false" ht="23.85" hidden="false" customHeight="false" outlineLevel="0" collapsed="false">
      <c r="B11309" s="25" t="n">
        <v>91946</v>
      </c>
      <c r="C11309" s="26" t="s">
        <v>3881</v>
      </c>
      <c r="D11309" s="27" t="s">
        <v>11444</v>
      </c>
      <c r="E11309" s="28" t="s">
        <v>121</v>
      </c>
    </row>
    <row r="11310" customFormat="false" ht="23.85" hidden="false" customHeight="false" outlineLevel="0" collapsed="false">
      <c r="B11310" s="25" t="n">
        <v>91947</v>
      </c>
      <c r="C11310" s="26" t="s">
        <v>3881</v>
      </c>
      <c r="D11310" s="27" t="s">
        <v>11445</v>
      </c>
      <c r="E11310" s="28" t="s">
        <v>121</v>
      </c>
    </row>
    <row r="11311" customFormat="false" ht="23.85" hidden="false" customHeight="false" outlineLevel="0" collapsed="false">
      <c r="B11311" s="25" t="n">
        <v>91949</v>
      </c>
      <c r="C11311" s="26" t="s">
        <v>3881</v>
      </c>
      <c r="D11311" s="27" t="s">
        <v>11446</v>
      </c>
      <c r="E11311" s="28" t="s">
        <v>121</v>
      </c>
    </row>
    <row r="11312" customFormat="false" ht="23.85" hidden="false" customHeight="false" outlineLevel="0" collapsed="false">
      <c r="B11312" s="25" t="n">
        <v>91950</v>
      </c>
      <c r="C11312" s="26" t="s">
        <v>3881</v>
      </c>
      <c r="D11312" s="27" t="s">
        <v>11447</v>
      </c>
      <c r="E11312" s="28" t="s">
        <v>121</v>
      </c>
    </row>
    <row r="11313" customFormat="false" ht="23.85" hidden="false" customHeight="false" outlineLevel="0" collapsed="false">
      <c r="B11313" s="25" t="n">
        <v>91951</v>
      </c>
      <c r="C11313" s="26" t="s">
        <v>3881</v>
      </c>
      <c r="D11313" s="27" t="s">
        <v>11448</v>
      </c>
      <c r="E11313" s="28" t="s">
        <v>121</v>
      </c>
    </row>
    <row r="11314" customFormat="false" ht="23.85" hidden="false" customHeight="false" outlineLevel="0" collapsed="false">
      <c r="B11314" s="25" t="n">
        <v>91952</v>
      </c>
      <c r="C11314" s="26" t="s">
        <v>3881</v>
      </c>
      <c r="D11314" s="27" t="s">
        <v>11449</v>
      </c>
      <c r="E11314" s="28" t="s">
        <v>121</v>
      </c>
    </row>
    <row r="11315" customFormat="false" ht="23.85" hidden="false" customHeight="false" outlineLevel="0" collapsed="false">
      <c r="B11315" s="25" t="n">
        <v>91953</v>
      </c>
      <c r="C11315" s="26" t="s">
        <v>3881</v>
      </c>
      <c r="D11315" s="27" t="s">
        <v>11450</v>
      </c>
      <c r="E11315" s="28" t="s">
        <v>121</v>
      </c>
    </row>
    <row r="11316" customFormat="false" ht="23.85" hidden="false" customHeight="false" outlineLevel="0" collapsed="false">
      <c r="B11316" s="25" t="n">
        <v>91954</v>
      </c>
      <c r="C11316" s="26" t="s">
        <v>3881</v>
      </c>
      <c r="D11316" s="27" t="s">
        <v>11451</v>
      </c>
      <c r="E11316" s="28" t="s">
        <v>121</v>
      </c>
    </row>
    <row r="11317" customFormat="false" ht="23.85" hidden="false" customHeight="false" outlineLevel="0" collapsed="false">
      <c r="B11317" s="25" t="n">
        <v>91955</v>
      </c>
      <c r="C11317" s="26" t="s">
        <v>3881</v>
      </c>
      <c r="D11317" s="27" t="s">
        <v>11452</v>
      </c>
      <c r="E11317" s="28" t="s">
        <v>121</v>
      </c>
    </row>
    <row r="11318" customFormat="false" ht="23.85" hidden="false" customHeight="false" outlineLevel="0" collapsed="false">
      <c r="B11318" s="25" t="n">
        <v>91956</v>
      </c>
      <c r="C11318" s="26" t="s">
        <v>3881</v>
      </c>
      <c r="D11318" s="27" t="s">
        <v>11453</v>
      </c>
      <c r="E11318" s="28" t="s">
        <v>121</v>
      </c>
    </row>
    <row r="11319" customFormat="false" ht="23.85" hidden="false" customHeight="false" outlineLevel="0" collapsed="false">
      <c r="B11319" s="25" t="n">
        <v>91957</v>
      </c>
      <c r="C11319" s="26" t="s">
        <v>3881</v>
      </c>
      <c r="D11319" s="27" t="s">
        <v>11454</v>
      </c>
      <c r="E11319" s="28" t="s">
        <v>121</v>
      </c>
    </row>
    <row r="11320" customFormat="false" ht="23.85" hidden="false" customHeight="false" outlineLevel="0" collapsed="false">
      <c r="B11320" s="25" t="n">
        <v>91958</v>
      </c>
      <c r="C11320" s="26" t="s">
        <v>3881</v>
      </c>
      <c r="D11320" s="27" t="s">
        <v>11455</v>
      </c>
      <c r="E11320" s="28" t="s">
        <v>121</v>
      </c>
    </row>
    <row r="11321" customFormat="false" ht="23.85" hidden="false" customHeight="false" outlineLevel="0" collapsed="false">
      <c r="B11321" s="25" t="n">
        <v>91959</v>
      </c>
      <c r="C11321" s="26" t="s">
        <v>3881</v>
      </c>
      <c r="D11321" s="27" t="s">
        <v>11456</v>
      </c>
      <c r="E11321" s="28" t="s">
        <v>121</v>
      </c>
    </row>
    <row r="11322" customFormat="false" ht="23.85" hidden="false" customHeight="false" outlineLevel="0" collapsed="false">
      <c r="B11322" s="25" t="n">
        <v>91960</v>
      </c>
      <c r="C11322" s="26" t="s">
        <v>3881</v>
      </c>
      <c r="D11322" s="27" t="s">
        <v>11457</v>
      </c>
      <c r="E11322" s="28" t="s">
        <v>121</v>
      </c>
    </row>
    <row r="11323" customFormat="false" ht="23.85" hidden="false" customHeight="false" outlineLevel="0" collapsed="false">
      <c r="B11323" s="25" t="n">
        <v>91961</v>
      </c>
      <c r="C11323" s="26" t="s">
        <v>3881</v>
      </c>
      <c r="D11323" s="27" t="s">
        <v>11458</v>
      </c>
      <c r="E11323" s="28" t="s">
        <v>121</v>
      </c>
    </row>
    <row r="11324" customFormat="false" ht="23.85" hidden="false" customHeight="false" outlineLevel="0" collapsed="false">
      <c r="B11324" s="25" t="n">
        <v>91962</v>
      </c>
      <c r="C11324" s="26" t="s">
        <v>3881</v>
      </c>
      <c r="D11324" s="27" t="s">
        <v>11459</v>
      </c>
      <c r="E11324" s="28" t="s">
        <v>121</v>
      </c>
    </row>
    <row r="11325" customFormat="false" ht="23.85" hidden="false" customHeight="false" outlineLevel="0" collapsed="false">
      <c r="B11325" s="25" t="n">
        <v>91963</v>
      </c>
      <c r="C11325" s="26" t="s">
        <v>3881</v>
      </c>
      <c r="D11325" s="27" t="s">
        <v>11460</v>
      </c>
      <c r="E11325" s="28" t="s">
        <v>121</v>
      </c>
    </row>
    <row r="11326" customFormat="false" ht="23.85" hidden="false" customHeight="false" outlineLevel="0" collapsed="false">
      <c r="B11326" s="25" t="n">
        <v>91964</v>
      </c>
      <c r="C11326" s="26" t="s">
        <v>3881</v>
      </c>
      <c r="D11326" s="27" t="s">
        <v>11461</v>
      </c>
      <c r="E11326" s="28" t="s">
        <v>121</v>
      </c>
    </row>
    <row r="11327" customFormat="false" ht="23.85" hidden="false" customHeight="false" outlineLevel="0" collapsed="false">
      <c r="B11327" s="25" t="n">
        <v>91965</v>
      </c>
      <c r="C11327" s="26" t="s">
        <v>3881</v>
      </c>
      <c r="D11327" s="27" t="s">
        <v>11462</v>
      </c>
      <c r="E11327" s="28" t="s">
        <v>121</v>
      </c>
    </row>
    <row r="11328" customFormat="false" ht="23.85" hidden="false" customHeight="false" outlineLevel="0" collapsed="false">
      <c r="B11328" s="25" t="n">
        <v>91966</v>
      </c>
      <c r="C11328" s="26" t="s">
        <v>3881</v>
      </c>
      <c r="D11328" s="27" t="s">
        <v>11463</v>
      </c>
      <c r="E11328" s="28" t="s">
        <v>121</v>
      </c>
    </row>
    <row r="11329" customFormat="false" ht="23.85" hidden="false" customHeight="false" outlineLevel="0" collapsed="false">
      <c r="B11329" s="25" t="n">
        <v>91967</v>
      </c>
      <c r="C11329" s="26" t="s">
        <v>3881</v>
      </c>
      <c r="D11329" s="27" t="s">
        <v>11464</v>
      </c>
      <c r="E11329" s="28" t="s">
        <v>121</v>
      </c>
    </row>
    <row r="11330" customFormat="false" ht="23.85" hidden="false" customHeight="false" outlineLevel="0" collapsed="false">
      <c r="B11330" s="25" t="n">
        <v>91968</v>
      </c>
      <c r="C11330" s="26" t="s">
        <v>3881</v>
      </c>
      <c r="D11330" s="27" t="s">
        <v>11465</v>
      </c>
      <c r="E11330" s="28" t="s">
        <v>121</v>
      </c>
    </row>
    <row r="11331" customFormat="false" ht="23.85" hidden="false" customHeight="false" outlineLevel="0" collapsed="false">
      <c r="B11331" s="25" t="n">
        <v>91969</v>
      </c>
      <c r="C11331" s="26" t="s">
        <v>3881</v>
      </c>
      <c r="D11331" s="27" t="s">
        <v>11466</v>
      </c>
      <c r="E11331" s="28" t="s">
        <v>121</v>
      </c>
    </row>
    <row r="11332" customFormat="false" ht="23.85" hidden="false" customHeight="false" outlineLevel="0" collapsed="false">
      <c r="B11332" s="25" t="n">
        <v>91970</v>
      </c>
      <c r="C11332" s="26" t="s">
        <v>3881</v>
      </c>
      <c r="D11332" s="27" t="s">
        <v>11467</v>
      </c>
      <c r="E11332" s="28" t="s">
        <v>121</v>
      </c>
    </row>
    <row r="11333" customFormat="false" ht="23.85" hidden="false" customHeight="false" outlineLevel="0" collapsed="false">
      <c r="B11333" s="25" t="n">
        <v>91971</v>
      </c>
      <c r="C11333" s="26" t="s">
        <v>3881</v>
      </c>
      <c r="D11333" s="27" t="s">
        <v>11468</v>
      </c>
      <c r="E11333" s="28" t="s">
        <v>121</v>
      </c>
    </row>
    <row r="11334" customFormat="false" ht="23.85" hidden="false" customHeight="false" outlineLevel="0" collapsed="false">
      <c r="B11334" s="25" t="n">
        <v>91972</v>
      </c>
      <c r="C11334" s="26" t="s">
        <v>3881</v>
      </c>
      <c r="D11334" s="27" t="s">
        <v>11469</v>
      </c>
      <c r="E11334" s="28" t="s">
        <v>121</v>
      </c>
    </row>
    <row r="11335" customFormat="false" ht="23.85" hidden="false" customHeight="false" outlineLevel="0" collapsed="false">
      <c r="B11335" s="25" t="n">
        <v>91973</v>
      </c>
      <c r="C11335" s="26" t="s">
        <v>3881</v>
      </c>
      <c r="D11335" s="27" t="s">
        <v>11470</v>
      </c>
      <c r="E11335" s="28" t="s">
        <v>121</v>
      </c>
    </row>
    <row r="11336" customFormat="false" ht="23.85" hidden="false" customHeight="false" outlineLevel="0" collapsed="false">
      <c r="B11336" s="25" t="n">
        <v>91974</v>
      </c>
      <c r="C11336" s="26" t="s">
        <v>3881</v>
      </c>
      <c r="D11336" s="27" t="s">
        <v>11471</v>
      </c>
      <c r="E11336" s="28" t="s">
        <v>121</v>
      </c>
    </row>
    <row r="11337" customFormat="false" ht="23.85" hidden="false" customHeight="false" outlineLevel="0" collapsed="false">
      <c r="B11337" s="25" t="n">
        <v>91975</v>
      </c>
      <c r="C11337" s="26" t="s">
        <v>3881</v>
      </c>
      <c r="D11337" s="27" t="s">
        <v>11472</v>
      </c>
      <c r="E11337" s="28" t="s">
        <v>121</v>
      </c>
    </row>
    <row r="11338" customFormat="false" ht="23.85" hidden="false" customHeight="false" outlineLevel="0" collapsed="false">
      <c r="B11338" s="25" t="n">
        <v>91976</v>
      </c>
      <c r="C11338" s="26" t="s">
        <v>3881</v>
      </c>
      <c r="D11338" s="27" t="s">
        <v>11473</v>
      </c>
      <c r="E11338" s="28" t="s">
        <v>121</v>
      </c>
    </row>
    <row r="11339" customFormat="false" ht="23.85" hidden="false" customHeight="false" outlineLevel="0" collapsed="false">
      <c r="B11339" s="25" t="n">
        <v>91977</v>
      </c>
      <c r="C11339" s="26" t="s">
        <v>3881</v>
      </c>
      <c r="D11339" s="27" t="s">
        <v>11474</v>
      </c>
      <c r="E11339" s="28" t="s">
        <v>121</v>
      </c>
    </row>
    <row r="11340" customFormat="false" ht="23.85" hidden="false" customHeight="false" outlineLevel="0" collapsed="false">
      <c r="B11340" s="25" t="n">
        <v>91978</v>
      </c>
      <c r="C11340" s="26" t="s">
        <v>3881</v>
      </c>
      <c r="D11340" s="27" t="s">
        <v>11475</v>
      </c>
      <c r="E11340" s="28" t="s">
        <v>121</v>
      </c>
    </row>
    <row r="11341" customFormat="false" ht="23.85" hidden="false" customHeight="false" outlineLevel="0" collapsed="false">
      <c r="B11341" s="25" t="n">
        <v>91979</v>
      </c>
      <c r="C11341" s="26" t="s">
        <v>3881</v>
      </c>
      <c r="D11341" s="27" t="s">
        <v>11476</v>
      </c>
      <c r="E11341" s="28" t="s">
        <v>121</v>
      </c>
    </row>
    <row r="11342" customFormat="false" ht="23.85" hidden="false" customHeight="false" outlineLevel="0" collapsed="false">
      <c r="B11342" s="25" t="n">
        <v>91980</v>
      </c>
      <c r="C11342" s="26" t="s">
        <v>3881</v>
      </c>
      <c r="D11342" s="27" t="s">
        <v>11477</v>
      </c>
      <c r="E11342" s="28" t="s">
        <v>121</v>
      </c>
    </row>
    <row r="11343" customFormat="false" ht="23.85" hidden="false" customHeight="false" outlineLevel="0" collapsed="false">
      <c r="B11343" s="25" t="n">
        <v>91981</v>
      </c>
      <c r="C11343" s="26" t="s">
        <v>3881</v>
      </c>
      <c r="D11343" s="27" t="s">
        <v>11478</v>
      </c>
      <c r="E11343" s="28" t="s">
        <v>121</v>
      </c>
    </row>
    <row r="11344" customFormat="false" ht="23.85" hidden="false" customHeight="false" outlineLevel="0" collapsed="false">
      <c r="B11344" s="25" t="n">
        <v>91982</v>
      </c>
      <c r="C11344" s="26" t="s">
        <v>3881</v>
      </c>
      <c r="D11344" s="27" t="s">
        <v>11479</v>
      </c>
      <c r="E11344" s="28" t="s">
        <v>121</v>
      </c>
    </row>
    <row r="11345" customFormat="false" ht="23.85" hidden="false" customHeight="false" outlineLevel="0" collapsed="false">
      <c r="B11345" s="25" t="n">
        <v>91983</v>
      </c>
      <c r="C11345" s="26" t="s">
        <v>3881</v>
      </c>
      <c r="D11345" s="27" t="s">
        <v>11480</v>
      </c>
      <c r="E11345" s="28" t="s">
        <v>121</v>
      </c>
    </row>
    <row r="11346" customFormat="false" ht="23.85" hidden="false" customHeight="false" outlineLevel="0" collapsed="false">
      <c r="B11346" s="25" t="n">
        <v>91984</v>
      </c>
      <c r="C11346" s="26" t="s">
        <v>3881</v>
      </c>
      <c r="D11346" s="27" t="s">
        <v>11481</v>
      </c>
      <c r="E11346" s="28" t="s">
        <v>121</v>
      </c>
    </row>
    <row r="11347" customFormat="false" ht="23.85" hidden="false" customHeight="false" outlineLevel="0" collapsed="false">
      <c r="B11347" s="25" t="n">
        <v>91985</v>
      </c>
      <c r="C11347" s="26" t="s">
        <v>3881</v>
      </c>
      <c r="D11347" s="27" t="s">
        <v>11482</v>
      </c>
      <c r="E11347" s="28" t="s">
        <v>121</v>
      </c>
    </row>
    <row r="11348" customFormat="false" ht="23.85" hidden="false" customHeight="false" outlineLevel="0" collapsed="false">
      <c r="B11348" s="25" t="n">
        <v>91986</v>
      </c>
      <c r="C11348" s="26" t="s">
        <v>3881</v>
      </c>
      <c r="D11348" s="27" t="s">
        <v>11483</v>
      </c>
      <c r="E11348" s="28" t="s">
        <v>121</v>
      </c>
    </row>
    <row r="11349" customFormat="false" ht="23.85" hidden="false" customHeight="false" outlineLevel="0" collapsed="false">
      <c r="B11349" s="25" t="n">
        <v>91987</v>
      </c>
      <c r="C11349" s="26" t="s">
        <v>3881</v>
      </c>
      <c r="D11349" s="27" t="s">
        <v>11484</v>
      </c>
      <c r="E11349" s="28" t="s">
        <v>121</v>
      </c>
    </row>
    <row r="11350" customFormat="false" ht="23.85" hidden="false" customHeight="false" outlineLevel="0" collapsed="false">
      <c r="B11350" s="25" t="n">
        <v>91988</v>
      </c>
      <c r="C11350" s="26" t="s">
        <v>3881</v>
      </c>
      <c r="D11350" s="27" t="s">
        <v>11485</v>
      </c>
      <c r="E11350" s="28" t="s">
        <v>121</v>
      </c>
    </row>
    <row r="11351" customFormat="false" ht="23.85" hidden="false" customHeight="false" outlineLevel="0" collapsed="false">
      <c r="B11351" s="25" t="n">
        <v>91989</v>
      </c>
      <c r="C11351" s="26" t="s">
        <v>3881</v>
      </c>
      <c r="D11351" s="27" t="s">
        <v>11486</v>
      </c>
      <c r="E11351" s="28" t="s">
        <v>121</v>
      </c>
    </row>
    <row r="11352" customFormat="false" ht="23.85" hidden="false" customHeight="false" outlineLevel="0" collapsed="false">
      <c r="B11352" s="25" t="n">
        <v>91990</v>
      </c>
      <c r="C11352" s="26" t="s">
        <v>3881</v>
      </c>
      <c r="D11352" s="27" t="s">
        <v>11487</v>
      </c>
      <c r="E11352" s="28" t="s">
        <v>121</v>
      </c>
    </row>
    <row r="11353" customFormat="false" ht="23.85" hidden="false" customHeight="false" outlineLevel="0" collapsed="false">
      <c r="B11353" s="25" t="n">
        <v>91991</v>
      </c>
      <c r="C11353" s="26" t="s">
        <v>3881</v>
      </c>
      <c r="D11353" s="27" t="s">
        <v>11488</v>
      </c>
      <c r="E11353" s="28" t="s">
        <v>121</v>
      </c>
    </row>
    <row r="11354" customFormat="false" ht="23.85" hidden="false" customHeight="false" outlineLevel="0" collapsed="false">
      <c r="B11354" s="25" t="n">
        <v>91992</v>
      </c>
      <c r="C11354" s="26" t="s">
        <v>3881</v>
      </c>
      <c r="D11354" s="27" t="s">
        <v>11489</v>
      </c>
      <c r="E11354" s="28" t="s">
        <v>121</v>
      </c>
    </row>
    <row r="11355" customFormat="false" ht="23.85" hidden="false" customHeight="false" outlineLevel="0" collapsed="false">
      <c r="B11355" s="25" t="n">
        <v>91993</v>
      </c>
      <c r="C11355" s="26" t="s">
        <v>3881</v>
      </c>
      <c r="D11355" s="27" t="s">
        <v>11490</v>
      </c>
      <c r="E11355" s="28" t="s">
        <v>121</v>
      </c>
    </row>
    <row r="11356" customFormat="false" ht="23.85" hidden="false" customHeight="false" outlineLevel="0" collapsed="false">
      <c r="B11356" s="25" t="n">
        <v>91994</v>
      </c>
      <c r="C11356" s="26" t="s">
        <v>3881</v>
      </c>
      <c r="D11356" s="27" t="s">
        <v>11491</v>
      </c>
      <c r="E11356" s="28" t="s">
        <v>121</v>
      </c>
    </row>
    <row r="11357" customFormat="false" ht="23.85" hidden="false" customHeight="false" outlineLevel="0" collapsed="false">
      <c r="B11357" s="25" t="n">
        <v>91995</v>
      </c>
      <c r="C11357" s="26" t="s">
        <v>3881</v>
      </c>
      <c r="D11357" s="27" t="s">
        <v>11492</v>
      </c>
      <c r="E11357" s="28" t="s">
        <v>121</v>
      </c>
    </row>
    <row r="11358" customFormat="false" ht="23.85" hidden="false" customHeight="false" outlineLevel="0" collapsed="false">
      <c r="B11358" s="25" t="n">
        <v>91996</v>
      </c>
      <c r="C11358" s="26" t="s">
        <v>3881</v>
      </c>
      <c r="D11358" s="27" t="s">
        <v>11493</v>
      </c>
      <c r="E11358" s="28" t="s">
        <v>121</v>
      </c>
    </row>
    <row r="11359" customFormat="false" ht="23.85" hidden="false" customHeight="false" outlineLevel="0" collapsed="false">
      <c r="B11359" s="25" t="n">
        <v>91997</v>
      </c>
      <c r="C11359" s="26" t="s">
        <v>3881</v>
      </c>
      <c r="D11359" s="27" t="s">
        <v>11494</v>
      </c>
      <c r="E11359" s="28" t="s">
        <v>121</v>
      </c>
    </row>
    <row r="11360" customFormat="false" ht="23.85" hidden="false" customHeight="false" outlineLevel="0" collapsed="false">
      <c r="B11360" s="25" t="n">
        <v>91998</v>
      </c>
      <c r="C11360" s="26" t="s">
        <v>3881</v>
      </c>
      <c r="D11360" s="27" t="s">
        <v>11495</v>
      </c>
      <c r="E11360" s="28" t="s">
        <v>121</v>
      </c>
    </row>
    <row r="11361" customFormat="false" ht="23.85" hidden="false" customHeight="false" outlineLevel="0" collapsed="false">
      <c r="B11361" s="25" t="n">
        <v>91999</v>
      </c>
      <c r="C11361" s="26" t="s">
        <v>3881</v>
      </c>
      <c r="D11361" s="27" t="s">
        <v>11496</v>
      </c>
      <c r="E11361" s="28" t="s">
        <v>121</v>
      </c>
    </row>
    <row r="11362" customFormat="false" ht="23.85" hidden="false" customHeight="false" outlineLevel="0" collapsed="false">
      <c r="B11362" s="25" t="n">
        <v>92000</v>
      </c>
      <c r="C11362" s="26" t="s">
        <v>3881</v>
      </c>
      <c r="D11362" s="27" t="s">
        <v>11497</v>
      </c>
      <c r="E11362" s="28" t="s">
        <v>121</v>
      </c>
    </row>
    <row r="11363" customFormat="false" ht="23.85" hidden="false" customHeight="false" outlineLevel="0" collapsed="false">
      <c r="B11363" s="25" t="n">
        <v>92001</v>
      </c>
      <c r="C11363" s="26" t="s">
        <v>3881</v>
      </c>
      <c r="D11363" s="27" t="s">
        <v>11498</v>
      </c>
      <c r="E11363" s="28" t="s">
        <v>121</v>
      </c>
    </row>
    <row r="11364" customFormat="false" ht="23.85" hidden="false" customHeight="false" outlineLevel="0" collapsed="false">
      <c r="B11364" s="25" t="n">
        <v>92002</v>
      </c>
      <c r="C11364" s="26" t="s">
        <v>3881</v>
      </c>
      <c r="D11364" s="27" t="s">
        <v>11499</v>
      </c>
      <c r="E11364" s="28" t="s">
        <v>121</v>
      </c>
    </row>
    <row r="11365" customFormat="false" ht="23.85" hidden="false" customHeight="false" outlineLevel="0" collapsed="false">
      <c r="B11365" s="25" t="n">
        <v>92003</v>
      </c>
      <c r="C11365" s="26" t="s">
        <v>3881</v>
      </c>
      <c r="D11365" s="27" t="s">
        <v>11500</v>
      </c>
      <c r="E11365" s="28" t="s">
        <v>121</v>
      </c>
    </row>
    <row r="11366" customFormat="false" ht="23.85" hidden="false" customHeight="false" outlineLevel="0" collapsed="false">
      <c r="B11366" s="25" t="n">
        <v>92004</v>
      </c>
      <c r="C11366" s="26" t="s">
        <v>3881</v>
      </c>
      <c r="D11366" s="27" t="s">
        <v>11501</v>
      </c>
      <c r="E11366" s="28" t="s">
        <v>121</v>
      </c>
    </row>
    <row r="11367" customFormat="false" ht="23.85" hidden="false" customHeight="false" outlineLevel="0" collapsed="false">
      <c r="B11367" s="25" t="n">
        <v>92005</v>
      </c>
      <c r="C11367" s="26" t="s">
        <v>3881</v>
      </c>
      <c r="D11367" s="27" t="s">
        <v>11502</v>
      </c>
      <c r="E11367" s="28" t="s">
        <v>121</v>
      </c>
    </row>
    <row r="11368" customFormat="false" ht="23.85" hidden="false" customHeight="false" outlineLevel="0" collapsed="false">
      <c r="B11368" s="25" t="n">
        <v>92006</v>
      </c>
      <c r="C11368" s="26" t="s">
        <v>3881</v>
      </c>
      <c r="D11368" s="27" t="s">
        <v>11503</v>
      </c>
      <c r="E11368" s="28" t="s">
        <v>121</v>
      </c>
    </row>
    <row r="11369" customFormat="false" ht="23.85" hidden="false" customHeight="false" outlineLevel="0" collapsed="false">
      <c r="B11369" s="25" t="n">
        <v>92007</v>
      </c>
      <c r="C11369" s="26" t="s">
        <v>3881</v>
      </c>
      <c r="D11369" s="27" t="s">
        <v>11504</v>
      </c>
      <c r="E11369" s="28" t="s">
        <v>121</v>
      </c>
    </row>
    <row r="11370" customFormat="false" ht="23.85" hidden="false" customHeight="false" outlineLevel="0" collapsed="false">
      <c r="B11370" s="25" t="n">
        <v>92008</v>
      </c>
      <c r="C11370" s="26" t="s">
        <v>3881</v>
      </c>
      <c r="D11370" s="27" t="s">
        <v>11505</v>
      </c>
      <c r="E11370" s="28" t="s">
        <v>121</v>
      </c>
    </row>
    <row r="11371" customFormat="false" ht="23.85" hidden="false" customHeight="false" outlineLevel="0" collapsed="false">
      <c r="B11371" s="25" t="n">
        <v>92009</v>
      </c>
      <c r="C11371" s="26" t="s">
        <v>3881</v>
      </c>
      <c r="D11371" s="27" t="s">
        <v>11506</v>
      </c>
      <c r="E11371" s="28" t="s">
        <v>121</v>
      </c>
    </row>
    <row r="11372" customFormat="false" ht="23.85" hidden="false" customHeight="false" outlineLevel="0" collapsed="false">
      <c r="B11372" s="25" t="n">
        <v>92010</v>
      </c>
      <c r="C11372" s="26" t="s">
        <v>3881</v>
      </c>
      <c r="D11372" s="27" t="s">
        <v>11507</v>
      </c>
      <c r="E11372" s="28" t="s">
        <v>121</v>
      </c>
    </row>
    <row r="11373" customFormat="false" ht="23.85" hidden="false" customHeight="false" outlineLevel="0" collapsed="false">
      <c r="B11373" s="25" t="n">
        <v>92011</v>
      </c>
      <c r="C11373" s="26" t="s">
        <v>3881</v>
      </c>
      <c r="D11373" s="27" t="s">
        <v>11508</v>
      </c>
      <c r="E11373" s="28" t="s">
        <v>121</v>
      </c>
    </row>
    <row r="11374" customFormat="false" ht="23.85" hidden="false" customHeight="false" outlineLevel="0" collapsed="false">
      <c r="B11374" s="25" t="n">
        <v>92012</v>
      </c>
      <c r="C11374" s="26" t="s">
        <v>3881</v>
      </c>
      <c r="D11374" s="27" t="s">
        <v>11509</v>
      </c>
      <c r="E11374" s="28" t="s">
        <v>121</v>
      </c>
    </row>
    <row r="11375" customFormat="false" ht="23.85" hidden="false" customHeight="false" outlineLevel="0" collapsed="false">
      <c r="B11375" s="25" t="n">
        <v>92013</v>
      </c>
      <c r="C11375" s="26" t="s">
        <v>3881</v>
      </c>
      <c r="D11375" s="27" t="s">
        <v>11510</v>
      </c>
      <c r="E11375" s="28" t="s">
        <v>121</v>
      </c>
    </row>
    <row r="11376" customFormat="false" ht="23.85" hidden="false" customHeight="false" outlineLevel="0" collapsed="false">
      <c r="B11376" s="25" t="n">
        <v>92014</v>
      </c>
      <c r="C11376" s="26" t="s">
        <v>3881</v>
      </c>
      <c r="D11376" s="27" t="s">
        <v>11511</v>
      </c>
      <c r="E11376" s="28" t="s">
        <v>121</v>
      </c>
    </row>
    <row r="11377" customFormat="false" ht="23.85" hidden="false" customHeight="false" outlineLevel="0" collapsed="false">
      <c r="B11377" s="25" t="n">
        <v>92015</v>
      </c>
      <c r="C11377" s="26" t="s">
        <v>3881</v>
      </c>
      <c r="D11377" s="27" t="s">
        <v>11512</v>
      </c>
      <c r="E11377" s="28" t="s">
        <v>121</v>
      </c>
    </row>
    <row r="11378" customFormat="false" ht="23.85" hidden="false" customHeight="false" outlineLevel="0" collapsed="false">
      <c r="B11378" s="25" t="n">
        <v>92016</v>
      </c>
      <c r="C11378" s="26" t="s">
        <v>3881</v>
      </c>
      <c r="D11378" s="27" t="s">
        <v>11513</v>
      </c>
      <c r="E11378" s="28" t="s">
        <v>121</v>
      </c>
    </row>
    <row r="11379" customFormat="false" ht="23.85" hidden="false" customHeight="false" outlineLevel="0" collapsed="false">
      <c r="B11379" s="25" t="n">
        <v>92017</v>
      </c>
      <c r="C11379" s="26" t="s">
        <v>3881</v>
      </c>
      <c r="D11379" s="27" t="s">
        <v>11514</v>
      </c>
      <c r="E11379" s="28" t="s">
        <v>121</v>
      </c>
    </row>
    <row r="11380" customFormat="false" ht="23.85" hidden="false" customHeight="false" outlineLevel="0" collapsed="false">
      <c r="B11380" s="25" t="n">
        <v>92018</v>
      </c>
      <c r="C11380" s="26" t="s">
        <v>3881</v>
      </c>
      <c r="D11380" s="27" t="s">
        <v>11515</v>
      </c>
      <c r="E11380" s="28" t="s">
        <v>121</v>
      </c>
    </row>
    <row r="11381" customFormat="false" ht="23.85" hidden="false" customHeight="false" outlineLevel="0" collapsed="false">
      <c r="B11381" s="25" t="n">
        <v>92019</v>
      </c>
      <c r="C11381" s="26" t="s">
        <v>3881</v>
      </c>
      <c r="D11381" s="27" t="s">
        <v>11516</v>
      </c>
      <c r="E11381" s="28" t="s">
        <v>121</v>
      </c>
    </row>
    <row r="11382" customFormat="false" ht="23.85" hidden="false" customHeight="false" outlineLevel="0" collapsed="false">
      <c r="B11382" s="25" t="n">
        <v>92020</v>
      </c>
      <c r="C11382" s="26" t="s">
        <v>3881</v>
      </c>
      <c r="D11382" s="27" t="s">
        <v>11517</v>
      </c>
      <c r="E11382" s="28" t="s">
        <v>121</v>
      </c>
    </row>
    <row r="11383" customFormat="false" ht="23.85" hidden="false" customHeight="false" outlineLevel="0" collapsed="false">
      <c r="B11383" s="25" t="n">
        <v>92021</v>
      </c>
      <c r="C11383" s="26" t="s">
        <v>3881</v>
      </c>
      <c r="D11383" s="27" t="s">
        <v>11518</v>
      </c>
      <c r="E11383" s="28" t="s">
        <v>121</v>
      </c>
    </row>
    <row r="11384" customFormat="false" ht="23.85" hidden="false" customHeight="false" outlineLevel="0" collapsed="false">
      <c r="B11384" s="25" t="n">
        <v>92022</v>
      </c>
      <c r="C11384" s="26" t="s">
        <v>3881</v>
      </c>
      <c r="D11384" s="27" t="s">
        <v>11519</v>
      </c>
      <c r="E11384" s="28" t="s">
        <v>121</v>
      </c>
    </row>
    <row r="11385" customFormat="false" ht="23.85" hidden="false" customHeight="false" outlineLevel="0" collapsed="false">
      <c r="B11385" s="25" t="n">
        <v>92023</v>
      </c>
      <c r="C11385" s="26" t="s">
        <v>3881</v>
      </c>
      <c r="D11385" s="27" t="s">
        <v>11520</v>
      </c>
      <c r="E11385" s="28" t="s">
        <v>121</v>
      </c>
    </row>
    <row r="11386" customFormat="false" ht="23.85" hidden="false" customHeight="false" outlineLevel="0" collapsed="false">
      <c r="B11386" s="25" t="n">
        <v>92024</v>
      </c>
      <c r="C11386" s="26" t="s">
        <v>3881</v>
      </c>
      <c r="D11386" s="27" t="s">
        <v>11521</v>
      </c>
      <c r="E11386" s="28" t="s">
        <v>121</v>
      </c>
    </row>
    <row r="11387" customFormat="false" ht="23.85" hidden="false" customHeight="false" outlineLevel="0" collapsed="false">
      <c r="B11387" s="25" t="n">
        <v>92025</v>
      </c>
      <c r="C11387" s="26" t="s">
        <v>3881</v>
      </c>
      <c r="D11387" s="27" t="s">
        <v>11522</v>
      </c>
      <c r="E11387" s="28" t="s">
        <v>121</v>
      </c>
    </row>
    <row r="11388" customFormat="false" ht="23.85" hidden="false" customHeight="false" outlineLevel="0" collapsed="false">
      <c r="B11388" s="25" t="n">
        <v>92026</v>
      </c>
      <c r="C11388" s="26" t="s">
        <v>3881</v>
      </c>
      <c r="D11388" s="27" t="s">
        <v>11523</v>
      </c>
      <c r="E11388" s="28" t="s">
        <v>121</v>
      </c>
    </row>
    <row r="11389" customFormat="false" ht="23.85" hidden="false" customHeight="false" outlineLevel="0" collapsed="false">
      <c r="B11389" s="25" t="n">
        <v>92027</v>
      </c>
      <c r="C11389" s="26" t="s">
        <v>3881</v>
      </c>
      <c r="D11389" s="27" t="s">
        <v>11524</v>
      </c>
      <c r="E11389" s="28" t="s">
        <v>121</v>
      </c>
    </row>
    <row r="11390" customFormat="false" ht="23.85" hidden="false" customHeight="false" outlineLevel="0" collapsed="false">
      <c r="B11390" s="25" t="n">
        <v>92028</v>
      </c>
      <c r="C11390" s="26" t="s">
        <v>3881</v>
      </c>
      <c r="D11390" s="27" t="s">
        <v>11525</v>
      </c>
      <c r="E11390" s="28" t="s">
        <v>121</v>
      </c>
    </row>
    <row r="11391" customFormat="false" ht="23.85" hidden="false" customHeight="false" outlineLevel="0" collapsed="false">
      <c r="B11391" s="25" t="n">
        <v>92029</v>
      </c>
      <c r="C11391" s="26" t="s">
        <v>3881</v>
      </c>
      <c r="D11391" s="27" t="s">
        <v>11526</v>
      </c>
      <c r="E11391" s="28" t="s">
        <v>121</v>
      </c>
    </row>
    <row r="11392" customFormat="false" ht="23.85" hidden="false" customHeight="false" outlineLevel="0" collapsed="false">
      <c r="B11392" s="25" t="n">
        <v>92030</v>
      </c>
      <c r="C11392" s="26" t="s">
        <v>3881</v>
      </c>
      <c r="D11392" s="27" t="s">
        <v>11527</v>
      </c>
      <c r="E11392" s="28" t="s">
        <v>121</v>
      </c>
    </row>
    <row r="11393" customFormat="false" ht="23.85" hidden="false" customHeight="false" outlineLevel="0" collapsed="false">
      <c r="B11393" s="25" t="n">
        <v>92031</v>
      </c>
      <c r="C11393" s="26" t="s">
        <v>3881</v>
      </c>
      <c r="D11393" s="27" t="s">
        <v>11528</v>
      </c>
      <c r="E11393" s="28" t="s">
        <v>121</v>
      </c>
    </row>
    <row r="11394" customFormat="false" ht="23.85" hidden="false" customHeight="false" outlineLevel="0" collapsed="false">
      <c r="B11394" s="25" t="n">
        <v>92032</v>
      </c>
      <c r="C11394" s="26" t="s">
        <v>3881</v>
      </c>
      <c r="D11394" s="27" t="s">
        <v>11529</v>
      </c>
      <c r="E11394" s="28" t="s">
        <v>121</v>
      </c>
    </row>
    <row r="11395" customFormat="false" ht="23.85" hidden="false" customHeight="false" outlineLevel="0" collapsed="false">
      <c r="B11395" s="25" t="n">
        <v>92033</v>
      </c>
      <c r="C11395" s="26" t="s">
        <v>3881</v>
      </c>
      <c r="D11395" s="27" t="s">
        <v>11530</v>
      </c>
      <c r="E11395" s="28" t="s">
        <v>121</v>
      </c>
    </row>
    <row r="11396" customFormat="false" ht="23.85" hidden="false" customHeight="false" outlineLevel="0" collapsed="false">
      <c r="B11396" s="25" t="n">
        <v>92034</v>
      </c>
      <c r="C11396" s="26" t="s">
        <v>3881</v>
      </c>
      <c r="D11396" s="27" t="s">
        <v>11531</v>
      </c>
      <c r="E11396" s="28" t="s">
        <v>121</v>
      </c>
    </row>
    <row r="11397" customFormat="false" ht="23.85" hidden="false" customHeight="false" outlineLevel="0" collapsed="false">
      <c r="B11397" s="25" t="n">
        <v>92035</v>
      </c>
      <c r="C11397" s="26" t="s">
        <v>3881</v>
      </c>
      <c r="D11397" s="27" t="s">
        <v>11532</v>
      </c>
      <c r="E11397" s="28" t="s">
        <v>121</v>
      </c>
    </row>
    <row r="11398" customFormat="false" ht="23.85" hidden="false" customHeight="false" outlineLevel="0" collapsed="false">
      <c r="B11398" s="25" t="n">
        <v>92040</v>
      </c>
      <c r="C11398" s="26" t="s">
        <v>3881</v>
      </c>
      <c r="D11398" s="27" t="s">
        <v>11533</v>
      </c>
      <c r="E11398" s="28" t="s">
        <v>2535</v>
      </c>
    </row>
    <row r="11399" customFormat="false" ht="23.85" hidden="false" customHeight="false" outlineLevel="0" collapsed="false">
      <c r="B11399" s="25" t="n">
        <v>92041</v>
      </c>
      <c r="C11399" s="26" t="s">
        <v>3881</v>
      </c>
      <c r="D11399" s="27" t="s">
        <v>11534</v>
      </c>
      <c r="E11399" s="28" t="s">
        <v>2535</v>
      </c>
    </row>
    <row r="11400" customFormat="false" ht="23.85" hidden="false" customHeight="false" outlineLevel="0" collapsed="false">
      <c r="B11400" s="25" t="n">
        <v>92042</v>
      </c>
      <c r="C11400" s="26" t="s">
        <v>3881</v>
      </c>
      <c r="D11400" s="27" t="s">
        <v>11535</v>
      </c>
      <c r="E11400" s="28" t="s">
        <v>2535</v>
      </c>
    </row>
    <row r="11401" customFormat="false" ht="23.85" hidden="false" customHeight="false" outlineLevel="0" collapsed="false">
      <c r="B11401" s="25" t="n">
        <v>92043</v>
      </c>
      <c r="C11401" s="26" t="s">
        <v>3881</v>
      </c>
      <c r="D11401" s="27" t="s">
        <v>11536</v>
      </c>
      <c r="E11401" s="28" t="s">
        <v>4278</v>
      </c>
    </row>
    <row r="11402" customFormat="false" ht="23.85" hidden="false" customHeight="false" outlineLevel="0" collapsed="false">
      <c r="B11402" s="25" t="n">
        <v>92044</v>
      </c>
      <c r="C11402" s="26" t="s">
        <v>3881</v>
      </c>
      <c r="D11402" s="27" t="s">
        <v>11537</v>
      </c>
      <c r="E11402" s="28" t="s">
        <v>4280</v>
      </c>
    </row>
    <row r="11403" customFormat="false" ht="35.05" hidden="false" customHeight="false" outlineLevel="0" collapsed="false">
      <c r="B11403" s="25" t="n">
        <v>92101</v>
      </c>
      <c r="C11403" s="26" t="s">
        <v>3881</v>
      </c>
      <c r="D11403" s="27" t="s">
        <v>11538</v>
      </c>
      <c r="E11403" s="28" t="s">
        <v>2535</v>
      </c>
    </row>
    <row r="11404" customFormat="false" ht="35.05" hidden="false" customHeight="false" outlineLevel="0" collapsed="false">
      <c r="B11404" s="25" t="n">
        <v>92102</v>
      </c>
      <c r="C11404" s="26" t="s">
        <v>3881</v>
      </c>
      <c r="D11404" s="27" t="s">
        <v>11539</v>
      </c>
      <c r="E11404" s="28" t="s">
        <v>2535</v>
      </c>
    </row>
    <row r="11405" customFormat="false" ht="35.05" hidden="false" customHeight="false" outlineLevel="0" collapsed="false">
      <c r="B11405" s="25" t="n">
        <v>92103</v>
      </c>
      <c r="C11405" s="26" t="s">
        <v>3881</v>
      </c>
      <c r="D11405" s="27" t="s">
        <v>11540</v>
      </c>
      <c r="E11405" s="28" t="s">
        <v>2535</v>
      </c>
    </row>
    <row r="11406" customFormat="false" ht="35.05" hidden="false" customHeight="false" outlineLevel="0" collapsed="false">
      <c r="B11406" s="25" t="n">
        <v>92104</v>
      </c>
      <c r="C11406" s="26" t="s">
        <v>3881</v>
      </c>
      <c r="D11406" s="27" t="s">
        <v>11541</v>
      </c>
      <c r="E11406" s="28" t="s">
        <v>2535</v>
      </c>
    </row>
    <row r="11407" customFormat="false" ht="35.05" hidden="false" customHeight="false" outlineLevel="0" collapsed="false">
      <c r="B11407" s="25" t="n">
        <v>92105</v>
      </c>
      <c r="C11407" s="26" t="s">
        <v>3881</v>
      </c>
      <c r="D11407" s="27" t="s">
        <v>11542</v>
      </c>
      <c r="E11407" s="28" t="s">
        <v>2535</v>
      </c>
    </row>
    <row r="11408" customFormat="false" ht="35.05" hidden="false" customHeight="false" outlineLevel="0" collapsed="false">
      <c r="B11408" s="25" t="n">
        <v>92106</v>
      </c>
      <c r="C11408" s="26" t="s">
        <v>3881</v>
      </c>
      <c r="D11408" s="27" t="s">
        <v>11543</v>
      </c>
      <c r="E11408" s="28" t="s">
        <v>4278</v>
      </c>
    </row>
    <row r="11409" customFormat="false" ht="35.05" hidden="false" customHeight="false" outlineLevel="0" collapsed="false">
      <c r="B11409" s="25" t="n">
        <v>92107</v>
      </c>
      <c r="C11409" s="26" t="s">
        <v>3881</v>
      </c>
      <c r="D11409" s="27" t="s">
        <v>11544</v>
      </c>
      <c r="E11409" s="28" t="s">
        <v>4280</v>
      </c>
    </row>
    <row r="11410" customFormat="false" ht="23.85" hidden="false" customHeight="false" outlineLevel="0" collapsed="false">
      <c r="B11410" s="25" t="n">
        <v>92108</v>
      </c>
      <c r="C11410" s="26" t="s">
        <v>3881</v>
      </c>
      <c r="D11410" s="27" t="s">
        <v>11545</v>
      </c>
      <c r="E11410" s="28" t="s">
        <v>2535</v>
      </c>
    </row>
    <row r="11411" customFormat="false" ht="23.85" hidden="false" customHeight="false" outlineLevel="0" collapsed="false">
      <c r="B11411" s="25" t="n">
        <v>92109</v>
      </c>
      <c r="C11411" s="26" t="s">
        <v>3881</v>
      </c>
      <c r="D11411" s="27" t="s">
        <v>11546</v>
      </c>
      <c r="E11411" s="28" t="s">
        <v>2535</v>
      </c>
    </row>
    <row r="11412" customFormat="false" ht="23.85" hidden="false" customHeight="false" outlineLevel="0" collapsed="false">
      <c r="B11412" s="25" t="n">
        <v>92110</v>
      </c>
      <c r="C11412" s="26" t="s">
        <v>3881</v>
      </c>
      <c r="D11412" s="27" t="s">
        <v>11547</v>
      </c>
      <c r="E11412" s="28" t="s">
        <v>2535</v>
      </c>
    </row>
    <row r="11413" customFormat="false" ht="23.85" hidden="false" customHeight="false" outlineLevel="0" collapsed="false">
      <c r="B11413" s="25" t="n">
        <v>92111</v>
      </c>
      <c r="C11413" s="26" t="s">
        <v>3881</v>
      </c>
      <c r="D11413" s="27" t="s">
        <v>11548</v>
      </c>
      <c r="E11413" s="28" t="s">
        <v>2535</v>
      </c>
    </row>
    <row r="11414" customFormat="false" ht="23.85" hidden="false" customHeight="false" outlineLevel="0" collapsed="false">
      <c r="B11414" s="25" t="n">
        <v>92112</v>
      </c>
      <c r="C11414" s="26" t="s">
        <v>3881</v>
      </c>
      <c r="D11414" s="27" t="s">
        <v>11549</v>
      </c>
      <c r="E11414" s="28" t="s">
        <v>4278</v>
      </c>
    </row>
    <row r="11415" customFormat="false" ht="23.85" hidden="false" customHeight="false" outlineLevel="0" collapsed="false">
      <c r="B11415" s="25" t="n">
        <v>92113</v>
      </c>
      <c r="C11415" s="26" t="s">
        <v>3881</v>
      </c>
      <c r="D11415" s="27" t="s">
        <v>11550</v>
      </c>
      <c r="E11415" s="28" t="s">
        <v>4280</v>
      </c>
    </row>
    <row r="11416" customFormat="false" ht="12.8" hidden="false" customHeight="false" outlineLevel="0" collapsed="false">
      <c r="B11416" s="25" t="n">
        <v>92114</v>
      </c>
      <c r="C11416" s="26" t="s">
        <v>3881</v>
      </c>
      <c r="D11416" s="27" t="s">
        <v>11551</v>
      </c>
      <c r="E11416" s="28" t="s">
        <v>2535</v>
      </c>
    </row>
    <row r="11417" customFormat="false" ht="12.8" hidden="false" customHeight="false" outlineLevel="0" collapsed="false">
      <c r="B11417" s="25" t="n">
        <v>92115</v>
      </c>
      <c r="C11417" s="26" t="s">
        <v>3881</v>
      </c>
      <c r="D11417" s="27" t="s">
        <v>11552</v>
      </c>
      <c r="E11417" s="28" t="s">
        <v>2535</v>
      </c>
    </row>
    <row r="11418" customFormat="false" ht="12.8" hidden="false" customHeight="false" outlineLevel="0" collapsed="false">
      <c r="B11418" s="25" t="n">
        <v>92116</v>
      </c>
      <c r="C11418" s="26" t="s">
        <v>3881</v>
      </c>
      <c r="D11418" s="27" t="s">
        <v>11553</v>
      </c>
      <c r="E11418" s="28" t="s">
        <v>2535</v>
      </c>
    </row>
    <row r="11419" customFormat="false" ht="12.8" hidden="false" customHeight="false" outlineLevel="0" collapsed="false">
      <c r="B11419" s="25" t="n">
        <v>92118</v>
      </c>
      <c r="C11419" s="26" t="s">
        <v>3881</v>
      </c>
      <c r="D11419" s="27" t="s">
        <v>11554</v>
      </c>
      <c r="E11419" s="28" t="s">
        <v>4278</v>
      </c>
    </row>
    <row r="11420" customFormat="false" ht="12.8" hidden="false" customHeight="false" outlineLevel="0" collapsed="false">
      <c r="B11420" s="25" t="n">
        <v>92119</v>
      </c>
      <c r="C11420" s="26" t="s">
        <v>3881</v>
      </c>
      <c r="D11420" s="27" t="s">
        <v>11555</v>
      </c>
      <c r="E11420" s="28" t="s">
        <v>4280</v>
      </c>
    </row>
    <row r="11421" customFormat="false" ht="12.8" hidden="false" customHeight="false" outlineLevel="0" collapsed="false">
      <c r="B11421" s="25" t="n">
        <v>92121</v>
      </c>
      <c r="C11421" s="26" t="s">
        <v>3881</v>
      </c>
      <c r="D11421" s="27" t="s">
        <v>11556</v>
      </c>
      <c r="E11421" s="28" t="s">
        <v>168</v>
      </c>
    </row>
    <row r="11422" customFormat="false" ht="12.8" hidden="false" customHeight="false" outlineLevel="0" collapsed="false">
      <c r="B11422" s="25" t="n">
        <v>92122</v>
      </c>
      <c r="C11422" s="26" t="s">
        <v>3881</v>
      </c>
      <c r="D11422" s="27" t="s">
        <v>11557</v>
      </c>
      <c r="E11422" s="28" t="s">
        <v>168</v>
      </c>
    </row>
    <row r="11423" customFormat="false" ht="12.8" hidden="false" customHeight="false" outlineLevel="0" collapsed="false">
      <c r="B11423" s="25" t="n">
        <v>92123</v>
      </c>
      <c r="C11423" s="26" t="s">
        <v>3881</v>
      </c>
      <c r="D11423" s="27" t="s">
        <v>11558</v>
      </c>
      <c r="E11423" s="28" t="s">
        <v>168</v>
      </c>
    </row>
    <row r="11424" customFormat="false" ht="23.85" hidden="false" customHeight="false" outlineLevel="0" collapsed="false">
      <c r="B11424" s="25" t="n">
        <v>92133</v>
      </c>
      <c r="C11424" s="26" t="s">
        <v>3881</v>
      </c>
      <c r="D11424" s="27" t="s">
        <v>11559</v>
      </c>
      <c r="E11424" s="28" t="s">
        <v>2535</v>
      </c>
    </row>
    <row r="11425" customFormat="false" ht="12.8" hidden="false" customHeight="false" outlineLevel="0" collapsed="false">
      <c r="B11425" s="25" t="n">
        <v>92134</v>
      </c>
      <c r="C11425" s="26" t="s">
        <v>3881</v>
      </c>
      <c r="D11425" s="27" t="s">
        <v>11560</v>
      </c>
      <c r="E11425" s="28" t="s">
        <v>2535</v>
      </c>
    </row>
    <row r="11426" customFormat="false" ht="23.85" hidden="false" customHeight="false" outlineLevel="0" collapsed="false">
      <c r="B11426" s="25" t="n">
        <v>92135</v>
      </c>
      <c r="C11426" s="26" t="s">
        <v>3881</v>
      </c>
      <c r="D11426" s="27" t="s">
        <v>11561</v>
      </c>
      <c r="E11426" s="28" t="s">
        <v>2535</v>
      </c>
    </row>
    <row r="11427" customFormat="false" ht="23.85" hidden="false" customHeight="false" outlineLevel="0" collapsed="false">
      <c r="B11427" s="25" t="n">
        <v>92136</v>
      </c>
      <c r="C11427" s="26" t="s">
        <v>3881</v>
      </c>
      <c r="D11427" s="27" t="s">
        <v>11562</v>
      </c>
      <c r="E11427" s="28" t="s">
        <v>2535</v>
      </c>
    </row>
    <row r="11428" customFormat="false" ht="23.85" hidden="false" customHeight="false" outlineLevel="0" collapsed="false">
      <c r="B11428" s="25" t="n">
        <v>92137</v>
      </c>
      <c r="C11428" s="26" t="s">
        <v>3881</v>
      </c>
      <c r="D11428" s="27" t="s">
        <v>11563</v>
      </c>
      <c r="E11428" s="28" t="s">
        <v>2535</v>
      </c>
    </row>
    <row r="11429" customFormat="false" ht="23.85" hidden="false" customHeight="false" outlineLevel="0" collapsed="false">
      <c r="B11429" s="25" t="n">
        <v>92138</v>
      </c>
      <c r="C11429" s="26" t="s">
        <v>3881</v>
      </c>
      <c r="D11429" s="27" t="s">
        <v>11564</v>
      </c>
      <c r="E11429" s="28" t="s">
        <v>4278</v>
      </c>
    </row>
    <row r="11430" customFormat="false" ht="23.85" hidden="false" customHeight="false" outlineLevel="0" collapsed="false">
      <c r="B11430" s="25" t="n">
        <v>92139</v>
      </c>
      <c r="C11430" s="26" t="s">
        <v>3881</v>
      </c>
      <c r="D11430" s="27" t="s">
        <v>11565</v>
      </c>
      <c r="E11430" s="28" t="s">
        <v>4280</v>
      </c>
    </row>
    <row r="11431" customFormat="false" ht="23.85" hidden="false" customHeight="false" outlineLevel="0" collapsed="false">
      <c r="B11431" s="25" t="n">
        <v>92140</v>
      </c>
      <c r="C11431" s="26" t="s">
        <v>3881</v>
      </c>
      <c r="D11431" s="27" t="s">
        <v>11566</v>
      </c>
      <c r="E11431" s="28" t="s">
        <v>2535</v>
      </c>
    </row>
    <row r="11432" customFormat="false" ht="23.85" hidden="false" customHeight="false" outlineLevel="0" collapsed="false">
      <c r="B11432" s="25" t="n">
        <v>92141</v>
      </c>
      <c r="C11432" s="26" t="s">
        <v>3881</v>
      </c>
      <c r="D11432" s="27" t="s">
        <v>11567</v>
      </c>
      <c r="E11432" s="28" t="s">
        <v>2535</v>
      </c>
    </row>
    <row r="11433" customFormat="false" ht="23.85" hidden="false" customHeight="false" outlineLevel="0" collapsed="false">
      <c r="B11433" s="25" t="n">
        <v>92142</v>
      </c>
      <c r="C11433" s="26" t="s">
        <v>3881</v>
      </c>
      <c r="D11433" s="27" t="s">
        <v>11568</v>
      </c>
      <c r="E11433" s="28" t="s">
        <v>2535</v>
      </c>
    </row>
    <row r="11434" customFormat="false" ht="23.85" hidden="false" customHeight="false" outlineLevel="0" collapsed="false">
      <c r="B11434" s="25" t="n">
        <v>92143</v>
      </c>
      <c r="C11434" s="26" t="s">
        <v>3881</v>
      </c>
      <c r="D11434" s="27" t="s">
        <v>11569</v>
      </c>
      <c r="E11434" s="28" t="s">
        <v>2535</v>
      </c>
    </row>
    <row r="11435" customFormat="false" ht="23.85" hidden="false" customHeight="false" outlineLevel="0" collapsed="false">
      <c r="B11435" s="25" t="n">
        <v>92144</v>
      </c>
      <c r="C11435" s="26" t="s">
        <v>3881</v>
      </c>
      <c r="D11435" s="27" t="s">
        <v>11570</v>
      </c>
      <c r="E11435" s="28" t="s">
        <v>2535</v>
      </c>
    </row>
    <row r="11436" customFormat="false" ht="23.85" hidden="false" customHeight="false" outlineLevel="0" collapsed="false">
      <c r="B11436" s="25" t="n">
        <v>92145</v>
      </c>
      <c r="C11436" s="26" t="s">
        <v>3881</v>
      </c>
      <c r="D11436" s="27" t="s">
        <v>11571</v>
      </c>
      <c r="E11436" s="28" t="s">
        <v>4278</v>
      </c>
    </row>
    <row r="11437" customFormat="false" ht="23.85" hidden="false" customHeight="false" outlineLevel="0" collapsed="false">
      <c r="B11437" s="25" t="n">
        <v>92146</v>
      </c>
      <c r="C11437" s="26" t="s">
        <v>3881</v>
      </c>
      <c r="D11437" s="27" t="s">
        <v>11572</v>
      </c>
      <c r="E11437" s="28" t="s">
        <v>4280</v>
      </c>
    </row>
    <row r="11438" customFormat="false" ht="35.05" hidden="false" customHeight="false" outlineLevel="0" collapsed="false">
      <c r="B11438" s="25" t="n">
        <v>92210</v>
      </c>
      <c r="C11438" s="26" t="s">
        <v>3881</v>
      </c>
      <c r="D11438" s="27" t="s">
        <v>11573</v>
      </c>
      <c r="E11438" s="28" t="s">
        <v>182</v>
      </c>
    </row>
    <row r="11439" customFormat="false" ht="35.05" hidden="false" customHeight="false" outlineLevel="0" collapsed="false">
      <c r="B11439" s="25" t="n">
        <v>92211</v>
      </c>
      <c r="C11439" s="26" t="s">
        <v>3881</v>
      </c>
      <c r="D11439" s="27" t="s">
        <v>11574</v>
      </c>
      <c r="E11439" s="28" t="s">
        <v>182</v>
      </c>
    </row>
    <row r="11440" customFormat="false" ht="35.05" hidden="false" customHeight="false" outlineLevel="0" collapsed="false">
      <c r="B11440" s="25" t="n">
        <v>92212</v>
      </c>
      <c r="C11440" s="26" t="s">
        <v>3881</v>
      </c>
      <c r="D11440" s="27" t="s">
        <v>11575</v>
      </c>
      <c r="E11440" s="28" t="s">
        <v>182</v>
      </c>
    </row>
    <row r="11441" customFormat="false" ht="35.05" hidden="false" customHeight="false" outlineLevel="0" collapsed="false">
      <c r="B11441" s="25" t="n">
        <v>92213</v>
      </c>
      <c r="C11441" s="26" t="s">
        <v>3881</v>
      </c>
      <c r="D11441" s="27" t="s">
        <v>11576</v>
      </c>
      <c r="E11441" s="28" t="s">
        <v>182</v>
      </c>
    </row>
    <row r="11442" customFormat="false" ht="35.05" hidden="false" customHeight="false" outlineLevel="0" collapsed="false">
      <c r="B11442" s="25" t="n">
        <v>92214</v>
      </c>
      <c r="C11442" s="26" t="s">
        <v>3881</v>
      </c>
      <c r="D11442" s="27" t="s">
        <v>11577</v>
      </c>
      <c r="E11442" s="28" t="s">
        <v>182</v>
      </c>
    </row>
    <row r="11443" customFormat="false" ht="35.05" hidden="false" customHeight="false" outlineLevel="0" collapsed="false">
      <c r="B11443" s="25" t="n">
        <v>92215</v>
      </c>
      <c r="C11443" s="26" t="s">
        <v>3881</v>
      </c>
      <c r="D11443" s="27" t="s">
        <v>11578</v>
      </c>
      <c r="E11443" s="28" t="s">
        <v>182</v>
      </c>
    </row>
    <row r="11444" customFormat="false" ht="35.05" hidden="false" customHeight="false" outlineLevel="0" collapsed="false">
      <c r="B11444" s="25" t="n">
        <v>92216</v>
      </c>
      <c r="C11444" s="26" t="s">
        <v>3881</v>
      </c>
      <c r="D11444" s="27" t="s">
        <v>11579</v>
      </c>
      <c r="E11444" s="28" t="s">
        <v>182</v>
      </c>
    </row>
    <row r="11445" customFormat="false" ht="35.05" hidden="false" customHeight="false" outlineLevel="0" collapsed="false">
      <c r="B11445" s="25" t="n">
        <v>92219</v>
      </c>
      <c r="C11445" s="26" t="s">
        <v>3881</v>
      </c>
      <c r="D11445" s="27" t="s">
        <v>11580</v>
      </c>
      <c r="E11445" s="28" t="s">
        <v>182</v>
      </c>
    </row>
    <row r="11446" customFormat="false" ht="35.05" hidden="false" customHeight="false" outlineLevel="0" collapsed="false">
      <c r="B11446" s="25" t="n">
        <v>92220</v>
      </c>
      <c r="C11446" s="26" t="s">
        <v>3881</v>
      </c>
      <c r="D11446" s="27" t="s">
        <v>11581</v>
      </c>
      <c r="E11446" s="28" t="s">
        <v>182</v>
      </c>
    </row>
    <row r="11447" customFormat="false" ht="35.05" hidden="false" customHeight="false" outlineLevel="0" collapsed="false">
      <c r="B11447" s="25" t="n">
        <v>92221</v>
      </c>
      <c r="C11447" s="26" t="s">
        <v>3881</v>
      </c>
      <c r="D11447" s="27" t="s">
        <v>11582</v>
      </c>
      <c r="E11447" s="28" t="s">
        <v>182</v>
      </c>
    </row>
    <row r="11448" customFormat="false" ht="35.05" hidden="false" customHeight="false" outlineLevel="0" collapsed="false">
      <c r="B11448" s="25" t="n">
        <v>92222</v>
      </c>
      <c r="C11448" s="26" t="s">
        <v>3881</v>
      </c>
      <c r="D11448" s="27" t="s">
        <v>11583</v>
      </c>
      <c r="E11448" s="28" t="s">
        <v>182</v>
      </c>
    </row>
    <row r="11449" customFormat="false" ht="35.05" hidden="false" customHeight="false" outlineLevel="0" collapsed="false">
      <c r="B11449" s="25" t="n">
        <v>92223</v>
      </c>
      <c r="C11449" s="26" t="s">
        <v>3881</v>
      </c>
      <c r="D11449" s="27" t="s">
        <v>11584</v>
      </c>
      <c r="E11449" s="28" t="s">
        <v>182</v>
      </c>
    </row>
    <row r="11450" customFormat="false" ht="35.05" hidden="false" customHeight="false" outlineLevel="0" collapsed="false">
      <c r="B11450" s="25" t="n">
        <v>92224</v>
      </c>
      <c r="C11450" s="26" t="s">
        <v>3881</v>
      </c>
      <c r="D11450" s="27" t="s">
        <v>11585</v>
      </c>
      <c r="E11450" s="28" t="s">
        <v>182</v>
      </c>
    </row>
    <row r="11451" customFormat="false" ht="35.05" hidden="false" customHeight="false" outlineLevel="0" collapsed="false">
      <c r="B11451" s="25" t="n">
        <v>92226</v>
      </c>
      <c r="C11451" s="26" t="s">
        <v>3881</v>
      </c>
      <c r="D11451" s="27" t="s">
        <v>11586</v>
      </c>
      <c r="E11451" s="28" t="s">
        <v>182</v>
      </c>
    </row>
    <row r="11452" customFormat="false" ht="35.05" hidden="false" customHeight="false" outlineLevel="0" collapsed="false">
      <c r="B11452" s="25" t="n">
        <v>92237</v>
      </c>
      <c r="C11452" s="26" t="s">
        <v>3881</v>
      </c>
      <c r="D11452" s="27" t="s">
        <v>11587</v>
      </c>
      <c r="E11452" s="28" t="s">
        <v>2535</v>
      </c>
    </row>
    <row r="11453" customFormat="false" ht="35.05" hidden="false" customHeight="false" outlineLevel="0" collapsed="false">
      <c r="B11453" s="25" t="n">
        <v>92238</v>
      </c>
      <c r="C11453" s="26" t="s">
        <v>3881</v>
      </c>
      <c r="D11453" s="27" t="s">
        <v>11588</v>
      </c>
      <c r="E11453" s="28" t="s">
        <v>2535</v>
      </c>
    </row>
    <row r="11454" customFormat="false" ht="35.05" hidden="false" customHeight="false" outlineLevel="0" collapsed="false">
      <c r="B11454" s="25" t="n">
        <v>92239</v>
      </c>
      <c r="C11454" s="26" t="s">
        <v>3881</v>
      </c>
      <c r="D11454" s="27" t="s">
        <v>11589</v>
      </c>
      <c r="E11454" s="28" t="s">
        <v>2535</v>
      </c>
    </row>
    <row r="11455" customFormat="false" ht="35.05" hidden="false" customHeight="false" outlineLevel="0" collapsed="false">
      <c r="B11455" s="25" t="n">
        <v>92240</v>
      </c>
      <c r="C11455" s="26" t="s">
        <v>3881</v>
      </c>
      <c r="D11455" s="27" t="s">
        <v>11590</v>
      </c>
      <c r="E11455" s="28" t="s">
        <v>2535</v>
      </c>
    </row>
    <row r="11456" customFormat="false" ht="35.05" hidden="false" customHeight="false" outlineLevel="0" collapsed="false">
      <c r="B11456" s="25" t="n">
        <v>92241</v>
      </c>
      <c r="C11456" s="26" t="s">
        <v>3881</v>
      </c>
      <c r="D11456" s="27" t="s">
        <v>11591</v>
      </c>
      <c r="E11456" s="28" t="s">
        <v>2535</v>
      </c>
    </row>
    <row r="11457" customFormat="false" ht="35.05" hidden="false" customHeight="false" outlineLevel="0" collapsed="false">
      <c r="B11457" s="25" t="n">
        <v>92242</v>
      </c>
      <c r="C11457" s="26" t="s">
        <v>3881</v>
      </c>
      <c r="D11457" s="27" t="s">
        <v>11592</v>
      </c>
      <c r="E11457" s="28" t="s">
        <v>4278</v>
      </c>
    </row>
    <row r="11458" customFormat="false" ht="35.05" hidden="false" customHeight="false" outlineLevel="0" collapsed="false">
      <c r="B11458" s="25" t="n">
        <v>92243</v>
      </c>
      <c r="C11458" s="26" t="s">
        <v>3881</v>
      </c>
      <c r="D11458" s="27" t="s">
        <v>11593</v>
      </c>
      <c r="E11458" s="28" t="s">
        <v>4280</v>
      </c>
    </row>
    <row r="11459" customFormat="false" ht="23.85" hidden="false" customHeight="false" outlineLevel="0" collapsed="false">
      <c r="B11459" s="25" t="n">
        <v>92255</v>
      </c>
      <c r="C11459" s="26" t="s">
        <v>3881</v>
      </c>
      <c r="D11459" s="27" t="s">
        <v>11594</v>
      </c>
      <c r="E11459" s="28" t="s">
        <v>121</v>
      </c>
    </row>
    <row r="11460" customFormat="false" ht="23.85" hidden="false" customHeight="false" outlineLevel="0" collapsed="false">
      <c r="B11460" s="25" t="n">
        <v>92256</v>
      </c>
      <c r="C11460" s="26" t="s">
        <v>3881</v>
      </c>
      <c r="D11460" s="27" t="s">
        <v>11595</v>
      </c>
      <c r="E11460" s="28" t="s">
        <v>121</v>
      </c>
    </row>
    <row r="11461" customFormat="false" ht="23.85" hidden="false" customHeight="false" outlineLevel="0" collapsed="false">
      <c r="B11461" s="25" t="n">
        <v>92257</v>
      </c>
      <c r="C11461" s="26" t="s">
        <v>3881</v>
      </c>
      <c r="D11461" s="27" t="s">
        <v>11596</v>
      </c>
      <c r="E11461" s="28" t="s">
        <v>121</v>
      </c>
    </row>
    <row r="11462" customFormat="false" ht="23.85" hidden="false" customHeight="false" outlineLevel="0" collapsed="false">
      <c r="B11462" s="25" t="n">
        <v>92258</v>
      </c>
      <c r="C11462" s="26" t="s">
        <v>3881</v>
      </c>
      <c r="D11462" s="27" t="s">
        <v>11597</v>
      </c>
      <c r="E11462" s="28" t="s">
        <v>121</v>
      </c>
    </row>
    <row r="11463" customFormat="false" ht="23.85" hidden="false" customHeight="false" outlineLevel="0" collapsed="false">
      <c r="B11463" s="25" t="n">
        <v>92259</v>
      </c>
      <c r="C11463" s="26" t="s">
        <v>3881</v>
      </c>
      <c r="D11463" s="27" t="s">
        <v>11598</v>
      </c>
      <c r="E11463" s="28" t="s">
        <v>121</v>
      </c>
    </row>
    <row r="11464" customFormat="false" ht="23.85" hidden="false" customHeight="false" outlineLevel="0" collapsed="false">
      <c r="B11464" s="25" t="n">
        <v>92260</v>
      </c>
      <c r="C11464" s="26" t="s">
        <v>3881</v>
      </c>
      <c r="D11464" s="27" t="s">
        <v>11599</v>
      </c>
      <c r="E11464" s="28" t="s">
        <v>121</v>
      </c>
    </row>
    <row r="11465" customFormat="false" ht="23.85" hidden="false" customHeight="false" outlineLevel="0" collapsed="false">
      <c r="B11465" s="25" t="n">
        <v>92261</v>
      </c>
      <c r="C11465" s="26" t="s">
        <v>3881</v>
      </c>
      <c r="D11465" s="27" t="s">
        <v>11600</v>
      </c>
      <c r="E11465" s="28" t="s">
        <v>121</v>
      </c>
    </row>
    <row r="11466" customFormat="false" ht="23.85" hidden="false" customHeight="false" outlineLevel="0" collapsed="false">
      <c r="B11466" s="25" t="n">
        <v>92262</v>
      </c>
      <c r="C11466" s="26" t="s">
        <v>3881</v>
      </c>
      <c r="D11466" s="27" t="s">
        <v>11601</v>
      </c>
      <c r="E11466" s="28" t="s">
        <v>121</v>
      </c>
    </row>
    <row r="11467" customFormat="false" ht="23.85" hidden="false" customHeight="false" outlineLevel="0" collapsed="false">
      <c r="B11467" s="25" t="n">
        <v>92263</v>
      </c>
      <c r="C11467" s="26" t="s">
        <v>3881</v>
      </c>
      <c r="D11467" s="27" t="s">
        <v>11602</v>
      </c>
      <c r="E11467" s="28" t="s">
        <v>109</v>
      </c>
    </row>
    <row r="11468" customFormat="false" ht="23.85" hidden="false" customHeight="false" outlineLevel="0" collapsed="false">
      <c r="B11468" s="25" t="n">
        <v>92264</v>
      </c>
      <c r="C11468" s="26" t="s">
        <v>3881</v>
      </c>
      <c r="D11468" s="27" t="s">
        <v>11603</v>
      </c>
      <c r="E11468" s="28" t="s">
        <v>109</v>
      </c>
    </row>
    <row r="11469" customFormat="false" ht="23.85" hidden="false" customHeight="false" outlineLevel="0" collapsed="false">
      <c r="B11469" s="25" t="n">
        <v>92265</v>
      </c>
      <c r="C11469" s="26" t="s">
        <v>3881</v>
      </c>
      <c r="D11469" s="27" t="s">
        <v>11604</v>
      </c>
      <c r="E11469" s="28" t="s">
        <v>109</v>
      </c>
    </row>
    <row r="11470" customFormat="false" ht="23.85" hidden="false" customHeight="false" outlineLevel="0" collapsed="false">
      <c r="B11470" s="25" t="n">
        <v>92266</v>
      </c>
      <c r="C11470" s="26" t="s">
        <v>3881</v>
      </c>
      <c r="D11470" s="27" t="s">
        <v>11605</v>
      </c>
      <c r="E11470" s="28" t="s">
        <v>109</v>
      </c>
    </row>
    <row r="11471" customFormat="false" ht="23.85" hidden="false" customHeight="false" outlineLevel="0" collapsed="false">
      <c r="B11471" s="25" t="n">
        <v>92267</v>
      </c>
      <c r="C11471" s="26" t="s">
        <v>3881</v>
      </c>
      <c r="D11471" s="27" t="s">
        <v>11606</v>
      </c>
      <c r="E11471" s="28" t="s">
        <v>109</v>
      </c>
    </row>
    <row r="11472" customFormat="false" ht="23.85" hidden="false" customHeight="false" outlineLevel="0" collapsed="false">
      <c r="B11472" s="25" t="n">
        <v>92268</v>
      </c>
      <c r="C11472" s="26" t="s">
        <v>3881</v>
      </c>
      <c r="D11472" s="27" t="s">
        <v>11607</v>
      </c>
      <c r="E11472" s="28" t="s">
        <v>109</v>
      </c>
    </row>
    <row r="11473" customFormat="false" ht="23.85" hidden="false" customHeight="false" outlineLevel="0" collapsed="false">
      <c r="B11473" s="25" t="n">
        <v>92269</v>
      </c>
      <c r="C11473" s="26" t="s">
        <v>3881</v>
      </c>
      <c r="D11473" s="27" t="s">
        <v>11608</v>
      </c>
      <c r="E11473" s="28" t="s">
        <v>109</v>
      </c>
    </row>
    <row r="11474" customFormat="false" ht="12.8" hidden="false" customHeight="false" outlineLevel="0" collapsed="false">
      <c r="B11474" s="25" t="n">
        <v>92270</v>
      </c>
      <c r="C11474" s="26" t="s">
        <v>3881</v>
      </c>
      <c r="D11474" s="27" t="s">
        <v>11609</v>
      </c>
      <c r="E11474" s="28" t="s">
        <v>109</v>
      </c>
    </row>
    <row r="11475" customFormat="false" ht="12.8" hidden="false" customHeight="false" outlineLevel="0" collapsed="false">
      <c r="B11475" s="25" t="n">
        <v>92271</v>
      </c>
      <c r="C11475" s="26" t="s">
        <v>3881</v>
      </c>
      <c r="D11475" s="27" t="s">
        <v>11610</v>
      </c>
      <c r="E11475" s="28" t="s">
        <v>109</v>
      </c>
    </row>
    <row r="11476" customFormat="false" ht="12.8" hidden="false" customHeight="false" outlineLevel="0" collapsed="false">
      <c r="B11476" s="25" t="n">
        <v>92272</v>
      </c>
      <c r="C11476" s="26" t="s">
        <v>3881</v>
      </c>
      <c r="D11476" s="27" t="s">
        <v>11611</v>
      </c>
      <c r="E11476" s="28" t="s">
        <v>182</v>
      </c>
    </row>
    <row r="11477" customFormat="false" ht="12.8" hidden="false" customHeight="false" outlineLevel="0" collapsed="false">
      <c r="B11477" s="25" t="n">
        <v>92273</v>
      </c>
      <c r="C11477" s="26" t="s">
        <v>3881</v>
      </c>
      <c r="D11477" s="27" t="s">
        <v>11612</v>
      </c>
      <c r="E11477" s="28" t="s">
        <v>182</v>
      </c>
    </row>
    <row r="11478" customFormat="false" ht="23.85" hidden="false" customHeight="false" outlineLevel="0" collapsed="false">
      <c r="B11478" s="25" t="n">
        <v>92275</v>
      </c>
      <c r="C11478" s="26" t="s">
        <v>3881</v>
      </c>
      <c r="D11478" s="27" t="s">
        <v>11613</v>
      </c>
      <c r="E11478" s="28" t="s">
        <v>182</v>
      </c>
    </row>
    <row r="11479" customFormat="false" ht="23.85" hidden="false" customHeight="false" outlineLevel="0" collapsed="false">
      <c r="B11479" s="25" t="n">
        <v>92276</v>
      </c>
      <c r="C11479" s="26" t="s">
        <v>3881</v>
      </c>
      <c r="D11479" s="27" t="s">
        <v>11614</v>
      </c>
      <c r="E11479" s="28" t="s">
        <v>182</v>
      </c>
    </row>
    <row r="11480" customFormat="false" ht="23.85" hidden="false" customHeight="false" outlineLevel="0" collapsed="false">
      <c r="B11480" s="25" t="n">
        <v>92277</v>
      </c>
      <c r="C11480" s="26" t="s">
        <v>3881</v>
      </c>
      <c r="D11480" s="27" t="s">
        <v>11615</v>
      </c>
      <c r="E11480" s="28" t="s">
        <v>182</v>
      </c>
    </row>
    <row r="11481" customFormat="false" ht="23.85" hidden="false" customHeight="false" outlineLevel="0" collapsed="false">
      <c r="B11481" s="25" t="n">
        <v>92278</v>
      </c>
      <c r="C11481" s="26" t="s">
        <v>3881</v>
      </c>
      <c r="D11481" s="27" t="s">
        <v>11616</v>
      </c>
      <c r="E11481" s="28" t="s">
        <v>182</v>
      </c>
    </row>
    <row r="11482" customFormat="false" ht="23.85" hidden="false" customHeight="false" outlineLevel="0" collapsed="false">
      <c r="B11482" s="25" t="n">
        <v>92279</v>
      </c>
      <c r="C11482" s="26" t="s">
        <v>3881</v>
      </c>
      <c r="D11482" s="27" t="s">
        <v>11617</v>
      </c>
      <c r="E11482" s="28" t="s">
        <v>182</v>
      </c>
    </row>
    <row r="11483" customFormat="false" ht="23.85" hidden="false" customHeight="false" outlineLevel="0" collapsed="false">
      <c r="B11483" s="25" t="n">
        <v>92280</v>
      </c>
      <c r="C11483" s="26" t="s">
        <v>3881</v>
      </c>
      <c r="D11483" s="27" t="s">
        <v>11618</v>
      </c>
      <c r="E11483" s="28" t="s">
        <v>182</v>
      </c>
    </row>
    <row r="11484" customFormat="false" ht="23.85" hidden="false" customHeight="false" outlineLevel="0" collapsed="false">
      <c r="B11484" s="25" t="n">
        <v>92281</v>
      </c>
      <c r="C11484" s="26" t="s">
        <v>3881</v>
      </c>
      <c r="D11484" s="27" t="s">
        <v>11619</v>
      </c>
      <c r="E11484" s="28" t="s">
        <v>182</v>
      </c>
    </row>
    <row r="11485" customFormat="false" ht="23.85" hidden="false" customHeight="false" outlineLevel="0" collapsed="false">
      <c r="B11485" s="25" t="n">
        <v>92282</v>
      </c>
      <c r="C11485" s="26" t="s">
        <v>3881</v>
      </c>
      <c r="D11485" s="27" t="s">
        <v>11620</v>
      </c>
      <c r="E11485" s="28" t="s">
        <v>182</v>
      </c>
    </row>
    <row r="11486" customFormat="false" ht="23.85" hidden="false" customHeight="false" outlineLevel="0" collapsed="false">
      <c r="B11486" s="25" t="n">
        <v>92283</v>
      </c>
      <c r="C11486" s="26" t="s">
        <v>3881</v>
      </c>
      <c r="D11486" s="27" t="s">
        <v>11621</v>
      </c>
      <c r="E11486" s="28" t="s">
        <v>182</v>
      </c>
    </row>
    <row r="11487" customFormat="false" ht="23.85" hidden="false" customHeight="false" outlineLevel="0" collapsed="false">
      <c r="B11487" s="25" t="n">
        <v>92284</v>
      </c>
      <c r="C11487" s="26" t="s">
        <v>3881</v>
      </c>
      <c r="D11487" s="27" t="s">
        <v>11622</v>
      </c>
      <c r="E11487" s="28" t="s">
        <v>182</v>
      </c>
    </row>
    <row r="11488" customFormat="false" ht="23.85" hidden="false" customHeight="false" outlineLevel="0" collapsed="false">
      <c r="B11488" s="25" t="n">
        <v>92285</v>
      </c>
      <c r="C11488" s="26" t="s">
        <v>3881</v>
      </c>
      <c r="D11488" s="27" t="s">
        <v>11623</v>
      </c>
      <c r="E11488" s="28" t="s">
        <v>182</v>
      </c>
    </row>
    <row r="11489" customFormat="false" ht="23.85" hidden="false" customHeight="false" outlineLevel="0" collapsed="false">
      <c r="B11489" s="25" t="n">
        <v>92286</v>
      </c>
      <c r="C11489" s="26" t="s">
        <v>3881</v>
      </c>
      <c r="D11489" s="27" t="s">
        <v>11624</v>
      </c>
      <c r="E11489" s="28" t="s">
        <v>182</v>
      </c>
    </row>
    <row r="11490" customFormat="false" ht="23.85" hidden="false" customHeight="false" outlineLevel="0" collapsed="false">
      <c r="B11490" s="25" t="n">
        <v>92287</v>
      </c>
      <c r="C11490" s="26" t="s">
        <v>3881</v>
      </c>
      <c r="D11490" s="27" t="s">
        <v>11625</v>
      </c>
      <c r="E11490" s="28" t="s">
        <v>121</v>
      </c>
    </row>
    <row r="11491" customFormat="false" ht="23.85" hidden="false" customHeight="false" outlineLevel="0" collapsed="false">
      <c r="B11491" s="25" t="n">
        <v>92288</v>
      </c>
      <c r="C11491" s="26" t="s">
        <v>3881</v>
      </c>
      <c r="D11491" s="27" t="s">
        <v>11626</v>
      </c>
      <c r="E11491" s="28" t="s">
        <v>121</v>
      </c>
    </row>
    <row r="11492" customFormat="false" ht="23.85" hidden="false" customHeight="false" outlineLevel="0" collapsed="false">
      <c r="B11492" s="25" t="n">
        <v>92289</v>
      </c>
      <c r="C11492" s="26" t="s">
        <v>3881</v>
      </c>
      <c r="D11492" s="27" t="s">
        <v>11627</v>
      </c>
      <c r="E11492" s="28" t="s">
        <v>121</v>
      </c>
    </row>
    <row r="11493" customFormat="false" ht="23.85" hidden="false" customHeight="false" outlineLevel="0" collapsed="false">
      <c r="B11493" s="25" t="n">
        <v>92290</v>
      </c>
      <c r="C11493" s="26" t="s">
        <v>3881</v>
      </c>
      <c r="D11493" s="27" t="s">
        <v>11628</v>
      </c>
      <c r="E11493" s="28" t="s">
        <v>121</v>
      </c>
    </row>
    <row r="11494" customFormat="false" ht="23.85" hidden="false" customHeight="false" outlineLevel="0" collapsed="false">
      <c r="B11494" s="25" t="n">
        <v>92291</v>
      </c>
      <c r="C11494" s="26" t="s">
        <v>3881</v>
      </c>
      <c r="D11494" s="27" t="s">
        <v>11629</v>
      </c>
      <c r="E11494" s="28" t="s">
        <v>121</v>
      </c>
    </row>
    <row r="11495" customFormat="false" ht="23.85" hidden="false" customHeight="false" outlineLevel="0" collapsed="false">
      <c r="B11495" s="25" t="n">
        <v>92292</v>
      </c>
      <c r="C11495" s="26" t="s">
        <v>3881</v>
      </c>
      <c r="D11495" s="27" t="s">
        <v>11630</v>
      </c>
      <c r="E11495" s="28" t="s">
        <v>121</v>
      </c>
    </row>
    <row r="11496" customFormat="false" ht="23.85" hidden="false" customHeight="false" outlineLevel="0" collapsed="false">
      <c r="B11496" s="25" t="n">
        <v>92293</v>
      </c>
      <c r="C11496" s="26" t="s">
        <v>3881</v>
      </c>
      <c r="D11496" s="27" t="s">
        <v>11631</v>
      </c>
      <c r="E11496" s="28" t="s">
        <v>121</v>
      </c>
    </row>
    <row r="11497" customFormat="false" ht="23.85" hidden="false" customHeight="false" outlineLevel="0" collapsed="false">
      <c r="B11497" s="25" t="n">
        <v>92294</v>
      </c>
      <c r="C11497" s="26" t="s">
        <v>3881</v>
      </c>
      <c r="D11497" s="27" t="s">
        <v>11632</v>
      </c>
      <c r="E11497" s="28" t="s">
        <v>121</v>
      </c>
    </row>
    <row r="11498" customFormat="false" ht="23.85" hidden="false" customHeight="false" outlineLevel="0" collapsed="false">
      <c r="B11498" s="25" t="n">
        <v>92295</v>
      </c>
      <c r="C11498" s="26" t="s">
        <v>3881</v>
      </c>
      <c r="D11498" s="27" t="s">
        <v>11633</v>
      </c>
      <c r="E11498" s="28" t="s">
        <v>121</v>
      </c>
    </row>
    <row r="11499" customFormat="false" ht="23.85" hidden="false" customHeight="false" outlineLevel="0" collapsed="false">
      <c r="B11499" s="25" t="n">
        <v>92296</v>
      </c>
      <c r="C11499" s="26" t="s">
        <v>3881</v>
      </c>
      <c r="D11499" s="27" t="s">
        <v>11634</v>
      </c>
      <c r="E11499" s="28" t="s">
        <v>121</v>
      </c>
    </row>
    <row r="11500" customFormat="false" ht="23.85" hidden="false" customHeight="false" outlineLevel="0" collapsed="false">
      <c r="B11500" s="25" t="n">
        <v>92297</v>
      </c>
      <c r="C11500" s="26" t="s">
        <v>3881</v>
      </c>
      <c r="D11500" s="27" t="s">
        <v>11635</v>
      </c>
      <c r="E11500" s="28" t="s">
        <v>121</v>
      </c>
    </row>
    <row r="11501" customFormat="false" ht="23.85" hidden="false" customHeight="false" outlineLevel="0" collapsed="false">
      <c r="B11501" s="25" t="n">
        <v>92298</v>
      </c>
      <c r="C11501" s="26" t="s">
        <v>3881</v>
      </c>
      <c r="D11501" s="27" t="s">
        <v>11636</v>
      </c>
      <c r="E11501" s="28" t="s">
        <v>121</v>
      </c>
    </row>
    <row r="11502" customFormat="false" ht="23.85" hidden="false" customHeight="false" outlineLevel="0" collapsed="false">
      <c r="B11502" s="25" t="n">
        <v>92299</v>
      </c>
      <c r="C11502" s="26" t="s">
        <v>3881</v>
      </c>
      <c r="D11502" s="27" t="s">
        <v>11637</v>
      </c>
      <c r="E11502" s="28" t="s">
        <v>121</v>
      </c>
    </row>
    <row r="11503" customFormat="false" ht="23.85" hidden="false" customHeight="false" outlineLevel="0" collapsed="false">
      <c r="B11503" s="25" t="n">
        <v>92300</v>
      </c>
      <c r="C11503" s="26" t="s">
        <v>3881</v>
      </c>
      <c r="D11503" s="27" t="s">
        <v>11638</v>
      </c>
      <c r="E11503" s="28" t="s">
        <v>121</v>
      </c>
    </row>
    <row r="11504" customFormat="false" ht="23.85" hidden="false" customHeight="false" outlineLevel="0" collapsed="false">
      <c r="B11504" s="25" t="n">
        <v>92301</v>
      </c>
      <c r="C11504" s="26" t="s">
        <v>3881</v>
      </c>
      <c r="D11504" s="27" t="s">
        <v>11639</v>
      </c>
      <c r="E11504" s="28" t="s">
        <v>121</v>
      </c>
    </row>
    <row r="11505" customFormat="false" ht="23.85" hidden="false" customHeight="false" outlineLevel="0" collapsed="false">
      <c r="B11505" s="25" t="n">
        <v>92302</v>
      </c>
      <c r="C11505" s="26" t="s">
        <v>3881</v>
      </c>
      <c r="D11505" s="27" t="s">
        <v>11640</v>
      </c>
      <c r="E11505" s="28" t="s">
        <v>121</v>
      </c>
    </row>
    <row r="11506" customFormat="false" ht="23.85" hidden="false" customHeight="false" outlineLevel="0" collapsed="false">
      <c r="B11506" s="25" t="n">
        <v>92303</v>
      </c>
      <c r="C11506" s="26" t="s">
        <v>3881</v>
      </c>
      <c r="D11506" s="27" t="s">
        <v>11641</v>
      </c>
      <c r="E11506" s="28" t="s">
        <v>121</v>
      </c>
    </row>
    <row r="11507" customFormat="false" ht="23.85" hidden="false" customHeight="false" outlineLevel="0" collapsed="false">
      <c r="B11507" s="25" t="n">
        <v>92304</v>
      </c>
      <c r="C11507" s="26" t="s">
        <v>3881</v>
      </c>
      <c r="D11507" s="27" t="s">
        <v>11642</v>
      </c>
      <c r="E11507" s="28" t="s">
        <v>121</v>
      </c>
    </row>
    <row r="11508" customFormat="false" ht="23.85" hidden="false" customHeight="false" outlineLevel="0" collapsed="false">
      <c r="B11508" s="25" t="n">
        <v>92305</v>
      </c>
      <c r="C11508" s="26" t="s">
        <v>3881</v>
      </c>
      <c r="D11508" s="27" t="s">
        <v>11643</v>
      </c>
      <c r="E11508" s="28" t="s">
        <v>182</v>
      </c>
    </row>
    <row r="11509" customFormat="false" ht="23.85" hidden="false" customHeight="false" outlineLevel="0" collapsed="false">
      <c r="B11509" s="25" t="n">
        <v>92306</v>
      </c>
      <c r="C11509" s="26" t="s">
        <v>3881</v>
      </c>
      <c r="D11509" s="27" t="s">
        <v>11644</v>
      </c>
      <c r="E11509" s="28" t="s">
        <v>182</v>
      </c>
    </row>
    <row r="11510" customFormat="false" ht="23.85" hidden="false" customHeight="false" outlineLevel="0" collapsed="false">
      <c r="B11510" s="25" t="n">
        <v>92307</v>
      </c>
      <c r="C11510" s="26" t="s">
        <v>3881</v>
      </c>
      <c r="D11510" s="27" t="s">
        <v>11645</v>
      </c>
      <c r="E11510" s="28" t="s">
        <v>182</v>
      </c>
    </row>
    <row r="11511" customFormat="false" ht="23.85" hidden="false" customHeight="false" outlineLevel="0" collapsed="false">
      <c r="B11511" s="25" t="n">
        <v>92308</v>
      </c>
      <c r="C11511" s="26" t="s">
        <v>3881</v>
      </c>
      <c r="D11511" s="27" t="s">
        <v>11646</v>
      </c>
      <c r="E11511" s="28" t="s">
        <v>182</v>
      </c>
    </row>
    <row r="11512" customFormat="false" ht="23.85" hidden="false" customHeight="false" outlineLevel="0" collapsed="false">
      <c r="B11512" s="25" t="n">
        <v>92309</v>
      </c>
      <c r="C11512" s="26" t="s">
        <v>3881</v>
      </c>
      <c r="D11512" s="27" t="s">
        <v>11647</v>
      </c>
      <c r="E11512" s="28" t="s">
        <v>182</v>
      </c>
    </row>
    <row r="11513" customFormat="false" ht="23.85" hidden="false" customHeight="false" outlineLevel="0" collapsed="false">
      <c r="B11513" s="25" t="n">
        <v>92310</v>
      </c>
      <c r="C11513" s="26" t="s">
        <v>3881</v>
      </c>
      <c r="D11513" s="27" t="s">
        <v>11648</v>
      </c>
      <c r="E11513" s="28" t="s">
        <v>182</v>
      </c>
    </row>
    <row r="11514" customFormat="false" ht="23.85" hidden="false" customHeight="false" outlineLevel="0" collapsed="false">
      <c r="B11514" s="25" t="n">
        <v>92311</v>
      </c>
      <c r="C11514" s="26" t="s">
        <v>3881</v>
      </c>
      <c r="D11514" s="27" t="s">
        <v>11649</v>
      </c>
      <c r="E11514" s="28" t="s">
        <v>121</v>
      </c>
    </row>
    <row r="11515" customFormat="false" ht="23.85" hidden="false" customHeight="false" outlineLevel="0" collapsed="false">
      <c r="B11515" s="25" t="n">
        <v>92312</v>
      </c>
      <c r="C11515" s="26" t="s">
        <v>3881</v>
      </c>
      <c r="D11515" s="27" t="s">
        <v>11650</v>
      </c>
      <c r="E11515" s="28" t="s">
        <v>121</v>
      </c>
    </row>
    <row r="11516" customFormat="false" ht="23.85" hidden="false" customHeight="false" outlineLevel="0" collapsed="false">
      <c r="B11516" s="25" t="n">
        <v>92313</v>
      </c>
      <c r="C11516" s="26" t="s">
        <v>3881</v>
      </c>
      <c r="D11516" s="27" t="s">
        <v>11651</v>
      </c>
      <c r="E11516" s="28" t="s">
        <v>121</v>
      </c>
    </row>
    <row r="11517" customFormat="false" ht="23.85" hidden="false" customHeight="false" outlineLevel="0" collapsed="false">
      <c r="B11517" s="25" t="n">
        <v>92314</v>
      </c>
      <c r="C11517" s="26" t="s">
        <v>3881</v>
      </c>
      <c r="D11517" s="27" t="s">
        <v>11652</v>
      </c>
      <c r="E11517" s="28" t="s">
        <v>121</v>
      </c>
    </row>
    <row r="11518" customFormat="false" ht="23.85" hidden="false" customHeight="false" outlineLevel="0" collapsed="false">
      <c r="B11518" s="25" t="n">
        <v>92315</v>
      </c>
      <c r="C11518" s="26" t="s">
        <v>3881</v>
      </c>
      <c r="D11518" s="27" t="s">
        <v>11653</v>
      </c>
      <c r="E11518" s="28" t="s">
        <v>121</v>
      </c>
    </row>
    <row r="11519" customFormat="false" ht="23.85" hidden="false" customHeight="false" outlineLevel="0" collapsed="false">
      <c r="B11519" s="25" t="n">
        <v>92316</v>
      </c>
      <c r="C11519" s="26" t="s">
        <v>3881</v>
      </c>
      <c r="D11519" s="27" t="s">
        <v>11654</v>
      </c>
      <c r="E11519" s="28" t="s">
        <v>121</v>
      </c>
    </row>
    <row r="11520" customFormat="false" ht="23.85" hidden="false" customHeight="false" outlineLevel="0" collapsed="false">
      <c r="B11520" s="25" t="n">
        <v>92317</v>
      </c>
      <c r="C11520" s="26" t="s">
        <v>3881</v>
      </c>
      <c r="D11520" s="27" t="s">
        <v>11655</v>
      </c>
      <c r="E11520" s="28" t="s">
        <v>121</v>
      </c>
    </row>
    <row r="11521" customFormat="false" ht="23.85" hidden="false" customHeight="false" outlineLevel="0" collapsed="false">
      <c r="B11521" s="25" t="n">
        <v>92318</v>
      </c>
      <c r="C11521" s="26" t="s">
        <v>3881</v>
      </c>
      <c r="D11521" s="27" t="s">
        <v>11656</v>
      </c>
      <c r="E11521" s="28" t="s">
        <v>121</v>
      </c>
    </row>
    <row r="11522" customFormat="false" ht="23.85" hidden="false" customHeight="false" outlineLevel="0" collapsed="false">
      <c r="B11522" s="25" t="n">
        <v>92319</v>
      </c>
      <c r="C11522" s="26" t="s">
        <v>3881</v>
      </c>
      <c r="D11522" s="27" t="s">
        <v>11657</v>
      </c>
      <c r="E11522" s="28" t="s">
        <v>121</v>
      </c>
    </row>
    <row r="11523" customFormat="false" ht="23.85" hidden="false" customHeight="false" outlineLevel="0" collapsed="false">
      <c r="B11523" s="25" t="n">
        <v>92320</v>
      </c>
      <c r="C11523" s="26" t="s">
        <v>3881</v>
      </c>
      <c r="D11523" s="27" t="s">
        <v>11658</v>
      </c>
      <c r="E11523" s="28" t="s">
        <v>182</v>
      </c>
    </row>
    <row r="11524" customFormat="false" ht="23.85" hidden="false" customHeight="false" outlineLevel="0" collapsed="false">
      <c r="B11524" s="25" t="n">
        <v>92321</v>
      </c>
      <c r="C11524" s="26" t="s">
        <v>3881</v>
      </c>
      <c r="D11524" s="27" t="s">
        <v>11659</v>
      </c>
      <c r="E11524" s="28" t="s">
        <v>182</v>
      </c>
    </row>
    <row r="11525" customFormat="false" ht="23.85" hidden="false" customHeight="false" outlineLevel="0" collapsed="false">
      <c r="B11525" s="25" t="n">
        <v>92322</v>
      </c>
      <c r="C11525" s="26" t="s">
        <v>3881</v>
      </c>
      <c r="D11525" s="27" t="s">
        <v>11660</v>
      </c>
      <c r="E11525" s="28" t="s">
        <v>182</v>
      </c>
    </row>
    <row r="11526" customFormat="false" ht="23.85" hidden="false" customHeight="false" outlineLevel="0" collapsed="false">
      <c r="B11526" s="25" t="n">
        <v>92323</v>
      </c>
      <c r="C11526" s="26" t="s">
        <v>3881</v>
      </c>
      <c r="D11526" s="27" t="s">
        <v>11661</v>
      </c>
      <c r="E11526" s="28" t="s">
        <v>182</v>
      </c>
    </row>
    <row r="11527" customFormat="false" ht="23.85" hidden="false" customHeight="false" outlineLevel="0" collapsed="false">
      <c r="B11527" s="25" t="n">
        <v>92324</v>
      </c>
      <c r="C11527" s="26" t="s">
        <v>3881</v>
      </c>
      <c r="D11527" s="27" t="s">
        <v>11662</v>
      </c>
      <c r="E11527" s="28" t="s">
        <v>182</v>
      </c>
    </row>
    <row r="11528" customFormat="false" ht="23.85" hidden="false" customHeight="false" outlineLevel="0" collapsed="false">
      <c r="B11528" s="25" t="n">
        <v>92325</v>
      </c>
      <c r="C11528" s="26" t="s">
        <v>3881</v>
      </c>
      <c r="D11528" s="27" t="s">
        <v>11663</v>
      </c>
      <c r="E11528" s="28" t="s">
        <v>182</v>
      </c>
    </row>
    <row r="11529" customFormat="false" ht="23.85" hidden="false" customHeight="false" outlineLevel="0" collapsed="false">
      <c r="B11529" s="25" t="n">
        <v>92326</v>
      </c>
      <c r="C11529" s="26" t="s">
        <v>3881</v>
      </c>
      <c r="D11529" s="27" t="s">
        <v>11664</v>
      </c>
      <c r="E11529" s="28" t="s">
        <v>121</v>
      </c>
    </row>
    <row r="11530" customFormat="false" ht="23.85" hidden="false" customHeight="false" outlineLevel="0" collapsed="false">
      <c r="B11530" s="25" t="n">
        <v>92327</v>
      </c>
      <c r="C11530" s="26" t="s">
        <v>3881</v>
      </c>
      <c r="D11530" s="27" t="s">
        <v>11665</v>
      </c>
      <c r="E11530" s="28" t="s">
        <v>121</v>
      </c>
    </row>
    <row r="11531" customFormat="false" ht="23.85" hidden="false" customHeight="false" outlineLevel="0" collapsed="false">
      <c r="B11531" s="25" t="n">
        <v>92328</v>
      </c>
      <c r="C11531" s="26" t="s">
        <v>3881</v>
      </c>
      <c r="D11531" s="27" t="s">
        <v>11666</v>
      </c>
      <c r="E11531" s="28" t="s">
        <v>121</v>
      </c>
    </row>
    <row r="11532" customFormat="false" ht="23.85" hidden="false" customHeight="false" outlineLevel="0" collapsed="false">
      <c r="B11532" s="25" t="n">
        <v>92329</v>
      </c>
      <c r="C11532" s="26" t="s">
        <v>3881</v>
      </c>
      <c r="D11532" s="27" t="s">
        <v>11667</v>
      </c>
      <c r="E11532" s="28" t="s">
        <v>121</v>
      </c>
    </row>
    <row r="11533" customFormat="false" ht="23.85" hidden="false" customHeight="false" outlineLevel="0" collapsed="false">
      <c r="B11533" s="25" t="n">
        <v>92330</v>
      </c>
      <c r="C11533" s="26" t="s">
        <v>3881</v>
      </c>
      <c r="D11533" s="27" t="s">
        <v>11668</v>
      </c>
      <c r="E11533" s="28" t="s">
        <v>121</v>
      </c>
    </row>
    <row r="11534" customFormat="false" ht="23.85" hidden="false" customHeight="false" outlineLevel="0" collapsed="false">
      <c r="B11534" s="25" t="n">
        <v>92331</v>
      </c>
      <c r="C11534" s="26" t="s">
        <v>3881</v>
      </c>
      <c r="D11534" s="27" t="s">
        <v>11669</v>
      </c>
      <c r="E11534" s="28" t="s">
        <v>121</v>
      </c>
    </row>
    <row r="11535" customFormat="false" ht="23.85" hidden="false" customHeight="false" outlineLevel="0" collapsed="false">
      <c r="B11535" s="25" t="n">
        <v>92332</v>
      </c>
      <c r="C11535" s="26" t="s">
        <v>3881</v>
      </c>
      <c r="D11535" s="27" t="s">
        <v>11670</v>
      </c>
      <c r="E11535" s="28" t="s">
        <v>121</v>
      </c>
    </row>
    <row r="11536" customFormat="false" ht="23.85" hidden="false" customHeight="false" outlineLevel="0" collapsed="false">
      <c r="B11536" s="25" t="n">
        <v>92333</v>
      </c>
      <c r="C11536" s="26" t="s">
        <v>3881</v>
      </c>
      <c r="D11536" s="27" t="s">
        <v>11671</v>
      </c>
      <c r="E11536" s="28" t="s">
        <v>121</v>
      </c>
    </row>
    <row r="11537" customFormat="false" ht="23.85" hidden="false" customHeight="false" outlineLevel="0" collapsed="false">
      <c r="B11537" s="25" t="n">
        <v>92334</v>
      </c>
      <c r="C11537" s="26" t="s">
        <v>3881</v>
      </c>
      <c r="D11537" s="27" t="s">
        <v>11672</v>
      </c>
      <c r="E11537" s="28" t="s">
        <v>121</v>
      </c>
    </row>
    <row r="11538" customFormat="false" ht="23.85" hidden="false" customHeight="false" outlineLevel="0" collapsed="false">
      <c r="B11538" s="25" t="n">
        <v>92335</v>
      </c>
      <c r="C11538" s="26" t="s">
        <v>3881</v>
      </c>
      <c r="D11538" s="27" t="s">
        <v>11673</v>
      </c>
      <c r="E11538" s="28" t="s">
        <v>182</v>
      </c>
    </row>
    <row r="11539" customFormat="false" ht="23.85" hidden="false" customHeight="false" outlineLevel="0" collapsed="false">
      <c r="B11539" s="25" t="n">
        <v>92336</v>
      </c>
      <c r="C11539" s="26" t="s">
        <v>3881</v>
      </c>
      <c r="D11539" s="27" t="s">
        <v>11674</v>
      </c>
      <c r="E11539" s="28" t="s">
        <v>182</v>
      </c>
    </row>
    <row r="11540" customFormat="false" ht="23.85" hidden="false" customHeight="false" outlineLevel="0" collapsed="false">
      <c r="B11540" s="25" t="n">
        <v>92337</v>
      </c>
      <c r="C11540" s="26" t="s">
        <v>3881</v>
      </c>
      <c r="D11540" s="27" t="s">
        <v>11675</v>
      </c>
      <c r="E11540" s="28" t="s">
        <v>182</v>
      </c>
    </row>
    <row r="11541" customFormat="false" ht="23.85" hidden="false" customHeight="false" outlineLevel="0" collapsed="false">
      <c r="B11541" s="25" t="n">
        <v>92338</v>
      </c>
      <c r="C11541" s="26" t="s">
        <v>3881</v>
      </c>
      <c r="D11541" s="27" t="s">
        <v>11676</v>
      </c>
      <c r="E11541" s="28" t="s">
        <v>182</v>
      </c>
    </row>
    <row r="11542" customFormat="false" ht="23.85" hidden="false" customHeight="false" outlineLevel="0" collapsed="false">
      <c r="B11542" s="25" t="n">
        <v>92339</v>
      </c>
      <c r="C11542" s="26" t="s">
        <v>3881</v>
      </c>
      <c r="D11542" s="27" t="s">
        <v>11677</v>
      </c>
      <c r="E11542" s="28" t="s">
        <v>182</v>
      </c>
    </row>
    <row r="11543" customFormat="false" ht="23.85" hidden="false" customHeight="false" outlineLevel="0" collapsed="false">
      <c r="B11543" s="25" t="n">
        <v>92341</v>
      </c>
      <c r="C11543" s="26" t="s">
        <v>3881</v>
      </c>
      <c r="D11543" s="27" t="s">
        <v>11678</v>
      </c>
      <c r="E11543" s="28" t="s">
        <v>182</v>
      </c>
    </row>
    <row r="11544" customFormat="false" ht="23.85" hidden="false" customHeight="false" outlineLevel="0" collapsed="false">
      <c r="B11544" s="25" t="n">
        <v>92342</v>
      </c>
      <c r="C11544" s="26" t="s">
        <v>3881</v>
      </c>
      <c r="D11544" s="27" t="s">
        <v>11679</v>
      </c>
      <c r="E11544" s="28" t="s">
        <v>182</v>
      </c>
    </row>
    <row r="11545" customFormat="false" ht="23.85" hidden="false" customHeight="false" outlineLevel="0" collapsed="false">
      <c r="B11545" s="25" t="n">
        <v>92343</v>
      </c>
      <c r="C11545" s="26" t="s">
        <v>3881</v>
      </c>
      <c r="D11545" s="27" t="s">
        <v>11680</v>
      </c>
      <c r="E11545" s="28" t="s">
        <v>182</v>
      </c>
    </row>
    <row r="11546" customFormat="false" ht="23.85" hidden="false" customHeight="false" outlineLevel="0" collapsed="false">
      <c r="B11546" s="25" t="n">
        <v>92344</v>
      </c>
      <c r="C11546" s="26" t="s">
        <v>3881</v>
      </c>
      <c r="D11546" s="27" t="s">
        <v>11681</v>
      </c>
      <c r="E11546" s="28" t="s">
        <v>121</v>
      </c>
    </row>
    <row r="11547" customFormat="false" ht="23.85" hidden="false" customHeight="false" outlineLevel="0" collapsed="false">
      <c r="B11547" s="25" t="n">
        <v>92345</v>
      </c>
      <c r="C11547" s="26" t="s">
        <v>3881</v>
      </c>
      <c r="D11547" s="27" t="s">
        <v>11682</v>
      </c>
      <c r="E11547" s="28" t="s">
        <v>121</v>
      </c>
    </row>
    <row r="11548" customFormat="false" ht="23.85" hidden="false" customHeight="false" outlineLevel="0" collapsed="false">
      <c r="B11548" s="25" t="n">
        <v>92346</v>
      </c>
      <c r="C11548" s="26" t="s">
        <v>3881</v>
      </c>
      <c r="D11548" s="27" t="s">
        <v>11683</v>
      </c>
      <c r="E11548" s="28" t="s">
        <v>121</v>
      </c>
    </row>
    <row r="11549" customFormat="false" ht="23.85" hidden="false" customHeight="false" outlineLevel="0" collapsed="false">
      <c r="B11549" s="25" t="n">
        <v>92347</v>
      </c>
      <c r="C11549" s="26" t="s">
        <v>3881</v>
      </c>
      <c r="D11549" s="27" t="s">
        <v>11684</v>
      </c>
      <c r="E11549" s="28" t="s">
        <v>121</v>
      </c>
    </row>
    <row r="11550" customFormat="false" ht="23.85" hidden="false" customHeight="false" outlineLevel="0" collapsed="false">
      <c r="B11550" s="25" t="n">
        <v>92348</v>
      </c>
      <c r="C11550" s="26" t="s">
        <v>3881</v>
      </c>
      <c r="D11550" s="27" t="s">
        <v>11685</v>
      </c>
      <c r="E11550" s="28" t="s">
        <v>121</v>
      </c>
    </row>
    <row r="11551" customFormat="false" ht="23.85" hidden="false" customHeight="false" outlineLevel="0" collapsed="false">
      <c r="B11551" s="25" t="n">
        <v>92349</v>
      </c>
      <c r="C11551" s="26" t="s">
        <v>3881</v>
      </c>
      <c r="D11551" s="27" t="s">
        <v>11686</v>
      </c>
      <c r="E11551" s="28" t="s">
        <v>121</v>
      </c>
    </row>
    <row r="11552" customFormat="false" ht="23.85" hidden="false" customHeight="false" outlineLevel="0" collapsed="false">
      <c r="B11552" s="25" t="n">
        <v>92350</v>
      </c>
      <c r="C11552" s="26" t="s">
        <v>3881</v>
      </c>
      <c r="D11552" s="27" t="s">
        <v>11687</v>
      </c>
      <c r="E11552" s="28" t="s">
        <v>121</v>
      </c>
    </row>
    <row r="11553" customFormat="false" ht="23.85" hidden="false" customHeight="false" outlineLevel="0" collapsed="false">
      <c r="B11553" s="25" t="n">
        <v>92351</v>
      </c>
      <c r="C11553" s="26" t="s">
        <v>3881</v>
      </c>
      <c r="D11553" s="27" t="s">
        <v>11688</v>
      </c>
      <c r="E11553" s="28" t="s">
        <v>121</v>
      </c>
    </row>
    <row r="11554" customFormat="false" ht="23.85" hidden="false" customHeight="false" outlineLevel="0" collapsed="false">
      <c r="B11554" s="25" t="n">
        <v>92352</v>
      </c>
      <c r="C11554" s="26" t="s">
        <v>3881</v>
      </c>
      <c r="D11554" s="27" t="s">
        <v>11689</v>
      </c>
      <c r="E11554" s="28" t="s">
        <v>121</v>
      </c>
    </row>
    <row r="11555" customFormat="false" ht="23.85" hidden="false" customHeight="false" outlineLevel="0" collapsed="false">
      <c r="B11555" s="25" t="n">
        <v>92353</v>
      </c>
      <c r="C11555" s="26" t="s">
        <v>3881</v>
      </c>
      <c r="D11555" s="27" t="s">
        <v>11690</v>
      </c>
      <c r="E11555" s="28" t="s">
        <v>121</v>
      </c>
    </row>
    <row r="11556" customFormat="false" ht="23.85" hidden="false" customHeight="false" outlineLevel="0" collapsed="false">
      <c r="B11556" s="25" t="n">
        <v>92354</v>
      </c>
      <c r="C11556" s="26" t="s">
        <v>3881</v>
      </c>
      <c r="D11556" s="27" t="s">
        <v>11691</v>
      </c>
      <c r="E11556" s="28" t="s">
        <v>121</v>
      </c>
    </row>
    <row r="11557" customFormat="false" ht="23.85" hidden="false" customHeight="false" outlineLevel="0" collapsed="false">
      <c r="B11557" s="25" t="n">
        <v>92355</v>
      </c>
      <c r="C11557" s="26" t="s">
        <v>3881</v>
      </c>
      <c r="D11557" s="27" t="s">
        <v>11692</v>
      </c>
      <c r="E11557" s="28" t="s">
        <v>121</v>
      </c>
    </row>
    <row r="11558" customFormat="false" ht="23.85" hidden="false" customHeight="false" outlineLevel="0" collapsed="false">
      <c r="B11558" s="25" t="n">
        <v>92356</v>
      </c>
      <c r="C11558" s="26" t="s">
        <v>3881</v>
      </c>
      <c r="D11558" s="27" t="s">
        <v>11693</v>
      </c>
      <c r="E11558" s="28" t="s">
        <v>121</v>
      </c>
    </row>
    <row r="11559" customFormat="false" ht="23.85" hidden="false" customHeight="false" outlineLevel="0" collapsed="false">
      <c r="B11559" s="25" t="n">
        <v>92357</v>
      </c>
      <c r="C11559" s="26" t="s">
        <v>3881</v>
      </c>
      <c r="D11559" s="27" t="s">
        <v>11694</v>
      </c>
      <c r="E11559" s="28" t="s">
        <v>121</v>
      </c>
    </row>
    <row r="11560" customFormat="false" ht="23.85" hidden="false" customHeight="false" outlineLevel="0" collapsed="false">
      <c r="B11560" s="25" t="n">
        <v>92358</v>
      </c>
      <c r="C11560" s="26" t="s">
        <v>3881</v>
      </c>
      <c r="D11560" s="27" t="s">
        <v>11695</v>
      </c>
      <c r="E11560" s="28" t="s">
        <v>121</v>
      </c>
    </row>
    <row r="11561" customFormat="false" ht="23.85" hidden="false" customHeight="false" outlineLevel="0" collapsed="false">
      <c r="B11561" s="25" t="n">
        <v>92359</v>
      </c>
      <c r="C11561" s="26" t="s">
        <v>3881</v>
      </c>
      <c r="D11561" s="27" t="s">
        <v>11696</v>
      </c>
      <c r="E11561" s="28" t="s">
        <v>182</v>
      </c>
    </row>
    <row r="11562" customFormat="false" ht="23.85" hidden="false" customHeight="false" outlineLevel="0" collapsed="false">
      <c r="B11562" s="25" t="n">
        <v>92360</v>
      </c>
      <c r="C11562" s="26" t="s">
        <v>3881</v>
      </c>
      <c r="D11562" s="27" t="s">
        <v>11697</v>
      </c>
      <c r="E11562" s="28" t="s">
        <v>182</v>
      </c>
    </row>
    <row r="11563" customFormat="false" ht="23.85" hidden="false" customHeight="false" outlineLevel="0" collapsed="false">
      <c r="B11563" s="25" t="n">
        <v>92361</v>
      </c>
      <c r="C11563" s="26" t="s">
        <v>3881</v>
      </c>
      <c r="D11563" s="27" t="s">
        <v>11698</v>
      </c>
      <c r="E11563" s="28" t="s">
        <v>182</v>
      </c>
    </row>
    <row r="11564" customFormat="false" ht="23.85" hidden="false" customHeight="false" outlineLevel="0" collapsed="false">
      <c r="B11564" s="25" t="n">
        <v>92362</v>
      </c>
      <c r="C11564" s="26" t="s">
        <v>3881</v>
      </c>
      <c r="D11564" s="27" t="s">
        <v>11699</v>
      </c>
      <c r="E11564" s="28" t="s">
        <v>182</v>
      </c>
    </row>
    <row r="11565" customFormat="false" ht="23.85" hidden="false" customHeight="false" outlineLevel="0" collapsed="false">
      <c r="B11565" s="25" t="n">
        <v>92364</v>
      </c>
      <c r="C11565" s="26" t="s">
        <v>3881</v>
      </c>
      <c r="D11565" s="27" t="s">
        <v>11700</v>
      </c>
      <c r="E11565" s="28" t="s">
        <v>182</v>
      </c>
    </row>
    <row r="11566" customFormat="false" ht="23.85" hidden="false" customHeight="false" outlineLevel="0" collapsed="false">
      <c r="B11566" s="25" t="n">
        <v>92365</v>
      </c>
      <c r="C11566" s="26" t="s">
        <v>3881</v>
      </c>
      <c r="D11566" s="27" t="s">
        <v>11701</v>
      </c>
      <c r="E11566" s="28" t="s">
        <v>182</v>
      </c>
    </row>
    <row r="11567" customFormat="false" ht="23.85" hidden="false" customHeight="false" outlineLevel="0" collapsed="false">
      <c r="B11567" s="25" t="n">
        <v>92366</v>
      </c>
      <c r="C11567" s="26" t="s">
        <v>3881</v>
      </c>
      <c r="D11567" s="27" t="s">
        <v>11702</v>
      </c>
      <c r="E11567" s="28" t="s">
        <v>182</v>
      </c>
    </row>
    <row r="11568" customFormat="false" ht="23.85" hidden="false" customHeight="false" outlineLevel="0" collapsed="false">
      <c r="B11568" s="25" t="n">
        <v>92367</v>
      </c>
      <c r="C11568" s="26" t="s">
        <v>3881</v>
      </c>
      <c r="D11568" s="27" t="s">
        <v>11703</v>
      </c>
      <c r="E11568" s="28" t="s">
        <v>182</v>
      </c>
    </row>
    <row r="11569" customFormat="false" ht="23.85" hidden="false" customHeight="false" outlineLevel="0" collapsed="false">
      <c r="B11569" s="25" t="n">
        <v>92368</v>
      </c>
      <c r="C11569" s="26" t="s">
        <v>3881</v>
      </c>
      <c r="D11569" s="27" t="s">
        <v>11704</v>
      </c>
      <c r="E11569" s="28" t="s">
        <v>182</v>
      </c>
    </row>
    <row r="11570" customFormat="false" ht="23.85" hidden="false" customHeight="false" outlineLevel="0" collapsed="false">
      <c r="B11570" s="25" t="n">
        <v>92369</v>
      </c>
      <c r="C11570" s="26" t="s">
        <v>3881</v>
      </c>
      <c r="D11570" s="27" t="s">
        <v>11705</v>
      </c>
      <c r="E11570" s="28" t="s">
        <v>121</v>
      </c>
    </row>
    <row r="11571" customFormat="false" ht="23.85" hidden="false" customHeight="false" outlineLevel="0" collapsed="false">
      <c r="B11571" s="25" t="n">
        <v>92370</v>
      </c>
      <c r="C11571" s="26" t="s">
        <v>3881</v>
      </c>
      <c r="D11571" s="27" t="s">
        <v>11706</v>
      </c>
      <c r="E11571" s="28" t="s">
        <v>121</v>
      </c>
    </row>
    <row r="11572" customFormat="false" ht="23.85" hidden="false" customHeight="false" outlineLevel="0" collapsed="false">
      <c r="B11572" s="25" t="n">
        <v>92371</v>
      </c>
      <c r="C11572" s="26" t="s">
        <v>3881</v>
      </c>
      <c r="D11572" s="27" t="s">
        <v>11707</v>
      </c>
      <c r="E11572" s="28" t="s">
        <v>121</v>
      </c>
    </row>
    <row r="11573" customFormat="false" ht="23.85" hidden="false" customHeight="false" outlineLevel="0" collapsed="false">
      <c r="B11573" s="25" t="n">
        <v>92372</v>
      </c>
      <c r="C11573" s="26" t="s">
        <v>3881</v>
      </c>
      <c r="D11573" s="27" t="s">
        <v>11708</v>
      </c>
      <c r="E11573" s="28" t="s">
        <v>121</v>
      </c>
    </row>
    <row r="11574" customFormat="false" ht="23.85" hidden="false" customHeight="false" outlineLevel="0" collapsed="false">
      <c r="B11574" s="25" t="n">
        <v>92373</v>
      </c>
      <c r="C11574" s="26" t="s">
        <v>3881</v>
      </c>
      <c r="D11574" s="27" t="s">
        <v>11709</v>
      </c>
      <c r="E11574" s="28" t="s">
        <v>121</v>
      </c>
    </row>
    <row r="11575" customFormat="false" ht="23.85" hidden="false" customHeight="false" outlineLevel="0" collapsed="false">
      <c r="B11575" s="25" t="n">
        <v>92374</v>
      </c>
      <c r="C11575" s="26" t="s">
        <v>3881</v>
      </c>
      <c r="D11575" s="27" t="s">
        <v>11710</v>
      </c>
      <c r="E11575" s="28" t="s">
        <v>121</v>
      </c>
    </row>
    <row r="11576" customFormat="false" ht="23.85" hidden="false" customHeight="false" outlineLevel="0" collapsed="false">
      <c r="B11576" s="25" t="n">
        <v>92375</v>
      </c>
      <c r="C11576" s="26" t="s">
        <v>3881</v>
      </c>
      <c r="D11576" s="27" t="s">
        <v>11711</v>
      </c>
      <c r="E11576" s="28" t="s">
        <v>121</v>
      </c>
    </row>
    <row r="11577" customFormat="false" ht="23.85" hidden="false" customHeight="false" outlineLevel="0" collapsed="false">
      <c r="B11577" s="25" t="n">
        <v>92376</v>
      </c>
      <c r="C11577" s="26" t="s">
        <v>3881</v>
      </c>
      <c r="D11577" s="27" t="s">
        <v>11712</v>
      </c>
      <c r="E11577" s="28" t="s">
        <v>121</v>
      </c>
    </row>
    <row r="11578" customFormat="false" ht="23.85" hidden="false" customHeight="false" outlineLevel="0" collapsed="false">
      <c r="B11578" s="25" t="n">
        <v>92377</v>
      </c>
      <c r="C11578" s="26" t="s">
        <v>3881</v>
      </c>
      <c r="D11578" s="27" t="s">
        <v>11713</v>
      </c>
      <c r="E11578" s="28" t="s">
        <v>121</v>
      </c>
    </row>
    <row r="11579" customFormat="false" ht="23.85" hidden="false" customHeight="false" outlineLevel="0" collapsed="false">
      <c r="B11579" s="25" t="n">
        <v>92378</v>
      </c>
      <c r="C11579" s="26" t="s">
        <v>3881</v>
      </c>
      <c r="D11579" s="27" t="s">
        <v>11714</v>
      </c>
      <c r="E11579" s="28" t="s">
        <v>121</v>
      </c>
    </row>
    <row r="11580" customFormat="false" ht="23.85" hidden="false" customHeight="false" outlineLevel="0" collapsed="false">
      <c r="B11580" s="25" t="n">
        <v>92379</v>
      </c>
      <c r="C11580" s="26" t="s">
        <v>3881</v>
      </c>
      <c r="D11580" s="27" t="s">
        <v>11715</v>
      </c>
      <c r="E11580" s="28" t="s">
        <v>121</v>
      </c>
    </row>
    <row r="11581" customFormat="false" ht="23.85" hidden="false" customHeight="false" outlineLevel="0" collapsed="false">
      <c r="B11581" s="25" t="n">
        <v>92380</v>
      </c>
      <c r="C11581" s="26" t="s">
        <v>3881</v>
      </c>
      <c r="D11581" s="27" t="s">
        <v>11716</v>
      </c>
      <c r="E11581" s="28" t="s">
        <v>121</v>
      </c>
    </row>
    <row r="11582" customFormat="false" ht="23.85" hidden="false" customHeight="false" outlineLevel="0" collapsed="false">
      <c r="B11582" s="25" t="n">
        <v>92381</v>
      </c>
      <c r="C11582" s="26" t="s">
        <v>3881</v>
      </c>
      <c r="D11582" s="27" t="s">
        <v>11717</v>
      </c>
      <c r="E11582" s="28" t="s">
        <v>121</v>
      </c>
    </row>
    <row r="11583" customFormat="false" ht="23.85" hidden="false" customHeight="false" outlineLevel="0" collapsed="false">
      <c r="B11583" s="25" t="n">
        <v>92382</v>
      </c>
      <c r="C11583" s="26" t="s">
        <v>3881</v>
      </c>
      <c r="D11583" s="27" t="s">
        <v>11718</v>
      </c>
      <c r="E11583" s="28" t="s">
        <v>121</v>
      </c>
    </row>
    <row r="11584" customFormat="false" ht="23.85" hidden="false" customHeight="false" outlineLevel="0" collapsed="false">
      <c r="B11584" s="25" t="n">
        <v>92383</v>
      </c>
      <c r="C11584" s="26" t="s">
        <v>3881</v>
      </c>
      <c r="D11584" s="27" t="s">
        <v>11719</v>
      </c>
      <c r="E11584" s="28" t="s">
        <v>121</v>
      </c>
    </row>
    <row r="11585" customFormat="false" ht="23.85" hidden="false" customHeight="false" outlineLevel="0" collapsed="false">
      <c r="B11585" s="25" t="n">
        <v>92384</v>
      </c>
      <c r="C11585" s="26" t="s">
        <v>3881</v>
      </c>
      <c r="D11585" s="27" t="s">
        <v>11720</v>
      </c>
      <c r="E11585" s="28" t="s">
        <v>121</v>
      </c>
    </row>
    <row r="11586" customFormat="false" ht="23.85" hidden="false" customHeight="false" outlineLevel="0" collapsed="false">
      <c r="B11586" s="25" t="n">
        <v>92385</v>
      </c>
      <c r="C11586" s="26" t="s">
        <v>3881</v>
      </c>
      <c r="D11586" s="27" t="s">
        <v>11721</v>
      </c>
      <c r="E11586" s="28" t="s">
        <v>121</v>
      </c>
    </row>
    <row r="11587" customFormat="false" ht="23.85" hidden="false" customHeight="false" outlineLevel="0" collapsed="false">
      <c r="B11587" s="25" t="n">
        <v>92386</v>
      </c>
      <c r="C11587" s="26" t="s">
        <v>3881</v>
      </c>
      <c r="D11587" s="27" t="s">
        <v>11722</v>
      </c>
      <c r="E11587" s="28" t="s">
        <v>121</v>
      </c>
    </row>
    <row r="11588" customFormat="false" ht="23.85" hidden="false" customHeight="false" outlineLevel="0" collapsed="false">
      <c r="B11588" s="25" t="n">
        <v>92387</v>
      </c>
      <c r="C11588" s="26" t="s">
        <v>3881</v>
      </c>
      <c r="D11588" s="27" t="s">
        <v>11723</v>
      </c>
      <c r="E11588" s="28" t="s">
        <v>121</v>
      </c>
    </row>
    <row r="11589" customFormat="false" ht="23.85" hidden="false" customHeight="false" outlineLevel="0" collapsed="false">
      <c r="B11589" s="25" t="n">
        <v>92388</v>
      </c>
      <c r="C11589" s="26" t="s">
        <v>3881</v>
      </c>
      <c r="D11589" s="27" t="s">
        <v>11724</v>
      </c>
      <c r="E11589" s="28" t="s">
        <v>121</v>
      </c>
    </row>
    <row r="11590" customFormat="false" ht="23.85" hidden="false" customHeight="false" outlineLevel="0" collapsed="false">
      <c r="B11590" s="25" t="n">
        <v>92389</v>
      </c>
      <c r="C11590" s="26" t="s">
        <v>3881</v>
      </c>
      <c r="D11590" s="27" t="s">
        <v>11725</v>
      </c>
      <c r="E11590" s="28" t="s">
        <v>121</v>
      </c>
    </row>
    <row r="11591" customFormat="false" ht="23.85" hidden="false" customHeight="false" outlineLevel="0" collapsed="false">
      <c r="B11591" s="25" t="n">
        <v>92390</v>
      </c>
      <c r="C11591" s="26" t="s">
        <v>3881</v>
      </c>
      <c r="D11591" s="27" t="s">
        <v>11726</v>
      </c>
      <c r="E11591" s="28" t="s">
        <v>121</v>
      </c>
    </row>
    <row r="11592" customFormat="false" ht="23.85" hidden="false" customHeight="false" outlineLevel="0" collapsed="false">
      <c r="B11592" s="25" t="n">
        <v>92391</v>
      </c>
      <c r="C11592" s="26" t="s">
        <v>3881</v>
      </c>
      <c r="D11592" s="27" t="s">
        <v>11727</v>
      </c>
      <c r="E11592" s="28" t="s">
        <v>109</v>
      </c>
    </row>
    <row r="11593" customFormat="false" ht="23.85" hidden="false" customHeight="false" outlineLevel="0" collapsed="false">
      <c r="B11593" s="25" t="n">
        <v>92392</v>
      </c>
      <c r="C11593" s="26" t="s">
        <v>3881</v>
      </c>
      <c r="D11593" s="27" t="s">
        <v>11728</v>
      </c>
      <c r="E11593" s="28" t="s">
        <v>109</v>
      </c>
    </row>
    <row r="11594" customFormat="false" ht="23.85" hidden="false" customHeight="false" outlineLevel="0" collapsed="false">
      <c r="B11594" s="25" t="n">
        <v>92393</v>
      </c>
      <c r="C11594" s="26" t="s">
        <v>3881</v>
      </c>
      <c r="D11594" s="27" t="s">
        <v>11729</v>
      </c>
      <c r="E11594" s="28" t="s">
        <v>109</v>
      </c>
    </row>
    <row r="11595" customFormat="false" ht="23.85" hidden="false" customHeight="false" outlineLevel="0" collapsed="false">
      <c r="B11595" s="25" t="n">
        <v>92394</v>
      </c>
      <c r="C11595" s="26" t="s">
        <v>3881</v>
      </c>
      <c r="D11595" s="27" t="s">
        <v>11730</v>
      </c>
      <c r="E11595" s="28" t="s">
        <v>109</v>
      </c>
    </row>
    <row r="11596" customFormat="false" ht="23.85" hidden="false" customHeight="false" outlineLevel="0" collapsed="false">
      <c r="B11596" s="25" t="n">
        <v>92395</v>
      </c>
      <c r="C11596" s="26" t="s">
        <v>3881</v>
      </c>
      <c r="D11596" s="27" t="s">
        <v>11731</v>
      </c>
      <c r="E11596" s="28" t="s">
        <v>109</v>
      </c>
    </row>
    <row r="11597" customFormat="false" ht="23.85" hidden="false" customHeight="false" outlineLevel="0" collapsed="false">
      <c r="B11597" s="25" t="n">
        <v>92396</v>
      </c>
      <c r="C11597" s="26" t="s">
        <v>3881</v>
      </c>
      <c r="D11597" s="27" t="s">
        <v>11732</v>
      </c>
      <c r="E11597" s="28" t="s">
        <v>109</v>
      </c>
    </row>
    <row r="11598" customFormat="false" ht="23.85" hidden="false" customHeight="false" outlineLevel="0" collapsed="false">
      <c r="B11598" s="25" t="n">
        <v>92397</v>
      </c>
      <c r="C11598" s="26" t="s">
        <v>3881</v>
      </c>
      <c r="D11598" s="27" t="s">
        <v>11733</v>
      </c>
      <c r="E11598" s="28" t="s">
        <v>109</v>
      </c>
    </row>
    <row r="11599" customFormat="false" ht="23.85" hidden="false" customHeight="false" outlineLevel="0" collapsed="false">
      <c r="B11599" s="25" t="n">
        <v>92398</v>
      </c>
      <c r="C11599" s="26" t="s">
        <v>3881</v>
      </c>
      <c r="D11599" s="27" t="s">
        <v>11734</v>
      </c>
      <c r="E11599" s="28" t="s">
        <v>109</v>
      </c>
    </row>
    <row r="11600" customFormat="false" ht="23.85" hidden="false" customHeight="false" outlineLevel="0" collapsed="false">
      <c r="B11600" s="25" t="n">
        <v>92400</v>
      </c>
      <c r="C11600" s="26" t="s">
        <v>3881</v>
      </c>
      <c r="D11600" s="27" t="s">
        <v>11735</v>
      </c>
      <c r="E11600" s="28" t="s">
        <v>109</v>
      </c>
    </row>
    <row r="11601" customFormat="false" ht="23.85" hidden="false" customHeight="false" outlineLevel="0" collapsed="false">
      <c r="B11601" s="25" t="n">
        <v>92402</v>
      </c>
      <c r="C11601" s="26" t="s">
        <v>3881</v>
      </c>
      <c r="D11601" s="27" t="s">
        <v>11736</v>
      </c>
      <c r="E11601" s="28" t="s">
        <v>109</v>
      </c>
    </row>
    <row r="11602" customFormat="false" ht="23.85" hidden="false" customHeight="false" outlineLevel="0" collapsed="false">
      <c r="B11602" s="25" t="n">
        <v>92403</v>
      </c>
      <c r="C11602" s="26" t="s">
        <v>3881</v>
      </c>
      <c r="D11602" s="27" t="s">
        <v>11737</v>
      </c>
      <c r="E11602" s="28" t="s">
        <v>109</v>
      </c>
    </row>
    <row r="11603" customFormat="false" ht="23.85" hidden="false" customHeight="false" outlineLevel="0" collapsed="false">
      <c r="B11603" s="25" t="n">
        <v>92404</v>
      </c>
      <c r="C11603" s="26" t="s">
        <v>3881</v>
      </c>
      <c r="D11603" s="27" t="s">
        <v>11738</v>
      </c>
      <c r="E11603" s="28" t="s">
        <v>109</v>
      </c>
    </row>
    <row r="11604" customFormat="false" ht="23.85" hidden="false" customHeight="false" outlineLevel="0" collapsed="false">
      <c r="B11604" s="25" t="n">
        <v>92406</v>
      </c>
      <c r="C11604" s="26" t="s">
        <v>3881</v>
      </c>
      <c r="D11604" s="27" t="s">
        <v>11739</v>
      </c>
      <c r="E11604" s="28" t="s">
        <v>109</v>
      </c>
    </row>
    <row r="11605" customFormat="false" ht="23.85" hidden="false" customHeight="false" outlineLevel="0" collapsed="false">
      <c r="B11605" s="25" t="n">
        <v>92409</v>
      </c>
      <c r="C11605" s="26" t="s">
        <v>3881</v>
      </c>
      <c r="D11605" s="27" t="s">
        <v>11740</v>
      </c>
      <c r="E11605" s="28" t="s">
        <v>109</v>
      </c>
    </row>
    <row r="11606" customFormat="false" ht="23.85" hidden="false" customHeight="false" outlineLevel="0" collapsed="false">
      <c r="B11606" s="25" t="n">
        <v>92411</v>
      </c>
      <c r="C11606" s="26" t="s">
        <v>3881</v>
      </c>
      <c r="D11606" s="27" t="s">
        <v>11741</v>
      </c>
      <c r="E11606" s="28" t="s">
        <v>109</v>
      </c>
    </row>
    <row r="11607" customFormat="false" ht="23.85" hidden="false" customHeight="false" outlineLevel="0" collapsed="false">
      <c r="B11607" s="25" t="n">
        <v>92413</v>
      </c>
      <c r="C11607" s="26" t="s">
        <v>3881</v>
      </c>
      <c r="D11607" s="27" t="s">
        <v>11742</v>
      </c>
      <c r="E11607" s="28" t="s">
        <v>109</v>
      </c>
    </row>
    <row r="11608" customFormat="false" ht="23.85" hidden="false" customHeight="false" outlineLevel="0" collapsed="false">
      <c r="B11608" s="25" t="n">
        <v>92415</v>
      </c>
      <c r="C11608" s="26" t="s">
        <v>3881</v>
      </c>
      <c r="D11608" s="27" t="s">
        <v>11743</v>
      </c>
      <c r="E11608" s="28" t="s">
        <v>109</v>
      </c>
    </row>
    <row r="11609" customFormat="false" ht="23.85" hidden="false" customHeight="false" outlineLevel="0" collapsed="false">
      <c r="B11609" s="25" t="n">
        <v>92417</v>
      </c>
      <c r="C11609" s="26" t="s">
        <v>3881</v>
      </c>
      <c r="D11609" s="27" t="s">
        <v>11744</v>
      </c>
      <c r="E11609" s="28" t="s">
        <v>109</v>
      </c>
    </row>
    <row r="11610" customFormat="false" ht="23.85" hidden="false" customHeight="false" outlineLevel="0" collapsed="false">
      <c r="B11610" s="25" t="n">
        <v>92419</v>
      </c>
      <c r="C11610" s="26" t="s">
        <v>3881</v>
      </c>
      <c r="D11610" s="27" t="s">
        <v>11745</v>
      </c>
      <c r="E11610" s="28" t="s">
        <v>109</v>
      </c>
    </row>
    <row r="11611" customFormat="false" ht="23.85" hidden="false" customHeight="false" outlineLevel="0" collapsed="false">
      <c r="B11611" s="25" t="n">
        <v>92421</v>
      </c>
      <c r="C11611" s="26" t="s">
        <v>3881</v>
      </c>
      <c r="D11611" s="27" t="s">
        <v>11746</v>
      </c>
      <c r="E11611" s="28" t="s">
        <v>109</v>
      </c>
    </row>
    <row r="11612" customFormat="false" ht="23.85" hidden="false" customHeight="false" outlineLevel="0" collapsed="false">
      <c r="B11612" s="25" t="n">
        <v>92423</v>
      </c>
      <c r="C11612" s="26" t="s">
        <v>3881</v>
      </c>
      <c r="D11612" s="27" t="s">
        <v>11747</v>
      </c>
      <c r="E11612" s="28" t="s">
        <v>109</v>
      </c>
    </row>
    <row r="11613" customFormat="false" ht="23.85" hidden="false" customHeight="false" outlineLevel="0" collapsed="false">
      <c r="B11613" s="25" t="n">
        <v>92425</v>
      </c>
      <c r="C11613" s="26" t="s">
        <v>3881</v>
      </c>
      <c r="D11613" s="27" t="s">
        <v>11748</v>
      </c>
      <c r="E11613" s="28" t="s">
        <v>109</v>
      </c>
    </row>
    <row r="11614" customFormat="false" ht="23.85" hidden="false" customHeight="false" outlineLevel="0" collapsed="false">
      <c r="B11614" s="25" t="n">
        <v>92427</v>
      </c>
      <c r="C11614" s="26" t="s">
        <v>3881</v>
      </c>
      <c r="D11614" s="27" t="s">
        <v>11749</v>
      </c>
      <c r="E11614" s="28" t="s">
        <v>109</v>
      </c>
    </row>
    <row r="11615" customFormat="false" ht="23.85" hidden="false" customHeight="false" outlineLevel="0" collapsed="false">
      <c r="B11615" s="25" t="n">
        <v>92429</v>
      </c>
      <c r="C11615" s="26" t="s">
        <v>3881</v>
      </c>
      <c r="D11615" s="27" t="s">
        <v>11750</v>
      </c>
      <c r="E11615" s="28" t="s">
        <v>109</v>
      </c>
    </row>
    <row r="11616" customFormat="false" ht="35.05" hidden="false" customHeight="false" outlineLevel="0" collapsed="false">
      <c r="B11616" s="25" t="n">
        <v>92431</v>
      </c>
      <c r="C11616" s="26" t="s">
        <v>3881</v>
      </c>
      <c r="D11616" s="27" t="s">
        <v>11751</v>
      </c>
      <c r="E11616" s="28" t="s">
        <v>109</v>
      </c>
    </row>
    <row r="11617" customFormat="false" ht="23.85" hidden="false" customHeight="false" outlineLevel="0" collapsed="false">
      <c r="B11617" s="25" t="n">
        <v>92433</v>
      </c>
      <c r="C11617" s="26" t="s">
        <v>3881</v>
      </c>
      <c r="D11617" s="27" t="s">
        <v>11752</v>
      </c>
      <c r="E11617" s="28" t="s">
        <v>109</v>
      </c>
    </row>
    <row r="11618" customFormat="false" ht="35.05" hidden="false" customHeight="false" outlineLevel="0" collapsed="false">
      <c r="B11618" s="25" t="n">
        <v>92435</v>
      </c>
      <c r="C11618" s="26" t="s">
        <v>3881</v>
      </c>
      <c r="D11618" s="27" t="s">
        <v>11753</v>
      </c>
      <c r="E11618" s="28" t="s">
        <v>109</v>
      </c>
    </row>
    <row r="11619" customFormat="false" ht="23.85" hidden="false" customHeight="false" outlineLevel="0" collapsed="false">
      <c r="B11619" s="25" t="n">
        <v>92437</v>
      </c>
      <c r="C11619" s="26" t="s">
        <v>3881</v>
      </c>
      <c r="D11619" s="27" t="s">
        <v>11754</v>
      </c>
      <c r="E11619" s="28" t="s">
        <v>109</v>
      </c>
    </row>
    <row r="11620" customFormat="false" ht="35.05" hidden="false" customHeight="false" outlineLevel="0" collapsed="false">
      <c r="B11620" s="25" t="n">
        <v>92439</v>
      </c>
      <c r="C11620" s="26" t="s">
        <v>3881</v>
      </c>
      <c r="D11620" s="27" t="s">
        <v>11755</v>
      </c>
      <c r="E11620" s="28" t="s">
        <v>109</v>
      </c>
    </row>
    <row r="11621" customFormat="false" ht="23.85" hidden="false" customHeight="false" outlineLevel="0" collapsed="false">
      <c r="B11621" s="25" t="n">
        <v>92441</v>
      </c>
      <c r="C11621" s="26" t="s">
        <v>3881</v>
      </c>
      <c r="D11621" s="27" t="s">
        <v>11756</v>
      </c>
      <c r="E11621" s="28" t="s">
        <v>109</v>
      </c>
    </row>
    <row r="11622" customFormat="false" ht="35.05" hidden="false" customHeight="false" outlineLevel="0" collapsed="false">
      <c r="B11622" s="25" t="n">
        <v>92443</v>
      </c>
      <c r="C11622" s="26" t="s">
        <v>3881</v>
      </c>
      <c r="D11622" s="27" t="s">
        <v>11757</v>
      </c>
      <c r="E11622" s="28" t="s">
        <v>109</v>
      </c>
    </row>
    <row r="11623" customFormat="false" ht="23.85" hidden="false" customHeight="false" outlineLevel="0" collapsed="false">
      <c r="B11623" s="25" t="n">
        <v>92445</v>
      </c>
      <c r="C11623" s="26" t="s">
        <v>3881</v>
      </c>
      <c r="D11623" s="27" t="s">
        <v>11758</v>
      </c>
      <c r="E11623" s="28" t="s">
        <v>109</v>
      </c>
    </row>
    <row r="11624" customFormat="false" ht="23.85" hidden="false" customHeight="false" outlineLevel="0" collapsed="false">
      <c r="B11624" s="25" t="n">
        <v>92446</v>
      </c>
      <c r="C11624" s="26" t="s">
        <v>3881</v>
      </c>
      <c r="D11624" s="27" t="s">
        <v>11759</v>
      </c>
      <c r="E11624" s="28" t="s">
        <v>109</v>
      </c>
    </row>
    <row r="11625" customFormat="false" ht="23.85" hidden="false" customHeight="false" outlineLevel="0" collapsed="false">
      <c r="B11625" s="25" t="n">
        <v>92447</v>
      </c>
      <c r="C11625" s="26" t="s">
        <v>3881</v>
      </c>
      <c r="D11625" s="27" t="s">
        <v>11760</v>
      </c>
      <c r="E11625" s="28" t="s">
        <v>109</v>
      </c>
    </row>
    <row r="11626" customFormat="false" ht="23.85" hidden="false" customHeight="false" outlineLevel="0" collapsed="false">
      <c r="B11626" s="25" t="n">
        <v>92448</v>
      </c>
      <c r="C11626" s="26" t="s">
        <v>3881</v>
      </c>
      <c r="D11626" s="27" t="s">
        <v>11761</v>
      </c>
      <c r="E11626" s="28" t="s">
        <v>109</v>
      </c>
    </row>
    <row r="11627" customFormat="false" ht="23.85" hidden="false" customHeight="false" outlineLevel="0" collapsed="false">
      <c r="B11627" s="25" t="n">
        <v>92449</v>
      </c>
      <c r="C11627" s="26" t="s">
        <v>3881</v>
      </c>
      <c r="D11627" s="27" t="s">
        <v>11762</v>
      </c>
      <c r="E11627" s="28" t="s">
        <v>109</v>
      </c>
    </row>
    <row r="11628" customFormat="false" ht="23.85" hidden="false" customHeight="false" outlineLevel="0" collapsed="false">
      <c r="B11628" s="25" t="n">
        <v>92450</v>
      </c>
      <c r="C11628" s="26" t="s">
        <v>3881</v>
      </c>
      <c r="D11628" s="27" t="s">
        <v>11763</v>
      </c>
      <c r="E11628" s="28" t="s">
        <v>109</v>
      </c>
    </row>
    <row r="11629" customFormat="false" ht="23.85" hidden="false" customHeight="false" outlineLevel="0" collapsed="false">
      <c r="B11629" s="25" t="n">
        <v>92451</v>
      </c>
      <c r="C11629" s="26" t="s">
        <v>3881</v>
      </c>
      <c r="D11629" s="27" t="s">
        <v>11764</v>
      </c>
      <c r="E11629" s="28" t="s">
        <v>109</v>
      </c>
    </row>
    <row r="11630" customFormat="false" ht="23.85" hidden="false" customHeight="false" outlineLevel="0" collapsed="false">
      <c r="B11630" s="25" t="n">
        <v>92452</v>
      </c>
      <c r="C11630" s="26" t="s">
        <v>3881</v>
      </c>
      <c r="D11630" s="27" t="s">
        <v>11765</v>
      </c>
      <c r="E11630" s="28" t="s">
        <v>109</v>
      </c>
    </row>
    <row r="11631" customFormat="false" ht="23.85" hidden="false" customHeight="false" outlineLevel="0" collapsed="false">
      <c r="B11631" s="25" t="n">
        <v>92453</v>
      </c>
      <c r="C11631" s="26" t="s">
        <v>3881</v>
      </c>
      <c r="D11631" s="27" t="s">
        <v>11766</v>
      </c>
      <c r="E11631" s="28" t="s">
        <v>109</v>
      </c>
    </row>
    <row r="11632" customFormat="false" ht="23.85" hidden="false" customHeight="false" outlineLevel="0" collapsed="false">
      <c r="B11632" s="25" t="n">
        <v>92454</v>
      </c>
      <c r="C11632" s="26" t="s">
        <v>3881</v>
      </c>
      <c r="D11632" s="27" t="s">
        <v>11767</v>
      </c>
      <c r="E11632" s="28" t="s">
        <v>109</v>
      </c>
    </row>
    <row r="11633" customFormat="false" ht="23.85" hidden="false" customHeight="false" outlineLevel="0" collapsed="false">
      <c r="B11633" s="25" t="n">
        <v>92455</v>
      </c>
      <c r="C11633" s="26" t="s">
        <v>3881</v>
      </c>
      <c r="D11633" s="27" t="s">
        <v>11768</v>
      </c>
      <c r="E11633" s="28" t="s">
        <v>109</v>
      </c>
    </row>
    <row r="11634" customFormat="false" ht="23.85" hidden="false" customHeight="false" outlineLevel="0" collapsed="false">
      <c r="B11634" s="25" t="n">
        <v>92456</v>
      </c>
      <c r="C11634" s="26" t="s">
        <v>3881</v>
      </c>
      <c r="D11634" s="27" t="s">
        <v>11769</v>
      </c>
      <c r="E11634" s="28" t="s">
        <v>109</v>
      </c>
    </row>
    <row r="11635" customFormat="false" ht="23.85" hidden="false" customHeight="false" outlineLevel="0" collapsed="false">
      <c r="B11635" s="25" t="n">
        <v>92457</v>
      </c>
      <c r="C11635" s="26" t="s">
        <v>3881</v>
      </c>
      <c r="D11635" s="27" t="s">
        <v>11770</v>
      </c>
      <c r="E11635" s="28" t="s">
        <v>109</v>
      </c>
    </row>
    <row r="11636" customFormat="false" ht="23.85" hidden="false" customHeight="false" outlineLevel="0" collapsed="false">
      <c r="B11636" s="25" t="n">
        <v>92458</v>
      </c>
      <c r="C11636" s="26" t="s">
        <v>3881</v>
      </c>
      <c r="D11636" s="27" t="s">
        <v>11771</v>
      </c>
      <c r="E11636" s="28" t="s">
        <v>109</v>
      </c>
    </row>
    <row r="11637" customFormat="false" ht="23.85" hidden="false" customHeight="false" outlineLevel="0" collapsed="false">
      <c r="B11637" s="25" t="n">
        <v>92459</v>
      </c>
      <c r="C11637" s="26" t="s">
        <v>3881</v>
      </c>
      <c r="D11637" s="27" t="s">
        <v>11772</v>
      </c>
      <c r="E11637" s="28" t="s">
        <v>109</v>
      </c>
    </row>
    <row r="11638" customFormat="false" ht="23.85" hidden="false" customHeight="false" outlineLevel="0" collapsed="false">
      <c r="B11638" s="25" t="n">
        <v>92460</v>
      </c>
      <c r="C11638" s="26" t="s">
        <v>3881</v>
      </c>
      <c r="D11638" s="27" t="s">
        <v>11773</v>
      </c>
      <c r="E11638" s="28" t="s">
        <v>109</v>
      </c>
    </row>
    <row r="11639" customFormat="false" ht="23.85" hidden="false" customHeight="false" outlineLevel="0" collapsed="false">
      <c r="B11639" s="25" t="n">
        <v>92461</v>
      </c>
      <c r="C11639" s="26" t="s">
        <v>3881</v>
      </c>
      <c r="D11639" s="27" t="s">
        <v>11774</v>
      </c>
      <c r="E11639" s="28" t="s">
        <v>109</v>
      </c>
    </row>
    <row r="11640" customFormat="false" ht="23.85" hidden="false" customHeight="false" outlineLevel="0" collapsed="false">
      <c r="B11640" s="25" t="n">
        <v>92462</v>
      </c>
      <c r="C11640" s="26" t="s">
        <v>3881</v>
      </c>
      <c r="D11640" s="27" t="s">
        <v>11775</v>
      </c>
      <c r="E11640" s="28" t="s">
        <v>109</v>
      </c>
    </row>
    <row r="11641" customFormat="false" ht="23.85" hidden="false" customHeight="false" outlineLevel="0" collapsed="false">
      <c r="B11641" s="25" t="n">
        <v>92463</v>
      </c>
      <c r="C11641" s="26" t="s">
        <v>3881</v>
      </c>
      <c r="D11641" s="27" t="s">
        <v>11776</v>
      </c>
      <c r="E11641" s="28" t="s">
        <v>109</v>
      </c>
    </row>
    <row r="11642" customFormat="false" ht="23.85" hidden="false" customHeight="false" outlineLevel="0" collapsed="false">
      <c r="B11642" s="25" t="n">
        <v>92464</v>
      </c>
      <c r="C11642" s="26" t="s">
        <v>3881</v>
      </c>
      <c r="D11642" s="27" t="s">
        <v>11777</v>
      </c>
      <c r="E11642" s="28" t="s">
        <v>109</v>
      </c>
    </row>
    <row r="11643" customFormat="false" ht="23.85" hidden="false" customHeight="false" outlineLevel="0" collapsed="false">
      <c r="B11643" s="25" t="n">
        <v>92465</v>
      </c>
      <c r="C11643" s="26" t="s">
        <v>3881</v>
      </c>
      <c r="D11643" s="27" t="s">
        <v>11778</v>
      </c>
      <c r="E11643" s="28" t="s">
        <v>109</v>
      </c>
    </row>
    <row r="11644" customFormat="false" ht="23.85" hidden="false" customHeight="false" outlineLevel="0" collapsed="false">
      <c r="B11644" s="25" t="n">
        <v>92466</v>
      </c>
      <c r="C11644" s="26" t="s">
        <v>3881</v>
      </c>
      <c r="D11644" s="27" t="s">
        <v>11779</v>
      </c>
      <c r="E11644" s="28" t="s">
        <v>109</v>
      </c>
    </row>
    <row r="11645" customFormat="false" ht="23.85" hidden="false" customHeight="false" outlineLevel="0" collapsed="false">
      <c r="B11645" s="25" t="n">
        <v>92467</v>
      </c>
      <c r="C11645" s="26" t="s">
        <v>3881</v>
      </c>
      <c r="D11645" s="27" t="s">
        <v>11780</v>
      </c>
      <c r="E11645" s="28" t="s">
        <v>109</v>
      </c>
    </row>
    <row r="11646" customFormat="false" ht="23.85" hidden="false" customHeight="false" outlineLevel="0" collapsed="false">
      <c r="B11646" s="25" t="n">
        <v>92468</v>
      </c>
      <c r="C11646" s="26" t="s">
        <v>3881</v>
      </c>
      <c r="D11646" s="27" t="s">
        <v>11781</v>
      </c>
      <c r="E11646" s="28" t="s">
        <v>109</v>
      </c>
    </row>
    <row r="11647" customFormat="false" ht="23.85" hidden="false" customHeight="false" outlineLevel="0" collapsed="false">
      <c r="B11647" s="25" t="n">
        <v>92469</v>
      </c>
      <c r="C11647" s="26" t="s">
        <v>3881</v>
      </c>
      <c r="D11647" s="27" t="s">
        <v>11782</v>
      </c>
      <c r="E11647" s="28" t="s">
        <v>109</v>
      </c>
    </row>
    <row r="11648" customFormat="false" ht="23.85" hidden="false" customHeight="false" outlineLevel="0" collapsed="false">
      <c r="B11648" s="25" t="n">
        <v>92470</v>
      </c>
      <c r="C11648" s="26" t="s">
        <v>3881</v>
      </c>
      <c r="D11648" s="27" t="s">
        <v>11783</v>
      </c>
      <c r="E11648" s="28" t="s">
        <v>109</v>
      </c>
    </row>
    <row r="11649" customFormat="false" ht="23.85" hidden="false" customHeight="false" outlineLevel="0" collapsed="false">
      <c r="B11649" s="25" t="n">
        <v>92471</v>
      </c>
      <c r="C11649" s="26" t="s">
        <v>3881</v>
      </c>
      <c r="D11649" s="27" t="s">
        <v>11784</v>
      </c>
      <c r="E11649" s="28" t="s">
        <v>109</v>
      </c>
    </row>
    <row r="11650" customFormat="false" ht="23.85" hidden="false" customHeight="false" outlineLevel="0" collapsed="false">
      <c r="B11650" s="25" t="n">
        <v>92472</v>
      </c>
      <c r="C11650" s="26" t="s">
        <v>3881</v>
      </c>
      <c r="D11650" s="27" t="s">
        <v>11785</v>
      </c>
      <c r="E11650" s="28" t="s">
        <v>109</v>
      </c>
    </row>
    <row r="11651" customFormat="false" ht="23.85" hidden="false" customHeight="false" outlineLevel="0" collapsed="false">
      <c r="B11651" s="25" t="n">
        <v>92473</v>
      </c>
      <c r="C11651" s="26" t="s">
        <v>3881</v>
      </c>
      <c r="D11651" s="27" t="s">
        <v>11786</v>
      </c>
      <c r="E11651" s="28" t="s">
        <v>109</v>
      </c>
    </row>
    <row r="11652" customFormat="false" ht="23.85" hidden="false" customHeight="false" outlineLevel="0" collapsed="false">
      <c r="B11652" s="25" t="n">
        <v>92474</v>
      </c>
      <c r="C11652" s="26" t="s">
        <v>3881</v>
      </c>
      <c r="D11652" s="27" t="s">
        <v>11787</v>
      </c>
      <c r="E11652" s="28" t="s">
        <v>109</v>
      </c>
    </row>
    <row r="11653" customFormat="false" ht="23.85" hidden="false" customHeight="false" outlineLevel="0" collapsed="false">
      <c r="B11653" s="25" t="n">
        <v>92475</v>
      </c>
      <c r="C11653" s="26" t="s">
        <v>3881</v>
      </c>
      <c r="D11653" s="27" t="s">
        <v>11788</v>
      </c>
      <c r="E11653" s="28" t="s">
        <v>109</v>
      </c>
    </row>
    <row r="11654" customFormat="false" ht="23.85" hidden="false" customHeight="false" outlineLevel="0" collapsed="false">
      <c r="B11654" s="25" t="n">
        <v>92476</v>
      </c>
      <c r="C11654" s="26" t="s">
        <v>3881</v>
      </c>
      <c r="D11654" s="27" t="s">
        <v>11789</v>
      </c>
      <c r="E11654" s="28" t="s">
        <v>109</v>
      </c>
    </row>
    <row r="11655" customFormat="false" ht="23.85" hidden="false" customHeight="false" outlineLevel="0" collapsed="false">
      <c r="B11655" s="25" t="n">
        <v>92477</v>
      </c>
      <c r="C11655" s="26" t="s">
        <v>3881</v>
      </c>
      <c r="D11655" s="27" t="s">
        <v>11790</v>
      </c>
      <c r="E11655" s="28" t="s">
        <v>109</v>
      </c>
    </row>
    <row r="11656" customFormat="false" ht="23.85" hidden="false" customHeight="false" outlineLevel="0" collapsed="false">
      <c r="B11656" s="25" t="n">
        <v>92478</v>
      </c>
      <c r="C11656" s="26" t="s">
        <v>3881</v>
      </c>
      <c r="D11656" s="27" t="s">
        <v>11791</v>
      </c>
      <c r="E11656" s="28" t="s">
        <v>109</v>
      </c>
    </row>
    <row r="11657" customFormat="false" ht="23.85" hidden="false" customHeight="false" outlineLevel="0" collapsed="false">
      <c r="B11657" s="25" t="n">
        <v>92479</v>
      </c>
      <c r="C11657" s="26" t="s">
        <v>3881</v>
      </c>
      <c r="D11657" s="27" t="s">
        <v>11792</v>
      </c>
      <c r="E11657" s="28" t="s">
        <v>109</v>
      </c>
    </row>
    <row r="11658" customFormat="false" ht="23.85" hidden="false" customHeight="false" outlineLevel="0" collapsed="false">
      <c r="B11658" s="25" t="n">
        <v>92480</v>
      </c>
      <c r="C11658" s="26" t="s">
        <v>3881</v>
      </c>
      <c r="D11658" s="27" t="s">
        <v>11793</v>
      </c>
      <c r="E11658" s="28" t="s">
        <v>109</v>
      </c>
    </row>
    <row r="11659" customFormat="false" ht="23.85" hidden="false" customHeight="false" outlineLevel="0" collapsed="false">
      <c r="B11659" s="25" t="n">
        <v>92482</v>
      </c>
      <c r="C11659" s="26" t="s">
        <v>3881</v>
      </c>
      <c r="D11659" s="27" t="s">
        <v>11794</v>
      </c>
      <c r="E11659" s="28" t="s">
        <v>109</v>
      </c>
    </row>
    <row r="11660" customFormat="false" ht="23.85" hidden="false" customHeight="false" outlineLevel="0" collapsed="false">
      <c r="B11660" s="25" t="n">
        <v>92484</v>
      </c>
      <c r="C11660" s="26" t="s">
        <v>3881</v>
      </c>
      <c r="D11660" s="27" t="s">
        <v>11795</v>
      </c>
      <c r="E11660" s="28" t="s">
        <v>109</v>
      </c>
    </row>
    <row r="11661" customFormat="false" ht="23.85" hidden="false" customHeight="false" outlineLevel="0" collapsed="false">
      <c r="B11661" s="25" t="n">
        <v>92486</v>
      </c>
      <c r="C11661" s="26" t="s">
        <v>3881</v>
      </c>
      <c r="D11661" s="27" t="s">
        <v>11796</v>
      </c>
      <c r="E11661" s="28" t="s">
        <v>109</v>
      </c>
    </row>
    <row r="11662" customFormat="false" ht="23.85" hidden="false" customHeight="false" outlineLevel="0" collapsed="false">
      <c r="B11662" s="25" t="n">
        <v>92488</v>
      </c>
      <c r="C11662" s="26" t="s">
        <v>3881</v>
      </c>
      <c r="D11662" s="27" t="s">
        <v>11797</v>
      </c>
      <c r="E11662" s="28" t="s">
        <v>109</v>
      </c>
    </row>
    <row r="11663" customFormat="false" ht="23.85" hidden="false" customHeight="false" outlineLevel="0" collapsed="false">
      <c r="B11663" s="25" t="n">
        <v>92490</v>
      </c>
      <c r="C11663" s="26" t="s">
        <v>3881</v>
      </c>
      <c r="D11663" s="27" t="s">
        <v>11798</v>
      </c>
      <c r="E11663" s="28" t="s">
        <v>109</v>
      </c>
    </row>
    <row r="11664" customFormat="false" ht="23.85" hidden="false" customHeight="false" outlineLevel="0" collapsed="false">
      <c r="B11664" s="25" t="n">
        <v>92492</v>
      </c>
      <c r="C11664" s="26" t="s">
        <v>3881</v>
      </c>
      <c r="D11664" s="27" t="s">
        <v>11799</v>
      </c>
      <c r="E11664" s="28" t="s">
        <v>109</v>
      </c>
    </row>
    <row r="11665" customFormat="false" ht="23.85" hidden="false" customHeight="false" outlineLevel="0" collapsed="false">
      <c r="B11665" s="25" t="n">
        <v>92494</v>
      </c>
      <c r="C11665" s="26" t="s">
        <v>3881</v>
      </c>
      <c r="D11665" s="27" t="s">
        <v>11800</v>
      </c>
      <c r="E11665" s="28" t="s">
        <v>109</v>
      </c>
    </row>
    <row r="11666" customFormat="false" ht="23.85" hidden="false" customHeight="false" outlineLevel="0" collapsed="false">
      <c r="B11666" s="25" t="n">
        <v>92496</v>
      </c>
      <c r="C11666" s="26" t="s">
        <v>3881</v>
      </c>
      <c r="D11666" s="27" t="s">
        <v>11801</v>
      </c>
      <c r="E11666" s="28" t="s">
        <v>109</v>
      </c>
    </row>
    <row r="11667" customFormat="false" ht="23.85" hidden="false" customHeight="false" outlineLevel="0" collapsed="false">
      <c r="B11667" s="25" t="n">
        <v>92498</v>
      </c>
      <c r="C11667" s="26" t="s">
        <v>3881</v>
      </c>
      <c r="D11667" s="27" t="s">
        <v>11802</v>
      </c>
      <c r="E11667" s="28" t="s">
        <v>109</v>
      </c>
    </row>
    <row r="11668" customFormat="false" ht="23.85" hidden="false" customHeight="false" outlineLevel="0" collapsed="false">
      <c r="B11668" s="25" t="n">
        <v>92500</v>
      </c>
      <c r="C11668" s="26" t="s">
        <v>3881</v>
      </c>
      <c r="D11668" s="27" t="s">
        <v>11803</v>
      </c>
      <c r="E11668" s="28" t="s">
        <v>109</v>
      </c>
    </row>
    <row r="11669" customFormat="false" ht="23.85" hidden="false" customHeight="false" outlineLevel="0" collapsed="false">
      <c r="B11669" s="25" t="n">
        <v>92502</v>
      </c>
      <c r="C11669" s="26" t="s">
        <v>3881</v>
      </c>
      <c r="D11669" s="27" t="s">
        <v>11804</v>
      </c>
      <c r="E11669" s="28" t="s">
        <v>109</v>
      </c>
    </row>
    <row r="11670" customFormat="false" ht="23.85" hidden="false" customHeight="false" outlineLevel="0" collapsed="false">
      <c r="B11670" s="25" t="n">
        <v>92504</v>
      </c>
      <c r="C11670" s="26" t="s">
        <v>3881</v>
      </c>
      <c r="D11670" s="27" t="s">
        <v>11805</v>
      </c>
      <c r="E11670" s="28" t="s">
        <v>109</v>
      </c>
    </row>
    <row r="11671" customFormat="false" ht="23.85" hidden="false" customHeight="false" outlineLevel="0" collapsed="false">
      <c r="B11671" s="25" t="n">
        <v>92506</v>
      </c>
      <c r="C11671" s="26" t="s">
        <v>3881</v>
      </c>
      <c r="D11671" s="27" t="s">
        <v>11806</v>
      </c>
      <c r="E11671" s="28" t="s">
        <v>109</v>
      </c>
    </row>
    <row r="11672" customFormat="false" ht="23.85" hidden="false" customHeight="false" outlineLevel="0" collapsed="false">
      <c r="B11672" s="25" t="n">
        <v>92508</v>
      </c>
      <c r="C11672" s="26" t="s">
        <v>3881</v>
      </c>
      <c r="D11672" s="27" t="s">
        <v>11807</v>
      </c>
      <c r="E11672" s="28" t="s">
        <v>109</v>
      </c>
    </row>
    <row r="11673" customFormat="false" ht="23.85" hidden="false" customHeight="false" outlineLevel="0" collapsed="false">
      <c r="B11673" s="25" t="n">
        <v>92510</v>
      </c>
      <c r="C11673" s="26" t="s">
        <v>3881</v>
      </c>
      <c r="D11673" s="27" t="s">
        <v>11808</v>
      </c>
      <c r="E11673" s="28" t="s">
        <v>109</v>
      </c>
    </row>
    <row r="11674" customFormat="false" ht="23.85" hidden="false" customHeight="false" outlineLevel="0" collapsed="false">
      <c r="B11674" s="25" t="n">
        <v>92512</v>
      </c>
      <c r="C11674" s="26" t="s">
        <v>3881</v>
      </c>
      <c r="D11674" s="27" t="s">
        <v>11809</v>
      </c>
      <c r="E11674" s="28" t="s">
        <v>109</v>
      </c>
    </row>
    <row r="11675" customFormat="false" ht="23.85" hidden="false" customHeight="false" outlineLevel="0" collapsed="false">
      <c r="B11675" s="25" t="n">
        <v>92514</v>
      </c>
      <c r="C11675" s="26" t="s">
        <v>3881</v>
      </c>
      <c r="D11675" s="27" t="s">
        <v>11810</v>
      </c>
      <c r="E11675" s="28" t="s">
        <v>109</v>
      </c>
    </row>
    <row r="11676" customFormat="false" ht="23.85" hidden="false" customHeight="false" outlineLevel="0" collapsed="false">
      <c r="B11676" s="25" t="n">
        <v>92515</v>
      </c>
      <c r="C11676" s="26" t="s">
        <v>3881</v>
      </c>
      <c r="D11676" s="27" t="s">
        <v>11811</v>
      </c>
      <c r="E11676" s="28" t="s">
        <v>109</v>
      </c>
    </row>
    <row r="11677" customFormat="false" ht="23.85" hidden="false" customHeight="false" outlineLevel="0" collapsed="false">
      <c r="B11677" s="25" t="n">
        <v>92518</v>
      </c>
      <c r="C11677" s="26" t="s">
        <v>3881</v>
      </c>
      <c r="D11677" s="27" t="s">
        <v>11812</v>
      </c>
      <c r="E11677" s="28" t="s">
        <v>109</v>
      </c>
    </row>
    <row r="11678" customFormat="false" ht="23.85" hidden="false" customHeight="false" outlineLevel="0" collapsed="false">
      <c r="B11678" s="25" t="n">
        <v>92520</v>
      </c>
      <c r="C11678" s="26" t="s">
        <v>3881</v>
      </c>
      <c r="D11678" s="27" t="s">
        <v>11813</v>
      </c>
      <c r="E11678" s="28" t="s">
        <v>109</v>
      </c>
    </row>
    <row r="11679" customFormat="false" ht="23.85" hidden="false" customHeight="false" outlineLevel="0" collapsed="false">
      <c r="B11679" s="25" t="n">
        <v>92522</v>
      </c>
      <c r="C11679" s="26" t="s">
        <v>3881</v>
      </c>
      <c r="D11679" s="27" t="s">
        <v>11814</v>
      </c>
      <c r="E11679" s="28" t="s">
        <v>109</v>
      </c>
    </row>
    <row r="11680" customFormat="false" ht="23.85" hidden="false" customHeight="false" outlineLevel="0" collapsed="false">
      <c r="B11680" s="25" t="n">
        <v>92524</v>
      </c>
      <c r="C11680" s="26" t="s">
        <v>3881</v>
      </c>
      <c r="D11680" s="27" t="s">
        <v>11815</v>
      </c>
      <c r="E11680" s="28" t="s">
        <v>109</v>
      </c>
    </row>
    <row r="11681" customFormat="false" ht="23.85" hidden="false" customHeight="false" outlineLevel="0" collapsed="false">
      <c r="B11681" s="25" t="n">
        <v>92526</v>
      </c>
      <c r="C11681" s="26" t="s">
        <v>3881</v>
      </c>
      <c r="D11681" s="27" t="s">
        <v>11816</v>
      </c>
      <c r="E11681" s="28" t="s">
        <v>109</v>
      </c>
    </row>
    <row r="11682" customFormat="false" ht="23.85" hidden="false" customHeight="false" outlineLevel="0" collapsed="false">
      <c r="B11682" s="25" t="n">
        <v>92528</v>
      </c>
      <c r="C11682" s="26" t="s">
        <v>3881</v>
      </c>
      <c r="D11682" s="27" t="s">
        <v>11817</v>
      </c>
      <c r="E11682" s="28" t="s">
        <v>109</v>
      </c>
    </row>
    <row r="11683" customFormat="false" ht="23.85" hidden="false" customHeight="false" outlineLevel="0" collapsed="false">
      <c r="B11683" s="25" t="n">
        <v>92530</v>
      </c>
      <c r="C11683" s="26" t="s">
        <v>3881</v>
      </c>
      <c r="D11683" s="27" t="s">
        <v>11818</v>
      </c>
      <c r="E11683" s="28" t="s">
        <v>109</v>
      </c>
    </row>
    <row r="11684" customFormat="false" ht="23.85" hidden="false" customHeight="false" outlineLevel="0" collapsed="false">
      <c r="B11684" s="25" t="n">
        <v>92532</v>
      </c>
      <c r="C11684" s="26" t="s">
        <v>3881</v>
      </c>
      <c r="D11684" s="27" t="s">
        <v>11819</v>
      </c>
      <c r="E11684" s="28" t="s">
        <v>109</v>
      </c>
    </row>
    <row r="11685" customFormat="false" ht="23.85" hidden="false" customHeight="false" outlineLevel="0" collapsed="false">
      <c r="B11685" s="25" t="n">
        <v>92534</v>
      </c>
      <c r="C11685" s="26" t="s">
        <v>3881</v>
      </c>
      <c r="D11685" s="27" t="s">
        <v>11820</v>
      </c>
      <c r="E11685" s="28" t="s">
        <v>109</v>
      </c>
    </row>
    <row r="11686" customFormat="false" ht="23.85" hidden="false" customHeight="false" outlineLevel="0" collapsed="false">
      <c r="B11686" s="25" t="n">
        <v>92536</v>
      </c>
      <c r="C11686" s="26" t="s">
        <v>3881</v>
      </c>
      <c r="D11686" s="27" t="s">
        <v>11821</v>
      </c>
      <c r="E11686" s="28" t="s">
        <v>109</v>
      </c>
    </row>
    <row r="11687" customFormat="false" ht="23.85" hidden="false" customHeight="false" outlineLevel="0" collapsed="false">
      <c r="B11687" s="25" t="n">
        <v>92538</v>
      </c>
      <c r="C11687" s="26" t="s">
        <v>3881</v>
      </c>
      <c r="D11687" s="27" t="s">
        <v>11822</v>
      </c>
      <c r="E11687" s="28" t="s">
        <v>109</v>
      </c>
    </row>
    <row r="11688" customFormat="false" ht="23.85" hidden="false" customHeight="false" outlineLevel="0" collapsed="false">
      <c r="B11688" s="25" t="n">
        <v>92539</v>
      </c>
      <c r="C11688" s="26" t="s">
        <v>3881</v>
      </c>
      <c r="D11688" s="27" t="s">
        <v>11823</v>
      </c>
      <c r="E11688" s="28" t="s">
        <v>109</v>
      </c>
    </row>
    <row r="11689" customFormat="false" ht="35.05" hidden="false" customHeight="false" outlineLevel="0" collapsed="false">
      <c r="B11689" s="25" t="n">
        <v>92540</v>
      </c>
      <c r="C11689" s="26" t="s">
        <v>3881</v>
      </c>
      <c r="D11689" s="27" t="s">
        <v>11824</v>
      </c>
      <c r="E11689" s="28" t="s">
        <v>109</v>
      </c>
    </row>
    <row r="11690" customFormat="false" ht="23.85" hidden="false" customHeight="false" outlineLevel="0" collapsed="false">
      <c r="B11690" s="25" t="n">
        <v>92541</v>
      </c>
      <c r="C11690" s="26" t="s">
        <v>3881</v>
      </c>
      <c r="D11690" s="27" t="s">
        <v>11825</v>
      </c>
      <c r="E11690" s="28" t="s">
        <v>109</v>
      </c>
    </row>
    <row r="11691" customFormat="false" ht="23.85" hidden="false" customHeight="false" outlineLevel="0" collapsed="false">
      <c r="B11691" s="25" t="n">
        <v>92542</v>
      </c>
      <c r="C11691" s="26" t="s">
        <v>3881</v>
      </c>
      <c r="D11691" s="27" t="s">
        <v>11826</v>
      </c>
      <c r="E11691" s="28" t="s">
        <v>109</v>
      </c>
    </row>
    <row r="11692" customFormat="false" ht="35.05" hidden="false" customHeight="false" outlineLevel="0" collapsed="false">
      <c r="B11692" s="25" t="n">
        <v>92543</v>
      </c>
      <c r="C11692" s="26" t="s">
        <v>3881</v>
      </c>
      <c r="D11692" s="27" t="s">
        <v>11827</v>
      </c>
      <c r="E11692" s="28" t="s">
        <v>109</v>
      </c>
    </row>
    <row r="11693" customFormat="false" ht="23.85" hidden="false" customHeight="false" outlineLevel="0" collapsed="false">
      <c r="B11693" s="25" t="n">
        <v>92544</v>
      </c>
      <c r="C11693" s="26" t="s">
        <v>3881</v>
      </c>
      <c r="D11693" s="27" t="s">
        <v>11828</v>
      </c>
      <c r="E11693" s="28" t="s">
        <v>109</v>
      </c>
    </row>
    <row r="11694" customFormat="false" ht="23.85" hidden="false" customHeight="false" outlineLevel="0" collapsed="false">
      <c r="B11694" s="25" t="n">
        <v>92545</v>
      </c>
      <c r="C11694" s="26" t="s">
        <v>3881</v>
      </c>
      <c r="D11694" s="27" t="s">
        <v>11829</v>
      </c>
      <c r="E11694" s="28" t="s">
        <v>121</v>
      </c>
    </row>
    <row r="11695" customFormat="false" ht="23.85" hidden="false" customHeight="false" outlineLevel="0" collapsed="false">
      <c r="B11695" s="25" t="n">
        <v>92546</v>
      </c>
      <c r="C11695" s="26" t="s">
        <v>3881</v>
      </c>
      <c r="D11695" s="27" t="s">
        <v>11830</v>
      </c>
      <c r="E11695" s="28" t="s">
        <v>121</v>
      </c>
    </row>
    <row r="11696" customFormat="false" ht="23.85" hidden="false" customHeight="false" outlineLevel="0" collapsed="false">
      <c r="B11696" s="25" t="n">
        <v>92547</v>
      </c>
      <c r="C11696" s="26" t="s">
        <v>3881</v>
      </c>
      <c r="D11696" s="27" t="s">
        <v>11831</v>
      </c>
      <c r="E11696" s="28" t="s">
        <v>121</v>
      </c>
    </row>
    <row r="11697" customFormat="false" ht="23.85" hidden="false" customHeight="false" outlineLevel="0" collapsed="false">
      <c r="B11697" s="25" t="n">
        <v>92548</v>
      </c>
      <c r="C11697" s="26" t="s">
        <v>3881</v>
      </c>
      <c r="D11697" s="27" t="s">
        <v>11832</v>
      </c>
      <c r="E11697" s="28" t="s">
        <v>121</v>
      </c>
    </row>
    <row r="11698" customFormat="false" ht="23.85" hidden="false" customHeight="false" outlineLevel="0" collapsed="false">
      <c r="B11698" s="25" t="n">
        <v>92549</v>
      </c>
      <c r="C11698" s="26" t="s">
        <v>3881</v>
      </c>
      <c r="D11698" s="27" t="s">
        <v>11833</v>
      </c>
      <c r="E11698" s="28" t="s">
        <v>121</v>
      </c>
    </row>
    <row r="11699" customFormat="false" ht="23.85" hidden="false" customHeight="false" outlineLevel="0" collapsed="false">
      <c r="B11699" s="25" t="n">
        <v>92550</v>
      </c>
      <c r="C11699" s="26" t="s">
        <v>3881</v>
      </c>
      <c r="D11699" s="27" t="s">
        <v>11834</v>
      </c>
      <c r="E11699" s="28" t="s">
        <v>121</v>
      </c>
    </row>
    <row r="11700" customFormat="false" ht="23.85" hidden="false" customHeight="false" outlineLevel="0" collapsed="false">
      <c r="B11700" s="25" t="n">
        <v>92551</v>
      </c>
      <c r="C11700" s="26" t="s">
        <v>3881</v>
      </c>
      <c r="D11700" s="27" t="s">
        <v>11835</v>
      </c>
      <c r="E11700" s="28" t="s">
        <v>121</v>
      </c>
    </row>
    <row r="11701" customFormat="false" ht="23.85" hidden="false" customHeight="false" outlineLevel="0" collapsed="false">
      <c r="B11701" s="25" t="n">
        <v>92552</v>
      </c>
      <c r="C11701" s="26" t="s">
        <v>3881</v>
      </c>
      <c r="D11701" s="27" t="s">
        <v>11836</v>
      </c>
      <c r="E11701" s="28" t="s">
        <v>121</v>
      </c>
    </row>
    <row r="11702" customFormat="false" ht="23.85" hidden="false" customHeight="false" outlineLevel="0" collapsed="false">
      <c r="B11702" s="25" t="n">
        <v>92553</v>
      </c>
      <c r="C11702" s="26" t="s">
        <v>3881</v>
      </c>
      <c r="D11702" s="27" t="s">
        <v>11837</v>
      </c>
      <c r="E11702" s="28" t="s">
        <v>121</v>
      </c>
    </row>
    <row r="11703" customFormat="false" ht="23.85" hidden="false" customHeight="false" outlineLevel="0" collapsed="false">
      <c r="B11703" s="25" t="n">
        <v>92554</v>
      </c>
      <c r="C11703" s="26" t="s">
        <v>3881</v>
      </c>
      <c r="D11703" s="27" t="s">
        <v>11838</v>
      </c>
      <c r="E11703" s="28" t="s">
        <v>121</v>
      </c>
    </row>
    <row r="11704" customFormat="false" ht="35.05" hidden="false" customHeight="false" outlineLevel="0" collapsed="false">
      <c r="B11704" s="25" t="n">
        <v>92555</v>
      </c>
      <c r="C11704" s="26" t="s">
        <v>3881</v>
      </c>
      <c r="D11704" s="27" t="s">
        <v>11839</v>
      </c>
      <c r="E11704" s="28" t="s">
        <v>121</v>
      </c>
    </row>
    <row r="11705" customFormat="false" ht="35.05" hidden="false" customHeight="false" outlineLevel="0" collapsed="false">
      <c r="B11705" s="25" t="n">
        <v>92556</v>
      </c>
      <c r="C11705" s="26" t="s">
        <v>3881</v>
      </c>
      <c r="D11705" s="27" t="s">
        <v>11840</v>
      </c>
      <c r="E11705" s="28" t="s">
        <v>121</v>
      </c>
    </row>
    <row r="11706" customFormat="false" ht="35.05" hidden="false" customHeight="false" outlineLevel="0" collapsed="false">
      <c r="B11706" s="25" t="n">
        <v>92557</v>
      </c>
      <c r="C11706" s="26" t="s">
        <v>3881</v>
      </c>
      <c r="D11706" s="27" t="s">
        <v>11841</v>
      </c>
      <c r="E11706" s="28" t="s">
        <v>121</v>
      </c>
    </row>
    <row r="11707" customFormat="false" ht="35.05" hidden="false" customHeight="false" outlineLevel="0" collapsed="false">
      <c r="B11707" s="25" t="n">
        <v>92558</v>
      </c>
      <c r="C11707" s="26" t="s">
        <v>3881</v>
      </c>
      <c r="D11707" s="27" t="s">
        <v>11842</v>
      </c>
      <c r="E11707" s="28" t="s">
        <v>121</v>
      </c>
    </row>
    <row r="11708" customFormat="false" ht="35.05" hidden="false" customHeight="false" outlineLevel="0" collapsed="false">
      <c r="B11708" s="25" t="n">
        <v>92559</v>
      </c>
      <c r="C11708" s="26" t="s">
        <v>3881</v>
      </c>
      <c r="D11708" s="27" t="s">
        <v>11843</v>
      </c>
      <c r="E11708" s="28" t="s">
        <v>121</v>
      </c>
    </row>
    <row r="11709" customFormat="false" ht="35.05" hidden="false" customHeight="false" outlineLevel="0" collapsed="false">
      <c r="B11709" s="25" t="n">
        <v>92560</v>
      </c>
      <c r="C11709" s="26" t="s">
        <v>3881</v>
      </c>
      <c r="D11709" s="27" t="s">
        <v>11844</v>
      </c>
      <c r="E11709" s="28" t="s">
        <v>121</v>
      </c>
    </row>
    <row r="11710" customFormat="false" ht="35.05" hidden="false" customHeight="false" outlineLevel="0" collapsed="false">
      <c r="B11710" s="25" t="n">
        <v>92561</v>
      </c>
      <c r="C11710" s="26" t="s">
        <v>3881</v>
      </c>
      <c r="D11710" s="27" t="s">
        <v>11845</v>
      </c>
      <c r="E11710" s="28" t="s">
        <v>121</v>
      </c>
    </row>
    <row r="11711" customFormat="false" ht="35.05" hidden="false" customHeight="false" outlineLevel="0" collapsed="false">
      <c r="B11711" s="25" t="n">
        <v>92562</v>
      </c>
      <c r="C11711" s="26" t="s">
        <v>3881</v>
      </c>
      <c r="D11711" s="27" t="s">
        <v>11846</v>
      </c>
      <c r="E11711" s="28" t="s">
        <v>121</v>
      </c>
    </row>
    <row r="11712" customFormat="false" ht="35.05" hidden="false" customHeight="false" outlineLevel="0" collapsed="false">
      <c r="B11712" s="25" t="n">
        <v>92563</v>
      </c>
      <c r="C11712" s="26" t="s">
        <v>3881</v>
      </c>
      <c r="D11712" s="27" t="s">
        <v>11847</v>
      </c>
      <c r="E11712" s="28" t="s">
        <v>121</v>
      </c>
    </row>
    <row r="11713" customFormat="false" ht="35.05" hidden="false" customHeight="false" outlineLevel="0" collapsed="false">
      <c r="B11713" s="25" t="n">
        <v>92564</v>
      </c>
      <c r="C11713" s="26" t="s">
        <v>3881</v>
      </c>
      <c r="D11713" s="27" t="s">
        <v>11848</v>
      </c>
      <c r="E11713" s="28" t="s">
        <v>121</v>
      </c>
    </row>
    <row r="11714" customFormat="false" ht="35.05" hidden="false" customHeight="false" outlineLevel="0" collapsed="false">
      <c r="B11714" s="25" t="n">
        <v>92565</v>
      </c>
      <c r="C11714" s="26" t="s">
        <v>3881</v>
      </c>
      <c r="D11714" s="27" t="s">
        <v>11849</v>
      </c>
      <c r="E11714" s="28" t="s">
        <v>109</v>
      </c>
    </row>
    <row r="11715" customFormat="false" ht="35.05" hidden="false" customHeight="false" outlineLevel="0" collapsed="false">
      <c r="B11715" s="25" t="n">
        <v>92566</v>
      </c>
      <c r="C11715" s="26" t="s">
        <v>3881</v>
      </c>
      <c r="D11715" s="27" t="s">
        <v>11850</v>
      </c>
      <c r="E11715" s="28" t="s">
        <v>109</v>
      </c>
    </row>
    <row r="11716" customFormat="false" ht="35.05" hidden="false" customHeight="false" outlineLevel="0" collapsed="false">
      <c r="B11716" s="25" t="n">
        <v>92567</v>
      </c>
      <c r="C11716" s="26" t="s">
        <v>3881</v>
      </c>
      <c r="D11716" s="27" t="s">
        <v>11851</v>
      </c>
      <c r="E11716" s="28" t="s">
        <v>109</v>
      </c>
    </row>
    <row r="11717" customFormat="false" ht="23.85" hidden="false" customHeight="false" outlineLevel="0" collapsed="false">
      <c r="B11717" s="25" t="n">
        <v>92568</v>
      </c>
      <c r="C11717" s="26" t="s">
        <v>3881</v>
      </c>
      <c r="D11717" s="27" t="s">
        <v>11852</v>
      </c>
      <c r="E11717" s="28" t="s">
        <v>109</v>
      </c>
    </row>
    <row r="11718" customFormat="false" ht="23.85" hidden="false" customHeight="false" outlineLevel="0" collapsed="false">
      <c r="B11718" s="25" t="n">
        <v>92569</v>
      </c>
      <c r="C11718" s="26" t="s">
        <v>3881</v>
      </c>
      <c r="D11718" s="27" t="s">
        <v>11853</v>
      </c>
      <c r="E11718" s="28" t="s">
        <v>109</v>
      </c>
    </row>
    <row r="11719" customFormat="false" ht="23.85" hidden="false" customHeight="false" outlineLevel="0" collapsed="false">
      <c r="B11719" s="25" t="n">
        <v>92570</v>
      </c>
      <c r="C11719" s="26" t="s">
        <v>3881</v>
      </c>
      <c r="D11719" s="27" t="s">
        <v>11854</v>
      </c>
      <c r="E11719" s="28" t="s">
        <v>109</v>
      </c>
    </row>
    <row r="11720" customFormat="false" ht="23.85" hidden="false" customHeight="false" outlineLevel="0" collapsed="false">
      <c r="B11720" s="25" t="n">
        <v>92571</v>
      </c>
      <c r="C11720" s="26" t="s">
        <v>3881</v>
      </c>
      <c r="D11720" s="27" t="s">
        <v>11855</v>
      </c>
      <c r="E11720" s="28" t="s">
        <v>109</v>
      </c>
    </row>
    <row r="11721" customFormat="false" ht="23.85" hidden="false" customHeight="false" outlineLevel="0" collapsed="false">
      <c r="B11721" s="25" t="n">
        <v>92572</v>
      </c>
      <c r="C11721" s="26" t="s">
        <v>3881</v>
      </c>
      <c r="D11721" s="27" t="s">
        <v>11856</v>
      </c>
      <c r="E11721" s="28" t="s">
        <v>109</v>
      </c>
    </row>
    <row r="11722" customFormat="false" ht="35.05" hidden="false" customHeight="false" outlineLevel="0" collapsed="false">
      <c r="B11722" s="25" t="n">
        <v>92573</v>
      </c>
      <c r="C11722" s="26" t="s">
        <v>3881</v>
      </c>
      <c r="D11722" s="27" t="s">
        <v>11857</v>
      </c>
      <c r="E11722" s="28" t="s">
        <v>109</v>
      </c>
    </row>
    <row r="11723" customFormat="false" ht="23.85" hidden="false" customHeight="false" outlineLevel="0" collapsed="false">
      <c r="B11723" s="25" t="n">
        <v>92574</v>
      </c>
      <c r="C11723" s="26" t="s">
        <v>3881</v>
      </c>
      <c r="D11723" s="27" t="s">
        <v>11858</v>
      </c>
      <c r="E11723" s="28" t="s">
        <v>109</v>
      </c>
    </row>
    <row r="11724" customFormat="false" ht="23.85" hidden="false" customHeight="false" outlineLevel="0" collapsed="false">
      <c r="B11724" s="25" t="n">
        <v>92575</v>
      </c>
      <c r="C11724" s="26" t="s">
        <v>3881</v>
      </c>
      <c r="D11724" s="27" t="s">
        <v>11859</v>
      </c>
      <c r="E11724" s="28" t="s">
        <v>109</v>
      </c>
    </row>
    <row r="11725" customFormat="false" ht="23.85" hidden="false" customHeight="false" outlineLevel="0" collapsed="false">
      <c r="B11725" s="25" t="n">
        <v>92576</v>
      </c>
      <c r="C11725" s="26" t="s">
        <v>3881</v>
      </c>
      <c r="D11725" s="27" t="s">
        <v>11860</v>
      </c>
      <c r="E11725" s="28" t="s">
        <v>109</v>
      </c>
    </row>
    <row r="11726" customFormat="false" ht="23.85" hidden="false" customHeight="false" outlineLevel="0" collapsed="false">
      <c r="B11726" s="25" t="n">
        <v>92577</v>
      </c>
      <c r="C11726" s="26" t="s">
        <v>3881</v>
      </c>
      <c r="D11726" s="27" t="s">
        <v>11861</v>
      </c>
      <c r="E11726" s="28" t="s">
        <v>109</v>
      </c>
    </row>
    <row r="11727" customFormat="false" ht="23.85" hidden="false" customHeight="false" outlineLevel="0" collapsed="false">
      <c r="B11727" s="25" t="n">
        <v>92578</v>
      </c>
      <c r="C11727" s="26" t="s">
        <v>3881</v>
      </c>
      <c r="D11727" s="27" t="s">
        <v>11862</v>
      </c>
      <c r="E11727" s="28" t="s">
        <v>109</v>
      </c>
    </row>
    <row r="11728" customFormat="false" ht="23.85" hidden="false" customHeight="false" outlineLevel="0" collapsed="false">
      <c r="B11728" s="25" t="n">
        <v>92579</v>
      </c>
      <c r="C11728" s="26" t="s">
        <v>3881</v>
      </c>
      <c r="D11728" s="27" t="s">
        <v>11863</v>
      </c>
      <c r="E11728" s="28" t="s">
        <v>109</v>
      </c>
    </row>
    <row r="11729" customFormat="false" ht="23.85" hidden="false" customHeight="false" outlineLevel="0" collapsed="false">
      <c r="B11729" s="25" t="n">
        <v>92580</v>
      </c>
      <c r="C11729" s="26" t="s">
        <v>3881</v>
      </c>
      <c r="D11729" s="27" t="s">
        <v>11864</v>
      </c>
      <c r="E11729" s="28" t="s">
        <v>109</v>
      </c>
    </row>
    <row r="11730" customFormat="false" ht="23.85" hidden="false" customHeight="false" outlineLevel="0" collapsed="false">
      <c r="B11730" s="25" t="n">
        <v>92581</v>
      </c>
      <c r="C11730" s="26" t="s">
        <v>3881</v>
      </c>
      <c r="D11730" s="27" t="s">
        <v>11865</v>
      </c>
      <c r="E11730" s="28" t="s">
        <v>109</v>
      </c>
    </row>
    <row r="11731" customFormat="false" ht="23.85" hidden="false" customHeight="false" outlineLevel="0" collapsed="false">
      <c r="B11731" s="25" t="n">
        <v>92582</v>
      </c>
      <c r="C11731" s="26" t="s">
        <v>3881</v>
      </c>
      <c r="D11731" s="27" t="s">
        <v>11866</v>
      </c>
      <c r="E11731" s="28" t="s">
        <v>121</v>
      </c>
    </row>
    <row r="11732" customFormat="false" ht="23.85" hidden="false" customHeight="false" outlineLevel="0" collapsed="false">
      <c r="B11732" s="25" t="n">
        <v>92584</v>
      </c>
      <c r="C11732" s="26" t="s">
        <v>3881</v>
      </c>
      <c r="D11732" s="27" t="s">
        <v>11867</v>
      </c>
      <c r="E11732" s="28" t="s">
        <v>121</v>
      </c>
    </row>
    <row r="11733" customFormat="false" ht="23.85" hidden="false" customHeight="false" outlineLevel="0" collapsed="false">
      <c r="B11733" s="25" t="n">
        <v>92586</v>
      </c>
      <c r="C11733" s="26" t="s">
        <v>3881</v>
      </c>
      <c r="D11733" s="27" t="s">
        <v>11868</v>
      </c>
      <c r="E11733" s="28" t="s">
        <v>121</v>
      </c>
    </row>
    <row r="11734" customFormat="false" ht="23.85" hidden="false" customHeight="false" outlineLevel="0" collapsed="false">
      <c r="B11734" s="25" t="n">
        <v>92588</v>
      </c>
      <c r="C11734" s="26" t="s">
        <v>3881</v>
      </c>
      <c r="D11734" s="27" t="s">
        <v>11869</v>
      </c>
      <c r="E11734" s="28" t="s">
        <v>121</v>
      </c>
    </row>
    <row r="11735" customFormat="false" ht="23.85" hidden="false" customHeight="false" outlineLevel="0" collapsed="false">
      <c r="B11735" s="25" t="n">
        <v>92590</v>
      </c>
      <c r="C11735" s="26" t="s">
        <v>3881</v>
      </c>
      <c r="D11735" s="27" t="s">
        <v>11870</v>
      </c>
      <c r="E11735" s="28" t="s">
        <v>121</v>
      </c>
    </row>
    <row r="11736" customFormat="false" ht="23.85" hidden="false" customHeight="false" outlineLevel="0" collapsed="false">
      <c r="B11736" s="25" t="n">
        <v>92592</v>
      </c>
      <c r="C11736" s="26" t="s">
        <v>3881</v>
      </c>
      <c r="D11736" s="27" t="s">
        <v>11871</v>
      </c>
      <c r="E11736" s="28" t="s">
        <v>121</v>
      </c>
    </row>
    <row r="11737" customFormat="false" ht="23.85" hidden="false" customHeight="false" outlineLevel="0" collapsed="false">
      <c r="B11737" s="25" t="n">
        <v>92593</v>
      </c>
      <c r="C11737" s="26" t="s">
        <v>3881</v>
      </c>
      <c r="D11737" s="27" t="s">
        <v>11872</v>
      </c>
      <c r="E11737" s="28" t="s">
        <v>290</v>
      </c>
    </row>
    <row r="11738" customFormat="false" ht="23.85" hidden="false" customHeight="false" outlineLevel="0" collapsed="false">
      <c r="B11738" s="25" t="n">
        <v>92594</v>
      </c>
      <c r="C11738" s="26" t="s">
        <v>3881</v>
      </c>
      <c r="D11738" s="27" t="s">
        <v>11873</v>
      </c>
      <c r="E11738" s="28" t="s">
        <v>121</v>
      </c>
    </row>
    <row r="11739" customFormat="false" ht="23.85" hidden="false" customHeight="false" outlineLevel="0" collapsed="false">
      <c r="B11739" s="25" t="n">
        <v>92596</v>
      </c>
      <c r="C11739" s="26" t="s">
        <v>3881</v>
      </c>
      <c r="D11739" s="27" t="s">
        <v>11874</v>
      </c>
      <c r="E11739" s="28" t="s">
        <v>121</v>
      </c>
    </row>
    <row r="11740" customFormat="false" ht="23.85" hidden="false" customHeight="false" outlineLevel="0" collapsed="false">
      <c r="B11740" s="25" t="n">
        <v>92598</v>
      </c>
      <c r="C11740" s="26" t="s">
        <v>3881</v>
      </c>
      <c r="D11740" s="27" t="s">
        <v>11875</v>
      </c>
      <c r="E11740" s="28" t="s">
        <v>121</v>
      </c>
    </row>
    <row r="11741" customFormat="false" ht="23.85" hidden="false" customHeight="false" outlineLevel="0" collapsed="false">
      <c r="B11741" s="25" t="n">
        <v>92600</v>
      </c>
      <c r="C11741" s="26" t="s">
        <v>3881</v>
      </c>
      <c r="D11741" s="27" t="s">
        <v>11876</v>
      </c>
      <c r="E11741" s="28" t="s">
        <v>121</v>
      </c>
    </row>
    <row r="11742" customFormat="false" ht="23.85" hidden="false" customHeight="false" outlineLevel="0" collapsed="false">
      <c r="B11742" s="25" t="n">
        <v>92602</v>
      </c>
      <c r="C11742" s="26" t="s">
        <v>3881</v>
      </c>
      <c r="D11742" s="27" t="s">
        <v>11877</v>
      </c>
      <c r="E11742" s="28" t="s">
        <v>121</v>
      </c>
    </row>
    <row r="11743" customFormat="false" ht="23.85" hidden="false" customHeight="false" outlineLevel="0" collapsed="false">
      <c r="B11743" s="25" t="n">
        <v>92604</v>
      </c>
      <c r="C11743" s="26" t="s">
        <v>3881</v>
      </c>
      <c r="D11743" s="27" t="s">
        <v>11878</v>
      </c>
      <c r="E11743" s="28" t="s">
        <v>121</v>
      </c>
    </row>
    <row r="11744" customFormat="false" ht="23.85" hidden="false" customHeight="false" outlineLevel="0" collapsed="false">
      <c r="B11744" s="25" t="n">
        <v>92606</v>
      </c>
      <c r="C11744" s="26" t="s">
        <v>3881</v>
      </c>
      <c r="D11744" s="27" t="s">
        <v>11879</v>
      </c>
      <c r="E11744" s="28" t="s">
        <v>121</v>
      </c>
    </row>
    <row r="11745" customFormat="false" ht="23.85" hidden="false" customHeight="false" outlineLevel="0" collapsed="false">
      <c r="B11745" s="25" t="n">
        <v>92608</v>
      </c>
      <c r="C11745" s="26" t="s">
        <v>3881</v>
      </c>
      <c r="D11745" s="27" t="s">
        <v>11880</v>
      </c>
      <c r="E11745" s="28" t="s">
        <v>121</v>
      </c>
    </row>
    <row r="11746" customFormat="false" ht="23.85" hidden="false" customHeight="false" outlineLevel="0" collapsed="false">
      <c r="B11746" s="25" t="n">
        <v>92610</v>
      </c>
      <c r="C11746" s="26" t="s">
        <v>3881</v>
      </c>
      <c r="D11746" s="27" t="s">
        <v>11881</v>
      </c>
      <c r="E11746" s="28" t="s">
        <v>121</v>
      </c>
    </row>
    <row r="11747" customFormat="false" ht="35.05" hidden="false" customHeight="false" outlineLevel="0" collapsed="false">
      <c r="B11747" s="25" t="n">
        <v>92612</v>
      </c>
      <c r="C11747" s="26" t="s">
        <v>3881</v>
      </c>
      <c r="D11747" s="27" t="s">
        <v>11882</v>
      </c>
      <c r="E11747" s="28" t="s">
        <v>121</v>
      </c>
    </row>
    <row r="11748" customFormat="false" ht="23.85" hidden="false" customHeight="false" outlineLevel="0" collapsed="false">
      <c r="B11748" s="25" t="n">
        <v>92614</v>
      </c>
      <c r="C11748" s="26" t="s">
        <v>3881</v>
      </c>
      <c r="D11748" s="27" t="s">
        <v>11883</v>
      </c>
      <c r="E11748" s="28" t="s">
        <v>121</v>
      </c>
    </row>
    <row r="11749" customFormat="false" ht="23.85" hidden="false" customHeight="false" outlineLevel="0" collapsed="false">
      <c r="B11749" s="25" t="n">
        <v>92616</v>
      </c>
      <c r="C11749" s="26" t="s">
        <v>3881</v>
      </c>
      <c r="D11749" s="27" t="s">
        <v>11884</v>
      </c>
      <c r="E11749" s="28" t="s">
        <v>121</v>
      </c>
    </row>
    <row r="11750" customFormat="false" ht="23.85" hidden="false" customHeight="false" outlineLevel="0" collapsed="false">
      <c r="B11750" s="25" t="n">
        <v>92618</v>
      </c>
      <c r="C11750" s="26" t="s">
        <v>3881</v>
      </c>
      <c r="D11750" s="27" t="s">
        <v>11885</v>
      </c>
      <c r="E11750" s="28" t="s">
        <v>121</v>
      </c>
    </row>
    <row r="11751" customFormat="false" ht="23.85" hidden="false" customHeight="false" outlineLevel="0" collapsed="false">
      <c r="B11751" s="25" t="n">
        <v>92620</v>
      </c>
      <c r="C11751" s="26" t="s">
        <v>3881</v>
      </c>
      <c r="D11751" s="27" t="s">
        <v>11886</v>
      </c>
      <c r="E11751" s="28" t="s">
        <v>121</v>
      </c>
    </row>
    <row r="11752" customFormat="false" ht="23.85" hidden="false" customHeight="false" outlineLevel="0" collapsed="false">
      <c r="B11752" s="25" t="n">
        <v>92635</v>
      </c>
      <c r="C11752" s="26" t="s">
        <v>3881</v>
      </c>
      <c r="D11752" s="27" t="s">
        <v>11887</v>
      </c>
      <c r="E11752" s="28" t="s">
        <v>121</v>
      </c>
    </row>
    <row r="11753" customFormat="false" ht="23.85" hidden="false" customHeight="false" outlineLevel="0" collapsed="false">
      <c r="B11753" s="25" t="n">
        <v>92636</v>
      </c>
      <c r="C11753" s="26" t="s">
        <v>3881</v>
      </c>
      <c r="D11753" s="27" t="s">
        <v>11888</v>
      </c>
      <c r="E11753" s="28" t="s">
        <v>121</v>
      </c>
    </row>
    <row r="11754" customFormat="false" ht="23.85" hidden="false" customHeight="false" outlineLevel="0" collapsed="false">
      <c r="B11754" s="25" t="n">
        <v>92637</v>
      </c>
      <c r="C11754" s="26" t="s">
        <v>3881</v>
      </c>
      <c r="D11754" s="27" t="s">
        <v>11889</v>
      </c>
      <c r="E11754" s="28" t="s">
        <v>121</v>
      </c>
    </row>
    <row r="11755" customFormat="false" ht="23.85" hidden="false" customHeight="false" outlineLevel="0" collapsed="false">
      <c r="B11755" s="25" t="n">
        <v>92638</v>
      </c>
      <c r="C11755" s="26" t="s">
        <v>3881</v>
      </c>
      <c r="D11755" s="27" t="s">
        <v>11890</v>
      </c>
      <c r="E11755" s="28" t="s">
        <v>121</v>
      </c>
    </row>
    <row r="11756" customFormat="false" ht="23.85" hidden="false" customHeight="false" outlineLevel="0" collapsed="false">
      <c r="B11756" s="25" t="n">
        <v>92639</v>
      </c>
      <c r="C11756" s="26" t="s">
        <v>3881</v>
      </c>
      <c r="D11756" s="27" t="s">
        <v>11891</v>
      </c>
      <c r="E11756" s="28" t="s">
        <v>121</v>
      </c>
    </row>
    <row r="11757" customFormat="false" ht="23.85" hidden="false" customHeight="false" outlineLevel="0" collapsed="false">
      <c r="B11757" s="25" t="n">
        <v>92640</v>
      </c>
      <c r="C11757" s="26" t="s">
        <v>3881</v>
      </c>
      <c r="D11757" s="27" t="s">
        <v>11892</v>
      </c>
      <c r="E11757" s="28" t="s">
        <v>121</v>
      </c>
    </row>
    <row r="11758" customFormat="false" ht="23.85" hidden="false" customHeight="false" outlineLevel="0" collapsed="false">
      <c r="B11758" s="25" t="n">
        <v>92642</v>
      </c>
      <c r="C11758" s="26" t="s">
        <v>3881</v>
      </c>
      <c r="D11758" s="27" t="s">
        <v>11893</v>
      </c>
      <c r="E11758" s="28" t="s">
        <v>121</v>
      </c>
    </row>
    <row r="11759" customFormat="false" ht="23.85" hidden="false" customHeight="false" outlineLevel="0" collapsed="false">
      <c r="B11759" s="25" t="n">
        <v>92644</v>
      </c>
      <c r="C11759" s="26" t="s">
        <v>3881</v>
      </c>
      <c r="D11759" s="27" t="s">
        <v>11894</v>
      </c>
      <c r="E11759" s="28" t="s">
        <v>121</v>
      </c>
    </row>
    <row r="11760" customFormat="false" ht="23.85" hidden="false" customHeight="false" outlineLevel="0" collapsed="false">
      <c r="B11760" s="25" t="n">
        <v>92645</v>
      </c>
      <c r="C11760" s="26" t="s">
        <v>3881</v>
      </c>
      <c r="D11760" s="27" t="s">
        <v>11895</v>
      </c>
      <c r="E11760" s="28" t="s">
        <v>182</v>
      </c>
    </row>
    <row r="11761" customFormat="false" ht="23.85" hidden="false" customHeight="false" outlineLevel="0" collapsed="false">
      <c r="B11761" s="25" t="n">
        <v>92646</v>
      </c>
      <c r="C11761" s="26" t="s">
        <v>3881</v>
      </c>
      <c r="D11761" s="27" t="s">
        <v>11896</v>
      </c>
      <c r="E11761" s="28" t="s">
        <v>182</v>
      </c>
    </row>
    <row r="11762" customFormat="false" ht="23.85" hidden="false" customHeight="false" outlineLevel="0" collapsed="false">
      <c r="B11762" s="25" t="n">
        <v>92648</v>
      </c>
      <c r="C11762" s="26" t="s">
        <v>3881</v>
      </c>
      <c r="D11762" s="27" t="s">
        <v>11897</v>
      </c>
      <c r="E11762" s="28" t="s">
        <v>182</v>
      </c>
    </row>
    <row r="11763" customFormat="false" ht="23.85" hidden="false" customHeight="false" outlineLevel="0" collapsed="false">
      <c r="B11763" s="25" t="n">
        <v>92649</v>
      </c>
      <c r="C11763" s="26" t="s">
        <v>3881</v>
      </c>
      <c r="D11763" s="27" t="s">
        <v>11898</v>
      </c>
      <c r="E11763" s="28" t="s">
        <v>182</v>
      </c>
    </row>
    <row r="11764" customFormat="false" ht="23.85" hidden="false" customHeight="false" outlineLevel="0" collapsed="false">
      <c r="B11764" s="25" t="n">
        <v>92650</v>
      </c>
      <c r="C11764" s="26" t="s">
        <v>3881</v>
      </c>
      <c r="D11764" s="27" t="s">
        <v>11899</v>
      </c>
      <c r="E11764" s="28" t="s">
        <v>182</v>
      </c>
    </row>
    <row r="11765" customFormat="false" ht="23.85" hidden="false" customHeight="false" outlineLevel="0" collapsed="false">
      <c r="B11765" s="25" t="n">
        <v>92652</v>
      </c>
      <c r="C11765" s="26" t="s">
        <v>3881</v>
      </c>
      <c r="D11765" s="27" t="s">
        <v>11900</v>
      </c>
      <c r="E11765" s="28" t="s">
        <v>182</v>
      </c>
    </row>
    <row r="11766" customFormat="false" ht="23.85" hidden="false" customHeight="false" outlineLevel="0" collapsed="false">
      <c r="B11766" s="25" t="n">
        <v>92653</v>
      </c>
      <c r="C11766" s="26" t="s">
        <v>3881</v>
      </c>
      <c r="D11766" s="27" t="s">
        <v>11901</v>
      </c>
      <c r="E11766" s="28" t="s">
        <v>182</v>
      </c>
    </row>
    <row r="11767" customFormat="false" ht="23.85" hidden="false" customHeight="false" outlineLevel="0" collapsed="false">
      <c r="B11767" s="25" t="n">
        <v>92654</v>
      </c>
      <c r="C11767" s="26" t="s">
        <v>3881</v>
      </c>
      <c r="D11767" s="27" t="s">
        <v>11902</v>
      </c>
      <c r="E11767" s="28" t="s">
        <v>182</v>
      </c>
    </row>
    <row r="11768" customFormat="false" ht="23.85" hidden="false" customHeight="false" outlineLevel="0" collapsed="false">
      <c r="B11768" s="25" t="n">
        <v>92655</v>
      </c>
      <c r="C11768" s="26" t="s">
        <v>3881</v>
      </c>
      <c r="D11768" s="27" t="s">
        <v>11903</v>
      </c>
      <c r="E11768" s="28" t="s">
        <v>182</v>
      </c>
    </row>
    <row r="11769" customFormat="false" ht="23.85" hidden="false" customHeight="false" outlineLevel="0" collapsed="false">
      <c r="B11769" s="25" t="n">
        <v>92656</v>
      </c>
      <c r="C11769" s="26" t="s">
        <v>3881</v>
      </c>
      <c r="D11769" s="27" t="s">
        <v>11904</v>
      </c>
      <c r="E11769" s="28" t="s">
        <v>182</v>
      </c>
    </row>
    <row r="11770" customFormat="false" ht="23.85" hidden="false" customHeight="false" outlineLevel="0" collapsed="false">
      <c r="B11770" s="25" t="n">
        <v>92657</v>
      </c>
      <c r="C11770" s="26" t="s">
        <v>3881</v>
      </c>
      <c r="D11770" s="27" t="s">
        <v>11905</v>
      </c>
      <c r="E11770" s="28" t="s">
        <v>121</v>
      </c>
    </row>
    <row r="11771" customFormat="false" ht="23.85" hidden="false" customHeight="false" outlineLevel="0" collapsed="false">
      <c r="B11771" s="25" t="n">
        <v>92658</v>
      </c>
      <c r="C11771" s="26" t="s">
        <v>3881</v>
      </c>
      <c r="D11771" s="27" t="s">
        <v>11906</v>
      </c>
      <c r="E11771" s="28" t="s">
        <v>121</v>
      </c>
    </row>
    <row r="11772" customFormat="false" ht="23.85" hidden="false" customHeight="false" outlineLevel="0" collapsed="false">
      <c r="B11772" s="25" t="n">
        <v>92659</v>
      </c>
      <c r="C11772" s="26" t="s">
        <v>3881</v>
      </c>
      <c r="D11772" s="27" t="s">
        <v>11907</v>
      </c>
      <c r="E11772" s="28" t="s">
        <v>121</v>
      </c>
    </row>
    <row r="11773" customFormat="false" ht="23.85" hidden="false" customHeight="false" outlineLevel="0" collapsed="false">
      <c r="B11773" s="25" t="n">
        <v>92660</v>
      </c>
      <c r="C11773" s="26" t="s">
        <v>3881</v>
      </c>
      <c r="D11773" s="27" t="s">
        <v>11908</v>
      </c>
      <c r="E11773" s="28" t="s">
        <v>121</v>
      </c>
    </row>
    <row r="11774" customFormat="false" ht="23.85" hidden="false" customHeight="false" outlineLevel="0" collapsed="false">
      <c r="B11774" s="25" t="n">
        <v>92661</v>
      </c>
      <c r="C11774" s="26" t="s">
        <v>3881</v>
      </c>
      <c r="D11774" s="27" t="s">
        <v>11909</v>
      </c>
      <c r="E11774" s="28" t="s">
        <v>121</v>
      </c>
    </row>
    <row r="11775" customFormat="false" ht="23.85" hidden="false" customHeight="false" outlineLevel="0" collapsed="false">
      <c r="B11775" s="25" t="n">
        <v>92662</v>
      </c>
      <c r="C11775" s="26" t="s">
        <v>3881</v>
      </c>
      <c r="D11775" s="27" t="s">
        <v>11910</v>
      </c>
      <c r="E11775" s="28" t="s">
        <v>121</v>
      </c>
    </row>
    <row r="11776" customFormat="false" ht="23.85" hidden="false" customHeight="false" outlineLevel="0" collapsed="false">
      <c r="B11776" s="25" t="n">
        <v>92663</v>
      </c>
      <c r="C11776" s="26" t="s">
        <v>3881</v>
      </c>
      <c r="D11776" s="27" t="s">
        <v>11911</v>
      </c>
      <c r="E11776" s="28" t="s">
        <v>121</v>
      </c>
    </row>
    <row r="11777" customFormat="false" ht="23.85" hidden="false" customHeight="false" outlineLevel="0" collapsed="false">
      <c r="B11777" s="25" t="n">
        <v>92664</v>
      </c>
      <c r="C11777" s="26" t="s">
        <v>3881</v>
      </c>
      <c r="D11777" s="27" t="s">
        <v>11912</v>
      </c>
      <c r="E11777" s="28" t="s">
        <v>121</v>
      </c>
    </row>
    <row r="11778" customFormat="false" ht="23.85" hidden="false" customHeight="false" outlineLevel="0" collapsed="false">
      <c r="B11778" s="25" t="n">
        <v>92665</v>
      </c>
      <c r="C11778" s="26" t="s">
        <v>3881</v>
      </c>
      <c r="D11778" s="27" t="s">
        <v>11913</v>
      </c>
      <c r="E11778" s="28" t="s">
        <v>121</v>
      </c>
    </row>
    <row r="11779" customFormat="false" ht="23.85" hidden="false" customHeight="false" outlineLevel="0" collapsed="false">
      <c r="B11779" s="25" t="n">
        <v>92666</v>
      </c>
      <c r="C11779" s="26" t="s">
        <v>3881</v>
      </c>
      <c r="D11779" s="27" t="s">
        <v>11914</v>
      </c>
      <c r="E11779" s="28" t="s">
        <v>121</v>
      </c>
    </row>
    <row r="11780" customFormat="false" ht="23.85" hidden="false" customHeight="false" outlineLevel="0" collapsed="false">
      <c r="B11780" s="25" t="n">
        <v>92667</v>
      </c>
      <c r="C11780" s="26" t="s">
        <v>3881</v>
      </c>
      <c r="D11780" s="27" t="s">
        <v>11915</v>
      </c>
      <c r="E11780" s="28" t="s">
        <v>121</v>
      </c>
    </row>
    <row r="11781" customFormat="false" ht="23.85" hidden="false" customHeight="false" outlineLevel="0" collapsed="false">
      <c r="B11781" s="25" t="n">
        <v>92668</v>
      </c>
      <c r="C11781" s="26" t="s">
        <v>3881</v>
      </c>
      <c r="D11781" s="27" t="s">
        <v>11916</v>
      </c>
      <c r="E11781" s="28" t="s">
        <v>121</v>
      </c>
    </row>
    <row r="11782" customFormat="false" ht="23.85" hidden="false" customHeight="false" outlineLevel="0" collapsed="false">
      <c r="B11782" s="25" t="n">
        <v>92669</v>
      </c>
      <c r="C11782" s="26" t="s">
        <v>3881</v>
      </c>
      <c r="D11782" s="27" t="s">
        <v>11917</v>
      </c>
      <c r="E11782" s="28" t="s">
        <v>121</v>
      </c>
    </row>
    <row r="11783" customFormat="false" ht="23.85" hidden="false" customHeight="false" outlineLevel="0" collapsed="false">
      <c r="B11783" s="25" t="n">
        <v>92670</v>
      </c>
      <c r="C11783" s="26" t="s">
        <v>3881</v>
      </c>
      <c r="D11783" s="27" t="s">
        <v>11918</v>
      </c>
      <c r="E11783" s="28" t="s">
        <v>121</v>
      </c>
    </row>
    <row r="11784" customFormat="false" ht="23.85" hidden="false" customHeight="false" outlineLevel="0" collapsed="false">
      <c r="B11784" s="25" t="n">
        <v>92671</v>
      </c>
      <c r="C11784" s="26" t="s">
        <v>3881</v>
      </c>
      <c r="D11784" s="27" t="s">
        <v>11919</v>
      </c>
      <c r="E11784" s="28" t="s">
        <v>121</v>
      </c>
    </row>
    <row r="11785" customFormat="false" ht="23.85" hidden="false" customHeight="false" outlineLevel="0" collapsed="false">
      <c r="B11785" s="25" t="n">
        <v>92672</v>
      </c>
      <c r="C11785" s="26" t="s">
        <v>3881</v>
      </c>
      <c r="D11785" s="27" t="s">
        <v>11920</v>
      </c>
      <c r="E11785" s="28" t="s">
        <v>121</v>
      </c>
    </row>
    <row r="11786" customFormat="false" ht="23.85" hidden="false" customHeight="false" outlineLevel="0" collapsed="false">
      <c r="B11786" s="25" t="n">
        <v>92673</v>
      </c>
      <c r="C11786" s="26" t="s">
        <v>3881</v>
      </c>
      <c r="D11786" s="27" t="s">
        <v>11921</v>
      </c>
      <c r="E11786" s="28" t="s">
        <v>121</v>
      </c>
    </row>
    <row r="11787" customFormat="false" ht="23.85" hidden="false" customHeight="false" outlineLevel="0" collapsed="false">
      <c r="B11787" s="25" t="n">
        <v>92674</v>
      </c>
      <c r="C11787" s="26" t="s">
        <v>3881</v>
      </c>
      <c r="D11787" s="27" t="s">
        <v>11922</v>
      </c>
      <c r="E11787" s="28" t="s">
        <v>121</v>
      </c>
    </row>
    <row r="11788" customFormat="false" ht="23.85" hidden="false" customHeight="false" outlineLevel="0" collapsed="false">
      <c r="B11788" s="25" t="n">
        <v>92675</v>
      </c>
      <c r="C11788" s="26" t="s">
        <v>3881</v>
      </c>
      <c r="D11788" s="27" t="s">
        <v>11923</v>
      </c>
      <c r="E11788" s="28" t="s">
        <v>121</v>
      </c>
    </row>
    <row r="11789" customFormat="false" ht="23.85" hidden="false" customHeight="false" outlineLevel="0" collapsed="false">
      <c r="B11789" s="25" t="n">
        <v>92676</v>
      </c>
      <c r="C11789" s="26" t="s">
        <v>3881</v>
      </c>
      <c r="D11789" s="27" t="s">
        <v>11924</v>
      </c>
      <c r="E11789" s="28" t="s">
        <v>121</v>
      </c>
    </row>
    <row r="11790" customFormat="false" ht="23.85" hidden="false" customHeight="false" outlineLevel="0" collapsed="false">
      <c r="B11790" s="25" t="n">
        <v>92677</v>
      </c>
      <c r="C11790" s="26" t="s">
        <v>3881</v>
      </c>
      <c r="D11790" s="27" t="s">
        <v>11925</v>
      </c>
      <c r="E11790" s="28" t="s">
        <v>121</v>
      </c>
    </row>
    <row r="11791" customFormat="false" ht="23.85" hidden="false" customHeight="false" outlineLevel="0" collapsed="false">
      <c r="B11791" s="25" t="n">
        <v>92678</v>
      </c>
      <c r="C11791" s="26" t="s">
        <v>3881</v>
      </c>
      <c r="D11791" s="27" t="s">
        <v>11926</v>
      </c>
      <c r="E11791" s="28" t="s">
        <v>121</v>
      </c>
    </row>
    <row r="11792" customFormat="false" ht="23.85" hidden="false" customHeight="false" outlineLevel="0" collapsed="false">
      <c r="B11792" s="25" t="n">
        <v>92679</v>
      </c>
      <c r="C11792" s="26" t="s">
        <v>3881</v>
      </c>
      <c r="D11792" s="27" t="s">
        <v>11927</v>
      </c>
      <c r="E11792" s="28" t="s">
        <v>121</v>
      </c>
    </row>
    <row r="11793" customFormat="false" ht="23.85" hidden="false" customHeight="false" outlineLevel="0" collapsed="false">
      <c r="B11793" s="25" t="n">
        <v>92680</v>
      </c>
      <c r="C11793" s="26" t="s">
        <v>3881</v>
      </c>
      <c r="D11793" s="27" t="s">
        <v>11928</v>
      </c>
      <c r="E11793" s="28" t="s">
        <v>121</v>
      </c>
    </row>
    <row r="11794" customFormat="false" ht="23.85" hidden="false" customHeight="false" outlineLevel="0" collapsed="false">
      <c r="B11794" s="25" t="n">
        <v>92681</v>
      </c>
      <c r="C11794" s="26" t="s">
        <v>3881</v>
      </c>
      <c r="D11794" s="27" t="s">
        <v>11929</v>
      </c>
      <c r="E11794" s="28" t="s">
        <v>121</v>
      </c>
    </row>
    <row r="11795" customFormat="false" ht="23.85" hidden="false" customHeight="false" outlineLevel="0" collapsed="false">
      <c r="B11795" s="25" t="n">
        <v>92682</v>
      </c>
      <c r="C11795" s="26" t="s">
        <v>3881</v>
      </c>
      <c r="D11795" s="27" t="s">
        <v>11930</v>
      </c>
      <c r="E11795" s="28" t="s">
        <v>121</v>
      </c>
    </row>
    <row r="11796" customFormat="false" ht="23.85" hidden="false" customHeight="false" outlineLevel="0" collapsed="false">
      <c r="B11796" s="25" t="n">
        <v>92683</v>
      </c>
      <c r="C11796" s="26" t="s">
        <v>3881</v>
      </c>
      <c r="D11796" s="27" t="s">
        <v>11931</v>
      </c>
      <c r="E11796" s="28" t="s">
        <v>121</v>
      </c>
    </row>
    <row r="11797" customFormat="false" ht="23.85" hidden="false" customHeight="false" outlineLevel="0" collapsed="false">
      <c r="B11797" s="25" t="n">
        <v>92684</v>
      </c>
      <c r="C11797" s="26" t="s">
        <v>3881</v>
      </c>
      <c r="D11797" s="27" t="s">
        <v>11932</v>
      </c>
      <c r="E11797" s="28" t="s">
        <v>121</v>
      </c>
    </row>
    <row r="11798" customFormat="false" ht="23.85" hidden="false" customHeight="false" outlineLevel="0" collapsed="false">
      <c r="B11798" s="25" t="n">
        <v>92685</v>
      </c>
      <c r="C11798" s="26" t="s">
        <v>3881</v>
      </c>
      <c r="D11798" s="27" t="s">
        <v>11933</v>
      </c>
      <c r="E11798" s="28" t="s">
        <v>121</v>
      </c>
    </row>
    <row r="11799" customFormat="false" ht="23.85" hidden="false" customHeight="false" outlineLevel="0" collapsed="false">
      <c r="B11799" s="25" t="n">
        <v>92686</v>
      </c>
      <c r="C11799" s="26" t="s">
        <v>3881</v>
      </c>
      <c r="D11799" s="27" t="s">
        <v>11934</v>
      </c>
      <c r="E11799" s="28" t="s">
        <v>121</v>
      </c>
    </row>
    <row r="11800" customFormat="false" ht="23.85" hidden="false" customHeight="false" outlineLevel="0" collapsed="false">
      <c r="B11800" s="25" t="n">
        <v>92687</v>
      </c>
      <c r="C11800" s="26" t="s">
        <v>3881</v>
      </c>
      <c r="D11800" s="27" t="s">
        <v>11935</v>
      </c>
      <c r="E11800" s="28" t="s">
        <v>182</v>
      </c>
    </row>
    <row r="11801" customFormat="false" ht="23.85" hidden="false" customHeight="false" outlineLevel="0" collapsed="false">
      <c r="B11801" s="25" t="n">
        <v>92688</v>
      </c>
      <c r="C11801" s="26" t="s">
        <v>3881</v>
      </c>
      <c r="D11801" s="27" t="s">
        <v>11936</v>
      </c>
      <c r="E11801" s="28" t="s">
        <v>182</v>
      </c>
    </row>
    <row r="11802" customFormat="false" ht="23.85" hidden="false" customHeight="false" outlineLevel="0" collapsed="false">
      <c r="B11802" s="25" t="n">
        <v>92689</v>
      </c>
      <c r="C11802" s="26" t="s">
        <v>3881</v>
      </c>
      <c r="D11802" s="27" t="s">
        <v>11937</v>
      </c>
      <c r="E11802" s="28" t="s">
        <v>182</v>
      </c>
    </row>
    <row r="11803" customFormat="false" ht="23.85" hidden="false" customHeight="false" outlineLevel="0" collapsed="false">
      <c r="B11803" s="25" t="n">
        <v>92690</v>
      </c>
      <c r="C11803" s="26" t="s">
        <v>3881</v>
      </c>
      <c r="D11803" s="27" t="s">
        <v>11938</v>
      </c>
      <c r="E11803" s="28" t="s">
        <v>182</v>
      </c>
    </row>
    <row r="11804" customFormat="false" ht="23.85" hidden="false" customHeight="false" outlineLevel="0" collapsed="false">
      <c r="B11804" s="25" t="n">
        <v>92691</v>
      </c>
      <c r="C11804" s="26" t="s">
        <v>3881</v>
      </c>
      <c r="D11804" s="27" t="s">
        <v>11939</v>
      </c>
      <c r="E11804" s="28" t="s">
        <v>182</v>
      </c>
    </row>
    <row r="11805" customFormat="false" ht="23.85" hidden="false" customHeight="false" outlineLevel="0" collapsed="false">
      <c r="B11805" s="25" t="n">
        <v>92692</v>
      </c>
      <c r="C11805" s="26" t="s">
        <v>3881</v>
      </c>
      <c r="D11805" s="27" t="s">
        <v>11940</v>
      </c>
      <c r="E11805" s="28" t="s">
        <v>121</v>
      </c>
    </row>
    <row r="11806" customFormat="false" ht="23.85" hidden="false" customHeight="false" outlineLevel="0" collapsed="false">
      <c r="B11806" s="25" t="n">
        <v>92693</v>
      </c>
      <c r="C11806" s="26" t="s">
        <v>3881</v>
      </c>
      <c r="D11806" s="27" t="s">
        <v>11941</v>
      </c>
      <c r="E11806" s="28" t="s">
        <v>121</v>
      </c>
    </row>
    <row r="11807" customFormat="false" ht="23.85" hidden="false" customHeight="false" outlineLevel="0" collapsed="false">
      <c r="B11807" s="25" t="n">
        <v>92694</v>
      </c>
      <c r="C11807" s="26" t="s">
        <v>3881</v>
      </c>
      <c r="D11807" s="27" t="s">
        <v>11942</v>
      </c>
      <c r="E11807" s="28" t="s">
        <v>121</v>
      </c>
    </row>
    <row r="11808" customFormat="false" ht="23.85" hidden="false" customHeight="false" outlineLevel="0" collapsed="false">
      <c r="B11808" s="25" t="n">
        <v>92695</v>
      </c>
      <c r="C11808" s="26" t="s">
        <v>3881</v>
      </c>
      <c r="D11808" s="27" t="s">
        <v>11943</v>
      </c>
      <c r="E11808" s="28" t="s">
        <v>121</v>
      </c>
    </row>
    <row r="11809" customFormat="false" ht="23.85" hidden="false" customHeight="false" outlineLevel="0" collapsed="false">
      <c r="B11809" s="25" t="n">
        <v>92696</v>
      </c>
      <c r="C11809" s="26" t="s">
        <v>3881</v>
      </c>
      <c r="D11809" s="27" t="s">
        <v>11944</v>
      </c>
      <c r="E11809" s="28" t="s">
        <v>121</v>
      </c>
    </row>
    <row r="11810" customFormat="false" ht="23.85" hidden="false" customHeight="false" outlineLevel="0" collapsed="false">
      <c r="B11810" s="25" t="n">
        <v>92697</v>
      </c>
      <c r="C11810" s="26" t="s">
        <v>3881</v>
      </c>
      <c r="D11810" s="27" t="s">
        <v>11945</v>
      </c>
      <c r="E11810" s="28" t="s">
        <v>121</v>
      </c>
    </row>
    <row r="11811" customFormat="false" ht="23.85" hidden="false" customHeight="false" outlineLevel="0" collapsed="false">
      <c r="B11811" s="25" t="n">
        <v>92698</v>
      </c>
      <c r="C11811" s="26" t="s">
        <v>3881</v>
      </c>
      <c r="D11811" s="27" t="s">
        <v>11946</v>
      </c>
      <c r="E11811" s="28" t="s">
        <v>121</v>
      </c>
    </row>
    <row r="11812" customFormat="false" ht="23.85" hidden="false" customHeight="false" outlineLevel="0" collapsed="false">
      <c r="B11812" s="25" t="n">
        <v>92699</v>
      </c>
      <c r="C11812" s="26" t="s">
        <v>3881</v>
      </c>
      <c r="D11812" s="27" t="s">
        <v>11947</v>
      </c>
      <c r="E11812" s="28" t="s">
        <v>121</v>
      </c>
    </row>
    <row r="11813" customFormat="false" ht="23.85" hidden="false" customHeight="false" outlineLevel="0" collapsed="false">
      <c r="B11813" s="25" t="n">
        <v>92700</v>
      </c>
      <c r="C11813" s="26" t="s">
        <v>3881</v>
      </c>
      <c r="D11813" s="27" t="s">
        <v>11948</v>
      </c>
      <c r="E11813" s="28" t="s">
        <v>121</v>
      </c>
    </row>
    <row r="11814" customFormat="false" ht="23.85" hidden="false" customHeight="false" outlineLevel="0" collapsed="false">
      <c r="B11814" s="25" t="n">
        <v>92701</v>
      </c>
      <c r="C11814" s="26" t="s">
        <v>3881</v>
      </c>
      <c r="D11814" s="27" t="s">
        <v>11949</v>
      </c>
      <c r="E11814" s="28" t="s">
        <v>121</v>
      </c>
    </row>
    <row r="11815" customFormat="false" ht="23.85" hidden="false" customHeight="false" outlineLevel="0" collapsed="false">
      <c r="B11815" s="25" t="n">
        <v>92702</v>
      </c>
      <c r="C11815" s="26" t="s">
        <v>3881</v>
      </c>
      <c r="D11815" s="27" t="s">
        <v>11950</v>
      </c>
      <c r="E11815" s="28" t="s">
        <v>121</v>
      </c>
    </row>
    <row r="11816" customFormat="false" ht="23.85" hidden="false" customHeight="false" outlineLevel="0" collapsed="false">
      <c r="B11816" s="25" t="n">
        <v>92703</v>
      </c>
      <c r="C11816" s="26" t="s">
        <v>3881</v>
      </c>
      <c r="D11816" s="27" t="s">
        <v>11951</v>
      </c>
      <c r="E11816" s="28" t="s">
        <v>121</v>
      </c>
    </row>
    <row r="11817" customFormat="false" ht="23.85" hidden="false" customHeight="false" outlineLevel="0" collapsed="false">
      <c r="B11817" s="25" t="n">
        <v>92704</v>
      </c>
      <c r="C11817" s="26" t="s">
        <v>3881</v>
      </c>
      <c r="D11817" s="27" t="s">
        <v>11952</v>
      </c>
      <c r="E11817" s="28" t="s">
        <v>121</v>
      </c>
    </row>
    <row r="11818" customFormat="false" ht="23.85" hidden="false" customHeight="false" outlineLevel="0" collapsed="false">
      <c r="B11818" s="25" t="n">
        <v>92705</v>
      </c>
      <c r="C11818" s="26" t="s">
        <v>3881</v>
      </c>
      <c r="D11818" s="27" t="s">
        <v>11953</v>
      </c>
      <c r="E11818" s="28" t="s">
        <v>121</v>
      </c>
    </row>
    <row r="11819" customFormat="false" ht="23.85" hidden="false" customHeight="false" outlineLevel="0" collapsed="false">
      <c r="B11819" s="25" t="n">
        <v>92706</v>
      </c>
      <c r="C11819" s="26" t="s">
        <v>3881</v>
      </c>
      <c r="D11819" s="27" t="s">
        <v>11954</v>
      </c>
      <c r="E11819" s="28" t="s">
        <v>121</v>
      </c>
    </row>
    <row r="11820" customFormat="false" ht="23.85" hidden="false" customHeight="false" outlineLevel="0" collapsed="false">
      <c r="B11820" s="25" t="n">
        <v>92712</v>
      </c>
      <c r="C11820" s="26" t="s">
        <v>3881</v>
      </c>
      <c r="D11820" s="27" t="s">
        <v>11955</v>
      </c>
      <c r="E11820" s="28" t="s">
        <v>2535</v>
      </c>
    </row>
    <row r="11821" customFormat="false" ht="23.85" hidden="false" customHeight="false" outlineLevel="0" collapsed="false">
      <c r="B11821" s="25" t="n">
        <v>92713</v>
      </c>
      <c r="C11821" s="26" t="s">
        <v>3881</v>
      </c>
      <c r="D11821" s="27" t="s">
        <v>11956</v>
      </c>
      <c r="E11821" s="28" t="s">
        <v>2535</v>
      </c>
    </row>
    <row r="11822" customFormat="false" ht="23.85" hidden="false" customHeight="false" outlineLevel="0" collapsed="false">
      <c r="B11822" s="25" t="n">
        <v>92714</v>
      </c>
      <c r="C11822" s="26" t="s">
        <v>3881</v>
      </c>
      <c r="D11822" s="27" t="s">
        <v>11957</v>
      </c>
      <c r="E11822" s="28" t="s">
        <v>2535</v>
      </c>
    </row>
    <row r="11823" customFormat="false" ht="23.85" hidden="false" customHeight="false" outlineLevel="0" collapsed="false">
      <c r="B11823" s="25" t="n">
        <v>92715</v>
      </c>
      <c r="C11823" s="26" t="s">
        <v>3881</v>
      </c>
      <c r="D11823" s="27" t="s">
        <v>11958</v>
      </c>
      <c r="E11823" s="28" t="s">
        <v>2535</v>
      </c>
    </row>
    <row r="11824" customFormat="false" ht="23.85" hidden="false" customHeight="false" outlineLevel="0" collapsed="false">
      <c r="B11824" s="25" t="n">
        <v>92716</v>
      </c>
      <c r="C11824" s="26" t="s">
        <v>3881</v>
      </c>
      <c r="D11824" s="27" t="s">
        <v>11959</v>
      </c>
      <c r="E11824" s="28" t="s">
        <v>4278</v>
      </c>
    </row>
    <row r="11825" customFormat="false" ht="23.85" hidden="false" customHeight="false" outlineLevel="0" collapsed="false">
      <c r="B11825" s="25" t="n">
        <v>92717</v>
      </c>
      <c r="C11825" s="26" t="s">
        <v>3881</v>
      </c>
      <c r="D11825" s="27" t="s">
        <v>11960</v>
      </c>
      <c r="E11825" s="28" t="s">
        <v>4280</v>
      </c>
    </row>
    <row r="11826" customFormat="false" ht="35.05" hidden="false" customHeight="false" outlineLevel="0" collapsed="false">
      <c r="B11826" s="25" t="n">
        <v>92743</v>
      </c>
      <c r="C11826" s="26" t="s">
        <v>3881</v>
      </c>
      <c r="D11826" s="27" t="s">
        <v>11961</v>
      </c>
      <c r="E11826" s="28" t="s">
        <v>168</v>
      </c>
    </row>
    <row r="11827" customFormat="false" ht="35.05" hidden="false" customHeight="false" outlineLevel="0" collapsed="false">
      <c r="B11827" s="25" t="n">
        <v>92744</v>
      </c>
      <c r="C11827" s="26" t="s">
        <v>3881</v>
      </c>
      <c r="D11827" s="27" t="s">
        <v>11962</v>
      </c>
      <c r="E11827" s="28" t="s">
        <v>168</v>
      </c>
    </row>
    <row r="11828" customFormat="false" ht="35.05" hidden="false" customHeight="false" outlineLevel="0" collapsed="false">
      <c r="B11828" s="25" t="n">
        <v>92745</v>
      </c>
      <c r="C11828" s="26" t="s">
        <v>3881</v>
      </c>
      <c r="D11828" s="27" t="s">
        <v>11963</v>
      </c>
      <c r="E11828" s="28" t="s">
        <v>168</v>
      </c>
    </row>
    <row r="11829" customFormat="false" ht="35.05" hidden="false" customHeight="false" outlineLevel="0" collapsed="false">
      <c r="B11829" s="25" t="n">
        <v>92746</v>
      </c>
      <c r="C11829" s="26" t="s">
        <v>3881</v>
      </c>
      <c r="D11829" s="27" t="s">
        <v>11964</v>
      </c>
      <c r="E11829" s="28" t="s">
        <v>168</v>
      </c>
    </row>
    <row r="11830" customFormat="false" ht="35.05" hidden="false" customHeight="false" outlineLevel="0" collapsed="false">
      <c r="B11830" s="25" t="n">
        <v>92747</v>
      </c>
      <c r="C11830" s="26" t="s">
        <v>3881</v>
      </c>
      <c r="D11830" s="27" t="s">
        <v>11965</v>
      </c>
      <c r="E11830" s="28" t="s">
        <v>168</v>
      </c>
    </row>
    <row r="11831" customFormat="false" ht="35.05" hidden="false" customHeight="false" outlineLevel="0" collapsed="false">
      <c r="B11831" s="25" t="n">
        <v>92748</v>
      </c>
      <c r="C11831" s="26" t="s">
        <v>3881</v>
      </c>
      <c r="D11831" s="27" t="s">
        <v>11966</v>
      </c>
      <c r="E11831" s="28" t="s">
        <v>168</v>
      </c>
    </row>
    <row r="11832" customFormat="false" ht="23.85" hidden="false" customHeight="false" outlineLevel="0" collapsed="false">
      <c r="B11832" s="25" t="n">
        <v>92749</v>
      </c>
      <c r="C11832" s="26" t="s">
        <v>3881</v>
      </c>
      <c r="D11832" s="27" t="s">
        <v>11967</v>
      </c>
      <c r="E11832" s="28" t="s">
        <v>168</v>
      </c>
    </row>
    <row r="11833" customFormat="false" ht="35.05" hidden="false" customHeight="false" outlineLevel="0" collapsed="false">
      <c r="B11833" s="25" t="n">
        <v>92750</v>
      </c>
      <c r="C11833" s="26" t="s">
        <v>3881</v>
      </c>
      <c r="D11833" s="27" t="s">
        <v>11968</v>
      </c>
      <c r="E11833" s="28" t="s">
        <v>168</v>
      </c>
    </row>
    <row r="11834" customFormat="false" ht="35.05" hidden="false" customHeight="false" outlineLevel="0" collapsed="false">
      <c r="B11834" s="25" t="n">
        <v>92751</v>
      </c>
      <c r="C11834" s="26" t="s">
        <v>3881</v>
      </c>
      <c r="D11834" s="27" t="s">
        <v>11969</v>
      </c>
      <c r="E11834" s="28" t="s">
        <v>168</v>
      </c>
    </row>
    <row r="11835" customFormat="false" ht="35.05" hidden="false" customHeight="false" outlineLevel="0" collapsed="false">
      <c r="B11835" s="25" t="n">
        <v>92752</v>
      </c>
      <c r="C11835" s="26" t="s">
        <v>3881</v>
      </c>
      <c r="D11835" s="27" t="s">
        <v>11970</v>
      </c>
      <c r="E11835" s="28" t="s">
        <v>168</v>
      </c>
    </row>
    <row r="11836" customFormat="false" ht="35.05" hidden="false" customHeight="false" outlineLevel="0" collapsed="false">
      <c r="B11836" s="25" t="n">
        <v>92753</v>
      </c>
      <c r="C11836" s="26" t="s">
        <v>3881</v>
      </c>
      <c r="D11836" s="27" t="s">
        <v>11971</v>
      </c>
      <c r="E11836" s="28" t="s">
        <v>168</v>
      </c>
    </row>
    <row r="11837" customFormat="false" ht="35.05" hidden="false" customHeight="false" outlineLevel="0" collapsed="false">
      <c r="B11837" s="25" t="n">
        <v>92754</v>
      </c>
      <c r="C11837" s="26" t="s">
        <v>3881</v>
      </c>
      <c r="D11837" s="27" t="s">
        <v>11972</v>
      </c>
      <c r="E11837" s="28" t="s">
        <v>168</v>
      </c>
    </row>
    <row r="11838" customFormat="false" ht="23.85" hidden="false" customHeight="false" outlineLevel="0" collapsed="false">
      <c r="B11838" s="25" t="n">
        <v>92755</v>
      </c>
      <c r="C11838" s="26" t="s">
        <v>3881</v>
      </c>
      <c r="D11838" s="27" t="s">
        <v>11973</v>
      </c>
      <c r="E11838" s="28" t="s">
        <v>109</v>
      </c>
    </row>
    <row r="11839" customFormat="false" ht="23.85" hidden="false" customHeight="false" outlineLevel="0" collapsed="false">
      <c r="B11839" s="25" t="n">
        <v>92756</v>
      </c>
      <c r="C11839" s="26" t="s">
        <v>3881</v>
      </c>
      <c r="D11839" s="27" t="s">
        <v>11974</v>
      </c>
      <c r="E11839" s="28" t="s">
        <v>109</v>
      </c>
    </row>
    <row r="11840" customFormat="false" ht="23.85" hidden="false" customHeight="false" outlineLevel="0" collapsed="false">
      <c r="B11840" s="25" t="n">
        <v>92757</v>
      </c>
      <c r="C11840" s="26" t="s">
        <v>3881</v>
      </c>
      <c r="D11840" s="27" t="s">
        <v>11975</v>
      </c>
      <c r="E11840" s="28" t="s">
        <v>109</v>
      </c>
    </row>
    <row r="11841" customFormat="false" ht="35.05" hidden="false" customHeight="false" outlineLevel="0" collapsed="false">
      <c r="B11841" s="25" t="n">
        <v>92758</v>
      </c>
      <c r="C11841" s="26" t="s">
        <v>3881</v>
      </c>
      <c r="D11841" s="27" t="s">
        <v>11976</v>
      </c>
      <c r="E11841" s="28" t="s">
        <v>168</v>
      </c>
    </row>
    <row r="11842" customFormat="false" ht="23.85" hidden="false" customHeight="false" outlineLevel="0" collapsed="false">
      <c r="B11842" s="25" t="n">
        <v>92759</v>
      </c>
      <c r="C11842" s="26" t="s">
        <v>3881</v>
      </c>
      <c r="D11842" s="27" t="s">
        <v>11977</v>
      </c>
      <c r="E11842" s="28" t="s">
        <v>290</v>
      </c>
    </row>
    <row r="11843" customFormat="false" ht="23.85" hidden="false" customHeight="false" outlineLevel="0" collapsed="false">
      <c r="B11843" s="25" t="n">
        <v>92760</v>
      </c>
      <c r="C11843" s="26" t="s">
        <v>3881</v>
      </c>
      <c r="D11843" s="27" t="s">
        <v>11978</v>
      </c>
      <c r="E11843" s="28" t="s">
        <v>290</v>
      </c>
    </row>
    <row r="11844" customFormat="false" ht="23.85" hidden="false" customHeight="false" outlineLevel="0" collapsed="false">
      <c r="B11844" s="25" t="n">
        <v>92761</v>
      </c>
      <c r="C11844" s="26" t="s">
        <v>3881</v>
      </c>
      <c r="D11844" s="27" t="s">
        <v>11979</v>
      </c>
      <c r="E11844" s="28" t="s">
        <v>290</v>
      </c>
    </row>
    <row r="11845" customFormat="false" ht="23.85" hidden="false" customHeight="false" outlineLevel="0" collapsed="false">
      <c r="B11845" s="25" t="n">
        <v>92762</v>
      </c>
      <c r="C11845" s="26" t="s">
        <v>3881</v>
      </c>
      <c r="D11845" s="27" t="s">
        <v>11980</v>
      </c>
      <c r="E11845" s="28" t="s">
        <v>290</v>
      </c>
    </row>
    <row r="11846" customFormat="false" ht="23.85" hidden="false" customHeight="false" outlineLevel="0" collapsed="false">
      <c r="B11846" s="25" t="n">
        <v>92763</v>
      </c>
      <c r="C11846" s="26" t="s">
        <v>3881</v>
      </c>
      <c r="D11846" s="27" t="s">
        <v>11981</v>
      </c>
      <c r="E11846" s="28" t="s">
        <v>290</v>
      </c>
    </row>
    <row r="11847" customFormat="false" ht="23.85" hidden="false" customHeight="false" outlineLevel="0" collapsed="false">
      <c r="B11847" s="25" t="n">
        <v>92764</v>
      </c>
      <c r="C11847" s="26" t="s">
        <v>3881</v>
      </c>
      <c r="D11847" s="27" t="s">
        <v>11982</v>
      </c>
      <c r="E11847" s="28" t="s">
        <v>290</v>
      </c>
    </row>
    <row r="11848" customFormat="false" ht="23.85" hidden="false" customHeight="false" outlineLevel="0" collapsed="false">
      <c r="B11848" s="25" t="n">
        <v>92765</v>
      </c>
      <c r="C11848" s="26" t="s">
        <v>3881</v>
      </c>
      <c r="D11848" s="27" t="s">
        <v>11983</v>
      </c>
      <c r="E11848" s="28" t="s">
        <v>290</v>
      </c>
    </row>
    <row r="11849" customFormat="false" ht="23.85" hidden="false" customHeight="false" outlineLevel="0" collapsed="false">
      <c r="B11849" s="25" t="n">
        <v>92766</v>
      </c>
      <c r="C11849" s="26" t="s">
        <v>3881</v>
      </c>
      <c r="D11849" s="27" t="s">
        <v>11984</v>
      </c>
      <c r="E11849" s="28" t="s">
        <v>290</v>
      </c>
    </row>
    <row r="11850" customFormat="false" ht="23.85" hidden="false" customHeight="false" outlineLevel="0" collapsed="false">
      <c r="B11850" s="25" t="n">
        <v>92767</v>
      </c>
      <c r="C11850" s="26" t="s">
        <v>3881</v>
      </c>
      <c r="D11850" s="27" t="s">
        <v>11985</v>
      </c>
      <c r="E11850" s="28" t="s">
        <v>290</v>
      </c>
    </row>
    <row r="11851" customFormat="false" ht="23.85" hidden="false" customHeight="false" outlineLevel="0" collapsed="false">
      <c r="B11851" s="25" t="n">
        <v>92768</v>
      </c>
      <c r="C11851" s="26" t="s">
        <v>3881</v>
      </c>
      <c r="D11851" s="27" t="s">
        <v>11986</v>
      </c>
      <c r="E11851" s="28" t="s">
        <v>290</v>
      </c>
    </row>
    <row r="11852" customFormat="false" ht="23.85" hidden="false" customHeight="false" outlineLevel="0" collapsed="false">
      <c r="B11852" s="25" t="n">
        <v>92769</v>
      </c>
      <c r="C11852" s="26" t="s">
        <v>3881</v>
      </c>
      <c r="D11852" s="27" t="s">
        <v>11987</v>
      </c>
      <c r="E11852" s="28" t="s">
        <v>290</v>
      </c>
    </row>
    <row r="11853" customFormat="false" ht="23.85" hidden="false" customHeight="false" outlineLevel="0" collapsed="false">
      <c r="B11853" s="25" t="n">
        <v>92770</v>
      </c>
      <c r="C11853" s="26" t="s">
        <v>3881</v>
      </c>
      <c r="D11853" s="27" t="s">
        <v>11988</v>
      </c>
      <c r="E11853" s="28" t="s">
        <v>290</v>
      </c>
    </row>
    <row r="11854" customFormat="false" ht="23.85" hidden="false" customHeight="false" outlineLevel="0" collapsed="false">
      <c r="B11854" s="25" t="n">
        <v>92771</v>
      </c>
      <c r="C11854" s="26" t="s">
        <v>3881</v>
      </c>
      <c r="D11854" s="27" t="s">
        <v>11989</v>
      </c>
      <c r="E11854" s="28" t="s">
        <v>290</v>
      </c>
    </row>
    <row r="11855" customFormat="false" ht="23.85" hidden="false" customHeight="false" outlineLevel="0" collapsed="false">
      <c r="B11855" s="25" t="n">
        <v>92772</v>
      </c>
      <c r="C11855" s="26" t="s">
        <v>3881</v>
      </c>
      <c r="D11855" s="27" t="s">
        <v>11990</v>
      </c>
      <c r="E11855" s="28" t="s">
        <v>290</v>
      </c>
    </row>
    <row r="11856" customFormat="false" ht="23.85" hidden="false" customHeight="false" outlineLevel="0" collapsed="false">
      <c r="B11856" s="25" t="n">
        <v>92773</v>
      </c>
      <c r="C11856" s="26" t="s">
        <v>3881</v>
      </c>
      <c r="D11856" s="27" t="s">
        <v>11991</v>
      </c>
      <c r="E11856" s="28" t="s">
        <v>290</v>
      </c>
    </row>
    <row r="11857" customFormat="false" ht="23.85" hidden="false" customHeight="false" outlineLevel="0" collapsed="false">
      <c r="B11857" s="25" t="n">
        <v>92774</v>
      </c>
      <c r="C11857" s="26" t="s">
        <v>3881</v>
      </c>
      <c r="D11857" s="27" t="s">
        <v>11992</v>
      </c>
      <c r="E11857" s="28" t="s">
        <v>290</v>
      </c>
    </row>
    <row r="11858" customFormat="false" ht="12.8" hidden="false" customHeight="false" outlineLevel="0" collapsed="false">
      <c r="B11858" s="25" t="n">
        <v>92798</v>
      </c>
      <c r="C11858" s="26" t="s">
        <v>3881</v>
      </c>
      <c r="D11858" s="27" t="s">
        <v>11993</v>
      </c>
      <c r="E11858" s="28" t="s">
        <v>290</v>
      </c>
    </row>
    <row r="11859" customFormat="false" ht="12.8" hidden="false" customHeight="false" outlineLevel="0" collapsed="false">
      <c r="B11859" s="25" t="n">
        <v>92799</v>
      </c>
      <c r="C11859" s="26" t="s">
        <v>3881</v>
      </c>
      <c r="D11859" s="27" t="s">
        <v>11994</v>
      </c>
      <c r="E11859" s="28" t="s">
        <v>290</v>
      </c>
    </row>
    <row r="11860" customFormat="false" ht="12.8" hidden="false" customHeight="false" outlineLevel="0" collapsed="false">
      <c r="B11860" s="25" t="n">
        <v>92800</v>
      </c>
      <c r="C11860" s="26" t="s">
        <v>3881</v>
      </c>
      <c r="D11860" s="27" t="s">
        <v>11995</v>
      </c>
      <c r="E11860" s="28" t="s">
        <v>290</v>
      </c>
    </row>
    <row r="11861" customFormat="false" ht="12.8" hidden="false" customHeight="false" outlineLevel="0" collapsed="false">
      <c r="B11861" s="25" t="n">
        <v>92801</v>
      </c>
      <c r="C11861" s="26" t="s">
        <v>3881</v>
      </c>
      <c r="D11861" s="27" t="s">
        <v>11996</v>
      </c>
      <c r="E11861" s="28" t="s">
        <v>290</v>
      </c>
    </row>
    <row r="11862" customFormat="false" ht="12.8" hidden="false" customHeight="false" outlineLevel="0" collapsed="false">
      <c r="B11862" s="25" t="n">
        <v>92802</v>
      </c>
      <c r="C11862" s="26" t="s">
        <v>3881</v>
      </c>
      <c r="D11862" s="27" t="s">
        <v>11997</v>
      </c>
      <c r="E11862" s="28" t="s">
        <v>290</v>
      </c>
    </row>
    <row r="11863" customFormat="false" ht="12.8" hidden="false" customHeight="false" outlineLevel="0" collapsed="false">
      <c r="B11863" s="25" t="n">
        <v>92803</v>
      </c>
      <c r="C11863" s="26" t="s">
        <v>3881</v>
      </c>
      <c r="D11863" s="27" t="s">
        <v>11998</v>
      </c>
      <c r="E11863" s="28" t="s">
        <v>290</v>
      </c>
    </row>
    <row r="11864" customFormat="false" ht="12.8" hidden="false" customHeight="false" outlineLevel="0" collapsed="false">
      <c r="B11864" s="25" t="n">
        <v>92804</v>
      </c>
      <c r="C11864" s="26" t="s">
        <v>3881</v>
      </c>
      <c r="D11864" s="27" t="s">
        <v>11999</v>
      </c>
      <c r="E11864" s="28" t="s">
        <v>290</v>
      </c>
    </row>
    <row r="11865" customFormat="false" ht="12.8" hidden="false" customHeight="false" outlineLevel="0" collapsed="false">
      <c r="B11865" s="25" t="n">
        <v>92805</v>
      </c>
      <c r="C11865" s="26" t="s">
        <v>3881</v>
      </c>
      <c r="D11865" s="27" t="s">
        <v>12000</v>
      </c>
      <c r="E11865" s="28" t="s">
        <v>290</v>
      </c>
    </row>
    <row r="11866" customFormat="false" ht="12.8" hidden="false" customHeight="false" outlineLevel="0" collapsed="false">
      <c r="B11866" s="25" t="n">
        <v>92806</v>
      </c>
      <c r="C11866" s="26" t="s">
        <v>3881</v>
      </c>
      <c r="D11866" s="27" t="s">
        <v>12001</v>
      </c>
      <c r="E11866" s="28" t="s">
        <v>290</v>
      </c>
    </row>
    <row r="11867" customFormat="false" ht="35.05" hidden="false" customHeight="false" outlineLevel="0" collapsed="false">
      <c r="B11867" s="25" t="n">
        <v>92808</v>
      </c>
      <c r="C11867" s="26" t="s">
        <v>3881</v>
      </c>
      <c r="D11867" s="27" t="s">
        <v>12002</v>
      </c>
      <c r="E11867" s="28" t="s">
        <v>182</v>
      </c>
    </row>
    <row r="11868" customFormat="false" ht="35.05" hidden="false" customHeight="false" outlineLevel="0" collapsed="false">
      <c r="B11868" s="25" t="n">
        <v>92809</v>
      </c>
      <c r="C11868" s="26" t="s">
        <v>3881</v>
      </c>
      <c r="D11868" s="27" t="s">
        <v>12003</v>
      </c>
      <c r="E11868" s="28" t="s">
        <v>182</v>
      </c>
    </row>
    <row r="11869" customFormat="false" ht="35.05" hidden="false" customHeight="false" outlineLevel="0" collapsed="false">
      <c r="B11869" s="25" t="n">
        <v>92810</v>
      </c>
      <c r="C11869" s="26" t="s">
        <v>3881</v>
      </c>
      <c r="D11869" s="27" t="s">
        <v>12004</v>
      </c>
      <c r="E11869" s="28" t="s">
        <v>182</v>
      </c>
    </row>
    <row r="11870" customFormat="false" ht="35.05" hidden="false" customHeight="false" outlineLevel="0" collapsed="false">
      <c r="B11870" s="25" t="n">
        <v>92811</v>
      </c>
      <c r="C11870" s="26" t="s">
        <v>3881</v>
      </c>
      <c r="D11870" s="27" t="s">
        <v>12005</v>
      </c>
      <c r="E11870" s="28" t="s">
        <v>182</v>
      </c>
    </row>
    <row r="11871" customFormat="false" ht="35.05" hidden="false" customHeight="false" outlineLevel="0" collapsed="false">
      <c r="B11871" s="25" t="n">
        <v>92812</v>
      </c>
      <c r="C11871" s="26" t="s">
        <v>3881</v>
      </c>
      <c r="D11871" s="27" t="s">
        <v>12006</v>
      </c>
      <c r="E11871" s="28" t="s">
        <v>182</v>
      </c>
    </row>
    <row r="11872" customFormat="false" ht="35.05" hidden="false" customHeight="false" outlineLevel="0" collapsed="false">
      <c r="B11872" s="25" t="n">
        <v>92813</v>
      </c>
      <c r="C11872" s="26" t="s">
        <v>3881</v>
      </c>
      <c r="D11872" s="27" t="s">
        <v>12007</v>
      </c>
      <c r="E11872" s="28" t="s">
        <v>182</v>
      </c>
    </row>
    <row r="11873" customFormat="false" ht="35.05" hidden="false" customHeight="false" outlineLevel="0" collapsed="false">
      <c r="B11873" s="25" t="n">
        <v>92814</v>
      </c>
      <c r="C11873" s="26" t="s">
        <v>3881</v>
      </c>
      <c r="D11873" s="27" t="s">
        <v>12008</v>
      </c>
      <c r="E11873" s="28" t="s">
        <v>182</v>
      </c>
    </row>
    <row r="11874" customFormat="false" ht="35.05" hidden="false" customHeight="false" outlineLevel="0" collapsed="false">
      <c r="B11874" s="25" t="n">
        <v>92815</v>
      </c>
      <c r="C11874" s="26" t="s">
        <v>3881</v>
      </c>
      <c r="D11874" s="27" t="s">
        <v>12009</v>
      </c>
      <c r="E11874" s="28" t="s">
        <v>182</v>
      </c>
    </row>
    <row r="11875" customFormat="false" ht="35.05" hidden="false" customHeight="false" outlineLevel="0" collapsed="false">
      <c r="B11875" s="25" t="n">
        <v>92816</v>
      </c>
      <c r="C11875" s="26" t="s">
        <v>3881</v>
      </c>
      <c r="D11875" s="27" t="s">
        <v>12010</v>
      </c>
      <c r="E11875" s="28" t="s">
        <v>182</v>
      </c>
    </row>
    <row r="11876" customFormat="false" ht="35.05" hidden="false" customHeight="false" outlineLevel="0" collapsed="false">
      <c r="B11876" s="25" t="n">
        <v>92817</v>
      </c>
      <c r="C11876" s="26" t="s">
        <v>3881</v>
      </c>
      <c r="D11876" s="27" t="s">
        <v>12011</v>
      </c>
      <c r="E11876" s="28" t="s">
        <v>182</v>
      </c>
    </row>
    <row r="11877" customFormat="false" ht="35.05" hidden="false" customHeight="false" outlineLevel="0" collapsed="false">
      <c r="B11877" s="25" t="n">
        <v>92818</v>
      </c>
      <c r="C11877" s="26" t="s">
        <v>3881</v>
      </c>
      <c r="D11877" s="27" t="s">
        <v>12012</v>
      </c>
      <c r="E11877" s="28" t="s">
        <v>182</v>
      </c>
    </row>
    <row r="11878" customFormat="false" ht="35.05" hidden="false" customHeight="false" outlineLevel="0" collapsed="false">
      <c r="B11878" s="25" t="n">
        <v>92819</v>
      </c>
      <c r="C11878" s="26" t="s">
        <v>3881</v>
      </c>
      <c r="D11878" s="27" t="s">
        <v>12013</v>
      </c>
      <c r="E11878" s="28" t="s">
        <v>182</v>
      </c>
    </row>
    <row r="11879" customFormat="false" ht="35.05" hidden="false" customHeight="false" outlineLevel="0" collapsed="false">
      <c r="B11879" s="25" t="n">
        <v>92820</v>
      </c>
      <c r="C11879" s="26" t="s">
        <v>3881</v>
      </c>
      <c r="D11879" s="27" t="s">
        <v>12014</v>
      </c>
      <c r="E11879" s="28" t="s">
        <v>182</v>
      </c>
    </row>
    <row r="11880" customFormat="false" ht="35.05" hidden="false" customHeight="false" outlineLevel="0" collapsed="false">
      <c r="B11880" s="25" t="n">
        <v>92821</v>
      </c>
      <c r="C11880" s="26" t="s">
        <v>3881</v>
      </c>
      <c r="D11880" s="27" t="s">
        <v>12015</v>
      </c>
      <c r="E11880" s="28" t="s">
        <v>182</v>
      </c>
    </row>
    <row r="11881" customFormat="false" ht="35.05" hidden="false" customHeight="false" outlineLevel="0" collapsed="false">
      <c r="B11881" s="25" t="n">
        <v>92822</v>
      </c>
      <c r="C11881" s="26" t="s">
        <v>3881</v>
      </c>
      <c r="D11881" s="27" t="s">
        <v>12016</v>
      </c>
      <c r="E11881" s="28" t="s">
        <v>182</v>
      </c>
    </row>
    <row r="11882" customFormat="false" ht="35.05" hidden="false" customHeight="false" outlineLevel="0" collapsed="false">
      <c r="B11882" s="25" t="n">
        <v>92824</v>
      </c>
      <c r="C11882" s="26" t="s">
        <v>3881</v>
      </c>
      <c r="D11882" s="27" t="s">
        <v>12017</v>
      </c>
      <c r="E11882" s="28" t="s">
        <v>182</v>
      </c>
    </row>
    <row r="11883" customFormat="false" ht="35.05" hidden="false" customHeight="false" outlineLevel="0" collapsed="false">
      <c r="B11883" s="25" t="n">
        <v>92825</v>
      </c>
      <c r="C11883" s="26" t="s">
        <v>3881</v>
      </c>
      <c r="D11883" s="27" t="s">
        <v>12018</v>
      </c>
      <c r="E11883" s="28" t="s">
        <v>182</v>
      </c>
    </row>
    <row r="11884" customFormat="false" ht="35.05" hidden="false" customHeight="false" outlineLevel="0" collapsed="false">
      <c r="B11884" s="25" t="n">
        <v>92826</v>
      </c>
      <c r="C11884" s="26" t="s">
        <v>3881</v>
      </c>
      <c r="D11884" s="27" t="s">
        <v>12019</v>
      </c>
      <c r="E11884" s="28" t="s">
        <v>182</v>
      </c>
    </row>
    <row r="11885" customFormat="false" ht="35.05" hidden="false" customHeight="false" outlineLevel="0" collapsed="false">
      <c r="B11885" s="25" t="n">
        <v>92827</v>
      </c>
      <c r="C11885" s="26" t="s">
        <v>3881</v>
      </c>
      <c r="D11885" s="27" t="s">
        <v>12020</v>
      </c>
      <c r="E11885" s="28" t="s">
        <v>182</v>
      </c>
    </row>
    <row r="11886" customFormat="false" ht="35.05" hidden="false" customHeight="false" outlineLevel="0" collapsed="false">
      <c r="B11886" s="25" t="n">
        <v>92828</v>
      </c>
      <c r="C11886" s="26" t="s">
        <v>3881</v>
      </c>
      <c r="D11886" s="27" t="s">
        <v>12021</v>
      </c>
      <c r="E11886" s="28" t="s">
        <v>182</v>
      </c>
    </row>
    <row r="11887" customFormat="false" ht="35.05" hidden="false" customHeight="false" outlineLevel="0" collapsed="false">
      <c r="B11887" s="25" t="n">
        <v>92829</v>
      </c>
      <c r="C11887" s="26" t="s">
        <v>3881</v>
      </c>
      <c r="D11887" s="27" t="s">
        <v>12022</v>
      </c>
      <c r="E11887" s="28" t="s">
        <v>182</v>
      </c>
    </row>
    <row r="11888" customFormat="false" ht="35.05" hidden="false" customHeight="false" outlineLevel="0" collapsed="false">
      <c r="B11888" s="25" t="n">
        <v>92830</v>
      </c>
      <c r="C11888" s="26" t="s">
        <v>3881</v>
      </c>
      <c r="D11888" s="27" t="s">
        <v>12023</v>
      </c>
      <c r="E11888" s="28" t="s">
        <v>182</v>
      </c>
    </row>
    <row r="11889" customFormat="false" ht="35.05" hidden="false" customHeight="false" outlineLevel="0" collapsed="false">
      <c r="B11889" s="25" t="n">
        <v>92831</v>
      </c>
      <c r="C11889" s="26" t="s">
        <v>3881</v>
      </c>
      <c r="D11889" s="27" t="s">
        <v>12024</v>
      </c>
      <c r="E11889" s="28" t="s">
        <v>182</v>
      </c>
    </row>
    <row r="11890" customFormat="false" ht="35.05" hidden="false" customHeight="false" outlineLevel="0" collapsed="false">
      <c r="B11890" s="25" t="n">
        <v>92832</v>
      </c>
      <c r="C11890" s="26" t="s">
        <v>3881</v>
      </c>
      <c r="D11890" s="27" t="s">
        <v>12025</v>
      </c>
      <c r="E11890" s="28" t="s">
        <v>182</v>
      </c>
    </row>
    <row r="11891" customFormat="false" ht="35.05" hidden="false" customHeight="false" outlineLevel="0" collapsed="false">
      <c r="B11891" s="25" t="n">
        <v>92833</v>
      </c>
      <c r="C11891" s="26" t="s">
        <v>3881</v>
      </c>
      <c r="D11891" s="27" t="s">
        <v>12026</v>
      </c>
      <c r="E11891" s="28" t="s">
        <v>182</v>
      </c>
    </row>
    <row r="11892" customFormat="false" ht="35.05" hidden="false" customHeight="false" outlineLevel="0" collapsed="false">
      <c r="B11892" s="25" t="n">
        <v>92834</v>
      </c>
      <c r="C11892" s="26" t="s">
        <v>3881</v>
      </c>
      <c r="D11892" s="27" t="s">
        <v>12027</v>
      </c>
      <c r="E11892" s="28" t="s">
        <v>182</v>
      </c>
    </row>
    <row r="11893" customFormat="false" ht="35.05" hidden="false" customHeight="false" outlineLevel="0" collapsed="false">
      <c r="B11893" s="25" t="n">
        <v>92835</v>
      </c>
      <c r="C11893" s="26" t="s">
        <v>3881</v>
      </c>
      <c r="D11893" s="27" t="s">
        <v>12028</v>
      </c>
      <c r="E11893" s="28" t="s">
        <v>182</v>
      </c>
    </row>
    <row r="11894" customFormat="false" ht="35.05" hidden="false" customHeight="false" outlineLevel="0" collapsed="false">
      <c r="B11894" s="25" t="n">
        <v>92836</v>
      </c>
      <c r="C11894" s="26" t="s">
        <v>3881</v>
      </c>
      <c r="D11894" s="27" t="s">
        <v>12029</v>
      </c>
      <c r="E11894" s="28" t="s">
        <v>182</v>
      </c>
    </row>
    <row r="11895" customFormat="false" ht="35.05" hidden="false" customHeight="false" outlineLevel="0" collapsed="false">
      <c r="B11895" s="25" t="n">
        <v>92837</v>
      </c>
      <c r="C11895" s="26" t="s">
        <v>3881</v>
      </c>
      <c r="D11895" s="27" t="s">
        <v>12030</v>
      </c>
      <c r="E11895" s="28" t="s">
        <v>182</v>
      </c>
    </row>
    <row r="11896" customFormat="false" ht="35.05" hidden="false" customHeight="false" outlineLevel="0" collapsed="false">
      <c r="B11896" s="25" t="n">
        <v>92838</v>
      </c>
      <c r="C11896" s="26" t="s">
        <v>3881</v>
      </c>
      <c r="D11896" s="27" t="s">
        <v>12031</v>
      </c>
      <c r="E11896" s="28" t="s">
        <v>182</v>
      </c>
    </row>
    <row r="11897" customFormat="false" ht="35.05" hidden="false" customHeight="false" outlineLevel="0" collapsed="false">
      <c r="B11897" s="25" t="n">
        <v>92839</v>
      </c>
      <c r="C11897" s="26" t="s">
        <v>3881</v>
      </c>
      <c r="D11897" s="27" t="s">
        <v>12032</v>
      </c>
      <c r="E11897" s="28" t="s">
        <v>182</v>
      </c>
    </row>
    <row r="11898" customFormat="false" ht="35.05" hidden="false" customHeight="false" outlineLevel="0" collapsed="false">
      <c r="B11898" s="25" t="n">
        <v>92840</v>
      </c>
      <c r="C11898" s="26" t="s">
        <v>3881</v>
      </c>
      <c r="D11898" s="27" t="s">
        <v>12033</v>
      </c>
      <c r="E11898" s="28" t="s">
        <v>182</v>
      </c>
    </row>
    <row r="11899" customFormat="false" ht="35.05" hidden="false" customHeight="false" outlineLevel="0" collapsed="false">
      <c r="B11899" s="25" t="n">
        <v>92841</v>
      </c>
      <c r="C11899" s="26" t="s">
        <v>3881</v>
      </c>
      <c r="D11899" s="27" t="s">
        <v>12034</v>
      </c>
      <c r="E11899" s="28" t="s">
        <v>182</v>
      </c>
    </row>
    <row r="11900" customFormat="false" ht="35.05" hidden="false" customHeight="false" outlineLevel="0" collapsed="false">
      <c r="B11900" s="25" t="n">
        <v>92842</v>
      </c>
      <c r="C11900" s="26" t="s">
        <v>3881</v>
      </c>
      <c r="D11900" s="27" t="s">
        <v>12035</v>
      </c>
      <c r="E11900" s="28" t="s">
        <v>182</v>
      </c>
    </row>
    <row r="11901" customFormat="false" ht="35.05" hidden="false" customHeight="false" outlineLevel="0" collapsed="false">
      <c r="B11901" s="25" t="n">
        <v>92843</v>
      </c>
      <c r="C11901" s="26" t="s">
        <v>3881</v>
      </c>
      <c r="D11901" s="27" t="s">
        <v>12036</v>
      </c>
      <c r="E11901" s="28" t="s">
        <v>182</v>
      </c>
    </row>
    <row r="11902" customFormat="false" ht="35.05" hidden="false" customHeight="false" outlineLevel="0" collapsed="false">
      <c r="B11902" s="25" t="n">
        <v>92844</v>
      </c>
      <c r="C11902" s="26" t="s">
        <v>3881</v>
      </c>
      <c r="D11902" s="27" t="s">
        <v>12037</v>
      </c>
      <c r="E11902" s="28" t="s">
        <v>182</v>
      </c>
    </row>
    <row r="11903" customFormat="false" ht="35.05" hidden="false" customHeight="false" outlineLevel="0" collapsed="false">
      <c r="B11903" s="25" t="n">
        <v>92845</v>
      </c>
      <c r="C11903" s="26" t="s">
        <v>3881</v>
      </c>
      <c r="D11903" s="27" t="s">
        <v>12038</v>
      </c>
      <c r="E11903" s="28" t="s">
        <v>182</v>
      </c>
    </row>
    <row r="11904" customFormat="false" ht="35.05" hidden="false" customHeight="false" outlineLevel="0" collapsed="false">
      <c r="B11904" s="25" t="n">
        <v>92846</v>
      </c>
      <c r="C11904" s="26" t="s">
        <v>3881</v>
      </c>
      <c r="D11904" s="27" t="s">
        <v>12039</v>
      </c>
      <c r="E11904" s="28" t="s">
        <v>182</v>
      </c>
    </row>
    <row r="11905" customFormat="false" ht="35.05" hidden="false" customHeight="false" outlineLevel="0" collapsed="false">
      <c r="B11905" s="25" t="n">
        <v>92847</v>
      </c>
      <c r="C11905" s="26" t="s">
        <v>3881</v>
      </c>
      <c r="D11905" s="27" t="s">
        <v>12040</v>
      </c>
      <c r="E11905" s="28" t="s">
        <v>182</v>
      </c>
    </row>
    <row r="11906" customFormat="false" ht="35.05" hidden="false" customHeight="false" outlineLevel="0" collapsed="false">
      <c r="B11906" s="25" t="n">
        <v>92848</v>
      </c>
      <c r="C11906" s="26" t="s">
        <v>3881</v>
      </c>
      <c r="D11906" s="27" t="s">
        <v>12041</v>
      </c>
      <c r="E11906" s="28" t="s">
        <v>182</v>
      </c>
    </row>
    <row r="11907" customFormat="false" ht="35.05" hidden="false" customHeight="false" outlineLevel="0" collapsed="false">
      <c r="B11907" s="25" t="n">
        <v>92849</v>
      </c>
      <c r="C11907" s="26" t="s">
        <v>3881</v>
      </c>
      <c r="D11907" s="27" t="s">
        <v>12042</v>
      </c>
      <c r="E11907" s="28" t="s">
        <v>182</v>
      </c>
    </row>
    <row r="11908" customFormat="false" ht="35.05" hidden="false" customHeight="false" outlineLevel="0" collapsed="false">
      <c r="B11908" s="25" t="n">
        <v>92850</v>
      </c>
      <c r="C11908" s="26" t="s">
        <v>3881</v>
      </c>
      <c r="D11908" s="27" t="s">
        <v>12043</v>
      </c>
      <c r="E11908" s="28" t="s">
        <v>182</v>
      </c>
    </row>
    <row r="11909" customFormat="false" ht="35.05" hidden="false" customHeight="false" outlineLevel="0" collapsed="false">
      <c r="B11909" s="25" t="n">
        <v>92851</v>
      </c>
      <c r="C11909" s="26" t="s">
        <v>3881</v>
      </c>
      <c r="D11909" s="27" t="s">
        <v>12044</v>
      </c>
      <c r="E11909" s="28" t="s">
        <v>182</v>
      </c>
    </row>
    <row r="11910" customFormat="false" ht="35.05" hidden="false" customHeight="false" outlineLevel="0" collapsed="false">
      <c r="B11910" s="25" t="n">
        <v>92852</v>
      </c>
      <c r="C11910" s="26" t="s">
        <v>3881</v>
      </c>
      <c r="D11910" s="27" t="s">
        <v>12045</v>
      </c>
      <c r="E11910" s="28" t="s">
        <v>182</v>
      </c>
    </row>
    <row r="11911" customFormat="false" ht="35.05" hidden="false" customHeight="false" outlineLevel="0" collapsed="false">
      <c r="B11911" s="25" t="n">
        <v>92853</v>
      </c>
      <c r="C11911" s="26" t="s">
        <v>3881</v>
      </c>
      <c r="D11911" s="27" t="s">
        <v>12046</v>
      </c>
      <c r="E11911" s="28" t="s">
        <v>182</v>
      </c>
    </row>
    <row r="11912" customFormat="false" ht="35.05" hidden="false" customHeight="false" outlineLevel="0" collapsed="false">
      <c r="B11912" s="25" t="n">
        <v>92854</v>
      </c>
      <c r="C11912" s="26" t="s">
        <v>3881</v>
      </c>
      <c r="D11912" s="27" t="s">
        <v>12047</v>
      </c>
      <c r="E11912" s="28" t="s">
        <v>182</v>
      </c>
    </row>
    <row r="11913" customFormat="false" ht="35.05" hidden="false" customHeight="false" outlineLevel="0" collapsed="false">
      <c r="B11913" s="25" t="n">
        <v>92855</v>
      </c>
      <c r="C11913" s="26" t="s">
        <v>3881</v>
      </c>
      <c r="D11913" s="27" t="s">
        <v>12048</v>
      </c>
      <c r="E11913" s="28" t="s">
        <v>182</v>
      </c>
    </row>
    <row r="11914" customFormat="false" ht="35.05" hidden="false" customHeight="false" outlineLevel="0" collapsed="false">
      <c r="B11914" s="25" t="n">
        <v>92856</v>
      </c>
      <c r="C11914" s="26" t="s">
        <v>3881</v>
      </c>
      <c r="D11914" s="27" t="s">
        <v>12049</v>
      </c>
      <c r="E11914" s="28" t="s">
        <v>182</v>
      </c>
    </row>
    <row r="11915" customFormat="false" ht="35.05" hidden="false" customHeight="false" outlineLevel="0" collapsed="false">
      <c r="B11915" s="25" t="n">
        <v>92857</v>
      </c>
      <c r="C11915" s="26" t="s">
        <v>3881</v>
      </c>
      <c r="D11915" s="27" t="s">
        <v>12050</v>
      </c>
      <c r="E11915" s="28" t="s">
        <v>182</v>
      </c>
    </row>
    <row r="11916" customFormat="false" ht="35.05" hidden="false" customHeight="false" outlineLevel="0" collapsed="false">
      <c r="B11916" s="25" t="n">
        <v>92858</v>
      </c>
      <c r="C11916" s="26" t="s">
        <v>3881</v>
      </c>
      <c r="D11916" s="27" t="s">
        <v>12051</v>
      </c>
      <c r="E11916" s="28" t="s">
        <v>182</v>
      </c>
    </row>
    <row r="11917" customFormat="false" ht="35.05" hidden="false" customHeight="false" outlineLevel="0" collapsed="false">
      <c r="B11917" s="25" t="n">
        <v>92859</v>
      </c>
      <c r="C11917" s="26" t="s">
        <v>3881</v>
      </c>
      <c r="D11917" s="27" t="s">
        <v>12052</v>
      </c>
      <c r="E11917" s="28" t="s">
        <v>182</v>
      </c>
    </row>
    <row r="11918" customFormat="false" ht="35.05" hidden="false" customHeight="false" outlineLevel="0" collapsed="false">
      <c r="B11918" s="25" t="n">
        <v>92860</v>
      </c>
      <c r="C11918" s="26" t="s">
        <v>3881</v>
      </c>
      <c r="D11918" s="27" t="s">
        <v>12053</v>
      </c>
      <c r="E11918" s="28" t="s">
        <v>182</v>
      </c>
    </row>
    <row r="11919" customFormat="false" ht="35.05" hidden="false" customHeight="false" outlineLevel="0" collapsed="false">
      <c r="B11919" s="25" t="n">
        <v>92861</v>
      </c>
      <c r="C11919" s="26" t="s">
        <v>3881</v>
      </c>
      <c r="D11919" s="27" t="s">
        <v>12054</v>
      </c>
      <c r="E11919" s="28" t="s">
        <v>182</v>
      </c>
    </row>
    <row r="11920" customFormat="false" ht="35.05" hidden="false" customHeight="false" outlineLevel="0" collapsed="false">
      <c r="B11920" s="25" t="n">
        <v>92862</v>
      </c>
      <c r="C11920" s="26" t="s">
        <v>3881</v>
      </c>
      <c r="D11920" s="27" t="s">
        <v>12055</v>
      </c>
      <c r="E11920" s="28" t="s">
        <v>182</v>
      </c>
    </row>
    <row r="11921" customFormat="false" ht="35.05" hidden="false" customHeight="false" outlineLevel="0" collapsed="false">
      <c r="B11921" s="25" t="n">
        <v>92863</v>
      </c>
      <c r="C11921" s="26" t="s">
        <v>3881</v>
      </c>
      <c r="D11921" s="27" t="s">
        <v>12056</v>
      </c>
      <c r="E11921" s="28" t="s">
        <v>182</v>
      </c>
    </row>
    <row r="11922" customFormat="false" ht="35.05" hidden="false" customHeight="false" outlineLevel="0" collapsed="false">
      <c r="B11922" s="25" t="n">
        <v>92864</v>
      </c>
      <c r="C11922" s="26" t="s">
        <v>3881</v>
      </c>
      <c r="D11922" s="27" t="s">
        <v>12057</v>
      </c>
      <c r="E11922" s="28" t="s">
        <v>182</v>
      </c>
    </row>
    <row r="11923" customFormat="false" ht="23.85" hidden="false" customHeight="false" outlineLevel="0" collapsed="false">
      <c r="B11923" s="25" t="n">
        <v>92865</v>
      </c>
      <c r="C11923" s="26" t="s">
        <v>3881</v>
      </c>
      <c r="D11923" s="27" t="s">
        <v>12058</v>
      </c>
      <c r="E11923" s="28" t="s">
        <v>121</v>
      </c>
    </row>
    <row r="11924" customFormat="false" ht="23.85" hidden="false" customHeight="false" outlineLevel="0" collapsed="false">
      <c r="B11924" s="25" t="n">
        <v>92866</v>
      </c>
      <c r="C11924" s="26" t="s">
        <v>3881</v>
      </c>
      <c r="D11924" s="27" t="s">
        <v>12059</v>
      </c>
      <c r="E11924" s="28" t="s">
        <v>121</v>
      </c>
    </row>
    <row r="11925" customFormat="false" ht="23.85" hidden="false" customHeight="false" outlineLevel="0" collapsed="false">
      <c r="B11925" s="25" t="n">
        <v>92867</v>
      </c>
      <c r="C11925" s="26" t="s">
        <v>3881</v>
      </c>
      <c r="D11925" s="27" t="s">
        <v>12060</v>
      </c>
      <c r="E11925" s="28" t="s">
        <v>121</v>
      </c>
    </row>
    <row r="11926" customFormat="false" ht="23.85" hidden="false" customHeight="false" outlineLevel="0" collapsed="false">
      <c r="B11926" s="25" t="n">
        <v>92868</v>
      </c>
      <c r="C11926" s="26" t="s">
        <v>3881</v>
      </c>
      <c r="D11926" s="27" t="s">
        <v>12061</v>
      </c>
      <c r="E11926" s="28" t="s">
        <v>121</v>
      </c>
    </row>
    <row r="11927" customFormat="false" ht="23.85" hidden="false" customHeight="false" outlineLevel="0" collapsed="false">
      <c r="B11927" s="25" t="n">
        <v>92869</v>
      </c>
      <c r="C11927" s="26" t="s">
        <v>3881</v>
      </c>
      <c r="D11927" s="27" t="s">
        <v>12062</v>
      </c>
      <c r="E11927" s="28" t="s">
        <v>121</v>
      </c>
    </row>
    <row r="11928" customFormat="false" ht="23.85" hidden="false" customHeight="false" outlineLevel="0" collapsed="false">
      <c r="B11928" s="25" t="n">
        <v>92870</v>
      </c>
      <c r="C11928" s="26" t="s">
        <v>3881</v>
      </c>
      <c r="D11928" s="27" t="s">
        <v>12063</v>
      </c>
      <c r="E11928" s="28" t="s">
        <v>121</v>
      </c>
    </row>
    <row r="11929" customFormat="false" ht="23.85" hidden="false" customHeight="false" outlineLevel="0" collapsed="false">
      <c r="B11929" s="25" t="n">
        <v>92871</v>
      </c>
      <c r="C11929" s="26" t="s">
        <v>3881</v>
      </c>
      <c r="D11929" s="27" t="s">
        <v>12064</v>
      </c>
      <c r="E11929" s="28" t="s">
        <v>121</v>
      </c>
    </row>
    <row r="11930" customFormat="false" ht="23.85" hidden="false" customHeight="false" outlineLevel="0" collapsed="false">
      <c r="B11930" s="25" t="n">
        <v>92872</v>
      </c>
      <c r="C11930" s="26" t="s">
        <v>3881</v>
      </c>
      <c r="D11930" s="27" t="s">
        <v>12065</v>
      </c>
      <c r="E11930" s="28" t="s">
        <v>121</v>
      </c>
    </row>
    <row r="11931" customFormat="false" ht="12.8" hidden="false" customHeight="false" outlineLevel="0" collapsed="false">
      <c r="B11931" s="25" t="n">
        <v>92875</v>
      </c>
      <c r="C11931" s="26" t="s">
        <v>3881</v>
      </c>
      <c r="D11931" s="27" t="s">
        <v>12066</v>
      </c>
      <c r="E11931" s="28" t="s">
        <v>290</v>
      </c>
    </row>
    <row r="11932" customFormat="false" ht="12.8" hidden="false" customHeight="false" outlineLevel="0" collapsed="false">
      <c r="B11932" s="25" t="n">
        <v>92876</v>
      </c>
      <c r="C11932" s="26" t="s">
        <v>3881</v>
      </c>
      <c r="D11932" s="27" t="s">
        <v>12067</v>
      </c>
      <c r="E11932" s="28" t="s">
        <v>290</v>
      </c>
    </row>
    <row r="11933" customFormat="false" ht="12.8" hidden="false" customHeight="false" outlineLevel="0" collapsed="false">
      <c r="B11933" s="25" t="n">
        <v>92877</v>
      </c>
      <c r="C11933" s="26" t="s">
        <v>3881</v>
      </c>
      <c r="D11933" s="27" t="s">
        <v>12068</v>
      </c>
      <c r="E11933" s="28" t="s">
        <v>290</v>
      </c>
    </row>
    <row r="11934" customFormat="false" ht="12.8" hidden="false" customHeight="false" outlineLevel="0" collapsed="false">
      <c r="B11934" s="25" t="n">
        <v>92878</v>
      </c>
      <c r="C11934" s="26" t="s">
        <v>3881</v>
      </c>
      <c r="D11934" s="27" t="s">
        <v>12069</v>
      </c>
      <c r="E11934" s="28" t="s">
        <v>290</v>
      </c>
    </row>
    <row r="11935" customFormat="false" ht="12.8" hidden="false" customHeight="false" outlineLevel="0" collapsed="false">
      <c r="B11935" s="25" t="n">
        <v>92879</v>
      </c>
      <c r="C11935" s="26" t="s">
        <v>3881</v>
      </c>
      <c r="D11935" s="27" t="s">
        <v>12070</v>
      </c>
      <c r="E11935" s="28" t="s">
        <v>290</v>
      </c>
    </row>
    <row r="11936" customFormat="false" ht="12.8" hidden="false" customHeight="false" outlineLevel="0" collapsed="false">
      <c r="B11936" s="25" t="n">
        <v>92880</v>
      </c>
      <c r="C11936" s="26" t="s">
        <v>3881</v>
      </c>
      <c r="D11936" s="27" t="s">
        <v>12071</v>
      </c>
      <c r="E11936" s="28" t="s">
        <v>290</v>
      </c>
    </row>
    <row r="11937" customFormat="false" ht="12.8" hidden="false" customHeight="false" outlineLevel="0" collapsed="false">
      <c r="B11937" s="25" t="n">
        <v>92881</v>
      </c>
      <c r="C11937" s="26" t="s">
        <v>3881</v>
      </c>
      <c r="D11937" s="27" t="s">
        <v>12072</v>
      </c>
      <c r="E11937" s="28" t="s">
        <v>290</v>
      </c>
    </row>
    <row r="11938" customFormat="false" ht="12.8" hidden="false" customHeight="false" outlineLevel="0" collapsed="false">
      <c r="B11938" s="25" t="n">
        <v>92882</v>
      </c>
      <c r="C11938" s="26" t="s">
        <v>3881</v>
      </c>
      <c r="D11938" s="27" t="s">
        <v>12073</v>
      </c>
      <c r="E11938" s="28" t="s">
        <v>290</v>
      </c>
    </row>
    <row r="11939" customFormat="false" ht="12.8" hidden="false" customHeight="false" outlineLevel="0" collapsed="false">
      <c r="B11939" s="25" t="n">
        <v>92883</v>
      </c>
      <c r="C11939" s="26" t="s">
        <v>3881</v>
      </c>
      <c r="D11939" s="27" t="s">
        <v>12074</v>
      </c>
      <c r="E11939" s="28" t="s">
        <v>290</v>
      </c>
    </row>
    <row r="11940" customFormat="false" ht="12.8" hidden="false" customHeight="false" outlineLevel="0" collapsed="false">
      <c r="B11940" s="25" t="n">
        <v>92884</v>
      </c>
      <c r="C11940" s="26" t="s">
        <v>3881</v>
      </c>
      <c r="D11940" s="27" t="s">
        <v>12075</v>
      </c>
      <c r="E11940" s="28" t="s">
        <v>290</v>
      </c>
    </row>
    <row r="11941" customFormat="false" ht="12.8" hidden="false" customHeight="false" outlineLevel="0" collapsed="false">
      <c r="B11941" s="25" t="n">
        <v>92885</v>
      </c>
      <c r="C11941" s="26" t="s">
        <v>3881</v>
      </c>
      <c r="D11941" s="27" t="s">
        <v>12076</v>
      </c>
      <c r="E11941" s="28" t="s">
        <v>290</v>
      </c>
    </row>
    <row r="11942" customFormat="false" ht="12.8" hidden="false" customHeight="false" outlineLevel="0" collapsed="false">
      <c r="B11942" s="25" t="n">
        <v>92886</v>
      </c>
      <c r="C11942" s="26" t="s">
        <v>3881</v>
      </c>
      <c r="D11942" s="27" t="s">
        <v>12077</v>
      </c>
      <c r="E11942" s="28" t="s">
        <v>290</v>
      </c>
    </row>
    <row r="11943" customFormat="false" ht="12.8" hidden="false" customHeight="false" outlineLevel="0" collapsed="false">
      <c r="B11943" s="25" t="n">
        <v>92887</v>
      </c>
      <c r="C11943" s="26" t="s">
        <v>3881</v>
      </c>
      <c r="D11943" s="27" t="s">
        <v>12078</v>
      </c>
      <c r="E11943" s="28" t="s">
        <v>290</v>
      </c>
    </row>
    <row r="11944" customFormat="false" ht="12.8" hidden="false" customHeight="false" outlineLevel="0" collapsed="false">
      <c r="B11944" s="25" t="n">
        <v>92888</v>
      </c>
      <c r="C11944" s="26" t="s">
        <v>3881</v>
      </c>
      <c r="D11944" s="27" t="s">
        <v>12079</v>
      </c>
      <c r="E11944" s="28" t="s">
        <v>290</v>
      </c>
    </row>
    <row r="11945" customFormat="false" ht="23.85" hidden="false" customHeight="false" outlineLevel="0" collapsed="false">
      <c r="B11945" s="25" t="n">
        <v>92889</v>
      </c>
      <c r="C11945" s="26" t="s">
        <v>3881</v>
      </c>
      <c r="D11945" s="27" t="s">
        <v>12080</v>
      </c>
      <c r="E11945" s="28" t="s">
        <v>121</v>
      </c>
    </row>
    <row r="11946" customFormat="false" ht="23.85" hidden="false" customHeight="false" outlineLevel="0" collapsed="false">
      <c r="B11946" s="25" t="n">
        <v>92890</v>
      </c>
      <c r="C11946" s="26" t="s">
        <v>3881</v>
      </c>
      <c r="D11946" s="27" t="s">
        <v>12081</v>
      </c>
      <c r="E11946" s="28" t="s">
        <v>121</v>
      </c>
    </row>
    <row r="11947" customFormat="false" ht="23.85" hidden="false" customHeight="false" outlineLevel="0" collapsed="false">
      <c r="B11947" s="25" t="n">
        <v>92891</v>
      </c>
      <c r="C11947" s="26" t="s">
        <v>3881</v>
      </c>
      <c r="D11947" s="27" t="s">
        <v>12082</v>
      </c>
      <c r="E11947" s="28" t="s">
        <v>121</v>
      </c>
    </row>
    <row r="11948" customFormat="false" ht="23.85" hidden="false" customHeight="false" outlineLevel="0" collapsed="false">
      <c r="B11948" s="25" t="n">
        <v>92892</v>
      </c>
      <c r="C11948" s="26" t="s">
        <v>3881</v>
      </c>
      <c r="D11948" s="27" t="s">
        <v>12083</v>
      </c>
      <c r="E11948" s="28" t="s">
        <v>121</v>
      </c>
    </row>
    <row r="11949" customFormat="false" ht="23.85" hidden="false" customHeight="false" outlineLevel="0" collapsed="false">
      <c r="B11949" s="25" t="n">
        <v>92893</v>
      </c>
      <c r="C11949" s="26" t="s">
        <v>3881</v>
      </c>
      <c r="D11949" s="27" t="s">
        <v>12084</v>
      </c>
      <c r="E11949" s="28" t="s">
        <v>121</v>
      </c>
    </row>
    <row r="11950" customFormat="false" ht="23.85" hidden="false" customHeight="false" outlineLevel="0" collapsed="false">
      <c r="B11950" s="25" t="n">
        <v>92894</v>
      </c>
      <c r="C11950" s="26" t="s">
        <v>3881</v>
      </c>
      <c r="D11950" s="27" t="s">
        <v>12085</v>
      </c>
      <c r="E11950" s="28" t="s">
        <v>121</v>
      </c>
    </row>
    <row r="11951" customFormat="false" ht="23.85" hidden="false" customHeight="false" outlineLevel="0" collapsed="false">
      <c r="B11951" s="25" t="n">
        <v>92895</v>
      </c>
      <c r="C11951" s="26" t="s">
        <v>3881</v>
      </c>
      <c r="D11951" s="27" t="s">
        <v>12086</v>
      </c>
      <c r="E11951" s="28" t="s">
        <v>121</v>
      </c>
    </row>
    <row r="11952" customFormat="false" ht="23.85" hidden="false" customHeight="false" outlineLevel="0" collapsed="false">
      <c r="B11952" s="25" t="n">
        <v>92896</v>
      </c>
      <c r="C11952" s="26" t="s">
        <v>3881</v>
      </c>
      <c r="D11952" s="27" t="s">
        <v>12087</v>
      </c>
      <c r="E11952" s="28" t="s">
        <v>121</v>
      </c>
    </row>
    <row r="11953" customFormat="false" ht="23.85" hidden="false" customHeight="false" outlineLevel="0" collapsed="false">
      <c r="B11953" s="25" t="n">
        <v>92897</v>
      </c>
      <c r="C11953" s="26" t="s">
        <v>3881</v>
      </c>
      <c r="D11953" s="27" t="s">
        <v>12088</v>
      </c>
      <c r="E11953" s="28" t="s">
        <v>121</v>
      </c>
    </row>
    <row r="11954" customFormat="false" ht="23.85" hidden="false" customHeight="false" outlineLevel="0" collapsed="false">
      <c r="B11954" s="25" t="n">
        <v>92898</v>
      </c>
      <c r="C11954" s="26" t="s">
        <v>3881</v>
      </c>
      <c r="D11954" s="27" t="s">
        <v>12089</v>
      </c>
      <c r="E11954" s="28" t="s">
        <v>121</v>
      </c>
    </row>
    <row r="11955" customFormat="false" ht="23.85" hidden="false" customHeight="false" outlineLevel="0" collapsed="false">
      <c r="B11955" s="25" t="n">
        <v>92899</v>
      </c>
      <c r="C11955" s="26" t="s">
        <v>3881</v>
      </c>
      <c r="D11955" s="27" t="s">
        <v>12090</v>
      </c>
      <c r="E11955" s="28" t="s">
        <v>121</v>
      </c>
    </row>
    <row r="11956" customFormat="false" ht="23.85" hidden="false" customHeight="false" outlineLevel="0" collapsed="false">
      <c r="B11956" s="25" t="n">
        <v>92900</v>
      </c>
      <c r="C11956" s="26" t="s">
        <v>3881</v>
      </c>
      <c r="D11956" s="27" t="s">
        <v>12091</v>
      </c>
      <c r="E11956" s="28" t="s">
        <v>121</v>
      </c>
    </row>
    <row r="11957" customFormat="false" ht="23.85" hidden="false" customHeight="false" outlineLevel="0" collapsed="false">
      <c r="B11957" s="25" t="n">
        <v>92901</v>
      </c>
      <c r="C11957" s="26" t="s">
        <v>3881</v>
      </c>
      <c r="D11957" s="27" t="s">
        <v>12092</v>
      </c>
      <c r="E11957" s="28" t="s">
        <v>121</v>
      </c>
    </row>
    <row r="11958" customFormat="false" ht="23.85" hidden="false" customHeight="false" outlineLevel="0" collapsed="false">
      <c r="B11958" s="25" t="n">
        <v>92902</v>
      </c>
      <c r="C11958" s="26" t="s">
        <v>3881</v>
      </c>
      <c r="D11958" s="27" t="s">
        <v>12093</v>
      </c>
      <c r="E11958" s="28" t="s">
        <v>121</v>
      </c>
    </row>
    <row r="11959" customFormat="false" ht="23.85" hidden="false" customHeight="false" outlineLevel="0" collapsed="false">
      <c r="B11959" s="25" t="n">
        <v>92903</v>
      </c>
      <c r="C11959" s="26" t="s">
        <v>3881</v>
      </c>
      <c r="D11959" s="27" t="s">
        <v>12094</v>
      </c>
      <c r="E11959" s="28" t="s">
        <v>121</v>
      </c>
    </row>
    <row r="11960" customFormat="false" ht="23.85" hidden="false" customHeight="false" outlineLevel="0" collapsed="false">
      <c r="B11960" s="25" t="n">
        <v>92904</v>
      </c>
      <c r="C11960" s="26" t="s">
        <v>3881</v>
      </c>
      <c r="D11960" s="27" t="s">
        <v>12095</v>
      </c>
      <c r="E11960" s="28" t="s">
        <v>121</v>
      </c>
    </row>
    <row r="11961" customFormat="false" ht="23.85" hidden="false" customHeight="false" outlineLevel="0" collapsed="false">
      <c r="B11961" s="25" t="n">
        <v>92905</v>
      </c>
      <c r="C11961" s="26" t="s">
        <v>3881</v>
      </c>
      <c r="D11961" s="27" t="s">
        <v>12096</v>
      </c>
      <c r="E11961" s="28" t="s">
        <v>121</v>
      </c>
    </row>
    <row r="11962" customFormat="false" ht="23.85" hidden="false" customHeight="false" outlineLevel="0" collapsed="false">
      <c r="B11962" s="25" t="n">
        <v>92906</v>
      </c>
      <c r="C11962" s="26" t="s">
        <v>3881</v>
      </c>
      <c r="D11962" s="27" t="s">
        <v>12097</v>
      </c>
      <c r="E11962" s="28" t="s">
        <v>121</v>
      </c>
    </row>
    <row r="11963" customFormat="false" ht="23.85" hidden="false" customHeight="false" outlineLevel="0" collapsed="false">
      <c r="B11963" s="25" t="n">
        <v>92907</v>
      </c>
      <c r="C11963" s="26" t="s">
        <v>3881</v>
      </c>
      <c r="D11963" s="27" t="s">
        <v>12098</v>
      </c>
      <c r="E11963" s="28" t="s">
        <v>121</v>
      </c>
    </row>
    <row r="11964" customFormat="false" ht="23.85" hidden="false" customHeight="false" outlineLevel="0" collapsed="false">
      <c r="B11964" s="25" t="n">
        <v>92908</v>
      </c>
      <c r="C11964" s="26" t="s">
        <v>3881</v>
      </c>
      <c r="D11964" s="27" t="s">
        <v>12099</v>
      </c>
      <c r="E11964" s="28" t="s">
        <v>121</v>
      </c>
    </row>
    <row r="11965" customFormat="false" ht="23.85" hidden="false" customHeight="false" outlineLevel="0" collapsed="false">
      <c r="B11965" s="25" t="n">
        <v>92909</v>
      </c>
      <c r="C11965" s="26" t="s">
        <v>3881</v>
      </c>
      <c r="D11965" s="27" t="s">
        <v>12100</v>
      </c>
      <c r="E11965" s="28" t="s">
        <v>121</v>
      </c>
    </row>
    <row r="11966" customFormat="false" ht="23.85" hidden="false" customHeight="false" outlineLevel="0" collapsed="false">
      <c r="B11966" s="25" t="n">
        <v>92910</v>
      </c>
      <c r="C11966" s="26" t="s">
        <v>3881</v>
      </c>
      <c r="D11966" s="27" t="s">
        <v>12101</v>
      </c>
      <c r="E11966" s="28" t="s">
        <v>121</v>
      </c>
    </row>
    <row r="11967" customFormat="false" ht="23.85" hidden="false" customHeight="false" outlineLevel="0" collapsed="false">
      <c r="B11967" s="25" t="n">
        <v>92911</v>
      </c>
      <c r="C11967" s="26" t="s">
        <v>3881</v>
      </c>
      <c r="D11967" s="27" t="s">
        <v>12102</v>
      </c>
      <c r="E11967" s="28" t="s">
        <v>121</v>
      </c>
    </row>
    <row r="11968" customFormat="false" ht="23.85" hidden="false" customHeight="false" outlineLevel="0" collapsed="false">
      <c r="B11968" s="25" t="n">
        <v>92912</v>
      </c>
      <c r="C11968" s="26" t="s">
        <v>3881</v>
      </c>
      <c r="D11968" s="27" t="s">
        <v>12103</v>
      </c>
      <c r="E11968" s="28" t="s">
        <v>121</v>
      </c>
    </row>
    <row r="11969" customFormat="false" ht="23.85" hidden="false" customHeight="false" outlineLevel="0" collapsed="false">
      <c r="B11969" s="25" t="n">
        <v>92913</v>
      </c>
      <c r="C11969" s="26" t="s">
        <v>3881</v>
      </c>
      <c r="D11969" s="27" t="s">
        <v>12104</v>
      </c>
      <c r="E11969" s="28" t="s">
        <v>121</v>
      </c>
    </row>
    <row r="11970" customFormat="false" ht="23.85" hidden="false" customHeight="false" outlineLevel="0" collapsed="false">
      <c r="B11970" s="25" t="n">
        <v>92914</v>
      </c>
      <c r="C11970" s="26" t="s">
        <v>3881</v>
      </c>
      <c r="D11970" s="27" t="s">
        <v>12105</v>
      </c>
      <c r="E11970" s="28" t="s">
        <v>121</v>
      </c>
    </row>
    <row r="11971" customFormat="false" ht="23.85" hidden="false" customHeight="false" outlineLevel="0" collapsed="false">
      <c r="B11971" s="25" t="n">
        <v>92915</v>
      </c>
      <c r="C11971" s="26" t="s">
        <v>3881</v>
      </c>
      <c r="D11971" s="27" t="s">
        <v>12106</v>
      </c>
      <c r="E11971" s="28" t="s">
        <v>290</v>
      </c>
    </row>
    <row r="11972" customFormat="false" ht="23.85" hidden="false" customHeight="false" outlineLevel="0" collapsed="false">
      <c r="B11972" s="25" t="n">
        <v>92916</v>
      </c>
      <c r="C11972" s="26" t="s">
        <v>3881</v>
      </c>
      <c r="D11972" s="27" t="s">
        <v>12107</v>
      </c>
      <c r="E11972" s="28" t="s">
        <v>290</v>
      </c>
    </row>
    <row r="11973" customFormat="false" ht="23.85" hidden="false" customHeight="false" outlineLevel="0" collapsed="false">
      <c r="B11973" s="25" t="n">
        <v>92917</v>
      </c>
      <c r="C11973" s="26" t="s">
        <v>3881</v>
      </c>
      <c r="D11973" s="27" t="s">
        <v>12108</v>
      </c>
      <c r="E11973" s="28" t="s">
        <v>290</v>
      </c>
    </row>
    <row r="11974" customFormat="false" ht="23.85" hidden="false" customHeight="false" outlineLevel="0" collapsed="false">
      <c r="B11974" s="25" t="n">
        <v>92918</v>
      </c>
      <c r="C11974" s="26" t="s">
        <v>3881</v>
      </c>
      <c r="D11974" s="27" t="s">
        <v>12109</v>
      </c>
      <c r="E11974" s="28" t="s">
        <v>121</v>
      </c>
    </row>
    <row r="11975" customFormat="false" ht="23.85" hidden="false" customHeight="false" outlineLevel="0" collapsed="false">
      <c r="B11975" s="25" t="n">
        <v>92919</v>
      </c>
      <c r="C11975" s="26" t="s">
        <v>3881</v>
      </c>
      <c r="D11975" s="27" t="s">
        <v>12110</v>
      </c>
      <c r="E11975" s="28" t="s">
        <v>290</v>
      </c>
    </row>
    <row r="11976" customFormat="false" ht="23.85" hidden="false" customHeight="false" outlineLevel="0" collapsed="false">
      <c r="B11976" s="25" t="n">
        <v>92920</v>
      </c>
      <c r="C11976" s="26" t="s">
        <v>3881</v>
      </c>
      <c r="D11976" s="27" t="s">
        <v>12111</v>
      </c>
      <c r="E11976" s="28" t="s">
        <v>121</v>
      </c>
    </row>
    <row r="11977" customFormat="false" ht="23.85" hidden="false" customHeight="false" outlineLevel="0" collapsed="false">
      <c r="B11977" s="25" t="n">
        <v>92921</v>
      </c>
      <c r="C11977" s="26" t="s">
        <v>3881</v>
      </c>
      <c r="D11977" s="27" t="s">
        <v>12112</v>
      </c>
      <c r="E11977" s="28" t="s">
        <v>290</v>
      </c>
    </row>
    <row r="11978" customFormat="false" ht="23.85" hidden="false" customHeight="false" outlineLevel="0" collapsed="false">
      <c r="B11978" s="25" t="n">
        <v>92922</v>
      </c>
      <c r="C11978" s="26" t="s">
        <v>3881</v>
      </c>
      <c r="D11978" s="27" t="s">
        <v>12113</v>
      </c>
      <c r="E11978" s="28" t="s">
        <v>290</v>
      </c>
    </row>
    <row r="11979" customFormat="false" ht="23.85" hidden="false" customHeight="false" outlineLevel="0" collapsed="false">
      <c r="B11979" s="25" t="n">
        <v>92923</v>
      </c>
      <c r="C11979" s="26" t="s">
        <v>3881</v>
      </c>
      <c r="D11979" s="27" t="s">
        <v>12114</v>
      </c>
      <c r="E11979" s="28" t="s">
        <v>290</v>
      </c>
    </row>
    <row r="11980" customFormat="false" ht="23.85" hidden="false" customHeight="false" outlineLevel="0" collapsed="false">
      <c r="B11980" s="25" t="n">
        <v>92924</v>
      </c>
      <c r="C11980" s="26" t="s">
        <v>3881</v>
      </c>
      <c r="D11980" s="27" t="s">
        <v>12115</v>
      </c>
      <c r="E11980" s="28" t="s">
        <v>290</v>
      </c>
    </row>
    <row r="11981" customFormat="false" ht="23.85" hidden="false" customHeight="false" outlineLevel="0" collapsed="false">
      <c r="B11981" s="25" t="n">
        <v>92925</v>
      </c>
      <c r="C11981" s="26" t="s">
        <v>3881</v>
      </c>
      <c r="D11981" s="27" t="s">
        <v>12116</v>
      </c>
      <c r="E11981" s="28" t="s">
        <v>121</v>
      </c>
    </row>
    <row r="11982" customFormat="false" ht="23.85" hidden="false" customHeight="false" outlineLevel="0" collapsed="false">
      <c r="B11982" s="25" t="n">
        <v>92926</v>
      </c>
      <c r="C11982" s="26" t="s">
        <v>3881</v>
      </c>
      <c r="D11982" s="27" t="s">
        <v>12117</v>
      </c>
      <c r="E11982" s="28" t="s">
        <v>121</v>
      </c>
    </row>
    <row r="11983" customFormat="false" ht="23.85" hidden="false" customHeight="false" outlineLevel="0" collapsed="false">
      <c r="B11983" s="25" t="n">
        <v>92927</v>
      </c>
      <c r="C11983" s="26" t="s">
        <v>3881</v>
      </c>
      <c r="D11983" s="27" t="s">
        <v>12118</v>
      </c>
      <c r="E11983" s="28" t="s">
        <v>121</v>
      </c>
    </row>
    <row r="11984" customFormat="false" ht="23.85" hidden="false" customHeight="false" outlineLevel="0" collapsed="false">
      <c r="B11984" s="25" t="n">
        <v>92928</v>
      </c>
      <c r="C11984" s="26" t="s">
        <v>3881</v>
      </c>
      <c r="D11984" s="27" t="s">
        <v>12119</v>
      </c>
      <c r="E11984" s="28" t="s">
        <v>121</v>
      </c>
    </row>
    <row r="11985" customFormat="false" ht="23.85" hidden="false" customHeight="false" outlineLevel="0" collapsed="false">
      <c r="B11985" s="25" t="n">
        <v>92929</v>
      </c>
      <c r="C11985" s="26" t="s">
        <v>3881</v>
      </c>
      <c r="D11985" s="27" t="s">
        <v>12120</v>
      </c>
      <c r="E11985" s="28" t="s">
        <v>121</v>
      </c>
    </row>
    <row r="11986" customFormat="false" ht="23.85" hidden="false" customHeight="false" outlineLevel="0" collapsed="false">
      <c r="B11986" s="25" t="n">
        <v>92930</v>
      </c>
      <c r="C11986" s="26" t="s">
        <v>3881</v>
      </c>
      <c r="D11986" s="27" t="s">
        <v>12121</v>
      </c>
      <c r="E11986" s="28" t="s">
        <v>121</v>
      </c>
    </row>
    <row r="11987" customFormat="false" ht="23.85" hidden="false" customHeight="false" outlineLevel="0" collapsed="false">
      <c r="B11987" s="25" t="n">
        <v>92931</v>
      </c>
      <c r="C11987" s="26" t="s">
        <v>3881</v>
      </c>
      <c r="D11987" s="27" t="s">
        <v>12122</v>
      </c>
      <c r="E11987" s="28" t="s">
        <v>121</v>
      </c>
    </row>
    <row r="11988" customFormat="false" ht="23.85" hidden="false" customHeight="false" outlineLevel="0" collapsed="false">
      <c r="B11988" s="25" t="n">
        <v>92932</v>
      </c>
      <c r="C11988" s="26" t="s">
        <v>3881</v>
      </c>
      <c r="D11988" s="27" t="s">
        <v>12123</v>
      </c>
      <c r="E11988" s="28" t="s">
        <v>121</v>
      </c>
    </row>
    <row r="11989" customFormat="false" ht="23.85" hidden="false" customHeight="false" outlineLevel="0" collapsed="false">
      <c r="B11989" s="25" t="n">
        <v>92933</v>
      </c>
      <c r="C11989" s="26" t="s">
        <v>3881</v>
      </c>
      <c r="D11989" s="27" t="s">
        <v>12124</v>
      </c>
      <c r="E11989" s="28" t="s">
        <v>121</v>
      </c>
    </row>
    <row r="11990" customFormat="false" ht="23.85" hidden="false" customHeight="false" outlineLevel="0" collapsed="false">
      <c r="B11990" s="25" t="n">
        <v>92934</v>
      </c>
      <c r="C11990" s="26" t="s">
        <v>3881</v>
      </c>
      <c r="D11990" s="27" t="s">
        <v>12125</v>
      </c>
      <c r="E11990" s="28" t="s">
        <v>121</v>
      </c>
    </row>
    <row r="11991" customFormat="false" ht="23.85" hidden="false" customHeight="false" outlineLevel="0" collapsed="false">
      <c r="B11991" s="25" t="n">
        <v>92935</v>
      </c>
      <c r="C11991" s="26" t="s">
        <v>3881</v>
      </c>
      <c r="D11991" s="27" t="s">
        <v>12126</v>
      </c>
      <c r="E11991" s="28" t="s">
        <v>121</v>
      </c>
    </row>
    <row r="11992" customFormat="false" ht="23.85" hidden="false" customHeight="false" outlineLevel="0" collapsed="false">
      <c r="B11992" s="25" t="n">
        <v>92936</v>
      </c>
      <c r="C11992" s="26" t="s">
        <v>3881</v>
      </c>
      <c r="D11992" s="27" t="s">
        <v>12127</v>
      </c>
      <c r="E11992" s="28" t="s">
        <v>121</v>
      </c>
    </row>
    <row r="11993" customFormat="false" ht="23.85" hidden="false" customHeight="false" outlineLevel="0" collapsed="false">
      <c r="B11993" s="25" t="n">
        <v>92937</v>
      </c>
      <c r="C11993" s="26" t="s">
        <v>3881</v>
      </c>
      <c r="D11993" s="27" t="s">
        <v>12128</v>
      </c>
      <c r="E11993" s="28" t="s">
        <v>121</v>
      </c>
    </row>
    <row r="11994" customFormat="false" ht="23.85" hidden="false" customHeight="false" outlineLevel="0" collapsed="false">
      <c r="B11994" s="25" t="n">
        <v>92938</v>
      </c>
      <c r="C11994" s="26" t="s">
        <v>3881</v>
      </c>
      <c r="D11994" s="27" t="s">
        <v>12129</v>
      </c>
      <c r="E11994" s="28" t="s">
        <v>121</v>
      </c>
    </row>
    <row r="11995" customFormat="false" ht="23.85" hidden="false" customHeight="false" outlineLevel="0" collapsed="false">
      <c r="B11995" s="25" t="n">
        <v>92939</v>
      </c>
      <c r="C11995" s="26" t="s">
        <v>3881</v>
      </c>
      <c r="D11995" s="27" t="s">
        <v>12130</v>
      </c>
      <c r="E11995" s="28" t="s">
        <v>121</v>
      </c>
    </row>
    <row r="11996" customFormat="false" ht="23.85" hidden="false" customHeight="false" outlineLevel="0" collapsed="false">
      <c r="B11996" s="25" t="n">
        <v>92940</v>
      </c>
      <c r="C11996" s="26" t="s">
        <v>3881</v>
      </c>
      <c r="D11996" s="27" t="s">
        <v>12131</v>
      </c>
      <c r="E11996" s="28" t="s">
        <v>121</v>
      </c>
    </row>
    <row r="11997" customFormat="false" ht="23.85" hidden="false" customHeight="false" outlineLevel="0" collapsed="false">
      <c r="B11997" s="25" t="n">
        <v>92941</v>
      </c>
      <c r="C11997" s="26" t="s">
        <v>3881</v>
      </c>
      <c r="D11997" s="27" t="s">
        <v>12132</v>
      </c>
      <c r="E11997" s="28" t="s">
        <v>121</v>
      </c>
    </row>
    <row r="11998" customFormat="false" ht="23.85" hidden="false" customHeight="false" outlineLevel="0" collapsed="false">
      <c r="B11998" s="25" t="n">
        <v>92942</v>
      </c>
      <c r="C11998" s="26" t="s">
        <v>3881</v>
      </c>
      <c r="D11998" s="27" t="s">
        <v>12133</v>
      </c>
      <c r="E11998" s="28" t="s">
        <v>121</v>
      </c>
    </row>
    <row r="11999" customFormat="false" ht="23.85" hidden="false" customHeight="false" outlineLevel="0" collapsed="false">
      <c r="B11999" s="25" t="n">
        <v>92943</v>
      </c>
      <c r="C11999" s="26" t="s">
        <v>3881</v>
      </c>
      <c r="D11999" s="27" t="s">
        <v>12134</v>
      </c>
      <c r="E11999" s="28" t="s">
        <v>121</v>
      </c>
    </row>
    <row r="12000" customFormat="false" ht="23.85" hidden="false" customHeight="false" outlineLevel="0" collapsed="false">
      <c r="B12000" s="25" t="n">
        <v>92944</v>
      </c>
      <c r="C12000" s="26" t="s">
        <v>3881</v>
      </c>
      <c r="D12000" s="27" t="s">
        <v>12135</v>
      </c>
      <c r="E12000" s="28" t="s">
        <v>121</v>
      </c>
    </row>
    <row r="12001" customFormat="false" ht="23.85" hidden="false" customHeight="false" outlineLevel="0" collapsed="false">
      <c r="B12001" s="25" t="n">
        <v>92945</v>
      </c>
      <c r="C12001" s="26" t="s">
        <v>3881</v>
      </c>
      <c r="D12001" s="27" t="s">
        <v>12136</v>
      </c>
      <c r="E12001" s="28" t="s">
        <v>121</v>
      </c>
    </row>
    <row r="12002" customFormat="false" ht="23.85" hidden="false" customHeight="false" outlineLevel="0" collapsed="false">
      <c r="B12002" s="25" t="n">
        <v>92946</v>
      </c>
      <c r="C12002" s="26" t="s">
        <v>3881</v>
      </c>
      <c r="D12002" s="27" t="s">
        <v>12137</v>
      </c>
      <c r="E12002" s="28" t="s">
        <v>121</v>
      </c>
    </row>
    <row r="12003" customFormat="false" ht="23.85" hidden="false" customHeight="false" outlineLevel="0" collapsed="false">
      <c r="B12003" s="25" t="n">
        <v>92947</v>
      </c>
      <c r="C12003" s="26" t="s">
        <v>3881</v>
      </c>
      <c r="D12003" s="27" t="s">
        <v>12138</v>
      </c>
      <c r="E12003" s="28" t="s">
        <v>121</v>
      </c>
    </row>
    <row r="12004" customFormat="false" ht="23.85" hidden="false" customHeight="false" outlineLevel="0" collapsed="false">
      <c r="B12004" s="25" t="n">
        <v>92948</v>
      </c>
      <c r="C12004" s="26" t="s">
        <v>3881</v>
      </c>
      <c r="D12004" s="27" t="s">
        <v>12139</v>
      </c>
      <c r="E12004" s="28" t="s">
        <v>121</v>
      </c>
    </row>
    <row r="12005" customFormat="false" ht="23.85" hidden="false" customHeight="false" outlineLevel="0" collapsed="false">
      <c r="B12005" s="25" t="n">
        <v>92949</v>
      </c>
      <c r="C12005" s="26" t="s">
        <v>3881</v>
      </c>
      <c r="D12005" s="27" t="s">
        <v>12140</v>
      </c>
      <c r="E12005" s="28" t="s">
        <v>121</v>
      </c>
    </row>
    <row r="12006" customFormat="false" ht="23.85" hidden="false" customHeight="false" outlineLevel="0" collapsed="false">
      <c r="B12006" s="25" t="n">
        <v>92950</v>
      </c>
      <c r="C12006" s="26" t="s">
        <v>3881</v>
      </c>
      <c r="D12006" s="27" t="s">
        <v>12141</v>
      </c>
      <c r="E12006" s="28" t="s">
        <v>121</v>
      </c>
    </row>
    <row r="12007" customFormat="false" ht="23.85" hidden="false" customHeight="false" outlineLevel="0" collapsed="false">
      <c r="B12007" s="25" t="n">
        <v>92951</v>
      </c>
      <c r="C12007" s="26" t="s">
        <v>3881</v>
      </c>
      <c r="D12007" s="27" t="s">
        <v>12142</v>
      </c>
      <c r="E12007" s="28" t="s">
        <v>121</v>
      </c>
    </row>
    <row r="12008" customFormat="false" ht="23.85" hidden="false" customHeight="false" outlineLevel="0" collapsed="false">
      <c r="B12008" s="25" t="n">
        <v>92952</v>
      </c>
      <c r="C12008" s="26" t="s">
        <v>3881</v>
      </c>
      <c r="D12008" s="27" t="s">
        <v>12143</v>
      </c>
      <c r="E12008" s="28" t="s">
        <v>121</v>
      </c>
    </row>
    <row r="12009" customFormat="false" ht="23.85" hidden="false" customHeight="false" outlineLevel="0" collapsed="false">
      <c r="B12009" s="25" t="n">
        <v>92953</v>
      </c>
      <c r="C12009" s="26" t="s">
        <v>3881</v>
      </c>
      <c r="D12009" s="27" t="s">
        <v>12144</v>
      </c>
      <c r="E12009" s="28" t="s">
        <v>121</v>
      </c>
    </row>
    <row r="12010" customFormat="false" ht="23.85" hidden="false" customHeight="false" outlineLevel="0" collapsed="false">
      <c r="B12010" s="25" t="n">
        <v>92956</v>
      </c>
      <c r="C12010" s="26" t="s">
        <v>3881</v>
      </c>
      <c r="D12010" s="27" t="s">
        <v>12145</v>
      </c>
      <c r="E12010" s="28" t="s">
        <v>2535</v>
      </c>
    </row>
    <row r="12011" customFormat="false" ht="23.85" hidden="false" customHeight="false" outlineLevel="0" collapsed="false">
      <c r="B12011" s="25" t="n">
        <v>92957</v>
      </c>
      <c r="C12011" s="26" t="s">
        <v>3881</v>
      </c>
      <c r="D12011" s="27" t="s">
        <v>12146</v>
      </c>
      <c r="E12011" s="28" t="s">
        <v>2535</v>
      </c>
    </row>
    <row r="12012" customFormat="false" ht="23.85" hidden="false" customHeight="false" outlineLevel="0" collapsed="false">
      <c r="B12012" s="25" t="n">
        <v>92958</v>
      </c>
      <c r="C12012" s="26" t="s">
        <v>3881</v>
      </c>
      <c r="D12012" s="27" t="s">
        <v>12147</v>
      </c>
      <c r="E12012" s="28" t="s">
        <v>2535</v>
      </c>
    </row>
    <row r="12013" customFormat="false" ht="23.85" hidden="false" customHeight="false" outlineLevel="0" collapsed="false">
      <c r="B12013" s="25" t="n">
        <v>92959</v>
      </c>
      <c r="C12013" s="26" t="s">
        <v>3881</v>
      </c>
      <c r="D12013" s="27" t="s">
        <v>12148</v>
      </c>
      <c r="E12013" s="28" t="s">
        <v>2535</v>
      </c>
    </row>
    <row r="12014" customFormat="false" ht="23.85" hidden="false" customHeight="false" outlineLevel="0" collapsed="false">
      <c r="B12014" s="25" t="n">
        <v>92960</v>
      </c>
      <c r="C12014" s="26" t="s">
        <v>3881</v>
      </c>
      <c r="D12014" s="27" t="s">
        <v>12149</v>
      </c>
      <c r="E12014" s="28" t="s">
        <v>4278</v>
      </c>
    </row>
    <row r="12015" customFormat="false" ht="23.85" hidden="false" customHeight="false" outlineLevel="0" collapsed="false">
      <c r="B12015" s="25" t="n">
        <v>92961</v>
      </c>
      <c r="C12015" s="26" t="s">
        <v>3881</v>
      </c>
      <c r="D12015" s="27" t="s">
        <v>12150</v>
      </c>
      <c r="E12015" s="28" t="s">
        <v>4280</v>
      </c>
    </row>
    <row r="12016" customFormat="false" ht="23.85" hidden="false" customHeight="false" outlineLevel="0" collapsed="false">
      <c r="B12016" s="25" t="n">
        <v>92963</v>
      </c>
      <c r="C12016" s="26" t="s">
        <v>3881</v>
      </c>
      <c r="D12016" s="27" t="s">
        <v>12151</v>
      </c>
      <c r="E12016" s="28" t="s">
        <v>2535</v>
      </c>
    </row>
    <row r="12017" customFormat="false" ht="12.8" hidden="false" customHeight="false" outlineLevel="0" collapsed="false">
      <c r="B12017" s="25" t="n">
        <v>92964</v>
      </c>
      <c r="C12017" s="26" t="s">
        <v>3881</v>
      </c>
      <c r="D12017" s="27" t="s">
        <v>12152</v>
      </c>
      <c r="E12017" s="28" t="s">
        <v>2535</v>
      </c>
    </row>
    <row r="12018" customFormat="false" ht="23.85" hidden="false" customHeight="false" outlineLevel="0" collapsed="false">
      <c r="B12018" s="25" t="n">
        <v>92965</v>
      </c>
      <c r="C12018" s="26" t="s">
        <v>3881</v>
      </c>
      <c r="D12018" s="27" t="s">
        <v>12153</v>
      </c>
      <c r="E12018" s="28" t="s">
        <v>2535</v>
      </c>
    </row>
    <row r="12019" customFormat="false" ht="12.8" hidden="false" customHeight="false" outlineLevel="0" collapsed="false">
      <c r="B12019" s="25" t="n">
        <v>92966</v>
      </c>
      <c r="C12019" s="26" t="s">
        <v>3881</v>
      </c>
      <c r="D12019" s="27" t="s">
        <v>12154</v>
      </c>
      <c r="E12019" s="28" t="s">
        <v>4278</v>
      </c>
    </row>
    <row r="12020" customFormat="false" ht="12.8" hidden="false" customHeight="false" outlineLevel="0" collapsed="false">
      <c r="B12020" s="25" t="n">
        <v>92967</v>
      </c>
      <c r="C12020" s="26" t="s">
        <v>3881</v>
      </c>
      <c r="D12020" s="27" t="s">
        <v>12155</v>
      </c>
      <c r="E12020" s="28" t="s">
        <v>4280</v>
      </c>
    </row>
    <row r="12021" customFormat="false" ht="23.85" hidden="false" customHeight="false" outlineLevel="0" collapsed="false">
      <c r="B12021" s="25" t="n">
        <v>92979</v>
      </c>
      <c r="C12021" s="26" t="s">
        <v>3881</v>
      </c>
      <c r="D12021" s="27" t="s">
        <v>12156</v>
      </c>
      <c r="E12021" s="28" t="s">
        <v>182</v>
      </c>
    </row>
    <row r="12022" customFormat="false" ht="23.85" hidden="false" customHeight="false" outlineLevel="0" collapsed="false">
      <c r="B12022" s="25" t="n">
        <v>92980</v>
      </c>
      <c r="C12022" s="26" t="s">
        <v>3881</v>
      </c>
      <c r="D12022" s="27" t="s">
        <v>12157</v>
      </c>
      <c r="E12022" s="28" t="s">
        <v>182</v>
      </c>
    </row>
    <row r="12023" customFormat="false" ht="23.85" hidden="false" customHeight="false" outlineLevel="0" collapsed="false">
      <c r="B12023" s="25" t="n">
        <v>92981</v>
      </c>
      <c r="C12023" s="26" t="s">
        <v>3881</v>
      </c>
      <c r="D12023" s="27" t="s">
        <v>12158</v>
      </c>
      <c r="E12023" s="28" t="s">
        <v>182</v>
      </c>
    </row>
    <row r="12024" customFormat="false" ht="23.85" hidden="false" customHeight="false" outlineLevel="0" collapsed="false">
      <c r="B12024" s="25" t="n">
        <v>92982</v>
      </c>
      <c r="C12024" s="26" t="s">
        <v>3881</v>
      </c>
      <c r="D12024" s="27" t="s">
        <v>12159</v>
      </c>
      <c r="E12024" s="28" t="s">
        <v>182</v>
      </c>
    </row>
    <row r="12025" customFormat="false" ht="23.85" hidden="false" customHeight="false" outlineLevel="0" collapsed="false">
      <c r="B12025" s="25" t="n">
        <v>92984</v>
      </c>
      <c r="C12025" s="26" t="s">
        <v>3881</v>
      </c>
      <c r="D12025" s="27" t="s">
        <v>12160</v>
      </c>
      <c r="E12025" s="28" t="s">
        <v>182</v>
      </c>
    </row>
    <row r="12026" customFormat="false" ht="23.85" hidden="false" customHeight="false" outlineLevel="0" collapsed="false">
      <c r="B12026" s="25" t="n">
        <v>92986</v>
      </c>
      <c r="C12026" s="26" t="s">
        <v>3881</v>
      </c>
      <c r="D12026" s="27" t="s">
        <v>12161</v>
      </c>
      <c r="E12026" s="28" t="s">
        <v>182</v>
      </c>
    </row>
    <row r="12027" customFormat="false" ht="23.85" hidden="false" customHeight="false" outlineLevel="0" collapsed="false">
      <c r="B12027" s="25" t="n">
        <v>92988</v>
      </c>
      <c r="C12027" s="26" t="s">
        <v>3881</v>
      </c>
      <c r="D12027" s="27" t="s">
        <v>12162</v>
      </c>
      <c r="E12027" s="28" t="s">
        <v>182</v>
      </c>
    </row>
    <row r="12028" customFormat="false" ht="23.85" hidden="false" customHeight="false" outlineLevel="0" collapsed="false">
      <c r="B12028" s="25" t="n">
        <v>92990</v>
      </c>
      <c r="C12028" s="26" t="s">
        <v>3881</v>
      </c>
      <c r="D12028" s="27" t="s">
        <v>12163</v>
      </c>
      <c r="E12028" s="28" t="s">
        <v>182</v>
      </c>
    </row>
    <row r="12029" customFormat="false" ht="23.85" hidden="false" customHeight="false" outlineLevel="0" collapsed="false">
      <c r="B12029" s="25" t="n">
        <v>92992</v>
      </c>
      <c r="C12029" s="26" t="s">
        <v>3881</v>
      </c>
      <c r="D12029" s="27" t="s">
        <v>12164</v>
      </c>
      <c r="E12029" s="28" t="s">
        <v>182</v>
      </c>
    </row>
    <row r="12030" customFormat="false" ht="23.85" hidden="false" customHeight="false" outlineLevel="0" collapsed="false">
      <c r="B12030" s="25" t="n">
        <v>92994</v>
      </c>
      <c r="C12030" s="26" t="s">
        <v>3881</v>
      </c>
      <c r="D12030" s="27" t="s">
        <v>12165</v>
      </c>
      <c r="E12030" s="28" t="s">
        <v>182</v>
      </c>
    </row>
    <row r="12031" customFormat="false" ht="23.85" hidden="false" customHeight="false" outlineLevel="0" collapsed="false">
      <c r="B12031" s="25" t="n">
        <v>92996</v>
      </c>
      <c r="C12031" s="26" t="s">
        <v>3881</v>
      </c>
      <c r="D12031" s="27" t="s">
        <v>12166</v>
      </c>
      <c r="E12031" s="28" t="s">
        <v>182</v>
      </c>
    </row>
    <row r="12032" customFormat="false" ht="23.85" hidden="false" customHeight="false" outlineLevel="0" collapsed="false">
      <c r="B12032" s="25" t="n">
        <v>92998</v>
      </c>
      <c r="C12032" s="26" t="s">
        <v>3881</v>
      </c>
      <c r="D12032" s="27" t="s">
        <v>12167</v>
      </c>
      <c r="E12032" s="28" t="s">
        <v>182</v>
      </c>
    </row>
    <row r="12033" customFormat="false" ht="23.85" hidden="false" customHeight="false" outlineLevel="0" collapsed="false">
      <c r="B12033" s="25" t="n">
        <v>93000</v>
      </c>
      <c r="C12033" s="26" t="s">
        <v>3881</v>
      </c>
      <c r="D12033" s="27" t="s">
        <v>12168</v>
      </c>
      <c r="E12033" s="28" t="s">
        <v>182</v>
      </c>
    </row>
    <row r="12034" customFormat="false" ht="23.85" hidden="false" customHeight="false" outlineLevel="0" collapsed="false">
      <c r="B12034" s="25" t="n">
        <v>93002</v>
      </c>
      <c r="C12034" s="26" t="s">
        <v>3881</v>
      </c>
      <c r="D12034" s="27" t="s">
        <v>12169</v>
      </c>
      <c r="E12034" s="28" t="s">
        <v>182</v>
      </c>
    </row>
    <row r="12035" customFormat="false" ht="23.85" hidden="false" customHeight="false" outlineLevel="0" collapsed="false">
      <c r="B12035" s="25" t="n">
        <v>93008</v>
      </c>
      <c r="C12035" s="26" t="s">
        <v>3881</v>
      </c>
      <c r="D12035" s="27" t="s">
        <v>12170</v>
      </c>
      <c r="E12035" s="28" t="s">
        <v>182</v>
      </c>
    </row>
    <row r="12036" customFormat="false" ht="23.85" hidden="false" customHeight="false" outlineLevel="0" collapsed="false">
      <c r="B12036" s="25" t="n">
        <v>93009</v>
      </c>
      <c r="C12036" s="26" t="s">
        <v>3881</v>
      </c>
      <c r="D12036" s="27" t="s">
        <v>12171</v>
      </c>
      <c r="E12036" s="28" t="s">
        <v>182</v>
      </c>
    </row>
    <row r="12037" customFormat="false" ht="23.85" hidden="false" customHeight="false" outlineLevel="0" collapsed="false">
      <c r="B12037" s="25" t="n">
        <v>93010</v>
      </c>
      <c r="C12037" s="26" t="s">
        <v>3881</v>
      </c>
      <c r="D12037" s="27" t="s">
        <v>12172</v>
      </c>
      <c r="E12037" s="28" t="s">
        <v>182</v>
      </c>
    </row>
    <row r="12038" customFormat="false" ht="23.85" hidden="false" customHeight="false" outlineLevel="0" collapsed="false">
      <c r="B12038" s="25" t="n">
        <v>93011</v>
      </c>
      <c r="C12038" s="26" t="s">
        <v>3881</v>
      </c>
      <c r="D12038" s="27" t="s">
        <v>12173</v>
      </c>
      <c r="E12038" s="28" t="s">
        <v>182</v>
      </c>
    </row>
    <row r="12039" customFormat="false" ht="23.85" hidden="false" customHeight="false" outlineLevel="0" collapsed="false">
      <c r="B12039" s="25" t="n">
        <v>93012</v>
      </c>
      <c r="C12039" s="26" t="s">
        <v>3881</v>
      </c>
      <c r="D12039" s="27" t="s">
        <v>12174</v>
      </c>
      <c r="E12039" s="28" t="s">
        <v>182</v>
      </c>
    </row>
    <row r="12040" customFormat="false" ht="23.85" hidden="false" customHeight="false" outlineLevel="0" collapsed="false">
      <c r="B12040" s="25" t="n">
        <v>93013</v>
      </c>
      <c r="C12040" s="26" t="s">
        <v>3881</v>
      </c>
      <c r="D12040" s="27" t="s">
        <v>12175</v>
      </c>
      <c r="E12040" s="28" t="s">
        <v>121</v>
      </c>
    </row>
    <row r="12041" customFormat="false" ht="23.85" hidden="false" customHeight="false" outlineLevel="0" collapsed="false">
      <c r="B12041" s="25" t="n">
        <v>93014</v>
      </c>
      <c r="C12041" s="26" t="s">
        <v>3881</v>
      </c>
      <c r="D12041" s="27" t="s">
        <v>12176</v>
      </c>
      <c r="E12041" s="28" t="s">
        <v>121</v>
      </c>
    </row>
    <row r="12042" customFormat="false" ht="23.85" hidden="false" customHeight="false" outlineLevel="0" collapsed="false">
      <c r="B12042" s="25" t="n">
        <v>93015</v>
      </c>
      <c r="C12042" s="26" t="s">
        <v>3881</v>
      </c>
      <c r="D12042" s="27" t="s">
        <v>12177</v>
      </c>
      <c r="E12042" s="28" t="s">
        <v>121</v>
      </c>
    </row>
    <row r="12043" customFormat="false" ht="23.85" hidden="false" customHeight="false" outlineLevel="0" collapsed="false">
      <c r="B12043" s="25" t="n">
        <v>93016</v>
      </c>
      <c r="C12043" s="26" t="s">
        <v>3881</v>
      </c>
      <c r="D12043" s="27" t="s">
        <v>12178</v>
      </c>
      <c r="E12043" s="28" t="s">
        <v>121</v>
      </c>
    </row>
    <row r="12044" customFormat="false" ht="23.85" hidden="false" customHeight="false" outlineLevel="0" collapsed="false">
      <c r="B12044" s="25" t="n">
        <v>93017</v>
      </c>
      <c r="C12044" s="26" t="s">
        <v>3881</v>
      </c>
      <c r="D12044" s="27" t="s">
        <v>12179</v>
      </c>
      <c r="E12044" s="28" t="s">
        <v>121</v>
      </c>
    </row>
    <row r="12045" customFormat="false" ht="23.85" hidden="false" customHeight="false" outlineLevel="0" collapsed="false">
      <c r="B12045" s="25" t="n">
        <v>93018</v>
      </c>
      <c r="C12045" s="26" t="s">
        <v>3881</v>
      </c>
      <c r="D12045" s="27" t="s">
        <v>12180</v>
      </c>
      <c r="E12045" s="28" t="s">
        <v>121</v>
      </c>
    </row>
    <row r="12046" customFormat="false" ht="23.85" hidden="false" customHeight="false" outlineLevel="0" collapsed="false">
      <c r="B12046" s="25" t="n">
        <v>93020</v>
      </c>
      <c r="C12046" s="26" t="s">
        <v>3881</v>
      </c>
      <c r="D12046" s="27" t="s">
        <v>12181</v>
      </c>
      <c r="E12046" s="28" t="s">
        <v>121</v>
      </c>
    </row>
    <row r="12047" customFormat="false" ht="23.85" hidden="false" customHeight="false" outlineLevel="0" collapsed="false">
      <c r="B12047" s="25" t="n">
        <v>93022</v>
      </c>
      <c r="C12047" s="26" t="s">
        <v>3881</v>
      </c>
      <c r="D12047" s="27" t="s">
        <v>12182</v>
      </c>
      <c r="E12047" s="28" t="s">
        <v>121</v>
      </c>
    </row>
    <row r="12048" customFormat="false" ht="23.85" hidden="false" customHeight="false" outlineLevel="0" collapsed="false">
      <c r="B12048" s="25" t="n">
        <v>93024</v>
      </c>
      <c r="C12048" s="26" t="s">
        <v>3881</v>
      </c>
      <c r="D12048" s="27" t="s">
        <v>12183</v>
      </c>
      <c r="E12048" s="28" t="s">
        <v>121</v>
      </c>
    </row>
    <row r="12049" customFormat="false" ht="23.85" hidden="false" customHeight="false" outlineLevel="0" collapsed="false">
      <c r="B12049" s="25" t="n">
        <v>93026</v>
      </c>
      <c r="C12049" s="26" t="s">
        <v>3881</v>
      </c>
      <c r="D12049" s="27" t="s">
        <v>12184</v>
      </c>
      <c r="E12049" s="28" t="s">
        <v>121</v>
      </c>
    </row>
    <row r="12050" customFormat="false" ht="23.85" hidden="false" customHeight="false" outlineLevel="0" collapsed="false">
      <c r="B12050" s="25" t="n">
        <v>93050</v>
      </c>
      <c r="C12050" s="26" t="s">
        <v>3881</v>
      </c>
      <c r="D12050" s="27" t="s">
        <v>12185</v>
      </c>
      <c r="E12050" s="28" t="s">
        <v>121</v>
      </c>
    </row>
    <row r="12051" customFormat="false" ht="23.85" hidden="false" customHeight="false" outlineLevel="0" collapsed="false">
      <c r="B12051" s="25" t="n">
        <v>93052</v>
      </c>
      <c r="C12051" s="26" t="s">
        <v>3881</v>
      </c>
      <c r="D12051" s="27" t="s">
        <v>12186</v>
      </c>
      <c r="E12051" s="28" t="s">
        <v>121</v>
      </c>
    </row>
    <row r="12052" customFormat="false" ht="23.85" hidden="false" customHeight="false" outlineLevel="0" collapsed="false">
      <c r="B12052" s="25" t="n">
        <v>93054</v>
      </c>
      <c r="C12052" s="26" t="s">
        <v>3881</v>
      </c>
      <c r="D12052" s="27" t="s">
        <v>12187</v>
      </c>
      <c r="E12052" s="28" t="s">
        <v>121</v>
      </c>
    </row>
    <row r="12053" customFormat="false" ht="23.85" hidden="false" customHeight="false" outlineLevel="0" collapsed="false">
      <c r="B12053" s="25" t="n">
        <v>93055</v>
      </c>
      <c r="C12053" s="26" t="s">
        <v>3881</v>
      </c>
      <c r="D12053" s="27" t="s">
        <v>12188</v>
      </c>
      <c r="E12053" s="28" t="s">
        <v>121</v>
      </c>
    </row>
    <row r="12054" customFormat="false" ht="23.85" hidden="false" customHeight="false" outlineLevel="0" collapsed="false">
      <c r="B12054" s="25" t="n">
        <v>93056</v>
      </c>
      <c r="C12054" s="26" t="s">
        <v>3881</v>
      </c>
      <c r="D12054" s="27" t="s">
        <v>12189</v>
      </c>
      <c r="E12054" s="28" t="s">
        <v>121</v>
      </c>
    </row>
    <row r="12055" customFormat="false" ht="23.85" hidden="false" customHeight="false" outlineLevel="0" collapsed="false">
      <c r="B12055" s="25" t="n">
        <v>93057</v>
      </c>
      <c r="C12055" s="26" t="s">
        <v>3881</v>
      </c>
      <c r="D12055" s="27" t="s">
        <v>12190</v>
      </c>
      <c r="E12055" s="28" t="s">
        <v>121</v>
      </c>
    </row>
    <row r="12056" customFormat="false" ht="23.85" hidden="false" customHeight="false" outlineLevel="0" collapsed="false">
      <c r="B12056" s="25" t="n">
        <v>93058</v>
      </c>
      <c r="C12056" s="26" t="s">
        <v>3881</v>
      </c>
      <c r="D12056" s="27" t="s">
        <v>12191</v>
      </c>
      <c r="E12056" s="28" t="s">
        <v>121</v>
      </c>
    </row>
    <row r="12057" customFormat="false" ht="23.85" hidden="false" customHeight="false" outlineLevel="0" collapsed="false">
      <c r="B12057" s="25" t="n">
        <v>93059</v>
      </c>
      <c r="C12057" s="26" t="s">
        <v>3881</v>
      </c>
      <c r="D12057" s="27" t="s">
        <v>12192</v>
      </c>
      <c r="E12057" s="28" t="s">
        <v>121</v>
      </c>
    </row>
    <row r="12058" customFormat="false" ht="23.85" hidden="false" customHeight="false" outlineLevel="0" collapsed="false">
      <c r="B12058" s="25" t="n">
        <v>93060</v>
      </c>
      <c r="C12058" s="26" t="s">
        <v>3881</v>
      </c>
      <c r="D12058" s="27" t="s">
        <v>12193</v>
      </c>
      <c r="E12058" s="28" t="s">
        <v>121</v>
      </c>
    </row>
    <row r="12059" customFormat="false" ht="23.85" hidden="false" customHeight="false" outlineLevel="0" collapsed="false">
      <c r="B12059" s="25" t="n">
        <v>93061</v>
      </c>
      <c r="C12059" s="26" t="s">
        <v>3881</v>
      </c>
      <c r="D12059" s="27" t="s">
        <v>12194</v>
      </c>
      <c r="E12059" s="28" t="s">
        <v>121</v>
      </c>
    </row>
    <row r="12060" customFormat="false" ht="23.85" hidden="false" customHeight="false" outlineLevel="0" collapsed="false">
      <c r="B12060" s="25" t="n">
        <v>93062</v>
      </c>
      <c r="C12060" s="26" t="s">
        <v>3881</v>
      </c>
      <c r="D12060" s="27" t="s">
        <v>12195</v>
      </c>
      <c r="E12060" s="28" t="s">
        <v>121</v>
      </c>
    </row>
    <row r="12061" customFormat="false" ht="23.85" hidden="false" customHeight="false" outlineLevel="0" collapsed="false">
      <c r="B12061" s="25" t="n">
        <v>93063</v>
      </c>
      <c r="C12061" s="26" t="s">
        <v>3881</v>
      </c>
      <c r="D12061" s="27" t="s">
        <v>12196</v>
      </c>
      <c r="E12061" s="28" t="s">
        <v>121</v>
      </c>
    </row>
    <row r="12062" customFormat="false" ht="23.85" hidden="false" customHeight="false" outlineLevel="0" collapsed="false">
      <c r="B12062" s="25" t="n">
        <v>93064</v>
      </c>
      <c r="C12062" s="26" t="s">
        <v>3881</v>
      </c>
      <c r="D12062" s="27" t="s">
        <v>12197</v>
      </c>
      <c r="E12062" s="28" t="s">
        <v>121</v>
      </c>
    </row>
    <row r="12063" customFormat="false" ht="23.85" hidden="false" customHeight="false" outlineLevel="0" collapsed="false">
      <c r="B12063" s="25" t="n">
        <v>93065</v>
      </c>
      <c r="C12063" s="26" t="s">
        <v>3881</v>
      </c>
      <c r="D12063" s="27" t="s">
        <v>12198</v>
      </c>
      <c r="E12063" s="28" t="s">
        <v>121</v>
      </c>
    </row>
    <row r="12064" customFormat="false" ht="23.85" hidden="false" customHeight="false" outlineLevel="0" collapsed="false">
      <c r="B12064" s="25" t="n">
        <v>93066</v>
      </c>
      <c r="C12064" s="26" t="s">
        <v>3881</v>
      </c>
      <c r="D12064" s="27" t="s">
        <v>12199</v>
      </c>
      <c r="E12064" s="28" t="s">
        <v>121</v>
      </c>
    </row>
    <row r="12065" customFormat="false" ht="23.85" hidden="false" customHeight="false" outlineLevel="0" collapsed="false">
      <c r="B12065" s="25" t="n">
        <v>93067</v>
      </c>
      <c r="C12065" s="26" t="s">
        <v>3881</v>
      </c>
      <c r="D12065" s="27" t="s">
        <v>12200</v>
      </c>
      <c r="E12065" s="28" t="s">
        <v>121</v>
      </c>
    </row>
    <row r="12066" customFormat="false" ht="23.85" hidden="false" customHeight="false" outlineLevel="0" collapsed="false">
      <c r="B12066" s="25" t="n">
        <v>93068</v>
      </c>
      <c r="C12066" s="26" t="s">
        <v>3881</v>
      </c>
      <c r="D12066" s="27" t="s">
        <v>12201</v>
      </c>
      <c r="E12066" s="28" t="s">
        <v>121</v>
      </c>
    </row>
    <row r="12067" customFormat="false" ht="23.85" hidden="false" customHeight="false" outlineLevel="0" collapsed="false">
      <c r="B12067" s="25" t="n">
        <v>93069</v>
      </c>
      <c r="C12067" s="26" t="s">
        <v>3881</v>
      </c>
      <c r="D12067" s="27" t="s">
        <v>12202</v>
      </c>
      <c r="E12067" s="28" t="s">
        <v>121</v>
      </c>
    </row>
    <row r="12068" customFormat="false" ht="23.85" hidden="false" customHeight="false" outlineLevel="0" collapsed="false">
      <c r="B12068" s="25" t="n">
        <v>93070</v>
      </c>
      <c r="C12068" s="26" t="s">
        <v>3881</v>
      </c>
      <c r="D12068" s="27" t="s">
        <v>12203</v>
      </c>
      <c r="E12068" s="28" t="s">
        <v>121</v>
      </c>
    </row>
    <row r="12069" customFormat="false" ht="23.85" hidden="false" customHeight="false" outlineLevel="0" collapsed="false">
      <c r="B12069" s="25" t="n">
        <v>93071</v>
      </c>
      <c r="C12069" s="26" t="s">
        <v>3881</v>
      </c>
      <c r="D12069" s="27" t="s">
        <v>12204</v>
      </c>
      <c r="E12069" s="28" t="s">
        <v>121</v>
      </c>
    </row>
    <row r="12070" customFormat="false" ht="23.85" hidden="false" customHeight="false" outlineLevel="0" collapsed="false">
      <c r="B12070" s="25" t="n">
        <v>93072</v>
      </c>
      <c r="C12070" s="26" t="s">
        <v>3881</v>
      </c>
      <c r="D12070" s="27" t="s">
        <v>12205</v>
      </c>
      <c r="E12070" s="28" t="s">
        <v>121</v>
      </c>
    </row>
    <row r="12071" customFormat="false" ht="23.85" hidden="false" customHeight="false" outlineLevel="0" collapsed="false">
      <c r="B12071" s="25" t="n">
        <v>93074</v>
      </c>
      <c r="C12071" s="26" t="s">
        <v>3881</v>
      </c>
      <c r="D12071" s="27" t="s">
        <v>12206</v>
      </c>
      <c r="E12071" s="28" t="s">
        <v>121</v>
      </c>
    </row>
    <row r="12072" customFormat="false" ht="35.05" hidden="false" customHeight="false" outlineLevel="0" collapsed="false">
      <c r="B12072" s="25" t="n">
        <v>93075</v>
      </c>
      <c r="C12072" s="26" t="s">
        <v>3881</v>
      </c>
      <c r="D12072" s="27" t="s">
        <v>12207</v>
      </c>
      <c r="E12072" s="28" t="s">
        <v>121</v>
      </c>
    </row>
    <row r="12073" customFormat="false" ht="23.85" hidden="false" customHeight="false" outlineLevel="0" collapsed="false">
      <c r="B12073" s="25" t="n">
        <v>93076</v>
      </c>
      <c r="C12073" s="26" t="s">
        <v>3881</v>
      </c>
      <c r="D12073" s="27" t="s">
        <v>12208</v>
      </c>
      <c r="E12073" s="28" t="s">
        <v>121</v>
      </c>
    </row>
    <row r="12074" customFormat="false" ht="35.05" hidden="false" customHeight="false" outlineLevel="0" collapsed="false">
      <c r="B12074" s="25" t="n">
        <v>93077</v>
      </c>
      <c r="C12074" s="26" t="s">
        <v>3881</v>
      </c>
      <c r="D12074" s="27" t="s">
        <v>12209</v>
      </c>
      <c r="E12074" s="28" t="s">
        <v>121</v>
      </c>
    </row>
    <row r="12075" customFormat="false" ht="35.05" hidden="false" customHeight="false" outlineLevel="0" collapsed="false">
      <c r="B12075" s="25" t="n">
        <v>93078</v>
      </c>
      <c r="C12075" s="26" t="s">
        <v>3881</v>
      </c>
      <c r="D12075" s="27" t="s">
        <v>12210</v>
      </c>
      <c r="E12075" s="28" t="s">
        <v>121</v>
      </c>
    </row>
    <row r="12076" customFormat="false" ht="23.85" hidden="false" customHeight="false" outlineLevel="0" collapsed="false">
      <c r="B12076" s="25" t="n">
        <v>93079</v>
      </c>
      <c r="C12076" s="26" t="s">
        <v>3881</v>
      </c>
      <c r="D12076" s="27" t="s">
        <v>12211</v>
      </c>
      <c r="E12076" s="28" t="s">
        <v>121</v>
      </c>
    </row>
    <row r="12077" customFormat="false" ht="23.85" hidden="false" customHeight="false" outlineLevel="0" collapsed="false">
      <c r="B12077" s="25" t="n">
        <v>93080</v>
      </c>
      <c r="C12077" s="26" t="s">
        <v>3881</v>
      </c>
      <c r="D12077" s="27" t="s">
        <v>12212</v>
      </c>
      <c r="E12077" s="28" t="s">
        <v>121</v>
      </c>
    </row>
    <row r="12078" customFormat="false" ht="23.85" hidden="false" customHeight="false" outlineLevel="0" collapsed="false">
      <c r="B12078" s="25" t="n">
        <v>93081</v>
      </c>
      <c r="C12078" s="26" t="s">
        <v>3881</v>
      </c>
      <c r="D12078" s="27" t="s">
        <v>12213</v>
      </c>
      <c r="E12078" s="28" t="s">
        <v>121</v>
      </c>
    </row>
    <row r="12079" customFormat="false" ht="35.05" hidden="false" customHeight="false" outlineLevel="0" collapsed="false">
      <c r="B12079" s="25" t="n">
        <v>93082</v>
      </c>
      <c r="C12079" s="26" t="s">
        <v>3881</v>
      </c>
      <c r="D12079" s="27" t="s">
        <v>12214</v>
      </c>
      <c r="E12079" s="28" t="s">
        <v>121</v>
      </c>
    </row>
    <row r="12080" customFormat="false" ht="23.85" hidden="false" customHeight="false" outlineLevel="0" collapsed="false">
      <c r="B12080" s="25" t="n">
        <v>93083</v>
      </c>
      <c r="C12080" s="26" t="s">
        <v>3881</v>
      </c>
      <c r="D12080" s="27" t="s">
        <v>12215</v>
      </c>
      <c r="E12080" s="28" t="s">
        <v>121</v>
      </c>
    </row>
    <row r="12081" customFormat="false" ht="23.85" hidden="false" customHeight="false" outlineLevel="0" collapsed="false">
      <c r="B12081" s="25" t="n">
        <v>93084</v>
      </c>
      <c r="C12081" s="26" t="s">
        <v>3881</v>
      </c>
      <c r="D12081" s="27" t="s">
        <v>12216</v>
      </c>
      <c r="E12081" s="28" t="s">
        <v>121</v>
      </c>
    </row>
    <row r="12082" customFormat="false" ht="35.05" hidden="false" customHeight="false" outlineLevel="0" collapsed="false">
      <c r="B12082" s="25" t="n">
        <v>93085</v>
      </c>
      <c r="C12082" s="26" t="s">
        <v>3881</v>
      </c>
      <c r="D12082" s="27" t="s">
        <v>12217</v>
      </c>
      <c r="E12082" s="28" t="s">
        <v>121</v>
      </c>
    </row>
    <row r="12083" customFormat="false" ht="23.85" hidden="false" customHeight="false" outlineLevel="0" collapsed="false">
      <c r="B12083" s="25" t="n">
        <v>93086</v>
      </c>
      <c r="C12083" s="26" t="s">
        <v>3881</v>
      </c>
      <c r="D12083" s="27" t="s">
        <v>12218</v>
      </c>
      <c r="E12083" s="28" t="s">
        <v>121</v>
      </c>
    </row>
    <row r="12084" customFormat="false" ht="23.85" hidden="false" customHeight="false" outlineLevel="0" collapsed="false">
      <c r="B12084" s="25" t="n">
        <v>93087</v>
      </c>
      <c r="C12084" s="26" t="s">
        <v>3881</v>
      </c>
      <c r="D12084" s="27" t="s">
        <v>12219</v>
      </c>
      <c r="E12084" s="28" t="s">
        <v>121</v>
      </c>
    </row>
    <row r="12085" customFormat="false" ht="23.85" hidden="false" customHeight="false" outlineLevel="0" collapsed="false">
      <c r="B12085" s="25" t="n">
        <v>93088</v>
      </c>
      <c r="C12085" s="26" t="s">
        <v>3881</v>
      </c>
      <c r="D12085" s="27" t="s">
        <v>12220</v>
      </c>
      <c r="E12085" s="28" t="s">
        <v>121</v>
      </c>
    </row>
    <row r="12086" customFormat="false" ht="35.05" hidden="false" customHeight="false" outlineLevel="0" collapsed="false">
      <c r="B12086" s="25" t="n">
        <v>93089</v>
      </c>
      <c r="C12086" s="26" t="s">
        <v>3881</v>
      </c>
      <c r="D12086" s="27" t="s">
        <v>12221</v>
      </c>
      <c r="E12086" s="28" t="s">
        <v>121</v>
      </c>
    </row>
    <row r="12087" customFormat="false" ht="23.85" hidden="false" customHeight="false" outlineLevel="0" collapsed="false">
      <c r="B12087" s="25" t="n">
        <v>93090</v>
      </c>
      <c r="C12087" s="26" t="s">
        <v>3881</v>
      </c>
      <c r="D12087" s="27" t="s">
        <v>12222</v>
      </c>
      <c r="E12087" s="28" t="s">
        <v>121</v>
      </c>
    </row>
    <row r="12088" customFormat="false" ht="23.85" hidden="false" customHeight="false" outlineLevel="0" collapsed="false">
      <c r="B12088" s="25" t="n">
        <v>93091</v>
      </c>
      <c r="C12088" s="26" t="s">
        <v>3881</v>
      </c>
      <c r="D12088" s="27" t="s">
        <v>12223</v>
      </c>
      <c r="E12088" s="28" t="s">
        <v>121</v>
      </c>
    </row>
    <row r="12089" customFormat="false" ht="23.85" hidden="false" customHeight="false" outlineLevel="0" collapsed="false">
      <c r="B12089" s="25" t="n">
        <v>93092</v>
      </c>
      <c r="C12089" s="26" t="s">
        <v>3881</v>
      </c>
      <c r="D12089" s="27" t="s">
        <v>12224</v>
      </c>
      <c r="E12089" s="28" t="s">
        <v>121</v>
      </c>
    </row>
    <row r="12090" customFormat="false" ht="23.85" hidden="false" customHeight="false" outlineLevel="0" collapsed="false">
      <c r="B12090" s="25" t="n">
        <v>93093</v>
      </c>
      <c r="C12090" s="26" t="s">
        <v>3881</v>
      </c>
      <c r="D12090" s="27" t="s">
        <v>12225</v>
      </c>
      <c r="E12090" s="28" t="s">
        <v>121</v>
      </c>
    </row>
    <row r="12091" customFormat="false" ht="35.05" hidden="false" customHeight="false" outlineLevel="0" collapsed="false">
      <c r="B12091" s="25" t="n">
        <v>93094</v>
      </c>
      <c r="C12091" s="26" t="s">
        <v>3881</v>
      </c>
      <c r="D12091" s="27" t="s">
        <v>12226</v>
      </c>
      <c r="E12091" s="28" t="s">
        <v>121</v>
      </c>
    </row>
    <row r="12092" customFormat="false" ht="23.85" hidden="false" customHeight="false" outlineLevel="0" collapsed="false">
      <c r="B12092" s="25" t="n">
        <v>93097</v>
      </c>
      <c r="C12092" s="26" t="s">
        <v>3881</v>
      </c>
      <c r="D12092" s="27" t="s">
        <v>12227</v>
      </c>
      <c r="E12092" s="28" t="s">
        <v>121</v>
      </c>
    </row>
    <row r="12093" customFormat="false" ht="35.05" hidden="false" customHeight="false" outlineLevel="0" collapsed="false">
      <c r="B12093" s="25" t="n">
        <v>93098</v>
      </c>
      <c r="C12093" s="26" t="s">
        <v>3881</v>
      </c>
      <c r="D12093" s="27" t="s">
        <v>12228</v>
      </c>
      <c r="E12093" s="28" t="s">
        <v>121</v>
      </c>
    </row>
    <row r="12094" customFormat="false" ht="23.85" hidden="false" customHeight="false" outlineLevel="0" collapsed="false">
      <c r="B12094" s="25" t="n">
        <v>93099</v>
      </c>
      <c r="C12094" s="26" t="s">
        <v>3881</v>
      </c>
      <c r="D12094" s="27" t="s">
        <v>12229</v>
      </c>
      <c r="E12094" s="28" t="s">
        <v>121</v>
      </c>
    </row>
    <row r="12095" customFormat="false" ht="35.05" hidden="false" customHeight="false" outlineLevel="0" collapsed="false">
      <c r="B12095" s="25" t="n">
        <v>93100</v>
      </c>
      <c r="C12095" s="26" t="s">
        <v>3881</v>
      </c>
      <c r="D12095" s="27" t="s">
        <v>12230</v>
      </c>
      <c r="E12095" s="28" t="s">
        <v>121</v>
      </c>
    </row>
    <row r="12096" customFormat="false" ht="35.05" hidden="false" customHeight="false" outlineLevel="0" collapsed="false">
      <c r="B12096" s="25" t="n">
        <v>93101</v>
      </c>
      <c r="C12096" s="26" t="s">
        <v>3881</v>
      </c>
      <c r="D12096" s="27" t="s">
        <v>12231</v>
      </c>
      <c r="E12096" s="28" t="s">
        <v>121</v>
      </c>
    </row>
    <row r="12097" customFormat="false" ht="23.85" hidden="false" customHeight="false" outlineLevel="0" collapsed="false">
      <c r="B12097" s="25" t="n">
        <v>93102</v>
      </c>
      <c r="C12097" s="26" t="s">
        <v>3881</v>
      </c>
      <c r="D12097" s="27" t="s">
        <v>12232</v>
      </c>
      <c r="E12097" s="28" t="s">
        <v>121</v>
      </c>
    </row>
    <row r="12098" customFormat="false" ht="23.85" hidden="false" customHeight="false" outlineLevel="0" collapsed="false">
      <c r="B12098" s="25" t="n">
        <v>93103</v>
      </c>
      <c r="C12098" s="26" t="s">
        <v>3881</v>
      </c>
      <c r="D12098" s="27" t="s">
        <v>12233</v>
      </c>
      <c r="E12098" s="28" t="s">
        <v>121</v>
      </c>
    </row>
    <row r="12099" customFormat="false" ht="23.85" hidden="false" customHeight="false" outlineLevel="0" collapsed="false">
      <c r="B12099" s="25" t="n">
        <v>93104</v>
      </c>
      <c r="C12099" s="26" t="s">
        <v>3881</v>
      </c>
      <c r="D12099" s="27" t="s">
        <v>12234</v>
      </c>
      <c r="E12099" s="28" t="s">
        <v>121</v>
      </c>
    </row>
    <row r="12100" customFormat="false" ht="35.05" hidden="false" customHeight="false" outlineLevel="0" collapsed="false">
      <c r="B12100" s="25" t="n">
        <v>93105</v>
      </c>
      <c r="C12100" s="26" t="s">
        <v>3881</v>
      </c>
      <c r="D12100" s="27" t="s">
        <v>12235</v>
      </c>
      <c r="E12100" s="28" t="s">
        <v>121</v>
      </c>
    </row>
    <row r="12101" customFormat="false" ht="23.85" hidden="false" customHeight="false" outlineLevel="0" collapsed="false">
      <c r="B12101" s="25" t="n">
        <v>93106</v>
      </c>
      <c r="C12101" s="26" t="s">
        <v>3881</v>
      </c>
      <c r="D12101" s="27" t="s">
        <v>12236</v>
      </c>
      <c r="E12101" s="28" t="s">
        <v>121</v>
      </c>
    </row>
    <row r="12102" customFormat="false" ht="23.85" hidden="false" customHeight="false" outlineLevel="0" collapsed="false">
      <c r="B12102" s="25" t="n">
        <v>93107</v>
      </c>
      <c r="C12102" s="26" t="s">
        <v>3881</v>
      </c>
      <c r="D12102" s="27" t="s">
        <v>12237</v>
      </c>
      <c r="E12102" s="28" t="s">
        <v>121</v>
      </c>
    </row>
    <row r="12103" customFormat="false" ht="35.05" hidden="false" customHeight="false" outlineLevel="0" collapsed="false">
      <c r="B12103" s="25" t="n">
        <v>93108</v>
      </c>
      <c r="C12103" s="26" t="s">
        <v>3881</v>
      </c>
      <c r="D12103" s="27" t="s">
        <v>12238</v>
      </c>
      <c r="E12103" s="28" t="s">
        <v>121</v>
      </c>
    </row>
    <row r="12104" customFormat="false" ht="23.85" hidden="false" customHeight="false" outlineLevel="0" collapsed="false">
      <c r="B12104" s="25" t="n">
        <v>93109</v>
      </c>
      <c r="C12104" s="26" t="s">
        <v>3881</v>
      </c>
      <c r="D12104" s="27" t="s">
        <v>12239</v>
      </c>
      <c r="E12104" s="28" t="s">
        <v>121</v>
      </c>
    </row>
    <row r="12105" customFormat="false" ht="23.85" hidden="false" customHeight="false" outlineLevel="0" collapsed="false">
      <c r="B12105" s="25" t="n">
        <v>93110</v>
      </c>
      <c r="C12105" s="26" t="s">
        <v>3881</v>
      </c>
      <c r="D12105" s="27" t="s">
        <v>12240</v>
      </c>
      <c r="E12105" s="28" t="s">
        <v>121</v>
      </c>
    </row>
    <row r="12106" customFormat="false" ht="23.85" hidden="false" customHeight="false" outlineLevel="0" collapsed="false">
      <c r="B12106" s="25" t="n">
        <v>93111</v>
      </c>
      <c r="C12106" s="26" t="s">
        <v>3881</v>
      </c>
      <c r="D12106" s="27" t="s">
        <v>12241</v>
      </c>
      <c r="E12106" s="28" t="s">
        <v>121</v>
      </c>
    </row>
    <row r="12107" customFormat="false" ht="35.05" hidden="false" customHeight="false" outlineLevel="0" collapsed="false">
      <c r="B12107" s="25" t="n">
        <v>93112</v>
      </c>
      <c r="C12107" s="26" t="s">
        <v>3881</v>
      </c>
      <c r="D12107" s="27" t="s">
        <v>12242</v>
      </c>
      <c r="E12107" s="28" t="s">
        <v>121</v>
      </c>
    </row>
    <row r="12108" customFormat="false" ht="23.85" hidden="false" customHeight="false" outlineLevel="0" collapsed="false">
      <c r="B12108" s="25" t="n">
        <v>93113</v>
      </c>
      <c r="C12108" s="26" t="s">
        <v>3881</v>
      </c>
      <c r="D12108" s="27" t="s">
        <v>12243</v>
      </c>
      <c r="E12108" s="28" t="s">
        <v>121</v>
      </c>
    </row>
    <row r="12109" customFormat="false" ht="23.85" hidden="false" customHeight="false" outlineLevel="0" collapsed="false">
      <c r="B12109" s="25" t="n">
        <v>93114</v>
      </c>
      <c r="C12109" s="26" t="s">
        <v>3881</v>
      </c>
      <c r="D12109" s="27" t="s">
        <v>12244</v>
      </c>
      <c r="E12109" s="28" t="s">
        <v>121</v>
      </c>
    </row>
    <row r="12110" customFormat="false" ht="35.05" hidden="false" customHeight="false" outlineLevel="0" collapsed="false">
      <c r="B12110" s="25" t="n">
        <v>93115</v>
      </c>
      <c r="C12110" s="26" t="s">
        <v>3881</v>
      </c>
      <c r="D12110" s="27" t="s">
        <v>12245</v>
      </c>
      <c r="E12110" s="28" t="s">
        <v>121</v>
      </c>
    </row>
    <row r="12111" customFormat="false" ht="23.85" hidden="false" customHeight="false" outlineLevel="0" collapsed="false">
      <c r="B12111" s="25" t="n">
        <v>93116</v>
      </c>
      <c r="C12111" s="26" t="s">
        <v>3881</v>
      </c>
      <c r="D12111" s="27" t="s">
        <v>12246</v>
      </c>
      <c r="E12111" s="28" t="s">
        <v>121</v>
      </c>
    </row>
    <row r="12112" customFormat="false" ht="35.05" hidden="false" customHeight="false" outlineLevel="0" collapsed="false">
      <c r="B12112" s="25" t="n">
        <v>93117</v>
      </c>
      <c r="C12112" s="26" t="s">
        <v>3881</v>
      </c>
      <c r="D12112" s="27" t="s">
        <v>12247</v>
      </c>
      <c r="E12112" s="28" t="s">
        <v>121</v>
      </c>
    </row>
    <row r="12113" customFormat="false" ht="35.05" hidden="false" customHeight="false" outlineLevel="0" collapsed="false">
      <c r="B12113" s="25" t="n">
        <v>93118</v>
      </c>
      <c r="C12113" s="26" t="s">
        <v>3881</v>
      </c>
      <c r="D12113" s="27" t="s">
        <v>12248</v>
      </c>
      <c r="E12113" s="28" t="s">
        <v>121</v>
      </c>
    </row>
    <row r="12114" customFormat="false" ht="23.85" hidden="false" customHeight="false" outlineLevel="0" collapsed="false">
      <c r="B12114" s="25" t="n">
        <v>93119</v>
      </c>
      <c r="C12114" s="26" t="s">
        <v>3881</v>
      </c>
      <c r="D12114" s="27" t="s">
        <v>12249</v>
      </c>
      <c r="E12114" s="28" t="s">
        <v>121</v>
      </c>
    </row>
    <row r="12115" customFormat="false" ht="23.85" hidden="false" customHeight="false" outlineLevel="0" collapsed="false">
      <c r="B12115" s="25" t="n">
        <v>93120</v>
      </c>
      <c r="C12115" s="26" t="s">
        <v>3881</v>
      </c>
      <c r="D12115" s="27" t="s">
        <v>12250</v>
      </c>
      <c r="E12115" s="28" t="s">
        <v>121</v>
      </c>
    </row>
    <row r="12116" customFormat="false" ht="23.85" hidden="false" customHeight="false" outlineLevel="0" collapsed="false">
      <c r="B12116" s="25" t="n">
        <v>93121</v>
      </c>
      <c r="C12116" s="26" t="s">
        <v>3881</v>
      </c>
      <c r="D12116" s="27" t="s">
        <v>12251</v>
      </c>
      <c r="E12116" s="28" t="s">
        <v>121</v>
      </c>
    </row>
    <row r="12117" customFormat="false" ht="23.85" hidden="false" customHeight="false" outlineLevel="0" collapsed="false">
      <c r="B12117" s="25" t="n">
        <v>93122</v>
      </c>
      <c r="C12117" s="26" t="s">
        <v>3881</v>
      </c>
      <c r="D12117" s="27" t="s">
        <v>12252</v>
      </c>
      <c r="E12117" s="28" t="s">
        <v>121</v>
      </c>
    </row>
    <row r="12118" customFormat="false" ht="23.85" hidden="false" customHeight="false" outlineLevel="0" collapsed="false">
      <c r="B12118" s="25" t="n">
        <v>93123</v>
      </c>
      <c r="C12118" s="26" t="s">
        <v>3881</v>
      </c>
      <c r="D12118" s="27" t="s">
        <v>12253</v>
      </c>
      <c r="E12118" s="28" t="s">
        <v>121</v>
      </c>
    </row>
    <row r="12119" customFormat="false" ht="23.85" hidden="false" customHeight="false" outlineLevel="0" collapsed="false">
      <c r="B12119" s="25" t="n">
        <v>93124</v>
      </c>
      <c r="C12119" s="26" t="s">
        <v>3881</v>
      </c>
      <c r="D12119" s="27" t="s">
        <v>12254</v>
      </c>
      <c r="E12119" s="28" t="s">
        <v>121</v>
      </c>
    </row>
    <row r="12120" customFormat="false" ht="23.85" hidden="false" customHeight="false" outlineLevel="0" collapsed="false">
      <c r="B12120" s="25" t="n">
        <v>93125</v>
      </c>
      <c r="C12120" s="26" t="s">
        <v>3881</v>
      </c>
      <c r="D12120" s="27" t="s">
        <v>12255</v>
      </c>
      <c r="E12120" s="28" t="s">
        <v>121</v>
      </c>
    </row>
    <row r="12121" customFormat="false" ht="23.85" hidden="false" customHeight="false" outlineLevel="0" collapsed="false">
      <c r="B12121" s="25" t="n">
        <v>93126</v>
      </c>
      <c r="C12121" s="26" t="s">
        <v>3881</v>
      </c>
      <c r="D12121" s="27" t="s">
        <v>12256</v>
      </c>
      <c r="E12121" s="28" t="s">
        <v>121</v>
      </c>
    </row>
    <row r="12122" customFormat="false" ht="23.85" hidden="false" customHeight="false" outlineLevel="0" collapsed="false">
      <c r="B12122" s="25" t="n">
        <v>93133</v>
      </c>
      <c r="C12122" s="26" t="s">
        <v>3881</v>
      </c>
      <c r="D12122" s="27" t="s">
        <v>12257</v>
      </c>
      <c r="E12122" s="28" t="s">
        <v>121</v>
      </c>
    </row>
    <row r="12123" customFormat="false" ht="12.8" hidden="false" customHeight="false" outlineLevel="0" collapsed="false">
      <c r="B12123" s="25" t="n">
        <v>93182</v>
      </c>
      <c r="C12123" s="26" t="s">
        <v>3881</v>
      </c>
      <c r="D12123" s="27" t="s">
        <v>12258</v>
      </c>
      <c r="E12123" s="28" t="s">
        <v>182</v>
      </c>
    </row>
    <row r="12124" customFormat="false" ht="12.8" hidden="false" customHeight="false" outlineLevel="0" collapsed="false">
      <c r="B12124" s="25" t="n">
        <v>93183</v>
      </c>
      <c r="C12124" s="26" t="s">
        <v>3881</v>
      </c>
      <c r="D12124" s="27" t="s">
        <v>12259</v>
      </c>
      <c r="E12124" s="28" t="s">
        <v>182</v>
      </c>
    </row>
    <row r="12125" customFormat="false" ht="12.8" hidden="false" customHeight="false" outlineLevel="0" collapsed="false">
      <c r="B12125" s="25" t="n">
        <v>93184</v>
      </c>
      <c r="C12125" s="26" t="s">
        <v>3881</v>
      </c>
      <c r="D12125" s="27" t="s">
        <v>12260</v>
      </c>
      <c r="E12125" s="28" t="s">
        <v>182</v>
      </c>
    </row>
    <row r="12126" customFormat="false" ht="12.8" hidden="false" customHeight="false" outlineLevel="0" collapsed="false">
      <c r="B12126" s="25" t="n">
        <v>93185</v>
      </c>
      <c r="C12126" s="26" t="s">
        <v>3881</v>
      </c>
      <c r="D12126" s="27" t="s">
        <v>12261</v>
      </c>
      <c r="E12126" s="28" t="s">
        <v>182</v>
      </c>
    </row>
    <row r="12127" customFormat="false" ht="12.8" hidden="false" customHeight="false" outlineLevel="0" collapsed="false">
      <c r="B12127" s="25" t="n">
        <v>93186</v>
      </c>
      <c r="C12127" s="26" t="s">
        <v>3881</v>
      </c>
      <c r="D12127" s="27" t="s">
        <v>12262</v>
      </c>
      <c r="E12127" s="28" t="s">
        <v>182</v>
      </c>
    </row>
    <row r="12128" customFormat="false" ht="12.8" hidden="false" customHeight="false" outlineLevel="0" collapsed="false">
      <c r="B12128" s="25" t="n">
        <v>93187</v>
      </c>
      <c r="C12128" s="26" t="s">
        <v>3881</v>
      </c>
      <c r="D12128" s="27" t="s">
        <v>12263</v>
      </c>
      <c r="E12128" s="28" t="s">
        <v>182</v>
      </c>
    </row>
    <row r="12129" customFormat="false" ht="12.8" hidden="false" customHeight="false" outlineLevel="0" collapsed="false">
      <c r="B12129" s="25" t="n">
        <v>93188</v>
      </c>
      <c r="C12129" s="26" t="s">
        <v>3881</v>
      </c>
      <c r="D12129" s="27" t="s">
        <v>12264</v>
      </c>
      <c r="E12129" s="28" t="s">
        <v>182</v>
      </c>
    </row>
    <row r="12130" customFormat="false" ht="12.8" hidden="false" customHeight="false" outlineLevel="0" collapsed="false">
      <c r="B12130" s="25" t="n">
        <v>93189</v>
      </c>
      <c r="C12130" s="26" t="s">
        <v>3881</v>
      </c>
      <c r="D12130" s="27" t="s">
        <v>12265</v>
      </c>
      <c r="E12130" s="28" t="s">
        <v>182</v>
      </c>
    </row>
    <row r="12131" customFormat="false" ht="23.85" hidden="false" customHeight="false" outlineLevel="0" collapsed="false">
      <c r="B12131" s="25" t="n">
        <v>93190</v>
      </c>
      <c r="C12131" s="26" t="s">
        <v>3881</v>
      </c>
      <c r="D12131" s="27" t="s">
        <v>12266</v>
      </c>
      <c r="E12131" s="28" t="s">
        <v>182</v>
      </c>
    </row>
    <row r="12132" customFormat="false" ht="23.85" hidden="false" customHeight="false" outlineLevel="0" collapsed="false">
      <c r="B12132" s="25" t="n">
        <v>93191</v>
      </c>
      <c r="C12132" s="26" t="s">
        <v>3881</v>
      </c>
      <c r="D12132" s="27" t="s">
        <v>12267</v>
      </c>
      <c r="E12132" s="28" t="s">
        <v>182</v>
      </c>
    </row>
    <row r="12133" customFormat="false" ht="23.85" hidden="false" customHeight="false" outlineLevel="0" collapsed="false">
      <c r="B12133" s="25" t="n">
        <v>93192</v>
      </c>
      <c r="C12133" s="26" t="s">
        <v>3881</v>
      </c>
      <c r="D12133" s="27" t="s">
        <v>12268</v>
      </c>
      <c r="E12133" s="28" t="s">
        <v>182</v>
      </c>
    </row>
    <row r="12134" customFormat="false" ht="23.85" hidden="false" customHeight="false" outlineLevel="0" collapsed="false">
      <c r="B12134" s="25" t="n">
        <v>93193</v>
      </c>
      <c r="C12134" s="26" t="s">
        <v>3881</v>
      </c>
      <c r="D12134" s="27" t="s">
        <v>12269</v>
      </c>
      <c r="E12134" s="28" t="s">
        <v>182</v>
      </c>
    </row>
    <row r="12135" customFormat="false" ht="12.8" hidden="false" customHeight="false" outlineLevel="0" collapsed="false">
      <c r="B12135" s="25" t="n">
        <v>93194</v>
      </c>
      <c r="C12135" s="26" t="s">
        <v>3881</v>
      </c>
      <c r="D12135" s="27" t="s">
        <v>12270</v>
      </c>
      <c r="E12135" s="28" t="s">
        <v>182</v>
      </c>
    </row>
    <row r="12136" customFormat="false" ht="12.8" hidden="false" customHeight="false" outlineLevel="0" collapsed="false">
      <c r="B12136" s="25" t="n">
        <v>93195</v>
      </c>
      <c r="C12136" s="26" t="s">
        <v>3881</v>
      </c>
      <c r="D12136" s="27" t="s">
        <v>12271</v>
      </c>
      <c r="E12136" s="28" t="s">
        <v>182</v>
      </c>
    </row>
    <row r="12137" customFormat="false" ht="23.85" hidden="false" customHeight="false" outlineLevel="0" collapsed="false">
      <c r="B12137" s="25" t="n">
        <v>93196</v>
      </c>
      <c r="C12137" s="26" t="s">
        <v>3881</v>
      </c>
      <c r="D12137" s="27" t="s">
        <v>12272</v>
      </c>
      <c r="E12137" s="28" t="s">
        <v>182</v>
      </c>
    </row>
    <row r="12138" customFormat="false" ht="23.85" hidden="false" customHeight="false" outlineLevel="0" collapsed="false">
      <c r="B12138" s="25" t="n">
        <v>93197</v>
      </c>
      <c r="C12138" s="26" t="s">
        <v>3881</v>
      </c>
      <c r="D12138" s="27" t="s">
        <v>12273</v>
      </c>
      <c r="E12138" s="28" t="s">
        <v>182</v>
      </c>
    </row>
    <row r="12139" customFormat="false" ht="23.85" hidden="false" customHeight="false" outlineLevel="0" collapsed="false">
      <c r="B12139" s="25" t="n">
        <v>93198</v>
      </c>
      <c r="C12139" s="26" t="s">
        <v>3881</v>
      </c>
      <c r="D12139" s="27" t="s">
        <v>12274</v>
      </c>
      <c r="E12139" s="28" t="s">
        <v>182</v>
      </c>
    </row>
    <row r="12140" customFormat="false" ht="23.85" hidden="false" customHeight="false" outlineLevel="0" collapsed="false">
      <c r="B12140" s="25" t="n">
        <v>93199</v>
      </c>
      <c r="C12140" s="26" t="s">
        <v>3881</v>
      </c>
      <c r="D12140" s="27" t="s">
        <v>12275</v>
      </c>
      <c r="E12140" s="28" t="s">
        <v>182</v>
      </c>
    </row>
    <row r="12141" customFormat="false" ht="23.85" hidden="false" customHeight="false" outlineLevel="0" collapsed="false">
      <c r="B12141" s="25" t="n">
        <v>93200</v>
      </c>
      <c r="C12141" s="26" t="s">
        <v>3881</v>
      </c>
      <c r="D12141" s="27" t="s">
        <v>12276</v>
      </c>
      <c r="E12141" s="28" t="s">
        <v>182</v>
      </c>
    </row>
    <row r="12142" customFormat="false" ht="23.85" hidden="false" customHeight="false" outlineLevel="0" collapsed="false">
      <c r="B12142" s="25" t="n">
        <v>93201</v>
      </c>
      <c r="C12142" s="26" t="s">
        <v>3881</v>
      </c>
      <c r="D12142" s="27" t="s">
        <v>12277</v>
      </c>
      <c r="E12142" s="28" t="s">
        <v>182</v>
      </c>
    </row>
    <row r="12143" customFormat="false" ht="12.8" hidden="false" customHeight="false" outlineLevel="0" collapsed="false">
      <c r="B12143" s="25" t="n">
        <v>93202</v>
      </c>
      <c r="C12143" s="26" t="s">
        <v>3881</v>
      </c>
      <c r="D12143" s="27" t="s">
        <v>12278</v>
      </c>
      <c r="E12143" s="28" t="s">
        <v>182</v>
      </c>
    </row>
    <row r="12144" customFormat="false" ht="23.85" hidden="false" customHeight="false" outlineLevel="0" collapsed="false">
      <c r="B12144" s="25" t="n">
        <v>93203</v>
      </c>
      <c r="C12144" s="26" t="s">
        <v>3881</v>
      </c>
      <c r="D12144" s="27" t="s">
        <v>12279</v>
      </c>
      <c r="E12144" s="28" t="s">
        <v>182</v>
      </c>
    </row>
    <row r="12145" customFormat="false" ht="12.8" hidden="false" customHeight="false" outlineLevel="0" collapsed="false">
      <c r="B12145" s="25" t="n">
        <v>93204</v>
      </c>
      <c r="C12145" s="26" t="s">
        <v>3881</v>
      </c>
      <c r="D12145" s="27" t="s">
        <v>12280</v>
      </c>
      <c r="E12145" s="28" t="s">
        <v>182</v>
      </c>
    </row>
    <row r="12146" customFormat="false" ht="23.85" hidden="false" customHeight="false" outlineLevel="0" collapsed="false">
      <c r="B12146" s="25" t="n">
        <v>93205</v>
      </c>
      <c r="C12146" s="26" t="s">
        <v>3881</v>
      </c>
      <c r="D12146" s="27" t="s">
        <v>12281</v>
      </c>
      <c r="E12146" s="28" t="s">
        <v>182</v>
      </c>
    </row>
    <row r="12147" customFormat="false" ht="23.85" hidden="false" customHeight="false" outlineLevel="0" collapsed="false">
      <c r="B12147" s="25" t="n">
        <v>93206</v>
      </c>
      <c r="C12147" s="26" t="s">
        <v>3881</v>
      </c>
      <c r="D12147" s="27" t="s">
        <v>12282</v>
      </c>
      <c r="E12147" s="28" t="s">
        <v>109</v>
      </c>
    </row>
    <row r="12148" customFormat="false" ht="23.85" hidden="false" customHeight="false" outlineLevel="0" collapsed="false">
      <c r="B12148" s="25" t="n">
        <v>93207</v>
      </c>
      <c r="C12148" s="26" t="s">
        <v>3881</v>
      </c>
      <c r="D12148" s="27" t="s">
        <v>12283</v>
      </c>
      <c r="E12148" s="28" t="s">
        <v>109</v>
      </c>
    </row>
    <row r="12149" customFormat="false" ht="23.85" hidden="false" customHeight="false" outlineLevel="0" collapsed="false">
      <c r="B12149" s="25" t="n">
        <v>93208</v>
      </c>
      <c r="C12149" s="26" t="s">
        <v>3881</v>
      </c>
      <c r="D12149" s="27" t="s">
        <v>12284</v>
      </c>
      <c r="E12149" s="28" t="s">
        <v>109</v>
      </c>
    </row>
    <row r="12150" customFormat="false" ht="23.85" hidden="false" customHeight="false" outlineLevel="0" collapsed="false">
      <c r="B12150" s="25" t="n">
        <v>93209</v>
      </c>
      <c r="C12150" s="26" t="s">
        <v>3881</v>
      </c>
      <c r="D12150" s="27" t="s">
        <v>12285</v>
      </c>
      <c r="E12150" s="28" t="s">
        <v>109</v>
      </c>
    </row>
    <row r="12151" customFormat="false" ht="23.85" hidden="false" customHeight="false" outlineLevel="0" collapsed="false">
      <c r="B12151" s="25" t="n">
        <v>93210</v>
      </c>
      <c r="C12151" s="26" t="s">
        <v>3881</v>
      </c>
      <c r="D12151" s="27" t="s">
        <v>12286</v>
      </c>
      <c r="E12151" s="28" t="s">
        <v>109</v>
      </c>
    </row>
    <row r="12152" customFormat="false" ht="23.85" hidden="false" customHeight="false" outlineLevel="0" collapsed="false">
      <c r="B12152" s="25" t="n">
        <v>93211</v>
      </c>
      <c r="C12152" s="26" t="s">
        <v>3881</v>
      </c>
      <c r="D12152" s="27" t="s">
        <v>12287</v>
      </c>
      <c r="E12152" s="28" t="s">
        <v>109</v>
      </c>
    </row>
    <row r="12153" customFormat="false" ht="23.85" hidden="false" customHeight="false" outlineLevel="0" collapsed="false">
      <c r="B12153" s="25" t="n">
        <v>93212</v>
      </c>
      <c r="C12153" s="26" t="s">
        <v>3881</v>
      </c>
      <c r="D12153" s="27" t="s">
        <v>12288</v>
      </c>
      <c r="E12153" s="28" t="s">
        <v>109</v>
      </c>
    </row>
    <row r="12154" customFormat="false" ht="23.85" hidden="false" customHeight="false" outlineLevel="0" collapsed="false">
      <c r="B12154" s="25" t="n">
        <v>93213</v>
      </c>
      <c r="C12154" s="26" t="s">
        <v>3881</v>
      </c>
      <c r="D12154" s="27" t="s">
        <v>12289</v>
      </c>
      <c r="E12154" s="28" t="s">
        <v>109</v>
      </c>
    </row>
    <row r="12155" customFormat="false" ht="23.85" hidden="false" customHeight="false" outlineLevel="0" collapsed="false">
      <c r="B12155" s="25" t="n">
        <v>93214</v>
      </c>
      <c r="C12155" s="26" t="s">
        <v>3881</v>
      </c>
      <c r="D12155" s="27" t="s">
        <v>12290</v>
      </c>
      <c r="E12155" s="28" t="s">
        <v>121</v>
      </c>
    </row>
    <row r="12156" customFormat="false" ht="35.05" hidden="false" customHeight="false" outlineLevel="0" collapsed="false">
      <c r="B12156" s="25" t="n">
        <v>93220</v>
      </c>
      <c r="C12156" s="26" t="s">
        <v>3881</v>
      </c>
      <c r="D12156" s="27" t="s">
        <v>12291</v>
      </c>
      <c r="E12156" s="28" t="s">
        <v>2535</v>
      </c>
    </row>
    <row r="12157" customFormat="false" ht="35.05" hidden="false" customHeight="false" outlineLevel="0" collapsed="false">
      <c r="B12157" s="25" t="n">
        <v>93221</v>
      </c>
      <c r="C12157" s="26" t="s">
        <v>3881</v>
      </c>
      <c r="D12157" s="27" t="s">
        <v>12292</v>
      </c>
      <c r="E12157" s="28" t="s">
        <v>2535</v>
      </c>
    </row>
    <row r="12158" customFormat="false" ht="35.05" hidden="false" customHeight="false" outlineLevel="0" collapsed="false">
      <c r="B12158" s="25" t="n">
        <v>93222</v>
      </c>
      <c r="C12158" s="26" t="s">
        <v>3881</v>
      </c>
      <c r="D12158" s="27" t="s">
        <v>12293</v>
      </c>
      <c r="E12158" s="28" t="s">
        <v>2535</v>
      </c>
    </row>
    <row r="12159" customFormat="false" ht="35.05" hidden="false" customHeight="false" outlineLevel="0" collapsed="false">
      <c r="B12159" s="25" t="n">
        <v>93223</v>
      </c>
      <c r="C12159" s="26" t="s">
        <v>3881</v>
      </c>
      <c r="D12159" s="27" t="s">
        <v>12294</v>
      </c>
      <c r="E12159" s="28" t="s">
        <v>2535</v>
      </c>
    </row>
    <row r="12160" customFormat="false" ht="35.05" hidden="false" customHeight="false" outlineLevel="0" collapsed="false">
      <c r="B12160" s="25" t="n">
        <v>93224</v>
      </c>
      <c r="C12160" s="26" t="s">
        <v>3881</v>
      </c>
      <c r="D12160" s="27" t="s">
        <v>12295</v>
      </c>
      <c r="E12160" s="28" t="s">
        <v>4278</v>
      </c>
    </row>
    <row r="12161" customFormat="false" ht="35.05" hidden="false" customHeight="false" outlineLevel="0" collapsed="false">
      <c r="B12161" s="25" t="n">
        <v>93225</v>
      </c>
      <c r="C12161" s="26" t="s">
        <v>3881</v>
      </c>
      <c r="D12161" s="27" t="s">
        <v>12296</v>
      </c>
      <c r="E12161" s="28" t="s">
        <v>4280</v>
      </c>
    </row>
    <row r="12162" customFormat="false" ht="23.85" hidden="false" customHeight="false" outlineLevel="0" collapsed="false">
      <c r="B12162" s="25" t="n">
        <v>93229</v>
      </c>
      <c r="C12162" s="26" t="s">
        <v>3881</v>
      </c>
      <c r="D12162" s="27" t="s">
        <v>12297</v>
      </c>
      <c r="E12162" s="28" t="s">
        <v>2535</v>
      </c>
    </row>
    <row r="12163" customFormat="false" ht="23.85" hidden="false" customHeight="false" outlineLevel="0" collapsed="false">
      <c r="B12163" s="25" t="n">
        <v>93230</v>
      </c>
      <c r="C12163" s="26" t="s">
        <v>3881</v>
      </c>
      <c r="D12163" s="27" t="s">
        <v>12298</v>
      </c>
      <c r="E12163" s="28" t="s">
        <v>2535</v>
      </c>
    </row>
    <row r="12164" customFormat="false" ht="23.85" hidden="false" customHeight="false" outlineLevel="0" collapsed="false">
      <c r="B12164" s="25" t="n">
        <v>93231</v>
      </c>
      <c r="C12164" s="26" t="s">
        <v>3881</v>
      </c>
      <c r="D12164" s="27" t="s">
        <v>12299</v>
      </c>
      <c r="E12164" s="28" t="s">
        <v>2535</v>
      </c>
    </row>
    <row r="12165" customFormat="false" ht="23.85" hidden="false" customHeight="false" outlineLevel="0" collapsed="false">
      <c r="B12165" s="25" t="n">
        <v>93232</v>
      </c>
      <c r="C12165" s="26" t="s">
        <v>3881</v>
      </c>
      <c r="D12165" s="27" t="s">
        <v>12300</v>
      </c>
      <c r="E12165" s="28" t="s">
        <v>2535</v>
      </c>
    </row>
    <row r="12166" customFormat="false" ht="23.85" hidden="false" customHeight="false" outlineLevel="0" collapsed="false">
      <c r="B12166" s="25" t="n">
        <v>93233</v>
      </c>
      <c r="C12166" s="26" t="s">
        <v>3881</v>
      </c>
      <c r="D12166" s="27" t="s">
        <v>12301</v>
      </c>
      <c r="E12166" s="28" t="s">
        <v>4278</v>
      </c>
    </row>
    <row r="12167" customFormat="false" ht="23.85" hidden="false" customHeight="false" outlineLevel="0" collapsed="false">
      <c r="B12167" s="25" t="n">
        <v>93234</v>
      </c>
      <c r="C12167" s="26" t="s">
        <v>3881</v>
      </c>
      <c r="D12167" s="27" t="s">
        <v>12302</v>
      </c>
      <c r="E12167" s="28" t="s">
        <v>4280</v>
      </c>
    </row>
    <row r="12168" customFormat="false" ht="12.8" hidden="false" customHeight="false" outlineLevel="0" collapsed="false">
      <c r="B12168" s="25" t="n">
        <v>93235</v>
      </c>
      <c r="C12168" s="26" t="s">
        <v>3881</v>
      </c>
      <c r="D12168" s="27" t="s">
        <v>12303</v>
      </c>
      <c r="E12168" s="28" t="s">
        <v>2535</v>
      </c>
    </row>
    <row r="12169" customFormat="false" ht="23.85" hidden="false" customHeight="false" outlineLevel="0" collapsed="false">
      <c r="B12169" s="25" t="n">
        <v>93238</v>
      </c>
      <c r="C12169" s="26" t="s">
        <v>3881</v>
      </c>
      <c r="D12169" s="27" t="s">
        <v>12304</v>
      </c>
      <c r="E12169" s="28" t="s">
        <v>2535</v>
      </c>
    </row>
    <row r="12170" customFormat="false" ht="23.85" hidden="false" customHeight="false" outlineLevel="0" collapsed="false">
      <c r="B12170" s="25" t="n">
        <v>93239</v>
      </c>
      <c r="C12170" s="26" t="s">
        <v>3881</v>
      </c>
      <c r="D12170" s="27" t="s">
        <v>12305</v>
      </c>
      <c r="E12170" s="28" t="s">
        <v>2535</v>
      </c>
    </row>
    <row r="12171" customFormat="false" ht="35.05" hidden="false" customHeight="false" outlineLevel="0" collapsed="false">
      <c r="B12171" s="25" t="n">
        <v>93240</v>
      </c>
      <c r="C12171" s="26" t="s">
        <v>3881</v>
      </c>
      <c r="D12171" s="27" t="s">
        <v>12306</v>
      </c>
      <c r="E12171" s="28" t="s">
        <v>2535</v>
      </c>
    </row>
    <row r="12172" customFormat="false" ht="23.85" hidden="false" customHeight="false" outlineLevel="0" collapsed="false">
      <c r="B12172" s="25" t="n">
        <v>93243</v>
      </c>
      <c r="C12172" s="26" t="s">
        <v>3881</v>
      </c>
      <c r="D12172" s="27" t="s">
        <v>12307</v>
      </c>
      <c r="E12172" s="28" t="s">
        <v>121</v>
      </c>
    </row>
    <row r="12173" customFormat="false" ht="23.85" hidden="false" customHeight="false" outlineLevel="0" collapsed="false">
      <c r="B12173" s="25" t="n">
        <v>93244</v>
      </c>
      <c r="C12173" s="26" t="s">
        <v>3881</v>
      </c>
      <c r="D12173" s="27" t="s">
        <v>12308</v>
      </c>
      <c r="E12173" s="28" t="s">
        <v>4280</v>
      </c>
    </row>
    <row r="12174" customFormat="false" ht="23.85" hidden="false" customHeight="false" outlineLevel="0" collapsed="false">
      <c r="B12174" s="25" t="n">
        <v>93267</v>
      </c>
      <c r="C12174" s="26" t="s">
        <v>3881</v>
      </c>
      <c r="D12174" s="27" t="s">
        <v>12309</v>
      </c>
      <c r="E12174" s="28" t="s">
        <v>2535</v>
      </c>
    </row>
    <row r="12175" customFormat="false" ht="23.85" hidden="false" customHeight="false" outlineLevel="0" collapsed="false">
      <c r="B12175" s="25" t="n">
        <v>93269</v>
      </c>
      <c r="C12175" s="26" t="s">
        <v>3881</v>
      </c>
      <c r="D12175" s="27" t="s">
        <v>12310</v>
      </c>
      <c r="E12175" s="28" t="s">
        <v>2535</v>
      </c>
    </row>
    <row r="12176" customFormat="false" ht="23.85" hidden="false" customHeight="false" outlineLevel="0" collapsed="false">
      <c r="B12176" s="25" t="n">
        <v>93270</v>
      </c>
      <c r="C12176" s="26" t="s">
        <v>3881</v>
      </c>
      <c r="D12176" s="27" t="s">
        <v>12311</v>
      </c>
      <c r="E12176" s="28" t="s">
        <v>2535</v>
      </c>
    </row>
    <row r="12177" customFormat="false" ht="23.85" hidden="false" customHeight="false" outlineLevel="0" collapsed="false">
      <c r="B12177" s="25" t="n">
        <v>93271</v>
      </c>
      <c r="C12177" s="26" t="s">
        <v>3881</v>
      </c>
      <c r="D12177" s="27" t="s">
        <v>12312</v>
      </c>
      <c r="E12177" s="28" t="s">
        <v>2535</v>
      </c>
    </row>
    <row r="12178" customFormat="false" ht="23.85" hidden="false" customHeight="false" outlineLevel="0" collapsed="false">
      <c r="B12178" s="25" t="n">
        <v>93272</v>
      </c>
      <c r="C12178" s="26" t="s">
        <v>3881</v>
      </c>
      <c r="D12178" s="27" t="s">
        <v>12313</v>
      </c>
      <c r="E12178" s="28" t="s">
        <v>4278</v>
      </c>
    </row>
    <row r="12179" customFormat="false" ht="23.85" hidden="false" customHeight="false" outlineLevel="0" collapsed="false">
      <c r="B12179" s="25" t="n">
        <v>93274</v>
      </c>
      <c r="C12179" s="26" t="s">
        <v>3881</v>
      </c>
      <c r="D12179" s="27" t="s">
        <v>12314</v>
      </c>
      <c r="E12179" s="28" t="s">
        <v>4280</v>
      </c>
    </row>
    <row r="12180" customFormat="false" ht="23.85" hidden="false" customHeight="false" outlineLevel="0" collapsed="false">
      <c r="B12180" s="25" t="n">
        <v>93277</v>
      </c>
      <c r="C12180" s="26" t="s">
        <v>3881</v>
      </c>
      <c r="D12180" s="27" t="s">
        <v>12315</v>
      </c>
      <c r="E12180" s="28" t="s">
        <v>2535</v>
      </c>
    </row>
    <row r="12181" customFormat="false" ht="23.85" hidden="false" customHeight="false" outlineLevel="0" collapsed="false">
      <c r="B12181" s="25" t="n">
        <v>93278</v>
      </c>
      <c r="C12181" s="26" t="s">
        <v>3881</v>
      </c>
      <c r="D12181" s="27" t="s">
        <v>12316</v>
      </c>
      <c r="E12181" s="28" t="s">
        <v>2535</v>
      </c>
    </row>
    <row r="12182" customFormat="false" ht="23.85" hidden="false" customHeight="false" outlineLevel="0" collapsed="false">
      <c r="B12182" s="25" t="n">
        <v>93279</v>
      </c>
      <c r="C12182" s="26" t="s">
        <v>3881</v>
      </c>
      <c r="D12182" s="27" t="s">
        <v>12317</v>
      </c>
      <c r="E12182" s="28" t="s">
        <v>2535</v>
      </c>
    </row>
    <row r="12183" customFormat="false" ht="23.85" hidden="false" customHeight="false" outlineLevel="0" collapsed="false">
      <c r="B12183" s="25" t="n">
        <v>93280</v>
      </c>
      <c r="C12183" s="26" t="s">
        <v>3881</v>
      </c>
      <c r="D12183" s="27" t="s">
        <v>12318</v>
      </c>
      <c r="E12183" s="28" t="s">
        <v>2535</v>
      </c>
    </row>
    <row r="12184" customFormat="false" ht="23.85" hidden="false" customHeight="false" outlineLevel="0" collapsed="false">
      <c r="B12184" s="25" t="n">
        <v>93281</v>
      </c>
      <c r="C12184" s="26" t="s">
        <v>3881</v>
      </c>
      <c r="D12184" s="27" t="s">
        <v>12319</v>
      </c>
      <c r="E12184" s="28" t="s">
        <v>4278</v>
      </c>
    </row>
    <row r="12185" customFormat="false" ht="23.85" hidden="false" customHeight="false" outlineLevel="0" collapsed="false">
      <c r="B12185" s="25" t="n">
        <v>93282</v>
      </c>
      <c r="C12185" s="26" t="s">
        <v>3881</v>
      </c>
      <c r="D12185" s="27" t="s">
        <v>12320</v>
      </c>
      <c r="E12185" s="28" t="s">
        <v>4280</v>
      </c>
    </row>
    <row r="12186" customFormat="false" ht="23.85" hidden="false" customHeight="false" outlineLevel="0" collapsed="false">
      <c r="B12186" s="25" t="n">
        <v>93283</v>
      </c>
      <c r="C12186" s="26" t="s">
        <v>3881</v>
      </c>
      <c r="D12186" s="27" t="s">
        <v>12321</v>
      </c>
      <c r="E12186" s="28" t="s">
        <v>2535</v>
      </c>
    </row>
    <row r="12187" customFormat="false" ht="23.85" hidden="false" customHeight="false" outlineLevel="0" collapsed="false">
      <c r="B12187" s="25" t="n">
        <v>93284</v>
      </c>
      <c r="C12187" s="26" t="s">
        <v>3881</v>
      </c>
      <c r="D12187" s="27" t="s">
        <v>12322</v>
      </c>
      <c r="E12187" s="28" t="s">
        <v>2535</v>
      </c>
    </row>
    <row r="12188" customFormat="false" ht="23.85" hidden="false" customHeight="false" outlineLevel="0" collapsed="false">
      <c r="B12188" s="25" t="n">
        <v>93285</v>
      </c>
      <c r="C12188" s="26" t="s">
        <v>3881</v>
      </c>
      <c r="D12188" s="27" t="s">
        <v>12323</v>
      </c>
      <c r="E12188" s="28" t="s">
        <v>2535</v>
      </c>
    </row>
    <row r="12189" customFormat="false" ht="23.85" hidden="false" customHeight="false" outlineLevel="0" collapsed="false">
      <c r="B12189" s="25" t="n">
        <v>93286</v>
      </c>
      <c r="C12189" s="26" t="s">
        <v>3881</v>
      </c>
      <c r="D12189" s="27" t="s">
        <v>12324</v>
      </c>
      <c r="E12189" s="28" t="s">
        <v>2535</v>
      </c>
    </row>
    <row r="12190" customFormat="false" ht="23.85" hidden="false" customHeight="false" outlineLevel="0" collapsed="false">
      <c r="B12190" s="25" t="n">
        <v>93287</v>
      </c>
      <c r="C12190" s="26" t="s">
        <v>3881</v>
      </c>
      <c r="D12190" s="27" t="s">
        <v>12325</v>
      </c>
      <c r="E12190" s="28" t="s">
        <v>4278</v>
      </c>
    </row>
    <row r="12191" customFormat="false" ht="23.85" hidden="false" customHeight="false" outlineLevel="0" collapsed="false">
      <c r="B12191" s="25" t="n">
        <v>93288</v>
      </c>
      <c r="C12191" s="26" t="s">
        <v>3881</v>
      </c>
      <c r="D12191" s="27" t="s">
        <v>12326</v>
      </c>
      <c r="E12191" s="28" t="s">
        <v>4280</v>
      </c>
    </row>
    <row r="12192" customFormat="false" ht="23.85" hidden="false" customHeight="false" outlineLevel="0" collapsed="false">
      <c r="B12192" s="25" t="n">
        <v>93296</v>
      </c>
      <c r="C12192" s="26" t="s">
        <v>3881</v>
      </c>
      <c r="D12192" s="27" t="s">
        <v>12327</v>
      </c>
      <c r="E12192" s="28" t="s">
        <v>2535</v>
      </c>
    </row>
    <row r="12193" customFormat="false" ht="12.8" hidden="false" customHeight="false" outlineLevel="0" collapsed="false">
      <c r="B12193" s="25" t="n">
        <v>93358</v>
      </c>
      <c r="C12193" s="26" t="s">
        <v>3881</v>
      </c>
      <c r="D12193" s="27" t="s">
        <v>12328</v>
      </c>
      <c r="E12193" s="28" t="s">
        <v>168</v>
      </c>
    </row>
    <row r="12194" customFormat="false" ht="35.05" hidden="false" customHeight="false" outlineLevel="0" collapsed="false">
      <c r="B12194" s="25" t="n">
        <v>93360</v>
      </c>
      <c r="C12194" s="26" t="s">
        <v>3881</v>
      </c>
      <c r="D12194" s="27" t="s">
        <v>12329</v>
      </c>
      <c r="E12194" s="28" t="s">
        <v>168</v>
      </c>
    </row>
    <row r="12195" customFormat="false" ht="35.05" hidden="false" customHeight="false" outlineLevel="0" collapsed="false">
      <c r="B12195" s="25" t="n">
        <v>93361</v>
      </c>
      <c r="C12195" s="26" t="s">
        <v>3881</v>
      </c>
      <c r="D12195" s="27" t="s">
        <v>12330</v>
      </c>
      <c r="E12195" s="28" t="s">
        <v>168</v>
      </c>
    </row>
    <row r="12196" customFormat="false" ht="35.05" hidden="false" customHeight="false" outlineLevel="0" collapsed="false">
      <c r="B12196" s="25" t="n">
        <v>93362</v>
      </c>
      <c r="C12196" s="26" t="s">
        <v>3881</v>
      </c>
      <c r="D12196" s="27" t="s">
        <v>12331</v>
      </c>
      <c r="E12196" s="28" t="s">
        <v>168</v>
      </c>
    </row>
    <row r="12197" customFormat="false" ht="35.05" hidden="false" customHeight="false" outlineLevel="0" collapsed="false">
      <c r="B12197" s="25" t="n">
        <v>93363</v>
      </c>
      <c r="C12197" s="26" t="s">
        <v>3881</v>
      </c>
      <c r="D12197" s="27" t="s">
        <v>12332</v>
      </c>
      <c r="E12197" s="28" t="s">
        <v>168</v>
      </c>
    </row>
    <row r="12198" customFormat="false" ht="35.05" hidden="false" customHeight="false" outlineLevel="0" collapsed="false">
      <c r="B12198" s="25" t="n">
        <v>93364</v>
      </c>
      <c r="C12198" s="26" t="s">
        <v>3881</v>
      </c>
      <c r="D12198" s="27" t="s">
        <v>12333</v>
      </c>
      <c r="E12198" s="28" t="s">
        <v>168</v>
      </c>
    </row>
    <row r="12199" customFormat="false" ht="35.05" hidden="false" customHeight="false" outlineLevel="0" collapsed="false">
      <c r="B12199" s="25" t="n">
        <v>93365</v>
      </c>
      <c r="C12199" s="26" t="s">
        <v>3881</v>
      </c>
      <c r="D12199" s="27" t="s">
        <v>12334</v>
      </c>
      <c r="E12199" s="28" t="s">
        <v>168</v>
      </c>
    </row>
    <row r="12200" customFormat="false" ht="35.05" hidden="false" customHeight="false" outlineLevel="0" collapsed="false">
      <c r="B12200" s="25" t="n">
        <v>93366</v>
      </c>
      <c r="C12200" s="26" t="s">
        <v>3881</v>
      </c>
      <c r="D12200" s="27" t="s">
        <v>12335</v>
      </c>
      <c r="E12200" s="28" t="s">
        <v>168</v>
      </c>
    </row>
    <row r="12201" customFormat="false" ht="35.05" hidden="false" customHeight="false" outlineLevel="0" collapsed="false">
      <c r="B12201" s="25" t="n">
        <v>93367</v>
      </c>
      <c r="C12201" s="26" t="s">
        <v>3881</v>
      </c>
      <c r="D12201" s="27" t="s">
        <v>12336</v>
      </c>
      <c r="E12201" s="28" t="s">
        <v>168</v>
      </c>
    </row>
    <row r="12202" customFormat="false" ht="35.05" hidden="false" customHeight="false" outlineLevel="0" collapsed="false">
      <c r="B12202" s="25" t="n">
        <v>93368</v>
      </c>
      <c r="C12202" s="26" t="s">
        <v>3881</v>
      </c>
      <c r="D12202" s="27" t="s">
        <v>12337</v>
      </c>
      <c r="E12202" s="28" t="s">
        <v>168</v>
      </c>
    </row>
    <row r="12203" customFormat="false" ht="35.05" hidden="false" customHeight="false" outlineLevel="0" collapsed="false">
      <c r="B12203" s="25" t="n">
        <v>93369</v>
      </c>
      <c r="C12203" s="26" t="s">
        <v>3881</v>
      </c>
      <c r="D12203" s="27" t="s">
        <v>12338</v>
      </c>
      <c r="E12203" s="28" t="s">
        <v>168</v>
      </c>
    </row>
    <row r="12204" customFormat="false" ht="35.05" hidden="false" customHeight="false" outlineLevel="0" collapsed="false">
      <c r="B12204" s="25" t="n">
        <v>93370</v>
      </c>
      <c r="C12204" s="26" t="s">
        <v>3881</v>
      </c>
      <c r="D12204" s="27" t="s">
        <v>12339</v>
      </c>
      <c r="E12204" s="28" t="s">
        <v>168</v>
      </c>
    </row>
    <row r="12205" customFormat="false" ht="35.05" hidden="false" customHeight="false" outlineLevel="0" collapsed="false">
      <c r="B12205" s="25" t="n">
        <v>93371</v>
      </c>
      <c r="C12205" s="26" t="s">
        <v>3881</v>
      </c>
      <c r="D12205" s="27" t="s">
        <v>12340</v>
      </c>
      <c r="E12205" s="28" t="s">
        <v>168</v>
      </c>
    </row>
    <row r="12206" customFormat="false" ht="35.05" hidden="false" customHeight="false" outlineLevel="0" collapsed="false">
      <c r="B12206" s="25" t="n">
        <v>93372</v>
      </c>
      <c r="C12206" s="26" t="s">
        <v>3881</v>
      </c>
      <c r="D12206" s="27" t="s">
        <v>12341</v>
      </c>
      <c r="E12206" s="28" t="s">
        <v>168</v>
      </c>
    </row>
    <row r="12207" customFormat="false" ht="35.05" hidden="false" customHeight="false" outlineLevel="0" collapsed="false">
      <c r="B12207" s="25" t="n">
        <v>93373</v>
      </c>
      <c r="C12207" s="26" t="s">
        <v>3881</v>
      </c>
      <c r="D12207" s="27" t="s">
        <v>12342</v>
      </c>
      <c r="E12207" s="28" t="s">
        <v>168</v>
      </c>
    </row>
    <row r="12208" customFormat="false" ht="35.05" hidden="false" customHeight="false" outlineLevel="0" collapsed="false">
      <c r="B12208" s="25" t="n">
        <v>93374</v>
      </c>
      <c r="C12208" s="26" t="s">
        <v>3881</v>
      </c>
      <c r="D12208" s="27" t="s">
        <v>12343</v>
      </c>
      <c r="E12208" s="28" t="s">
        <v>168</v>
      </c>
    </row>
    <row r="12209" customFormat="false" ht="35.05" hidden="false" customHeight="false" outlineLevel="0" collapsed="false">
      <c r="B12209" s="25" t="n">
        <v>93375</v>
      </c>
      <c r="C12209" s="26" t="s">
        <v>3881</v>
      </c>
      <c r="D12209" s="27" t="s">
        <v>12344</v>
      </c>
      <c r="E12209" s="28" t="s">
        <v>168</v>
      </c>
    </row>
    <row r="12210" customFormat="false" ht="35.05" hidden="false" customHeight="false" outlineLevel="0" collapsed="false">
      <c r="B12210" s="25" t="n">
        <v>93376</v>
      </c>
      <c r="C12210" s="26" t="s">
        <v>3881</v>
      </c>
      <c r="D12210" s="27" t="s">
        <v>12345</v>
      </c>
      <c r="E12210" s="28" t="s">
        <v>168</v>
      </c>
    </row>
    <row r="12211" customFormat="false" ht="35.05" hidden="false" customHeight="false" outlineLevel="0" collapsed="false">
      <c r="B12211" s="25" t="n">
        <v>93377</v>
      </c>
      <c r="C12211" s="26" t="s">
        <v>3881</v>
      </c>
      <c r="D12211" s="27" t="s">
        <v>12346</v>
      </c>
      <c r="E12211" s="28" t="s">
        <v>168</v>
      </c>
    </row>
    <row r="12212" customFormat="false" ht="35.05" hidden="false" customHeight="false" outlineLevel="0" collapsed="false">
      <c r="B12212" s="25" t="n">
        <v>93378</v>
      </c>
      <c r="C12212" s="26" t="s">
        <v>3881</v>
      </c>
      <c r="D12212" s="27" t="s">
        <v>12347</v>
      </c>
      <c r="E12212" s="28" t="s">
        <v>168</v>
      </c>
    </row>
    <row r="12213" customFormat="false" ht="35.05" hidden="false" customHeight="false" outlineLevel="0" collapsed="false">
      <c r="B12213" s="25" t="n">
        <v>93379</v>
      </c>
      <c r="C12213" s="26" t="s">
        <v>3881</v>
      </c>
      <c r="D12213" s="27" t="s">
        <v>12348</v>
      </c>
      <c r="E12213" s="28" t="s">
        <v>168</v>
      </c>
    </row>
    <row r="12214" customFormat="false" ht="35.05" hidden="false" customHeight="false" outlineLevel="0" collapsed="false">
      <c r="B12214" s="25" t="n">
        <v>93380</v>
      </c>
      <c r="C12214" s="26" t="s">
        <v>3881</v>
      </c>
      <c r="D12214" s="27" t="s">
        <v>12349</v>
      </c>
      <c r="E12214" s="28" t="s">
        <v>168</v>
      </c>
    </row>
    <row r="12215" customFormat="false" ht="35.05" hidden="false" customHeight="false" outlineLevel="0" collapsed="false">
      <c r="B12215" s="25" t="n">
        <v>93381</v>
      </c>
      <c r="C12215" s="26" t="s">
        <v>3881</v>
      </c>
      <c r="D12215" s="27" t="s">
        <v>12350</v>
      </c>
      <c r="E12215" s="28" t="s">
        <v>168</v>
      </c>
    </row>
    <row r="12216" customFormat="false" ht="12.8" hidden="false" customHeight="false" outlineLevel="0" collapsed="false">
      <c r="B12216" s="25" t="n">
        <v>93382</v>
      </c>
      <c r="C12216" s="26" t="s">
        <v>3881</v>
      </c>
      <c r="D12216" s="27" t="s">
        <v>12351</v>
      </c>
      <c r="E12216" s="28" t="s">
        <v>168</v>
      </c>
    </row>
    <row r="12217" customFormat="false" ht="23.85" hidden="false" customHeight="false" outlineLevel="0" collapsed="false">
      <c r="B12217" s="25" t="n">
        <v>93389</v>
      </c>
      <c r="C12217" s="26" t="s">
        <v>3881</v>
      </c>
      <c r="D12217" s="27" t="s">
        <v>12352</v>
      </c>
      <c r="E12217" s="28" t="s">
        <v>109</v>
      </c>
    </row>
    <row r="12218" customFormat="false" ht="23.85" hidden="false" customHeight="false" outlineLevel="0" collapsed="false">
      <c r="B12218" s="25" t="n">
        <v>93390</v>
      </c>
      <c r="C12218" s="26" t="s">
        <v>3881</v>
      </c>
      <c r="D12218" s="27" t="s">
        <v>12353</v>
      </c>
      <c r="E12218" s="28" t="s">
        <v>109</v>
      </c>
    </row>
    <row r="12219" customFormat="false" ht="23.85" hidden="false" customHeight="false" outlineLevel="0" collapsed="false">
      <c r="B12219" s="25" t="n">
        <v>93391</v>
      </c>
      <c r="C12219" s="26" t="s">
        <v>3881</v>
      </c>
      <c r="D12219" s="27" t="s">
        <v>12354</v>
      </c>
      <c r="E12219" s="28" t="s">
        <v>109</v>
      </c>
    </row>
    <row r="12220" customFormat="false" ht="35.05" hidden="false" customHeight="false" outlineLevel="0" collapsed="false">
      <c r="B12220" s="25" t="n">
        <v>93393</v>
      </c>
      <c r="C12220" s="26" t="s">
        <v>3881</v>
      </c>
      <c r="D12220" s="27" t="s">
        <v>12355</v>
      </c>
      <c r="E12220" s="28" t="s">
        <v>109</v>
      </c>
    </row>
    <row r="12221" customFormat="false" ht="35.05" hidden="false" customHeight="false" outlineLevel="0" collapsed="false">
      <c r="B12221" s="25" t="n">
        <v>93395</v>
      </c>
      <c r="C12221" s="26" t="s">
        <v>3881</v>
      </c>
      <c r="D12221" s="27" t="s">
        <v>12356</v>
      </c>
      <c r="E12221" s="28" t="s">
        <v>109</v>
      </c>
    </row>
    <row r="12222" customFormat="false" ht="35.05" hidden="false" customHeight="false" outlineLevel="0" collapsed="false">
      <c r="B12222" s="25" t="n">
        <v>93396</v>
      </c>
      <c r="C12222" s="26" t="s">
        <v>3881</v>
      </c>
      <c r="D12222" s="27" t="s">
        <v>12357</v>
      </c>
      <c r="E12222" s="28" t="s">
        <v>121</v>
      </c>
    </row>
    <row r="12223" customFormat="false" ht="35.05" hidden="false" customHeight="false" outlineLevel="0" collapsed="false">
      <c r="B12223" s="25" t="n">
        <v>93397</v>
      </c>
      <c r="C12223" s="26" t="s">
        <v>3881</v>
      </c>
      <c r="D12223" s="27" t="s">
        <v>12358</v>
      </c>
      <c r="E12223" s="28" t="s">
        <v>2535</v>
      </c>
    </row>
    <row r="12224" customFormat="false" ht="35.05" hidden="false" customHeight="false" outlineLevel="0" collapsed="false">
      <c r="B12224" s="25" t="n">
        <v>93398</v>
      </c>
      <c r="C12224" s="26" t="s">
        <v>3881</v>
      </c>
      <c r="D12224" s="27" t="s">
        <v>12359</v>
      </c>
      <c r="E12224" s="28" t="s">
        <v>2535</v>
      </c>
    </row>
    <row r="12225" customFormat="false" ht="35.05" hidden="false" customHeight="false" outlineLevel="0" collapsed="false">
      <c r="B12225" s="25" t="n">
        <v>93399</v>
      </c>
      <c r="C12225" s="26" t="s">
        <v>3881</v>
      </c>
      <c r="D12225" s="27" t="s">
        <v>12360</v>
      </c>
      <c r="E12225" s="28" t="s">
        <v>2535</v>
      </c>
    </row>
    <row r="12226" customFormat="false" ht="35.05" hidden="false" customHeight="false" outlineLevel="0" collapsed="false">
      <c r="B12226" s="25" t="n">
        <v>93400</v>
      </c>
      <c r="C12226" s="26" t="s">
        <v>3881</v>
      </c>
      <c r="D12226" s="27" t="s">
        <v>12361</v>
      </c>
      <c r="E12226" s="28" t="s">
        <v>2535</v>
      </c>
    </row>
    <row r="12227" customFormat="false" ht="35.05" hidden="false" customHeight="false" outlineLevel="0" collapsed="false">
      <c r="B12227" s="25" t="n">
        <v>93401</v>
      </c>
      <c r="C12227" s="26" t="s">
        <v>3881</v>
      </c>
      <c r="D12227" s="27" t="s">
        <v>12362</v>
      </c>
      <c r="E12227" s="28" t="s">
        <v>2535</v>
      </c>
    </row>
    <row r="12228" customFormat="false" ht="35.05" hidden="false" customHeight="false" outlineLevel="0" collapsed="false">
      <c r="B12228" s="25" t="n">
        <v>93402</v>
      </c>
      <c r="C12228" s="26" t="s">
        <v>3881</v>
      </c>
      <c r="D12228" s="27" t="s">
        <v>12363</v>
      </c>
      <c r="E12228" s="28" t="s">
        <v>4278</v>
      </c>
    </row>
    <row r="12229" customFormat="false" ht="35.05" hidden="false" customHeight="false" outlineLevel="0" collapsed="false">
      <c r="B12229" s="25" t="n">
        <v>93403</v>
      </c>
      <c r="C12229" s="26" t="s">
        <v>3881</v>
      </c>
      <c r="D12229" s="27" t="s">
        <v>12364</v>
      </c>
      <c r="E12229" s="28" t="s">
        <v>4280</v>
      </c>
    </row>
    <row r="12230" customFormat="false" ht="35.05" hidden="false" customHeight="false" outlineLevel="0" collapsed="false">
      <c r="B12230" s="25" t="n">
        <v>93404</v>
      </c>
      <c r="C12230" s="26" t="s">
        <v>3881</v>
      </c>
      <c r="D12230" s="27" t="s">
        <v>12365</v>
      </c>
      <c r="E12230" s="28" t="s">
        <v>2535</v>
      </c>
    </row>
    <row r="12231" customFormat="false" ht="35.05" hidden="false" customHeight="false" outlineLevel="0" collapsed="false">
      <c r="B12231" s="25" t="n">
        <v>93405</v>
      </c>
      <c r="C12231" s="26" t="s">
        <v>3881</v>
      </c>
      <c r="D12231" s="27" t="s">
        <v>12366</v>
      </c>
      <c r="E12231" s="28" t="s">
        <v>2535</v>
      </c>
    </row>
    <row r="12232" customFormat="false" ht="35.05" hidden="false" customHeight="false" outlineLevel="0" collapsed="false">
      <c r="B12232" s="25" t="n">
        <v>93406</v>
      </c>
      <c r="C12232" s="26" t="s">
        <v>3881</v>
      </c>
      <c r="D12232" s="27" t="s">
        <v>12367</v>
      </c>
      <c r="E12232" s="28" t="s">
        <v>2535</v>
      </c>
    </row>
    <row r="12233" customFormat="false" ht="35.05" hidden="false" customHeight="false" outlineLevel="0" collapsed="false">
      <c r="B12233" s="25" t="n">
        <v>93407</v>
      </c>
      <c r="C12233" s="26" t="s">
        <v>3881</v>
      </c>
      <c r="D12233" s="27" t="s">
        <v>12368</v>
      </c>
      <c r="E12233" s="28" t="s">
        <v>2535</v>
      </c>
    </row>
    <row r="12234" customFormat="false" ht="35.05" hidden="false" customHeight="false" outlineLevel="0" collapsed="false">
      <c r="B12234" s="25" t="n">
        <v>93408</v>
      </c>
      <c r="C12234" s="26" t="s">
        <v>3881</v>
      </c>
      <c r="D12234" s="27" t="s">
        <v>12369</v>
      </c>
      <c r="E12234" s="28" t="s">
        <v>4278</v>
      </c>
    </row>
    <row r="12235" customFormat="false" ht="35.05" hidden="false" customHeight="false" outlineLevel="0" collapsed="false">
      <c r="B12235" s="25" t="n">
        <v>93409</v>
      </c>
      <c r="C12235" s="26" t="s">
        <v>3881</v>
      </c>
      <c r="D12235" s="27" t="s">
        <v>12370</v>
      </c>
      <c r="E12235" s="28" t="s">
        <v>4280</v>
      </c>
    </row>
    <row r="12236" customFormat="false" ht="23.85" hidden="false" customHeight="false" outlineLevel="0" collapsed="false">
      <c r="B12236" s="25" t="n">
        <v>93411</v>
      </c>
      <c r="C12236" s="26" t="s">
        <v>3881</v>
      </c>
      <c r="D12236" s="27" t="s">
        <v>12371</v>
      </c>
      <c r="E12236" s="28" t="s">
        <v>2535</v>
      </c>
    </row>
    <row r="12237" customFormat="false" ht="23.85" hidden="false" customHeight="false" outlineLevel="0" collapsed="false">
      <c r="B12237" s="25" t="n">
        <v>93412</v>
      </c>
      <c r="C12237" s="26" t="s">
        <v>3881</v>
      </c>
      <c r="D12237" s="27" t="s">
        <v>12372</v>
      </c>
      <c r="E12237" s="28" t="s">
        <v>2535</v>
      </c>
    </row>
    <row r="12238" customFormat="false" ht="23.85" hidden="false" customHeight="false" outlineLevel="0" collapsed="false">
      <c r="B12238" s="25" t="n">
        <v>93413</v>
      </c>
      <c r="C12238" s="26" t="s">
        <v>3881</v>
      </c>
      <c r="D12238" s="27" t="s">
        <v>12373</v>
      </c>
      <c r="E12238" s="28" t="s">
        <v>2535</v>
      </c>
    </row>
    <row r="12239" customFormat="false" ht="23.85" hidden="false" customHeight="false" outlineLevel="0" collapsed="false">
      <c r="B12239" s="25" t="n">
        <v>93414</v>
      </c>
      <c r="C12239" s="26" t="s">
        <v>3881</v>
      </c>
      <c r="D12239" s="27" t="s">
        <v>12374</v>
      </c>
      <c r="E12239" s="28" t="s">
        <v>2535</v>
      </c>
    </row>
    <row r="12240" customFormat="false" ht="23.85" hidden="false" customHeight="false" outlineLevel="0" collapsed="false">
      <c r="B12240" s="25" t="n">
        <v>93415</v>
      </c>
      <c r="C12240" s="26" t="s">
        <v>3881</v>
      </c>
      <c r="D12240" s="27" t="s">
        <v>12375</v>
      </c>
      <c r="E12240" s="28" t="s">
        <v>4278</v>
      </c>
    </row>
    <row r="12241" customFormat="false" ht="23.85" hidden="false" customHeight="false" outlineLevel="0" collapsed="false">
      <c r="B12241" s="25" t="n">
        <v>93416</v>
      </c>
      <c r="C12241" s="26" t="s">
        <v>3881</v>
      </c>
      <c r="D12241" s="27" t="s">
        <v>12376</v>
      </c>
      <c r="E12241" s="28" t="s">
        <v>4280</v>
      </c>
    </row>
    <row r="12242" customFormat="false" ht="12.8" hidden="false" customHeight="false" outlineLevel="0" collapsed="false">
      <c r="B12242" s="25" t="n">
        <v>93417</v>
      </c>
      <c r="C12242" s="26" t="s">
        <v>3881</v>
      </c>
      <c r="D12242" s="27" t="s">
        <v>12377</v>
      </c>
      <c r="E12242" s="28" t="s">
        <v>2535</v>
      </c>
    </row>
    <row r="12243" customFormat="false" ht="12.8" hidden="false" customHeight="false" outlineLevel="0" collapsed="false">
      <c r="B12243" s="25" t="n">
        <v>93418</v>
      </c>
      <c r="C12243" s="26" t="s">
        <v>3881</v>
      </c>
      <c r="D12243" s="27" t="s">
        <v>12378</v>
      </c>
      <c r="E12243" s="28" t="s">
        <v>2535</v>
      </c>
    </row>
    <row r="12244" customFormat="false" ht="12.8" hidden="false" customHeight="false" outlineLevel="0" collapsed="false">
      <c r="B12244" s="25" t="n">
        <v>93419</v>
      </c>
      <c r="C12244" s="26" t="s">
        <v>3881</v>
      </c>
      <c r="D12244" s="27" t="s">
        <v>12379</v>
      </c>
      <c r="E12244" s="28" t="s">
        <v>2535</v>
      </c>
    </row>
    <row r="12245" customFormat="false" ht="23.85" hidden="false" customHeight="false" outlineLevel="0" collapsed="false">
      <c r="B12245" s="25" t="n">
        <v>93420</v>
      </c>
      <c r="C12245" s="26" t="s">
        <v>3881</v>
      </c>
      <c r="D12245" s="27" t="s">
        <v>12380</v>
      </c>
      <c r="E12245" s="28" t="s">
        <v>2535</v>
      </c>
    </row>
    <row r="12246" customFormat="false" ht="12.8" hidden="false" customHeight="false" outlineLevel="0" collapsed="false">
      <c r="B12246" s="25" t="n">
        <v>93421</v>
      </c>
      <c r="C12246" s="26" t="s">
        <v>3881</v>
      </c>
      <c r="D12246" s="27" t="s">
        <v>12381</v>
      </c>
      <c r="E12246" s="28" t="s">
        <v>4278</v>
      </c>
    </row>
    <row r="12247" customFormat="false" ht="12.8" hidden="false" customHeight="false" outlineLevel="0" collapsed="false">
      <c r="B12247" s="25" t="n">
        <v>93422</v>
      </c>
      <c r="C12247" s="26" t="s">
        <v>3881</v>
      </c>
      <c r="D12247" s="27" t="s">
        <v>12382</v>
      </c>
      <c r="E12247" s="28" t="s">
        <v>4280</v>
      </c>
    </row>
    <row r="12248" customFormat="false" ht="12.8" hidden="false" customHeight="false" outlineLevel="0" collapsed="false">
      <c r="B12248" s="25" t="n">
        <v>93423</v>
      </c>
      <c r="C12248" s="26" t="s">
        <v>3881</v>
      </c>
      <c r="D12248" s="27" t="s">
        <v>12383</v>
      </c>
      <c r="E12248" s="28" t="s">
        <v>2535</v>
      </c>
    </row>
    <row r="12249" customFormat="false" ht="12.8" hidden="false" customHeight="false" outlineLevel="0" collapsed="false">
      <c r="B12249" s="25" t="n">
        <v>93424</v>
      </c>
      <c r="C12249" s="26" t="s">
        <v>3881</v>
      </c>
      <c r="D12249" s="27" t="s">
        <v>12384</v>
      </c>
      <c r="E12249" s="28" t="s">
        <v>2535</v>
      </c>
    </row>
    <row r="12250" customFormat="false" ht="12.8" hidden="false" customHeight="false" outlineLevel="0" collapsed="false">
      <c r="B12250" s="25" t="n">
        <v>93425</v>
      </c>
      <c r="C12250" s="26" t="s">
        <v>3881</v>
      </c>
      <c r="D12250" s="27" t="s">
        <v>12385</v>
      </c>
      <c r="E12250" s="28" t="s">
        <v>2535</v>
      </c>
    </row>
    <row r="12251" customFormat="false" ht="23.85" hidden="false" customHeight="false" outlineLevel="0" collapsed="false">
      <c r="B12251" s="25" t="n">
        <v>93426</v>
      </c>
      <c r="C12251" s="26" t="s">
        <v>3881</v>
      </c>
      <c r="D12251" s="27" t="s">
        <v>12386</v>
      </c>
      <c r="E12251" s="28" t="s">
        <v>2535</v>
      </c>
    </row>
    <row r="12252" customFormat="false" ht="12.8" hidden="false" customHeight="false" outlineLevel="0" collapsed="false">
      <c r="B12252" s="25" t="n">
        <v>93427</v>
      </c>
      <c r="C12252" s="26" t="s">
        <v>3881</v>
      </c>
      <c r="D12252" s="27" t="s">
        <v>12387</v>
      </c>
      <c r="E12252" s="28" t="s">
        <v>4278</v>
      </c>
    </row>
    <row r="12253" customFormat="false" ht="12.8" hidden="false" customHeight="false" outlineLevel="0" collapsed="false">
      <c r="B12253" s="25" t="n">
        <v>93428</v>
      </c>
      <c r="C12253" s="26" t="s">
        <v>3881</v>
      </c>
      <c r="D12253" s="27" t="s">
        <v>12388</v>
      </c>
      <c r="E12253" s="28" t="s">
        <v>4280</v>
      </c>
    </row>
    <row r="12254" customFormat="false" ht="23.85" hidden="false" customHeight="false" outlineLevel="0" collapsed="false">
      <c r="B12254" s="25" t="n">
        <v>93429</v>
      </c>
      <c r="C12254" s="26" t="s">
        <v>3881</v>
      </c>
      <c r="D12254" s="27" t="s">
        <v>12389</v>
      </c>
      <c r="E12254" s="28" t="s">
        <v>2535</v>
      </c>
    </row>
    <row r="12255" customFormat="false" ht="23.85" hidden="false" customHeight="false" outlineLevel="0" collapsed="false">
      <c r="B12255" s="25" t="n">
        <v>93430</v>
      </c>
      <c r="C12255" s="26" t="s">
        <v>3881</v>
      </c>
      <c r="D12255" s="27" t="s">
        <v>12390</v>
      </c>
      <c r="E12255" s="28" t="s">
        <v>2535</v>
      </c>
    </row>
    <row r="12256" customFormat="false" ht="23.85" hidden="false" customHeight="false" outlineLevel="0" collapsed="false">
      <c r="B12256" s="25" t="n">
        <v>93431</v>
      </c>
      <c r="C12256" s="26" t="s">
        <v>3881</v>
      </c>
      <c r="D12256" s="27" t="s">
        <v>12391</v>
      </c>
      <c r="E12256" s="28" t="s">
        <v>2535</v>
      </c>
    </row>
    <row r="12257" customFormat="false" ht="23.85" hidden="false" customHeight="false" outlineLevel="0" collapsed="false">
      <c r="B12257" s="25" t="n">
        <v>93432</v>
      </c>
      <c r="C12257" s="26" t="s">
        <v>3881</v>
      </c>
      <c r="D12257" s="27" t="s">
        <v>12392</v>
      </c>
      <c r="E12257" s="28" t="s">
        <v>2535</v>
      </c>
    </row>
    <row r="12258" customFormat="false" ht="23.85" hidden="false" customHeight="false" outlineLevel="0" collapsed="false">
      <c r="B12258" s="25" t="n">
        <v>93433</v>
      </c>
      <c r="C12258" s="26" t="s">
        <v>3881</v>
      </c>
      <c r="D12258" s="27" t="s">
        <v>12393</v>
      </c>
      <c r="E12258" s="28" t="s">
        <v>4278</v>
      </c>
    </row>
    <row r="12259" customFormat="false" ht="23.85" hidden="false" customHeight="false" outlineLevel="0" collapsed="false">
      <c r="B12259" s="25" t="n">
        <v>93434</v>
      </c>
      <c r="C12259" s="26" t="s">
        <v>3881</v>
      </c>
      <c r="D12259" s="27" t="s">
        <v>12394</v>
      </c>
      <c r="E12259" s="28" t="s">
        <v>4280</v>
      </c>
    </row>
    <row r="12260" customFormat="false" ht="23.85" hidden="false" customHeight="false" outlineLevel="0" collapsed="false">
      <c r="B12260" s="25" t="n">
        <v>93435</v>
      </c>
      <c r="C12260" s="26" t="s">
        <v>3881</v>
      </c>
      <c r="D12260" s="27" t="s">
        <v>12395</v>
      </c>
      <c r="E12260" s="28" t="s">
        <v>2535</v>
      </c>
    </row>
    <row r="12261" customFormat="false" ht="23.85" hidden="false" customHeight="false" outlineLevel="0" collapsed="false">
      <c r="B12261" s="25" t="n">
        <v>93436</v>
      </c>
      <c r="C12261" s="26" t="s">
        <v>3881</v>
      </c>
      <c r="D12261" s="27" t="s">
        <v>12396</v>
      </c>
      <c r="E12261" s="28" t="s">
        <v>2535</v>
      </c>
    </row>
    <row r="12262" customFormat="false" ht="23.85" hidden="false" customHeight="false" outlineLevel="0" collapsed="false">
      <c r="B12262" s="25" t="n">
        <v>93437</v>
      </c>
      <c r="C12262" s="26" t="s">
        <v>3881</v>
      </c>
      <c r="D12262" s="27" t="s">
        <v>12397</v>
      </c>
      <c r="E12262" s="28" t="s">
        <v>2535</v>
      </c>
    </row>
    <row r="12263" customFormat="false" ht="23.85" hidden="false" customHeight="false" outlineLevel="0" collapsed="false">
      <c r="B12263" s="25" t="n">
        <v>93438</v>
      </c>
      <c r="C12263" s="26" t="s">
        <v>3881</v>
      </c>
      <c r="D12263" s="27" t="s">
        <v>12398</v>
      </c>
      <c r="E12263" s="28" t="s">
        <v>2535</v>
      </c>
    </row>
    <row r="12264" customFormat="false" ht="23.85" hidden="false" customHeight="false" outlineLevel="0" collapsed="false">
      <c r="B12264" s="25" t="n">
        <v>93439</v>
      </c>
      <c r="C12264" s="26" t="s">
        <v>3881</v>
      </c>
      <c r="D12264" s="27" t="s">
        <v>12399</v>
      </c>
      <c r="E12264" s="28" t="s">
        <v>4278</v>
      </c>
    </row>
    <row r="12265" customFormat="false" ht="23.85" hidden="false" customHeight="false" outlineLevel="0" collapsed="false">
      <c r="B12265" s="25" t="n">
        <v>93440</v>
      </c>
      <c r="C12265" s="26" t="s">
        <v>3881</v>
      </c>
      <c r="D12265" s="27" t="s">
        <v>12400</v>
      </c>
      <c r="E12265" s="28" t="s">
        <v>4280</v>
      </c>
    </row>
    <row r="12266" customFormat="false" ht="35.05" hidden="false" customHeight="false" outlineLevel="0" collapsed="false">
      <c r="B12266" s="25" t="n">
        <v>93441</v>
      </c>
      <c r="C12266" s="26" t="s">
        <v>3881</v>
      </c>
      <c r="D12266" s="27" t="s">
        <v>12401</v>
      </c>
      <c r="E12266" s="28" t="s">
        <v>121</v>
      </c>
    </row>
    <row r="12267" customFormat="false" ht="35.05" hidden="false" customHeight="false" outlineLevel="0" collapsed="false">
      <c r="B12267" s="25" t="n">
        <v>93442</v>
      </c>
      <c r="C12267" s="26" t="s">
        <v>3881</v>
      </c>
      <c r="D12267" s="27" t="s">
        <v>12402</v>
      </c>
      <c r="E12267" s="28" t="s">
        <v>121</v>
      </c>
    </row>
    <row r="12268" customFormat="false" ht="12.8" hidden="false" customHeight="false" outlineLevel="0" collapsed="false">
      <c r="B12268" s="25" t="n">
        <v>93558</v>
      </c>
      <c r="C12268" s="26" t="s">
        <v>3881</v>
      </c>
      <c r="D12268" s="27" t="s">
        <v>12403</v>
      </c>
      <c r="E12268" s="28" t="s">
        <v>8585</v>
      </c>
    </row>
    <row r="12269" customFormat="false" ht="12.8" hidden="false" customHeight="false" outlineLevel="0" collapsed="false">
      <c r="B12269" s="25" t="n">
        <v>93559</v>
      </c>
      <c r="C12269" s="26" t="s">
        <v>3881</v>
      </c>
      <c r="D12269" s="27" t="s">
        <v>10214</v>
      </c>
      <c r="E12269" s="28" t="s">
        <v>8585</v>
      </c>
    </row>
    <row r="12270" customFormat="false" ht="12.8" hidden="false" customHeight="false" outlineLevel="0" collapsed="false">
      <c r="B12270" s="25" t="n">
        <v>93560</v>
      </c>
      <c r="C12270" s="26" t="s">
        <v>3881</v>
      </c>
      <c r="D12270" s="27" t="s">
        <v>11047</v>
      </c>
      <c r="E12270" s="28" t="s">
        <v>8585</v>
      </c>
    </row>
    <row r="12271" customFormat="false" ht="12.8" hidden="false" customHeight="false" outlineLevel="0" collapsed="false">
      <c r="B12271" s="25" t="n">
        <v>93561</v>
      </c>
      <c r="C12271" s="26" t="s">
        <v>3881</v>
      </c>
      <c r="D12271" s="27" t="s">
        <v>11048</v>
      </c>
      <c r="E12271" s="28" t="s">
        <v>8585</v>
      </c>
    </row>
    <row r="12272" customFormat="false" ht="12.8" hidden="false" customHeight="false" outlineLevel="0" collapsed="false">
      <c r="B12272" s="25" t="n">
        <v>93562</v>
      </c>
      <c r="C12272" s="26" t="s">
        <v>3881</v>
      </c>
      <c r="D12272" s="27" t="s">
        <v>11045</v>
      </c>
      <c r="E12272" s="28" t="s">
        <v>8585</v>
      </c>
    </row>
    <row r="12273" customFormat="false" ht="12.8" hidden="false" customHeight="false" outlineLevel="0" collapsed="false">
      <c r="B12273" s="25" t="n">
        <v>93563</v>
      </c>
      <c r="C12273" s="26" t="s">
        <v>3881</v>
      </c>
      <c r="D12273" s="27" t="s">
        <v>11040</v>
      </c>
      <c r="E12273" s="28" t="s">
        <v>8585</v>
      </c>
    </row>
    <row r="12274" customFormat="false" ht="12.8" hidden="false" customHeight="false" outlineLevel="0" collapsed="false">
      <c r="B12274" s="25" t="n">
        <v>93564</v>
      </c>
      <c r="C12274" s="26" t="s">
        <v>3881</v>
      </c>
      <c r="D12274" s="27" t="s">
        <v>11041</v>
      </c>
      <c r="E12274" s="28" t="s">
        <v>8585</v>
      </c>
    </row>
    <row r="12275" customFormat="false" ht="12.8" hidden="false" customHeight="false" outlineLevel="0" collapsed="false">
      <c r="B12275" s="25" t="n">
        <v>93565</v>
      </c>
      <c r="C12275" s="26" t="s">
        <v>3881</v>
      </c>
      <c r="D12275" s="27" t="s">
        <v>11050</v>
      </c>
      <c r="E12275" s="28" t="s">
        <v>8585</v>
      </c>
    </row>
    <row r="12276" customFormat="false" ht="12.8" hidden="false" customHeight="false" outlineLevel="0" collapsed="false">
      <c r="B12276" s="25" t="n">
        <v>93566</v>
      </c>
      <c r="C12276" s="26" t="s">
        <v>3881</v>
      </c>
      <c r="D12276" s="27" t="s">
        <v>11046</v>
      </c>
      <c r="E12276" s="28" t="s">
        <v>8585</v>
      </c>
    </row>
    <row r="12277" customFormat="false" ht="12.8" hidden="false" customHeight="false" outlineLevel="0" collapsed="false">
      <c r="B12277" s="25" t="n">
        <v>93567</v>
      </c>
      <c r="C12277" s="26" t="s">
        <v>3881</v>
      </c>
      <c r="D12277" s="27" t="s">
        <v>11051</v>
      </c>
      <c r="E12277" s="28" t="s">
        <v>8585</v>
      </c>
    </row>
    <row r="12278" customFormat="false" ht="12.8" hidden="false" customHeight="false" outlineLevel="0" collapsed="false">
      <c r="B12278" s="25" t="n">
        <v>93568</v>
      </c>
      <c r="C12278" s="26" t="s">
        <v>3881</v>
      </c>
      <c r="D12278" s="27" t="s">
        <v>11052</v>
      </c>
      <c r="E12278" s="28" t="s">
        <v>8585</v>
      </c>
    </row>
    <row r="12279" customFormat="false" ht="12.8" hidden="false" customHeight="false" outlineLevel="0" collapsed="false">
      <c r="B12279" s="25" t="n">
        <v>93569</v>
      </c>
      <c r="C12279" s="26" t="s">
        <v>3881</v>
      </c>
      <c r="D12279" s="27" t="s">
        <v>12404</v>
      </c>
      <c r="E12279" s="28" t="s">
        <v>8585</v>
      </c>
    </row>
    <row r="12280" customFormat="false" ht="12.8" hidden="false" customHeight="false" outlineLevel="0" collapsed="false">
      <c r="B12280" s="25" t="n">
        <v>93570</v>
      </c>
      <c r="C12280" s="26" t="s">
        <v>3881</v>
      </c>
      <c r="D12280" s="27" t="s">
        <v>12405</v>
      </c>
      <c r="E12280" s="28" t="s">
        <v>8585</v>
      </c>
    </row>
    <row r="12281" customFormat="false" ht="12.8" hidden="false" customHeight="false" outlineLevel="0" collapsed="false">
      <c r="B12281" s="25" t="n">
        <v>93571</v>
      </c>
      <c r="C12281" s="26" t="s">
        <v>3881</v>
      </c>
      <c r="D12281" s="27" t="s">
        <v>12406</v>
      </c>
      <c r="E12281" s="28" t="s">
        <v>8585</v>
      </c>
    </row>
    <row r="12282" customFormat="false" ht="12.8" hidden="false" customHeight="false" outlineLevel="0" collapsed="false">
      <c r="B12282" s="25" t="n">
        <v>93572</v>
      </c>
      <c r="C12282" s="26" t="s">
        <v>3881</v>
      </c>
      <c r="D12282" s="27" t="s">
        <v>12407</v>
      </c>
      <c r="E12282" s="28" t="s">
        <v>8585</v>
      </c>
    </row>
    <row r="12283" customFormat="false" ht="23.85" hidden="false" customHeight="false" outlineLevel="0" collapsed="false">
      <c r="B12283" s="25" t="n">
        <v>93582</v>
      </c>
      <c r="C12283" s="26" t="s">
        <v>3881</v>
      </c>
      <c r="D12283" s="27" t="s">
        <v>12408</v>
      </c>
      <c r="E12283" s="28" t="s">
        <v>109</v>
      </c>
    </row>
    <row r="12284" customFormat="false" ht="23.85" hidden="false" customHeight="false" outlineLevel="0" collapsed="false">
      <c r="B12284" s="25" t="n">
        <v>93583</v>
      </c>
      <c r="C12284" s="26" t="s">
        <v>3881</v>
      </c>
      <c r="D12284" s="27" t="s">
        <v>12409</v>
      </c>
      <c r="E12284" s="28" t="s">
        <v>109</v>
      </c>
    </row>
    <row r="12285" customFormat="false" ht="23.85" hidden="false" customHeight="false" outlineLevel="0" collapsed="false">
      <c r="B12285" s="25" t="n">
        <v>93584</v>
      </c>
      <c r="C12285" s="26" t="s">
        <v>3881</v>
      </c>
      <c r="D12285" s="27" t="s">
        <v>12410</v>
      </c>
      <c r="E12285" s="28" t="s">
        <v>109</v>
      </c>
    </row>
    <row r="12286" customFormat="false" ht="23.85" hidden="false" customHeight="false" outlineLevel="0" collapsed="false">
      <c r="B12286" s="25" t="n">
        <v>93585</v>
      </c>
      <c r="C12286" s="26" t="s">
        <v>3881</v>
      </c>
      <c r="D12286" s="27" t="s">
        <v>12411</v>
      </c>
      <c r="E12286" s="28" t="s">
        <v>109</v>
      </c>
    </row>
    <row r="12287" customFormat="false" ht="23.85" hidden="false" customHeight="false" outlineLevel="0" collapsed="false">
      <c r="B12287" s="25" t="n">
        <v>93588</v>
      </c>
      <c r="C12287" s="26" t="s">
        <v>3881</v>
      </c>
      <c r="D12287" s="27" t="s">
        <v>12412</v>
      </c>
      <c r="E12287" s="28" t="s">
        <v>12413</v>
      </c>
    </row>
    <row r="12288" customFormat="false" ht="23.85" hidden="false" customHeight="false" outlineLevel="0" collapsed="false">
      <c r="B12288" s="25" t="n">
        <v>93589</v>
      </c>
      <c r="C12288" s="26" t="s">
        <v>3881</v>
      </c>
      <c r="D12288" s="27" t="s">
        <v>12414</v>
      </c>
      <c r="E12288" s="28" t="s">
        <v>12413</v>
      </c>
    </row>
    <row r="12289" customFormat="false" ht="23.85" hidden="false" customHeight="false" outlineLevel="0" collapsed="false">
      <c r="B12289" s="25" t="n">
        <v>93590</v>
      </c>
      <c r="C12289" s="26" t="s">
        <v>3881</v>
      </c>
      <c r="D12289" s="27" t="s">
        <v>12415</v>
      </c>
      <c r="E12289" s="28" t="s">
        <v>12413</v>
      </c>
    </row>
    <row r="12290" customFormat="false" ht="23.85" hidden="false" customHeight="false" outlineLevel="0" collapsed="false">
      <c r="B12290" s="25" t="n">
        <v>93591</v>
      </c>
      <c r="C12290" s="26" t="s">
        <v>3881</v>
      </c>
      <c r="D12290" s="27" t="s">
        <v>12416</v>
      </c>
      <c r="E12290" s="28" t="s">
        <v>12413</v>
      </c>
    </row>
    <row r="12291" customFormat="false" ht="23.85" hidden="false" customHeight="false" outlineLevel="0" collapsed="false">
      <c r="B12291" s="25" t="n">
        <v>93592</v>
      </c>
      <c r="C12291" s="26" t="s">
        <v>3881</v>
      </c>
      <c r="D12291" s="27" t="s">
        <v>12417</v>
      </c>
      <c r="E12291" s="28" t="s">
        <v>12413</v>
      </c>
    </row>
    <row r="12292" customFormat="false" ht="23.85" hidden="false" customHeight="false" outlineLevel="0" collapsed="false">
      <c r="B12292" s="25" t="n">
        <v>93593</v>
      </c>
      <c r="C12292" s="26" t="s">
        <v>3881</v>
      </c>
      <c r="D12292" s="27" t="s">
        <v>12418</v>
      </c>
      <c r="E12292" s="28" t="s">
        <v>12413</v>
      </c>
    </row>
    <row r="12293" customFormat="false" ht="23.85" hidden="false" customHeight="false" outlineLevel="0" collapsed="false">
      <c r="B12293" s="25" t="n">
        <v>93594</v>
      </c>
      <c r="C12293" s="26" t="s">
        <v>3881</v>
      </c>
      <c r="D12293" s="27" t="s">
        <v>12419</v>
      </c>
      <c r="E12293" s="28" t="s">
        <v>9003</v>
      </c>
    </row>
    <row r="12294" customFormat="false" ht="23.85" hidden="false" customHeight="false" outlineLevel="0" collapsed="false">
      <c r="B12294" s="25" t="n">
        <v>93595</v>
      </c>
      <c r="C12294" s="26" t="s">
        <v>3881</v>
      </c>
      <c r="D12294" s="27" t="s">
        <v>12420</v>
      </c>
      <c r="E12294" s="28" t="s">
        <v>9003</v>
      </c>
    </row>
    <row r="12295" customFormat="false" ht="23.85" hidden="false" customHeight="false" outlineLevel="0" collapsed="false">
      <c r="B12295" s="25" t="n">
        <v>93596</v>
      </c>
      <c r="C12295" s="26" t="s">
        <v>3881</v>
      </c>
      <c r="D12295" s="27" t="s">
        <v>12421</v>
      </c>
      <c r="E12295" s="28" t="s">
        <v>9003</v>
      </c>
    </row>
    <row r="12296" customFormat="false" ht="23.85" hidden="false" customHeight="false" outlineLevel="0" collapsed="false">
      <c r="B12296" s="25" t="n">
        <v>93597</v>
      </c>
      <c r="C12296" s="26" t="s">
        <v>3881</v>
      </c>
      <c r="D12296" s="27" t="s">
        <v>12422</v>
      </c>
      <c r="E12296" s="28" t="s">
        <v>9003</v>
      </c>
    </row>
    <row r="12297" customFormat="false" ht="23.85" hidden="false" customHeight="false" outlineLevel="0" collapsed="false">
      <c r="B12297" s="25" t="n">
        <v>93598</v>
      </c>
      <c r="C12297" s="26" t="s">
        <v>3881</v>
      </c>
      <c r="D12297" s="27" t="s">
        <v>12423</v>
      </c>
      <c r="E12297" s="28" t="s">
        <v>9003</v>
      </c>
    </row>
    <row r="12298" customFormat="false" ht="23.85" hidden="false" customHeight="false" outlineLevel="0" collapsed="false">
      <c r="B12298" s="25" t="n">
        <v>93599</v>
      </c>
      <c r="C12298" s="26" t="s">
        <v>3881</v>
      </c>
      <c r="D12298" s="27" t="s">
        <v>12424</v>
      </c>
      <c r="E12298" s="28" t="s">
        <v>9003</v>
      </c>
    </row>
    <row r="12299" customFormat="false" ht="23.85" hidden="false" customHeight="false" outlineLevel="0" collapsed="false">
      <c r="B12299" s="25" t="n">
        <v>93653</v>
      </c>
      <c r="C12299" s="26" t="s">
        <v>3881</v>
      </c>
      <c r="D12299" s="27" t="s">
        <v>12425</v>
      </c>
      <c r="E12299" s="28" t="s">
        <v>121</v>
      </c>
    </row>
    <row r="12300" customFormat="false" ht="23.85" hidden="false" customHeight="false" outlineLevel="0" collapsed="false">
      <c r="B12300" s="25" t="n">
        <v>93654</v>
      </c>
      <c r="C12300" s="26" t="s">
        <v>3881</v>
      </c>
      <c r="D12300" s="27" t="s">
        <v>12426</v>
      </c>
      <c r="E12300" s="28" t="s">
        <v>121</v>
      </c>
    </row>
    <row r="12301" customFormat="false" ht="23.85" hidden="false" customHeight="false" outlineLevel="0" collapsed="false">
      <c r="B12301" s="25" t="n">
        <v>93655</v>
      </c>
      <c r="C12301" s="26" t="s">
        <v>3881</v>
      </c>
      <c r="D12301" s="27" t="s">
        <v>12427</v>
      </c>
      <c r="E12301" s="28" t="s">
        <v>121</v>
      </c>
    </row>
    <row r="12302" customFormat="false" ht="23.85" hidden="false" customHeight="false" outlineLevel="0" collapsed="false">
      <c r="B12302" s="25" t="n">
        <v>93656</v>
      </c>
      <c r="C12302" s="26" t="s">
        <v>3881</v>
      </c>
      <c r="D12302" s="27" t="s">
        <v>12428</v>
      </c>
      <c r="E12302" s="28" t="s">
        <v>121</v>
      </c>
    </row>
    <row r="12303" customFormat="false" ht="23.85" hidden="false" customHeight="false" outlineLevel="0" collapsed="false">
      <c r="B12303" s="25" t="n">
        <v>93657</v>
      </c>
      <c r="C12303" s="26" t="s">
        <v>3881</v>
      </c>
      <c r="D12303" s="27" t="s">
        <v>12429</v>
      </c>
      <c r="E12303" s="28" t="s">
        <v>121</v>
      </c>
    </row>
    <row r="12304" customFormat="false" ht="23.85" hidden="false" customHeight="false" outlineLevel="0" collapsed="false">
      <c r="B12304" s="25" t="n">
        <v>93658</v>
      </c>
      <c r="C12304" s="26" t="s">
        <v>3881</v>
      </c>
      <c r="D12304" s="27" t="s">
        <v>12430</v>
      </c>
      <c r="E12304" s="28" t="s">
        <v>121</v>
      </c>
    </row>
    <row r="12305" customFormat="false" ht="23.85" hidden="false" customHeight="false" outlineLevel="0" collapsed="false">
      <c r="B12305" s="25" t="n">
        <v>93659</v>
      </c>
      <c r="C12305" s="26" t="s">
        <v>3881</v>
      </c>
      <c r="D12305" s="27" t="s">
        <v>12431</v>
      </c>
      <c r="E12305" s="28" t="s">
        <v>121</v>
      </c>
    </row>
    <row r="12306" customFormat="false" ht="23.85" hidden="false" customHeight="false" outlineLevel="0" collapsed="false">
      <c r="B12306" s="25" t="n">
        <v>93660</v>
      </c>
      <c r="C12306" s="26" t="s">
        <v>3881</v>
      </c>
      <c r="D12306" s="27" t="s">
        <v>12432</v>
      </c>
      <c r="E12306" s="28" t="s">
        <v>121</v>
      </c>
    </row>
    <row r="12307" customFormat="false" ht="23.85" hidden="false" customHeight="false" outlineLevel="0" collapsed="false">
      <c r="B12307" s="25" t="n">
        <v>93661</v>
      </c>
      <c r="C12307" s="26" t="s">
        <v>3881</v>
      </c>
      <c r="D12307" s="27" t="s">
        <v>12433</v>
      </c>
      <c r="E12307" s="28" t="s">
        <v>121</v>
      </c>
    </row>
    <row r="12308" customFormat="false" ht="23.85" hidden="false" customHeight="false" outlineLevel="0" collapsed="false">
      <c r="B12308" s="25" t="n">
        <v>93662</v>
      </c>
      <c r="C12308" s="26" t="s">
        <v>3881</v>
      </c>
      <c r="D12308" s="27" t="s">
        <v>12434</v>
      </c>
      <c r="E12308" s="28" t="s">
        <v>121</v>
      </c>
    </row>
    <row r="12309" customFormat="false" ht="23.85" hidden="false" customHeight="false" outlineLevel="0" collapsed="false">
      <c r="B12309" s="25" t="n">
        <v>93663</v>
      </c>
      <c r="C12309" s="26" t="s">
        <v>3881</v>
      </c>
      <c r="D12309" s="27" t="s">
        <v>12435</v>
      </c>
      <c r="E12309" s="28" t="s">
        <v>121</v>
      </c>
    </row>
    <row r="12310" customFormat="false" ht="23.85" hidden="false" customHeight="false" outlineLevel="0" collapsed="false">
      <c r="B12310" s="25" t="n">
        <v>93664</v>
      </c>
      <c r="C12310" s="26" t="s">
        <v>3881</v>
      </c>
      <c r="D12310" s="27" t="s">
        <v>12436</v>
      </c>
      <c r="E12310" s="28" t="s">
        <v>121</v>
      </c>
    </row>
    <row r="12311" customFormat="false" ht="23.85" hidden="false" customHeight="false" outlineLevel="0" collapsed="false">
      <c r="B12311" s="25" t="n">
        <v>93665</v>
      </c>
      <c r="C12311" s="26" t="s">
        <v>3881</v>
      </c>
      <c r="D12311" s="27" t="s">
        <v>12437</v>
      </c>
      <c r="E12311" s="28" t="s">
        <v>121</v>
      </c>
    </row>
    <row r="12312" customFormat="false" ht="23.85" hidden="false" customHeight="false" outlineLevel="0" collapsed="false">
      <c r="B12312" s="25" t="n">
        <v>93666</v>
      </c>
      <c r="C12312" s="26" t="s">
        <v>3881</v>
      </c>
      <c r="D12312" s="27" t="s">
        <v>12438</v>
      </c>
      <c r="E12312" s="28" t="s">
        <v>121</v>
      </c>
    </row>
    <row r="12313" customFormat="false" ht="23.85" hidden="false" customHeight="false" outlineLevel="0" collapsed="false">
      <c r="B12313" s="25" t="n">
        <v>93667</v>
      </c>
      <c r="C12313" s="26" t="s">
        <v>3881</v>
      </c>
      <c r="D12313" s="27" t="s">
        <v>12439</v>
      </c>
      <c r="E12313" s="28" t="s">
        <v>121</v>
      </c>
    </row>
    <row r="12314" customFormat="false" ht="23.85" hidden="false" customHeight="false" outlineLevel="0" collapsed="false">
      <c r="B12314" s="25" t="n">
        <v>93668</v>
      </c>
      <c r="C12314" s="26" t="s">
        <v>3881</v>
      </c>
      <c r="D12314" s="27" t="s">
        <v>12440</v>
      </c>
      <c r="E12314" s="28" t="s">
        <v>121</v>
      </c>
    </row>
    <row r="12315" customFormat="false" ht="23.85" hidden="false" customHeight="false" outlineLevel="0" collapsed="false">
      <c r="B12315" s="25" t="n">
        <v>93669</v>
      </c>
      <c r="C12315" s="26" t="s">
        <v>3881</v>
      </c>
      <c r="D12315" s="27" t="s">
        <v>12441</v>
      </c>
      <c r="E12315" s="28" t="s">
        <v>121</v>
      </c>
    </row>
    <row r="12316" customFormat="false" ht="23.85" hidden="false" customHeight="false" outlineLevel="0" collapsed="false">
      <c r="B12316" s="25" t="n">
        <v>93670</v>
      </c>
      <c r="C12316" s="26" t="s">
        <v>3881</v>
      </c>
      <c r="D12316" s="27" t="s">
        <v>12442</v>
      </c>
      <c r="E12316" s="28" t="s">
        <v>121</v>
      </c>
    </row>
    <row r="12317" customFormat="false" ht="23.85" hidden="false" customHeight="false" outlineLevel="0" collapsed="false">
      <c r="B12317" s="25" t="n">
        <v>93671</v>
      </c>
      <c r="C12317" s="26" t="s">
        <v>3881</v>
      </c>
      <c r="D12317" s="27" t="s">
        <v>12443</v>
      </c>
      <c r="E12317" s="28" t="s">
        <v>121</v>
      </c>
    </row>
    <row r="12318" customFormat="false" ht="23.85" hidden="false" customHeight="false" outlineLevel="0" collapsed="false">
      <c r="B12318" s="25" t="n">
        <v>93672</v>
      </c>
      <c r="C12318" s="26" t="s">
        <v>3881</v>
      </c>
      <c r="D12318" s="27" t="s">
        <v>12444</v>
      </c>
      <c r="E12318" s="28" t="s">
        <v>121</v>
      </c>
    </row>
    <row r="12319" customFormat="false" ht="23.85" hidden="false" customHeight="false" outlineLevel="0" collapsed="false">
      <c r="B12319" s="25" t="n">
        <v>93673</v>
      </c>
      <c r="C12319" s="26" t="s">
        <v>3881</v>
      </c>
      <c r="D12319" s="27" t="s">
        <v>12445</v>
      </c>
      <c r="E12319" s="28" t="s">
        <v>121</v>
      </c>
    </row>
    <row r="12320" customFormat="false" ht="23.85" hidden="false" customHeight="false" outlineLevel="0" collapsed="false">
      <c r="B12320" s="25" t="n">
        <v>93679</v>
      </c>
      <c r="C12320" s="26" t="s">
        <v>3881</v>
      </c>
      <c r="D12320" s="27" t="s">
        <v>12446</v>
      </c>
      <c r="E12320" s="28" t="s">
        <v>109</v>
      </c>
    </row>
    <row r="12321" customFormat="false" ht="23.85" hidden="false" customHeight="false" outlineLevel="0" collapsed="false">
      <c r="B12321" s="25" t="n">
        <v>93680</v>
      </c>
      <c r="C12321" s="26" t="s">
        <v>3881</v>
      </c>
      <c r="D12321" s="27" t="s">
        <v>12447</v>
      </c>
      <c r="E12321" s="28" t="s">
        <v>109</v>
      </c>
    </row>
    <row r="12322" customFormat="false" ht="23.85" hidden="false" customHeight="false" outlineLevel="0" collapsed="false">
      <c r="B12322" s="25" t="n">
        <v>93681</v>
      </c>
      <c r="C12322" s="26" t="s">
        <v>3881</v>
      </c>
      <c r="D12322" s="27" t="s">
        <v>12448</v>
      </c>
      <c r="E12322" s="28" t="s">
        <v>109</v>
      </c>
    </row>
    <row r="12323" customFormat="false" ht="35.05" hidden="false" customHeight="false" outlineLevel="0" collapsed="false">
      <c r="B12323" s="25" t="n">
        <v>93952</v>
      </c>
      <c r="C12323" s="26" t="s">
        <v>3881</v>
      </c>
      <c r="D12323" s="27" t="s">
        <v>12449</v>
      </c>
      <c r="E12323" s="28" t="s">
        <v>182</v>
      </c>
    </row>
    <row r="12324" customFormat="false" ht="35.05" hidden="false" customHeight="false" outlineLevel="0" collapsed="false">
      <c r="B12324" s="25" t="n">
        <v>93953</v>
      </c>
      <c r="C12324" s="26" t="s">
        <v>3881</v>
      </c>
      <c r="D12324" s="27" t="s">
        <v>12450</v>
      </c>
      <c r="E12324" s="28" t="s">
        <v>182</v>
      </c>
    </row>
    <row r="12325" customFormat="false" ht="35.05" hidden="false" customHeight="false" outlineLevel="0" collapsed="false">
      <c r="B12325" s="25" t="n">
        <v>93954</v>
      </c>
      <c r="C12325" s="26" t="s">
        <v>3881</v>
      </c>
      <c r="D12325" s="27" t="s">
        <v>12451</v>
      </c>
      <c r="E12325" s="28" t="s">
        <v>182</v>
      </c>
    </row>
    <row r="12326" customFormat="false" ht="35.05" hidden="false" customHeight="false" outlineLevel="0" collapsed="false">
      <c r="B12326" s="25" t="n">
        <v>93955</v>
      </c>
      <c r="C12326" s="26" t="s">
        <v>3881</v>
      </c>
      <c r="D12326" s="27" t="s">
        <v>12452</v>
      </c>
      <c r="E12326" s="28" t="s">
        <v>182</v>
      </c>
    </row>
    <row r="12327" customFormat="false" ht="35.05" hidden="false" customHeight="false" outlineLevel="0" collapsed="false">
      <c r="B12327" s="25" t="n">
        <v>93956</v>
      </c>
      <c r="C12327" s="26" t="s">
        <v>3881</v>
      </c>
      <c r="D12327" s="27" t="s">
        <v>12453</v>
      </c>
      <c r="E12327" s="28" t="s">
        <v>182</v>
      </c>
    </row>
    <row r="12328" customFormat="false" ht="35.05" hidden="false" customHeight="false" outlineLevel="0" collapsed="false">
      <c r="B12328" s="25" t="n">
        <v>93957</v>
      </c>
      <c r="C12328" s="26" t="s">
        <v>3881</v>
      </c>
      <c r="D12328" s="27" t="s">
        <v>12454</v>
      </c>
      <c r="E12328" s="28" t="s">
        <v>182</v>
      </c>
    </row>
    <row r="12329" customFormat="false" ht="35.05" hidden="false" customHeight="false" outlineLevel="0" collapsed="false">
      <c r="B12329" s="25" t="n">
        <v>93958</v>
      </c>
      <c r="C12329" s="26" t="s">
        <v>3881</v>
      </c>
      <c r="D12329" s="27" t="s">
        <v>12455</v>
      </c>
      <c r="E12329" s="28" t="s">
        <v>182</v>
      </c>
    </row>
    <row r="12330" customFormat="false" ht="35.05" hidden="false" customHeight="false" outlineLevel="0" collapsed="false">
      <c r="B12330" s="25" t="n">
        <v>93959</v>
      </c>
      <c r="C12330" s="26" t="s">
        <v>3881</v>
      </c>
      <c r="D12330" s="27" t="s">
        <v>12456</v>
      </c>
      <c r="E12330" s="28" t="s">
        <v>182</v>
      </c>
    </row>
    <row r="12331" customFormat="false" ht="35.05" hidden="false" customHeight="false" outlineLevel="0" collapsed="false">
      <c r="B12331" s="25" t="n">
        <v>93960</v>
      </c>
      <c r="C12331" s="26" t="s">
        <v>3881</v>
      </c>
      <c r="D12331" s="27" t="s">
        <v>12457</v>
      </c>
      <c r="E12331" s="28" t="s">
        <v>182</v>
      </c>
    </row>
    <row r="12332" customFormat="false" ht="35.05" hidden="false" customHeight="false" outlineLevel="0" collapsed="false">
      <c r="B12332" s="25" t="n">
        <v>93961</v>
      </c>
      <c r="C12332" s="26" t="s">
        <v>3881</v>
      </c>
      <c r="D12332" s="27" t="s">
        <v>12458</v>
      </c>
      <c r="E12332" s="28" t="s">
        <v>182</v>
      </c>
    </row>
    <row r="12333" customFormat="false" ht="35.05" hidden="false" customHeight="false" outlineLevel="0" collapsed="false">
      <c r="B12333" s="25" t="n">
        <v>93962</v>
      </c>
      <c r="C12333" s="26" t="s">
        <v>3881</v>
      </c>
      <c r="D12333" s="27" t="s">
        <v>12459</v>
      </c>
      <c r="E12333" s="28" t="s">
        <v>182</v>
      </c>
    </row>
    <row r="12334" customFormat="false" ht="35.05" hidden="false" customHeight="false" outlineLevel="0" collapsed="false">
      <c r="B12334" s="25" t="n">
        <v>93963</v>
      </c>
      <c r="C12334" s="26" t="s">
        <v>3881</v>
      </c>
      <c r="D12334" s="27" t="s">
        <v>12460</v>
      </c>
      <c r="E12334" s="28" t="s">
        <v>182</v>
      </c>
    </row>
    <row r="12335" customFormat="false" ht="35.05" hidden="false" customHeight="false" outlineLevel="0" collapsed="false">
      <c r="B12335" s="25" t="n">
        <v>93964</v>
      </c>
      <c r="C12335" s="26" t="s">
        <v>3881</v>
      </c>
      <c r="D12335" s="27" t="s">
        <v>12461</v>
      </c>
      <c r="E12335" s="28" t="s">
        <v>182</v>
      </c>
    </row>
    <row r="12336" customFormat="false" ht="35.05" hidden="false" customHeight="false" outlineLevel="0" collapsed="false">
      <c r="B12336" s="25" t="n">
        <v>93965</v>
      </c>
      <c r="C12336" s="26" t="s">
        <v>3881</v>
      </c>
      <c r="D12336" s="27" t="s">
        <v>12462</v>
      </c>
      <c r="E12336" s="28" t="s">
        <v>182</v>
      </c>
    </row>
    <row r="12337" customFormat="false" ht="35.05" hidden="false" customHeight="false" outlineLevel="0" collapsed="false">
      <c r="B12337" s="25" t="n">
        <v>93966</v>
      </c>
      <c r="C12337" s="26" t="s">
        <v>3881</v>
      </c>
      <c r="D12337" s="27" t="s">
        <v>12463</v>
      </c>
      <c r="E12337" s="28" t="s">
        <v>182</v>
      </c>
    </row>
    <row r="12338" customFormat="false" ht="35.05" hidden="false" customHeight="false" outlineLevel="0" collapsed="false">
      <c r="B12338" s="25" t="n">
        <v>93967</v>
      </c>
      <c r="C12338" s="26" t="s">
        <v>3881</v>
      </c>
      <c r="D12338" s="27" t="s">
        <v>12464</v>
      </c>
      <c r="E12338" s="28" t="s">
        <v>182</v>
      </c>
    </row>
    <row r="12339" customFormat="false" ht="35.05" hidden="false" customHeight="false" outlineLevel="0" collapsed="false">
      <c r="B12339" s="25" t="n">
        <v>93968</v>
      </c>
      <c r="C12339" s="26" t="s">
        <v>3881</v>
      </c>
      <c r="D12339" s="27" t="s">
        <v>12465</v>
      </c>
      <c r="E12339" s="28" t="s">
        <v>182</v>
      </c>
    </row>
    <row r="12340" customFormat="false" ht="35.05" hidden="false" customHeight="false" outlineLevel="0" collapsed="false">
      <c r="B12340" s="25" t="n">
        <v>93969</v>
      </c>
      <c r="C12340" s="26" t="s">
        <v>3881</v>
      </c>
      <c r="D12340" s="27" t="s">
        <v>12466</v>
      </c>
      <c r="E12340" s="28" t="s">
        <v>182</v>
      </c>
    </row>
    <row r="12341" customFormat="false" ht="35.05" hidden="false" customHeight="false" outlineLevel="0" collapsed="false">
      <c r="B12341" s="25" t="n">
        <v>93970</v>
      </c>
      <c r="C12341" s="26" t="s">
        <v>3881</v>
      </c>
      <c r="D12341" s="27" t="s">
        <v>12467</v>
      </c>
      <c r="E12341" s="28" t="s">
        <v>182</v>
      </c>
    </row>
    <row r="12342" customFormat="false" ht="35.05" hidden="false" customHeight="false" outlineLevel="0" collapsed="false">
      <c r="B12342" s="25" t="n">
        <v>93971</v>
      </c>
      <c r="C12342" s="26" t="s">
        <v>3881</v>
      </c>
      <c r="D12342" s="27" t="s">
        <v>12468</v>
      </c>
      <c r="E12342" s="28" t="s">
        <v>182</v>
      </c>
    </row>
    <row r="12343" customFormat="false" ht="23.85" hidden="false" customHeight="false" outlineLevel="0" collapsed="false">
      <c r="B12343" s="25" t="n">
        <v>94189</v>
      </c>
      <c r="C12343" s="26" t="s">
        <v>3881</v>
      </c>
      <c r="D12343" s="27" t="s">
        <v>12469</v>
      </c>
      <c r="E12343" s="28" t="s">
        <v>109</v>
      </c>
    </row>
    <row r="12344" customFormat="false" ht="23.85" hidden="false" customHeight="false" outlineLevel="0" collapsed="false">
      <c r="B12344" s="25" t="n">
        <v>94192</v>
      </c>
      <c r="C12344" s="26" t="s">
        <v>3881</v>
      </c>
      <c r="D12344" s="27" t="s">
        <v>12470</v>
      </c>
      <c r="E12344" s="28" t="s">
        <v>109</v>
      </c>
    </row>
    <row r="12345" customFormat="false" ht="23.85" hidden="false" customHeight="false" outlineLevel="0" collapsed="false">
      <c r="B12345" s="25" t="n">
        <v>94195</v>
      </c>
      <c r="C12345" s="26" t="s">
        <v>3881</v>
      </c>
      <c r="D12345" s="27" t="s">
        <v>12471</v>
      </c>
      <c r="E12345" s="28" t="s">
        <v>109</v>
      </c>
    </row>
    <row r="12346" customFormat="false" ht="23.85" hidden="false" customHeight="false" outlineLevel="0" collapsed="false">
      <c r="B12346" s="25" t="n">
        <v>94198</v>
      </c>
      <c r="C12346" s="26" t="s">
        <v>3881</v>
      </c>
      <c r="D12346" s="27" t="s">
        <v>12472</v>
      </c>
      <c r="E12346" s="28" t="s">
        <v>109</v>
      </c>
    </row>
    <row r="12347" customFormat="false" ht="23.85" hidden="false" customHeight="false" outlineLevel="0" collapsed="false">
      <c r="B12347" s="25" t="n">
        <v>94201</v>
      </c>
      <c r="C12347" s="26" t="s">
        <v>3881</v>
      </c>
      <c r="D12347" s="27" t="s">
        <v>12473</v>
      </c>
      <c r="E12347" s="28" t="s">
        <v>109</v>
      </c>
    </row>
    <row r="12348" customFormat="false" ht="23.85" hidden="false" customHeight="false" outlineLevel="0" collapsed="false">
      <c r="B12348" s="25" t="n">
        <v>94204</v>
      </c>
      <c r="C12348" s="26" t="s">
        <v>3881</v>
      </c>
      <c r="D12348" s="27" t="s">
        <v>12474</v>
      </c>
      <c r="E12348" s="28" t="s">
        <v>109</v>
      </c>
    </row>
    <row r="12349" customFormat="false" ht="35.05" hidden="false" customHeight="false" outlineLevel="0" collapsed="false">
      <c r="B12349" s="25" t="n">
        <v>94207</v>
      </c>
      <c r="C12349" s="26" t="s">
        <v>3881</v>
      </c>
      <c r="D12349" s="27" t="s">
        <v>12475</v>
      </c>
      <c r="E12349" s="28" t="s">
        <v>109</v>
      </c>
    </row>
    <row r="12350" customFormat="false" ht="35.05" hidden="false" customHeight="false" outlineLevel="0" collapsed="false">
      <c r="B12350" s="25" t="n">
        <v>94210</v>
      </c>
      <c r="C12350" s="26" t="s">
        <v>3881</v>
      </c>
      <c r="D12350" s="27" t="s">
        <v>12476</v>
      </c>
      <c r="E12350" s="28" t="s">
        <v>109</v>
      </c>
    </row>
    <row r="12351" customFormat="false" ht="23.85" hidden="false" customHeight="false" outlineLevel="0" collapsed="false">
      <c r="B12351" s="25" t="n">
        <v>94213</v>
      </c>
      <c r="C12351" s="26" t="s">
        <v>3881</v>
      </c>
      <c r="D12351" s="27" t="s">
        <v>12477</v>
      </c>
      <c r="E12351" s="28" t="s">
        <v>109</v>
      </c>
    </row>
    <row r="12352" customFormat="false" ht="23.85" hidden="false" customHeight="false" outlineLevel="0" collapsed="false">
      <c r="B12352" s="25" t="n">
        <v>94216</v>
      </c>
      <c r="C12352" s="26" t="s">
        <v>3881</v>
      </c>
      <c r="D12352" s="27" t="s">
        <v>12478</v>
      </c>
      <c r="E12352" s="28" t="s">
        <v>109</v>
      </c>
    </row>
    <row r="12353" customFormat="false" ht="23.85" hidden="false" customHeight="false" outlineLevel="0" collapsed="false">
      <c r="B12353" s="25" t="n">
        <v>94218</v>
      </c>
      <c r="C12353" s="26" t="s">
        <v>3881</v>
      </c>
      <c r="D12353" s="27" t="s">
        <v>12479</v>
      </c>
      <c r="E12353" s="28" t="s">
        <v>109</v>
      </c>
    </row>
    <row r="12354" customFormat="false" ht="23.85" hidden="false" customHeight="false" outlineLevel="0" collapsed="false">
      <c r="B12354" s="25" t="n">
        <v>94219</v>
      </c>
      <c r="C12354" s="26" t="s">
        <v>3881</v>
      </c>
      <c r="D12354" s="27" t="s">
        <v>12480</v>
      </c>
      <c r="E12354" s="28" t="s">
        <v>182</v>
      </c>
    </row>
    <row r="12355" customFormat="false" ht="35.05" hidden="false" customHeight="false" outlineLevel="0" collapsed="false">
      <c r="B12355" s="25" t="n">
        <v>94220</v>
      </c>
      <c r="C12355" s="26" t="s">
        <v>3881</v>
      </c>
      <c r="D12355" s="27" t="s">
        <v>12481</v>
      </c>
      <c r="E12355" s="28" t="s">
        <v>182</v>
      </c>
    </row>
    <row r="12356" customFormat="false" ht="23.85" hidden="false" customHeight="false" outlineLevel="0" collapsed="false">
      <c r="B12356" s="25" t="n">
        <v>94221</v>
      </c>
      <c r="C12356" s="26" t="s">
        <v>3881</v>
      </c>
      <c r="D12356" s="27" t="s">
        <v>12482</v>
      </c>
      <c r="E12356" s="28" t="s">
        <v>182</v>
      </c>
    </row>
    <row r="12357" customFormat="false" ht="23.85" hidden="false" customHeight="false" outlineLevel="0" collapsed="false">
      <c r="B12357" s="25" t="n">
        <v>94222</v>
      </c>
      <c r="C12357" s="26" t="s">
        <v>3881</v>
      </c>
      <c r="D12357" s="27" t="s">
        <v>12483</v>
      </c>
      <c r="E12357" s="28" t="s">
        <v>182</v>
      </c>
    </row>
    <row r="12358" customFormat="false" ht="23.85" hidden="false" customHeight="false" outlineLevel="0" collapsed="false">
      <c r="B12358" s="25" t="n">
        <v>94223</v>
      </c>
      <c r="C12358" s="26" t="s">
        <v>3881</v>
      </c>
      <c r="D12358" s="27" t="s">
        <v>12484</v>
      </c>
      <c r="E12358" s="28" t="s">
        <v>182</v>
      </c>
    </row>
    <row r="12359" customFormat="false" ht="12.8" hidden="false" customHeight="false" outlineLevel="0" collapsed="false">
      <c r="B12359" s="25" t="n">
        <v>94224</v>
      </c>
      <c r="C12359" s="26" t="s">
        <v>3881</v>
      </c>
      <c r="D12359" s="27" t="s">
        <v>12485</v>
      </c>
      <c r="E12359" s="28" t="s">
        <v>182</v>
      </c>
    </row>
    <row r="12360" customFormat="false" ht="23.85" hidden="false" customHeight="false" outlineLevel="0" collapsed="false">
      <c r="B12360" s="25" t="n">
        <v>94226</v>
      </c>
      <c r="C12360" s="26" t="s">
        <v>3881</v>
      </c>
      <c r="D12360" s="27" t="s">
        <v>12486</v>
      </c>
      <c r="E12360" s="28" t="s">
        <v>109</v>
      </c>
    </row>
    <row r="12361" customFormat="false" ht="23.85" hidden="false" customHeight="false" outlineLevel="0" collapsed="false">
      <c r="B12361" s="25" t="n">
        <v>94227</v>
      </c>
      <c r="C12361" s="26" t="s">
        <v>3881</v>
      </c>
      <c r="D12361" s="27" t="s">
        <v>12487</v>
      </c>
      <c r="E12361" s="28" t="s">
        <v>182</v>
      </c>
    </row>
    <row r="12362" customFormat="false" ht="23.85" hidden="false" customHeight="false" outlineLevel="0" collapsed="false">
      <c r="B12362" s="25" t="n">
        <v>94228</v>
      </c>
      <c r="C12362" s="26" t="s">
        <v>3881</v>
      </c>
      <c r="D12362" s="27" t="s">
        <v>12488</v>
      </c>
      <c r="E12362" s="28" t="s">
        <v>182</v>
      </c>
    </row>
    <row r="12363" customFormat="false" ht="23.85" hidden="false" customHeight="false" outlineLevel="0" collapsed="false">
      <c r="B12363" s="25" t="n">
        <v>94229</v>
      </c>
      <c r="C12363" s="26" t="s">
        <v>3881</v>
      </c>
      <c r="D12363" s="27" t="s">
        <v>12489</v>
      </c>
      <c r="E12363" s="28" t="s">
        <v>182</v>
      </c>
    </row>
    <row r="12364" customFormat="false" ht="23.85" hidden="false" customHeight="false" outlineLevel="0" collapsed="false">
      <c r="B12364" s="25" t="n">
        <v>94231</v>
      </c>
      <c r="C12364" s="26" t="s">
        <v>3881</v>
      </c>
      <c r="D12364" s="27" t="s">
        <v>12490</v>
      </c>
      <c r="E12364" s="28" t="s">
        <v>182</v>
      </c>
    </row>
    <row r="12365" customFormat="false" ht="12.8" hidden="false" customHeight="false" outlineLevel="0" collapsed="false">
      <c r="B12365" s="25" t="n">
        <v>94232</v>
      </c>
      <c r="C12365" s="26" t="s">
        <v>3881</v>
      </c>
      <c r="D12365" s="27" t="s">
        <v>12491</v>
      </c>
      <c r="E12365" s="28" t="s">
        <v>121</v>
      </c>
    </row>
    <row r="12366" customFormat="false" ht="23.85" hidden="false" customHeight="false" outlineLevel="0" collapsed="false">
      <c r="B12366" s="25" t="n">
        <v>94263</v>
      </c>
      <c r="C12366" s="26" t="s">
        <v>3881</v>
      </c>
      <c r="D12366" s="27" t="s">
        <v>12492</v>
      </c>
      <c r="E12366" s="28" t="s">
        <v>182</v>
      </c>
    </row>
    <row r="12367" customFormat="false" ht="23.85" hidden="false" customHeight="false" outlineLevel="0" collapsed="false">
      <c r="B12367" s="25" t="n">
        <v>94264</v>
      </c>
      <c r="C12367" s="26" t="s">
        <v>3881</v>
      </c>
      <c r="D12367" s="27" t="s">
        <v>12493</v>
      </c>
      <c r="E12367" s="28" t="s">
        <v>182</v>
      </c>
    </row>
    <row r="12368" customFormat="false" ht="23.85" hidden="false" customHeight="false" outlineLevel="0" collapsed="false">
      <c r="B12368" s="25" t="n">
        <v>94265</v>
      </c>
      <c r="C12368" s="26" t="s">
        <v>3881</v>
      </c>
      <c r="D12368" s="27" t="s">
        <v>12494</v>
      </c>
      <c r="E12368" s="28" t="s">
        <v>182</v>
      </c>
    </row>
    <row r="12369" customFormat="false" ht="23.85" hidden="false" customHeight="false" outlineLevel="0" collapsed="false">
      <c r="B12369" s="25" t="n">
        <v>94266</v>
      </c>
      <c r="C12369" s="26" t="s">
        <v>3881</v>
      </c>
      <c r="D12369" s="27" t="s">
        <v>12495</v>
      </c>
      <c r="E12369" s="28" t="s">
        <v>182</v>
      </c>
    </row>
    <row r="12370" customFormat="false" ht="35.05" hidden="false" customHeight="false" outlineLevel="0" collapsed="false">
      <c r="B12370" s="25" t="n">
        <v>94267</v>
      </c>
      <c r="C12370" s="26" t="s">
        <v>3881</v>
      </c>
      <c r="D12370" s="27" t="s">
        <v>12496</v>
      </c>
      <c r="E12370" s="28" t="s">
        <v>182</v>
      </c>
    </row>
    <row r="12371" customFormat="false" ht="35.05" hidden="false" customHeight="false" outlineLevel="0" collapsed="false">
      <c r="B12371" s="25" t="n">
        <v>94268</v>
      </c>
      <c r="C12371" s="26" t="s">
        <v>3881</v>
      </c>
      <c r="D12371" s="27" t="s">
        <v>12497</v>
      </c>
      <c r="E12371" s="28" t="s">
        <v>182</v>
      </c>
    </row>
    <row r="12372" customFormat="false" ht="35.05" hidden="false" customHeight="false" outlineLevel="0" collapsed="false">
      <c r="B12372" s="25" t="n">
        <v>94269</v>
      </c>
      <c r="C12372" s="26" t="s">
        <v>3881</v>
      </c>
      <c r="D12372" s="27" t="s">
        <v>12498</v>
      </c>
      <c r="E12372" s="28" t="s">
        <v>182</v>
      </c>
    </row>
    <row r="12373" customFormat="false" ht="35.05" hidden="false" customHeight="false" outlineLevel="0" collapsed="false">
      <c r="B12373" s="25" t="n">
        <v>94270</v>
      </c>
      <c r="C12373" s="26" t="s">
        <v>3881</v>
      </c>
      <c r="D12373" s="27" t="s">
        <v>12499</v>
      </c>
      <c r="E12373" s="28" t="s">
        <v>182</v>
      </c>
    </row>
    <row r="12374" customFormat="false" ht="35.05" hidden="false" customHeight="false" outlineLevel="0" collapsed="false">
      <c r="B12374" s="25" t="n">
        <v>94271</v>
      </c>
      <c r="C12374" s="26" t="s">
        <v>3881</v>
      </c>
      <c r="D12374" s="27" t="s">
        <v>12500</v>
      </c>
      <c r="E12374" s="28" t="s">
        <v>182</v>
      </c>
    </row>
    <row r="12375" customFormat="false" ht="35.05" hidden="false" customHeight="false" outlineLevel="0" collapsed="false">
      <c r="B12375" s="25" t="n">
        <v>94272</v>
      </c>
      <c r="C12375" s="26" t="s">
        <v>3881</v>
      </c>
      <c r="D12375" s="27" t="s">
        <v>12501</v>
      </c>
      <c r="E12375" s="28" t="s">
        <v>182</v>
      </c>
    </row>
    <row r="12376" customFormat="false" ht="35.05" hidden="false" customHeight="false" outlineLevel="0" collapsed="false">
      <c r="B12376" s="25" t="n">
        <v>94273</v>
      </c>
      <c r="C12376" s="26" t="s">
        <v>3881</v>
      </c>
      <c r="D12376" s="27" t="s">
        <v>12502</v>
      </c>
      <c r="E12376" s="28" t="s">
        <v>182</v>
      </c>
    </row>
    <row r="12377" customFormat="false" ht="35.05" hidden="false" customHeight="false" outlineLevel="0" collapsed="false">
      <c r="B12377" s="25" t="n">
        <v>94274</v>
      </c>
      <c r="C12377" s="26" t="s">
        <v>3881</v>
      </c>
      <c r="D12377" s="27" t="s">
        <v>12503</v>
      </c>
      <c r="E12377" s="28" t="s">
        <v>182</v>
      </c>
    </row>
    <row r="12378" customFormat="false" ht="35.05" hidden="false" customHeight="false" outlineLevel="0" collapsed="false">
      <c r="B12378" s="25" t="n">
        <v>94275</v>
      </c>
      <c r="C12378" s="26" t="s">
        <v>3881</v>
      </c>
      <c r="D12378" s="27" t="s">
        <v>12504</v>
      </c>
      <c r="E12378" s="28" t="s">
        <v>182</v>
      </c>
    </row>
    <row r="12379" customFormat="false" ht="35.05" hidden="false" customHeight="false" outlineLevel="0" collapsed="false">
      <c r="B12379" s="25" t="n">
        <v>94276</v>
      </c>
      <c r="C12379" s="26" t="s">
        <v>3881</v>
      </c>
      <c r="D12379" s="27" t="s">
        <v>12505</v>
      </c>
      <c r="E12379" s="28" t="s">
        <v>182</v>
      </c>
    </row>
    <row r="12380" customFormat="false" ht="35.05" hidden="false" customHeight="false" outlineLevel="0" collapsed="false">
      <c r="B12380" s="25" t="n">
        <v>94277</v>
      </c>
      <c r="C12380" s="26" t="s">
        <v>3881</v>
      </c>
      <c r="D12380" s="27" t="s">
        <v>12506</v>
      </c>
      <c r="E12380" s="28" t="s">
        <v>182</v>
      </c>
    </row>
    <row r="12381" customFormat="false" ht="35.05" hidden="false" customHeight="false" outlineLevel="0" collapsed="false">
      <c r="B12381" s="25" t="n">
        <v>94278</v>
      </c>
      <c r="C12381" s="26" t="s">
        <v>3881</v>
      </c>
      <c r="D12381" s="27" t="s">
        <v>12507</v>
      </c>
      <c r="E12381" s="28" t="s">
        <v>182</v>
      </c>
    </row>
    <row r="12382" customFormat="false" ht="35.05" hidden="false" customHeight="false" outlineLevel="0" collapsed="false">
      <c r="B12382" s="25" t="n">
        <v>94279</v>
      </c>
      <c r="C12382" s="26" t="s">
        <v>3881</v>
      </c>
      <c r="D12382" s="27" t="s">
        <v>12508</v>
      </c>
      <c r="E12382" s="28" t="s">
        <v>182</v>
      </c>
    </row>
    <row r="12383" customFormat="false" ht="35.05" hidden="false" customHeight="false" outlineLevel="0" collapsed="false">
      <c r="B12383" s="25" t="n">
        <v>94280</v>
      </c>
      <c r="C12383" s="26" t="s">
        <v>3881</v>
      </c>
      <c r="D12383" s="27" t="s">
        <v>12509</v>
      </c>
      <c r="E12383" s="28" t="s">
        <v>182</v>
      </c>
    </row>
    <row r="12384" customFormat="false" ht="23.85" hidden="false" customHeight="false" outlineLevel="0" collapsed="false">
      <c r="B12384" s="25" t="n">
        <v>94281</v>
      </c>
      <c r="C12384" s="26" t="s">
        <v>3881</v>
      </c>
      <c r="D12384" s="27" t="s">
        <v>12510</v>
      </c>
      <c r="E12384" s="28" t="s">
        <v>182</v>
      </c>
    </row>
    <row r="12385" customFormat="false" ht="23.85" hidden="false" customHeight="false" outlineLevel="0" collapsed="false">
      <c r="B12385" s="25" t="n">
        <v>94282</v>
      </c>
      <c r="C12385" s="26" t="s">
        <v>3881</v>
      </c>
      <c r="D12385" s="27" t="s">
        <v>12511</v>
      </c>
      <c r="E12385" s="28" t="s">
        <v>182</v>
      </c>
    </row>
    <row r="12386" customFormat="false" ht="23.85" hidden="false" customHeight="false" outlineLevel="0" collapsed="false">
      <c r="B12386" s="25" t="n">
        <v>94283</v>
      </c>
      <c r="C12386" s="26" t="s">
        <v>3881</v>
      </c>
      <c r="D12386" s="27" t="s">
        <v>12512</v>
      </c>
      <c r="E12386" s="28" t="s">
        <v>182</v>
      </c>
    </row>
    <row r="12387" customFormat="false" ht="23.85" hidden="false" customHeight="false" outlineLevel="0" collapsed="false">
      <c r="B12387" s="25" t="n">
        <v>94284</v>
      </c>
      <c r="C12387" s="26" t="s">
        <v>3881</v>
      </c>
      <c r="D12387" s="27" t="s">
        <v>12513</v>
      </c>
      <c r="E12387" s="28" t="s">
        <v>182</v>
      </c>
    </row>
    <row r="12388" customFormat="false" ht="23.85" hidden="false" customHeight="false" outlineLevel="0" collapsed="false">
      <c r="B12388" s="25" t="n">
        <v>94285</v>
      </c>
      <c r="C12388" s="26" t="s">
        <v>3881</v>
      </c>
      <c r="D12388" s="27" t="s">
        <v>12514</v>
      </c>
      <c r="E12388" s="28" t="s">
        <v>182</v>
      </c>
    </row>
    <row r="12389" customFormat="false" ht="23.85" hidden="false" customHeight="false" outlineLevel="0" collapsed="false">
      <c r="B12389" s="25" t="n">
        <v>94286</v>
      </c>
      <c r="C12389" s="26" t="s">
        <v>3881</v>
      </c>
      <c r="D12389" s="27" t="s">
        <v>12515</v>
      </c>
      <c r="E12389" s="28" t="s">
        <v>182</v>
      </c>
    </row>
    <row r="12390" customFormat="false" ht="23.85" hidden="false" customHeight="false" outlineLevel="0" collapsed="false">
      <c r="B12390" s="25" t="n">
        <v>94287</v>
      </c>
      <c r="C12390" s="26" t="s">
        <v>3881</v>
      </c>
      <c r="D12390" s="27" t="s">
        <v>12516</v>
      </c>
      <c r="E12390" s="28" t="s">
        <v>182</v>
      </c>
    </row>
    <row r="12391" customFormat="false" ht="23.85" hidden="false" customHeight="false" outlineLevel="0" collapsed="false">
      <c r="B12391" s="25" t="n">
        <v>94288</v>
      </c>
      <c r="C12391" s="26" t="s">
        <v>3881</v>
      </c>
      <c r="D12391" s="27" t="s">
        <v>12517</v>
      </c>
      <c r="E12391" s="28" t="s">
        <v>182</v>
      </c>
    </row>
    <row r="12392" customFormat="false" ht="23.85" hidden="false" customHeight="false" outlineLevel="0" collapsed="false">
      <c r="B12392" s="25" t="n">
        <v>94289</v>
      </c>
      <c r="C12392" s="26" t="s">
        <v>3881</v>
      </c>
      <c r="D12392" s="27" t="s">
        <v>12518</v>
      </c>
      <c r="E12392" s="28" t="s">
        <v>182</v>
      </c>
    </row>
    <row r="12393" customFormat="false" ht="23.85" hidden="false" customHeight="false" outlineLevel="0" collapsed="false">
      <c r="B12393" s="25" t="n">
        <v>94290</v>
      </c>
      <c r="C12393" s="26" t="s">
        <v>3881</v>
      </c>
      <c r="D12393" s="27" t="s">
        <v>12519</v>
      </c>
      <c r="E12393" s="28" t="s">
        <v>182</v>
      </c>
    </row>
    <row r="12394" customFormat="false" ht="23.85" hidden="false" customHeight="false" outlineLevel="0" collapsed="false">
      <c r="B12394" s="25" t="n">
        <v>94291</v>
      </c>
      <c r="C12394" s="26" t="s">
        <v>3881</v>
      </c>
      <c r="D12394" s="27" t="s">
        <v>12520</v>
      </c>
      <c r="E12394" s="28" t="s">
        <v>182</v>
      </c>
    </row>
    <row r="12395" customFormat="false" ht="23.85" hidden="false" customHeight="false" outlineLevel="0" collapsed="false">
      <c r="B12395" s="25" t="n">
        <v>94292</v>
      </c>
      <c r="C12395" s="26" t="s">
        <v>3881</v>
      </c>
      <c r="D12395" s="27" t="s">
        <v>12521</v>
      </c>
      <c r="E12395" s="28" t="s">
        <v>182</v>
      </c>
    </row>
    <row r="12396" customFormat="false" ht="23.85" hidden="false" customHeight="false" outlineLevel="0" collapsed="false">
      <c r="B12396" s="25" t="n">
        <v>94293</v>
      </c>
      <c r="C12396" s="26" t="s">
        <v>3881</v>
      </c>
      <c r="D12396" s="27" t="s">
        <v>12522</v>
      </c>
      <c r="E12396" s="28" t="s">
        <v>182</v>
      </c>
    </row>
    <row r="12397" customFormat="false" ht="12.8" hidden="false" customHeight="false" outlineLevel="0" collapsed="false">
      <c r="B12397" s="25" t="n">
        <v>94294</v>
      </c>
      <c r="C12397" s="26" t="s">
        <v>3881</v>
      </c>
      <c r="D12397" s="27" t="s">
        <v>12523</v>
      </c>
      <c r="E12397" s="28" t="s">
        <v>182</v>
      </c>
    </row>
    <row r="12398" customFormat="false" ht="12.8" hidden="false" customHeight="false" outlineLevel="0" collapsed="false">
      <c r="B12398" s="25" t="n">
        <v>94295</v>
      </c>
      <c r="C12398" s="26" t="s">
        <v>3881</v>
      </c>
      <c r="D12398" s="27" t="s">
        <v>11053</v>
      </c>
      <c r="E12398" s="28" t="s">
        <v>8585</v>
      </c>
    </row>
    <row r="12399" customFormat="false" ht="12.8" hidden="false" customHeight="false" outlineLevel="0" collapsed="false">
      <c r="B12399" s="25" t="n">
        <v>94296</v>
      </c>
      <c r="C12399" s="26" t="s">
        <v>3881</v>
      </c>
      <c r="D12399" s="27" t="s">
        <v>11054</v>
      </c>
      <c r="E12399" s="28" t="s">
        <v>8585</v>
      </c>
    </row>
    <row r="12400" customFormat="false" ht="35.05" hidden="false" customHeight="false" outlineLevel="0" collapsed="false">
      <c r="B12400" s="25" t="n">
        <v>94304</v>
      </c>
      <c r="C12400" s="26" t="s">
        <v>3881</v>
      </c>
      <c r="D12400" s="27" t="s">
        <v>12524</v>
      </c>
      <c r="E12400" s="28" t="s">
        <v>168</v>
      </c>
    </row>
    <row r="12401" customFormat="false" ht="35.05" hidden="false" customHeight="false" outlineLevel="0" collapsed="false">
      <c r="B12401" s="25" t="n">
        <v>94305</v>
      </c>
      <c r="C12401" s="26" t="s">
        <v>3881</v>
      </c>
      <c r="D12401" s="27" t="s">
        <v>12525</v>
      </c>
      <c r="E12401" s="28" t="s">
        <v>168</v>
      </c>
    </row>
    <row r="12402" customFormat="false" ht="35.05" hidden="false" customHeight="false" outlineLevel="0" collapsed="false">
      <c r="B12402" s="25" t="n">
        <v>94306</v>
      </c>
      <c r="C12402" s="26" t="s">
        <v>3881</v>
      </c>
      <c r="D12402" s="27" t="s">
        <v>12526</v>
      </c>
      <c r="E12402" s="28" t="s">
        <v>168</v>
      </c>
    </row>
    <row r="12403" customFormat="false" ht="35.05" hidden="false" customHeight="false" outlineLevel="0" collapsed="false">
      <c r="B12403" s="25" t="n">
        <v>94307</v>
      </c>
      <c r="C12403" s="26" t="s">
        <v>3881</v>
      </c>
      <c r="D12403" s="27" t="s">
        <v>12527</v>
      </c>
      <c r="E12403" s="28" t="s">
        <v>168</v>
      </c>
    </row>
    <row r="12404" customFormat="false" ht="35.05" hidden="false" customHeight="false" outlineLevel="0" collapsed="false">
      <c r="B12404" s="25" t="n">
        <v>94308</v>
      </c>
      <c r="C12404" s="26" t="s">
        <v>3881</v>
      </c>
      <c r="D12404" s="27" t="s">
        <v>12528</v>
      </c>
      <c r="E12404" s="28" t="s">
        <v>168</v>
      </c>
    </row>
    <row r="12405" customFormat="false" ht="35.05" hidden="false" customHeight="false" outlineLevel="0" collapsed="false">
      <c r="B12405" s="25" t="n">
        <v>94309</v>
      </c>
      <c r="C12405" s="26" t="s">
        <v>3881</v>
      </c>
      <c r="D12405" s="27" t="s">
        <v>12529</v>
      </c>
      <c r="E12405" s="28" t="s">
        <v>168</v>
      </c>
    </row>
    <row r="12406" customFormat="false" ht="35.05" hidden="false" customHeight="false" outlineLevel="0" collapsed="false">
      <c r="B12406" s="25" t="n">
        <v>94310</v>
      </c>
      <c r="C12406" s="26" t="s">
        <v>3881</v>
      </c>
      <c r="D12406" s="27" t="s">
        <v>12530</v>
      </c>
      <c r="E12406" s="28" t="s">
        <v>168</v>
      </c>
    </row>
    <row r="12407" customFormat="false" ht="35.05" hidden="false" customHeight="false" outlineLevel="0" collapsed="false">
      <c r="B12407" s="25" t="n">
        <v>94315</v>
      </c>
      <c r="C12407" s="26" t="s">
        <v>3881</v>
      </c>
      <c r="D12407" s="27" t="s">
        <v>12531</v>
      </c>
      <c r="E12407" s="28" t="s">
        <v>168</v>
      </c>
    </row>
    <row r="12408" customFormat="false" ht="35.05" hidden="false" customHeight="false" outlineLevel="0" collapsed="false">
      <c r="B12408" s="25" t="n">
        <v>94316</v>
      </c>
      <c r="C12408" s="26" t="s">
        <v>3881</v>
      </c>
      <c r="D12408" s="27" t="s">
        <v>12532</v>
      </c>
      <c r="E12408" s="28" t="s">
        <v>168</v>
      </c>
    </row>
    <row r="12409" customFormat="false" ht="35.05" hidden="false" customHeight="false" outlineLevel="0" collapsed="false">
      <c r="B12409" s="25" t="n">
        <v>94317</v>
      </c>
      <c r="C12409" s="26" t="s">
        <v>3881</v>
      </c>
      <c r="D12409" s="27" t="s">
        <v>12533</v>
      </c>
      <c r="E12409" s="28" t="s">
        <v>168</v>
      </c>
    </row>
    <row r="12410" customFormat="false" ht="35.05" hidden="false" customHeight="false" outlineLevel="0" collapsed="false">
      <c r="B12410" s="25" t="n">
        <v>94318</v>
      </c>
      <c r="C12410" s="26" t="s">
        <v>3881</v>
      </c>
      <c r="D12410" s="27" t="s">
        <v>12534</v>
      </c>
      <c r="E12410" s="28" t="s">
        <v>168</v>
      </c>
    </row>
    <row r="12411" customFormat="false" ht="12.8" hidden="false" customHeight="false" outlineLevel="0" collapsed="false">
      <c r="B12411" s="25" t="n">
        <v>94319</v>
      </c>
      <c r="C12411" s="26" t="s">
        <v>3881</v>
      </c>
      <c r="D12411" s="27" t="s">
        <v>12535</v>
      </c>
      <c r="E12411" s="28" t="s">
        <v>168</v>
      </c>
    </row>
    <row r="12412" customFormat="false" ht="35.05" hidden="false" customHeight="false" outlineLevel="0" collapsed="false">
      <c r="B12412" s="25" t="n">
        <v>94327</v>
      </c>
      <c r="C12412" s="26" t="s">
        <v>3881</v>
      </c>
      <c r="D12412" s="27" t="s">
        <v>12536</v>
      </c>
      <c r="E12412" s="28" t="s">
        <v>168</v>
      </c>
    </row>
    <row r="12413" customFormat="false" ht="35.05" hidden="false" customHeight="false" outlineLevel="0" collapsed="false">
      <c r="B12413" s="25" t="n">
        <v>94328</v>
      </c>
      <c r="C12413" s="26" t="s">
        <v>3881</v>
      </c>
      <c r="D12413" s="27" t="s">
        <v>12537</v>
      </c>
      <c r="E12413" s="28" t="s">
        <v>168</v>
      </c>
    </row>
    <row r="12414" customFormat="false" ht="35.05" hidden="false" customHeight="false" outlineLevel="0" collapsed="false">
      <c r="B12414" s="25" t="n">
        <v>94329</v>
      </c>
      <c r="C12414" s="26" t="s">
        <v>3881</v>
      </c>
      <c r="D12414" s="27" t="s">
        <v>12538</v>
      </c>
      <c r="E12414" s="28" t="s">
        <v>168</v>
      </c>
    </row>
    <row r="12415" customFormat="false" ht="35.05" hidden="false" customHeight="false" outlineLevel="0" collapsed="false">
      <c r="B12415" s="25" t="n">
        <v>94330</v>
      </c>
      <c r="C12415" s="26" t="s">
        <v>3881</v>
      </c>
      <c r="D12415" s="27" t="s">
        <v>12539</v>
      </c>
      <c r="E12415" s="28" t="s">
        <v>168</v>
      </c>
    </row>
    <row r="12416" customFormat="false" ht="35.05" hidden="false" customHeight="false" outlineLevel="0" collapsed="false">
      <c r="B12416" s="25" t="n">
        <v>94331</v>
      </c>
      <c r="C12416" s="26" t="s">
        <v>3881</v>
      </c>
      <c r="D12416" s="27" t="s">
        <v>12540</v>
      </c>
      <c r="E12416" s="28" t="s">
        <v>168</v>
      </c>
    </row>
    <row r="12417" customFormat="false" ht="35.05" hidden="false" customHeight="false" outlineLevel="0" collapsed="false">
      <c r="B12417" s="25" t="n">
        <v>94332</v>
      </c>
      <c r="C12417" s="26" t="s">
        <v>3881</v>
      </c>
      <c r="D12417" s="27" t="s">
        <v>12541</v>
      </c>
      <c r="E12417" s="28" t="s">
        <v>168</v>
      </c>
    </row>
    <row r="12418" customFormat="false" ht="35.05" hidden="false" customHeight="false" outlineLevel="0" collapsed="false">
      <c r="B12418" s="25" t="n">
        <v>94333</v>
      </c>
      <c r="C12418" s="26" t="s">
        <v>3881</v>
      </c>
      <c r="D12418" s="27" t="s">
        <v>12542</v>
      </c>
      <c r="E12418" s="28" t="s">
        <v>168</v>
      </c>
    </row>
    <row r="12419" customFormat="false" ht="35.05" hidden="false" customHeight="false" outlineLevel="0" collapsed="false">
      <c r="B12419" s="25" t="n">
        <v>94338</v>
      </c>
      <c r="C12419" s="26" t="s">
        <v>3881</v>
      </c>
      <c r="D12419" s="27" t="s">
        <v>12543</v>
      </c>
      <c r="E12419" s="28" t="s">
        <v>168</v>
      </c>
    </row>
    <row r="12420" customFormat="false" ht="35.05" hidden="false" customHeight="false" outlineLevel="0" collapsed="false">
      <c r="B12420" s="25" t="n">
        <v>94339</v>
      </c>
      <c r="C12420" s="26" t="s">
        <v>3881</v>
      </c>
      <c r="D12420" s="27" t="s">
        <v>12544</v>
      </c>
      <c r="E12420" s="28" t="s">
        <v>168</v>
      </c>
    </row>
    <row r="12421" customFormat="false" ht="35.05" hidden="false" customHeight="false" outlineLevel="0" collapsed="false">
      <c r="B12421" s="25" t="n">
        <v>94340</v>
      </c>
      <c r="C12421" s="26" t="s">
        <v>3881</v>
      </c>
      <c r="D12421" s="27" t="s">
        <v>12545</v>
      </c>
      <c r="E12421" s="28" t="s">
        <v>168</v>
      </c>
    </row>
    <row r="12422" customFormat="false" ht="35.05" hidden="false" customHeight="false" outlineLevel="0" collapsed="false">
      <c r="B12422" s="25" t="n">
        <v>94341</v>
      </c>
      <c r="C12422" s="26" t="s">
        <v>3881</v>
      </c>
      <c r="D12422" s="27" t="s">
        <v>12546</v>
      </c>
      <c r="E12422" s="28" t="s">
        <v>168</v>
      </c>
    </row>
    <row r="12423" customFormat="false" ht="12.8" hidden="false" customHeight="false" outlineLevel="0" collapsed="false">
      <c r="B12423" s="25" t="n">
        <v>94342</v>
      </c>
      <c r="C12423" s="26" t="s">
        <v>3881</v>
      </c>
      <c r="D12423" s="27" t="s">
        <v>12547</v>
      </c>
      <c r="E12423" s="28" t="s">
        <v>168</v>
      </c>
    </row>
    <row r="12424" customFormat="false" ht="35.05" hidden="false" customHeight="false" outlineLevel="0" collapsed="false">
      <c r="B12424" s="25" t="n">
        <v>94438</v>
      </c>
      <c r="C12424" s="26" t="s">
        <v>3881</v>
      </c>
      <c r="D12424" s="27" t="s">
        <v>12548</v>
      </c>
      <c r="E12424" s="28" t="s">
        <v>109</v>
      </c>
    </row>
    <row r="12425" customFormat="false" ht="35.05" hidden="false" customHeight="false" outlineLevel="0" collapsed="false">
      <c r="B12425" s="25" t="n">
        <v>94439</v>
      </c>
      <c r="C12425" s="26" t="s">
        <v>3881</v>
      </c>
      <c r="D12425" s="27" t="s">
        <v>12549</v>
      </c>
      <c r="E12425" s="28" t="s">
        <v>109</v>
      </c>
    </row>
    <row r="12426" customFormat="false" ht="23.85" hidden="false" customHeight="false" outlineLevel="0" collapsed="false">
      <c r="B12426" s="25" t="n">
        <v>94440</v>
      </c>
      <c r="C12426" s="26" t="s">
        <v>3881</v>
      </c>
      <c r="D12426" s="27" t="s">
        <v>12550</v>
      </c>
      <c r="E12426" s="28" t="s">
        <v>109</v>
      </c>
    </row>
    <row r="12427" customFormat="false" ht="23.85" hidden="false" customHeight="false" outlineLevel="0" collapsed="false">
      <c r="B12427" s="25" t="n">
        <v>94441</v>
      </c>
      <c r="C12427" s="26" t="s">
        <v>3881</v>
      </c>
      <c r="D12427" s="27" t="s">
        <v>12551</v>
      </c>
      <c r="E12427" s="28" t="s">
        <v>109</v>
      </c>
    </row>
    <row r="12428" customFormat="false" ht="23.85" hidden="false" customHeight="false" outlineLevel="0" collapsed="false">
      <c r="B12428" s="25" t="n">
        <v>94442</v>
      </c>
      <c r="C12428" s="26" t="s">
        <v>3881</v>
      </c>
      <c r="D12428" s="27" t="s">
        <v>12552</v>
      </c>
      <c r="E12428" s="28" t="s">
        <v>109</v>
      </c>
    </row>
    <row r="12429" customFormat="false" ht="23.85" hidden="false" customHeight="false" outlineLevel="0" collapsed="false">
      <c r="B12429" s="25" t="n">
        <v>94443</v>
      </c>
      <c r="C12429" s="26" t="s">
        <v>3881</v>
      </c>
      <c r="D12429" s="27" t="s">
        <v>12553</v>
      </c>
      <c r="E12429" s="28" t="s">
        <v>109</v>
      </c>
    </row>
    <row r="12430" customFormat="false" ht="23.85" hidden="false" customHeight="false" outlineLevel="0" collapsed="false">
      <c r="B12430" s="25" t="n">
        <v>94444</v>
      </c>
      <c r="C12430" s="26" t="s">
        <v>3881</v>
      </c>
      <c r="D12430" s="27" t="s">
        <v>12554</v>
      </c>
      <c r="E12430" s="28" t="s">
        <v>109</v>
      </c>
    </row>
    <row r="12431" customFormat="false" ht="23.85" hidden="false" customHeight="false" outlineLevel="0" collapsed="false">
      <c r="B12431" s="25" t="n">
        <v>94445</v>
      </c>
      <c r="C12431" s="26" t="s">
        <v>3881</v>
      </c>
      <c r="D12431" s="27" t="s">
        <v>12555</v>
      </c>
      <c r="E12431" s="28" t="s">
        <v>109</v>
      </c>
    </row>
    <row r="12432" customFormat="false" ht="23.85" hidden="false" customHeight="false" outlineLevel="0" collapsed="false">
      <c r="B12432" s="25" t="n">
        <v>94446</v>
      </c>
      <c r="C12432" s="26" t="s">
        <v>3881</v>
      </c>
      <c r="D12432" s="27" t="s">
        <v>12556</v>
      </c>
      <c r="E12432" s="28" t="s">
        <v>109</v>
      </c>
    </row>
    <row r="12433" customFormat="false" ht="23.85" hidden="false" customHeight="false" outlineLevel="0" collapsed="false">
      <c r="B12433" s="25" t="n">
        <v>94447</v>
      </c>
      <c r="C12433" s="26" t="s">
        <v>3881</v>
      </c>
      <c r="D12433" s="27" t="s">
        <v>12557</v>
      </c>
      <c r="E12433" s="28" t="s">
        <v>109</v>
      </c>
    </row>
    <row r="12434" customFormat="false" ht="23.85" hidden="false" customHeight="false" outlineLevel="0" collapsed="false">
      <c r="B12434" s="25" t="n">
        <v>94448</v>
      </c>
      <c r="C12434" s="26" t="s">
        <v>3881</v>
      </c>
      <c r="D12434" s="27" t="s">
        <v>12558</v>
      </c>
      <c r="E12434" s="28" t="s">
        <v>109</v>
      </c>
    </row>
    <row r="12435" customFormat="false" ht="23.85" hidden="false" customHeight="false" outlineLevel="0" collapsed="false">
      <c r="B12435" s="25" t="n">
        <v>94449</v>
      </c>
      <c r="C12435" s="26" t="s">
        <v>3881</v>
      </c>
      <c r="D12435" s="27" t="s">
        <v>12559</v>
      </c>
      <c r="E12435" s="28" t="s">
        <v>109</v>
      </c>
    </row>
    <row r="12436" customFormat="false" ht="23.85" hidden="false" customHeight="false" outlineLevel="0" collapsed="false">
      <c r="B12436" s="25" t="n">
        <v>94451</v>
      </c>
      <c r="C12436" s="26" t="s">
        <v>3881</v>
      </c>
      <c r="D12436" s="27" t="s">
        <v>12560</v>
      </c>
      <c r="E12436" s="28" t="s">
        <v>182</v>
      </c>
    </row>
    <row r="12437" customFormat="false" ht="35.05" hidden="false" customHeight="false" outlineLevel="0" collapsed="false">
      <c r="B12437" s="25" t="n">
        <v>94462</v>
      </c>
      <c r="C12437" s="26" t="s">
        <v>3881</v>
      </c>
      <c r="D12437" s="27" t="s">
        <v>12561</v>
      </c>
      <c r="E12437" s="28" t="s">
        <v>182</v>
      </c>
    </row>
    <row r="12438" customFormat="false" ht="35.05" hidden="false" customHeight="false" outlineLevel="0" collapsed="false">
      <c r="B12438" s="25" t="n">
        <v>94463</v>
      </c>
      <c r="C12438" s="26" t="s">
        <v>3881</v>
      </c>
      <c r="D12438" s="27" t="s">
        <v>12562</v>
      </c>
      <c r="E12438" s="28" t="s">
        <v>182</v>
      </c>
    </row>
    <row r="12439" customFormat="false" ht="35.05" hidden="false" customHeight="false" outlineLevel="0" collapsed="false">
      <c r="B12439" s="25" t="n">
        <v>94464</v>
      </c>
      <c r="C12439" s="26" t="s">
        <v>3881</v>
      </c>
      <c r="D12439" s="27" t="s">
        <v>12563</v>
      </c>
      <c r="E12439" s="28" t="s">
        <v>182</v>
      </c>
    </row>
    <row r="12440" customFormat="false" ht="35.05" hidden="false" customHeight="false" outlineLevel="0" collapsed="false">
      <c r="B12440" s="25" t="n">
        <v>94465</v>
      </c>
      <c r="C12440" s="26" t="s">
        <v>3881</v>
      </c>
      <c r="D12440" s="27" t="s">
        <v>12564</v>
      </c>
      <c r="E12440" s="28" t="s">
        <v>121</v>
      </c>
    </row>
    <row r="12441" customFormat="false" ht="35.05" hidden="false" customHeight="false" outlineLevel="0" collapsed="false">
      <c r="B12441" s="25" t="n">
        <v>94466</v>
      </c>
      <c r="C12441" s="26" t="s">
        <v>3881</v>
      </c>
      <c r="D12441" s="27" t="s">
        <v>12565</v>
      </c>
      <c r="E12441" s="28" t="s">
        <v>121</v>
      </c>
    </row>
    <row r="12442" customFormat="false" ht="35.05" hidden="false" customHeight="false" outlineLevel="0" collapsed="false">
      <c r="B12442" s="25" t="n">
        <v>94467</v>
      </c>
      <c r="C12442" s="26" t="s">
        <v>3881</v>
      </c>
      <c r="D12442" s="27" t="s">
        <v>12566</v>
      </c>
      <c r="E12442" s="28" t="s">
        <v>121</v>
      </c>
    </row>
    <row r="12443" customFormat="false" ht="35.05" hidden="false" customHeight="false" outlineLevel="0" collapsed="false">
      <c r="B12443" s="25" t="n">
        <v>94468</v>
      </c>
      <c r="C12443" s="26" t="s">
        <v>3881</v>
      </c>
      <c r="D12443" s="27" t="s">
        <v>12567</v>
      </c>
      <c r="E12443" s="28" t="s">
        <v>121</v>
      </c>
    </row>
    <row r="12444" customFormat="false" ht="35.05" hidden="false" customHeight="false" outlineLevel="0" collapsed="false">
      <c r="B12444" s="25" t="n">
        <v>94469</v>
      </c>
      <c r="C12444" s="26" t="s">
        <v>3881</v>
      </c>
      <c r="D12444" s="27" t="s">
        <v>12568</v>
      </c>
      <c r="E12444" s="28" t="s">
        <v>121</v>
      </c>
    </row>
    <row r="12445" customFormat="false" ht="35.05" hidden="false" customHeight="false" outlineLevel="0" collapsed="false">
      <c r="B12445" s="25" t="n">
        <v>94470</v>
      </c>
      <c r="C12445" s="26" t="s">
        <v>3881</v>
      </c>
      <c r="D12445" s="27" t="s">
        <v>12569</v>
      </c>
      <c r="E12445" s="28" t="s">
        <v>121</v>
      </c>
    </row>
    <row r="12446" customFormat="false" ht="35.05" hidden="false" customHeight="false" outlineLevel="0" collapsed="false">
      <c r="B12446" s="25" t="n">
        <v>94471</v>
      </c>
      <c r="C12446" s="26" t="s">
        <v>3881</v>
      </c>
      <c r="D12446" s="27" t="s">
        <v>12570</v>
      </c>
      <c r="E12446" s="28" t="s">
        <v>121</v>
      </c>
    </row>
    <row r="12447" customFormat="false" ht="35.05" hidden="false" customHeight="false" outlineLevel="0" collapsed="false">
      <c r="B12447" s="25" t="n">
        <v>94472</v>
      </c>
      <c r="C12447" s="26" t="s">
        <v>3881</v>
      </c>
      <c r="D12447" s="27" t="s">
        <v>12571</v>
      </c>
      <c r="E12447" s="28" t="s">
        <v>121</v>
      </c>
    </row>
    <row r="12448" customFormat="false" ht="35.05" hidden="false" customHeight="false" outlineLevel="0" collapsed="false">
      <c r="B12448" s="25" t="n">
        <v>94473</v>
      </c>
      <c r="C12448" s="26" t="s">
        <v>3881</v>
      </c>
      <c r="D12448" s="27" t="s">
        <v>12572</v>
      </c>
      <c r="E12448" s="28" t="s">
        <v>121</v>
      </c>
    </row>
    <row r="12449" customFormat="false" ht="35.05" hidden="false" customHeight="false" outlineLevel="0" collapsed="false">
      <c r="B12449" s="25" t="n">
        <v>94474</v>
      </c>
      <c r="C12449" s="26" t="s">
        <v>3881</v>
      </c>
      <c r="D12449" s="27" t="s">
        <v>12573</v>
      </c>
      <c r="E12449" s="28" t="s">
        <v>121</v>
      </c>
    </row>
    <row r="12450" customFormat="false" ht="35.05" hidden="false" customHeight="false" outlineLevel="0" collapsed="false">
      <c r="B12450" s="25" t="n">
        <v>94475</v>
      </c>
      <c r="C12450" s="26" t="s">
        <v>3881</v>
      </c>
      <c r="D12450" s="27" t="s">
        <v>12574</v>
      </c>
      <c r="E12450" s="28" t="s">
        <v>121</v>
      </c>
    </row>
    <row r="12451" customFormat="false" ht="35.05" hidden="false" customHeight="false" outlineLevel="0" collapsed="false">
      <c r="B12451" s="25" t="n">
        <v>94476</v>
      </c>
      <c r="C12451" s="26" t="s">
        <v>3881</v>
      </c>
      <c r="D12451" s="27" t="s">
        <v>12575</v>
      </c>
      <c r="E12451" s="28" t="s">
        <v>121</v>
      </c>
    </row>
    <row r="12452" customFormat="false" ht="35.05" hidden="false" customHeight="false" outlineLevel="0" collapsed="false">
      <c r="B12452" s="25" t="n">
        <v>94477</v>
      </c>
      <c r="C12452" s="26" t="s">
        <v>3881</v>
      </c>
      <c r="D12452" s="27" t="s">
        <v>12576</v>
      </c>
      <c r="E12452" s="28" t="s">
        <v>121</v>
      </c>
    </row>
    <row r="12453" customFormat="false" ht="35.05" hidden="false" customHeight="false" outlineLevel="0" collapsed="false">
      <c r="B12453" s="25" t="n">
        <v>94478</v>
      </c>
      <c r="C12453" s="26" t="s">
        <v>3881</v>
      </c>
      <c r="D12453" s="27" t="s">
        <v>12577</v>
      </c>
      <c r="E12453" s="28" t="s">
        <v>121</v>
      </c>
    </row>
    <row r="12454" customFormat="false" ht="35.05" hidden="false" customHeight="false" outlineLevel="0" collapsed="false">
      <c r="B12454" s="25" t="n">
        <v>94479</v>
      </c>
      <c r="C12454" s="26" t="s">
        <v>3881</v>
      </c>
      <c r="D12454" s="27" t="s">
        <v>12578</v>
      </c>
      <c r="E12454" s="28" t="s">
        <v>121</v>
      </c>
    </row>
    <row r="12455" customFormat="false" ht="35.05" hidden="false" customHeight="false" outlineLevel="0" collapsed="false">
      <c r="B12455" s="25" t="n">
        <v>94480</v>
      </c>
      <c r="C12455" s="26" t="s">
        <v>3881</v>
      </c>
      <c r="D12455" s="27" t="s">
        <v>12579</v>
      </c>
      <c r="E12455" s="28" t="s">
        <v>121</v>
      </c>
    </row>
    <row r="12456" customFormat="false" ht="35.05" hidden="false" customHeight="false" outlineLevel="0" collapsed="false">
      <c r="B12456" s="25" t="n">
        <v>94481</v>
      </c>
      <c r="C12456" s="26" t="s">
        <v>3881</v>
      </c>
      <c r="D12456" s="27" t="s">
        <v>12580</v>
      </c>
      <c r="E12456" s="28" t="s">
        <v>121</v>
      </c>
    </row>
    <row r="12457" customFormat="false" ht="35.05" hidden="false" customHeight="false" outlineLevel="0" collapsed="false">
      <c r="B12457" s="25" t="n">
        <v>94482</v>
      </c>
      <c r="C12457" s="26" t="s">
        <v>3881</v>
      </c>
      <c r="D12457" s="27" t="s">
        <v>12581</v>
      </c>
      <c r="E12457" s="28" t="s">
        <v>121</v>
      </c>
    </row>
    <row r="12458" customFormat="false" ht="35.05" hidden="false" customHeight="false" outlineLevel="0" collapsed="false">
      <c r="B12458" s="25" t="n">
        <v>94483</v>
      </c>
      <c r="C12458" s="26" t="s">
        <v>3881</v>
      </c>
      <c r="D12458" s="27" t="s">
        <v>12582</v>
      </c>
      <c r="E12458" s="28" t="s">
        <v>121</v>
      </c>
    </row>
    <row r="12459" customFormat="false" ht="23.85" hidden="false" customHeight="false" outlineLevel="0" collapsed="false">
      <c r="B12459" s="25" t="n">
        <v>94489</v>
      </c>
      <c r="C12459" s="26" t="s">
        <v>3881</v>
      </c>
      <c r="D12459" s="27" t="s">
        <v>12583</v>
      </c>
      <c r="E12459" s="28" t="s">
        <v>121</v>
      </c>
    </row>
    <row r="12460" customFormat="false" ht="23.85" hidden="false" customHeight="false" outlineLevel="0" collapsed="false">
      <c r="B12460" s="25" t="n">
        <v>94490</v>
      </c>
      <c r="C12460" s="26" t="s">
        <v>3881</v>
      </c>
      <c r="D12460" s="27" t="s">
        <v>12584</v>
      </c>
      <c r="E12460" s="28" t="s">
        <v>121</v>
      </c>
    </row>
    <row r="12461" customFormat="false" ht="23.85" hidden="false" customHeight="false" outlineLevel="0" collapsed="false">
      <c r="B12461" s="25" t="n">
        <v>94491</v>
      </c>
      <c r="C12461" s="26" t="s">
        <v>3881</v>
      </c>
      <c r="D12461" s="27" t="s">
        <v>12585</v>
      </c>
      <c r="E12461" s="28" t="s">
        <v>121</v>
      </c>
    </row>
    <row r="12462" customFormat="false" ht="23.85" hidden="false" customHeight="false" outlineLevel="0" collapsed="false">
      <c r="B12462" s="25" t="n">
        <v>94492</v>
      </c>
      <c r="C12462" s="26" t="s">
        <v>3881</v>
      </c>
      <c r="D12462" s="27" t="s">
        <v>12586</v>
      </c>
      <c r="E12462" s="28" t="s">
        <v>121</v>
      </c>
    </row>
    <row r="12463" customFormat="false" ht="23.85" hidden="false" customHeight="false" outlineLevel="0" collapsed="false">
      <c r="B12463" s="25" t="n">
        <v>94493</v>
      </c>
      <c r="C12463" s="26" t="s">
        <v>3881</v>
      </c>
      <c r="D12463" s="27" t="s">
        <v>12587</v>
      </c>
      <c r="E12463" s="28" t="s">
        <v>121</v>
      </c>
    </row>
    <row r="12464" customFormat="false" ht="12.8" hidden="false" customHeight="false" outlineLevel="0" collapsed="false">
      <c r="B12464" s="25" t="n">
        <v>94495</v>
      </c>
      <c r="C12464" s="26" t="s">
        <v>3881</v>
      </c>
      <c r="D12464" s="27" t="s">
        <v>12588</v>
      </c>
      <c r="E12464" s="28" t="s">
        <v>121</v>
      </c>
    </row>
    <row r="12465" customFormat="false" ht="12.8" hidden="false" customHeight="false" outlineLevel="0" collapsed="false">
      <c r="B12465" s="25" t="n">
        <v>94496</v>
      </c>
      <c r="C12465" s="26" t="s">
        <v>3881</v>
      </c>
      <c r="D12465" s="27" t="s">
        <v>12589</v>
      </c>
      <c r="E12465" s="28" t="s">
        <v>121</v>
      </c>
    </row>
    <row r="12466" customFormat="false" ht="12.8" hidden="false" customHeight="false" outlineLevel="0" collapsed="false">
      <c r="B12466" s="25" t="n">
        <v>94497</v>
      </c>
      <c r="C12466" s="26" t="s">
        <v>3881</v>
      </c>
      <c r="D12466" s="27" t="s">
        <v>12590</v>
      </c>
      <c r="E12466" s="28" t="s">
        <v>121</v>
      </c>
    </row>
    <row r="12467" customFormat="false" ht="12.8" hidden="false" customHeight="false" outlineLevel="0" collapsed="false">
      <c r="B12467" s="25" t="n">
        <v>94498</v>
      </c>
      <c r="C12467" s="26" t="s">
        <v>3881</v>
      </c>
      <c r="D12467" s="27" t="s">
        <v>12591</v>
      </c>
      <c r="E12467" s="28" t="s">
        <v>121</v>
      </c>
    </row>
    <row r="12468" customFormat="false" ht="12.8" hidden="false" customHeight="false" outlineLevel="0" collapsed="false">
      <c r="B12468" s="25" t="n">
        <v>94499</v>
      </c>
      <c r="C12468" s="26" t="s">
        <v>3881</v>
      </c>
      <c r="D12468" s="27" t="s">
        <v>12592</v>
      </c>
      <c r="E12468" s="28" t="s">
        <v>121</v>
      </c>
    </row>
    <row r="12469" customFormat="false" ht="12.8" hidden="false" customHeight="false" outlineLevel="0" collapsed="false">
      <c r="B12469" s="25" t="n">
        <v>94500</v>
      </c>
      <c r="C12469" s="26" t="s">
        <v>3881</v>
      </c>
      <c r="D12469" s="27" t="s">
        <v>12593</v>
      </c>
      <c r="E12469" s="28" t="s">
        <v>121</v>
      </c>
    </row>
    <row r="12470" customFormat="false" ht="12.8" hidden="false" customHeight="false" outlineLevel="0" collapsed="false">
      <c r="B12470" s="25" t="n">
        <v>94501</v>
      </c>
      <c r="C12470" s="26" t="s">
        <v>3881</v>
      </c>
      <c r="D12470" s="27" t="s">
        <v>12594</v>
      </c>
      <c r="E12470" s="28" t="s">
        <v>121</v>
      </c>
    </row>
    <row r="12471" customFormat="false" ht="35.05" hidden="false" customHeight="false" outlineLevel="0" collapsed="false">
      <c r="B12471" s="25" t="n">
        <v>94559</v>
      </c>
      <c r="C12471" s="26" t="s">
        <v>3881</v>
      </c>
      <c r="D12471" s="27" t="s">
        <v>12595</v>
      </c>
      <c r="E12471" s="28" t="s">
        <v>109</v>
      </c>
    </row>
    <row r="12472" customFormat="false" ht="35.05" hidden="false" customHeight="false" outlineLevel="0" collapsed="false">
      <c r="B12472" s="25" t="n">
        <v>94562</v>
      </c>
      <c r="C12472" s="26" t="s">
        <v>3881</v>
      </c>
      <c r="D12472" s="27" t="s">
        <v>12596</v>
      </c>
      <c r="E12472" s="28" t="s">
        <v>109</v>
      </c>
    </row>
    <row r="12473" customFormat="false" ht="23.85" hidden="false" customHeight="false" outlineLevel="0" collapsed="false">
      <c r="B12473" s="25" t="n">
        <v>94569</v>
      </c>
      <c r="C12473" s="26" t="s">
        <v>3881</v>
      </c>
      <c r="D12473" s="27" t="s">
        <v>12597</v>
      </c>
      <c r="E12473" s="28" t="s">
        <v>109</v>
      </c>
    </row>
    <row r="12474" customFormat="false" ht="35.05" hidden="false" customHeight="false" outlineLevel="0" collapsed="false">
      <c r="B12474" s="25" t="n">
        <v>94570</v>
      </c>
      <c r="C12474" s="26" t="s">
        <v>3881</v>
      </c>
      <c r="D12474" s="27" t="s">
        <v>12598</v>
      </c>
      <c r="E12474" s="28" t="s">
        <v>109</v>
      </c>
    </row>
    <row r="12475" customFormat="false" ht="35.05" hidden="false" customHeight="false" outlineLevel="0" collapsed="false">
      <c r="B12475" s="25" t="n">
        <v>94572</v>
      </c>
      <c r="C12475" s="26" t="s">
        <v>3881</v>
      </c>
      <c r="D12475" s="27" t="s">
        <v>12599</v>
      </c>
      <c r="E12475" s="28" t="s">
        <v>109</v>
      </c>
    </row>
    <row r="12476" customFormat="false" ht="35.05" hidden="false" customHeight="false" outlineLevel="0" collapsed="false">
      <c r="B12476" s="25" t="n">
        <v>94573</v>
      </c>
      <c r="C12476" s="26" t="s">
        <v>3881</v>
      </c>
      <c r="D12476" s="27" t="s">
        <v>12600</v>
      </c>
      <c r="E12476" s="28" t="s">
        <v>109</v>
      </c>
    </row>
    <row r="12477" customFormat="false" ht="35.05" hidden="false" customHeight="false" outlineLevel="0" collapsed="false">
      <c r="B12477" s="25" t="n">
        <v>94580</v>
      </c>
      <c r="C12477" s="26" t="s">
        <v>3881</v>
      </c>
      <c r="D12477" s="27" t="s">
        <v>12601</v>
      </c>
      <c r="E12477" s="28" t="s">
        <v>109</v>
      </c>
    </row>
    <row r="12478" customFormat="false" ht="12.8" hidden="false" customHeight="false" outlineLevel="0" collapsed="false">
      <c r="B12478" s="25" t="n">
        <v>94587</v>
      </c>
      <c r="C12478" s="26" t="s">
        <v>3881</v>
      </c>
      <c r="D12478" s="27" t="s">
        <v>12602</v>
      </c>
      <c r="E12478" s="28" t="s">
        <v>182</v>
      </c>
    </row>
    <row r="12479" customFormat="false" ht="12.8" hidden="false" customHeight="false" outlineLevel="0" collapsed="false">
      <c r="B12479" s="25" t="n">
        <v>94588</v>
      </c>
      <c r="C12479" s="26" t="s">
        <v>3881</v>
      </c>
      <c r="D12479" s="27" t="s">
        <v>12603</v>
      </c>
      <c r="E12479" s="28" t="s">
        <v>182</v>
      </c>
    </row>
    <row r="12480" customFormat="false" ht="23.85" hidden="false" customHeight="false" outlineLevel="0" collapsed="false">
      <c r="B12480" s="25" t="n">
        <v>94589</v>
      </c>
      <c r="C12480" s="26" t="s">
        <v>3881</v>
      </c>
      <c r="D12480" s="27" t="s">
        <v>12604</v>
      </c>
      <c r="E12480" s="28" t="s">
        <v>182</v>
      </c>
    </row>
    <row r="12481" customFormat="false" ht="12.8" hidden="false" customHeight="false" outlineLevel="0" collapsed="false">
      <c r="B12481" s="25" t="n">
        <v>94590</v>
      </c>
      <c r="C12481" s="26" t="s">
        <v>3881</v>
      </c>
      <c r="D12481" s="27" t="s">
        <v>12605</v>
      </c>
      <c r="E12481" s="28" t="s">
        <v>182</v>
      </c>
    </row>
    <row r="12482" customFormat="false" ht="35.05" hidden="false" customHeight="false" outlineLevel="0" collapsed="false">
      <c r="B12482" s="25" t="n">
        <v>94602</v>
      </c>
      <c r="C12482" s="26" t="s">
        <v>3881</v>
      </c>
      <c r="D12482" s="27" t="s">
        <v>12606</v>
      </c>
      <c r="E12482" s="28" t="s">
        <v>182</v>
      </c>
    </row>
    <row r="12483" customFormat="false" ht="35.05" hidden="false" customHeight="false" outlineLevel="0" collapsed="false">
      <c r="B12483" s="25" t="n">
        <v>94603</v>
      </c>
      <c r="C12483" s="26" t="s">
        <v>3881</v>
      </c>
      <c r="D12483" s="27" t="s">
        <v>12607</v>
      </c>
      <c r="E12483" s="28" t="s">
        <v>182</v>
      </c>
    </row>
    <row r="12484" customFormat="false" ht="35.05" hidden="false" customHeight="false" outlineLevel="0" collapsed="false">
      <c r="B12484" s="25" t="n">
        <v>94604</v>
      </c>
      <c r="C12484" s="26" t="s">
        <v>3881</v>
      </c>
      <c r="D12484" s="27" t="s">
        <v>12608</v>
      </c>
      <c r="E12484" s="28" t="s">
        <v>182</v>
      </c>
    </row>
    <row r="12485" customFormat="false" ht="35.05" hidden="false" customHeight="false" outlineLevel="0" collapsed="false">
      <c r="B12485" s="25" t="n">
        <v>94605</v>
      </c>
      <c r="C12485" s="26" t="s">
        <v>3881</v>
      </c>
      <c r="D12485" s="27" t="s">
        <v>12609</v>
      </c>
      <c r="E12485" s="28" t="s">
        <v>182</v>
      </c>
    </row>
    <row r="12486" customFormat="false" ht="35.05" hidden="false" customHeight="false" outlineLevel="0" collapsed="false">
      <c r="B12486" s="25" t="n">
        <v>94606</v>
      </c>
      <c r="C12486" s="26" t="s">
        <v>3881</v>
      </c>
      <c r="D12486" s="27" t="s">
        <v>12610</v>
      </c>
      <c r="E12486" s="28" t="s">
        <v>121</v>
      </c>
    </row>
    <row r="12487" customFormat="false" ht="35.05" hidden="false" customHeight="false" outlineLevel="0" collapsed="false">
      <c r="B12487" s="25" t="n">
        <v>94608</v>
      </c>
      <c r="C12487" s="26" t="s">
        <v>3881</v>
      </c>
      <c r="D12487" s="27" t="s">
        <v>12611</v>
      </c>
      <c r="E12487" s="28" t="s">
        <v>121</v>
      </c>
    </row>
    <row r="12488" customFormat="false" ht="35.05" hidden="false" customHeight="false" outlineLevel="0" collapsed="false">
      <c r="B12488" s="25" t="n">
        <v>94610</v>
      </c>
      <c r="C12488" s="26" t="s">
        <v>3881</v>
      </c>
      <c r="D12488" s="27" t="s">
        <v>12612</v>
      </c>
      <c r="E12488" s="28" t="s">
        <v>121</v>
      </c>
    </row>
    <row r="12489" customFormat="false" ht="35.05" hidden="false" customHeight="false" outlineLevel="0" collapsed="false">
      <c r="B12489" s="25" t="n">
        <v>94612</v>
      </c>
      <c r="C12489" s="26" t="s">
        <v>3881</v>
      </c>
      <c r="D12489" s="27" t="s">
        <v>12613</v>
      </c>
      <c r="E12489" s="28" t="s">
        <v>121</v>
      </c>
    </row>
    <row r="12490" customFormat="false" ht="35.05" hidden="false" customHeight="false" outlineLevel="0" collapsed="false">
      <c r="B12490" s="25" t="n">
        <v>94614</v>
      </c>
      <c r="C12490" s="26" t="s">
        <v>3881</v>
      </c>
      <c r="D12490" s="27" t="s">
        <v>12614</v>
      </c>
      <c r="E12490" s="28" t="s">
        <v>121</v>
      </c>
    </row>
    <row r="12491" customFormat="false" ht="35.05" hidden="false" customHeight="false" outlineLevel="0" collapsed="false">
      <c r="B12491" s="25" t="n">
        <v>94615</v>
      </c>
      <c r="C12491" s="26" t="s">
        <v>3881</v>
      </c>
      <c r="D12491" s="27" t="s">
        <v>12615</v>
      </c>
      <c r="E12491" s="28" t="s">
        <v>121</v>
      </c>
    </row>
    <row r="12492" customFormat="false" ht="35.05" hidden="false" customHeight="false" outlineLevel="0" collapsed="false">
      <c r="B12492" s="25" t="n">
        <v>94616</v>
      </c>
      <c r="C12492" s="26" t="s">
        <v>3881</v>
      </c>
      <c r="D12492" s="27" t="s">
        <v>12616</v>
      </c>
      <c r="E12492" s="28" t="s">
        <v>121</v>
      </c>
    </row>
    <row r="12493" customFormat="false" ht="35.05" hidden="false" customHeight="false" outlineLevel="0" collapsed="false">
      <c r="B12493" s="25" t="n">
        <v>94617</v>
      </c>
      <c r="C12493" s="26" t="s">
        <v>3881</v>
      </c>
      <c r="D12493" s="27" t="s">
        <v>12617</v>
      </c>
      <c r="E12493" s="28" t="s">
        <v>121</v>
      </c>
    </row>
    <row r="12494" customFormat="false" ht="35.05" hidden="false" customHeight="false" outlineLevel="0" collapsed="false">
      <c r="B12494" s="25" t="n">
        <v>94618</v>
      </c>
      <c r="C12494" s="26" t="s">
        <v>3881</v>
      </c>
      <c r="D12494" s="27" t="s">
        <v>12618</v>
      </c>
      <c r="E12494" s="28" t="s">
        <v>121</v>
      </c>
    </row>
    <row r="12495" customFormat="false" ht="35.05" hidden="false" customHeight="false" outlineLevel="0" collapsed="false">
      <c r="B12495" s="25" t="n">
        <v>94620</v>
      </c>
      <c r="C12495" s="26" t="s">
        <v>3881</v>
      </c>
      <c r="D12495" s="27" t="s">
        <v>12619</v>
      </c>
      <c r="E12495" s="28" t="s">
        <v>121</v>
      </c>
    </row>
    <row r="12496" customFormat="false" ht="35.05" hidden="false" customHeight="false" outlineLevel="0" collapsed="false">
      <c r="B12496" s="25" t="n">
        <v>94622</v>
      </c>
      <c r="C12496" s="26" t="s">
        <v>3881</v>
      </c>
      <c r="D12496" s="27" t="s">
        <v>12620</v>
      </c>
      <c r="E12496" s="28" t="s">
        <v>121</v>
      </c>
    </row>
    <row r="12497" customFormat="false" ht="35.05" hidden="false" customHeight="false" outlineLevel="0" collapsed="false">
      <c r="B12497" s="25" t="n">
        <v>94623</v>
      </c>
      <c r="C12497" s="26" t="s">
        <v>3881</v>
      </c>
      <c r="D12497" s="27" t="s">
        <v>12621</v>
      </c>
      <c r="E12497" s="28" t="s">
        <v>121</v>
      </c>
    </row>
    <row r="12498" customFormat="false" ht="35.05" hidden="false" customHeight="false" outlineLevel="0" collapsed="false">
      <c r="B12498" s="25" t="n">
        <v>94624</v>
      </c>
      <c r="C12498" s="26" t="s">
        <v>3881</v>
      </c>
      <c r="D12498" s="27" t="s">
        <v>12622</v>
      </c>
      <c r="E12498" s="28" t="s">
        <v>121</v>
      </c>
    </row>
    <row r="12499" customFormat="false" ht="35.05" hidden="false" customHeight="false" outlineLevel="0" collapsed="false">
      <c r="B12499" s="25" t="n">
        <v>94625</v>
      </c>
      <c r="C12499" s="26" t="s">
        <v>3881</v>
      </c>
      <c r="D12499" s="27" t="s">
        <v>12623</v>
      </c>
      <c r="E12499" s="28" t="s">
        <v>121</v>
      </c>
    </row>
    <row r="12500" customFormat="false" ht="23.85" hidden="false" customHeight="false" outlineLevel="0" collapsed="false">
      <c r="B12500" s="25" t="n">
        <v>94648</v>
      </c>
      <c r="C12500" s="26" t="s">
        <v>3881</v>
      </c>
      <c r="D12500" s="27" t="s">
        <v>12624</v>
      </c>
      <c r="E12500" s="28" t="s">
        <v>182</v>
      </c>
    </row>
    <row r="12501" customFormat="false" ht="23.85" hidden="false" customHeight="false" outlineLevel="0" collapsed="false">
      <c r="B12501" s="25" t="n">
        <v>94649</v>
      </c>
      <c r="C12501" s="26" t="s">
        <v>3881</v>
      </c>
      <c r="D12501" s="27" t="s">
        <v>12625</v>
      </c>
      <c r="E12501" s="28" t="s">
        <v>182</v>
      </c>
    </row>
    <row r="12502" customFormat="false" ht="23.85" hidden="false" customHeight="false" outlineLevel="0" collapsed="false">
      <c r="B12502" s="25" t="n">
        <v>94650</v>
      </c>
      <c r="C12502" s="26" t="s">
        <v>3881</v>
      </c>
      <c r="D12502" s="27" t="s">
        <v>12626</v>
      </c>
      <c r="E12502" s="28" t="s">
        <v>182</v>
      </c>
    </row>
    <row r="12503" customFormat="false" ht="23.85" hidden="false" customHeight="false" outlineLevel="0" collapsed="false">
      <c r="B12503" s="25" t="n">
        <v>94651</v>
      </c>
      <c r="C12503" s="26" t="s">
        <v>3881</v>
      </c>
      <c r="D12503" s="27" t="s">
        <v>12627</v>
      </c>
      <c r="E12503" s="28" t="s">
        <v>182</v>
      </c>
    </row>
    <row r="12504" customFormat="false" ht="23.85" hidden="false" customHeight="false" outlineLevel="0" collapsed="false">
      <c r="B12504" s="25" t="n">
        <v>94652</v>
      </c>
      <c r="C12504" s="26" t="s">
        <v>3881</v>
      </c>
      <c r="D12504" s="27" t="s">
        <v>12628</v>
      </c>
      <c r="E12504" s="28" t="s">
        <v>182</v>
      </c>
    </row>
    <row r="12505" customFormat="false" ht="23.85" hidden="false" customHeight="false" outlineLevel="0" collapsed="false">
      <c r="B12505" s="25" t="n">
        <v>94653</v>
      </c>
      <c r="C12505" s="26" t="s">
        <v>3881</v>
      </c>
      <c r="D12505" s="27" t="s">
        <v>12629</v>
      </c>
      <c r="E12505" s="28" t="s">
        <v>182</v>
      </c>
    </row>
    <row r="12506" customFormat="false" ht="23.85" hidden="false" customHeight="false" outlineLevel="0" collapsed="false">
      <c r="B12506" s="25" t="n">
        <v>94654</v>
      </c>
      <c r="C12506" s="26" t="s">
        <v>3881</v>
      </c>
      <c r="D12506" s="27" t="s">
        <v>12630</v>
      </c>
      <c r="E12506" s="28" t="s">
        <v>182</v>
      </c>
    </row>
    <row r="12507" customFormat="false" ht="23.85" hidden="false" customHeight="false" outlineLevel="0" collapsed="false">
      <c r="B12507" s="25" t="n">
        <v>94655</v>
      </c>
      <c r="C12507" s="26" t="s">
        <v>3881</v>
      </c>
      <c r="D12507" s="27" t="s">
        <v>12631</v>
      </c>
      <c r="E12507" s="28" t="s">
        <v>182</v>
      </c>
    </row>
    <row r="12508" customFormat="false" ht="35.05" hidden="false" customHeight="false" outlineLevel="0" collapsed="false">
      <c r="B12508" s="25" t="n">
        <v>94656</v>
      </c>
      <c r="C12508" s="26" t="s">
        <v>3881</v>
      </c>
      <c r="D12508" s="27" t="s">
        <v>12632</v>
      </c>
      <c r="E12508" s="28" t="s">
        <v>121</v>
      </c>
    </row>
    <row r="12509" customFormat="false" ht="23.85" hidden="false" customHeight="false" outlineLevel="0" collapsed="false">
      <c r="B12509" s="25" t="n">
        <v>94657</v>
      </c>
      <c r="C12509" s="26" t="s">
        <v>3881</v>
      </c>
      <c r="D12509" s="27" t="s">
        <v>12633</v>
      </c>
      <c r="E12509" s="28" t="s">
        <v>121</v>
      </c>
    </row>
    <row r="12510" customFormat="false" ht="35.05" hidden="false" customHeight="false" outlineLevel="0" collapsed="false">
      <c r="B12510" s="25" t="n">
        <v>94658</v>
      </c>
      <c r="C12510" s="26" t="s">
        <v>3881</v>
      </c>
      <c r="D12510" s="27" t="s">
        <v>12634</v>
      </c>
      <c r="E12510" s="28" t="s">
        <v>121</v>
      </c>
    </row>
    <row r="12511" customFormat="false" ht="23.85" hidden="false" customHeight="false" outlineLevel="0" collapsed="false">
      <c r="B12511" s="25" t="n">
        <v>94659</v>
      </c>
      <c r="C12511" s="26" t="s">
        <v>3881</v>
      </c>
      <c r="D12511" s="27" t="s">
        <v>12635</v>
      </c>
      <c r="E12511" s="28" t="s">
        <v>121</v>
      </c>
    </row>
    <row r="12512" customFormat="false" ht="35.05" hidden="false" customHeight="false" outlineLevel="0" collapsed="false">
      <c r="B12512" s="25" t="n">
        <v>94660</v>
      </c>
      <c r="C12512" s="26" t="s">
        <v>3881</v>
      </c>
      <c r="D12512" s="27" t="s">
        <v>12636</v>
      </c>
      <c r="E12512" s="28" t="s">
        <v>121</v>
      </c>
    </row>
    <row r="12513" customFormat="false" ht="23.85" hidden="false" customHeight="false" outlineLevel="0" collapsed="false">
      <c r="B12513" s="25" t="n">
        <v>94661</v>
      </c>
      <c r="C12513" s="26" t="s">
        <v>3881</v>
      </c>
      <c r="D12513" s="27" t="s">
        <v>12637</v>
      </c>
      <c r="E12513" s="28" t="s">
        <v>121</v>
      </c>
    </row>
    <row r="12514" customFormat="false" ht="35.05" hidden="false" customHeight="false" outlineLevel="0" collapsed="false">
      <c r="B12514" s="25" t="n">
        <v>94662</v>
      </c>
      <c r="C12514" s="26" t="s">
        <v>3881</v>
      </c>
      <c r="D12514" s="27" t="s">
        <v>12638</v>
      </c>
      <c r="E12514" s="28" t="s">
        <v>121</v>
      </c>
    </row>
    <row r="12515" customFormat="false" ht="23.85" hidden="false" customHeight="false" outlineLevel="0" collapsed="false">
      <c r="B12515" s="25" t="n">
        <v>94663</v>
      </c>
      <c r="C12515" s="26" t="s">
        <v>3881</v>
      </c>
      <c r="D12515" s="27" t="s">
        <v>12639</v>
      </c>
      <c r="E12515" s="28" t="s">
        <v>121</v>
      </c>
    </row>
    <row r="12516" customFormat="false" ht="35.05" hidden="false" customHeight="false" outlineLevel="0" collapsed="false">
      <c r="B12516" s="25" t="n">
        <v>94664</v>
      </c>
      <c r="C12516" s="26" t="s">
        <v>3881</v>
      </c>
      <c r="D12516" s="27" t="s">
        <v>12640</v>
      </c>
      <c r="E12516" s="28" t="s">
        <v>121</v>
      </c>
    </row>
    <row r="12517" customFormat="false" ht="23.85" hidden="false" customHeight="false" outlineLevel="0" collapsed="false">
      <c r="B12517" s="25" t="n">
        <v>94665</v>
      </c>
      <c r="C12517" s="26" t="s">
        <v>3881</v>
      </c>
      <c r="D12517" s="27" t="s">
        <v>12641</v>
      </c>
      <c r="E12517" s="28" t="s">
        <v>121</v>
      </c>
    </row>
    <row r="12518" customFormat="false" ht="35.05" hidden="false" customHeight="false" outlineLevel="0" collapsed="false">
      <c r="B12518" s="25" t="n">
        <v>94666</v>
      </c>
      <c r="C12518" s="26" t="s">
        <v>3881</v>
      </c>
      <c r="D12518" s="27" t="s">
        <v>12642</v>
      </c>
      <c r="E12518" s="28" t="s">
        <v>121</v>
      </c>
    </row>
    <row r="12519" customFormat="false" ht="23.85" hidden="false" customHeight="false" outlineLevel="0" collapsed="false">
      <c r="B12519" s="25" t="n">
        <v>94667</v>
      </c>
      <c r="C12519" s="26" t="s">
        <v>3881</v>
      </c>
      <c r="D12519" s="27" t="s">
        <v>12643</v>
      </c>
      <c r="E12519" s="28" t="s">
        <v>121</v>
      </c>
    </row>
    <row r="12520" customFormat="false" ht="35.05" hidden="false" customHeight="false" outlineLevel="0" collapsed="false">
      <c r="B12520" s="25" t="n">
        <v>94668</v>
      </c>
      <c r="C12520" s="26" t="s">
        <v>3881</v>
      </c>
      <c r="D12520" s="27" t="s">
        <v>12644</v>
      </c>
      <c r="E12520" s="28" t="s">
        <v>121</v>
      </c>
    </row>
    <row r="12521" customFormat="false" ht="23.85" hidden="false" customHeight="false" outlineLevel="0" collapsed="false">
      <c r="B12521" s="25" t="n">
        <v>94669</v>
      </c>
      <c r="C12521" s="26" t="s">
        <v>3881</v>
      </c>
      <c r="D12521" s="27" t="s">
        <v>12645</v>
      </c>
      <c r="E12521" s="28" t="s">
        <v>121</v>
      </c>
    </row>
    <row r="12522" customFormat="false" ht="35.05" hidden="false" customHeight="false" outlineLevel="0" collapsed="false">
      <c r="B12522" s="25" t="n">
        <v>94670</v>
      </c>
      <c r="C12522" s="26" t="s">
        <v>3881</v>
      </c>
      <c r="D12522" s="27" t="s">
        <v>12646</v>
      </c>
      <c r="E12522" s="28" t="s">
        <v>121</v>
      </c>
    </row>
    <row r="12523" customFormat="false" ht="23.85" hidden="false" customHeight="false" outlineLevel="0" collapsed="false">
      <c r="B12523" s="25" t="n">
        <v>94671</v>
      </c>
      <c r="C12523" s="26" t="s">
        <v>3881</v>
      </c>
      <c r="D12523" s="27" t="s">
        <v>12647</v>
      </c>
      <c r="E12523" s="28" t="s">
        <v>121</v>
      </c>
    </row>
    <row r="12524" customFormat="false" ht="35.05" hidden="false" customHeight="false" outlineLevel="0" collapsed="false">
      <c r="B12524" s="25" t="n">
        <v>94672</v>
      </c>
      <c r="C12524" s="26" t="s">
        <v>3881</v>
      </c>
      <c r="D12524" s="27" t="s">
        <v>12648</v>
      </c>
      <c r="E12524" s="28" t="s">
        <v>121</v>
      </c>
    </row>
    <row r="12525" customFormat="false" ht="23.85" hidden="false" customHeight="false" outlineLevel="0" collapsed="false">
      <c r="B12525" s="25" t="n">
        <v>94673</v>
      </c>
      <c r="C12525" s="26" t="s">
        <v>3881</v>
      </c>
      <c r="D12525" s="27" t="s">
        <v>12649</v>
      </c>
      <c r="E12525" s="28" t="s">
        <v>121</v>
      </c>
    </row>
    <row r="12526" customFormat="false" ht="23.85" hidden="false" customHeight="false" outlineLevel="0" collapsed="false">
      <c r="B12526" s="25" t="n">
        <v>94674</v>
      </c>
      <c r="C12526" s="26" t="s">
        <v>3881</v>
      </c>
      <c r="D12526" s="27" t="s">
        <v>12650</v>
      </c>
      <c r="E12526" s="28" t="s">
        <v>121</v>
      </c>
    </row>
    <row r="12527" customFormat="false" ht="23.85" hidden="false" customHeight="false" outlineLevel="0" collapsed="false">
      <c r="B12527" s="25" t="n">
        <v>94675</v>
      </c>
      <c r="C12527" s="26" t="s">
        <v>3881</v>
      </c>
      <c r="D12527" s="27" t="s">
        <v>12651</v>
      </c>
      <c r="E12527" s="28" t="s">
        <v>121</v>
      </c>
    </row>
    <row r="12528" customFormat="false" ht="23.85" hidden="false" customHeight="false" outlineLevel="0" collapsed="false">
      <c r="B12528" s="25" t="n">
        <v>94676</v>
      </c>
      <c r="C12528" s="26" t="s">
        <v>3881</v>
      </c>
      <c r="D12528" s="27" t="s">
        <v>12652</v>
      </c>
      <c r="E12528" s="28" t="s">
        <v>121</v>
      </c>
    </row>
    <row r="12529" customFormat="false" ht="23.85" hidden="false" customHeight="false" outlineLevel="0" collapsed="false">
      <c r="B12529" s="25" t="n">
        <v>94677</v>
      </c>
      <c r="C12529" s="26" t="s">
        <v>3881</v>
      </c>
      <c r="D12529" s="27" t="s">
        <v>12653</v>
      </c>
      <c r="E12529" s="28" t="s">
        <v>121</v>
      </c>
    </row>
    <row r="12530" customFormat="false" ht="23.85" hidden="false" customHeight="false" outlineLevel="0" collapsed="false">
      <c r="B12530" s="25" t="n">
        <v>94678</v>
      </c>
      <c r="C12530" s="26" t="s">
        <v>3881</v>
      </c>
      <c r="D12530" s="27" t="s">
        <v>12654</v>
      </c>
      <c r="E12530" s="28" t="s">
        <v>121</v>
      </c>
    </row>
    <row r="12531" customFormat="false" ht="23.85" hidden="false" customHeight="false" outlineLevel="0" collapsed="false">
      <c r="B12531" s="25" t="n">
        <v>94679</v>
      </c>
      <c r="C12531" s="26" t="s">
        <v>3881</v>
      </c>
      <c r="D12531" s="27" t="s">
        <v>12655</v>
      </c>
      <c r="E12531" s="28" t="s">
        <v>121</v>
      </c>
    </row>
    <row r="12532" customFormat="false" ht="23.85" hidden="false" customHeight="false" outlineLevel="0" collapsed="false">
      <c r="B12532" s="25" t="n">
        <v>94680</v>
      </c>
      <c r="C12532" s="26" t="s">
        <v>3881</v>
      </c>
      <c r="D12532" s="27" t="s">
        <v>12656</v>
      </c>
      <c r="E12532" s="28" t="s">
        <v>121</v>
      </c>
    </row>
    <row r="12533" customFormat="false" ht="23.85" hidden="false" customHeight="false" outlineLevel="0" collapsed="false">
      <c r="B12533" s="25" t="n">
        <v>94681</v>
      </c>
      <c r="C12533" s="26" t="s">
        <v>3881</v>
      </c>
      <c r="D12533" s="27" t="s">
        <v>12657</v>
      </c>
      <c r="E12533" s="28" t="s">
        <v>121</v>
      </c>
    </row>
    <row r="12534" customFormat="false" ht="23.85" hidden="false" customHeight="false" outlineLevel="0" collapsed="false">
      <c r="B12534" s="25" t="n">
        <v>94682</v>
      </c>
      <c r="C12534" s="26" t="s">
        <v>3881</v>
      </c>
      <c r="D12534" s="27" t="s">
        <v>12658</v>
      </c>
      <c r="E12534" s="28" t="s">
        <v>121</v>
      </c>
    </row>
    <row r="12535" customFormat="false" ht="23.85" hidden="false" customHeight="false" outlineLevel="0" collapsed="false">
      <c r="B12535" s="25" t="n">
        <v>94683</v>
      </c>
      <c r="C12535" s="26" t="s">
        <v>3881</v>
      </c>
      <c r="D12535" s="27" t="s">
        <v>12659</v>
      </c>
      <c r="E12535" s="28" t="s">
        <v>121</v>
      </c>
    </row>
    <row r="12536" customFormat="false" ht="23.85" hidden="false" customHeight="false" outlineLevel="0" collapsed="false">
      <c r="B12536" s="25" t="n">
        <v>94684</v>
      </c>
      <c r="C12536" s="26" t="s">
        <v>3881</v>
      </c>
      <c r="D12536" s="27" t="s">
        <v>12660</v>
      </c>
      <c r="E12536" s="28" t="s">
        <v>121</v>
      </c>
    </row>
    <row r="12537" customFormat="false" ht="23.85" hidden="false" customHeight="false" outlineLevel="0" collapsed="false">
      <c r="B12537" s="25" t="n">
        <v>94685</v>
      </c>
      <c r="C12537" s="26" t="s">
        <v>3881</v>
      </c>
      <c r="D12537" s="27" t="s">
        <v>12661</v>
      </c>
      <c r="E12537" s="28" t="s">
        <v>121</v>
      </c>
    </row>
    <row r="12538" customFormat="false" ht="23.85" hidden="false" customHeight="false" outlineLevel="0" collapsed="false">
      <c r="B12538" s="25" t="n">
        <v>94686</v>
      </c>
      <c r="C12538" s="26" t="s">
        <v>3881</v>
      </c>
      <c r="D12538" s="27" t="s">
        <v>12662</v>
      </c>
      <c r="E12538" s="28" t="s">
        <v>121</v>
      </c>
    </row>
    <row r="12539" customFormat="false" ht="35.05" hidden="false" customHeight="false" outlineLevel="0" collapsed="false">
      <c r="B12539" s="25" t="n">
        <v>94687</v>
      </c>
      <c r="C12539" s="26" t="s">
        <v>3881</v>
      </c>
      <c r="D12539" s="27" t="s">
        <v>12663</v>
      </c>
      <c r="E12539" s="28" t="s">
        <v>121</v>
      </c>
    </row>
    <row r="12540" customFormat="false" ht="23.85" hidden="false" customHeight="false" outlineLevel="0" collapsed="false">
      <c r="B12540" s="25" t="n">
        <v>94688</v>
      </c>
      <c r="C12540" s="26" t="s">
        <v>3881</v>
      </c>
      <c r="D12540" s="27" t="s">
        <v>12664</v>
      </c>
      <c r="E12540" s="28" t="s">
        <v>121</v>
      </c>
    </row>
    <row r="12541" customFormat="false" ht="35.05" hidden="false" customHeight="false" outlineLevel="0" collapsed="false">
      <c r="B12541" s="25" t="n">
        <v>94689</v>
      </c>
      <c r="C12541" s="26" t="s">
        <v>3881</v>
      </c>
      <c r="D12541" s="27" t="s">
        <v>12665</v>
      </c>
      <c r="E12541" s="28" t="s">
        <v>121</v>
      </c>
    </row>
    <row r="12542" customFormat="false" ht="23.85" hidden="false" customHeight="false" outlineLevel="0" collapsed="false">
      <c r="B12542" s="25" t="n">
        <v>94690</v>
      </c>
      <c r="C12542" s="26" t="s">
        <v>3881</v>
      </c>
      <c r="D12542" s="27" t="s">
        <v>12666</v>
      </c>
      <c r="E12542" s="28" t="s">
        <v>121</v>
      </c>
    </row>
    <row r="12543" customFormat="false" ht="35.05" hidden="false" customHeight="false" outlineLevel="0" collapsed="false">
      <c r="B12543" s="25" t="n">
        <v>94691</v>
      </c>
      <c r="C12543" s="26" t="s">
        <v>3881</v>
      </c>
      <c r="D12543" s="27" t="s">
        <v>12667</v>
      </c>
      <c r="E12543" s="28" t="s">
        <v>121</v>
      </c>
    </row>
    <row r="12544" customFormat="false" ht="23.85" hidden="false" customHeight="false" outlineLevel="0" collapsed="false">
      <c r="B12544" s="25" t="n">
        <v>94692</v>
      </c>
      <c r="C12544" s="26" t="s">
        <v>3881</v>
      </c>
      <c r="D12544" s="27" t="s">
        <v>12668</v>
      </c>
      <c r="E12544" s="28" t="s">
        <v>121</v>
      </c>
    </row>
    <row r="12545" customFormat="false" ht="35.05" hidden="false" customHeight="false" outlineLevel="0" collapsed="false">
      <c r="B12545" s="25" t="n">
        <v>94693</v>
      </c>
      <c r="C12545" s="26" t="s">
        <v>3881</v>
      </c>
      <c r="D12545" s="27" t="s">
        <v>12669</v>
      </c>
      <c r="E12545" s="28" t="s">
        <v>121</v>
      </c>
    </row>
    <row r="12546" customFormat="false" ht="23.85" hidden="false" customHeight="false" outlineLevel="0" collapsed="false">
      <c r="B12546" s="25" t="n">
        <v>94694</v>
      </c>
      <c r="C12546" s="26" t="s">
        <v>3881</v>
      </c>
      <c r="D12546" s="27" t="s">
        <v>12670</v>
      </c>
      <c r="E12546" s="28" t="s">
        <v>121</v>
      </c>
    </row>
    <row r="12547" customFormat="false" ht="35.05" hidden="false" customHeight="false" outlineLevel="0" collapsed="false">
      <c r="B12547" s="25" t="n">
        <v>94695</v>
      </c>
      <c r="C12547" s="26" t="s">
        <v>3881</v>
      </c>
      <c r="D12547" s="27" t="s">
        <v>12671</v>
      </c>
      <c r="E12547" s="28" t="s">
        <v>121</v>
      </c>
    </row>
    <row r="12548" customFormat="false" ht="23.85" hidden="false" customHeight="false" outlineLevel="0" collapsed="false">
      <c r="B12548" s="25" t="n">
        <v>94696</v>
      </c>
      <c r="C12548" s="26" t="s">
        <v>3881</v>
      </c>
      <c r="D12548" s="27" t="s">
        <v>12672</v>
      </c>
      <c r="E12548" s="28" t="s">
        <v>121</v>
      </c>
    </row>
    <row r="12549" customFormat="false" ht="23.85" hidden="false" customHeight="false" outlineLevel="0" collapsed="false">
      <c r="B12549" s="25" t="n">
        <v>94697</v>
      </c>
      <c r="C12549" s="26" t="s">
        <v>3881</v>
      </c>
      <c r="D12549" s="27" t="s">
        <v>12673</v>
      </c>
      <c r="E12549" s="28" t="s">
        <v>121</v>
      </c>
    </row>
    <row r="12550" customFormat="false" ht="35.05" hidden="false" customHeight="false" outlineLevel="0" collapsed="false">
      <c r="B12550" s="25" t="n">
        <v>94698</v>
      </c>
      <c r="C12550" s="26" t="s">
        <v>3881</v>
      </c>
      <c r="D12550" s="27" t="s">
        <v>12674</v>
      </c>
      <c r="E12550" s="28" t="s">
        <v>121</v>
      </c>
    </row>
    <row r="12551" customFormat="false" ht="23.85" hidden="false" customHeight="false" outlineLevel="0" collapsed="false">
      <c r="B12551" s="25" t="n">
        <v>94699</v>
      </c>
      <c r="C12551" s="26" t="s">
        <v>3881</v>
      </c>
      <c r="D12551" s="27" t="s">
        <v>12675</v>
      </c>
      <c r="E12551" s="28" t="s">
        <v>121</v>
      </c>
    </row>
    <row r="12552" customFormat="false" ht="35.05" hidden="false" customHeight="false" outlineLevel="0" collapsed="false">
      <c r="B12552" s="25" t="n">
        <v>94700</v>
      </c>
      <c r="C12552" s="26" t="s">
        <v>3881</v>
      </c>
      <c r="D12552" s="27" t="s">
        <v>12676</v>
      </c>
      <c r="E12552" s="28" t="s">
        <v>121</v>
      </c>
    </row>
    <row r="12553" customFormat="false" ht="23.85" hidden="false" customHeight="false" outlineLevel="0" collapsed="false">
      <c r="B12553" s="25" t="n">
        <v>94701</v>
      </c>
      <c r="C12553" s="26" t="s">
        <v>3881</v>
      </c>
      <c r="D12553" s="27" t="s">
        <v>12677</v>
      </c>
      <c r="E12553" s="28" t="s">
        <v>121</v>
      </c>
    </row>
    <row r="12554" customFormat="false" ht="35.05" hidden="false" customHeight="false" outlineLevel="0" collapsed="false">
      <c r="B12554" s="25" t="n">
        <v>94702</v>
      </c>
      <c r="C12554" s="26" t="s">
        <v>3881</v>
      </c>
      <c r="D12554" s="27" t="s">
        <v>12678</v>
      </c>
      <c r="E12554" s="28" t="s">
        <v>121</v>
      </c>
    </row>
    <row r="12555" customFormat="false" ht="35.05" hidden="false" customHeight="false" outlineLevel="0" collapsed="false">
      <c r="B12555" s="25" t="n">
        <v>94703</v>
      </c>
      <c r="C12555" s="26" t="s">
        <v>3881</v>
      </c>
      <c r="D12555" s="27" t="s">
        <v>12679</v>
      </c>
      <c r="E12555" s="28" t="s">
        <v>121</v>
      </c>
    </row>
    <row r="12556" customFormat="false" ht="35.05" hidden="false" customHeight="false" outlineLevel="0" collapsed="false">
      <c r="B12556" s="25" t="n">
        <v>94704</v>
      </c>
      <c r="C12556" s="26" t="s">
        <v>3881</v>
      </c>
      <c r="D12556" s="27" t="s">
        <v>12680</v>
      </c>
      <c r="E12556" s="28" t="s">
        <v>121</v>
      </c>
    </row>
    <row r="12557" customFormat="false" ht="35.05" hidden="false" customHeight="false" outlineLevel="0" collapsed="false">
      <c r="B12557" s="25" t="n">
        <v>94705</v>
      </c>
      <c r="C12557" s="26" t="s">
        <v>3881</v>
      </c>
      <c r="D12557" s="27" t="s">
        <v>12681</v>
      </c>
      <c r="E12557" s="28" t="s">
        <v>121</v>
      </c>
    </row>
    <row r="12558" customFormat="false" ht="35.05" hidden="false" customHeight="false" outlineLevel="0" collapsed="false">
      <c r="B12558" s="25" t="n">
        <v>94706</v>
      </c>
      <c r="C12558" s="26" t="s">
        <v>3881</v>
      </c>
      <c r="D12558" s="27" t="s">
        <v>12682</v>
      </c>
      <c r="E12558" s="28" t="s">
        <v>121</v>
      </c>
    </row>
    <row r="12559" customFormat="false" ht="35.05" hidden="false" customHeight="false" outlineLevel="0" collapsed="false">
      <c r="B12559" s="25" t="n">
        <v>94707</v>
      </c>
      <c r="C12559" s="26" t="s">
        <v>3881</v>
      </c>
      <c r="D12559" s="27" t="s">
        <v>12683</v>
      </c>
      <c r="E12559" s="28" t="s">
        <v>121</v>
      </c>
    </row>
    <row r="12560" customFormat="false" ht="35.05" hidden="false" customHeight="false" outlineLevel="0" collapsed="false">
      <c r="B12560" s="25" t="n">
        <v>94713</v>
      </c>
      <c r="C12560" s="26" t="s">
        <v>3881</v>
      </c>
      <c r="D12560" s="27" t="s">
        <v>12684</v>
      </c>
      <c r="E12560" s="28" t="s">
        <v>121</v>
      </c>
    </row>
    <row r="12561" customFormat="false" ht="35.05" hidden="false" customHeight="false" outlineLevel="0" collapsed="false">
      <c r="B12561" s="25" t="n">
        <v>94714</v>
      </c>
      <c r="C12561" s="26" t="s">
        <v>3881</v>
      </c>
      <c r="D12561" s="27" t="s">
        <v>12685</v>
      </c>
      <c r="E12561" s="28" t="s">
        <v>121</v>
      </c>
    </row>
    <row r="12562" customFormat="false" ht="35.05" hidden="false" customHeight="false" outlineLevel="0" collapsed="false">
      <c r="B12562" s="25" t="n">
        <v>94715</v>
      </c>
      <c r="C12562" s="26" t="s">
        <v>3881</v>
      </c>
      <c r="D12562" s="27" t="s">
        <v>12686</v>
      </c>
      <c r="E12562" s="28" t="s">
        <v>121</v>
      </c>
    </row>
    <row r="12563" customFormat="false" ht="23.85" hidden="false" customHeight="false" outlineLevel="0" collapsed="false">
      <c r="B12563" s="25" t="n">
        <v>94716</v>
      </c>
      <c r="C12563" s="26" t="s">
        <v>3881</v>
      </c>
      <c r="D12563" s="27" t="s">
        <v>12687</v>
      </c>
      <c r="E12563" s="28" t="s">
        <v>182</v>
      </c>
    </row>
    <row r="12564" customFormat="false" ht="23.85" hidden="false" customHeight="false" outlineLevel="0" collapsed="false">
      <c r="B12564" s="25" t="n">
        <v>94717</v>
      </c>
      <c r="C12564" s="26" t="s">
        <v>3881</v>
      </c>
      <c r="D12564" s="27" t="s">
        <v>12688</v>
      </c>
      <c r="E12564" s="28" t="s">
        <v>182</v>
      </c>
    </row>
    <row r="12565" customFormat="false" ht="23.85" hidden="false" customHeight="false" outlineLevel="0" collapsed="false">
      <c r="B12565" s="25" t="n">
        <v>94718</v>
      </c>
      <c r="C12565" s="26" t="s">
        <v>3881</v>
      </c>
      <c r="D12565" s="27" t="s">
        <v>12689</v>
      </c>
      <c r="E12565" s="28" t="s">
        <v>182</v>
      </c>
    </row>
    <row r="12566" customFormat="false" ht="23.85" hidden="false" customHeight="false" outlineLevel="0" collapsed="false">
      <c r="B12566" s="25" t="n">
        <v>94719</v>
      </c>
      <c r="C12566" s="26" t="s">
        <v>3881</v>
      </c>
      <c r="D12566" s="27" t="s">
        <v>12690</v>
      </c>
      <c r="E12566" s="28" t="s">
        <v>182</v>
      </c>
    </row>
    <row r="12567" customFormat="false" ht="23.85" hidden="false" customHeight="false" outlineLevel="0" collapsed="false">
      <c r="B12567" s="25" t="n">
        <v>94720</v>
      </c>
      <c r="C12567" s="26" t="s">
        <v>3881</v>
      </c>
      <c r="D12567" s="27" t="s">
        <v>12691</v>
      </c>
      <c r="E12567" s="28" t="s">
        <v>182</v>
      </c>
    </row>
    <row r="12568" customFormat="false" ht="23.85" hidden="false" customHeight="false" outlineLevel="0" collapsed="false">
      <c r="B12568" s="25" t="n">
        <v>94721</v>
      </c>
      <c r="C12568" s="26" t="s">
        <v>3881</v>
      </c>
      <c r="D12568" s="27" t="s">
        <v>12692</v>
      </c>
      <c r="E12568" s="28" t="s">
        <v>182</v>
      </c>
    </row>
    <row r="12569" customFormat="false" ht="23.85" hidden="false" customHeight="false" outlineLevel="0" collapsed="false">
      <c r="B12569" s="25" t="n">
        <v>94722</v>
      </c>
      <c r="C12569" s="26" t="s">
        <v>3881</v>
      </c>
      <c r="D12569" s="27" t="s">
        <v>12693</v>
      </c>
      <c r="E12569" s="28" t="s">
        <v>182</v>
      </c>
    </row>
    <row r="12570" customFormat="false" ht="23.85" hidden="false" customHeight="false" outlineLevel="0" collapsed="false">
      <c r="B12570" s="25" t="n">
        <v>94723</v>
      </c>
      <c r="C12570" s="26" t="s">
        <v>3881</v>
      </c>
      <c r="D12570" s="27" t="s">
        <v>12694</v>
      </c>
      <c r="E12570" s="28" t="s">
        <v>182</v>
      </c>
    </row>
    <row r="12571" customFormat="false" ht="35.05" hidden="false" customHeight="false" outlineLevel="0" collapsed="false">
      <c r="B12571" s="25" t="n">
        <v>94724</v>
      </c>
      <c r="C12571" s="26" t="s">
        <v>3881</v>
      </c>
      <c r="D12571" s="27" t="s">
        <v>12695</v>
      </c>
      <c r="E12571" s="28" t="s">
        <v>121</v>
      </c>
    </row>
    <row r="12572" customFormat="false" ht="23.85" hidden="false" customHeight="false" outlineLevel="0" collapsed="false">
      <c r="B12572" s="25" t="n">
        <v>94725</v>
      </c>
      <c r="C12572" s="26" t="s">
        <v>3881</v>
      </c>
      <c r="D12572" s="27" t="s">
        <v>12696</v>
      </c>
      <c r="E12572" s="28" t="s">
        <v>121</v>
      </c>
    </row>
    <row r="12573" customFormat="false" ht="23.85" hidden="false" customHeight="false" outlineLevel="0" collapsed="false">
      <c r="B12573" s="25" t="n">
        <v>94726</v>
      </c>
      <c r="C12573" s="26" t="s">
        <v>3881</v>
      </c>
      <c r="D12573" s="27" t="s">
        <v>12697</v>
      </c>
      <c r="E12573" s="28" t="s">
        <v>121</v>
      </c>
    </row>
    <row r="12574" customFormat="false" ht="23.85" hidden="false" customHeight="false" outlineLevel="0" collapsed="false">
      <c r="B12574" s="25" t="n">
        <v>94727</v>
      </c>
      <c r="C12574" s="26" t="s">
        <v>3881</v>
      </c>
      <c r="D12574" s="27" t="s">
        <v>12698</v>
      </c>
      <c r="E12574" s="28" t="s">
        <v>121</v>
      </c>
    </row>
    <row r="12575" customFormat="false" ht="35.05" hidden="false" customHeight="false" outlineLevel="0" collapsed="false">
      <c r="B12575" s="25" t="n">
        <v>94728</v>
      </c>
      <c r="C12575" s="26" t="s">
        <v>3881</v>
      </c>
      <c r="D12575" s="27" t="s">
        <v>12699</v>
      </c>
      <c r="E12575" s="28" t="s">
        <v>121</v>
      </c>
    </row>
    <row r="12576" customFormat="false" ht="23.85" hidden="false" customHeight="false" outlineLevel="0" collapsed="false">
      <c r="B12576" s="25" t="n">
        <v>94729</v>
      </c>
      <c r="C12576" s="26" t="s">
        <v>3881</v>
      </c>
      <c r="D12576" s="27" t="s">
        <v>12700</v>
      </c>
      <c r="E12576" s="28" t="s">
        <v>121</v>
      </c>
    </row>
    <row r="12577" customFormat="false" ht="35.05" hidden="false" customHeight="false" outlineLevel="0" collapsed="false">
      <c r="B12577" s="25" t="n">
        <v>94730</v>
      </c>
      <c r="C12577" s="26" t="s">
        <v>3881</v>
      </c>
      <c r="D12577" s="27" t="s">
        <v>12701</v>
      </c>
      <c r="E12577" s="28" t="s">
        <v>121</v>
      </c>
    </row>
    <row r="12578" customFormat="false" ht="23.85" hidden="false" customHeight="false" outlineLevel="0" collapsed="false">
      <c r="B12578" s="25" t="n">
        <v>94731</v>
      </c>
      <c r="C12578" s="26" t="s">
        <v>3881</v>
      </c>
      <c r="D12578" s="27" t="s">
        <v>12702</v>
      </c>
      <c r="E12578" s="28" t="s">
        <v>121</v>
      </c>
    </row>
    <row r="12579" customFormat="false" ht="23.85" hidden="false" customHeight="false" outlineLevel="0" collapsed="false">
      <c r="B12579" s="25" t="n">
        <v>94732</v>
      </c>
      <c r="C12579" s="26" t="s">
        <v>3881</v>
      </c>
      <c r="D12579" s="27" t="s">
        <v>12703</v>
      </c>
      <c r="E12579" s="28" t="s">
        <v>121</v>
      </c>
    </row>
    <row r="12580" customFormat="false" ht="23.85" hidden="false" customHeight="false" outlineLevel="0" collapsed="false">
      <c r="B12580" s="25" t="n">
        <v>94733</v>
      </c>
      <c r="C12580" s="26" t="s">
        <v>3881</v>
      </c>
      <c r="D12580" s="27" t="s">
        <v>12704</v>
      </c>
      <c r="E12580" s="28" t="s">
        <v>121</v>
      </c>
    </row>
    <row r="12581" customFormat="false" ht="35.05" hidden="false" customHeight="false" outlineLevel="0" collapsed="false">
      <c r="B12581" s="25" t="n">
        <v>94734</v>
      </c>
      <c r="C12581" s="26" t="s">
        <v>3881</v>
      </c>
      <c r="D12581" s="27" t="s">
        <v>12705</v>
      </c>
      <c r="E12581" s="28" t="s">
        <v>121</v>
      </c>
    </row>
    <row r="12582" customFormat="false" ht="23.85" hidden="false" customHeight="false" outlineLevel="0" collapsed="false">
      <c r="B12582" s="25" t="n">
        <v>94736</v>
      </c>
      <c r="C12582" s="26" t="s">
        <v>3881</v>
      </c>
      <c r="D12582" s="27" t="s">
        <v>12706</v>
      </c>
      <c r="E12582" s="28" t="s">
        <v>121</v>
      </c>
    </row>
    <row r="12583" customFormat="false" ht="23.85" hidden="false" customHeight="false" outlineLevel="0" collapsed="false">
      <c r="B12583" s="25" t="n">
        <v>94737</v>
      </c>
      <c r="C12583" s="26" t="s">
        <v>3881</v>
      </c>
      <c r="D12583" s="27" t="s">
        <v>12707</v>
      </c>
      <c r="E12583" s="28" t="s">
        <v>121</v>
      </c>
    </row>
    <row r="12584" customFormat="false" ht="23.85" hidden="false" customHeight="false" outlineLevel="0" collapsed="false">
      <c r="B12584" s="25" t="n">
        <v>94738</v>
      </c>
      <c r="C12584" s="26" t="s">
        <v>3881</v>
      </c>
      <c r="D12584" s="27" t="s">
        <v>12708</v>
      </c>
      <c r="E12584" s="28" t="s">
        <v>121</v>
      </c>
    </row>
    <row r="12585" customFormat="false" ht="23.85" hidden="false" customHeight="false" outlineLevel="0" collapsed="false">
      <c r="B12585" s="25" t="n">
        <v>94739</v>
      </c>
      <c r="C12585" s="26" t="s">
        <v>3881</v>
      </c>
      <c r="D12585" s="27" t="s">
        <v>12709</v>
      </c>
      <c r="E12585" s="28" t="s">
        <v>121</v>
      </c>
    </row>
    <row r="12586" customFormat="false" ht="35.05" hidden="false" customHeight="false" outlineLevel="0" collapsed="false">
      <c r="B12586" s="25" t="n">
        <v>94740</v>
      </c>
      <c r="C12586" s="26" t="s">
        <v>3881</v>
      </c>
      <c r="D12586" s="27" t="s">
        <v>12710</v>
      </c>
      <c r="E12586" s="28" t="s">
        <v>121</v>
      </c>
    </row>
    <row r="12587" customFormat="false" ht="35.05" hidden="false" customHeight="false" outlineLevel="0" collapsed="false">
      <c r="B12587" s="25" t="n">
        <v>94741</v>
      </c>
      <c r="C12587" s="26" t="s">
        <v>3881</v>
      </c>
      <c r="D12587" s="27" t="s">
        <v>12711</v>
      </c>
      <c r="E12587" s="28" t="s">
        <v>121</v>
      </c>
    </row>
    <row r="12588" customFormat="false" ht="35.05" hidden="false" customHeight="false" outlineLevel="0" collapsed="false">
      <c r="B12588" s="25" t="n">
        <v>94742</v>
      </c>
      <c r="C12588" s="26" t="s">
        <v>3881</v>
      </c>
      <c r="D12588" s="27" t="s">
        <v>12712</v>
      </c>
      <c r="E12588" s="28" t="s">
        <v>121</v>
      </c>
    </row>
    <row r="12589" customFormat="false" ht="35.05" hidden="false" customHeight="false" outlineLevel="0" collapsed="false">
      <c r="B12589" s="25" t="n">
        <v>94743</v>
      </c>
      <c r="C12589" s="26" t="s">
        <v>3881</v>
      </c>
      <c r="D12589" s="27" t="s">
        <v>12713</v>
      </c>
      <c r="E12589" s="28" t="s">
        <v>121</v>
      </c>
    </row>
    <row r="12590" customFormat="false" ht="35.05" hidden="false" customHeight="false" outlineLevel="0" collapsed="false">
      <c r="B12590" s="25" t="n">
        <v>94744</v>
      </c>
      <c r="C12590" s="26" t="s">
        <v>3881</v>
      </c>
      <c r="D12590" s="27" t="s">
        <v>12714</v>
      </c>
      <c r="E12590" s="28" t="s">
        <v>121</v>
      </c>
    </row>
    <row r="12591" customFormat="false" ht="35.05" hidden="false" customHeight="false" outlineLevel="0" collapsed="false">
      <c r="B12591" s="25" t="n">
        <v>94746</v>
      </c>
      <c r="C12591" s="26" t="s">
        <v>3881</v>
      </c>
      <c r="D12591" s="27" t="s">
        <v>12715</v>
      </c>
      <c r="E12591" s="28" t="s">
        <v>121</v>
      </c>
    </row>
    <row r="12592" customFormat="false" ht="35.05" hidden="false" customHeight="false" outlineLevel="0" collapsed="false">
      <c r="B12592" s="25" t="n">
        <v>94748</v>
      </c>
      <c r="C12592" s="26" t="s">
        <v>3881</v>
      </c>
      <c r="D12592" s="27" t="s">
        <v>12716</v>
      </c>
      <c r="E12592" s="28" t="s">
        <v>121</v>
      </c>
    </row>
    <row r="12593" customFormat="false" ht="35.05" hidden="false" customHeight="false" outlineLevel="0" collapsed="false">
      <c r="B12593" s="25" t="n">
        <v>94750</v>
      </c>
      <c r="C12593" s="26" t="s">
        <v>3881</v>
      </c>
      <c r="D12593" s="27" t="s">
        <v>12717</v>
      </c>
      <c r="E12593" s="28" t="s">
        <v>121</v>
      </c>
    </row>
    <row r="12594" customFormat="false" ht="35.05" hidden="false" customHeight="false" outlineLevel="0" collapsed="false">
      <c r="B12594" s="25" t="n">
        <v>94752</v>
      </c>
      <c r="C12594" s="26" t="s">
        <v>3881</v>
      </c>
      <c r="D12594" s="27" t="s">
        <v>12718</v>
      </c>
      <c r="E12594" s="28" t="s">
        <v>121</v>
      </c>
    </row>
    <row r="12595" customFormat="false" ht="35.05" hidden="false" customHeight="false" outlineLevel="0" collapsed="false">
      <c r="B12595" s="25" t="n">
        <v>94754</v>
      </c>
      <c r="C12595" s="26" t="s">
        <v>3881</v>
      </c>
      <c r="D12595" s="27" t="s">
        <v>12719</v>
      </c>
      <c r="E12595" s="28" t="s">
        <v>121</v>
      </c>
    </row>
    <row r="12596" customFormat="false" ht="23.85" hidden="false" customHeight="false" outlineLevel="0" collapsed="false">
      <c r="B12596" s="25" t="n">
        <v>94756</v>
      </c>
      <c r="C12596" s="26" t="s">
        <v>3881</v>
      </c>
      <c r="D12596" s="27" t="s">
        <v>12720</v>
      </c>
      <c r="E12596" s="28" t="s">
        <v>121</v>
      </c>
    </row>
    <row r="12597" customFormat="false" ht="23.85" hidden="false" customHeight="false" outlineLevel="0" collapsed="false">
      <c r="B12597" s="25" t="n">
        <v>94757</v>
      </c>
      <c r="C12597" s="26" t="s">
        <v>3881</v>
      </c>
      <c r="D12597" s="27" t="s">
        <v>12721</v>
      </c>
      <c r="E12597" s="28" t="s">
        <v>121</v>
      </c>
    </row>
    <row r="12598" customFormat="false" ht="23.85" hidden="false" customHeight="false" outlineLevel="0" collapsed="false">
      <c r="B12598" s="25" t="n">
        <v>94758</v>
      </c>
      <c r="C12598" s="26" t="s">
        <v>3881</v>
      </c>
      <c r="D12598" s="27" t="s">
        <v>12722</v>
      </c>
      <c r="E12598" s="28" t="s">
        <v>121</v>
      </c>
    </row>
    <row r="12599" customFormat="false" ht="23.85" hidden="false" customHeight="false" outlineLevel="0" collapsed="false">
      <c r="B12599" s="25" t="n">
        <v>94759</v>
      </c>
      <c r="C12599" s="26" t="s">
        <v>3881</v>
      </c>
      <c r="D12599" s="27" t="s">
        <v>12723</v>
      </c>
      <c r="E12599" s="28" t="s">
        <v>121</v>
      </c>
    </row>
    <row r="12600" customFormat="false" ht="23.85" hidden="false" customHeight="false" outlineLevel="0" collapsed="false">
      <c r="B12600" s="25" t="n">
        <v>94760</v>
      </c>
      <c r="C12600" s="26" t="s">
        <v>3881</v>
      </c>
      <c r="D12600" s="27" t="s">
        <v>12724</v>
      </c>
      <c r="E12600" s="28" t="s">
        <v>121</v>
      </c>
    </row>
    <row r="12601" customFormat="false" ht="23.85" hidden="false" customHeight="false" outlineLevel="0" collapsed="false">
      <c r="B12601" s="25" t="n">
        <v>94761</v>
      </c>
      <c r="C12601" s="26" t="s">
        <v>3881</v>
      </c>
      <c r="D12601" s="27" t="s">
        <v>12725</v>
      </c>
      <c r="E12601" s="28" t="s">
        <v>121</v>
      </c>
    </row>
    <row r="12602" customFormat="false" ht="23.85" hidden="false" customHeight="false" outlineLevel="0" collapsed="false">
      <c r="B12602" s="25" t="n">
        <v>94762</v>
      </c>
      <c r="C12602" s="26" t="s">
        <v>3881</v>
      </c>
      <c r="D12602" s="27" t="s">
        <v>12726</v>
      </c>
      <c r="E12602" s="28" t="s">
        <v>121</v>
      </c>
    </row>
    <row r="12603" customFormat="false" ht="23.85" hidden="false" customHeight="false" outlineLevel="0" collapsed="false">
      <c r="B12603" s="25" t="n">
        <v>94763</v>
      </c>
      <c r="C12603" s="26" t="s">
        <v>3881</v>
      </c>
      <c r="D12603" s="27" t="s">
        <v>12727</v>
      </c>
      <c r="E12603" s="28" t="s">
        <v>121</v>
      </c>
    </row>
    <row r="12604" customFormat="false" ht="35.05" hidden="false" customHeight="false" outlineLevel="0" collapsed="false">
      <c r="B12604" s="25" t="n">
        <v>94764</v>
      </c>
      <c r="C12604" s="26" t="s">
        <v>3881</v>
      </c>
      <c r="D12604" s="27" t="s">
        <v>12728</v>
      </c>
      <c r="E12604" s="28" t="s">
        <v>121</v>
      </c>
    </row>
    <row r="12605" customFormat="false" ht="35.05" hidden="false" customHeight="false" outlineLevel="0" collapsed="false">
      <c r="B12605" s="25" t="n">
        <v>94765</v>
      </c>
      <c r="C12605" s="26" t="s">
        <v>3881</v>
      </c>
      <c r="D12605" s="27" t="s">
        <v>12729</v>
      </c>
      <c r="E12605" s="28" t="s">
        <v>121</v>
      </c>
    </row>
    <row r="12606" customFormat="false" ht="35.05" hidden="false" customHeight="false" outlineLevel="0" collapsed="false">
      <c r="B12606" s="25" t="n">
        <v>94766</v>
      </c>
      <c r="C12606" s="26" t="s">
        <v>3881</v>
      </c>
      <c r="D12606" s="27" t="s">
        <v>12730</v>
      </c>
      <c r="E12606" s="28" t="s">
        <v>121</v>
      </c>
    </row>
    <row r="12607" customFormat="false" ht="35.05" hidden="false" customHeight="false" outlineLevel="0" collapsed="false">
      <c r="B12607" s="25" t="n">
        <v>94767</v>
      </c>
      <c r="C12607" s="26" t="s">
        <v>3881</v>
      </c>
      <c r="D12607" s="27" t="s">
        <v>12731</v>
      </c>
      <c r="E12607" s="28" t="s">
        <v>121</v>
      </c>
    </row>
    <row r="12608" customFormat="false" ht="35.05" hidden="false" customHeight="false" outlineLevel="0" collapsed="false">
      <c r="B12608" s="25" t="n">
        <v>94768</v>
      </c>
      <c r="C12608" s="26" t="s">
        <v>3881</v>
      </c>
      <c r="D12608" s="27" t="s">
        <v>12732</v>
      </c>
      <c r="E12608" s="28" t="s">
        <v>121</v>
      </c>
    </row>
    <row r="12609" customFormat="false" ht="35.05" hidden="false" customHeight="false" outlineLevel="0" collapsed="false">
      <c r="B12609" s="25" t="n">
        <v>94769</v>
      </c>
      <c r="C12609" s="26" t="s">
        <v>3881</v>
      </c>
      <c r="D12609" s="27" t="s">
        <v>12733</v>
      </c>
      <c r="E12609" s="28" t="s">
        <v>121</v>
      </c>
    </row>
    <row r="12610" customFormat="false" ht="35.05" hidden="false" customHeight="false" outlineLevel="0" collapsed="false">
      <c r="B12610" s="25" t="n">
        <v>94770</v>
      </c>
      <c r="C12610" s="26" t="s">
        <v>3881</v>
      </c>
      <c r="D12610" s="27" t="s">
        <v>12734</v>
      </c>
      <c r="E12610" s="28" t="s">
        <v>121</v>
      </c>
    </row>
    <row r="12611" customFormat="false" ht="35.05" hidden="false" customHeight="false" outlineLevel="0" collapsed="false">
      <c r="B12611" s="25" t="n">
        <v>94771</v>
      </c>
      <c r="C12611" s="26" t="s">
        <v>3881</v>
      </c>
      <c r="D12611" s="27" t="s">
        <v>12735</v>
      </c>
      <c r="E12611" s="28" t="s">
        <v>121</v>
      </c>
    </row>
    <row r="12612" customFormat="false" ht="35.05" hidden="false" customHeight="false" outlineLevel="0" collapsed="false">
      <c r="B12612" s="25" t="n">
        <v>94772</v>
      </c>
      <c r="C12612" s="26" t="s">
        <v>3881</v>
      </c>
      <c r="D12612" s="27" t="s">
        <v>12736</v>
      </c>
      <c r="E12612" s="28" t="s">
        <v>121</v>
      </c>
    </row>
    <row r="12613" customFormat="false" ht="35.05" hidden="false" customHeight="false" outlineLevel="0" collapsed="false">
      <c r="B12613" s="25" t="n">
        <v>94773</v>
      </c>
      <c r="C12613" s="26" t="s">
        <v>3881</v>
      </c>
      <c r="D12613" s="27" t="s">
        <v>12737</v>
      </c>
      <c r="E12613" s="28" t="s">
        <v>121</v>
      </c>
    </row>
    <row r="12614" customFormat="false" ht="35.05" hidden="false" customHeight="false" outlineLevel="0" collapsed="false">
      <c r="B12614" s="25" t="n">
        <v>94774</v>
      </c>
      <c r="C12614" s="26" t="s">
        <v>3881</v>
      </c>
      <c r="D12614" s="27" t="s">
        <v>12738</v>
      </c>
      <c r="E12614" s="28" t="s">
        <v>121</v>
      </c>
    </row>
    <row r="12615" customFormat="false" ht="35.05" hidden="false" customHeight="false" outlineLevel="0" collapsed="false">
      <c r="B12615" s="25" t="n">
        <v>94775</v>
      </c>
      <c r="C12615" s="26" t="s">
        <v>3881</v>
      </c>
      <c r="D12615" s="27" t="s">
        <v>12739</v>
      </c>
      <c r="E12615" s="28" t="s">
        <v>121</v>
      </c>
    </row>
    <row r="12616" customFormat="false" ht="35.05" hidden="false" customHeight="false" outlineLevel="0" collapsed="false">
      <c r="B12616" s="25" t="n">
        <v>94779</v>
      </c>
      <c r="C12616" s="26" t="s">
        <v>3881</v>
      </c>
      <c r="D12616" s="27" t="s">
        <v>12740</v>
      </c>
      <c r="E12616" s="28" t="s">
        <v>109</v>
      </c>
    </row>
    <row r="12617" customFormat="false" ht="35.05" hidden="false" customHeight="false" outlineLevel="0" collapsed="false">
      <c r="B12617" s="25" t="n">
        <v>94782</v>
      </c>
      <c r="C12617" s="26" t="s">
        <v>3881</v>
      </c>
      <c r="D12617" s="27" t="s">
        <v>12741</v>
      </c>
      <c r="E12617" s="28" t="s">
        <v>109</v>
      </c>
    </row>
    <row r="12618" customFormat="false" ht="35.05" hidden="false" customHeight="false" outlineLevel="0" collapsed="false">
      <c r="B12618" s="25" t="n">
        <v>94783</v>
      </c>
      <c r="C12618" s="26" t="s">
        <v>3881</v>
      </c>
      <c r="D12618" s="27" t="s">
        <v>12742</v>
      </c>
      <c r="E12618" s="28" t="s">
        <v>121</v>
      </c>
    </row>
    <row r="12619" customFormat="false" ht="35.05" hidden="false" customHeight="false" outlineLevel="0" collapsed="false">
      <c r="B12619" s="25" t="n">
        <v>94785</v>
      </c>
      <c r="C12619" s="26" t="s">
        <v>3881</v>
      </c>
      <c r="D12619" s="27" t="s">
        <v>12743</v>
      </c>
      <c r="E12619" s="28" t="s">
        <v>121</v>
      </c>
    </row>
    <row r="12620" customFormat="false" ht="35.05" hidden="false" customHeight="false" outlineLevel="0" collapsed="false">
      <c r="B12620" s="25" t="n">
        <v>94789</v>
      </c>
      <c r="C12620" s="26" t="s">
        <v>3881</v>
      </c>
      <c r="D12620" s="27" t="s">
        <v>12744</v>
      </c>
      <c r="E12620" s="28" t="s">
        <v>121</v>
      </c>
    </row>
    <row r="12621" customFormat="false" ht="35.05" hidden="false" customHeight="false" outlineLevel="0" collapsed="false">
      <c r="B12621" s="25" t="n">
        <v>94790</v>
      </c>
      <c r="C12621" s="26" t="s">
        <v>3881</v>
      </c>
      <c r="D12621" s="27" t="s">
        <v>12745</v>
      </c>
      <c r="E12621" s="28" t="s">
        <v>121</v>
      </c>
    </row>
    <row r="12622" customFormat="false" ht="35.05" hidden="false" customHeight="false" outlineLevel="0" collapsed="false">
      <c r="B12622" s="25" t="n">
        <v>94791</v>
      </c>
      <c r="C12622" s="26" t="s">
        <v>3881</v>
      </c>
      <c r="D12622" s="27" t="s">
        <v>12746</v>
      </c>
      <c r="E12622" s="28" t="s">
        <v>121</v>
      </c>
    </row>
    <row r="12623" customFormat="false" ht="23.85" hidden="false" customHeight="false" outlineLevel="0" collapsed="false">
      <c r="B12623" s="25" t="n">
        <v>94792</v>
      </c>
      <c r="C12623" s="26" t="s">
        <v>3881</v>
      </c>
      <c r="D12623" s="27" t="s">
        <v>12747</v>
      </c>
      <c r="E12623" s="28" t="s">
        <v>121</v>
      </c>
    </row>
    <row r="12624" customFormat="false" ht="23.85" hidden="false" customHeight="false" outlineLevel="0" collapsed="false">
      <c r="B12624" s="25" t="n">
        <v>94793</v>
      </c>
      <c r="C12624" s="26" t="s">
        <v>3881</v>
      </c>
      <c r="D12624" s="27" t="s">
        <v>12748</v>
      </c>
      <c r="E12624" s="28" t="s">
        <v>121</v>
      </c>
    </row>
    <row r="12625" customFormat="false" ht="23.85" hidden="false" customHeight="false" outlineLevel="0" collapsed="false">
      <c r="B12625" s="25" t="n">
        <v>94794</v>
      </c>
      <c r="C12625" s="26" t="s">
        <v>3881</v>
      </c>
      <c r="D12625" s="27" t="s">
        <v>12749</v>
      </c>
      <c r="E12625" s="28" t="s">
        <v>121</v>
      </c>
    </row>
    <row r="12626" customFormat="false" ht="12.8" hidden="false" customHeight="false" outlineLevel="0" collapsed="false">
      <c r="B12626" s="25" t="n">
        <v>94795</v>
      </c>
      <c r="C12626" s="26" t="s">
        <v>3881</v>
      </c>
      <c r="D12626" s="27" t="s">
        <v>12750</v>
      </c>
      <c r="E12626" s="28" t="s">
        <v>121</v>
      </c>
    </row>
    <row r="12627" customFormat="false" ht="12.8" hidden="false" customHeight="false" outlineLevel="0" collapsed="false">
      <c r="B12627" s="25" t="n">
        <v>94796</v>
      </c>
      <c r="C12627" s="26" t="s">
        <v>3881</v>
      </c>
      <c r="D12627" s="27" t="s">
        <v>12751</v>
      </c>
      <c r="E12627" s="28" t="s">
        <v>121</v>
      </c>
    </row>
    <row r="12628" customFormat="false" ht="12.8" hidden="false" customHeight="false" outlineLevel="0" collapsed="false">
      <c r="B12628" s="25" t="n">
        <v>94797</v>
      </c>
      <c r="C12628" s="26" t="s">
        <v>3881</v>
      </c>
      <c r="D12628" s="27" t="s">
        <v>12752</v>
      </c>
      <c r="E12628" s="28" t="s">
        <v>121</v>
      </c>
    </row>
    <row r="12629" customFormat="false" ht="23.85" hidden="false" customHeight="false" outlineLevel="0" collapsed="false">
      <c r="B12629" s="25" t="n">
        <v>94798</v>
      </c>
      <c r="C12629" s="26" t="s">
        <v>3881</v>
      </c>
      <c r="D12629" s="27" t="s">
        <v>12753</v>
      </c>
      <c r="E12629" s="28" t="s">
        <v>121</v>
      </c>
    </row>
    <row r="12630" customFormat="false" ht="23.85" hidden="false" customHeight="false" outlineLevel="0" collapsed="false">
      <c r="B12630" s="25" t="n">
        <v>94799</v>
      </c>
      <c r="C12630" s="26" t="s">
        <v>3881</v>
      </c>
      <c r="D12630" s="27" t="s">
        <v>12754</v>
      </c>
      <c r="E12630" s="28" t="s">
        <v>121</v>
      </c>
    </row>
    <row r="12631" customFormat="false" ht="12.8" hidden="false" customHeight="false" outlineLevel="0" collapsed="false">
      <c r="B12631" s="25" t="n">
        <v>94800</v>
      </c>
      <c r="C12631" s="26" t="s">
        <v>3881</v>
      </c>
      <c r="D12631" s="27" t="s">
        <v>12755</v>
      </c>
      <c r="E12631" s="28" t="s">
        <v>121</v>
      </c>
    </row>
    <row r="12632" customFormat="false" ht="23.85" hidden="false" customHeight="false" outlineLevel="0" collapsed="false">
      <c r="B12632" s="25" t="n">
        <v>94805</v>
      </c>
      <c r="C12632" s="26" t="s">
        <v>3881</v>
      </c>
      <c r="D12632" s="27" t="s">
        <v>12756</v>
      </c>
      <c r="E12632" s="28" t="s">
        <v>121</v>
      </c>
    </row>
    <row r="12633" customFormat="false" ht="23.85" hidden="false" customHeight="false" outlineLevel="0" collapsed="false">
      <c r="B12633" s="25" t="n">
        <v>94806</v>
      </c>
      <c r="C12633" s="26" t="s">
        <v>3881</v>
      </c>
      <c r="D12633" s="27" t="s">
        <v>12757</v>
      </c>
      <c r="E12633" s="28" t="s">
        <v>121</v>
      </c>
    </row>
    <row r="12634" customFormat="false" ht="23.85" hidden="false" customHeight="false" outlineLevel="0" collapsed="false">
      <c r="B12634" s="25" t="n">
        <v>94807</v>
      </c>
      <c r="C12634" s="26" t="s">
        <v>3881</v>
      </c>
      <c r="D12634" s="27" t="s">
        <v>12758</v>
      </c>
      <c r="E12634" s="28" t="s">
        <v>121</v>
      </c>
    </row>
    <row r="12635" customFormat="false" ht="23.85" hidden="false" customHeight="false" outlineLevel="0" collapsed="false">
      <c r="B12635" s="25" t="n">
        <v>94863</v>
      </c>
      <c r="C12635" s="26" t="s">
        <v>3881</v>
      </c>
      <c r="D12635" s="27" t="s">
        <v>12759</v>
      </c>
      <c r="E12635" s="28" t="s">
        <v>121</v>
      </c>
    </row>
    <row r="12636" customFormat="false" ht="23.85" hidden="false" customHeight="false" outlineLevel="0" collapsed="false">
      <c r="B12636" s="25" t="n">
        <v>94869</v>
      </c>
      <c r="C12636" s="26" t="s">
        <v>3881</v>
      </c>
      <c r="D12636" s="27" t="s">
        <v>12760</v>
      </c>
      <c r="E12636" s="28" t="s">
        <v>182</v>
      </c>
    </row>
    <row r="12637" customFormat="false" ht="23.85" hidden="false" customHeight="false" outlineLevel="0" collapsed="false">
      <c r="B12637" s="25" t="n">
        <v>94870</v>
      </c>
      <c r="C12637" s="26" t="s">
        <v>3881</v>
      </c>
      <c r="D12637" s="27" t="s">
        <v>12761</v>
      </c>
      <c r="E12637" s="28" t="s">
        <v>182</v>
      </c>
    </row>
    <row r="12638" customFormat="false" ht="23.85" hidden="false" customHeight="false" outlineLevel="0" collapsed="false">
      <c r="B12638" s="25" t="n">
        <v>94871</v>
      </c>
      <c r="C12638" s="26" t="s">
        <v>3881</v>
      </c>
      <c r="D12638" s="27" t="s">
        <v>12762</v>
      </c>
      <c r="E12638" s="28" t="s">
        <v>182</v>
      </c>
    </row>
    <row r="12639" customFormat="false" ht="23.85" hidden="false" customHeight="false" outlineLevel="0" collapsed="false">
      <c r="B12639" s="25" t="n">
        <v>94872</v>
      </c>
      <c r="C12639" s="26" t="s">
        <v>3881</v>
      </c>
      <c r="D12639" s="27" t="s">
        <v>12763</v>
      </c>
      <c r="E12639" s="28" t="s">
        <v>182</v>
      </c>
    </row>
    <row r="12640" customFormat="false" ht="23.85" hidden="false" customHeight="false" outlineLevel="0" collapsed="false">
      <c r="B12640" s="25" t="n">
        <v>94875</v>
      </c>
      <c r="C12640" s="26" t="s">
        <v>3881</v>
      </c>
      <c r="D12640" s="27" t="s">
        <v>12764</v>
      </c>
      <c r="E12640" s="28" t="s">
        <v>182</v>
      </c>
    </row>
    <row r="12641" customFormat="false" ht="23.85" hidden="false" customHeight="false" outlineLevel="0" collapsed="false">
      <c r="B12641" s="25" t="n">
        <v>94876</v>
      </c>
      <c r="C12641" s="26" t="s">
        <v>3881</v>
      </c>
      <c r="D12641" s="27" t="s">
        <v>12765</v>
      </c>
      <c r="E12641" s="28" t="s">
        <v>182</v>
      </c>
    </row>
    <row r="12642" customFormat="false" ht="23.85" hidden="false" customHeight="false" outlineLevel="0" collapsed="false">
      <c r="B12642" s="25" t="n">
        <v>94878</v>
      </c>
      <c r="C12642" s="26" t="s">
        <v>3881</v>
      </c>
      <c r="D12642" s="27" t="s">
        <v>12766</v>
      </c>
      <c r="E12642" s="28" t="s">
        <v>182</v>
      </c>
    </row>
    <row r="12643" customFormat="false" ht="23.85" hidden="false" customHeight="false" outlineLevel="0" collapsed="false">
      <c r="B12643" s="25" t="n">
        <v>94879</v>
      </c>
      <c r="C12643" s="26" t="s">
        <v>3881</v>
      </c>
      <c r="D12643" s="27" t="s">
        <v>12767</v>
      </c>
      <c r="E12643" s="28" t="s">
        <v>182</v>
      </c>
    </row>
    <row r="12644" customFormat="false" ht="23.85" hidden="false" customHeight="false" outlineLevel="0" collapsed="false">
      <c r="B12644" s="25" t="n">
        <v>94880</v>
      </c>
      <c r="C12644" s="26" t="s">
        <v>3881</v>
      </c>
      <c r="D12644" s="27" t="s">
        <v>12768</v>
      </c>
      <c r="E12644" s="28" t="s">
        <v>182</v>
      </c>
    </row>
    <row r="12645" customFormat="false" ht="23.85" hidden="false" customHeight="false" outlineLevel="0" collapsed="false">
      <c r="B12645" s="25" t="n">
        <v>94881</v>
      </c>
      <c r="C12645" s="26" t="s">
        <v>3881</v>
      </c>
      <c r="D12645" s="27" t="s">
        <v>12769</v>
      </c>
      <c r="E12645" s="28" t="s">
        <v>182</v>
      </c>
    </row>
    <row r="12646" customFormat="false" ht="23.85" hidden="false" customHeight="false" outlineLevel="0" collapsed="false">
      <c r="B12646" s="25" t="n">
        <v>94882</v>
      </c>
      <c r="C12646" s="26" t="s">
        <v>3881</v>
      </c>
      <c r="D12646" s="27" t="s">
        <v>12770</v>
      </c>
      <c r="E12646" s="28" t="s">
        <v>182</v>
      </c>
    </row>
    <row r="12647" customFormat="false" ht="23.85" hidden="false" customHeight="false" outlineLevel="0" collapsed="false">
      <c r="B12647" s="25" t="n">
        <v>94884</v>
      </c>
      <c r="C12647" s="26" t="s">
        <v>3881</v>
      </c>
      <c r="D12647" s="27" t="s">
        <v>12771</v>
      </c>
      <c r="E12647" s="28" t="s">
        <v>182</v>
      </c>
    </row>
    <row r="12648" customFormat="false" ht="23.85" hidden="false" customHeight="false" outlineLevel="0" collapsed="false">
      <c r="B12648" s="25" t="n">
        <v>94962</v>
      </c>
      <c r="C12648" s="26" t="s">
        <v>3881</v>
      </c>
      <c r="D12648" s="27" t="s">
        <v>12772</v>
      </c>
      <c r="E12648" s="28" t="s">
        <v>168</v>
      </c>
    </row>
    <row r="12649" customFormat="false" ht="23.85" hidden="false" customHeight="false" outlineLevel="0" collapsed="false">
      <c r="B12649" s="25" t="n">
        <v>94963</v>
      </c>
      <c r="C12649" s="26" t="s">
        <v>3881</v>
      </c>
      <c r="D12649" s="27" t="s">
        <v>12773</v>
      </c>
      <c r="E12649" s="28" t="s">
        <v>168</v>
      </c>
    </row>
    <row r="12650" customFormat="false" ht="23.85" hidden="false" customHeight="false" outlineLevel="0" collapsed="false">
      <c r="B12650" s="25" t="n">
        <v>94964</v>
      </c>
      <c r="C12650" s="26" t="s">
        <v>3881</v>
      </c>
      <c r="D12650" s="27" t="s">
        <v>12774</v>
      </c>
      <c r="E12650" s="28" t="s">
        <v>168</v>
      </c>
    </row>
    <row r="12651" customFormat="false" ht="23.85" hidden="false" customHeight="false" outlineLevel="0" collapsed="false">
      <c r="B12651" s="25" t="n">
        <v>94965</v>
      </c>
      <c r="C12651" s="26" t="s">
        <v>3881</v>
      </c>
      <c r="D12651" s="27" t="s">
        <v>12775</v>
      </c>
      <c r="E12651" s="28" t="s">
        <v>168</v>
      </c>
    </row>
    <row r="12652" customFormat="false" ht="23.85" hidden="false" customHeight="false" outlineLevel="0" collapsed="false">
      <c r="B12652" s="25" t="n">
        <v>94966</v>
      </c>
      <c r="C12652" s="26" t="s">
        <v>3881</v>
      </c>
      <c r="D12652" s="27" t="s">
        <v>12776</v>
      </c>
      <c r="E12652" s="28" t="s">
        <v>168</v>
      </c>
    </row>
    <row r="12653" customFormat="false" ht="23.85" hidden="false" customHeight="false" outlineLevel="0" collapsed="false">
      <c r="B12653" s="25" t="n">
        <v>94967</v>
      </c>
      <c r="C12653" s="26" t="s">
        <v>3881</v>
      </c>
      <c r="D12653" s="27" t="s">
        <v>12777</v>
      </c>
      <c r="E12653" s="28" t="s">
        <v>168</v>
      </c>
    </row>
    <row r="12654" customFormat="false" ht="23.85" hidden="false" customHeight="false" outlineLevel="0" collapsed="false">
      <c r="B12654" s="25" t="n">
        <v>94968</v>
      </c>
      <c r="C12654" s="26" t="s">
        <v>3881</v>
      </c>
      <c r="D12654" s="27" t="s">
        <v>12778</v>
      </c>
      <c r="E12654" s="28" t="s">
        <v>168</v>
      </c>
    </row>
    <row r="12655" customFormat="false" ht="23.85" hidden="false" customHeight="false" outlineLevel="0" collapsed="false">
      <c r="B12655" s="25" t="n">
        <v>94969</v>
      </c>
      <c r="C12655" s="26" t="s">
        <v>3881</v>
      </c>
      <c r="D12655" s="27" t="s">
        <v>12779</v>
      </c>
      <c r="E12655" s="28" t="s">
        <v>168</v>
      </c>
    </row>
    <row r="12656" customFormat="false" ht="23.85" hidden="false" customHeight="false" outlineLevel="0" collapsed="false">
      <c r="B12656" s="25" t="n">
        <v>94970</v>
      </c>
      <c r="C12656" s="26" t="s">
        <v>3881</v>
      </c>
      <c r="D12656" s="27" t="s">
        <v>12780</v>
      </c>
      <c r="E12656" s="28" t="s">
        <v>168</v>
      </c>
    </row>
    <row r="12657" customFormat="false" ht="23.85" hidden="false" customHeight="false" outlineLevel="0" collapsed="false">
      <c r="B12657" s="25" t="n">
        <v>94971</v>
      </c>
      <c r="C12657" s="26" t="s">
        <v>3881</v>
      </c>
      <c r="D12657" s="27" t="s">
        <v>12781</v>
      </c>
      <c r="E12657" s="28" t="s">
        <v>168</v>
      </c>
    </row>
    <row r="12658" customFormat="false" ht="23.85" hidden="false" customHeight="false" outlineLevel="0" collapsed="false">
      <c r="B12658" s="25" t="n">
        <v>94972</v>
      </c>
      <c r="C12658" s="26" t="s">
        <v>3881</v>
      </c>
      <c r="D12658" s="27" t="s">
        <v>12782</v>
      </c>
      <c r="E12658" s="28" t="s">
        <v>168</v>
      </c>
    </row>
    <row r="12659" customFormat="false" ht="23.85" hidden="false" customHeight="false" outlineLevel="0" collapsed="false">
      <c r="B12659" s="25" t="n">
        <v>94973</v>
      </c>
      <c r="C12659" s="26" t="s">
        <v>3881</v>
      </c>
      <c r="D12659" s="27" t="s">
        <v>12783</v>
      </c>
      <c r="E12659" s="28" t="s">
        <v>168</v>
      </c>
    </row>
    <row r="12660" customFormat="false" ht="23.85" hidden="false" customHeight="false" outlineLevel="0" collapsed="false">
      <c r="B12660" s="25" t="n">
        <v>94974</v>
      </c>
      <c r="C12660" s="26" t="s">
        <v>3881</v>
      </c>
      <c r="D12660" s="27" t="s">
        <v>12784</v>
      </c>
      <c r="E12660" s="28" t="s">
        <v>168</v>
      </c>
    </row>
    <row r="12661" customFormat="false" ht="23.85" hidden="false" customHeight="false" outlineLevel="0" collapsed="false">
      <c r="B12661" s="25" t="n">
        <v>94975</v>
      </c>
      <c r="C12661" s="26" t="s">
        <v>3881</v>
      </c>
      <c r="D12661" s="27" t="s">
        <v>12785</v>
      </c>
      <c r="E12661" s="28" t="s">
        <v>168</v>
      </c>
    </row>
    <row r="12662" customFormat="false" ht="23.85" hidden="false" customHeight="false" outlineLevel="0" collapsed="false">
      <c r="B12662" s="25" t="n">
        <v>94990</v>
      </c>
      <c r="C12662" s="26" t="s">
        <v>3881</v>
      </c>
      <c r="D12662" s="27" t="s">
        <v>12786</v>
      </c>
      <c r="E12662" s="28" t="s">
        <v>168</v>
      </c>
    </row>
    <row r="12663" customFormat="false" ht="23.85" hidden="false" customHeight="false" outlineLevel="0" collapsed="false">
      <c r="B12663" s="25" t="n">
        <v>94991</v>
      </c>
      <c r="C12663" s="26" t="s">
        <v>3881</v>
      </c>
      <c r="D12663" s="27" t="s">
        <v>12787</v>
      </c>
      <c r="E12663" s="28" t="s">
        <v>168</v>
      </c>
    </row>
    <row r="12664" customFormat="false" ht="23.85" hidden="false" customHeight="false" outlineLevel="0" collapsed="false">
      <c r="B12664" s="25" t="n">
        <v>94992</v>
      </c>
      <c r="C12664" s="26" t="s">
        <v>3881</v>
      </c>
      <c r="D12664" s="27" t="s">
        <v>12788</v>
      </c>
      <c r="E12664" s="28" t="s">
        <v>109</v>
      </c>
    </row>
    <row r="12665" customFormat="false" ht="23.85" hidden="false" customHeight="false" outlineLevel="0" collapsed="false">
      <c r="B12665" s="25" t="n">
        <v>94993</v>
      </c>
      <c r="C12665" s="26" t="s">
        <v>3881</v>
      </c>
      <c r="D12665" s="27" t="s">
        <v>12789</v>
      </c>
      <c r="E12665" s="28" t="s">
        <v>109</v>
      </c>
    </row>
    <row r="12666" customFormat="false" ht="23.85" hidden="false" customHeight="false" outlineLevel="0" collapsed="false">
      <c r="B12666" s="25" t="n">
        <v>94994</v>
      </c>
      <c r="C12666" s="26" t="s">
        <v>3881</v>
      </c>
      <c r="D12666" s="27" t="s">
        <v>12790</v>
      </c>
      <c r="E12666" s="28" t="s">
        <v>109</v>
      </c>
    </row>
    <row r="12667" customFormat="false" ht="23.85" hidden="false" customHeight="false" outlineLevel="0" collapsed="false">
      <c r="B12667" s="25" t="n">
        <v>94995</v>
      </c>
      <c r="C12667" s="26" t="s">
        <v>3881</v>
      </c>
      <c r="D12667" s="27" t="s">
        <v>12791</v>
      </c>
      <c r="E12667" s="28" t="s">
        <v>109</v>
      </c>
    </row>
    <row r="12668" customFormat="false" ht="23.85" hidden="false" customHeight="false" outlineLevel="0" collapsed="false">
      <c r="B12668" s="25" t="n">
        <v>95108</v>
      </c>
      <c r="C12668" s="26" t="s">
        <v>3881</v>
      </c>
      <c r="D12668" s="27" t="s">
        <v>12792</v>
      </c>
      <c r="E12668" s="28" t="s">
        <v>121</v>
      </c>
    </row>
    <row r="12669" customFormat="false" ht="23.85" hidden="false" customHeight="false" outlineLevel="0" collapsed="false">
      <c r="B12669" s="25" t="n">
        <v>95114</v>
      </c>
      <c r="C12669" s="26" t="s">
        <v>3881</v>
      </c>
      <c r="D12669" s="27" t="s">
        <v>12793</v>
      </c>
      <c r="E12669" s="28" t="s">
        <v>2535</v>
      </c>
    </row>
    <row r="12670" customFormat="false" ht="12.8" hidden="false" customHeight="false" outlineLevel="0" collapsed="false">
      <c r="B12670" s="25" t="n">
        <v>95115</v>
      </c>
      <c r="C12670" s="26" t="s">
        <v>3881</v>
      </c>
      <c r="D12670" s="27" t="s">
        <v>12794</v>
      </c>
      <c r="E12670" s="28" t="s">
        <v>2535</v>
      </c>
    </row>
    <row r="12671" customFormat="false" ht="23.85" hidden="false" customHeight="false" outlineLevel="0" collapsed="false">
      <c r="B12671" s="25" t="n">
        <v>95116</v>
      </c>
      <c r="C12671" s="26" t="s">
        <v>3881</v>
      </c>
      <c r="D12671" s="27" t="s">
        <v>12795</v>
      </c>
      <c r="E12671" s="28" t="s">
        <v>2535</v>
      </c>
    </row>
    <row r="12672" customFormat="false" ht="23.85" hidden="false" customHeight="false" outlineLevel="0" collapsed="false">
      <c r="B12672" s="25" t="n">
        <v>95117</v>
      </c>
      <c r="C12672" s="26" t="s">
        <v>3881</v>
      </c>
      <c r="D12672" s="27" t="s">
        <v>12796</v>
      </c>
      <c r="E12672" s="28" t="s">
        <v>2535</v>
      </c>
    </row>
    <row r="12673" customFormat="false" ht="23.85" hidden="false" customHeight="false" outlineLevel="0" collapsed="false">
      <c r="B12673" s="25" t="n">
        <v>95118</v>
      </c>
      <c r="C12673" s="26" t="s">
        <v>3881</v>
      </c>
      <c r="D12673" s="27" t="s">
        <v>12797</v>
      </c>
      <c r="E12673" s="28" t="s">
        <v>2535</v>
      </c>
    </row>
    <row r="12674" customFormat="false" ht="23.85" hidden="false" customHeight="false" outlineLevel="0" collapsed="false">
      <c r="B12674" s="25" t="n">
        <v>95119</v>
      </c>
      <c r="C12674" s="26" t="s">
        <v>3881</v>
      </c>
      <c r="D12674" s="27" t="s">
        <v>12798</v>
      </c>
      <c r="E12674" s="28" t="s">
        <v>2535</v>
      </c>
    </row>
    <row r="12675" customFormat="false" ht="23.85" hidden="false" customHeight="false" outlineLevel="0" collapsed="false">
      <c r="B12675" s="25" t="n">
        <v>95120</v>
      </c>
      <c r="C12675" s="26" t="s">
        <v>3881</v>
      </c>
      <c r="D12675" s="27" t="s">
        <v>12799</v>
      </c>
      <c r="E12675" s="28" t="s">
        <v>2535</v>
      </c>
    </row>
    <row r="12676" customFormat="false" ht="23.85" hidden="false" customHeight="false" outlineLevel="0" collapsed="false">
      <c r="B12676" s="25" t="n">
        <v>95121</v>
      </c>
      <c r="C12676" s="26" t="s">
        <v>3881</v>
      </c>
      <c r="D12676" s="27" t="s">
        <v>12800</v>
      </c>
      <c r="E12676" s="28" t="s">
        <v>4278</v>
      </c>
    </row>
    <row r="12677" customFormat="false" ht="23.85" hidden="false" customHeight="false" outlineLevel="0" collapsed="false">
      <c r="B12677" s="25" t="n">
        <v>95122</v>
      </c>
      <c r="C12677" s="26" t="s">
        <v>3881</v>
      </c>
      <c r="D12677" s="27" t="s">
        <v>12801</v>
      </c>
      <c r="E12677" s="28" t="s">
        <v>4280</v>
      </c>
    </row>
    <row r="12678" customFormat="false" ht="23.85" hidden="false" customHeight="false" outlineLevel="0" collapsed="false">
      <c r="B12678" s="25" t="n">
        <v>95123</v>
      </c>
      <c r="C12678" s="26" t="s">
        <v>3881</v>
      </c>
      <c r="D12678" s="27" t="s">
        <v>12802</v>
      </c>
      <c r="E12678" s="28" t="s">
        <v>2535</v>
      </c>
    </row>
    <row r="12679" customFormat="false" ht="23.85" hidden="false" customHeight="false" outlineLevel="0" collapsed="false">
      <c r="B12679" s="25" t="n">
        <v>95124</v>
      </c>
      <c r="C12679" s="26" t="s">
        <v>3881</v>
      </c>
      <c r="D12679" s="27" t="s">
        <v>12803</v>
      </c>
      <c r="E12679" s="28" t="s">
        <v>2535</v>
      </c>
    </row>
    <row r="12680" customFormat="false" ht="23.85" hidden="false" customHeight="false" outlineLevel="0" collapsed="false">
      <c r="B12680" s="25" t="n">
        <v>95125</v>
      </c>
      <c r="C12680" s="26" t="s">
        <v>3881</v>
      </c>
      <c r="D12680" s="27" t="s">
        <v>12804</v>
      </c>
      <c r="E12680" s="28" t="s">
        <v>2535</v>
      </c>
    </row>
    <row r="12681" customFormat="false" ht="23.85" hidden="false" customHeight="false" outlineLevel="0" collapsed="false">
      <c r="B12681" s="25" t="n">
        <v>95126</v>
      </c>
      <c r="C12681" s="26" t="s">
        <v>3881</v>
      </c>
      <c r="D12681" s="27" t="s">
        <v>12805</v>
      </c>
      <c r="E12681" s="28" t="s">
        <v>2535</v>
      </c>
    </row>
    <row r="12682" customFormat="false" ht="23.85" hidden="false" customHeight="false" outlineLevel="0" collapsed="false">
      <c r="B12682" s="25" t="n">
        <v>95127</v>
      </c>
      <c r="C12682" s="26" t="s">
        <v>3881</v>
      </c>
      <c r="D12682" s="27" t="s">
        <v>12806</v>
      </c>
      <c r="E12682" s="28" t="s">
        <v>4278</v>
      </c>
    </row>
    <row r="12683" customFormat="false" ht="23.85" hidden="false" customHeight="false" outlineLevel="0" collapsed="false">
      <c r="B12683" s="25" t="n">
        <v>95128</v>
      </c>
      <c r="C12683" s="26" t="s">
        <v>3881</v>
      </c>
      <c r="D12683" s="27" t="s">
        <v>12807</v>
      </c>
      <c r="E12683" s="28" t="s">
        <v>4280</v>
      </c>
    </row>
    <row r="12684" customFormat="false" ht="23.85" hidden="false" customHeight="false" outlineLevel="0" collapsed="false">
      <c r="B12684" s="25" t="n">
        <v>95129</v>
      </c>
      <c r="C12684" s="26" t="s">
        <v>3881</v>
      </c>
      <c r="D12684" s="27" t="s">
        <v>12808</v>
      </c>
      <c r="E12684" s="28" t="s">
        <v>2535</v>
      </c>
    </row>
    <row r="12685" customFormat="false" ht="23.85" hidden="false" customHeight="false" outlineLevel="0" collapsed="false">
      <c r="B12685" s="25" t="n">
        <v>95130</v>
      </c>
      <c r="C12685" s="26" t="s">
        <v>3881</v>
      </c>
      <c r="D12685" s="27" t="s">
        <v>12809</v>
      </c>
      <c r="E12685" s="28" t="s">
        <v>2535</v>
      </c>
    </row>
    <row r="12686" customFormat="false" ht="23.85" hidden="false" customHeight="false" outlineLevel="0" collapsed="false">
      <c r="B12686" s="25" t="n">
        <v>95131</v>
      </c>
      <c r="C12686" s="26" t="s">
        <v>3881</v>
      </c>
      <c r="D12686" s="27" t="s">
        <v>12810</v>
      </c>
      <c r="E12686" s="28" t="s">
        <v>2535</v>
      </c>
    </row>
    <row r="12687" customFormat="false" ht="23.85" hidden="false" customHeight="false" outlineLevel="0" collapsed="false">
      <c r="B12687" s="25" t="n">
        <v>95132</v>
      </c>
      <c r="C12687" s="26" t="s">
        <v>3881</v>
      </c>
      <c r="D12687" s="27" t="s">
        <v>12811</v>
      </c>
      <c r="E12687" s="28" t="s">
        <v>2535</v>
      </c>
    </row>
    <row r="12688" customFormat="false" ht="23.85" hidden="false" customHeight="false" outlineLevel="0" collapsed="false">
      <c r="B12688" s="25" t="n">
        <v>95133</v>
      </c>
      <c r="C12688" s="26" t="s">
        <v>3881</v>
      </c>
      <c r="D12688" s="27" t="s">
        <v>12812</v>
      </c>
      <c r="E12688" s="28" t="s">
        <v>4278</v>
      </c>
    </row>
    <row r="12689" customFormat="false" ht="23.85" hidden="false" customHeight="false" outlineLevel="0" collapsed="false">
      <c r="B12689" s="25" t="n">
        <v>95136</v>
      </c>
      <c r="C12689" s="26" t="s">
        <v>3881</v>
      </c>
      <c r="D12689" s="27" t="s">
        <v>12813</v>
      </c>
      <c r="E12689" s="28" t="s">
        <v>2535</v>
      </c>
    </row>
    <row r="12690" customFormat="false" ht="12.8" hidden="false" customHeight="false" outlineLevel="0" collapsed="false">
      <c r="B12690" s="25" t="n">
        <v>95137</v>
      </c>
      <c r="C12690" s="26" t="s">
        <v>3881</v>
      </c>
      <c r="D12690" s="27" t="s">
        <v>12814</v>
      </c>
      <c r="E12690" s="28" t="s">
        <v>2535</v>
      </c>
    </row>
    <row r="12691" customFormat="false" ht="23.85" hidden="false" customHeight="false" outlineLevel="0" collapsed="false">
      <c r="B12691" s="25" t="n">
        <v>95138</v>
      </c>
      <c r="C12691" s="26" t="s">
        <v>3881</v>
      </c>
      <c r="D12691" s="27" t="s">
        <v>12815</v>
      </c>
      <c r="E12691" s="28" t="s">
        <v>2535</v>
      </c>
    </row>
    <row r="12692" customFormat="false" ht="23.85" hidden="false" customHeight="false" outlineLevel="0" collapsed="false">
      <c r="B12692" s="25" t="n">
        <v>95139</v>
      </c>
      <c r="C12692" s="26" t="s">
        <v>3881</v>
      </c>
      <c r="D12692" s="27" t="s">
        <v>12816</v>
      </c>
      <c r="E12692" s="28" t="s">
        <v>4278</v>
      </c>
    </row>
    <row r="12693" customFormat="false" ht="23.85" hidden="false" customHeight="false" outlineLevel="0" collapsed="false">
      <c r="B12693" s="25" t="n">
        <v>95140</v>
      </c>
      <c r="C12693" s="26" t="s">
        <v>3881</v>
      </c>
      <c r="D12693" s="27" t="s">
        <v>12817</v>
      </c>
      <c r="E12693" s="28" t="s">
        <v>4280</v>
      </c>
    </row>
    <row r="12694" customFormat="false" ht="23.85" hidden="false" customHeight="false" outlineLevel="0" collapsed="false">
      <c r="B12694" s="25" t="n">
        <v>95208</v>
      </c>
      <c r="C12694" s="26" t="s">
        <v>3881</v>
      </c>
      <c r="D12694" s="27" t="s">
        <v>12818</v>
      </c>
      <c r="E12694" s="28" t="s">
        <v>2535</v>
      </c>
    </row>
    <row r="12695" customFormat="false" ht="23.85" hidden="false" customHeight="false" outlineLevel="0" collapsed="false">
      <c r="B12695" s="25" t="n">
        <v>95209</v>
      </c>
      <c r="C12695" s="26" t="s">
        <v>3881</v>
      </c>
      <c r="D12695" s="27" t="s">
        <v>12819</v>
      </c>
      <c r="E12695" s="28" t="s">
        <v>2535</v>
      </c>
    </row>
    <row r="12696" customFormat="false" ht="23.85" hidden="false" customHeight="false" outlineLevel="0" collapsed="false">
      <c r="B12696" s="25" t="n">
        <v>95210</v>
      </c>
      <c r="C12696" s="26" t="s">
        <v>3881</v>
      </c>
      <c r="D12696" s="27" t="s">
        <v>12820</v>
      </c>
      <c r="E12696" s="28" t="s">
        <v>2535</v>
      </c>
    </row>
    <row r="12697" customFormat="false" ht="23.85" hidden="false" customHeight="false" outlineLevel="0" collapsed="false">
      <c r="B12697" s="25" t="n">
        <v>95211</v>
      </c>
      <c r="C12697" s="26" t="s">
        <v>3881</v>
      </c>
      <c r="D12697" s="27" t="s">
        <v>12821</v>
      </c>
      <c r="E12697" s="28" t="s">
        <v>2535</v>
      </c>
    </row>
    <row r="12698" customFormat="false" ht="23.85" hidden="false" customHeight="false" outlineLevel="0" collapsed="false">
      <c r="B12698" s="25" t="n">
        <v>95212</v>
      </c>
      <c r="C12698" s="26" t="s">
        <v>3881</v>
      </c>
      <c r="D12698" s="27" t="s">
        <v>12822</v>
      </c>
      <c r="E12698" s="28" t="s">
        <v>4278</v>
      </c>
    </row>
    <row r="12699" customFormat="false" ht="23.85" hidden="false" customHeight="false" outlineLevel="0" collapsed="false">
      <c r="B12699" s="25" t="n">
        <v>95213</v>
      </c>
      <c r="C12699" s="26" t="s">
        <v>3881</v>
      </c>
      <c r="D12699" s="27" t="s">
        <v>12823</v>
      </c>
      <c r="E12699" s="28" t="s">
        <v>4280</v>
      </c>
    </row>
    <row r="12700" customFormat="false" ht="23.85" hidden="false" customHeight="false" outlineLevel="0" collapsed="false">
      <c r="B12700" s="25" t="n">
        <v>95217</v>
      </c>
      <c r="C12700" s="26" t="s">
        <v>3881</v>
      </c>
      <c r="D12700" s="27" t="s">
        <v>12824</v>
      </c>
      <c r="E12700" s="28" t="s">
        <v>2535</v>
      </c>
    </row>
    <row r="12701" customFormat="false" ht="23.85" hidden="false" customHeight="false" outlineLevel="0" collapsed="false">
      <c r="B12701" s="25" t="n">
        <v>95237</v>
      </c>
      <c r="C12701" s="26" t="s">
        <v>3881</v>
      </c>
      <c r="D12701" s="27" t="s">
        <v>12825</v>
      </c>
      <c r="E12701" s="28" t="s">
        <v>121</v>
      </c>
    </row>
    <row r="12702" customFormat="false" ht="23.85" hidden="false" customHeight="false" outlineLevel="0" collapsed="false">
      <c r="B12702" s="25" t="n">
        <v>95240</v>
      </c>
      <c r="C12702" s="26" t="s">
        <v>3881</v>
      </c>
      <c r="D12702" s="27" t="s">
        <v>12826</v>
      </c>
      <c r="E12702" s="28" t="s">
        <v>109</v>
      </c>
    </row>
    <row r="12703" customFormat="false" ht="23.85" hidden="false" customHeight="false" outlineLevel="0" collapsed="false">
      <c r="B12703" s="25" t="n">
        <v>95241</v>
      </c>
      <c r="C12703" s="26" t="s">
        <v>3881</v>
      </c>
      <c r="D12703" s="27" t="s">
        <v>12827</v>
      </c>
      <c r="E12703" s="28" t="s">
        <v>109</v>
      </c>
    </row>
    <row r="12704" customFormat="false" ht="12.8" hidden="false" customHeight="false" outlineLevel="0" collapsed="false">
      <c r="B12704" s="25" t="n">
        <v>95248</v>
      </c>
      <c r="C12704" s="26" t="s">
        <v>3881</v>
      </c>
      <c r="D12704" s="27" t="s">
        <v>12828</v>
      </c>
      <c r="E12704" s="28" t="s">
        <v>121</v>
      </c>
    </row>
    <row r="12705" customFormat="false" ht="12.8" hidden="false" customHeight="false" outlineLevel="0" collapsed="false">
      <c r="B12705" s="25" t="n">
        <v>95249</v>
      </c>
      <c r="C12705" s="26" t="s">
        <v>3881</v>
      </c>
      <c r="D12705" s="27" t="s">
        <v>12829</v>
      </c>
      <c r="E12705" s="28" t="s">
        <v>121</v>
      </c>
    </row>
    <row r="12706" customFormat="false" ht="12.8" hidden="false" customHeight="false" outlineLevel="0" collapsed="false">
      <c r="B12706" s="25" t="n">
        <v>95250</v>
      </c>
      <c r="C12706" s="26" t="s">
        <v>3881</v>
      </c>
      <c r="D12706" s="27" t="s">
        <v>12830</v>
      </c>
      <c r="E12706" s="28" t="s">
        <v>121</v>
      </c>
    </row>
    <row r="12707" customFormat="false" ht="12.8" hidden="false" customHeight="false" outlineLevel="0" collapsed="false">
      <c r="B12707" s="25" t="n">
        <v>95251</v>
      </c>
      <c r="C12707" s="26" t="s">
        <v>3881</v>
      </c>
      <c r="D12707" s="27" t="s">
        <v>12831</v>
      </c>
      <c r="E12707" s="28" t="s">
        <v>121</v>
      </c>
    </row>
    <row r="12708" customFormat="false" ht="12.8" hidden="false" customHeight="false" outlineLevel="0" collapsed="false">
      <c r="B12708" s="25" t="n">
        <v>95252</v>
      </c>
      <c r="C12708" s="26" t="s">
        <v>3881</v>
      </c>
      <c r="D12708" s="27" t="s">
        <v>12832</v>
      </c>
      <c r="E12708" s="28" t="s">
        <v>121</v>
      </c>
    </row>
    <row r="12709" customFormat="false" ht="12.8" hidden="false" customHeight="false" outlineLevel="0" collapsed="false">
      <c r="B12709" s="25" t="n">
        <v>95253</v>
      </c>
      <c r="C12709" s="26" t="s">
        <v>3881</v>
      </c>
      <c r="D12709" s="27" t="s">
        <v>12833</v>
      </c>
      <c r="E12709" s="28" t="s">
        <v>121</v>
      </c>
    </row>
    <row r="12710" customFormat="false" ht="12.8" hidden="false" customHeight="false" outlineLevel="0" collapsed="false">
      <c r="B12710" s="25" t="n">
        <v>95255</v>
      </c>
      <c r="C12710" s="26" t="s">
        <v>3881</v>
      </c>
      <c r="D12710" s="27" t="s">
        <v>12834</v>
      </c>
      <c r="E12710" s="28" t="s">
        <v>2535</v>
      </c>
    </row>
    <row r="12711" customFormat="false" ht="12.8" hidden="false" customHeight="false" outlineLevel="0" collapsed="false">
      <c r="B12711" s="25" t="n">
        <v>95256</v>
      </c>
      <c r="C12711" s="26" t="s">
        <v>3881</v>
      </c>
      <c r="D12711" s="27" t="s">
        <v>12835</v>
      </c>
      <c r="E12711" s="28" t="s">
        <v>2535</v>
      </c>
    </row>
    <row r="12712" customFormat="false" ht="12.8" hidden="false" customHeight="false" outlineLevel="0" collapsed="false">
      <c r="B12712" s="25" t="n">
        <v>95257</v>
      </c>
      <c r="C12712" s="26" t="s">
        <v>3881</v>
      </c>
      <c r="D12712" s="27" t="s">
        <v>12836</v>
      </c>
      <c r="E12712" s="28" t="s">
        <v>2535</v>
      </c>
    </row>
    <row r="12713" customFormat="false" ht="12.8" hidden="false" customHeight="false" outlineLevel="0" collapsed="false">
      <c r="B12713" s="25" t="n">
        <v>95258</v>
      </c>
      <c r="C12713" s="26" t="s">
        <v>3881</v>
      </c>
      <c r="D12713" s="27" t="s">
        <v>12837</v>
      </c>
      <c r="E12713" s="28" t="s">
        <v>4278</v>
      </c>
    </row>
    <row r="12714" customFormat="false" ht="12.8" hidden="false" customHeight="false" outlineLevel="0" collapsed="false">
      <c r="B12714" s="25" t="n">
        <v>95259</v>
      </c>
      <c r="C12714" s="26" t="s">
        <v>3881</v>
      </c>
      <c r="D12714" s="27" t="s">
        <v>12838</v>
      </c>
      <c r="E12714" s="28" t="s">
        <v>4280</v>
      </c>
    </row>
    <row r="12715" customFormat="false" ht="23.85" hidden="false" customHeight="false" outlineLevel="0" collapsed="false">
      <c r="B12715" s="25" t="n">
        <v>95260</v>
      </c>
      <c r="C12715" s="26" t="s">
        <v>3881</v>
      </c>
      <c r="D12715" s="27" t="s">
        <v>12839</v>
      </c>
      <c r="E12715" s="28" t="s">
        <v>2535</v>
      </c>
    </row>
    <row r="12716" customFormat="false" ht="23.85" hidden="false" customHeight="false" outlineLevel="0" collapsed="false">
      <c r="B12716" s="25" t="n">
        <v>95261</v>
      </c>
      <c r="C12716" s="26" t="s">
        <v>3881</v>
      </c>
      <c r="D12716" s="27" t="s">
        <v>12840</v>
      </c>
      <c r="E12716" s="28" t="s">
        <v>2535</v>
      </c>
    </row>
    <row r="12717" customFormat="false" ht="23.85" hidden="false" customHeight="false" outlineLevel="0" collapsed="false">
      <c r="B12717" s="25" t="n">
        <v>95262</v>
      </c>
      <c r="C12717" s="26" t="s">
        <v>3881</v>
      </c>
      <c r="D12717" s="27" t="s">
        <v>12841</v>
      </c>
      <c r="E12717" s="28" t="s">
        <v>2535</v>
      </c>
    </row>
    <row r="12718" customFormat="false" ht="23.85" hidden="false" customHeight="false" outlineLevel="0" collapsed="false">
      <c r="B12718" s="25" t="n">
        <v>95263</v>
      </c>
      <c r="C12718" s="26" t="s">
        <v>3881</v>
      </c>
      <c r="D12718" s="27" t="s">
        <v>12842</v>
      </c>
      <c r="E12718" s="28" t="s">
        <v>2535</v>
      </c>
    </row>
    <row r="12719" customFormat="false" ht="23.85" hidden="false" customHeight="false" outlineLevel="0" collapsed="false">
      <c r="B12719" s="25" t="n">
        <v>95264</v>
      </c>
      <c r="C12719" s="26" t="s">
        <v>3881</v>
      </c>
      <c r="D12719" s="27" t="s">
        <v>12843</v>
      </c>
      <c r="E12719" s="28" t="s">
        <v>4278</v>
      </c>
    </row>
    <row r="12720" customFormat="false" ht="23.85" hidden="false" customHeight="false" outlineLevel="0" collapsed="false">
      <c r="B12720" s="25" t="n">
        <v>95265</v>
      </c>
      <c r="C12720" s="26" t="s">
        <v>3881</v>
      </c>
      <c r="D12720" s="27" t="s">
        <v>12844</v>
      </c>
      <c r="E12720" s="28" t="s">
        <v>4280</v>
      </c>
    </row>
    <row r="12721" customFormat="false" ht="23.85" hidden="false" customHeight="false" outlineLevel="0" collapsed="false">
      <c r="B12721" s="25" t="n">
        <v>95266</v>
      </c>
      <c r="C12721" s="26" t="s">
        <v>3881</v>
      </c>
      <c r="D12721" s="27" t="s">
        <v>12845</v>
      </c>
      <c r="E12721" s="28" t="s">
        <v>2535</v>
      </c>
    </row>
    <row r="12722" customFormat="false" ht="23.85" hidden="false" customHeight="false" outlineLevel="0" collapsed="false">
      <c r="B12722" s="25" t="n">
        <v>95267</v>
      </c>
      <c r="C12722" s="26" t="s">
        <v>3881</v>
      </c>
      <c r="D12722" s="27" t="s">
        <v>12846</v>
      </c>
      <c r="E12722" s="28" t="s">
        <v>2535</v>
      </c>
    </row>
    <row r="12723" customFormat="false" ht="23.85" hidden="false" customHeight="false" outlineLevel="0" collapsed="false">
      <c r="B12723" s="25" t="n">
        <v>95268</v>
      </c>
      <c r="C12723" s="26" t="s">
        <v>3881</v>
      </c>
      <c r="D12723" s="27" t="s">
        <v>12847</v>
      </c>
      <c r="E12723" s="28" t="s">
        <v>2535</v>
      </c>
    </row>
    <row r="12724" customFormat="false" ht="23.85" hidden="false" customHeight="false" outlineLevel="0" collapsed="false">
      <c r="B12724" s="25" t="n">
        <v>95269</v>
      </c>
      <c r="C12724" s="26" t="s">
        <v>3881</v>
      </c>
      <c r="D12724" s="27" t="s">
        <v>12848</v>
      </c>
      <c r="E12724" s="28" t="s">
        <v>2535</v>
      </c>
    </row>
    <row r="12725" customFormat="false" ht="23.85" hidden="false" customHeight="false" outlineLevel="0" collapsed="false">
      <c r="B12725" s="25" t="n">
        <v>95270</v>
      </c>
      <c r="C12725" s="26" t="s">
        <v>3881</v>
      </c>
      <c r="D12725" s="27" t="s">
        <v>12849</v>
      </c>
      <c r="E12725" s="28" t="s">
        <v>4278</v>
      </c>
    </row>
    <row r="12726" customFormat="false" ht="23.85" hidden="false" customHeight="false" outlineLevel="0" collapsed="false">
      <c r="B12726" s="25" t="n">
        <v>95271</v>
      </c>
      <c r="C12726" s="26" t="s">
        <v>3881</v>
      </c>
      <c r="D12726" s="27" t="s">
        <v>12850</v>
      </c>
      <c r="E12726" s="28" t="s">
        <v>4280</v>
      </c>
    </row>
    <row r="12727" customFormat="false" ht="23.85" hidden="false" customHeight="false" outlineLevel="0" collapsed="false">
      <c r="B12727" s="25" t="n">
        <v>95272</v>
      </c>
      <c r="C12727" s="26" t="s">
        <v>3881</v>
      </c>
      <c r="D12727" s="27" t="s">
        <v>12851</v>
      </c>
      <c r="E12727" s="28" t="s">
        <v>2535</v>
      </c>
    </row>
    <row r="12728" customFormat="false" ht="23.85" hidden="false" customHeight="false" outlineLevel="0" collapsed="false">
      <c r="B12728" s="25" t="n">
        <v>95273</v>
      </c>
      <c r="C12728" s="26" t="s">
        <v>3881</v>
      </c>
      <c r="D12728" s="27" t="s">
        <v>12852</v>
      </c>
      <c r="E12728" s="28" t="s">
        <v>2535</v>
      </c>
    </row>
    <row r="12729" customFormat="false" ht="23.85" hidden="false" customHeight="false" outlineLevel="0" collapsed="false">
      <c r="B12729" s="25" t="n">
        <v>95274</v>
      </c>
      <c r="C12729" s="26" t="s">
        <v>3881</v>
      </c>
      <c r="D12729" s="27" t="s">
        <v>12853</v>
      </c>
      <c r="E12729" s="28" t="s">
        <v>2535</v>
      </c>
    </row>
    <row r="12730" customFormat="false" ht="23.85" hidden="false" customHeight="false" outlineLevel="0" collapsed="false">
      <c r="B12730" s="25" t="n">
        <v>95275</v>
      </c>
      <c r="C12730" s="26" t="s">
        <v>3881</v>
      </c>
      <c r="D12730" s="27" t="s">
        <v>12854</v>
      </c>
      <c r="E12730" s="28" t="s">
        <v>2535</v>
      </c>
    </row>
    <row r="12731" customFormat="false" ht="23.85" hidden="false" customHeight="false" outlineLevel="0" collapsed="false">
      <c r="B12731" s="25" t="n">
        <v>95276</v>
      </c>
      <c r="C12731" s="26" t="s">
        <v>3881</v>
      </c>
      <c r="D12731" s="27" t="s">
        <v>12855</v>
      </c>
      <c r="E12731" s="28" t="s">
        <v>4278</v>
      </c>
    </row>
    <row r="12732" customFormat="false" ht="23.85" hidden="false" customHeight="false" outlineLevel="0" collapsed="false">
      <c r="B12732" s="25" t="n">
        <v>95277</v>
      </c>
      <c r="C12732" s="26" t="s">
        <v>3881</v>
      </c>
      <c r="D12732" s="27" t="s">
        <v>12856</v>
      </c>
      <c r="E12732" s="28" t="s">
        <v>4280</v>
      </c>
    </row>
    <row r="12733" customFormat="false" ht="23.85" hidden="false" customHeight="false" outlineLevel="0" collapsed="false">
      <c r="B12733" s="25" t="n">
        <v>95278</v>
      </c>
      <c r="C12733" s="26" t="s">
        <v>3881</v>
      </c>
      <c r="D12733" s="27" t="s">
        <v>12857</v>
      </c>
      <c r="E12733" s="28" t="s">
        <v>2535</v>
      </c>
    </row>
    <row r="12734" customFormat="false" ht="23.85" hidden="false" customHeight="false" outlineLevel="0" collapsed="false">
      <c r="B12734" s="25" t="n">
        <v>95279</v>
      </c>
      <c r="C12734" s="26" t="s">
        <v>3881</v>
      </c>
      <c r="D12734" s="27" t="s">
        <v>12858</v>
      </c>
      <c r="E12734" s="28" t="s">
        <v>2535</v>
      </c>
    </row>
    <row r="12735" customFormat="false" ht="23.85" hidden="false" customHeight="false" outlineLevel="0" collapsed="false">
      <c r="B12735" s="25" t="n">
        <v>95280</v>
      </c>
      <c r="C12735" s="26" t="s">
        <v>3881</v>
      </c>
      <c r="D12735" s="27" t="s">
        <v>12859</v>
      </c>
      <c r="E12735" s="28" t="s">
        <v>2535</v>
      </c>
    </row>
    <row r="12736" customFormat="false" ht="23.85" hidden="false" customHeight="false" outlineLevel="0" collapsed="false">
      <c r="B12736" s="25" t="n">
        <v>95281</v>
      </c>
      <c r="C12736" s="26" t="s">
        <v>3881</v>
      </c>
      <c r="D12736" s="27" t="s">
        <v>12860</v>
      </c>
      <c r="E12736" s="28" t="s">
        <v>2535</v>
      </c>
    </row>
    <row r="12737" customFormat="false" ht="23.85" hidden="false" customHeight="false" outlineLevel="0" collapsed="false">
      <c r="B12737" s="25" t="n">
        <v>95282</v>
      </c>
      <c r="C12737" s="26" t="s">
        <v>3881</v>
      </c>
      <c r="D12737" s="27" t="s">
        <v>12861</v>
      </c>
      <c r="E12737" s="28" t="s">
        <v>4278</v>
      </c>
    </row>
    <row r="12738" customFormat="false" ht="23.85" hidden="false" customHeight="false" outlineLevel="0" collapsed="false">
      <c r="B12738" s="25" t="n">
        <v>95283</v>
      </c>
      <c r="C12738" s="26" t="s">
        <v>3881</v>
      </c>
      <c r="D12738" s="27" t="s">
        <v>12862</v>
      </c>
      <c r="E12738" s="28" t="s">
        <v>4280</v>
      </c>
    </row>
    <row r="12739" customFormat="false" ht="12.8" hidden="false" customHeight="false" outlineLevel="0" collapsed="false">
      <c r="B12739" s="25" t="n">
        <v>95305</v>
      </c>
      <c r="C12739" s="26" t="s">
        <v>3881</v>
      </c>
      <c r="D12739" s="27" t="s">
        <v>12863</v>
      </c>
      <c r="E12739" s="28" t="s">
        <v>109</v>
      </c>
    </row>
    <row r="12740" customFormat="false" ht="12.8" hidden="false" customHeight="false" outlineLevel="0" collapsed="false">
      <c r="B12740" s="25" t="n">
        <v>95306</v>
      </c>
      <c r="C12740" s="26" t="s">
        <v>3881</v>
      </c>
      <c r="D12740" s="27" t="s">
        <v>12864</v>
      </c>
      <c r="E12740" s="28" t="s">
        <v>109</v>
      </c>
    </row>
    <row r="12741" customFormat="false" ht="12.8" hidden="false" customHeight="false" outlineLevel="0" collapsed="false">
      <c r="B12741" s="25" t="n">
        <v>95308</v>
      </c>
      <c r="C12741" s="26" t="s">
        <v>3881</v>
      </c>
      <c r="D12741" s="27" t="s">
        <v>12865</v>
      </c>
      <c r="E12741" s="28" t="s">
        <v>2535</v>
      </c>
    </row>
    <row r="12742" customFormat="false" ht="12.8" hidden="false" customHeight="false" outlineLevel="0" collapsed="false">
      <c r="B12742" s="25" t="n">
        <v>95309</v>
      </c>
      <c r="C12742" s="26" t="s">
        <v>3881</v>
      </c>
      <c r="D12742" s="27" t="s">
        <v>12866</v>
      </c>
      <c r="E12742" s="28" t="s">
        <v>2535</v>
      </c>
    </row>
    <row r="12743" customFormat="false" ht="23.85" hidden="false" customHeight="false" outlineLevel="0" collapsed="false">
      <c r="B12743" s="25" t="n">
        <v>95310</v>
      </c>
      <c r="C12743" s="26" t="s">
        <v>3881</v>
      </c>
      <c r="D12743" s="27" t="s">
        <v>12867</v>
      </c>
      <c r="E12743" s="28" t="s">
        <v>2535</v>
      </c>
    </row>
    <row r="12744" customFormat="false" ht="23.85" hidden="false" customHeight="false" outlineLevel="0" collapsed="false">
      <c r="B12744" s="25" t="n">
        <v>95311</v>
      </c>
      <c r="C12744" s="26" t="s">
        <v>3881</v>
      </c>
      <c r="D12744" s="27" t="s">
        <v>12868</v>
      </c>
      <c r="E12744" s="28" t="s">
        <v>2535</v>
      </c>
    </row>
    <row r="12745" customFormat="false" ht="12.8" hidden="false" customHeight="false" outlineLevel="0" collapsed="false">
      <c r="B12745" s="25" t="n">
        <v>95312</v>
      </c>
      <c r="C12745" s="26" t="s">
        <v>3881</v>
      </c>
      <c r="D12745" s="27" t="s">
        <v>12869</v>
      </c>
      <c r="E12745" s="28" t="s">
        <v>2535</v>
      </c>
    </row>
    <row r="12746" customFormat="false" ht="12.8" hidden="false" customHeight="false" outlineLevel="0" collapsed="false">
      <c r="B12746" s="25" t="n">
        <v>95313</v>
      </c>
      <c r="C12746" s="26" t="s">
        <v>3881</v>
      </c>
      <c r="D12746" s="27" t="s">
        <v>12870</v>
      </c>
      <c r="E12746" s="28" t="s">
        <v>2535</v>
      </c>
    </row>
    <row r="12747" customFormat="false" ht="12.8" hidden="false" customHeight="false" outlineLevel="0" collapsed="false">
      <c r="B12747" s="25" t="n">
        <v>95314</v>
      </c>
      <c r="C12747" s="26" t="s">
        <v>3881</v>
      </c>
      <c r="D12747" s="27" t="s">
        <v>12871</v>
      </c>
      <c r="E12747" s="28" t="s">
        <v>2535</v>
      </c>
    </row>
    <row r="12748" customFormat="false" ht="12.8" hidden="false" customHeight="false" outlineLevel="0" collapsed="false">
      <c r="B12748" s="25" t="n">
        <v>95315</v>
      </c>
      <c r="C12748" s="26" t="s">
        <v>3881</v>
      </c>
      <c r="D12748" s="27" t="s">
        <v>12872</v>
      </c>
      <c r="E12748" s="28" t="s">
        <v>2535</v>
      </c>
    </row>
    <row r="12749" customFormat="false" ht="12.8" hidden="false" customHeight="false" outlineLevel="0" collapsed="false">
      <c r="B12749" s="25" t="n">
        <v>95316</v>
      </c>
      <c r="C12749" s="26" t="s">
        <v>3881</v>
      </c>
      <c r="D12749" s="27" t="s">
        <v>12873</v>
      </c>
      <c r="E12749" s="28" t="s">
        <v>2535</v>
      </c>
    </row>
    <row r="12750" customFormat="false" ht="23.85" hidden="false" customHeight="false" outlineLevel="0" collapsed="false">
      <c r="B12750" s="25" t="n">
        <v>95317</v>
      </c>
      <c r="C12750" s="26" t="s">
        <v>3881</v>
      </c>
      <c r="D12750" s="27" t="s">
        <v>12874</v>
      </c>
      <c r="E12750" s="28" t="s">
        <v>2535</v>
      </c>
    </row>
    <row r="12751" customFormat="false" ht="12.8" hidden="false" customHeight="false" outlineLevel="0" collapsed="false">
      <c r="B12751" s="25" t="n">
        <v>95318</v>
      </c>
      <c r="C12751" s="26" t="s">
        <v>3881</v>
      </c>
      <c r="D12751" s="27" t="s">
        <v>12875</v>
      </c>
      <c r="E12751" s="28" t="s">
        <v>2535</v>
      </c>
    </row>
    <row r="12752" customFormat="false" ht="12.8" hidden="false" customHeight="false" outlineLevel="0" collapsed="false">
      <c r="B12752" s="25" t="n">
        <v>95319</v>
      </c>
      <c r="C12752" s="26" t="s">
        <v>3881</v>
      </c>
      <c r="D12752" s="27" t="s">
        <v>12876</v>
      </c>
      <c r="E12752" s="28" t="s">
        <v>2535</v>
      </c>
    </row>
    <row r="12753" customFormat="false" ht="12.8" hidden="false" customHeight="false" outlineLevel="0" collapsed="false">
      <c r="B12753" s="25" t="n">
        <v>95320</v>
      </c>
      <c r="C12753" s="26" t="s">
        <v>3881</v>
      </c>
      <c r="D12753" s="27" t="s">
        <v>12877</v>
      </c>
      <c r="E12753" s="28" t="s">
        <v>2535</v>
      </c>
    </row>
    <row r="12754" customFormat="false" ht="23.85" hidden="false" customHeight="false" outlineLevel="0" collapsed="false">
      <c r="B12754" s="25" t="n">
        <v>95321</v>
      </c>
      <c r="C12754" s="26" t="s">
        <v>3881</v>
      </c>
      <c r="D12754" s="27" t="s">
        <v>12878</v>
      </c>
      <c r="E12754" s="28" t="s">
        <v>2535</v>
      </c>
    </row>
    <row r="12755" customFormat="false" ht="12.8" hidden="false" customHeight="false" outlineLevel="0" collapsed="false">
      <c r="B12755" s="25" t="n">
        <v>95322</v>
      </c>
      <c r="C12755" s="26" t="s">
        <v>3881</v>
      </c>
      <c r="D12755" s="27" t="s">
        <v>12879</v>
      </c>
      <c r="E12755" s="28" t="s">
        <v>2535</v>
      </c>
    </row>
    <row r="12756" customFormat="false" ht="23.85" hidden="false" customHeight="false" outlineLevel="0" collapsed="false">
      <c r="B12756" s="25" t="n">
        <v>95323</v>
      </c>
      <c r="C12756" s="26" t="s">
        <v>3881</v>
      </c>
      <c r="D12756" s="27" t="s">
        <v>12880</v>
      </c>
      <c r="E12756" s="28" t="s">
        <v>2535</v>
      </c>
    </row>
    <row r="12757" customFormat="false" ht="12.8" hidden="false" customHeight="false" outlineLevel="0" collapsed="false">
      <c r="B12757" s="25" t="n">
        <v>95324</v>
      </c>
      <c r="C12757" s="26" t="s">
        <v>3881</v>
      </c>
      <c r="D12757" s="27" t="s">
        <v>12881</v>
      </c>
      <c r="E12757" s="28" t="s">
        <v>2535</v>
      </c>
    </row>
    <row r="12758" customFormat="false" ht="23.85" hidden="false" customHeight="false" outlineLevel="0" collapsed="false">
      <c r="B12758" s="25" t="n">
        <v>95325</v>
      </c>
      <c r="C12758" s="26" t="s">
        <v>3881</v>
      </c>
      <c r="D12758" s="27" t="s">
        <v>12882</v>
      </c>
      <c r="E12758" s="28" t="s">
        <v>2535</v>
      </c>
    </row>
    <row r="12759" customFormat="false" ht="23.85" hidden="false" customHeight="false" outlineLevel="0" collapsed="false">
      <c r="B12759" s="25" t="n">
        <v>95326</v>
      </c>
      <c r="C12759" s="26" t="s">
        <v>3881</v>
      </c>
      <c r="D12759" s="27" t="s">
        <v>12883</v>
      </c>
      <c r="E12759" s="28" t="s">
        <v>2535</v>
      </c>
    </row>
    <row r="12760" customFormat="false" ht="12.8" hidden="false" customHeight="false" outlineLevel="0" collapsed="false">
      <c r="B12760" s="25" t="n">
        <v>95328</v>
      </c>
      <c r="C12760" s="26" t="s">
        <v>3881</v>
      </c>
      <c r="D12760" s="27" t="s">
        <v>12884</v>
      </c>
      <c r="E12760" s="28" t="s">
        <v>2535</v>
      </c>
    </row>
    <row r="12761" customFormat="false" ht="12.8" hidden="false" customHeight="false" outlineLevel="0" collapsed="false">
      <c r="B12761" s="25" t="n">
        <v>95329</v>
      </c>
      <c r="C12761" s="26" t="s">
        <v>3881</v>
      </c>
      <c r="D12761" s="27" t="s">
        <v>12885</v>
      </c>
      <c r="E12761" s="28" t="s">
        <v>2535</v>
      </c>
    </row>
    <row r="12762" customFormat="false" ht="12.8" hidden="false" customHeight="false" outlineLevel="0" collapsed="false">
      <c r="B12762" s="25" t="n">
        <v>95330</v>
      </c>
      <c r="C12762" s="26" t="s">
        <v>3881</v>
      </c>
      <c r="D12762" s="27" t="s">
        <v>12886</v>
      </c>
      <c r="E12762" s="28" t="s">
        <v>2535</v>
      </c>
    </row>
    <row r="12763" customFormat="false" ht="23.85" hidden="false" customHeight="false" outlineLevel="0" collapsed="false">
      <c r="B12763" s="25" t="n">
        <v>95331</v>
      </c>
      <c r="C12763" s="26" t="s">
        <v>3881</v>
      </c>
      <c r="D12763" s="27" t="s">
        <v>12887</v>
      </c>
      <c r="E12763" s="28" t="s">
        <v>2535</v>
      </c>
    </row>
    <row r="12764" customFormat="false" ht="12.8" hidden="false" customHeight="false" outlineLevel="0" collapsed="false">
      <c r="B12764" s="25" t="n">
        <v>95332</v>
      </c>
      <c r="C12764" s="26" t="s">
        <v>3881</v>
      </c>
      <c r="D12764" s="27" t="s">
        <v>12888</v>
      </c>
      <c r="E12764" s="28" t="s">
        <v>2535</v>
      </c>
    </row>
    <row r="12765" customFormat="false" ht="12.8" hidden="false" customHeight="false" outlineLevel="0" collapsed="false">
      <c r="B12765" s="25" t="n">
        <v>95333</v>
      </c>
      <c r="C12765" s="26" t="s">
        <v>3881</v>
      </c>
      <c r="D12765" s="27" t="s">
        <v>12889</v>
      </c>
      <c r="E12765" s="28" t="s">
        <v>2535</v>
      </c>
    </row>
    <row r="12766" customFormat="false" ht="12.8" hidden="false" customHeight="false" outlineLevel="0" collapsed="false">
      <c r="B12766" s="25" t="n">
        <v>95334</v>
      </c>
      <c r="C12766" s="26" t="s">
        <v>3881</v>
      </c>
      <c r="D12766" s="27" t="s">
        <v>12890</v>
      </c>
      <c r="E12766" s="28" t="s">
        <v>2535</v>
      </c>
    </row>
    <row r="12767" customFormat="false" ht="23.85" hidden="false" customHeight="false" outlineLevel="0" collapsed="false">
      <c r="B12767" s="25" t="n">
        <v>95335</v>
      </c>
      <c r="C12767" s="26" t="s">
        <v>3881</v>
      </c>
      <c r="D12767" s="27" t="s">
        <v>12891</v>
      </c>
      <c r="E12767" s="28" t="s">
        <v>2535</v>
      </c>
    </row>
    <row r="12768" customFormat="false" ht="12.8" hidden="false" customHeight="false" outlineLevel="0" collapsed="false">
      <c r="B12768" s="25" t="n">
        <v>95337</v>
      </c>
      <c r="C12768" s="26" t="s">
        <v>3881</v>
      </c>
      <c r="D12768" s="27" t="s">
        <v>12892</v>
      </c>
      <c r="E12768" s="28" t="s">
        <v>2535</v>
      </c>
    </row>
    <row r="12769" customFormat="false" ht="12.8" hidden="false" customHeight="false" outlineLevel="0" collapsed="false">
      <c r="B12769" s="25" t="n">
        <v>95338</v>
      </c>
      <c r="C12769" s="26" t="s">
        <v>3881</v>
      </c>
      <c r="D12769" s="27" t="s">
        <v>12893</v>
      </c>
      <c r="E12769" s="28" t="s">
        <v>2535</v>
      </c>
    </row>
    <row r="12770" customFormat="false" ht="12.8" hidden="false" customHeight="false" outlineLevel="0" collapsed="false">
      <c r="B12770" s="25" t="n">
        <v>95339</v>
      </c>
      <c r="C12770" s="26" t="s">
        <v>3881</v>
      </c>
      <c r="D12770" s="27" t="s">
        <v>12894</v>
      </c>
      <c r="E12770" s="28" t="s">
        <v>2535</v>
      </c>
    </row>
    <row r="12771" customFormat="false" ht="12.8" hidden="false" customHeight="false" outlineLevel="0" collapsed="false">
      <c r="B12771" s="25" t="n">
        <v>95340</v>
      </c>
      <c r="C12771" s="26" t="s">
        <v>3881</v>
      </c>
      <c r="D12771" s="27" t="s">
        <v>12895</v>
      </c>
      <c r="E12771" s="28" t="s">
        <v>2535</v>
      </c>
    </row>
    <row r="12772" customFormat="false" ht="12.8" hidden="false" customHeight="false" outlineLevel="0" collapsed="false">
      <c r="B12772" s="25" t="n">
        <v>95341</v>
      </c>
      <c r="C12772" s="26" t="s">
        <v>3881</v>
      </c>
      <c r="D12772" s="27" t="s">
        <v>12896</v>
      </c>
      <c r="E12772" s="28" t="s">
        <v>2535</v>
      </c>
    </row>
    <row r="12773" customFormat="false" ht="23.85" hidden="false" customHeight="false" outlineLevel="0" collapsed="false">
      <c r="B12773" s="25" t="n">
        <v>95342</v>
      </c>
      <c r="C12773" s="26" t="s">
        <v>3881</v>
      </c>
      <c r="D12773" s="27" t="s">
        <v>12897</v>
      </c>
      <c r="E12773" s="28" t="s">
        <v>2535</v>
      </c>
    </row>
    <row r="12774" customFormat="false" ht="23.85" hidden="false" customHeight="false" outlineLevel="0" collapsed="false">
      <c r="B12774" s="25" t="n">
        <v>95343</v>
      </c>
      <c r="C12774" s="26" t="s">
        <v>3881</v>
      </c>
      <c r="D12774" s="27" t="s">
        <v>12898</v>
      </c>
      <c r="E12774" s="28" t="s">
        <v>2535</v>
      </c>
    </row>
    <row r="12775" customFormat="false" ht="23.85" hidden="false" customHeight="false" outlineLevel="0" collapsed="false">
      <c r="B12775" s="25" t="n">
        <v>95344</v>
      </c>
      <c r="C12775" s="26" t="s">
        <v>3881</v>
      </c>
      <c r="D12775" s="27" t="s">
        <v>12899</v>
      </c>
      <c r="E12775" s="28" t="s">
        <v>2535</v>
      </c>
    </row>
    <row r="12776" customFormat="false" ht="23.85" hidden="false" customHeight="false" outlineLevel="0" collapsed="false">
      <c r="B12776" s="25" t="n">
        <v>95345</v>
      </c>
      <c r="C12776" s="26" t="s">
        <v>3881</v>
      </c>
      <c r="D12776" s="27" t="s">
        <v>12900</v>
      </c>
      <c r="E12776" s="28" t="s">
        <v>2535</v>
      </c>
    </row>
    <row r="12777" customFormat="false" ht="12.8" hidden="false" customHeight="false" outlineLevel="0" collapsed="false">
      <c r="B12777" s="25" t="n">
        <v>95346</v>
      </c>
      <c r="C12777" s="26" t="s">
        <v>3881</v>
      </c>
      <c r="D12777" s="27" t="s">
        <v>12901</v>
      </c>
      <c r="E12777" s="28" t="s">
        <v>2535</v>
      </c>
    </row>
    <row r="12778" customFormat="false" ht="12.8" hidden="false" customHeight="false" outlineLevel="0" collapsed="false">
      <c r="B12778" s="25" t="n">
        <v>95347</v>
      </c>
      <c r="C12778" s="26" t="s">
        <v>3881</v>
      </c>
      <c r="D12778" s="27" t="s">
        <v>12902</v>
      </c>
      <c r="E12778" s="28" t="s">
        <v>2535</v>
      </c>
    </row>
    <row r="12779" customFormat="false" ht="23.85" hidden="false" customHeight="false" outlineLevel="0" collapsed="false">
      <c r="B12779" s="25" t="n">
        <v>95348</v>
      </c>
      <c r="C12779" s="26" t="s">
        <v>3881</v>
      </c>
      <c r="D12779" s="27" t="s">
        <v>12903</v>
      </c>
      <c r="E12779" s="28" t="s">
        <v>2535</v>
      </c>
    </row>
    <row r="12780" customFormat="false" ht="12.8" hidden="false" customHeight="false" outlineLevel="0" collapsed="false">
      <c r="B12780" s="25" t="n">
        <v>95349</v>
      </c>
      <c r="C12780" s="26" t="s">
        <v>3881</v>
      </c>
      <c r="D12780" s="27" t="s">
        <v>12904</v>
      </c>
      <c r="E12780" s="28" t="s">
        <v>2535</v>
      </c>
    </row>
    <row r="12781" customFormat="false" ht="23.85" hidden="false" customHeight="false" outlineLevel="0" collapsed="false">
      <c r="B12781" s="25" t="n">
        <v>95350</v>
      </c>
      <c r="C12781" s="26" t="s">
        <v>3881</v>
      </c>
      <c r="D12781" s="27" t="s">
        <v>12905</v>
      </c>
      <c r="E12781" s="28" t="s">
        <v>2535</v>
      </c>
    </row>
    <row r="12782" customFormat="false" ht="23.85" hidden="false" customHeight="false" outlineLevel="0" collapsed="false">
      <c r="B12782" s="25" t="n">
        <v>95351</v>
      </c>
      <c r="C12782" s="26" t="s">
        <v>3881</v>
      </c>
      <c r="D12782" s="27" t="s">
        <v>12906</v>
      </c>
      <c r="E12782" s="28" t="s">
        <v>2535</v>
      </c>
    </row>
    <row r="12783" customFormat="false" ht="12.8" hidden="false" customHeight="false" outlineLevel="0" collapsed="false">
      <c r="B12783" s="25" t="n">
        <v>95352</v>
      </c>
      <c r="C12783" s="26" t="s">
        <v>3881</v>
      </c>
      <c r="D12783" s="27" t="s">
        <v>12907</v>
      </c>
      <c r="E12783" s="28" t="s">
        <v>2535</v>
      </c>
    </row>
    <row r="12784" customFormat="false" ht="23.85" hidden="false" customHeight="false" outlineLevel="0" collapsed="false">
      <c r="B12784" s="25" t="n">
        <v>95354</v>
      </c>
      <c r="C12784" s="26" t="s">
        <v>3881</v>
      </c>
      <c r="D12784" s="27" t="s">
        <v>12908</v>
      </c>
      <c r="E12784" s="28" t="s">
        <v>2535</v>
      </c>
    </row>
    <row r="12785" customFormat="false" ht="23.85" hidden="false" customHeight="false" outlineLevel="0" collapsed="false">
      <c r="B12785" s="25" t="n">
        <v>95355</v>
      </c>
      <c r="C12785" s="26" t="s">
        <v>3881</v>
      </c>
      <c r="D12785" s="27" t="s">
        <v>12909</v>
      </c>
      <c r="E12785" s="28" t="s">
        <v>2535</v>
      </c>
    </row>
    <row r="12786" customFormat="false" ht="23.85" hidden="false" customHeight="false" outlineLevel="0" collapsed="false">
      <c r="B12786" s="25" t="n">
        <v>95356</v>
      </c>
      <c r="C12786" s="26" t="s">
        <v>3881</v>
      </c>
      <c r="D12786" s="27" t="s">
        <v>12910</v>
      </c>
      <c r="E12786" s="28" t="s">
        <v>2535</v>
      </c>
    </row>
    <row r="12787" customFormat="false" ht="12.8" hidden="false" customHeight="false" outlineLevel="0" collapsed="false">
      <c r="B12787" s="25" t="n">
        <v>95357</v>
      </c>
      <c r="C12787" s="26" t="s">
        <v>3881</v>
      </c>
      <c r="D12787" s="27" t="s">
        <v>12911</v>
      </c>
      <c r="E12787" s="28" t="s">
        <v>2535</v>
      </c>
    </row>
    <row r="12788" customFormat="false" ht="12.8" hidden="false" customHeight="false" outlineLevel="0" collapsed="false">
      <c r="B12788" s="25" t="n">
        <v>95358</v>
      </c>
      <c r="C12788" s="26" t="s">
        <v>3881</v>
      </c>
      <c r="D12788" s="27" t="s">
        <v>12912</v>
      </c>
      <c r="E12788" s="28" t="s">
        <v>2535</v>
      </c>
    </row>
    <row r="12789" customFormat="false" ht="12.8" hidden="false" customHeight="false" outlineLevel="0" collapsed="false">
      <c r="B12789" s="25" t="n">
        <v>95359</v>
      </c>
      <c r="C12789" s="26" t="s">
        <v>3881</v>
      </c>
      <c r="D12789" s="27" t="s">
        <v>12913</v>
      </c>
      <c r="E12789" s="28" t="s">
        <v>2535</v>
      </c>
    </row>
    <row r="12790" customFormat="false" ht="23.85" hidden="false" customHeight="false" outlineLevel="0" collapsed="false">
      <c r="B12790" s="25" t="n">
        <v>95360</v>
      </c>
      <c r="C12790" s="26" t="s">
        <v>3881</v>
      </c>
      <c r="D12790" s="27" t="s">
        <v>12914</v>
      </c>
      <c r="E12790" s="28" t="s">
        <v>2535</v>
      </c>
    </row>
    <row r="12791" customFormat="false" ht="23.85" hidden="false" customHeight="false" outlineLevel="0" collapsed="false">
      <c r="B12791" s="25" t="n">
        <v>95361</v>
      </c>
      <c r="C12791" s="26" t="s">
        <v>3881</v>
      </c>
      <c r="D12791" s="27" t="s">
        <v>12915</v>
      </c>
      <c r="E12791" s="28" t="s">
        <v>2535</v>
      </c>
    </row>
    <row r="12792" customFormat="false" ht="23.85" hidden="false" customHeight="false" outlineLevel="0" collapsed="false">
      <c r="B12792" s="25" t="n">
        <v>95362</v>
      </c>
      <c r="C12792" s="26" t="s">
        <v>3881</v>
      </c>
      <c r="D12792" s="27" t="s">
        <v>12916</v>
      </c>
      <c r="E12792" s="28" t="s">
        <v>2535</v>
      </c>
    </row>
    <row r="12793" customFormat="false" ht="23.85" hidden="false" customHeight="false" outlineLevel="0" collapsed="false">
      <c r="B12793" s="25" t="n">
        <v>95363</v>
      </c>
      <c r="C12793" s="26" t="s">
        <v>3881</v>
      </c>
      <c r="D12793" s="27" t="s">
        <v>12917</v>
      </c>
      <c r="E12793" s="28" t="s">
        <v>2535</v>
      </c>
    </row>
    <row r="12794" customFormat="false" ht="23.85" hidden="false" customHeight="false" outlineLevel="0" collapsed="false">
      <c r="B12794" s="25" t="n">
        <v>95364</v>
      </c>
      <c r="C12794" s="26" t="s">
        <v>3881</v>
      </c>
      <c r="D12794" s="27" t="s">
        <v>12918</v>
      </c>
      <c r="E12794" s="28" t="s">
        <v>2535</v>
      </c>
    </row>
    <row r="12795" customFormat="false" ht="23.85" hidden="false" customHeight="false" outlineLevel="0" collapsed="false">
      <c r="B12795" s="25" t="n">
        <v>95365</v>
      </c>
      <c r="C12795" s="26" t="s">
        <v>3881</v>
      </c>
      <c r="D12795" s="27" t="s">
        <v>12919</v>
      </c>
      <c r="E12795" s="28" t="s">
        <v>2535</v>
      </c>
    </row>
    <row r="12796" customFormat="false" ht="23.85" hidden="false" customHeight="false" outlineLevel="0" collapsed="false">
      <c r="B12796" s="25" t="n">
        <v>95366</v>
      </c>
      <c r="C12796" s="26" t="s">
        <v>3881</v>
      </c>
      <c r="D12796" s="27" t="s">
        <v>12920</v>
      </c>
      <c r="E12796" s="28" t="s">
        <v>2535</v>
      </c>
    </row>
    <row r="12797" customFormat="false" ht="23.85" hidden="false" customHeight="false" outlineLevel="0" collapsed="false">
      <c r="B12797" s="25" t="n">
        <v>95367</v>
      </c>
      <c r="C12797" s="26" t="s">
        <v>3881</v>
      </c>
      <c r="D12797" s="27" t="s">
        <v>12921</v>
      </c>
      <c r="E12797" s="28" t="s">
        <v>2535</v>
      </c>
    </row>
    <row r="12798" customFormat="false" ht="23.85" hidden="false" customHeight="false" outlineLevel="0" collapsed="false">
      <c r="B12798" s="25" t="n">
        <v>95368</v>
      </c>
      <c r="C12798" s="26" t="s">
        <v>3881</v>
      </c>
      <c r="D12798" s="27" t="s">
        <v>12922</v>
      </c>
      <c r="E12798" s="28" t="s">
        <v>2535</v>
      </c>
    </row>
    <row r="12799" customFormat="false" ht="23.85" hidden="false" customHeight="false" outlineLevel="0" collapsed="false">
      <c r="B12799" s="25" t="n">
        <v>95369</v>
      </c>
      <c r="C12799" s="26" t="s">
        <v>3881</v>
      </c>
      <c r="D12799" s="27" t="s">
        <v>12923</v>
      </c>
      <c r="E12799" s="28" t="s">
        <v>2535</v>
      </c>
    </row>
    <row r="12800" customFormat="false" ht="12.8" hidden="false" customHeight="false" outlineLevel="0" collapsed="false">
      <c r="B12800" s="25" t="n">
        <v>95370</v>
      </c>
      <c r="C12800" s="26" t="s">
        <v>3881</v>
      </c>
      <c r="D12800" s="27" t="s">
        <v>12924</v>
      </c>
      <c r="E12800" s="28" t="s">
        <v>2535</v>
      </c>
    </row>
    <row r="12801" customFormat="false" ht="12.8" hidden="false" customHeight="false" outlineLevel="0" collapsed="false">
      <c r="B12801" s="25" t="n">
        <v>95371</v>
      </c>
      <c r="C12801" s="26" t="s">
        <v>3881</v>
      </c>
      <c r="D12801" s="27" t="s">
        <v>12925</v>
      </c>
      <c r="E12801" s="28" t="s">
        <v>2535</v>
      </c>
    </row>
    <row r="12802" customFormat="false" ht="12.8" hidden="false" customHeight="false" outlineLevel="0" collapsed="false">
      <c r="B12802" s="25" t="n">
        <v>95372</v>
      </c>
      <c r="C12802" s="26" t="s">
        <v>3881</v>
      </c>
      <c r="D12802" s="27" t="s">
        <v>12926</v>
      </c>
      <c r="E12802" s="28" t="s">
        <v>2535</v>
      </c>
    </row>
    <row r="12803" customFormat="false" ht="12.8" hidden="false" customHeight="false" outlineLevel="0" collapsed="false">
      <c r="B12803" s="25" t="n">
        <v>95373</v>
      </c>
      <c r="C12803" s="26" t="s">
        <v>3881</v>
      </c>
      <c r="D12803" s="27" t="s">
        <v>12927</v>
      </c>
      <c r="E12803" s="28" t="s">
        <v>2535</v>
      </c>
    </row>
    <row r="12804" customFormat="false" ht="12.8" hidden="false" customHeight="false" outlineLevel="0" collapsed="false">
      <c r="B12804" s="25" t="n">
        <v>95374</v>
      </c>
      <c r="C12804" s="26" t="s">
        <v>3881</v>
      </c>
      <c r="D12804" s="27" t="s">
        <v>12928</v>
      </c>
      <c r="E12804" s="28" t="s">
        <v>2535</v>
      </c>
    </row>
    <row r="12805" customFormat="false" ht="12.8" hidden="false" customHeight="false" outlineLevel="0" collapsed="false">
      <c r="B12805" s="25" t="n">
        <v>95375</v>
      </c>
      <c r="C12805" s="26" t="s">
        <v>3881</v>
      </c>
      <c r="D12805" s="27" t="s">
        <v>12929</v>
      </c>
      <c r="E12805" s="28" t="s">
        <v>2535</v>
      </c>
    </row>
    <row r="12806" customFormat="false" ht="12.8" hidden="false" customHeight="false" outlineLevel="0" collapsed="false">
      <c r="B12806" s="25" t="n">
        <v>95376</v>
      </c>
      <c r="C12806" s="26" t="s">
        <v>3881</v>
      </c>
      <c r="D12806" s="27" t="s">
        <v>12930</v>
      </c>
      <c r="E12806" s="28" t="s">
        <v>2535</v>
      </c>
    </row>
    <row r="12807" customFormat="false" ht="12.8" hidden="false" customHeight="false" outlineLevel="0" collapsed="false">
      <c r="B12807" s="25" t="n">
        <v>95377</v>
      </c>
      <c r="C12807" s="26" t="s">
        <v>3881</v>
      </c>
      <c r="D12807" s="27" t="s">
        <v>12931</v>
      </c>
      <c r="E12807" s="28" t="s">
        <v>2535</v>
      </c>
    </row>
    <row r="12808" customFormat="false" ht="12.8" hidden="false" customHeight="false" outlineLevel="0" collapsed="false">
      <c r="B12808" s="25" t="n">
        <v>95378</v>
      </c>
      <c r="C12808" s="26" t="s">
        <v>3881</v>
      </c>
      <c r="D12808" s="27" t="s">
        <v>12932</v>
      </c>
      <c r="E12808" s="28" t="s">
        <v>2535</v>
      </c>
    </row>
    <row r="12809" customFormat="false" ht="12.8" hidden="false" customHeight="false" outlineLevel="0" collapsed="false">
      <c r="B12809" s="25" t="n">
        <v>95379</v>
      </c>
      <c r="C12809" s="26" t="s">
        <v>3881</v>
      </c>
      <c r="D12809" s="27" t="s">
        <v>12933</v>
      </c>
      <c r="E12809" s="28" t="s">
        <v>2535</v>
      </c>
    </row>
    <row r="12810" customFormat="false" ht="23.85" hidden="false" customHeight="false" outlineLevel="0" collapsed="false">
      <c r="B12810" s="25" t="n">
        <v>95380</v>
      </c>
      <c r="C12810" s="26" t="s">
        <v>3881</v>
      </c>
      <c r="D12810" s="27" t="s">
        <v>12934</v>
      </c>
      <c r="E12810" s="28" t="s">
        <v>2535</v>
      </c>
    </row>
    <row r="12811" customFormat="false" ht="12.8" hidden="false" customHeight="false" outlineLevel="0" collapsed="false">
      <c r="B12811" s="25" t="n">
        <v>95382</v>
      </c>
      <c r="C12811" s="26" t="s">
        <v>3881</v>
      </c>
      <c r="D12811" s="27" t="s">
        <v>12935</v>
      </c>
      <c r="E12811" s="28" t="s">
        <v>2535</v>
      </c>
    </row>
    <row r="12812" customFormat="false" ht="12.8" hidden="false" customHeight="false" outlineLevel="0" collapsed="false">
      <c r="B12812" s="25" t="n">
        <v>95383</v>
      </c>
      <c r="C12812" s="26" t="s">
        <v>3881</v>
      </c>
      <c r="D12812" s="27" t="s">
        <v>12936</v>
      </c>
      <c r="E12812" s="28" t="s">
        <v>2535</v>
      </c>
    </row>
    <row r="12813" customFormat="false" ht="12.8" hidden="false" customHeight="false" outlineLevel="0" collapsed="false">
      <c r="B12813" s="25" t="n">
        <v>95384</v>
      </c>
      <c r="C12813" s="26" t="s">
        <v>3881</v>
      </c>
      <c r="D12813" s="27" t="s">
        <v>12937</v>
      </c>
      <c r="E12813" s="28" t="s">
        <v>2535</v>
      </c>
    </row>
    <row r="12814" customFormat="false" ht="12.8" hidden="false" customHeight="false" outlineLevel="0" collapsed="false">
      <c r="B12814" s="25" t="n">
        <v>95385</v>
      </c>
      <c r="C12814" s="26" t="s">
        <v>3881</v>
      </c>
      <c r="D12814" s="27" t="s">
        <v>12938</v>
      </c>
      <c r="E12814" s="28" t="s">
        <v>2535</v>
      </c>
    </row>
    <row r="12815" customFormat="false" ht="12.8" hidden="false" customHeight="false" outlineLevel="0" collapsed="false">
      <c r="B12815" s="25" t="n">
        <v>95386</v>
      </c>
      <c r="C12815" s="26" t="s">
        <v>3881</v>
      </c>
      <c r="D12815" s="27" t="s">
        <v>12939</v>
      </c>
      <c r="E12815" s="28" t="s">
        <v>2535</v>
      </c>
    </row>
    <row r="12816" customFormat="false" ht="12.8" hidden="false" customHeight="false" outlineLevel="0" collapsed="false">
      <c r="B12816" s="25" t="n">
        <v>95387</v>
      </c>
      <c r="C12816" s="26" t="s">
        <v>3881</v>
      </c>
      <c r="D12816" s="27" t="s">
        <v>12940</v>
      </c>
      <c r="E12816" s="28" t="s">
        <v>2535</v>
      </c>
    </row>
    <row r="12817" customFormat="false" ht="12.8" hidden="false" customHeight="false" outlineLevel="0" collapsed="false">
      <c r="B12817" s="25" t="n">
        <v>95388</v>
      </c>
      <c r="C12817" s="26" t="s">
        <v>3881</v>
      </c>
      <c r="D12817" s="27" t="s">
        <v>12941</v>
      </c>
      <c r="E12817" s="28" t="s">
        <v>2535</v>
      </c>
    </row>
    <row r="12818" customFormat="false" ht="23.85" hidden="false" customHeight="false" outlineLevel="0" collapsed="false">
      <c r="B12818" s="25" t="n">
        <v>95389</v>
      </c>
      <c r="C12818" s="26" t="s">
        <v>3881</v>
      </c>
      <c r="D12818" s="27" t="s">
        <v>12942</v>
      </c>
      <c r="E12818" s="28" t="s">
        <v>2535</v>
      </c>
    </row>
    <row r="12819" customFormat="false" ht="12.8" hidden="false" customHeight="false" outlineLevel="0" collapsed="false">
      <c r="B12819" s="25" t="n">
        <v>95390</v>
      </c>
      <c r="C12819" s="26" t="s">
        <v>3881</v>
      </c>
      <c r="D12819" s="27" t="s">
        <v>12943</v>
      </c>
      <c r="E12819" s="28" t="s">
        <v>2535</v>
      </c>
    </row>
    <row r="12820" customFormat="false" ht="12.8" hidden="false" customHeight="false" outlineLevel="0" collapsed="false">
      <c r="B12820" s="25" t="n">
        <v>95391</v>
      </c>
      <c r="C12820" s="26" t="s">
        <v>3881</v>
      </c>
      <c r="D12820" s="27" t="s">
        <v>12944</v>
      </c>
      <c r="E12820" s="28" t="s">
        <v>2535</v>
      </c>
    </row>
    <row r="12821" customFormat="false" ht="12.8" hidden="false" customHeight="false" outlineLevel="0" collapsed="false">
      <c r="B12821" s="25" t="n">
        <v>95392</v>
      </c>
      <c r="C12821" s="26" t="s">
        <v>3881</v>
      </c>
      <c r="D12821" s="27" t="s">
        <v>12945</v>
      </c>
      <c r="E12821" s="28" t="s">
        <v>2535</v>
      </c>
    </row>
    <row r="12822" customFormat="false" ht="12.8" hidden="false" customHeight="false" outlineLevel="0" collapsed="false">
      <c r="B12822" s="25" t="n">
        <v>95393</v>
      </c>
      <c r="C12822" s="26" t="s">
        <v>3881</v>
      </c>
      <c r="D12822" s="27" t="s">
        <v>12946</v>
      </c>
      <c r="E12822" s="28" t="s">
        <v>2535</v>
      </c>
    </row>
    <row r="12823" customFormat="false" ht="12.8" hidden="false" customHeight="false" outlineLevel="0" collapsed="false">
      <c r="B12823" s="25" t="n">
        <v>95394</v>
      </c>
      <c r="C12823" s="26" t="s">
        <v>3881</v>
      </c>
      <c r="D12823" s="27" t="s">
        <v>12947</v>
      </c>
      <c r="E12823" s="28" t="s">
        <v>2535</v>
      </c>
    </row>
    <row r="12824" customFormat="false" ht="12.8" hidden="false" customHeight="false" outlineLevel="0" collapsed="false">
      <c r="B12824" s="25" t="n">
        <v>95395</v>
      </c>
      <c r="C12824" s="26" t="s">
        <v>3881</v>
      </c>
      <c r="D12824" s="27" t="s">
        <v>12948</v>
      </c>
      <c r="E12824" s="28" t="s">
        <v>2535</v>
      </c>
    </row>
    <row r="12825" customFormat="false" ht="12.8" hidden="false" customHeight="false" outlineLevel="0" collapsed="false">
      <c r="B12825" s="25" t="n">
        <v>95396</v>
      </c>
      <c r="C12825" s="26" t="s">
        <v>3881</v>
      </c>
      <c r="D12825" s="27" t="s">
        <v>12949</v>
      </c>
      <c r="E12825" s="28" t="s">
        <v>2535</v>
      </c>
    </row>
    <row r="12826" customFormat="false" ht="12.8" hidden="false" customHeight="false" outlineLevel="0" collapsed="false">
      <c r="B12826" s="25" t="n">
        <v>95397</v>
      </c>
      <c r="C12826" s="26" t="s">
        <v>3881</v>
      </c>
      <c r="D12826" s="27" t="s">
        <v>12950</v>
      </c>
      <c r="E12826" s="28" t="s">
        <v>2535</v>
      </c>
    </row>
    <row r="12827" customFormat="false" ht="12.8" hidden="false" customHeight="false" outlineLevel="0" collapsed="false">
      <c r="B12827" s="25" t="n">
        <v>95398</v>
      </c>
      <c r="C12827" s="26" t="s">
        <v>3881</v>
      </c>
      <c r="D12827" s="27" t="s">
        <v>12951</v>
      </c>
      <c r="E12827" s="28" t="s">
        <v>2535</v>
      </c>
    </row>
    <row r="12828" customFormat="false" ht="12.8" hidden="false" customHeight="false" outlineLevel="0" collapsed="false">
      <c r="B12828" s="25" t="n">
        <v>95399</v>
      </c>
      <c r="C12828" s="26" t="s">
        <v>3881</v>
      </c>
      <c r="D12828" s="27" t="s">
        <v>12952</v>
      </c>
      <c r="E12828" s="28" t="s">
        <v>2535</v>
      </c>
    </row>
    <row r="12829" customFormat="false" ht="12.8" hidden="false" customHeight="false" outlineLevel="0" collapsed="false">
      <c r="B12829" s="25" t="n">
        <v>95400</v>
      </c>
      <c r="C12829" s="26" t="s">
        <v>3881</v>
      </c>
      <c r="D12829" s="27" t="s">
        <v>12953</v>
      </c>
      <c r="E12829" s="28" t="s">
        <v>2535</v>
      </c>
    </row>
    <row r="12830" customFormat="false" ht="12.8" hidden="false" customHeight="false" outlineLevel="0" collapsed="false">
      <c r="B12830" s="25" t="n">
        <v>95401</v>
      </c>
      <c r="C12830" s="26" t="s">
        <v>3881</v>
      </c>
      <c r="D12830" s="27" t="s">
        <v>12954</v>
      </c>
      <c r="E12830" s="28" t="s">
        <v>2535</v>
      </c>
    </row>
    <row r="12831" customFormat="false" ht="23.85" hidden="false" customHeight="false" outlineLevel="0" collapsed="false">
      <c r="B12831" s="25" t="n">
        <v>95402</v>
      </c>
      <c r="C12831" s="26" t="s">
        <v>3881</v>
      </c>
      <c r="D12831" s="27" t="s">
        <v>12955</v>
      </c>
      <c r="E12831" s="28" t="s">
        <v>2535</v>
      </c>
    </row>
    <row r="12832" customFormat="false" ht="23.85" hidden="false" customHeight="false" outlineLevel="0" collapsed="false">
      <c r="B12832" s="25" t="n">
        <v>95403</v>
      </c>
      <c r="C12832" s="26" t="s">
        <v>3881</v>
      </c>
      <c r="D12832" s="27" t="s">
        <v>12956</v>
      </c>
      <c r="E12832" s="28" t="s">
        <v>2535</v>
      </c>
    </row>
    <row r="12833" customFormat="false" ht="23.85" hidden="false" customHeight="false" outlineLevel="0" collapsed="false">
      <c r="B12833" s="25" t="n">
        <v>95404</v>
      </c>
      <c r="C12833" s="26" t="s">
        <v>3881</v>
      </c>
      <c r="D12833" s="27" t="s">
        <v>12957</v>
      </c>
      <c r="E12833" s="28" t="s">
        <v>2535</v>
      </c>
    </row>
    <row r="12834" customFormat="false" ht="12.8" hidden="false" customHeight="false" outlineLevel="0" collapsed="false">
      <c r="B12834" s="25" t="n">
        <v>95405</v>
      </c>
      <c r="C12834" s="26" t="s">
        <v>3881</v>
      </c>
      <c r="D12834" s="27" t="s">
        <v>12958</v>
      </c>
      <c r="E12834" s="28" t="s">
        <v>2535</v>
      </c>
    </row>
    <row r="12835" customFormat="false" ht="12.8" hidden="false" customHeight="false" outlineLevel="0" collapsed="false">
      <c r="B12835" s="25" t="n">
        <v>95406</v>
      </c>
      <c r="C12835" s="26" t="s">
        <v>3881</v>
      </c>
      <c r="D12835" s="27" t="s">
        <v>12959</v>
      </c>
      <c r="E12835" s="28" t="s">
        <v>2535</v>
      </c>
    </row>
    <row r="12836" customFormat="false" ht="12.8" hidden="false" customHeight="false" outlineLevel="0" collapsed="false">
      <c r="B12836" s="25" t="n">
        <v>95407</v>
      </c>
      <c r="C12836" s="26" t="s">
        <v>3881</v>
      </c>
      <c r="D12836" s="27" t="s">
        <v>12960</v>
      </c>
      <c r="E12836" s="28" t="s">
        <v>2535</v>
      </c>
    </row>
    <row r="12837" customFormat="false" ht="23.85" hidden="false" customHeight="false" outlineLevel="0" collapsed="false">
      <c r="B12837" s="25" t="n">
        <v>95408</v>
      </c>
      <c r="C12837" s="26" t="s">
        <v>3881</v>
      </c>
      <c r="D12837" s="27" t="s">
        <v>12961</v>
      </c>
      <c r="E12837" s="28" t="s">
        <v>8585</v>
      </c>
    </row>
    <row r="12838" customFormat="false" ht="23.85" hidden="false" customHeight="false" outlineLevel="0" collapsed="false">
      <c r="B12838" s="25" t="n">
        <v>95409</v>
      </c>
      <c r="C12838" s="26" t="s">
        <v>3881</v>
      </c>
      <c r="D12838" s="27" t="s">
        <v>12962</v>
      </c>
      <c r="E12838" s="28" t="s">
        <v>8585</v>
      </c>
    </row>
    <row r="12839" customFormat="false" ht="12.8" hidden="false" customHeight="false" outlineLevel="0" collapsed="false">
      <c r="B12839" s="25" t="n">
        <v>95410</v>
      </c>
      <c r="C12839" s="26" t="s">
        <v>3881</v>
      </c>
      <c r="D12839" s="27" t="s">
        <v>12963</v>
      </c>
      <c r="E12839" s="28" t="s">
        <v>8585</v>
      </c>
    </row>
    <row r="12840" customFormat="false" ht="12.8" hidden="false" customHeight="false" outlineLevel="0" collapsed="false">
      <c r="B12840" s="25" t="n">
        <v>95411</v>
      </c>
      <c r="C12840" s="26" t="s">
        <v>3881</v>
      </c>
      <c r="D12840" s="27" t="s">
        <v>12964</v>
      </c>
      <c r="E12840" s="28" t="s">
        <v>8585</v>
      </c>
    </row>
    <row r="12841" customFormat="false" ht="23.85" hidden="false" customHeight="false" outlineLevel="0" collapsed="false">
      <c r="B12841" s="25" t="n">
        <v>95412</v>
      </c>
      <c r="C12841" s="26" t="s">
        <v>3881</v>
      </c>
      <c r="D12841" s="27" t="s">
        <v>12965</v>
      </c>
      <c r="E12841" s="28" t="s">
        <v>8585</v>
      </c>
    </row>
    <row r="12842" customFormat="false" ht="12.8" hidden="false" customHeight="false" outlineLevel="0" collapsed="false">
      <c r="B12842" s="25" t="n">
        <v>95413</v>
      </c>
      <c r="C12842" s="26" t="s">
        <v>3881</v>
      </c>
      <c r="D12842" s="27" t="s">
        <v>12966</v>
      </c>
      <c r="E12842" s="28" t="s">
        <v>8585</v>
      </c>
    </row>
    <row r="12843" customFormat="false" ht="23.85" hidden="false" customHeight="false" outlineLevel="0" collapsed="false">
      <c r="B12843" s="25" t="n">
        <v>95414</v>
      </c>
      <c r="C12843" s="26" t="s">
        <v>3881</v>
      </c>
      <c r="D12843" s="27" t="s">
        <v>12967</v>
      </c>
      <c r="E12843" s="28" t="s">
        <v>8585</v>
      </c>
    </row>
    <row r="12844" customFormat="false" ht="23.85" hidden="false" customHeight="false" outlineLevel="0" collapsed="false">
      <c r="B12844" s="25" t="n">
        <v>95415</v>
      </c>
      <c r="C12844" s="26" t="s">
        <v>3881</v>
      </c>
      <c r="D12844" s="27" t="s">
        <v>12968</v>
      </c>
      <c r="E12844" s="28" t="s">
        <v>8585</v>
      </c>
    </row>
    <row r="12845" customFormat="false" ht="12.8" hidden="false" customHeight="false" outlineLevel="0" collapsed="false">
      <c r="B12845" s="25" t="n">
        <v>95416</v>
      </c>
      <c r="C12845" s="26" t="s">
        <v>3881</v>
      </c>
      <c r="D12845" s="27" t="s">
        <v>12969</v>
      </c>
      <c r="E12845" s="28" t="s">
        <v>8585</v>
      </c>
    </row>
    <row r="12846" customFormat="false" ht="23.85" hidden="false" customHeight="false" outlineLevel="0" collapsed="false">
      <c r="B12846" s="25" t="n">
        <v>95417</v>
      </c>
      <c r="C12846" s="26" t="s">
        <v>3881</v>
      </c>
      <c r="D12846" s="27" t="s">
        <v>12970</v>
      </c>
      <c r="E12846" s="28" t="s">
        <v>8585</v>
      </c>
    </row>
    <row r="12847" customFormat="false" ht="23.85" hidden="false" customHeight="false" outlineLevel="0" collapsed="false">
      <c r="B12847" s="25" t="n">
        <v>95418</v>
      </c>
      <c r="C12847" s="26" t="s">
        <v>3881</v>
      </c>
      <c r="D12847" s="27" t="s">
        <v>12971</v>
      </c>
      <c r="E12847" s="28" t="s">
        <v>8585</v>
      </c>
    </row>
    <row r="12848" customFormat="false" ht="12.8" hidden="false" customHeight="false" outlineLevel="0" collapsed="false">
      <c r="B12848" s="25" t="n">
        <v>95419</v>
      </c>
      <c r="C12848" s="26" t="s">
        <v>3881</v>
      </c>
      <c r="D12848" s="27" t="s">
        <v>12972</v>
      </c>
      <c r="E12848" s="28" t="s">
        <v>8585</v>
      </c>
    </row>
    <row r="12849" customFormat="false" ht="12.8" hidden="false" customHeight="false" outlineLevel="0" collapsed="false">
      <c r="B12849" s="25" t="n">
        <v>95420</v>
      </c>
      <c r="C12849" s="26" t="s">
        <v>3881</v>
      </c>
      <c r="D12849" s="27" t="s">
        <v>12973</v>
      </c>
      <c r="E12849" s="28" t="s">
        <v>8585</v>
      </c>
    </row>
    <row r="12850" customFormat="false" ht="12.8" hidden="false" customHeight="false" outlineLevel="0" collapsed="false">
      <c r="B12850" s="25" t="n">
        <v>95421</v>
      </c>
      <c r="C12850" s="26" t="s">
        <v>3881</v>
      </c>
      <c r="D12850" s="27" t="s">
        <v>12974</v>
      </c>
      <c r="E12850" s="28" t="s">
        <v>8585</v>
      </c>
    </row>
    <row r="12851" customFormat="false" ht="23.85" hidden="false" customHeight="false" outlineLevel="0" collapsed="false">
      <c r="B12851" s="25" t="n">
        <v>95422</v>
      </c>
      <c r="C12851" s="26" t="s">
        <v>3881</v>
      </c>
      <c r="D12851" s="27" t="s">
        <v>12975</v>
      </c>
      <c r="E12851" s="28" t="s">
        <v>8585</v>
      </c>
    </row>
    <row r="12852" customFormat="false" ht="12.8" hidden="false" customHeight="false" outlineLevel="0" collapsed="false">
      <c r="B12852" s="25" t="n">
        <v>95423</v>
      </c>
      <c r="C12852" s="26" t="s">
        <v>3881</v>
      </c>
      <c r="D12852" s="27" t="s">
        <v>12976</v>
      </c>
      <c r="E12852" s="28" t="s">
        <v>8585</v>
      </c>
    </row>
    <row r="12853" customFormat="false" ht="12.8" hidden="false" customHeight="false" outlineLevel="0" collapsed="false">
      <c r="B12853" s="25" t="n">
        <v>95424</v>
      </c>
      <c r="C12853" s="26" t="s">
        <v>3881</v>
      </c>
      <c r="D12853" s="27" t="s">
        <v>12977</v>
      </c>
      <c r="E12853" s="28" t="s">
        <v>8585</v>
      </c>
    </row>
    <row r="12854" customFormat="false" ht="23.85" hidden="false" customHeight="false" outlineLevel="0" collapsed="false">
      <c r="B12854" s="25" t="n">
        <v>95425</v>
      </c>
      <c r="C12854" s="26" t="s">
        <v>3881</v>
      </c>
      <c r="D12854" s="27" t="s">
        <v>12978</v>
      </c>
      <c r="E12854" s="28" t="s">
        <v>12413</v>
      </c>
    </row>
    <row r="12855" customFormat="false" ht="23.85" hidden="false" customHeight="false" outlineLevel="0" collapsed="false">
      <c r="B12855" s="25" t="n">
        <v>95426</v>
      </c>
      <c r="C12855" s="26" t="s">
        <v>3881</v>
      </c>
      <c r="D12855" s="27" t="s">
        <v>12979</v>
      </c>
      <c r="E12855" s="28" t="s">
        <v>12413</v>
      </c>
    </row>
    <row r="12856" customFormat="false" ht="23.85" hidden="false" customHeight="false" outlineLevel="0" collapsed="false">
      <c r="B12856" s="25" t="n">
        <v>95427</v>
      </c>
      <c r="C12856" s="26" t="s">
        <v>3881</v>
      </c>
      <c r="D12856" s="27" t="s">
        <v>12980</v>
      </c>
      <c r="E12856" s="28" t="s">
        <v>12413</v>
      </c>
    </row>
    <row r="12857" customFormat="false" ht="23.85" hidden="false" customHeight="false" outlineLevel="0" collapsed="false">
      <c r="B12857" s="25" t="n">
        <v>95428</v>
      </c>
      <c r="C12857" s="26" t="s">
        <v>3881</v>
      </c>
      <c r="D12857" s="27" t="s">
        <v>12981</v>
      </c>
      <c r="E12857" s="28" t="s">
        <v>9003</v>
      </c>
    </row>
    <row r="12858" customFormat="false" ht="23.85" hidden="false" customHeight="false" outlineLevel="0" collapsed="false">
      <c r="B12858" s="25" t="n">
        <v>95429</v>
      </c>
      <c r="C12858" s="26" t="s">
        <v>3881</v>
      </c>
      <c r="D12858" s="27" t="s">
        <v>12982</v>
      </c>
      <c r="E12858" s="28" t="s">
        <v>9003</v>
      </c>
    </row>
    <row r="12859" customFormat="false" ht="23.85" hidden="false" customHeight="false" outlineLevel="0" collapsed="false">
      <c r="B12859" s="25" t="n">
        <v>95430</v>
      </c>
      <c r="C12859" s="26" t="s">
        <v>3881</v>
      </c>
      <c r="D12859" s="27" t="s">
        <v>12983</v>
      </c>
      <c r="E12859" s="28" t="s">
        <v>9003</v>
      </c>
    </row>
    <row r="12860" customFormat="false" ht="12.8" hidden="false" customHeight="false" outlineLevel="0" collapsed="false">
      <c r="B12860" s="25" t="n">
        <v>95448</v>
      </c>
      <c r="C12860" s="26" t="s">
        <v>3881</v>
      </c>
      <c r="D12860" s="27" t="s">
        <v>12984</v>
      </c>
      <c r="E12860" s="28" t="s">
        <v>290</v>
      </c>
    </row>
    <row r="12861" customFormat="false" ht="23.85" hidden="false" customHeight="false" outlineLevel="0" collapsed="false">
      <c r="B12861" s="25" t="n">
        <v>95469</v>
      </c>
      <c r="C12861" s="26" t="s">
        <v>3881</v>
      </c>
      <c r="D12861" s="27" t="s">
        <v>12985</v>
      </c>
      <c r="E12861" s="28" t="s">
        <v>121</v>
      </c>
    </row>
    <row r="12862" customFormat="false" ht="23.85" hidden="false" customHeight="false" outlineLevel="0" collapsed="false">
      <c r="B12862" s="25" t="n">
        <v>95470</v>
      </c>
      <c r="C12862" s="26" t="s">
        <v>3881</v>
      </c>
      <c r="D12862" s="27" t="s">
        <v>12986</v>
      </c>
      <c r="E12862" s="28" t="s">
        <v>121</v>
      </c>
    </row>
    <row r="12863" customFormat="false" ht="23.85" hidden="false" customHeight="false" outlineLevel="0" collapsed="false">
      <c r="B12863" s="25" t="n">
        <v>95471</v>
      </c>
      <c r="C12863" s="26" t="s">
        <v>3881</v>
      </c>
      <c r="D12863" s="27" t="s">
        <v>12987</v>
      </c>
      <c r="E12863" s="28" t="s">
        <v>121</v>
      </c>
    </row>
    <row r="12864" customFormat="false" ht="35.05" hidden="false" customHeight="false" outlineLevel="0" collapsed="false">
      <c r="B12864" s="25" t="n">
        <v>95472</v>
      </c>
      <c r="C12864" s="26" t="s">
        <v>3881</v>
      </c>
      <c r="D12864" s="27" t="s">
        <v>12988</v>
      </c>
      <c r="E12864" s="28" t="s">
        <v>121</v>
      </c>
    </row>
    <row r="12865" customFormat="false" ht="12.8" hidden="false" customHeight="false" outlineLevel="0" collapsed="false">
      <c r="B12865" s="25" t="n">
        <v>95541</v>
      </c>
      <c r="C12865" s="26" t="s">
        <v>3881</v>
      </c>
      <c r="D12865" s="27" t="s">
        <v>12989</v>
      </c>
      <c r="E12865" s="28" t="s">
        <v>121</v>
      </c>
    </row>
    <row r="12866" customFormat="false" ht="12.8" hidden="false" customHeight="false" outlineLevel="0" collapsed="false">
      <c r="B12866" s="25" t="n">
        <v>95542</v>
      </c>
      <c r="C12866" s="26" t="s">
        <v>3881</v>
      </c>
      <c r="D12866" s="27" t="s">
        <v>12990</v>
      </c>
      <c r="E12866" s="28" t="s">
        <v>121</v>
      </c>
    </row>
    <row r="12867" customFormat="false" ht="12.8" hidden="false" customHeight="false" outlineLevel="0" collapsed="false">
      <c r="B12867" s="25" t="n">
        <v>95543</v>
      </c>
      <c r="C12867" s="26" t="s">
        <v>3881</v>
      </c>
      <c r="D12867" s="27" t="s">
        <v>12991</v>
      </c>
      <c r="E12867" s="28" t="s">
        <v>121</v>
      </c>
    </row>
    <row r="12868" customFormat="false" ht="12.8" hidden="false" customHeight="false" outlineLevel="0" collapsed="false">
      <c r="B12868" s="25" t="n">
        <v>95544</v>
      </c>
      <c r="C12868" s="26" t="s">
        <v>3881</v>
      </c>
      <c r="D12868" s="27" t="s">
        <v>12992</v>
      </c>
      <c r="E12868" s="28" t="s">
        <v>121</v>
      </c>
    </row>
    <row r="12869" customFormat="false" ht="12.8" hidden="false" customHeight="false" outlineLevel="0" collapsed="false">
      <c r="B12869" s="25" t="n">
        <v>95545</v>
      </c>
      <c r="C12869" s="26" t="s">
        <v>3881</v>
      </c>
      <c r="D12869" s="27" t="s">
        <v>12993</v>
      </c>
      <c r="E12869" s="28" t="s">
        <v>121</v>
      </c>
    </row>
    <row r="12870" customFormat="false" ht="12.8" hidden="false" customHeight="false" outlineLevel="0" collapsed="false">
      <c r="B12870" s="25" t="n">
        <v>95546</v>
      </c>
      <c r="C12870" s="26" t="s">
        <v>3881</v>
      </c>
      <c r="D12870" s="27" t="s">
        <v>12994</v>
      </c>
      <c r="E12870" s="28" t="s">
        <v>121</v>
      </c>
    </row>
    <row r="12871" customFormat="false" ht="23.85" hidden="false" customHeight="false" outlineLevel="0" collapsed="false">
      <c r="B12871" s="25" t="n">
        <v>95547</v>
      </c>
      <c r="C12871" s="26" t="s">
        <v>3881</v>
      </c>
      <c r="D12871" s="27" t="s">
        <v>12995</v>
      </c>
      <c r="E12871" s="28" t="s">
        <v>121</v>
      </c>
    </row>
    <row r="12872" customFormat="false" ht="23.85" hidden="false" customHeight="false" outlineLevel="0" collapsed="false">
      <c r="B12872" s="25" t="n">
        <v>95563</v>
      </c>
      <c r="C12872" s="26" t="s">
        <v>3881</v>
      </c>
      <c r="D12872" s="27" t="s">
        <v>12996</v>
      </c>
      <c r="E12872" s="28" t="s">
        <v>168</v>
      </c>
    </row>
    <row r="12873" customFormat="false" ht="35.05" hidden="false" customHeight="false" outlineLevel="0" collapsed="false">
      <c r="B12873" s="25" t="n">
        <v>95565</v>
      </c>
      <c r="C12873" s="26" t="s">
        <v>3881</v>
      </c>
      <c r="D12873" s="27" t="s">
        <v>12997</v>
      </c>
      <c r="E12873" s="28" t="s">
        <v>182</v>
      </c>
    </row>
    <row r="12874" customFormat="false" ht="35.05" hidden="false" customHeight="false" outlineLevel="0" collapsed="false">
      <c r="B12874" s="25" t="n">
        <v>95566</v>
      </c>
      <c r="C12874" s="26" t="s">
        <v>3881</v>
      </c>
      <c r="D12874" s="27" t="s">
        <v>12998</v>
      </c>
      <c r="E12874" s="28" t="s">
        <v>182</v>
      </c>
    </row>
    <row r="12875" customFormat="false" ht="35.05" hidden="false" customHeight="false" outlineLevel="0" collapsed="false">
      <c r="B12875" s="25" t="n">
        <v>95567</v>
      </c>
      <c r="C12875" s="26" t="s">
        <v>3881</v>
      </c>
      <c r="D12875" s="27" t="s">
        <v>12999</v>
      </c>
      <c r="E12875" s="28" t="s">
        <v>182</v>
      </c>
    </row>
    <row r="12876" customFormat="false" ht="35.05" hidden="false" customHeight="false" outlineLevel="0" collapsed="false">
      <c r="B12876" s="25" t="n">
        <v>95568</v>
      </c>
      <c r="C12876" s="26" t="s">
        <v>3881</v>
      </c>
      <c r="D12876" s="27" t="s">
        <v>13000</v>
      </c>
      <c r="E12876" s="28" t="s">
        <v>182</v>
      </c>
    </row>
    <row r="12877" customFormat="false" ht="35.05" hidden="false" customHeight="false" outlineLevel="0" collapsed="false">
      <c r="B12877" s="25" t="n">
        <v>95569</v>
      </c>
      <c r="C12877" s="26" t="s">
        <v>3881</v>
      </c>
      <c r="D12877" s="27" t="s">
        <v>13001</v>
      </c>
      <c r="E12877" s="28" t="s">
        <v>182</v>
      </c>
    </row>
    <row r="12878" customFormat="false" ht="35.05" hidden="false" customHeight="false" outlineLevel="0" collapsed="false">
      <c r="B12878" s="25" t="n">
        <v>95570</v>
      </c>
      <c r="C12878" s="26" t="s">
        <v>3881</v>
      </c>
      <c r="D12878" s="27" t="s">
        <v>13002</v>
      </c>
      <c r="E12878" s="28" t="s">
        <v>182</v>
      </c>
    </row>
    <row r="12879" customFormat="false" ht="35.05" hidden="false" customHeight="false" outlineLevel="0" collapsed="false">
      <c r="B12879" s="25" t="n">
        <v>95571</v>
      </c>
      <c r="C12879" s="26" t="s">
        <v>3881</v>
      </c>
      <c r="D12879" s="27" t="s">
        <v>13003</v>
      </c>
      <c r="E12879" s="28" t="s">
        <v>182</v>
      </c>
    </row>
    <row r="12880" customFormat="false" ht="35.05" hidden="false" customHeight="false" outlineLevel="0" collapsed="false">
      <c r="B12880" s="25" t="n">
        <v>95572</v>
      </c>
      <c r="C12880" s="26" t="s">
        <v>3881</v>
      </c>
      <c r="D12880" s="27" t="s">
        <v>13004</v>
      </c>
      <c r="E12880" s="28" t="s">
        <v>182</v>
      </c>
    </row>
    <row r="12881" customFormat="false" ht="12.8" hidden="false" customHeight="false" outlineLevel="0" collapsed="false">
      <c r="B12881" s="25" t="n">
        <v>95576</v>
      </c>
      <c r="C12881" s="26" t="s">
        <v>3881</v>
      </c>
      <c r="D12881" s="27" t="s">
        <v>13005</v>
      </c>
      <c r="E12881" s="28" t="s">
        <v>290</v>
      </c>
    </row>
    <row r="12882" customFormat="false" ht="12.8" hidden="false" customHeight="false" outlineLevel="0" collapsed="false">
      <c r="B12882" s="25" t="n">
        <v>95577</v>
      </c>
      <c r="C12882" s="26" t="s">
        <v>3881</v>
      </c>
      <c r="D12882" s="27" t="s">
        <v>13006</v>
      </c>
      <c r="E12882" s="28" t="s">
        <v>290</v>
      </c>
    </row>
    <row r="12883" customFormat="false" ht="12.8" hidden="false" customHeight="false" outlineLevel="0" collapsed="false">
      <c r="B12883" s="25" t="n">
        <v>95578</v>
      </c>
      <c r="C12883" s="26" t="s">
        <v>3881</v>
      </c>
      <c r="D12883" s="27" t="s">
        <v>13007</v>
      </c>
      <c r="E12883" s="28" t="s">
        <v>290</v>
      </c>
    </row>
    <row r="12884" customFormat="false" ht="12.8" hidden="false" customHeight="false" outlineLevel="0" collapsed="false">
      <c r="B12884" s="25" t="n">
        <v>95579</v>
      </c>
      <c r="C12884" s="26" t="s">
        <v>3881</v>
      </c>
      <c r="D12884" s="27" t="s">
        <v>13008</v>
      </c>
      <c r="E12884" s="28" t="s">
        <v>290</v>
      </c>
    </row>
    <row r="12885" customFormat="false" ht="12.8" hidden="false" customHeight="false" outlineLevel="0" collapsed="false">
      <c r="B12885" s="25" t="n">
        <v>95580</v>
      </c>
      <c r="C12885" s="26" t="s">
        <v>3881</v>
      </c>
      <c r="D12885" s="27" t="s">
        <v>13009</v>
      </c>
      <c r="E12885" s="28" t="s">
        <v>290</v>
      </c>
    </row>
    <row r="12886" customFormat="false" ht="12.8" hidden="false" customHeight="false" outlineLevel="0" collapsed="false">
      <c r="B12886" s="25" t="n">
        <v>95581</v>
      </c>
      <c r="C12886" s="26" t="s">
        <v>3881</v>
      </c>
      <c r="D12886" s="27" t="s">
        <v>13010</v>
      </c>
      <c r="E12886" s="28" t="s">
        <v>290</v>
      </c>
    </row>
    <row r="12887" customFormat="false" ht="12.8" hidden="false" customHeight="false" outlineLevel="0" collapsed="false">
      <c r="B12887" s="25" t="n">
        <v>95582</v>
      </c>
      <c r="C12887" s="26" t="s">
        <v>3881</v>
      </c>
      <c r="D12887" s="27" t="s">
        <v>13011</v>
      </c>
      <c r="E12887" s="28" t="s">
        <v>290</v>
      </c>
    </row>
    <row r="12888" customFormat="false" ht="23.85" hidden="false" customHeight="false" outlineLevel="0" collapsed="false">
      <c r="B12888" s="25" t="n">
        <v>95583</v>
      </c>
      <c r="C12888" s="26" t="s">
        <v>3881</v>
      </c>
      <c r="D12888" s="27" t="s">
        <v>13012</v>
      </c>
      <c r="E12888" s="28" t="s">
        <v>290</v>
      </c>
    </row>
    <row r="12889" customFormat="false" ht="23.85" hidden="false" customHeight="false" outlineLevel="0" collapsed="false">
      <c r="B12889" s="25" t="n">
        <v>95584</v>
      </c>
      <c r="C12889" s="26" t="s">
        <v>3881</v>
      </c>
      <c r="D12889" s="27" t="s">
        <v>13013</v>
      </c>
      <c r="E12889" s="28" t="s">
        <v>290</v>
      </c>
    </row>
    <row r="12890" customFormat="false" ht="23.85" hidden="false" customHeight="false" outlineLevel="0" collapsed="false">
      <c r="B12890" s="25" t="n">
        <v>95592</v>
      </c>
      <c r="C12890" s="26" t="s">
        <v>3881</v>
      </c>
      <c r="D12890" s="27" t="s">
        <v>13014</v>
      </c>
      <c r="E12890" s="28" t="s">
        <v>290</v>
      </c>
    </row>
    <row r="12891" customFormat="false" ht="23.85" hidden="false" customHeight="false" outlineLevel="0" collapsed="false">
      <c r="B12891" s="25" t="n">
        <v>95593</v>
      </c>
      <c r="C12891" s="26" t="s">
        <v>3881</v>
      </c>
      <c r="D12891" s="27" t="s">
        <v>13015</v>
      </c>
      <c r="E12891" s="28" t="s">
        <v>290</v>
      </c>
    </row>
    <row r="12892" customFormat="false" ht="23.85" hidden="false" customHeight="false" outlineLevel="0" collapsed="false">
      <c r="B12892" s="25" t="n">
        <v>95601</v>
      </c>
      <c r="C12892" s="26" t="s">
        <v>3881</v>
      </c>
      <c r="D12892" s="27" t="s">
        <v>13016</v>
      </c>
      <c r="E12892" s="28" t="s">
        <v>121</v>
      </c>
    </row>
    <row r="12893" customFormat="false" ht="23.85" hidden="false" customHeight="false" outlineLevel="0" collapsed="false">
      <c r="B12893" s="25" t="n">
        <v>95602</v>
      </c>
      <c r="C12893" s="26" t="s">
        <v>3881</v>
      </c>
      <c r="D12893" s="27" t="s">
        <v>13017</v>
      </c>
      <c r="E12893" s="28" t="s">
        <v>121</v>
      </c>
    </row>
    <row r="12894" customFormat="false" ht="23.85" hidden="false" customHeight="false" outlineLevel="0" collapsed="false">
      <c r="B12894" s="25" t="n">
        <v>95603</v>
      </c>
      <c r="C12894" s="26" t="s">
        <v>3881</v>
      </c>
      <c r="D12894" s="27" t="s">
        <v>13018</v>
      </c>
      <c r="E12894" s="28" t="s">
        <v>121</v>
      </c>
    </row>
    <row r="12895" customFormat="false" ht="23.85" hidden="false" customHeight="false" outlineLevel="0" collapsed="false">
      <c r="B12895" s="25" t="n">
        <v>95604</v>
      </c>
      <c r="C12895" s="26" t="s">
        <v>3881</v>
      </c>
      <c r="D12895" s="27" t="s">
        <v>13019</v>
      </c>
      <c r="E12895" s="28" t="s">
        <v>121</v>
      </c>
    </row>
    <row r="12896" customFormat="false" ht="23.85" hidden="false" customHeight="false" outlineLevel="0" collapsed="false">
      <c r="B12896" s="25" t="n">
        <v>95605</v>
      </c>
      <c r="C12896" s="26" t="s">
        <v>3881</v>
      </c>
      <c r="D12896" s="27" t="s">
        <v>13020</v>
      </c>
      <c r="E12896" s="28" t="s">
        <v>121</v>
      </c>
    </row>
    <row r="12897" customFormat="false" ht="12.8" hidden="false" customHeight="false" outlineLevel="0" collapsed="false">
      <c r="B12897" s="25" t="n">
        <v>95606</v>
      </c>
      <c r="C12897" s="26" t="s">
        <v>3881</v>
      </c>
      <c r="D12897" s="27" t="s">
        <v>13021</v>
      </c>
      <c r="E12897" s="28" t="s">
        <v>168</v>
      </c>
    </row>
    <row r="12898" customFormat="false" ht="12.8" hidden="false" customHeight="false" outlineLevel="0" collapsed="false">
      <c r="B12898" s="25" t="n">
        <v>95607</v>
      </c>
      <c r="C12898" s="26" t="s">
        <v>3881</v>
      </c>
      <c r="D12898" s="27" t="s">
        <v>13022</v>
      </c>
      <c r="E12898" s="28" t="s">
        <v>121</v>
      </c>
    </row>
    <row r="12899" customFormat="false" ht="23.85" hidden="false" customHeight="false" outlineLevel="0" collapsed="false">
      <c r="B12899" s="25" t="n">
        <v>95608</v>
      </c>
      <c r="C12899" s="26" t="s">
        <v>3881</v>
      </c>
      <c r="D12899" s="27" t="s">
        <v>13023</v>
      </c>
      <c r="E12899" s="28" t="s">
        <v>121</v>
      </c>
    </row>
    <row r="12900" customFormat="false" ht="23.85" hidden="false" customHeight="false" outlineLevel="0" collapsed="false">
      <c r="B12900" s="25" t="n">
        <v>95609</v>
      </c>
      <c r="C12900" s="26" t="s">
        <v>3881</v>
      </c>
      <c r="D12900" s="27" t="s">
        <v>13024</v>
      </c>
      <c r="E12900" s="28" t="s">
        <v>121</v>
      </c>
    </row>
    <row r="12901" customFormat="false" ht="23.85" hidden="false" customHeight="false" outlineLevel="0" collapsed="false">
      <c r="B12901" s="25" t="n">
        <v>95617</v>
      </c>
      <c r="C12901" s="26" t="s">
        <v>3881</v>
      </c>
      <c r="D12901" s="27" t="s">
        <v>13025</v>
      </c>
      <c r="E12901" s="28" t="s">
        <v>2535</v>
      </c>
    </row>
    <row r="12902" customFormat="false" ht="23.85" hidden="false" customHeight="false" outlineLevel="0" collapsed="false">
      <c r="B12902" s="25" t="n">
        <v>95618</v>
      </c>
      <c r="C12902" s="26" t="s">
        <v>3881</v>
      </c>
      <c r="D12902" s="27" t="s">
        <v>13026</v>
      </c>
      <c r="E12902" s="28" t="s">
        <v>2535</v>
      </c>
    </row>
    <row r="12903" customFormat="false" ht="23.85" hidden="false" customHeight="false" outlineLevel="0" collapsed="false">
      <c r="B12903" s="25" t="n">
        <v>95619</v>
      </c>
      <c r="C12903" s="26" t="s">
        <v>3881</v>
      </c>
      <c r="D12903" s="27" t="s">
        <v>13027</v>
      </c>
      <c r="E12903" s="28" t="s">
        <v>2535</v>
      </c>
    </row>
    <row r="12904" customFormat="false" ht="23.85" hidden="false" customHeight="false" outlineLevel="0" collapsed="false">
      <c r="B12904" s="25" t="n">
        <v>95620</v>
      </c>
      <c r="C12904" s="26" t="s">
        <v>3881</v>
      </c>
      <c r="D12904" s="27" t="s">
        <v>13028</v>
      </c>
      <c r="E12904" s="28" t="s">
        <v>4278</v>
      </c>
    </row>
    <row r="12905" customFormat="false" ht="23.85" hidden="false" customHeight="false" outlineLevel="0" collapsed="false">
      <c r="B12905" s="25" t="n">
        <v>95621</v>
      </c>
      <c r="C12905" s="26" t="s">
        <v>3881</v>
      </c>
      <c r="D12905" s="27" t="s">
        <v>13029</v>
      </c>
      <c r="E12905" s="28" t="s">
        <v>4280</v>
      </c>
    </row>
    <row r="12906" customFormat="false" ht="23.85" hidden="false" customHeight="false" outlineLevel="0" collapsed="false">
      <c r="B12906" s="25" t="n">
        <v>95622</v>
      </c>
      <c r="C12906" s="26" t="s">
        <v>3881</v>
      </c>
      <c r="D12906" s="27" t="s">
        <v>13030</v>
      </c>
      <c r="E12906" s="28" t="s">
        <v>109</v>
      </c>
    </row>
    <row r="12907" customFormat="false" ht="23.85" hidden="false" customHeight="false" outlineLevel="0" collapsed="false">
      <c r="B12907" s="25" t="n">
        <v>95623</v>
      </c>
      <c r="C12907" s="26" t="s">
        <v>3881</v>
      </c>
      <c r="D12907" s="27" t="s">
        <v>13031</v>
      </c>
      <c r="E12907" s="28" t="s">
        <v>109</v>
      </c>
    </row>
    <row r="12908" customFormat="false" ht="23.85" hidden="false" customHeight="false" outlineLevel="0" collapsed="false">
      <c r="B12908" s="25" t="n">
        <v>95624</v>
      </c>
      <c r="C12908" s="26" t="s">
        <v>3881</v>
      </c>
      <c r="D12908" s="27" t="s">
        <v>13032</v>
      </c>
      <c r="E12908" s="28" t="s">
        <v>109</v>
      </c>
    </row>
    <row r="12909" customFormat="false" ht="23.85" hidden="false" customHeight="false" outlineLevel="0" collapsed="false">
      <c r="B12909" s="25" t="n">
        <v>95625</v>
      </c>
      <c r="C12909" s="26" t="s">
        <v>3881</v>
      </c>
      <c r="D12909" s="27" t="s">
        <v>13033</v>
      </c>
      <c r="E12909" s="28" t="s">
        <v>109</v>
      </c>
    </row>
    <row r="12910" customFormat="false" ht="23.85" hidden="false" customHeight="false" outlineLevel="0" collapsed="false">
      <c r="B12910" s="25" t="n">
        <v>95626</v>
      </c>
      <c r="C12910" s="26" t="s">
        <v>3881</v>
      </c>
      <c r="D12910" s="27" t="s">
        <v>13034</v>
      </c>
      <c r="E12910" s="28" t="s">
        <v>109</v>
      </c>
    </row>
    <row r="12911" customFormat="false" ht="23.85" hidden="false" customHeight="false" outlineLevel="0" collapsed="false">
      <c r="B12911" s="25" t="n">
        <v>95627</v>
      </c>
      <c r="C12911" s="26" t="s">
        <v>3881</v>
      </c>
      <c r="D12911" s="27" t="s">
        <v>13035</v>
      </c>
      <c r="E12911" s="28" t="s">
        <v>2535</v>
      </c>
    </row>
    <row r="12912" customFormat="false" ht="23.85" hidden="false" customHeight="false" outlineLevel="0" collapsed="false">
      <c r="B12912" s="25" t="n">
        <v>95628</v>
      </c>
      <c r="C12912" s="26" t="s">
        <v>3881</v>
      </c>
      <c r="D12912" s="27" t="s">
        <v>13036</v>
      </c>
      <c r="E12912" s="28" t="s">
        <v>2535</v>
      </c>
    </row>
    <row r="12913" customFormat="false" ht="23.85" hidden="false" customHeight="false" outlineLevel="0" collapsed="false">
      <c r="B12913" s="25" t="n">
        <v>95629</v>
      </c>
      <c r="C12913" s="26" t="s">
        <v>3881</v>
      </c>
      <c r="D12913" s="27" t="s">
        <v>13037</v>
      </c>
      <c r="E12913" s="28" t="s">
        <v>2535</v>
      </c>
    </row>
    <row r="12914" customFormat="false" ht="23.85" hidden="false" customHeight="false" outlineLevel="0" collapsed="false">
      <c r="B12914" s="25" t="n">
        <v>95630</v>
      </c>
      <c r="C12914" s="26" t="s">
        <v>3881</v>
      </c>
      <c r="D12914" s="27" t="s">
        <v>13038</v>
      </c>
      <c r="E12914" s="28" t="s">
        <v>2535</v>
      </c>
    </row>
    <row r="12915" customFormat="false" ht="23.85" hidden="false" customHeight="false" outlineLevel="0" collapsed="false">
      <c r="B12915" s="25" t="n">
        <v>95631</v>
      </c>
      <c r="C12915" s="26" t="s">
        <v>3881</v>
      </c>
      <c r="D12915" s="27" t="s">
        <v>13039</v>
      </c>
      <c r="E12915" s="28" t="s">
        <v>4278</v>
      </c>
    </row>
    <row r="12916" customFormat="false" ht="23.85" hidden="false" customHeight="false" outlineLevel="0" collapsed="false">
      <c r="B12916" s="25" t="n">
        <v>95632</v>
      </c>
      <c r="C12916" s="26" t="s">
        <v>3881</v>
      </c>
      <c r="D12916" s="27" t="s">
        <v>13040</v>
      </c>
      <c r="E12916" s="28" t="s">
        <v>4280</v>
      </c>
    </row>
    <row r="12917" customFormat="false" ht="23.85" hidden="false" customHeight="false" outlineLevel="0" collapsed="false">
      <c r="B12917" s="25" t="n">
        <v>95634</v>
      </c>
      <c r="C12917" s="26" t="s">
        <v>3881</v>
      </c>
      <c r="D12917" s="27" t="s">
        <v>13041</v>
      </c>
      <c r="E12917" s="28" t="s">
        <v>121</v>
      </c>
    </row>
    <row r="12918" customFormat="false" ht="23.85" hidden="false" customHeight="false" outlineLevel="0" collapsed="false">
      <c r="B12918" s="25" t="n">
        <v>95635</v>
      </c>
      <c r="C12918" s="26" t="s">
        <v>3881</v>
      </c>
      <c r="D12918" s="27" t="s">
        <v>13042</v>
      </c>
      <c r="E12918" s="28" t="s">
        <v>121</v>
      </c>
    </row>
    <row r="12919" customFormat="false" ht="23.85" hidden="false" customHeight="false" outlineLevel="0" collapsed="false">
      <c r="B12919" s="25" t="n">
        <v>95636</v>
      </c>
      <c r="C12919" s="26" t="s">
        <v>3881</v>
      </c>
      <c r="D12919" s="27" t="s">
        <v>13043</v>
      </c>
      <c r="E12919" s="28" t="s">
        <v>121</v>
      </c>
    </row>
    <row r="12920" customFormat="false" ht="23.85" hidden="false" customHeight="false" outlineLevel="0" collapsed="false">
      <c r="B12920" s="25" t="n">
        <v>95637</v>
      </c>
      <c r="C12920" s="26" t="s">
        <v>3881</v>
      </c>
      <c r="D12920" s="27" t="s">
        <v>13044</v>
      </c>
      <c r="E12920" s="28" t="s">
        <v>121</v>
      </c>
    </row>
    <row r="12921" customFormat="false" ht="23.85" hidden="false" customHeight="false" outlineLevel="0" collapsed="false">
      <c r="B12921" s="25" t="n">
        <v>95638</v>
      </c>
      <c r="C12921" s="26" t="s">
        <v>3881</v>
      </c>
      <c r="D12921" s="27" t="s">
        <v>13045</v>
      </c>
      <c r="E12921" s="28" t="s">
        <v>121</v>
      </c>
    </row>
    <row r="12922" customFormat="false" ht="23.85" hidden="false" customHeight="false" outlineLevel="0" collapsed="false">
      <c r="B12922" s="25" t="n">
        <v>95639</v>
      </c>
      <c r="C12922" s="26" t="s">
        <v>3881</v>
      </c>
      <c r="D12922" s="27" t="s">
        <v>13046</v>
      </c>
      <c r="E12922" s="28" t="s">
        <v>121</v>
      </c>
    </row>
    <row r="12923" customFormat="false" ht="23.85" hidden="false" customHeight="false" outlineLevel="0" collapsed="false">
      <c r="B12923" s="25" t="n">
        <v>95641</v>
      </c>
      <c r="C12923" s="26" t="s">
        <v>3881</v>
      </c>
      <c r="D12923" s="27" t="s">
        <v>13047</v>
      </c>
      <c r="E12923" s="28" t="s">
        <v>121</v>
      </c>
    </row>
    <row r="12924" customFormat="false" ht="23.85" hidden="false" customHeight="false" outlineLevel="0" collapsed="false">
      <c r="B12924" s="25" t="n">
        <v>95642</v>
      </c>
      <c r="C12924" s="26" t="s">
        <v>3881</v>
      </c>
      <c r="D12924" s="27" t="s">
        <v>13048</v>
      </c>
      <c r="E12924" s="28" t="s">
        <v>121</v>
      </c>
    </row>
    <row r="12925" customFormat="false" ht="23.85" hidden="false" customHeight="false" outlineLevel="0" collapsed="false">
      <c r="B12925" s="25" t="n">
        <v>95643</v>
      </c>
      <c r="C12925" s="26" t="s">
        <v>3881</v>
      </c>
      <c r="D12925" s="27" t="s">
        <v>13049</v>
      </c>
      <c r="E12925" s="28" t="s">
        <v>121</v>
      </c>
    </row>
    <row r="12926" customFormat="false" ht="23.85" hidden="false" customHeight="false" outlineLevel="0" collapsed="false">
      <c r="B12926" s="25" t="n">
        <v>95644</v>
      </c>
      <c r="C12926" s="26" t="s">
        <v>3881</v>
      </c>
      <c r="D12926" s="27" t="s">
        <v>13050</v>
      </c>
      <c r="E12926" s="28" t="s">
        <v>121</v>
      </c>
    </row>
    <row r="12927" customFormat="false" ht="23.85" hidden="false" customHeight="false" outlineLevel="0" collapsed="false">
      <c r="B12927" s="25" t="n">
        <v>95645</v>
      </c>
      <c r="C12927" s="26" t="s">
        <v>3881</v>
      </c>
      <c r="D12927" s="27" t="s">
        <v>13051</v>
      </c>
      <c r="E12927" s="28" t="s">
        <v>121</v>
      </c>
    </row>
    <row r="12928" customFormat="false" ht="23.85" hidden="false" customHeight="false" outlineLevel="0" collapsed="false">
      <c r="B12928" s="25" t="n">
        <v>95646</v>
      </c>
      <c r="C12928" s="26" t="s">
        <v>3881</v>
      </c>
      <c r="D12928" s="27" t="s">
        <v>13052</v>
      </c>
      <c r="E12928" s="28" t="s">
        <v>121</v>
      </c>
    </row>
    <row r="12929" customFormat="false" ht="23.85" hidden="false" customHeight="false" outlineLevel="0" collapsed="false">
      <c r="B12929" s="25" t="n">
        <v>95647</v>
      </c>
      <c r="C12929" s="26" t="s">
        <v>3881</v>
      </c>
      <c r="D12929" s="27" t="s">
        <v>13053</v>
      </c>
      <c r="E12929" s="28" t="s">
        <v>121</v>
      </c>
    </row>
    <row r="12930" customFormat="false" ht="23.85" hidden="false" customHeight="false" outlineLevel="0" collapsed="false">
      <c r="B12930" s="25" t="n">
        <v>95648</v>
      </c>
      <c r="C12930" s="26" t="s">
        <v>3881</v>
      </c>
      <c r="D12930" s="27" t="s">
        <v>13054</v>
      </c>
      <c r="E12930" s="28" t="s">
        <v>121</v>
      </c>
    </row>
    <row r="12931" customFormat="false" ht="23.85" hidden="false" customHeight="false" outlineLevel="0" collapsed="false">
      <c r="B12931" s="25" t="n">
        <v>95649</v>
      </c>
      <c r="C12931" s="26" t="s">
        <v>3881</v>
      </c>
      <c r="D12931" s="27" t="s">
        <v>13055</v>
      </c>
      <c r="E12931" s="28" t="s">
        <v>121</v>
      </c>
    </row>
    <row r="12932" customFormat="false" ht="23.85" hidden="false" customHeight="false" outlineLevel="0" collapsed="false">
      <c r="B12932" s="25" t="n">
        <v>95650</v>
      </c>
      <c r="C12932" s="26" t="s">
        <v>3881</v>
      </c>
      <c r="D12932" s="27" t="s">
        <v>13056</v>
      </c>
      <c r="E12932" s="28" t="s">
        <v>121</v>
      </c>
    </row>
    <row r="12933" customFormat="false" ht="23.85" hidden="false" customHeight="false" outlineLevel="0" collapsed="false">
      <c r="B12933" s="25" t="n">
        <v>95651</v>
      </c>
      <c r="C12933" s="26" t="s">
        <v>3881</v>
      </c>
      <c r="D12933" s="27" t="s">
        <v>13057</v>
      </c>
      <c r="E12933" s="28" t="s">
        <v>121</v>
      </c>
    </row>
    <row r="12934" customFormat="false" ht="23.85" hidden="false" customHeight="false" outlineLevel="0" collapsed="false">
      <c r="B12934" s="25" t="n">
        <v>95652</v>
      </c>
      <c r="C12934" s="26" t="s">
        <v>3881</v>
      </c>
      <c r="D12934" s="27" t="s">
        <v>13058</v>
      </c>
      <c r="E12934" s="28" t="s">
        <v>121</v>
      </c>
    </row>
    <row r="12935" customFormat="false" ht="23.85" hidden="false" customHeight="false" outlineLevel="0" collapsed="false">
      <c r="B12935" s="25" t="n">
        <v>95653</v>
      </c>
      <c r="C12935" s="26" t="s">
        <v>3881</v>
      </c>
      <c r="D12935" s="27" t="s">
        <v>13059</v>
      </c>
      <c r="E12935" s="28" t="s">
        <v>121</v>
      </c>
    </row>
    <row r="12936" customFormat="false" ht="23.85" hidden="false" customHeight="false" outlineLevel="0" collapsed="false">
      <c r="B12936" s="25" t="n">
        <v>95654</v>
      </c>
      <c r="C12936" s="26" t="s">
        <v>3881</v>
      </c>
      <c r="D12936" s="27" t="s">
        <v>13060</v>
      </c>
      <c r="E12936" s="28" t="s">
        <v>121</v>
      </c>
    </row>
    <row r="12937" customFormat="false" ht="23.85" hidden="false" customHeight="false" outlineLevel="0" collapsed="false">
      <c r="B12937" s="25" t="n">
        <v>95655</v>
      </c>
      <c r="C12937" s="26" t="s">
        <v>3881</v>
      </c>
      <c r="D12937" s="27" t="s">
        <v>13061</v>
      </c>
      <c r="E12937" s="28" t="s">
        <v>121</v>
      </c>
    </row>
    <row r="12938" customFormat="false" ht="23.85" hidden="false" customHeight="false" outlineLevel="0" collapsed="false">
      <c r="B12938" s="25" t="n">
        <v>95657</v>
      </c>
      <c r="C12938" s="26" t="s">
        <v>3881</v>
      </c>
      <c r="D12938" s="27" t="s">
        <v>13062</v>
      </c>
      <c r="E12938" s="28" t="s">
        <v>121</v>
      </c>
    </row>
    <row r="12939" customFormat="false" ht="23.85" hidden="false" customHeight="false" outlineLevel="0" collapsed="false">
      <c r="B12939" s="25" t="n">
        <v>95658</v>
      </c>
      <c r="C12939" s="26" t="s">
        <v>3881</v>
      </c>
      <c r="D12939" s="27" t="s">
        <v>13063</v>
      </c>
      <c r="E12939" s="28" t="s">
        <v>121</v>
      </c>
    </row>
    <row r="12940" customFormat="false" ht="23.85" hidden="false" customHeight="false" outlineLevel="0" collapsed="false">
      <c r="B12940" s="25" t="n">
        <v>95659</v>
      </c>
      <c r="C12940" s="26" t="s">
        <v>3881</v>
      </c>
      <c r="D12940" s="27" t="s">
        <v>13064</v>
      </c>
      <c r="E12940" s="28" t="s">
        <v>121</v>
      </c>
    </row>
    <row r="12941" customFormat="false" ht="23.85" hidden="false" customHeight="false" outlineLevel="0" collapsed="false">
      <c r="B12941" s="25" t="n">
        <v>95660</v>
      </c>
      <c r="C12941" s="26" t="s">
        <v>3881</v>
      </c>
      <c r="D12941" s="27" t="s">
        <v>13065</v>
      </c>
      <c r="E12941" s="28" t="s">
        <v>121</v>
      </c>
    </row>
    <row r="12942" customFormat="false" ht="23.85" hidden="false" customHeight="false" outlineLevel="0" collapsed="false">
      <c r="B12942" s="25" t="n">
        <v>95661</v>
      </c>
      <c r="C12942" s="26" t="s">
        <v>3881</v>
      </c>
      <c r="D12942" s="27" t="s">
        <v>13066</v>
      </c>
      <c r="E12942" s="28" t="s">
        <v>121</v>
      </c>
    </row>
    <row r="12943" customFormat="false" ht="23.85" hidden="false" customHeight="false" outlineLevel="0" collapsed="false">
      <c r="B12943" s="25" t="n">
        <v>95662</v>
      </c>
      <c r="C12943" s="26" t="s">
        <v>3881</v>
      </c>
      <c r="D12943" s="27" t="s">
        <v>13067</v>
      </c>
      <c r="E12943" s="28" t="s">
        <v>121</v>
      </c>
    </row>
    <row r="12944" customFormat="false" ht="23.85" hidden="false" customHeight="false" outlineLevel="0" collapsed="false">
      <c r="B12944" s="25" t="n">
        <v>95663</v>
      </c>
      <c r="C12944" s="26" t="s">
        <v>3881</v>
      </c>
      <c r="D12944" s="27" t="s">
        <v>13068</v>
      </c>
      <c r="E12944" s="28" t="s">
        <v>121</v>
      </c>
    </row>
    <row r="12945" customFormat="false" ht="23.85" hidden="false" customHeight="false" outlineLevel="0" collapsed="false">
      <c r="B12945" s="25" t="n">
        <v>95664</v>
      </c>
      <c r="C12945" s="26" t="s">
        <v>3881</v>
      </c>
      <c r="D12945" s="27" t="s">
        <v>13069</v>
      </c>
      <c r="E12945" s="28" t="s">
        <v>121</v>
      </c>
    </row>
    <row r="12946" customFormat="false" ht="23.85" hidden="false" customHeight="false" outlineLevel="0" collapsed="false">
      <c r="B12946" s="25" t="n">
        <v>95665</v>
      </c>
      <c r="C12946" s="26" t="s">
        <v>3881</v>
      </c>
      <c r="D12946" s="27" t="s">
        <v>13070</v>
      </c>
      <c r="E12946" s="28" t="s">
        <v>121</v>
      </c>
    </row>
    <row r="12947" customFormat="false" ht="23.85" hidden="false" customHeight="false" outlineLevel="0" collapsed="false">
      <c r="B12947" s="25" t="n">
        <v>95666</v>
      </c>
      <c r="C12947" s="26" t="s">
        <v>3881</v>
      </c>
      <c r="D12947" s="27" t="s">
        <v>13071</v>
      </c>
      <c r="E12947" s="28" t="s">
        <v>121</v>
      </c>
    </row>
    <row r="12948" customFormat="false" ht="23.85" hidden="false" customHeight="false" outlineLevel="0" collapsed="false">
      <c r="B12948" s="25" t="n">
        <v>95667</v>
      </c>
      <c r="C12948" s="26" t="s">
        <v>3881</v>
      </c>
      <c r="D12948" s="27" t="s">
        <v>13072</v>
      </c>
      <c r="E12948" s="28" t="s">
        <v>121</v>
      </c>
    </row>
    <row r="12949" customFormat="false" ht="23.85" hidden="false" customHeight="false" outlineLevel="0" collapsed="false">
      <c r="B12949" s="25" t="n">
        <v>95668</v>
      </c>
      <c r="C12949" s="26" t="s">
        <v>3881</v>
      </c>
      <c r="D12949" s="27" t="s">
        <v>13073</v>
      </c>
      <c r="E12949" s="28" t="s">
        <v>121</v>
      </c>
    </row>
    <row r="12950" customFormat="false" ht="23.85" hidden="false" customHeight="false" outlineLevel="0" collapsed="false">
      <c r="B12950" s="25" t="n">
        <v>95669</v>
      </c>
      <c r="C12950" s="26" t="s">
        <v>3881</v>
      </c>
      <c r="D12950" s="27" t="s">
        <v>13074</v>
      </c>
      <c r="E12950" s="28" t="s">
        <v>121</v>
      </c>
    </row>
    <row r="12951" customFormat="false" ht="23.85" hidden="false" customHeight="false" outlineLevel="0" collapsed="false">
      <c r="B12951" s="25" t="n">
        <v>95670</v>
      </c>
      <c r="C12951" s="26" t="s">
        <v>3881</v>
      </c>
      <c r="D12951" s="27" t="s">
        <v>13075</v>
      </c>
      <c r="E12951" s="28" t="s">
        <v>121</v>
      </c>
    </row>
    <row r="12952" customFormat="false" ht="23.85" hidden="false" customHeight="false" outlineLevel="0" collapsed="false">
      <c r="B12952" s="25" t="n">
        <v>95671</v>
      </c>
      <c r="C12952" s="26" t="s">
        <v>3881</v>
      </c>
      <c r="D12952" s="27" t="s">
        <v>13076</v>
      </c>
      <c r="E12952" s="28" t="s">
        <v>121</v>
      </c>
    </row>
    <row r="12953" customFormat="false" ht="23.85" hidden="false" customHeight="false" outlineLevel="0" collapsed="false">
      <c r="B12953" s="25" t="n">
        <v>95672</v>
      </c>
      <c r="C12953" s="26" t="s">
        <v>3881</v>
      </c>
      <c r="D12953" s="27" t="s">
        <v>13077</v>
      </c>
      <c r="E12953" s="28" t="s">
        <v>121</v>
      </c>
    </row>
    <row r="12954" customFormat="false" ht="12.8" hidden="false" customHeight="false" outlineLevel="0" collapsed="false">
      <c r="B12954" s="25" t="n">
        <v>95673</v>
      </c>
      <c r="C12954" s="26" t="s">
        <v>3881</v>
      </c>
      <c r="D12954" s="27" t="s">
        <v>13078</v>
      </c>
      <c r="E12954" s="28" t="s">
        <v>121</v>
      </c>
    </row>
    <row r="12955" customFormat="false" ht="12.8" hidden="false" customHeight="false" outlineLevel="0" collapsed="false">
      <c r="B12955" s="25" t="n">
        <v>95674</v>
      </c>
      <c r="C12955" s="26" t="s">
        <v>3881</v>
      </c>
      <c r="D12955" s="27" t="s">
        <v>13079</v>
      </c>
      <c r="E12955" s="28" t="s">
        <v>121</v>
      </c>
    </row>
    <row r="12956" customFormat="false" ht="12.8" hidden="false" customHeight="false" outlineLevel="0" collapsed="false">
      <c r="B12956" s="25" t="n">
        <v>95675</v>
      </c>
      <c r="C12956" s="26" t="s">
        <v>3881</v>
      </c>
      <c r="D12956" s="27" t="s">
        <v>13080</v>
      </c>
      <c r="E12956" s="28" t="s">
        <v>121</v>
      </c>
    </row>
    <row r="12957" customFormat="false" ht="23.85" hidden="false" customHeight="false" outlineLevel="0" collapsed="false">
      <c r="B12957" s="25" t="n">
        <v>95676</v>
      </c>
      <c r="C12957" s="26" t="s">
        <v>3881</v>
      </c>
      <c r="D12957" s="27" t="s">
        <v>13081</v>
      </c>
      <c r="E12957" s="28" t="s">
        <v>121</v>
      </c>
    </row>
    <row r="12958" customFormat="false" ht="23.85" hidden="false" customHeight="false" outlineLevel="0" collapsed="false">
      <c r="B12958" s="25" t="n">
        <v>95693</v>
      </c>
      <c r="C12958" s="26" t="s">
        <v>3881</v>
      </c>
      <c r="D12958" s="27" t="s">
        <v>13082</v>
      </c>
      <c r="E12958" s="28" t="s">
        <v>121</v>
      </c>
    </row>
    <row r="12959" customFormat="false" ht="23.85" hidden="false" customHeight="false" outlineLevel="0" collapsed="false">
      <c r="B12959" s="25" t="n">
        <v>95694</v>
      </c>
      <c r="C12959" s="26" t="s">
        <v>3881</v>
      </c>
      <c r="D12959" s="27" t="s">
        <v>13083</v>
      </c>
      <c r="E12959" s="28" t="s">
        <v>121</v>
      </c>
    </row>
    <row r="12960" customFormat="false" ht="23.85" hidden="false" customHeight="false" outlineLevel="0" collapsed="false">
      <c r="B12960" s="25" t="n">
        <v>95695</v>
      </c>
      <c r="C12960" s="26" t="s">
        <v>3881</v>
      </c>
      <c r="D12960" s="27" t="s">
        <v>13084</v>
      </c>
      <c r="E12960" s="28" t="s">
        <v>121</v>
      </c>
    </row>
    <row r="12961" customFormat="false" ht="23.85" hidden="false" customHeight="false" outlineLevel="0" collapsed="false">
      <c r="B12961" s="25" t="n">
        <v>95696</v>
      </c>
      <c r="C12961" s="26" t="s">
        <v>3881</v>
      </c>
      <c r="D12961" s="27" t="s">
        <v>13085</v>
      </c>
      <c r="E12961" s="28" t="s">
        <v>121</v>
      </c>
    </row>
    <row r="12962" customFormat="false" ht="23.85" hidden="false" customHeight="false" outlineLevel="0" collapsed="false">
      <c r="B12962" s="25" t="n">
        <v>95697</v>
      </c>
      <c r="C12962" s="26" t="s">
        <v>3881</v>
      </c>
      <c r="D12962" s="27" t="s">
        <v>13086</v>
      </c>
      <c r="E12962" s="28" t="s">
        <v>182</v>
      </c>
    </row>
    <row r="12963" customFormat="false" ht="23.85" hidden="false" customHeight="false" outlineLevel="0" collapsed="false">
      <c r="B12963" s="25" t="n">
        <v>95698</v>
      </c>
      <c r="C12963" s="26" t="s">
        <v>3881</v>
      </c>
      <c r="D12963" s="27" t="s">
        <v>13087</v>
      </c>
      <c r="E12963" s="28" t="s">
        <v>2535</v>
      </c>
    </row>
    <row r="12964" customFormat="false" ht="23.85" hidden="false" customHeight="false" outlineLevel="0" collapsed="false">
      <c r="B12964" s="25" t="n">
        <v>95699</v>
      </c>
      <c r="C12964" s="26" t="s">
        <v>3881</v>
      </c>
      <c r="D12964" s="27" t="s">
        <v>13088</v>
      </c>
      <c r="E12964" s="28" t="s">
        <v>2535</v>
      </c>
    </row>
    <row r="12965" customFormat="false" ht="23.85" hidden="false" customHeight="false" outlineLevel="0" collapsed="false">
      <c r="B12965" s="25" t="n">
        <v>95700</v>
      </c>
      <c r="C12965" s="26" t="s">
        <v>3881</v>
      </c>
      <c r="D12965" s="27" t="s">
        <v>13089</v>
      </c>
      <c r="E12965" s="28" t="s">
        <v>2535</v>
      </c>
    </row>
    <row r="12966" customFormat="false" ht="23.85" hidden="false" customHeight="false" outlineLevel="0" collapsed="false">
      <c r="B12966" s="25" t="n">
        <v>95701</v>
      </c>
      <c r="C12966" s="26" t="s">
        <v>3881</v>
      </c>
      <c r="D12966" s="27" t="s">
        <v>13090</v>
      </c>
      <c r="E12966" s="28" t="s">
        <v>2535</v>
      </c>
    </row>
    <row r="12967" customFormat="false" ht="23.85" hidden="false" customHeight="false" outlineLevel="0" collapsed="false">
      <c r="B12967" s="25" t="n">
        <v>95702</v>
      </c>
      <c r="C12967" s="26" t="s">
        <v>3881</v>
      </c>
      <c r="D12967" s="27" t="s">
        <v>13091</v>
      </c>
      <c r="E12967" s="28" t="s">
        <v>4278</v>
      </c>
    </row>
    <row r="12968" customFormat="false" ht="23.85" hidden="false" customHeight="false" outlineLevel="0" collapsed="false">
      <c r="B12968" s="25" t="n">
        <v>95703</v>
      </c>
      <c r="C12968" s="26" t="s">
        <v>3881</v>
      </c>
      <c r="D12968" s="27" t="s">
        <v>13092</v>
      </c>
      <c r="E12968" s="28" t="s">
        <v>4280</v>
      </c>
    </row>
    <row r="12969" customFormat="false" ht="23.85" hidden="false" customHeight="false" outlineLevel="0" collapsed="false">
      <c r="B12969" s="25" t="n">
        <v>95704</v>
      </c>
      <c r="C12969" s="26" t="s">
        <v>3881</v>
      </c>
      <c r="D12969" s="27" t="s">
        <v>13093</v>
      </c>
      <c r="E12969" s="28" t="s">
        <v>2535</v>
      </c>
    </row>
    <row r="12970" customFormat="false" ht="23.85" hidden="false" customHeight="false" outlineLevel="0" collapsed="false">
      <c r="B12970" s="25" t="n">
        <v>95705</v>
      </c>
      <c r="C12970" s="26" t="s">
        <v>3881</v>
      </c>
      <c r="D12970" s="27" t="s">
        <v>13094</v>
      </c>
      <c r="E12970" s="28" t="s">
        <v>2535</v>
      </c>
    </row>
    <row r="12971" customFormat="false" ht="23.85" hidden="false" customHeight="false" outlineLevel="0" collapsed="false">
      <c r="B12971" s="25" t="n">
        <v>95706</v>
      </c>
      <c r="C12971" s="26" t="s">
        <v>3881</v>
      </c>
      <c r="D12971" s="27" t="s">
        <v>13095</v>
      </c>
      <c r="E12971" s="28" t="s">
        <v>2535</v>
      </c>
    </row>
    <row r="12972" customFormat="false" ht="23.85" hidden="false" customHeight="false" outlineLevel="0" collapsed="false">
      <c r="B12972" s="25" t="n">
        <v>95707</v>
      </c>
      <c r="C12972" s="26" t="s">
        <v>3881</v>
      </c>
      <c r="D12972" s="27" t="s">
        <v>13096</v>
      </c>
      <c r="E12972" s="28" t="s">
        <v>2535</v>
      </c>
    </row>
    <row r="12973" customFormat="false" ht="23.85" hidden="false" customHeight="false" outlineLevel="0" collapsed="false">
      <c r="B12973" s="25" t="n">
        <v>95708</v>
      </c>
      <c r="C12973" s="26" t="s">
        <v>3881</v>
      </c>
      <c r="D12973" s="27" t="s">
        <v>13097</v>
      </c>
      <c r="E12973" s="28" t="s">
        <v>4278</v>
      </c>
    </row>
    <row r="12974" customFormat="false" ht="23.85" hidden="false" customHeight="false" outlineLevel="0" collapsed="false">
      <c r="B12974" s="25" t="n">
        <v>95709</v>
      </c>
      <c r="C12974" s="26" t="s">
        <v>3881</v>
      </c>
      <c r="D12974" s="27" t="s">
        <v>13098</v>
      </c>
      <c r="E12974" s="28" t="s">
        <v>4280</v>
      </c>
    </row>
    <row r="12975" customFormat="false" ht="35.05" hidden="false" customHeight="false" outlineLevel="0" collapsed="false">
      <c r="B12975" s="25" t="n">
        <v>95710</v>
      </c>
      <c r="C12975" s="26" t="s">
        <v>3881</v>
      </c>
      <c r="D12975" s="27" t="s">
        <v>13099</v>
      </c>
      <c r="E12975" s="28" t="s">
        <v>2535</v>
      </c>
    </row>
    <row r="12976" customFormat="false" ht="35.05" hidden="false" customHeight="false" outlineLevel="0" collapsed="false">
      <c r="B12976" s="25" t="n">
        <v>95711</v>
      </c>
      <c r="C12976" s="26" t="s">
        <v>3881</v>
      </c>
      <c r="D12976" s="27" t="s">
        <v>13100</v>
      </c>
      <c r="E12976" s="28" t="s">
        <v>2535</v>
      </c>
    </row>
    <row r="12977" customFormat="false" ht="35.05" hidden="false" customHeight="false" outlineLevel="0" collapsed="false">
      <c r="B12977" s="25" t="n">
        <v>95712</v>
      </c>
      <c r="C12977" s="26" t="s">
        <v>3881</v>
      </c>
      <c r="D12977" s="27" t="s">
        <v>13101</v>
      </c>
      <c r="E12977" s="28" t="s">
        <v>2535</v>
      </c>
    </row>
    <row r="12978" customFormat="false" ht="35.05" hidden="false" customHeight="false" outlineLevel="0" collapsed="false">
      <c r="B12978" s="25" t="n">
        <v>95713</v>
      </c>
      <c r="C12978" s="26" t="s">
        <v>3881</v>
      </c>
      <c r="D12978" s="27" t="s">
        <v>13102</v>
      </c>
      <c r="E12978" s="28" t="s">
        <v>2535</v>
      </c>
    </row>
    <row r="12979" customFormat="false" ht="35.05" hidden="false" customHeight="false" outlineLevel="0" collapsed="false">
      <c r="B12979" s="25" t="n">
        <v>95714</v>
      </c>
      <c r="C12979" s="26" t="s">
        <v>3881</v>
      </c>
      <c r="D12979" s="27" t="s">
        <v>13103</v>
      </c>
      <c r="E12979" s="28" t="s">
        <v>4278</v>
      </c>
    </row>
    <row r="12980" customFormat="false" ht="35.05" hidden="false" customHeight="false" outlineLevel="0" collapsed="false">
      <c r="B12980" s="25" t="n">
        <v>95715</v>
      </c>
      <c r="C12980" s="26" t="s">
        <v>3881</v>
      </c>
      <c r="D12980" s="27" t="s">
        <v>13104</v>
      </c>
      <c r="E12980" s="28" t="s">
        <v>4280</v>
      </c>
    </row>
    <row r="12981" customFormat="false" ht="35.05" hidden="false" customHeight="false" outlineLevel="0" collapsed="false">
      <c r="B12981" s="25" t="n">
        <v>95716</v>
      </c>
      <c r="C12981" s="26" t="s">
        <v>3881</v>
      </c>
      <c r="D12981" s="27" t="s">
        <v>13105</v>
      </c>
      <c r="E12981" s="28" t="s">
        <v>2535</v>
      </c>
    </row>
    <row r="12982" customFormat="false" ht="35.05" hidden="false" customHeight="false" outlineLevel="0" collapsed="false">
      <c r="B12982" s="25" t="n">
        <v>95717</v>
      </c>
      <c r="C12982" s="26" t="s">
        <v>3881</v>
      </c>
      <c r="D12982" s="27" t="s">
        <v>13106</v>
      </c>
      <c r="E12982" s="28" t="s">
        <v>2535</v>
      </c>
    </row>
    <row r="12983" customFormat="false" ht="35.05" hidden="false" customHeight="false" outlineLevel="0" collapsed="false">
      <c r="B12983" s="25" t="n">
        <v>95718</v>
      </c>
      <c r="C12983" s="26" t="s">
        <v>3881</v>
      </c>
      <c r="D12983" s="27" t="s">
        <v>13107</v>
      </c>
      <c r="E12983" s="28" t="s">
        <v>2535</v>
      </c>
    </row>
    <row r="12984" customFormat="false" ht="35.05" hidden="false" customHeight="false" outlineLevel="0" collapsed="false">
      <c r="B12984" s="25" t="n">
        <v>95719</v>
      </c>
      <c r="C12984" s="26" t="s">
        <v>3881</v>
      </c>
      <c r="D12984" s="27" t="s">
        <v>13108</v>
      </c>
      <c r="E12984" s="28" t="s">
        <v>2535</v>
      </c>
    </row>
    <row r="12985" customFormat="false" ht="35.05" hidden="false" customHeight="false" outlineLevel="0" collapsed="false">
      <c r="B12985" s="25" t="n">
        <v>95720</v>
      </c>
      <c r="C12985" s="26" t="s">
        <v>3881</v>
      </c>
      <c r="D12985" s="27" t="s">
        <v>13109</v>
      </c>
      <c r="E12985" s="28" t="s">
        <v>4278</v>
      </c>
    </row>
    <row r="12986" customFormat="false" ht="35.05" hidden="false" customHeight="false" outlineLevel="0" collapsed="false">
      <c r="B12986" s="25" t="n">
        <v>95721</v>
      </c>
      <c r="C12986" s="26" t="s">
        <v>3881</v>
      </c>
      <c r="D12986" s="27" t="s">
        <v>13110</v>
      </c>
      <c r="E12986" s="28" t="s">
        <v>4280</v>
      </c>
    </row>
    <row r="12987" customFormat="false" ht="23.85" hidden="false" customHeight="false" outlineLevel="0" collapsed="false">
      <c r="B12987" s="25" t="n">
        <v>95726</v>
      </c>
      <c r="C12987" s="26" t="s">
        <v>3881</v>
      </c>
      <c r="D12987" s="27" t="s">
        <v>13111</v>
      </c>
      <c r="E12987" s="28" t="s">
        <v>182</v>
      </c>
    </row>
    <row r="12988" customFormat="false" ht="23.85" hidden="false" customHeight="false" outlineLevel="0" collapsed="false">
      <c r="B12988" s="25" t="n">
        <v>95727</v>
      </c>
      <c r="C12988" s="26" t="s">
        <v>3881</v>
      </c>
      <c r="D12988" s="27" t="s">
        <v>13112</v>
      </c>
      <c r="E12988" s="28" t="s">
        <v>182</v>
      </c>
    </row>
    <row r="12989" customFormat="false" ht="23.85" hidden="false" customHeight="false" outlineLevel="0" collapsed="false">
      <c r="B12989" s="25" t="n">
        <v>95728</v>
      </c>
      <c r="C12989" s="26" t="s">
        <v>3881</v>
      </c>
      <c r="D12989" s="27" t="s">
        <v>13113</v>
      </c>
      <c r="E12989" s="28" t="s">
        <v>182</v>
      </c>
    </row>
    <row r="12990" customFormat="false" ht="23.85" hidden="false" customHeight="false" outlineLevel="0" collapsed="false">
      <c r="B12990" s="25" t="n">
        <v>95777</v>
      </c>
      <c r="C12990" s="26" t="s">
        <v>3881</v>
      </c>
      <c r="D12990" s="27" t="s">
        <v>13114</v>
      </c>
      <c r="E12990" s="28" t="s">
        <v>121</v>
      </c>
    </row>
    <row r="12991" customFormat="false" ht="23.85" hidden="false" customHeight="false" outlineLevel="0" collapsed="false">
      <c r="B12991" s="25" t="n">
        <v>95778</v>
      </c>
      <c r="C12991" s="26" t="s">
        <v>3881</v>
      </c>
      <c r="D12991" s="27" t="s">
        <v>13115</v>
      </c>
      <c r="E12991" s="28" t="s">
        <v>121</v>
      </c>
    </row>
    <row r="12992" customFormat="false" ht="23.85" hidden="false" customHeight="false" outlineLevel="0" collapsed="false">
      <c r="B12992" s="25" t="n">
        <v>95779</v>
      </c>
      <c r="C12992" s="26" t="s">
        <v>3881</v>
      </c>
      <c r="D12992" s="27" t="s">
        <v>13116</v>
      </c>
      <c r="E12992" s="28" t="s">
        <v>121</v>
      </c>
    </row>
    <row r="12993" customFormat="false" ht="23.85" hidden="false" customHeight="false" outlineLevel="0" collapsed="false">
      <c r="B12993" s="25" t="n">
        <v>95780</v>
      </c>
      <c r="C12993" s="26" t="s">
        <v>3881</v>
      </c>
      <c r="D12993" s="27" t="s">
        <v>13117</v>
      </c>
      <c r="E12993" s="28" t="s">
        <v>121</v>
      </c>
    </row>
    <row r="12994" customFormat="false" ht="23.85" hidden="false" customHeight="false" outlineLevel="0" collapsed="false">
      <c r="B12994" s="25" t="n">
        <v>95781</v>
      </c>
      <c r="C12994" s="26" t="s">
        <v>3881</v>
      </c>
      <c r="D12994" s="27" t="s">
        <v>13118</v>
      </c>
      <c r="E12994" s="28" t="s">
        <v>121</v>
      </c>
    </row>
    <row r="12995" customFormat="false" ht="23.85" hidden="false" customHeight="false" outlineLevel="0" collapsed="false">
      <c r="B12995" s="25" t="n">
        <v>95782</v>
      </c>
      <c r="C12995" s="26" t="s">
        <v>3881</v>
      </c>
      <c r="D12995" s="27" t="s">
        <v>13119</v>
      </c>
      <c r="E12995" s="28" t="s">
        <v>121</v>
      </c>
    </row>
    <row r="12996" customFormat="false" ht="23.85" hidden="false" customHeight="false" outlineLevel="0" collapsed="false">
      <c r="B12996" s="25" t="n">
        <v>95785</v>
      </c>
      <c r="C12996" s="26" t="s">
        <v>3881</v>
      </c>
      <c r="D12996" s="27" t="s">
        <v>13120</v>
      </c>
      <c r="E12996" s="28" t="s">
        <v>121</v>
      </c>
    </row>
    <row r="12997" customFormat="false" ht="23.85" hidden="false" customHeight="false" outlineLevel="0" collapsed="false">
      <c r="B12997" s="25" t="n">
        <v>95787</v>
      </c>
      <c r="C12997" s="26" t="s">
        <v>3881</v>
      </c>
      <c r="D12997" s="27" t="s">
        <v>13121</v>
      </c>
      <c r="E12997" s="28" t="s">
        <v>121</v>
      </c>
    </row>
    <row r="12998" customFormat="false" ht="23.85" hidden="false" customHeight="false" outlineLevel="0" collapsed="false">
      <c r="B12998" s="25" t="n">
        <v>95789</v>
      </c>
      <c r="C12998" s="26" t="s">
        <v>3881</v>
      </c>
      <c r="D12998" s="27" t="s">
        <v>13122</v>
      </c>
      <c r="E12998" s="28" t="s">
        <v>121</v>
      </c>
    </row>
    <row r="12999" customFormat="false" ht="23.85" hidden="false" customHeight="false" outlineLevel="0" collapsed="false">
      <c r="B12999" s="25" t="n">
        <v>95791</v>
      </c>
      <c r="C12999" s="26" t="s">
        <v>3881</v>
      </c>
      <c r="D12999" s="27" t="s">
        <v>13123</v>
      </c>
      <c r="E12999" s="28" t="s">
        <v>121</v>
      </c>
    </row>
    <row r="13000" customFormat="false" ht="23.85" hidden="false" customHeight="false" outlineLevel="0" collapsed="false">
      <c r="B13000" s="25" t="n">
        <v>95795</v>
      </c>
      <c r="C13000" s="26" t="s">
        <v>3881</v>
      </c>
      <c r="D13000" s="27" t="s">
        <v>13124</v>
      </c>
      <c r="E13000" s="28" t="s">
        <v>121</v>
      </c>
    </row>
    <row r="13001" customFormat="false" ht="23.85" hidden="false" customHeight="false" outlineLevel="0" collapsed="false">
      <c r="B13001" s="25" t="n">
        <v>95796</v>
      </c>
      <c r="C13001" s="26" t="s">
        <v>3881</v>
      </c>
      <c r="D13001" s="27" t="s">
        <v>13125</v>
      </c>
      <c r="E13001" s="28" t="s">
        <v>121</v>
      </c>
    </row>
    <row r="13002" customFormat="false" ht="23.85" hidden="false" customHeight="false" outlineLevel="0" collapsed="false">
      <c r="B13002" s="25" t="n">
        <v>95797</v>
      </c>
      <c r="C13002" s="26" t="s">
        <v>3881</v>
      </c>
      <c r="D13002" s="27" t="s">
        <v>13126</v>
      </c>
      <c r="E13002" s="28" t="s">
        <v>121</v>
      </c>
    </row>
    <row r="13003" customFormat="false" ht="23.85" hidden="false" customHeight="false" outlineLevel="0" collapsed="false">
      <c r="B13003" s="25" t="n">
        <v>95801</v>
      </c>
      <c r="C13003" s="26" t="s">
        <v>3881</v>
      </c>
      <c r="D13003" s="27" t="s">
        <v>13127</v>
      </c>
      <c r="E13003" s="28" t="s">
        <v>121</v>
      </c>
    </row>
    <row r="13004" customFormat="false" ht="23.85" hidden="false" customHeight="false" outlineLevel="0" collapsed="false">
      <c r="B13004" s="25" t="n">
        <v>95802</v>
      </c>
      <c r="C13004" s="26" t="s">
        <v>3881</v>
      </c>
      <c r="D13004" s="27" t="s">
        <v>13128</v>
      </c>
      <c r="E13004" s="28" t="s">
        <v>121</v>
      </c>
    </row>
    <row r="13005" customFormat="false" ht="23.85" hidden="false" customHeight="false" outlineLevel="0" collapsed="false">
      <c r="B13005" s="25" t="n">
        <v>95803</v>
      </c>
      <c r="C13005" s="26" t="s">
        <v>3881</v>
      </c>
      <c r="D13005" s="27" t="s">
        <v>13129</v>
      </c>
      <c r="E13005" s="28" t="s">
        <v>121</v>
      </c>
    </row>
    <row r="13006" customFormat="false" ht="23.85" hidden="false" customHeight="false" outlineLevel="0" collapsed="false">
      <c r="B13006" s="25" t="n">
        <v>95804</v>
      </c>
      <c r="C13006" s="26" t="s">
        <v>3881</v>
      </c>
      <c r="D13006" s="27" t="s">
        <v>13130</v>
      </c>
      <c r="E13006" s="28" t="s">
        <v>121</v>
      </c>
    </row>
    <row r="13007" customFormat="false" ht="23.85" hidden="false" customHeight="false" outlineLevel="0" collapsed="false">
      <c r="B13007" s="25" t="n">
        <v>95805</v>
      </c>
      <c r="C13007" s="26" t="s">
        <v>3881</v>
      </c>
      <c r="D13007" s="27" t="s">
        <v>13131</v>
      </c>
      <c r="E13007" s="28" t="s">
        <v>121</v>
      </c>
    </row>
    <row r="13008" customFormat="false" ht="23.85" hidden="false" customHeight="false" outlineLevel="0" collapsed="false">
      <c r="B13008" s="25" t="n">
        <v>95806</v>
      </c>
      <c r="C13008" s="26" t="s">
        <v>3881</v>
      </c>
      <c r="D13008" s="27" t="s">
        <v>13132</v>
      </c>
      <c r="E13008" s="28" t="s">
        <v>121</v>
      </c>
    </row>
    <row r="13009" customFormat="false" ht="23.85" hidden="false" customHeight="false" outlineLevel="0" collapsed="false">
      <c r="B13009" s="25" t="n">
        <v>95807</v>
      </c>
      <c r="C13009" s="26" t="s">
        <v>3881</v>
      </c>
      <c r="D13009" s="27" t="s">
        <v>13133</v>
      </c>
      <c r="E13009" s="28" t="s">
        <v>121</v>
      </c>
    </row>
    <row r="13010" customFormat="false" ht="23.85" hidden="false" customHeight="false" outlineLevel="0" collapsed="false">
      <c r="B13010" s="25" t="n">
        <v>95808</v>
      </c>
      <c r="C13010" s="26" t="s">
        <v>3881</v>
      </c>
      <c r="D13010" s="27" t="s">
        <v>13134</v>
      </c>
      <c r="E13010" s="28" t="s">
        <v>121</v>
      </c>
    </row>
    <row r="13011" customFormat="false" ht="23.85" hidden="false" customHeight="false" outlineLevel="0" collapsed="false">
      <c r="B13011" s="25" t="n">
        <v>95809</v>
      </c>
      <c r="C13011" s="26" t="s">
        <v>3881</v>
      </c>
      <c r="D13011" s="27" t="s">
        <v>13135</v>
      </c>
      <c r="E13011" s="28" t="s">
        <v>121</v>
      </c>
    </row>
    <row r="13012" customFormat="false" ht="23.85" hidden="false" customHeight="false" outlineLevel="0" collapsed="false">
      <c r="B13012" s="25" t="n">
        <v>95810</v>
      </c>
      <c r="C13012" s="26" t="s">
        <v>3881</v>
      </c>
      <c r="D13012" s="27" t="s">
        <v>13136</v>
      </c>
      <c r="E13012" s="28" t="s">
        <v>121</v>
      </c>
    </row>
    <row r="13013" customFormat="false" ht="23.85" hidden="false" customHeight="false" outlineLevel="0" collapsed="false">
      <c r="B13013" s="25" t="n">
        <v>95811</v>
      </c>
      <c r="C13013" s="26" t="s">
        <v>3881</v>
      </c>
      <c r="D13013" s="27" t="s">
        <v>13137</v>
      </c>
      <c r="E13013" s="28" t="s">
        <v>121</v>
      </c>
    </row>
    <row r="13014" customFormat="false" ht="23.85" hidden="false" customHeight="false" outlineLevel="0" collapsed="false">
      <c r="B13014" s="25" t="n">
        <v>95812</v>
      </c>
      <c r="C13014" s="26" t="s">
        <v>3881</v>
      </c>
      <c r="D13014" s="27" t="s">
        <v>13138</v>
      </c>
      <c r="E13014" s="28" t="s">
        <v>121</v>
      </c>
    </row>
    <row r="13015" customFormat="false" ht="23.85" hidden="false" customHeight="false" outlineLevel="0" collapsed="false">
      <c r="B13015" s="25" t="n">
        <v>95813</v>
      </c>
      <c r="C13015" s="26" t="s">
        <v>3881</v>
      </c>
      <c r="D13015" s="27" t="s">
        <v>13139</v>
      </c>
      <c r="E13015" s="28" t="s">
        <v>121</v>
      </c>
    </row>
    <row r="13016" customFormat="false" ht="23.85" hidden="false" customHeight="false" outlineLevel="0" collapsed="false">
      <c r="B13016" s="25" t="n">
        <v>95814</v>
      </c>
      <c r="C13016" s="26" t="s">
        <v>3881</v>
      </c>
      <c r="D13016" s="27" t="s">
        <v>13140</v>
      </c>
      <c r="E13016" s="28" t="s">
        <v>121</v>
      </c>
    </row>
    <row r="13017" customFormat="false" ht="23.85" hidden="false" customHeight="false" outlineLevel="0" collapsed="false">
      <c r="B13017" s="25" t="n">
        <v>95815</v>
      </c>
      <c r="C13017" s="26" t="s">
        <v>3881</v>
      </c>
      <c r="D13017" s="27" t="s">
        <v>13141</v>
      </c>
      <c r="E13017" s="28" t="s">
        <v>121</v>
      </c>
    </row>
    <row r="13018" customFormat="false" ht="23.85" hidden="false" customHeight="false" outlineLevel="0" collapsed="false">
      <c r="B13018" s="25" t="n">
        <v>95816</v>
      </c>
      <c r="C13018" s="26" t="s">
        <v>3881</v>
      </c>
      <c r="D13018" s="27" t="s">
        <v>13142</v>
      </c>
      <c r="E13018" s="28" t="s">
        <v>121</v>
      </c>
    </row>
    <row r="13019" customFormat="false" ht="23.85" hidden="false" customHeight="false" outlineLevel="0" collapsed="false">
      <c r="B13019" s="25" t="n">
        <v>95817</v>
      </c>
      <c r="C13019" s="26" t="s">
        <v>3881</v>
      </c>
      <c r="D13019" s="27" t="s">
        <v>13143</v>
      </c>
      <c r="E13019" s="28" t="s">
        <v>121</v>
      </c>
    </row>
    <row r="13020" customFormat="false" ht="23.85" hidden="false" customHeight="false" outlineLevel="0" collapsed="false">
      <c r="B13020" s="25" t="n">
        <v>95818</v>
      </c>
      <c r="C13020" s="26" t="s">
        <v>3881</v>
      </c>
      <c r="D13020" s="27" t="s">
        <v>13144</v>
      </c>
      <c r="E13020" s="28" t="s">
        <v>121</v>
      </c>
    </row>
    <row r="13021" customFormat="false" ht="23.85" hidden="false" customHeight="false" outlineLevel="0" collapsed="false">
      <c r="B13021" s="25" t="n">
        <v>95869</v>
      </c>
      <c r="C13021" s="26" t="s">
        <v>3881</v>
      </c>
      <c r="D13021" s="27" t="s">
        <v>13145</v>
      </c>
      <c r="E13021" s="28" t="s">
        <v>2535</v>
      </c>
    </row>
    <row r="13022" customFormat="false" ht="23.85" hidden="false" customHeight="false" outlineLevel="0" collapsed="false">
      <c r="B13022" s="25" t="n">
        <v>95870</v>
      </c>
      <c r="C13022" s="26" t="s">
        <v>3881</v>
      </c>
      <c r="D13022" s="27" t="s">
        <v>13146</v>
      </c>
      <c r="E13022" s="28" t="s">
        <v>2535</v>
      </c>
    </row>
    <row r="13023" customFormat="false" ht="23.85" hidden="false" customHeight="false" outlineLevel="0" collapsed="false">
      <c r="B13023" s="25" t="n">
        <v>95871</v>
      </c>
      <c r="C13023" s="26" t="s">
        <v>3881</v>
      </c>
      <c r="D13023" s="27" t="s">
        <v>13147</v>
      </c>
      <c r="E13023" s="28" t="s">
        <v>2535</v>
      </c>
    </row>
    <row r="13024" customFormat="false" ht="23.85" hidden="false" customHeight="false" outlineLevel="0" collapsed="false">
      <c r="B13024" s="25" t="n">
        <v>95872</v>
      </c>
      <c r="C13024" s="26" t="s">
        <v>3881</v>
      </c>
      <c r="D13024" s="27" t="s">
        <v>13148</v>
      </c>
      <c r="E13024" s="28" t="s">
        <v>4278</v>
      </c>
    </row>
    <row r="13025" customFormat="false" ht="23.85" hidden="false" customHeight="false" outlineLevel="0" collapsed="false">
      <c r="B13025" s="25" t="n">
        <v>95873</v>
      </c>
      <c r="C13025" s="26" t="s">
        <v>3881</v>
      </c>
      <c r="D13025" s="27" t="s">
        <v>13149</v>
      </c>
      <c r="E13025" s="28" t="s">
        <v>4280</v>
      </c>
    </row>
    <row r="13026" customFormat="false" ht="23.85" hidden="false" customHeight="false" outlineLevel="0" collapsed="false">
      <c r="B13026" s="25" t="n">
        <v>95874</v>
      </c>
      <c r="C13026" s="26" t="s">
        <v>3881</v>
      </c>
      <c r="D13026" s="27" t="s">
        <v>13150</v>
      </c>
      <c r="E13026" s="28" t="s">
        <v>2535</v>
      </c>
    </row>
    <row r="13027" customFormat="false" ht="23.85" hidden="false" customHeight="false" outlineLevel="0" collapsed="false">
      <c r="B13027" s="25" t="n">
        <v>95875</v>
      </c>
      <c r="C13027" s="26" t="s">
        <v>3881</v>
      </c>
      <c r="D13027" s="27" t="s">
        <v>13151</v>
      </c>
      <c r="E13027" s="28" t="s">
        <v>12413</v>
      </c>
    </row>
    <row r="13028" customFormat="false" ht="23.85" hidden="false" customHeight="false" outlineLevel="0" collapsed="false">
      <c r="B13028" s="25" t="n">
        <v>95876</v>
      </c>
      <c r="C13028" s="26" t="s">
        <v>3881</v>
      </c>
      <c r="D13028" s="27" t="s">
        <v>13152</v>
      </c>
      <c r="E13028" s="28" t="s">
        <v>12413</v>
      </c>
    </row>
    <row r="13029" customFormat="false" ht="23.85" hidden="false" customHeight="false" outlineLevel="0" collapsed="false">
      <c r="B13029" s="25" t="n">
        <v>95877</v>
      </c>
      <c r="C13029" s="26" t="s">
        <v>3881</v>
      </c>
      <c r="D13029" s="27" t="s">
        <v>13153</v>
      </c>
      <c r="E13029" s="28" t="s">
        <v>12413</v>
      </c>
    </row>
    <row r="13030" customFormat="false" ht="23.85" hidden="false" customHeight="false" outlineLevel="0" collapsed="false">
      <c r="B13030" s="25" t="n">
        <v>95878</v>
      </c>
      <c r="C13030" s="26" t="s">
        <v>3881</v>
      </c>
      <c r="D13030" s="27" t="s">
        <v>13154</v>
      </c>
      <c r="E13030" s="28" t="s">
        <v>9003</v>
      </c>
    </row>
    <row r="13031" customFormat="false" ht="23.85" hidden="false" customHeight="false" outlineLevel="0" collapsed="false">
      <c r="B13031" s="25" t="n">
        <v>95879</v>
      </c>
      <c r="C13031" s="26" t="s">
        <v>3881</v>
      </c>
      <c r="D13031" s="27" t="s">
        <v>13155</v>
      </c>
      <c r="E13031" s="28" t="s">
        <v>9003</v>
      </c>
    </row>
    <row r="13032" customFormat="false" ht="23.85" hidden="false" customHeight="false" outlineLevel="0" collapsed="false">
      <c r="B13032" s="25" t="n">
        <v>95880</v>
      </c>
      <c r="C13032" s="26" t="s">
        <v>3881</v>
      </c>
      <c r="D13032" s="27" t="s">
        <v>13156</v>
      </c>
      <c r="E13032" s="28" t="s">
        <v>9003</v>
      </c>
    </row>
    <row r="13033" customFormat="false" ht="23.85" hidden="false" customHeight="false" outlineLevel="0" collapsed="false">
      <c r="B13033" s="25" t="n">
        <v>95943</v>
      </c>
      <c r="C13033" s="26" t="s">
        <v>3881</v>
      </c>
      <c r="D13033" s="27" t="s">
        <v>13157</v>
      </c>
      <c r="E13033" s="28" t="s">
        <v>290</v>
      </c>
    </row>
    <row r="13034" customFormat="false" ht="23.85" hidden="false" customHeight="false" outlineLevel="0" collapsed="false">
      <c r="B13034" s="25" t="n">
        <v>95944</v>
      </c>
      <c r="C13034" s="26" t="s">
        <v>3881</v>
      </c>
      <c r="D13034" s="27" t="s">
        <v>13158</v>
      </c>
      <c r="E13034" s="28" t="s">
        <v>290</v>
      </c>
    </row>
    <row r="13035" customFormat="false" ht="23.85" hidden="false" customHeight="false" outlineLevel="0" collapsed="false">
      <c r="B13035" s="25" t="n">
        <v>95945</v>
      </c>
      <c r="C13035" s="26" t="s">
        <v>3881</v>
      </c>
      <c r="D13035" s="27" t="s">
        <v>13159</v>
      </c>
      <c r="E13035" s="28" t="s">
        <v>290</v>
      </c>
    </row>
    <row r="13036" customFormat="false" ht="23.85" hidden="false" customHeight="false" outlineLevel="0" collapsed="false">
      <c r="B13036" s="25" t="n">
        <v>95946</v>
      </c>
      <c r="C13036" s="26" t="s">
        <v>3881</v>
      </c>
      <c r="D13036" s="27" t="s">
        <v>13160</v>
      </c>
      <c r="E13036" s="28" t="s">
        <v>290</v>
      </c>
    </row>
    <row r="13037" customFormat="false" ht="23.85" hidden="false" customHeight="false" outlineLevel="0" collapsed="false">
      <c r="B13037" s="25" t="n">
        <v>95947</v>
      </c>
      <c r="C13037" s="26" t="s">
        <v>3881</v>
      </c>
      <c r="D13037" s="27" t="s">
        <v>13161</v>
      </c>
      <c r="E13037" s="28" t="s">
        <v>290</v>
      </c>
    </row>
    <row r="13038" customFormat="false" ht="23.85" hidden="false" customHeight="false" outlineLevel="0" collapsed="false">
      <c r="B13038" s="25" t="n">
        <v>95948</v>
      </c>
      <c r="C13038" s="26" t="s">
        <v>3881</v>
      </c>
      <c r="D13038" s="27" t="s">
        <v>13162</v>
      </c>
      <c r="E13038" s="28" t="s">
        <v>290</v>
      </c>
    </row>
    <row r="13039" customFormat="false" ht="23.85" hidden="false" customHeight="false" outlineLevel="0" collapsed="false">
      <c r="B13039" s="25" t="n">
        <v>95967</v>
      </c>
      <c r="C13039" s="26" t="s">
        <v>3881</v>
      </c>
      <c r="D13039" s="27" t="s">
        <v>13163</v>
      </c>
      <c r="E13039" s="28" t="s">
        <v>2535</v>
      </c>
    </row>
    <row r="13040" customFormat="false" ht="23.85" hidden="false" customHeight="false" outlineLevel="0" collapsed="false">
      <c r="B13040" s="25" t="n">
        <v>95995</v>
      </c>
      <c r="C13040" s="26" t="s">
        <v>3881</v>
      </c>
      <c r="D13040" s="27" t="s">
        <v>13164</v>
      </c>
      <c r="E13040" s="28" t="s">
        <v>168</v>
      </c>
    </row>
    <row r="13041" customFormat="false" ht="23.85" hidden="false" customHeight="false" outlineLevel="0" collapsed="false">
      <c r="B13041" s="25" t="n">
        <v>95996</v>
      </c>
      <c r="C13041" s="26" t="s">
        <v>3881</v>
      </c>
      <c r="D13041" s="27" t="s">
        <v>13165</v>
      </c>
      <c r="E13041" s="28" t="s">
        <v>168</v>
      </c>
    </row>
    <row r="13042" customFormat="false" ht="23.85" hidden="false" customHeight="false" outlineLevel="0" collapsed="false">
      <c r="B13042" s="25" t="n">
        <v>96001</v>
      </c>
      <c r="C13042" s="26" t="s">
        <v>3881</v>
      </c>
      <c r="D13042" s="27" t="s">
        <v>13166</v>
      </c>
      <c r="E13042" s="28" t="s">
        <v>109</v>
      </c>
    </row>
    <row r="13043" customFormat="false" ht="23.85" hidden="false" customHeight="false" outlineLevel="0" collapsed="false">
      <c r="B13043" s="25" t="n">
        <v>96008</v>
      </c>
      <c r="C13043" s="26" t="s">
        <v>3881</v>
      </c>
      <c r="D13043" s="27" t="s">
        <v>13167</v>
      </c>
      <c r="E13043" s="28" t="s">
        <v>2535</v>
      </c>
    </row>
    <row r="13044" customFormat="false" ht="23.85" hidden="false" customHeight="false" outlineLevel="0" collapsed="false">
      <c r="B13044" s="25" t="n">
        <v>96009</v>
      </c>
      <c r="C13044" s="26" t="s">
        <v>3881</v>
      </c>
      <c r="D13044" s="27" t="s">
        <v>13168</v>
      </c>
      <c r="E13044" s="28" t="s">
        <v>2535</v>
      </c>
    </row>
    <row r="13045" customFormat="false" ht="23.85" hidden="false" customHeight="false" outlineLevel="0" collapsed="false">
      <c r="B13045" s="25" t="n">
        <v>96011</v>
      </c>
      <c r="C13045" s="26" t="s">
        <v>3881</v>
      </c>
      <c r="D13045" s="27" t="s">
        <v>13169</v>
      </c>
      <c r="E13045" s="28" t="s">
        <v>2535</v>
      </c>
    </row>
    <row r="13046" customFormat="false" ht="23.85" hidden="false" customHeight="false" outlineLevel="0" collapsed="false">
      <c r="B13046" s="25" t="n">
        <v>96012</v>
      </c>
      <c r="C13046" s="26" t="s">
        <v>3881</v>
      </c>
      <c r="D13046" s="27" t="s">
        <v>13170</v>
      </c>
      <c r="E13046" s="28" t="s">
        <v>2535</v>
      </c>
    </row>
    <row r="13047" customFormat="false" ht="23.85" hidden="false" customHeight="false" outlineLevel="0" collapsed="false">
      <c r="B13047" s="25" t="n">
        <v>96013</v>
      </c>
      <c r="C13047" s="26" t="s">
        <v>3881</v>
      </c>
      <c r="D13047" s="27" t="s">
        <v>13171</v>
      </c>
      <c r="E13047" s="28" t="s">
        <v>4278</v>
      </c>
    </row>
    <row r="13048" customFormat="false" ht="23.85" hidden="false" customHeight="false" outlineLevel="0" collapsed="false">
      <c r="B13048" s="25" t="n">
        <v>96014</v>
      </c>
      <c r="C13048" s="26" t="s">
        <v>3881</v>
      </c>
      <c r="D13048" s="27" t="s">
        <v>13172</v>
      </c>
      <c r="E13048" s="28" t="s">
        <v>4280</v>
      </c>
    </row>
    <row r="13049" customFormat="false" ht="23.85" hidden="false" customHeight="false" outlineLevel="0" collapsed="false">
      <c r="B13049" s="25" t="n">
        <v>96015</v>
      </c>
      <c r="C13049" s="26" t="s">
        <v>3881</v>
      </c>
      <c r="D13049" s="27" t="s">
        <v>13173</v>
      </c>
      <c r="E13049" s="28" t="s">
        <v>2535</v>
      </c>
    </row>
    <row r="13050" customFormat="false" ht="23.85" hidden="false" customHeight="false" outlineLevel="0" collapsed="false">
      <c r="B13050" s="25" t="n">
        <v>96016</v>
      </c>
      <c r="C13050" s="26" t="s">
        <v>3881</v>
      </c>
      <c r="D13050" s="27" t="s">
        <v>13174</v>
      </c>
      <c r="E13050" s="28" t="s">
        <v>2535</v>
      </c>
    </row>
    <row r="13051" customFormat="false" ht="23.85" hidden="false" customHeight="false" outlineLevel="0" collapsed="false">
      <c r="B13051" s="25" t="n">
        <v>96018</v>
      </c>
      <c r="C13051" s="26" t="s">
        <v>3881</v>
      </c>
      <c r="D13051" s="27" t="s">
        <v>13175</v>
      </c>
      <c r="E13051" s="28" t="s">
        <v>2535</v>
      </c>
    </row>
    <row r="13052" customFormat="false" ht="23.85" hidden="false" customHeight="false" outlineLevel="0" collapsed="false">
      <c r="B13052" s="25" t="n">
        <v>96019</v>
      </c>
      <c r="C13052" s="26" t="s">
        <v>3881</v>
      </c>
      <c r="D13052" s="27" t="s">
        <v>13176</v>
      </c>
      <c r="E13052" s="28" t="s">
        <v>2535</v>
      </c>
    </row>
    <row r="13053" customFormat="false" ht="23.85" hidden="false" customHeight="false" outlineLevel="0" collapsed="false">
      <c r="B13053" s="25" t="n">
        <v>96020</v>
      </c>
      <c r="C13053" s="26" t="s">
        <v>3881</v>
      </c>
      <c r="D13053" s="27" t="s">
        <v>13177</v>
      </c>
      <c r="E13053" s="28" t="s">
        <v>4278</v>
      </c>
    </row>
    <row r="13054" customFormat="false" ht="23.85" hidden="false" customHeight="false" outlineLevel="0" collapsed="false">
      <c r="B13054" s="25" t="n">
        <v>96021</v>
      </c>
      <c r="C13054" s="26" t="s">
        <v>3881</v>
      </c>
      <c r="D13054" s="27" t="s">
        <v>13178</v>
      </c>
      <c r="E13054" s="28" t="s">
        <v>4280</v>
      </c>
    </row>
    <row r="13055" customFormat="false" ht="23.85" hidden="false" customHeight="false" outlineLevel="0" collapsed="false">
      <c r="B13055" s="25" t="n">
        <v>96023</v>
      </c>
      <c r="C13055" s="26" t="s">
        <v>3881</v>
      </c>
      <c r="D13055" s="27" t="s">
        <v>13179</v>
      </c>
      <c r="E13055" s="28" t="s">
        <v>2535</v>
      </c>
    </row>
    <row r="13056" customFormat="false" ht="23.85" hidden="false" customHeight="false" outlineLevel="0" collapsed="false">
      <c r="B13056" s="25" t="n">
        <v>96024</v>
      </c>
      <c r="C13056" s="26" t="s">
        <v>3881</v>
      </c>
      <c r="D13056" s="27" t="s">
        <v>13180</v>
      </c>
      <c r="E13056" s="28" t="s">
        <v>2535</v>
      </c>
    </row>
    <row r="13057" customFormat="false" ht="23.85" hidden="false" customHeight="false" outlineLevel="0" collapsed="false">
      <c r="B13057" s="25" t="n">
        <v>96026</v>
      </c>
      <c r="C13057" s="26" t="s">
        <v>3881</v>
      </c>
      <c r="D13057" s="27" t="s">
        <v>13181</v>
      </c>
      <c r="E13057" s="28" t="s">
        <v>2535</v>
      </c>
    </row>
    <row r="13058" customFormat="false" ht="23.85" hidden="false" customHeight="false" outlineLevel="0" collapsed="false">
      <c r="B13058" s="25" t="n">
        <v>96027</v>
      </c>
      <c r="C13058" s="26" t="s">
        <v>3881</v>
      </c>
      <c r="D13058" s="27" t="s">
        <v>13182</v>
      </c>
      <c r="E13058" s="28" t="s">
        <v>2535</v>
      </c>
    </row>
    <row r="13059" customFormat="false" ht="23.85" hidden="false" customHeight="false" outlineLevel="0" collapsed="false">
      <c r="B13059" s="25" t="n">
        <v>96028</v>
      </c>
      <c r="C13059" s="26" t="s">
        <v>3881</v>
      </c>
      <c r="D13059" s="27" t="s">
        <v>13183</v>
      </c>
      <c r="E13059" s="28" t="s">
        <v>4278</v>
      </c>
    </row>
    <row r="13060" customFormat="false" ht="23.85" hidden="false" customHeight="false" outlineLevel="0" collapsed="false">
      <c r="B13060" s="25" t="n">
        <v>96029</v>
      </c>
      <c r="C13060" s="26" t="s">
        <v>3881</v>
      </c>
      <c r="D13060" s="27" t="s">
        <v>13184</v>
      </c>
      <c r="E13060" s="28" t="s">
        <v>4280</v>
      </c>
    </row>
    <row r="13061" customFormat="false" ht="23.85" hidden="false" customHeight="false" outlineLevel="0" collapsed="false">
      <c r="B13061" s="25" t="n">
        <v>96030</v>
      </c>
      <c r="C13061" s="26" t="s">
        <v>3881</v>
      </c>
      <c r="D13061" s="27" t="s">
        <v>13185</v>
      </c>
      <c r="E13061" s="28" t="s">
        <v>2535</v>
      </c>
    </row>
    <row r="13062" customFormat="false" ht="23.85" hidden="false" customHeight="false" outlineLevel="0" collapsed="false">
      <c r="B13062" s="25" t="n">
        <v>96031</v>
      </c>
      <c r="C13062" s="26" t="s">
        <v>3881</v>
      </c>
      <c r="D13062" s="27" t="s">
        <v>13186</v>
      </c>
      <c r="E13062" s="28" t="s">
        <v>2535</v>
      </c>
    </row>
    <row r="13063" customFormat="false" ht="23.85" hidden="false" customHeight="false" outlineLevel="0" collapsed="false">
      <c r="B13063" s="25" t="n">
        <v>96032</v>
      </c>
      <c r="C13063" s="26" t="s">
        <v>3881</v>
      </c>
      <c r="D13063" s="27" t="s">
        <v>13187</v>
      </c>
      <c r="E13063" s="28" t="s">
        <v>2535</v>
      </c>
    </row>
    <row r="13064" customFormat="false" ht="23.85" hidden="false" customHeight="false" outlineLevel="0" collapsed="false">
      <c r="B13064" s="25" t="n">
        <v>96033</v>
      </c>
      <c r="C13064" s="26" t="s">
        <v>3881</v>
      </c>
      <c r="D13064" s="27" t="s">
        <v>13188</v>
      </c>
      <c r="E13064" s="28" t="s">
        <v>2535</v>
      </c>
    </row>
    <row r="13065" customFormat="false" ht="23.85" hidden="false" customHeight="false" outlineLevel="0" collapsed="false">
      <c r="B13065" s="25" t="n">
        <v>96034</v>
      </c>
      <c r="C13065" s="26" t="s">
        <v>3881</v>
      </c>
      <c r="D13065" s="27" t="s">
        <v>13189</v>
      </c>
      <c r="E13065" s="28" t="s">
        <v>2535</v>
      </c>
    </row>
    <row r="13066" customFormat="false" ht="23.85" hidden="false" customHeight="false" outlineLevel="0" collapsed="false">
      <c r="B13066" s="25" t="n">
        <v>96035</v>
      </c>
      <c r="C13066" s="26" t="s">
        <v>3881</v>
      </c>
      <c r="D13066" s="27" t="s">
        <v>13190</v>
      </c>
      <c r="E13066" s="28" t="s">
        <v>4278</v>
      </c>
    </row>
    <row r="13067" customFormat="false" ht="23.85" hidden="false" customHeight="false" outlineLevel="0" collapsed="false">
      <c r="B13067" s="25" t="n">
        <v>96036</v>
      </c>
      <c r="C13067" s="26" t="s">
        <v>3881</v>
      </c>
      <c r="D13067" s="27" t="s">
        <v>13191</v>
      </c>
      <c r="E13067" s="28" t="s">
        <v>4280</v>
      </c>
    </row>
    <row r="13068" customFormat="false" ht="23.85" hidden="false" customHeight="false" outlineLevel="0" collapsed="false">
      <c r="B13068" s="25" t="n">
        <v>96053</v>
      </c>
      <c r="C13068" s="26" t="s">
        <v>3881</v>
      </c>
      <c r="D13068" s="27" t="s">
        <v>13192</v>
      </c>
      <c r="E13068" s="28" t="s">
        <v>2535</v>
      </c>
    </row>
    <row r="13069" customFormat="false" ht="23.85" hidden="false" customHeight="false" outlineLevel="0" collapsed="false">
      <c r="B13069" s="25" t="n">
        <v>96054</v>
      </c>
      <c r="C13069" s="26" t="s">
        <v>3881</v>
      </c>
      <c r="D13069" s="27" t="s">
        <v>13193</v>
      </c>
      <c r="E13069" s="28" t="s">
        <v>2535</v>
      </c>
    </row>
    <row r="13070" customFormat="false" ht="23.85" hidden="false" customHeight="false" outlineLevel="0" collapsed="false">
      <c r="B13070" s="25" t="n">
        <v>96055</v>
      </c>
      <c r="C13070" s="26" t="s">
        <v>3881</v>
      </c>
      <c r="D13070" s="27" t="s">
        <v>13194</v>
      </c>
      <c r="E13070" s="28" t="s">
        <v>2535</v>
      </c>
    </row>
    <row r="13071" customFormat="false" ht="23.85" hidden="false" customHeight="false" outlineLevel="0" collapsed="false">
      <c r="B13071" s="25" t="n">
        <v>96056</v>
      </c>
      <c r="C13071" s="26" t="s">
        <v>3881</v>
      </c>
      <c r="D13071" s="27" t="s">
        <v>13195</v>
      </c>
      <c r="E13071" s="28" t="s">
        <v>2535</v>
      </c>
    </row>
    <row r="13072" customFormat="false" ht="23.85" hidden="false" customHeight="false" outlineLevel="0" collapsed="false">
      <c r="B13072" s="25" t="n">
        <v>96057</v>
      </c>
      <c r="C13072" s="26" t="s">
        <v>3881</v>
      </c>
      <c r="D13072" s="27" t="s">
        <v>13196</v>
      </c>
      <c r="E13072" s="28" t="s">
        <v>2535</v>
      </c>
    </row>
    <row r="13073" customFormat="false" ht="23.85" hidden="false" customHeight="false" outlineLevel="0" collapsed="false">
      <c r="B13073" s="25" t="n">
        <v>96060</v>
      </c>
      <c r="C13073" s="26" t="s">
        <v>3881</v>
      </c>
      <c r="D13073" s="27" t="s">
        <v>13197</v>
      </c>
      <c r="E13073" s="28" t="s">
        <v>2535</v>
      </c>
    </row>
    <row r="13074" customFormat="false" ht="23.85" hidden="false" customHeight="false" outlineLevel="0" collapsed="false">
      <c r="B13074" s="25" t="n">
        <v>96061</v>
      </c>
      <c r="C13074" s="26" t="s">
        <v>3881</v>
      </c>
      <c r="D13074" s="27" t="s">
        <v>13198</v>
      </c>
      <c r="E13074" s="28" t="s">
        <v>2535</v>
      </c>
    </row>
    <row r="13075" customFormat="false" ht="23.85" hidden="false" customHeight="false" outlineLevel="0" collapsed="false">
      <c r="B13075" s="25" t="n">
        <v>96062</v>
      </c>
      <c r="C13075" s="26" t="s">
        <v>3881</v>
      </c>
      <c r="D13075" s="27" t="s">
        <v>13199</v>
      </c>
      <c r="E13075" s="28" t="s">
        <v>2535</v>
      </c>
    </row>
    <row r="13076" customFormat="false" ht="12.8" hidden="false" customHeight="false" outlineLevel="0" collapsed="false">
      <c r="B13076" s="25" t="n">
        <v>96109</v>
      </c>
      <c r="C13076" s="26" t="s">
        <v>3881</v>
      </c>
      <c r="D13076" s="27" t="s">
        <v>13200</v>
      </c>
      <c r="E13076" s="28" t="s">
        <v>109</v>
      </c>
    </row>
    <row r="13077" customFormat="false" ht="23.85" hidden="false" customHeight="false" outlineLevel="0" collapsed="false">
      <c r="B13077" s="25" t="n">
        <v>96110</v>
      </c>
      <c r="C13077" s="26" t="s">
        <v>3881</v>
      </c>
      <c r="D13077" s="27" t="s">
        <v>13201</v>
      </c>
      <c r="E13077" s="28" t="s">
        <v>109</v>
      </c>
    </row>
    <row r="13078" customFormat="false" ht="23.85" hidden="false" customHeight="false" outlineLevel="0" collapsed="false">
      <c r="B13078" s="25" t="n">
        <v>96111</v>
      </c>
      <c r="C13078" s="26" t="s">
        <v>3881</v>
      </c>
      <c r="D13078" s="27" t="s">
        <v>13202</v>
      </c>
      <c r="E13078" s="28" t="s">
        <v>109</v>
      </c>
    </row>
    <row r="13079" customFormat="false" ht="23.85" hidden="false" customHeight="false" outlineLevel="0" collapsed="false">
      <c r="B13079" s="25" t="n">
        <v>96112</v>
      </c>
      <c r="C13079" s="26" t="s">
        <v>3881</v>
      </c>
      <c r="D13079" s="27" t="s">
        <v>13203</v>
      </c>
      <c r="E13079" s="28" t="s">
        <v>109</v>
      </c>
    </row>
    <row r="13080" customFormat="false" ht="12.8" hidden="false" customHeight="false" outlineLevel="0" collapsed="false">
      <c r="B13080" s="25" t="n">
        <v>96113</v>
      </c>
      <c r="C13080" s="26" t="s">
        <v>3881</v>
      </c>
      <c r="D13080" s="27" t="s">
        <v>13204</v>
      </c>
      <c r="E13080" s="28" t="s">
        <v>109</v>
      </c>
    </row>
    <row r="13081" customFormat="false" ht="23.85" hidden="false" customHeight="false" outlineLevel="0" collapsed="false">
      <c r="B13081" s="25" t="n">
        <v>96114</v>
      </c>
      <c r="C13081" s="26" t="s">
        <v>3881</v>
      </c>
      <c r="D13081" s="27" t="s">
        <v>13205</v>
      </c>
      <c r="E13081" s="28" t="s">
        <v>109</v>
      </c>
    </row>
    <row r="13082" customFormat="false" ht="23.85" hidden="false" customHeight="false" outlineLevel="0" collapsed="false">
      <c r="B13082" s="25" t="n">
        <v>96116</v>
      </c>
      <c r="C13082" s="26" t="s">
        <v>3881</v>
      </c>
      <c r="D13082" s="27" t="s">
        <v>13206</v>
      </c>
      <c r="E13082" s="28" t="s">
        <v>109</v>
      </c>
    </row>
    <row r="13083" customFormat="false" ht="23.85" hidden="false" customHeight="false" outlineLevel="0" collapsed="false">
      <c r="B13083" s="25" t="n">
        <v>96117</v>
      </c>
      <c r="C13083" s="26" t="s">
        <v>3881</v>
      </c>
      <c r="D13083" s="27" t="s">
        <v>13207</v>
      </c>
      <c r="E13083" s="28" t="s">
        <v>109</v>
      </c>
    </row>
    <row r="13084" customFormat="false" ht="12.8" hidden="false" customHeight="false" outlineLevel="0" collapsed="false">
      <c r="B13084" s="25" t="n">
        <v>96120</v>
      </c>
      <c r="C13084" s="26" t="s">
        <v>3881</v>
      </c>
      <c r="D13084" s="27" t="s">
        <v>13208</v>
      </c>
      <c r="E13084" s="28" t="s">
        <v>182</v>
      </c>
    </row>
    <row r="13085" customFormat="false" ht="12.8" hidden="false" customHeight="false" outlineLevel="0" collapsed="false">
      <c r="B13085" s="25" t="n">
        <v>96121</v>
      </c>
      <c r="C13085" s="26" t="s">
        <v>3881</v>
      </c>
      <c r="D13085" s="27" t="s">
        <v>13209</v>
      </c>
      <c r="E13085" s="28" t="s">
        <v>182</v>
      </c>
    </row>
    <row r="13086" customFormat="false" ht="12.8" hidden="false" customHeight="false" outlineLevel="0" collapsed="false">
      <c r="B13086" s="25" t="n">
        <v>96122</v>
      </c>
      <c r="C13086" s="26" t="s">
        <v>3881</v>
      </c>
      <c r="D13086" s="27" t="s">
        <v>13210</v>
      </c>
      <c r="E13086" s="28" t="s">
        <v>182</v>
      </c>
    </row>
    <row r="13087" customFormat="false" ht="12.8" hidden="false" customHeight="false" outlineLevel="0" collapsed="false">
      <c r="B13087" s="25" t="n">
        <v>96123</v>
      </c>
      <c r="C13087" s="26" t="s">
        <v>3881</v>
      </c>
      <c r="D13087" s="27" t="s">
        <v>13211</v>
      </c>
      <c r="E13087" s="28" t="s">
        <v>182</v>
      </c>
    </row>
    <row r="13088" customFormat="false" ht="23.85" hidden="false" customHeight="false" outlineLevel="0" collapsed="false">
      <c r="B13088" s="25" t="n">
        <v>96126</v>
      </c>
      <c r="C13088" s="26" t="s">
        <v>3881</v>
      </c>
      <c r="D13088" s="27" t="s">
        <v>13212</v>
      </c>
      <c r="E13088" s="28" t="s">
        <v>109</v>
      </c>
    </row>
    <row r="13089" customFormat="false" ht="23.85" hidden="false" customHeight="false" outlineLevel="0" collapsed="false">
      <c r="B13089" s="25" t="n">
        <v>96127</v>
      </c>
      <c r="C13089" s="26" t="s">
        <v>3881</v>
      </c>
      <c r="D13089" s="27" t="s">
        <v>13213</v>
      </c>
      <c r="E13089" s="28" t="s">
        <v>109</v>
      </c>
    </row>
    <row r="13090" customFormat="false" ht="23.85" hidden="false" customHeight="false" outlineLevel="0" collapsed="false">
      <c r="B13090" s="25" t="n">
        <v>96128</v>
      </c>
      <c r="C13090" s="26" t="s">
        <v>3881</v>
      </c>
      <c r="D13090" s="27" t="s">
        <v>13214</v>
      </c>
      <c r="E13090" s="28" t="s">
        <v>109</v>
      </c>
    </row>
    <row r="13091" customFormat="false" ht="23.85" hidden="false" customHeight="false" outlineLevel="0" collapsed="false">
      <c r="B13091" s="25" t="n">
        <v>96129</v>
      </c>
      <c r="C13091" s="26" t="s">
        <v>3881</v>
      </c>
      <c r="D13091" s="27" t="s">
        <v>13215</v>
      </c>
      <c r="E13091" s="28" t="s">
        <v>109</v>
      </c>
    </row>
    <row r="13092" customFormat="false" ht="23.85" hidden="false" customHeight="false" outlineLevel="0" collapsed="false">
      <c r="B13092" s="25" t="n">
        <v>96130</v>
      </c>
      <c r="C13092" s="26" t="s">
        <v>3881</v>
      </c>
      <c r="D13092" s="27" t="s">
        <v>13216</v>
      </c>
      <c r="E13092" s="28" t="s">
        <v>109</v>
      </c>
    </row>
    <row r="13093" customFormat="false" ht="23.85" hidden="false" customHeight="false" outlineLevel="0" collapsed="false">
      <c r="B13093" s="25" t="n">
        <v>96131</v>
      </c>
      <c r="C13093" s="26" t="s">
        <v>3881</v>
      </c>
      <c r="D13093" s="27" t="s">
        <v>13217</v>
      </c>
      <c r="E13093" s="28" t="s">
        <v>109</v>
      </c>
    </row>
    <row r="13094" customFormat="false" ht="23.85" hidden="false" customHeight="false" outlineLevel="0" collapsed="false">
      <c r="B13094" s="25" t="n">
        <v>96132</v>
      </c>
      <c r="C13094" s="26" t="s">
        <v>3881</v>
      </c>
      <c r="D13094" s="27" t="s">
        <v>13218</v>
      </c>
      <c r="E13094" s="28" t="s">
        <v>109</v>
      </c>
    </row>
    <row r="13095" customFormat="false" ht="23.85" hidden="false" customHeight="false" outlineLevel="0" collapsed="false">
      <c r="B13095" s="25" t="n">
        <v>96133</v>
      </c>
      <c r="C13095" s="26" t="s">
        <v>3881</v>
      </c>
      <c r="D13095" s="27" t="s">
        <v>13219</v>
      </c>
      <c r="E13095" s="28" t="s">
        <v>109</v>
      </c>
    </row>
    <row r="13096" customFormat="false" ht="23.85" hidden="false" customHeight="false" outlineLevel="0" collapsed="false">
      <c r="B13096" s="25" t="n">
        <v>96134</v>
      </c>
      <c r="C13096" s="26" t="s">
        <v>3881</v>
      </c>
      <c r="D13096" s="27" t="s">
        <v>13220</v>
      </c>
      <c r="E13096" s="28" t="s">
        <v>109</v>
      </c>
    </row>
    <row r="13097" customFormat="false" ht="23.85" hidden="false" customHeight="false" outlineLevel="0" collapsed="false">
      <c r="B13097" s="25" t="n">
        <v>96135</v>
      </c>
      <c r="C13097" s="26" t="s">
        <v>3881</v>
      </c>
      <c r="D13097" s="27" t="s">
        <v>13221</v>
      </c>
      <c r="E13097" s="28" t="s">
        <v>109</v>
      </c>
    </row>
    <row r="13098" customFormat="false" ht="23.85" hidden="false" customHeight="false" outlineLevel="0" collapsed="false">
      <c r="B13098" s="25" t="n">
        <v>96155</v>
      </c>
      <c r="C13098" s="26" t="s">
        <v>3881</v>
      </c>
      <c r="D13098" s="27" t="s">
        <v>13222</v>
      </c>
      <c r="E13098" s="28" t="s">
        <v>4280</v>
      </c>
    </row>
    <row r="13099" customFormat="false" ht="23.85" hidden="false" customHeight="false" outlineLevel="0" collapsed="false">
      <c r="B13099" s="25" t="n">
        <v>96156</v>
      </c>
      <c r="C13099" s="26" t="s">
        <v>3881</v>
      </c>
      <c r="D13099" s="27" t="s">
        <v>13223</v>
      </c>
      <c r="E13099" s="28" t="s">
        <v>4280</v>
      </c>
    </row>
    <row r="13100" customFormat="false" ht="23.85" hidden="false" customHeight="false" outlineLevel="0" collapsed="false">
      <c r="B13100" s="25" t="n">
        <v>96157</v>
      </c>
      <c r="C13100" s="26" t="s">
        <v>3881</v>
      </c>
      <c r="D13100" s="27" t="s">
        <v>13224</v>
      </c>
      <c r="E13100" s="28" t="s">
        <v>4278</v>
      </c>
    </row>
    <row r="13101" customFormat="false" ht="23.85" hidden="false" customHeight="false" outlineLevel="0" collapsed="false">
      <c r="B13101" s="25" t="n">
        <v>96158</v>
      </c>
      <c r="C13101" s="26" t="s">
        <v>3881</v>
      </c>
      <c r="D13101" s="27" t="s">
        <v>13225</v>
      </c>
      <c r="E13101" s="28" t="s">
        <v>4278</v>
      </c>
    </row>
    <row r="13102" customFormat="false" ht="23.85" hidden="false" customHeight="false" outlineLevel="0" collapsed="false">
      <c r="B13102" s="25" t="n">
        <v>96159</v>
      </c>
      <c r="C13102" s="26" t="s">
        <v>3881</v>
      </c>
      <c r="D13102" s="27" t="s">
        <v>13226</v>
      </c>
      <c r="E13102" s="28" t="s">
        <v>4280</v>
      </c>
    </row>
    <row r="13103" customFormat="false" ht="23.85" hidden="false" customHeight="false" outlineLevel="0" collapsed="false">
      <c r="B13103" s="25" t="n">
        <v>96241</v>
      </c>
      <c r="C13103" s="26" t="s">
        <v>3881</v>
      </c>
      <c r="D13103" s="27" t="s">
        <v>13227</v>
      </c>
      <c r="E13103" s="28" t="s">
        <v>2535</v>
      </c>
    </row>
    <row r="13104" customFormat="false" ht="23.85" hidden="false" customHeight="false" outlineLevel="0" collapsed="false">
      <c r="B13104" s="25" t="n">
        <v>96242</v>
      </c>
      <c r="C13104" s="26" t="s">
        <v>3881</v>
      </c>
      <c r="D13104" s="27" t="s">
        <v>13228</v>
      </c>
      <c r="E13104" s="28" t="s">
        <v>2535</v>
      </c>
    </row>
    <row r="13105" customFormat="false" ht="23.85" hidden="false" customHeight="false" outlineLevel="0" collapsed="false">
      <c r="B13105" s="25" t="n">
        <v>96243</v>
      </c>
      <c r="C13105" s="26" t="s">
        <v>3881</v>
      </c>
      <c r="D13105" s="27" t="s">
        <v>13229</v>
      </c>
      <c r="E13105" s="28" t="s">
        <v>2535</v>
      </c>
    </row>
    <row r="13106" customFormat="false" ht="23.85" hidden="false" customHeight="false" outlineLevel="0" collapsed="false">
      <c r="B13106" s="25" t="n">
        <v>96244</v>
      </c>
      <c r="C13106" s="26" t="s">
        <v>3881</v>
      </c>
      <c r="D13106" s="27" t="s">
        <v>13230</v>
      </c>
      <c r="E13106" s="28" t="s">
        <v>2535</v>
      </c>
    </row>
    <row r="13107" customFormat="false" ht="23.85" hidden="false" customHeight="false" outlineLevel="0" collapsed="false">
      <c r="B13107" s="25" t="n">
        <v>96245</v>
      </c>
      <c r="C13107" s="26" t="s">
        <v>3881</v>
      </c>
      <c r="D13107" s="27" t="s">
        <v>13231</v>
      </c>
      <c r="E13107" s="28" t="s">
        <v>4278</v>
      </c>
    </row>
    <row r="13108" customFormat="false" ht="23.85" hidden="false" customHeight="false" outlineLevel="0" collapsed="false">
      <c r="B13108" s="25" t="n">
        <v>96246</v>
      </c>
      <c r="C13108" s="26" t="s">
        <v>3881</v>
      </c>
      <c r="D13108" s="27" t="s">
        <v>13232</v>
      </c>
      <c r="E13108" s="28" t="s">
        <v>4280</v>
      </c>
    </row>
    <row r="13109" customFormat="false" ht="23.85" hidden="false" customHeight="false" outlineLevel="0" collapsed="false">
      <c r="B13109" s="25" t="n">
        <v>96252</v>
      </c>
      <c r="C13109" s="26" t="s">
        <v>3881</v>
      </c>
      <c r="D13109" s="27" t="s">
        <v>13233</v>
      </c>
      <c r="E13109" s="28" t="s">
        <v>109</v>
      </c>
    </row>
    <row r="13110" customFormat="false" ht="23.85" hidden="false" customHeight="false" outlineLevel="0" collapsed="false">
      <c r="B13110" s="25" t="n">
        <v>96257</v>
      </c>
      <c r="C13110" s="26" t="s">
        <v>3881</v>
      </c>
      <c r="D13110" s="27" t="s">
        <v>13234</v>
      </c>
      <c r="E13110" s="28" t="s">
        <v>109</v>
      </c>
    </row>
    <row r="13111" customFormat="false" ht="23.85" hidden="false" customHeight="false" outlineLevel="0" collapsed="false">
      <c r="B13111" s="25" t="n">
        <v>96258</v>
      </c>
      <c r="C13111" s="26" t="s">
        <v>3881</v>
      </c>
      <c r="D13111" s="27" t="s">
        <v>13235</v>
      </c>
      <c r="E13111" s="28" t="s">
        <v>109</v>
      </c>
    </row>
    <row r="13112" customFormat="false" ht="23.85" hidden="false" customHeight="false" outlineLevel="0" collapsed="false">
      <c r="B13112" s="25" t="n">
        <v>96259</v>
      </c>
      <c r="C13112" s="26" t="s">
        <v>3881</v>
      </c>
      <c r="D13112" s="27" t="s">
        <v>13236</v>
      </c>
      <c r="E13112" s="28" t="s">
        <v>109</v>
      </c>
    </row>
    <row r="13113" customFormat="false" ht="23.85" hidden="false" customHeight="false" outlineLevel="0" collapsed="false">
      <c r="B13113" s="25" t="n">
        <v>96301</v>
      </c>
      <c r="C13113" s="26" t="s">
        <v>3881</v>
      </c>
      <c r="D13113" s="27" t="s">
        <v>13237</v>
      </c>
      <c r="E13113" s="28" t="s">
        <v>2535</v>
      </c>
    </row>
    <row r="13114" customFormat="false" ht="23.85" hidden="false" customHeight="false" outlineLevel="0" collapsed="false">
      <c r="B13114" s="25" t="n">
        <v>96358</v>
      </c>
      <c r="C13114" s="26" t="s">
        <v>3881</v>
      </c>
      <c r="D13114" s="27" t="s">
        <v>13238</v>
      </c>
      <c r="E13114" s="28" t="s">
        <v>109</v>
      </c>
    </row>
    <row r="13115" customFormat="false" ht="23.85" hidden="false" customHeight="false" outlineLevel="0" collapsed="false">
      <c r="B13115" s="25" t="n">
        <v>96359</v>
      </c>
      <c r="C13115" s="26" t="s">
        <v>3881</v>
      </c>
      <c r="D13115" s="27" t="s">
        <v>13239</v>
      </c>
      <c r="E13115" s="28" t="s">
        <v>109</v>
      </c>
    </row>
    <row r="13116" customFormat="false" ht="23.85" hidden="false" customHeight="false" outlineLevel="0" collapsed="false">
      <c r="B13116" s="25" t="n">
        <v>96360</v>
      </c>
      <c r="C13116" s="26" t="s">
        <v>3881</v>
      </c>
      <c r="D13116" s="27" t="s">
        <v>13240</v>
      </c>
      <c r="E13116" s="28" t="s">
        <v>109</v>
      </c>
    </row>
    <row r="13117" customFormat="false" ht="23.85" hidden="false" customHeight="false" outlineLevel="0" collapsed="false">
      <c r="B13117" s="25" t="n">
        <v>96361</v>
      </c>
      <c r="C13117" s="26" t="s">
        <v>3881</v>
      </c>
      <c r="D13117" s="27" t="s">
        <v>13241</v>
      </c>
      <c r="E13117" s="28" t="s">
        <v>109</v>
      </c>
    </row>
    <row r="13118" customFormat="false" ht="35.05" hidden="false" customHeight="false" outlineLevel="0" collapsed="false">
      <c r="B13118" s="25" t="n">
        <v>96362</v>
      </c>
      <c r="C13118" s="26" t="s">
        <v>3881</v>
      </c>
      <c r="D13118" s="27" t="s">
        <v>13242</v>
      </c>
      <c r="E13118" s="28" t="s">
        <v>109</v>
      </c>
    </row>
    <row r="13119" customFormat="false" ht="35.05" hidden="false" customHeight="false" outlineLevel="0" collapsed="false">
      <c r="B13119" s="25" t="n">
        <v>96363</v>
      </c>
      <c r="C13119" s="26" t="s">
        <v>3881</v>
      </c>
      <c r="D13119" s="27" t="s">
        <v>13243</v>
      </c>
      <c r="E13119" s="28" t="s">
        <v>109</v>
      </c>
    </row>
    <row r="13120" customFormat="false" ht="35.05" hidden="false" customHeight="false" outlineLevel="0" collapsed="false">
      <c r="B13120" s="25" t="n">
        <v>96364</v>
      </c>
      <c r="C13120" s="26" t="s">
        <v>3881</v>
      </c>
      <c r="D13120" s="27" t="s">
        <v>13244</v>
      </c>
      <c r="E13120" s="28" t="s">
        <v>109</v>
      </c>
    </row>
    <row r="13121" customFormat="false" ht="35.05" hidden="false" customHeight="false" outlineLevel="0" collapsed="false">
      <c r="B13121" s="25" t="n">
        <v>96365</v>
      </c>
      <c r="C13121" s="26" t="s">
        <v>3881</v>
      </c>
      <c r="D13121" s="27" t="s">
        <v>13245</v>
      </c>
      <c r="E13121" s="28" t="s">
        <v>109</v>
      </c>
    </row>
    <row r="13122" customFormat="false" ht="23.85" hidden="false" customHeight="false" outlineLevel="0" collapsed="false">
      <c r="B13122" s="25" t="n">
        <v>96366</v>
      </c>
      <c r="C13122" s="26" t="s">
        <v>3881</v>
      </c>
      <c r="D13122" s="27" t="s">
        <v>13246</v>
      </c>
      <c r="E13122" s="28" t="s">
        <v>109</v>
      </c>
    </row>
    <row r="13123" customFormat="false" ht="23.85" hidden="false" customHeight="false" outlineLevel="0" collapsed="false">
      <c r="B13123" s="25" t="n">
        <v>96367</v>
      </c>
      <c r="C13123" s="26" t="s">
        <v>3881</v>
      </c>
      <c r="D13123" s="27" t="s">
        <v>13247</v>
      </c>
      <c r="E13123" s="28" t="s">
        <v>109</v>
      </c>
    </row>
    <row r="13124" customFormat="false" ht="23.85" hidden="false" customHeight="false" outlineLevel="0" collapsed="false">
      <c r="B13124" s="25" t="n">
        <v>96368</v>
      </c>
      <c r="C13124" s="26" t="s">
        <v>3881</v>
      </c>
      <c r="D13124" s="27" t="s">
        <v>13248</v>
      </c>
      <c r="E13124" s="28" t="s">
        <v>109</v>
      </c>
    </row>
    <row r="13125" customFormat="false" ht="23.85" hidden="false" customHeight="false" outlineLevel="0" collapsed="false">
      <c r="B13125" s="25" t="n">
        <v>96369</v>
      </c>
      <c r="C13125" s="26" t="s">
        <v>3881</v>
      </c>
      <c r="D13125" s="27" t="s">
        <v>13249</v>
      </c>
      <c r="E13125" s="28" t="s">
        <v>109</v>
      </c>
    </row>
    <row r="13126" customFormat="false" ht="23.85" hidden="false" customHeight="false" outlineLevel="0" collapsed="false">
      <c r="B13126" s="25" t="n">
        <v>96370</v>
      </c>
      <c r="C13126" s="26" t="s">
        <v>3881</v>
      </c>
      <c r="D13126" s="27" t="s">
        <v>13250</v>
      </c>
      <c r="E13126" s="28" t="s">
        <v>109</v>
      </c>
    </row>
    <row r="13127" customFormat="false" ht="23.85" hidden="false" customHeight="false" outlineLevel="0" collapsed="false">
      <c r="B13127" s="25" t="n">
        <v>96371</v>
      </c>
      <c r="C13127" s="26" t="s">
        <v>3881</v>
      </c>
      <c r="D13127" s="27" t="s">
        <v>13251</v>
      </c>
      <c r="E13127" s="28" t="s">
        <v>109</v>
      </c>
    </row>
    <row r="13128" customFormat="false" ht="12.8" hidden="false" customHeight="false" outlineLevel="0" collapsed="false">
      <c r="B13128" s="25" t="n">
        <v>96373</v>
      </c>
      <c r="C13128" s="26" t="s">
        <v>3881</v>
      </c>
      <c r="D13128" s="27" t="s">
        <v>13252</v>
      </c>
      <c r="E13128" s="28" t="s">
        <v>182</v>
      </c>
    </row>
    <row r="13129" customFormat="false" ht="12.8" hidden="false" customHeight="false" outlineLevel="0" collapsed="false">
      <c r="B13129" s="25" t="n">
        <v>96374</v>
      </c>
      <c r="C13129" s="26" t="s">
        <v>3881</v>
      </c>
      <c r="D13129" s="27" t="s">
        <v>13253</v>
      </c>
      <c r="E13129" s="28" t="s">
        <v>182</v>
      </c>
    </row>
    <row r="13130" customFormat="false" ht="23.85" hidden="false" customHeight="false" outlineLevel="0" collapsed="false">
      <c r="B13130" s="25" t="n">
        <v>96385</v>
      </c>
      <c r="C13130" s="26" t="s">
        <v>3881</v>
      </c>
      <c r="D13130" s="27" t="s">
        <v>13254</v>
      </c>
      <c r="E13130" s="28" t="s">
        <v>168</v>
      </c>
    </row>
    <row r="13131" customFormat="false" ht="23.85" hidden="false" customHeight="false" outlineLevel="0" collapsed="false">
      <c r="B13131" s="25" t="n">
        <v>96386</v>
      </c>
      <c r="C13131" s="26" t="s">
        <v>3881</v>
      </c>
      <c r="D13131" s="27" t="s">
        <v>13255</v>
      </c>
      <c r="E13131" s="28" t="s">
        <v>168</v>
      </c>
    </row>
    <row r="13132" customFormat="false" ht="35.05" hidden="false" customHeight="false" outlineLevel="0" collapsed="false">
      <c r="B13132" s="25" t="n">
        <v>96388</v>
      </c>
      <c r="C13132" s="26" t="s">
        <v>3881</v>
      </c>
      <c r="D13132" s="27" t="s">
        <v>13256</v>
      </c>
      <c r="E13132" s="28" t="s">
        <v>168</v>
      </c>
    </row>
    <row r="13133" customFormat="false" ht="35.05" hidden="false" customHeight="false" outlineLevel="0" collapsed="false">
      <c r="B13133" s="25" t="n">
        <v>96389</v>
      </c>
      <c r="C13133" s="26" t="s">
        <v>3881</v>
      </c>
      <c r="D13133" s="27" t="s">
        <v>13257</v>
      </c>
      <c r="E13133" s="28" t="s">
        <v>168</v>
      </c>
    </row>
    <row r="13134" customFormat="false" ht="35.05" hidden="false" customHeight="false" outlineLevel="0" collapsed="false">
      <c r="B13134" s="25" t="n">
        <v>96390</v>
      </c>
      <c r="C13134" s="26" t="s">
        <v>3881</v>
      </c>
      <c r="D13134" s="27" t="s">
        <v>13258</v>
      </c>
      <c r="E13134" s="28" t="s">
        <v>168</v>
      </c>
    </row>
    <row r="13135" customFormat="false" ht="35.05" hidden="false" customHeight="false" outlineLevel="0" collapsed="false">
      <c r="B13135" s="25" t="n">
        <v>96391</v>
      </c>
      <c r="C13135" s="26" t="s">
        <v>3881</v>
      </c>
      <c r="D13135" s="27" t="s">
        <v>13259</v>
      </c>
      <c r="E13135" s="28" t="s">
        <v>168</v>
      </c>
    </row>
    <row r="13136" customFormat="false" ht="35.05" hidden="false" customHeight="false" outlineLevel="0" collapsed="false">
      <c r="B13136" s="25" t="n">
        <v>96392</v>
      </c>
      <c r="C13136" s="26" t="s">
        <v>3881</v>
      </c>
      <c r="D13136" s="27" t="s">
        <v>13260</v>
      </c>
      <c r="E13136" s="28" t="s">
        <v>168</v>
      </c>
    </row>
    <row r="13137" customFormat="false" ht="12.8" hidden="false" customHeight="false" outlineLevel="0" collapsed="false">
      <c r="B13137" s="25" t="n">
        <v>96393</v>
      </c>
      <c r="C13137" s="26" t="s">
        <v>3881</v>
      </c>
      <c r="D13137" s="27" t="s">
        <v>13261</v>
      </c>
      <c r="E13137" s="28" t="s">
        <v>168</v>
      </c>
    </row>
    <row r="13138" customFormat="false" ht="12.8" hidden="false" customHeight="false" outlineLevel="0" collapsed="false">
      <c r="B13138" s="25" t="n">
        <v>96394</v>
      </c>
      <c r="C13138" s="26" t="s">
        <v>3881</v>
      </c>
      <c r="D13138" s="27" t="s">
        <v>13262</v>
      </c>
      <c r="E13138" s="28" t="s">
        <v>168</v>
      </c>
    </row>
    <row r="13139" customFormat="false" ht="12.8" hidden="false" customHeight="false" outlineLevel="0" collapsed="false">
      <c r="B13139" s="25" t="n">
        <v>96395</v>
      </c>
      <c r="C13139" s="26" t="s">
        <v>3881</v>
      </c>
      <c r="D13139" s="27" t="s">
        <v>13263</v>
      </c>
      <c r="E13139" s="28" t="s">
        <v>168</v>
      </c>
    </row>
    <row r="13140" customFormat="false" ht="23.85" hidden="false" customHeight="false" outlineLevel="0" collapsed="false">
      <c r="B13140" s="25" t="n">
        <v>96396</v>
      </c>
      <c r="C13140" s="26" t="s">
        <v>3881</v>
      </c>
      <c r="D13140" s="27" t="s">
        <v>13264</v>
      </c>
      <c r="E13140" s="28" t="s">
        <v>168</v>
      </c>
    </row>
    <row r="13141" customFormat="false" ht="23.85" hidden="false" customHeight="false" outlineLevel="0" collapsed="false">
      <c r="B13141" s="25" t="n">
        <v>96397</v>
      </c>
      <c r="C13141" s="26" t="s">
        <v>3881</v>
      </c>
      <c r="D13141" s="27" t="s">
        <v>13265</v>
      </c>
      <c r="E13141" s="28" t="s">
        <v>168</v>
      </c>
    </row>
    <row r="13142" customFormat="false" ht="23.85" hidden="false" customHeight="false" outlineLevel="0" collapsed="false">
      <c r="B13142" s="25" t="n">
        <v>96398</v>
      </c>
      <c r="C13142" s="26" t="s">
        <v>3881</v>
      </c>
      <c r="D13142" s="27" t="s">
        <v>13266</v>
      </c>
      <c r="E13142" s="28" t="s">
        <v>168</v>
      </c>
    </row>
    <row r="13143" customFormat="false" ht="23.85" hidden="false" customHeight="false" outlineLevel="0" collapsed="false">
      <c r="B13143" s="25" t="n">
        <v>96399</v>
      </c>
      <c r="C13143" s="26" t="s">
        <v>3881</v>
      </c>
      <c r="D13143" s="27" t="s">
        <v>13267</v>
      </c>
      <c r="E13143" s="28" t="s">
        <v>168</v>
      </c>
    </row>
    <row r="13144" customFormat="false" ht="23.85" hidden="false" customHeight="false" outlineLevel="0" collapsed="false">
      <c r="B13144" s="25" t="n">
        <v>96400</v>
      </c>
      <c r="C13144" s="26" t="s">
        <v>3881</v>
      </c>
      <c r="D13144" s="27" t="s">
        <v>13268</v>
      </c>
      <c r="E13144" s="28" t="s">
        <v>168</v>
      </c>
    </row>
    <row r="13145" customFormat="false" ht="23.85" hidden="false" customHeight="false" outlineLevel="0" collapsed="false">
      <c r="B13145" s="25" t="n">
        <v>96457</v>
      </c>
      <c r="C13145" s="26" t="s">
        <v>3881</v>
      </c>
      <c r="D13145" s="27" t="s">
        <v>13269</v>
      </c>
      <c r="E13145" s="28" t="s">
        <v>2535</v>
      </c>
    </row>
    <row r="13146" customFormat="false" ht="23.85" hidden="false" customHeight="false" outlineLevel="0" collapsed="false">
      <c r="B13146" s="25" t="n">
        <v>96458</v>
      </c>
      <c r="C13146" s="26" t="s">
        <v>3881</v>
      </c>
      <c r="D13146" s="27" t="s">
        <v>13270</v>
      </c>
      <c r="E13146" s="28" t="s">
        <v>2535</v>
      </c>
    </row>
    <row r="13147" customFormat="false" ht="23.85" hidden="false" customHeight="false" outlineLevel="0" collapsed="false">
      <c r="B13147" s="25" t="n">
        <v>96459</v>
      </c>
      <c r="C13147" s="26" t="s">
        <v>3881</v>
      </c>
      <c r="D13147" s="27" t="s">
        <v>13271</v>
      </c>
      <c r="E13147" s="28" t="s">
        <v>2535</v>
      </c>
    </row>
    <row r="13148" customFormat="false" ht="23.85" hidden="false" customHeight="false" outlineLevel="0" collapsed="false">
      <c r="B13148" s="25" t="n">
        <v>96460</v>
      </c>
      <c r="C13148" s="26" t="s">
        <v>3881</v>
      </c>
      <c r="D13148" s="27" t="s">
        <v>13272</v>
      </c>
      <c r="E13148" s="28" t="s">
        <v>2535</v>
      </c>
    </row>
    <row r="13149" customFormat="false" ht="23.85" hidden="false" customHeight="false" outlineLevel="0" collapsed="false">
      <c r="B13149" s="25" t="n">
        <v>96463</v>
      </c>
      <c r="C13149" s="26" t="s">
        <v>3881</v>
      </c>
      <c r="D13149" s="27" t="s">
        <v>13273</v>
      </c>
      <c r="E13149" s="28" t="s">
        <v>4278</v>
      </c>
    </row>
    <row r="13150" customFormat="false" ht="23.85" hidden="false" customHeight="false" outlineLevel="0" collapsed="false">
      <c r="B13150" s="25" t="n">
        <v>96464</v>
      </c>
      <c r="C13150" s="26" t="s">
        <v>3881</v>
      </c>
      <c r="D13150" s="27" t="s">
        <v>13274</v>
      </c>
      <c r="E13150" s="28" t="s">
        <v>4280</v>
      </c>
    </row>
    <row r="13151" customFormat="false" ht="23.85" hidden="false" customHeight="false" outlineLevel="0" collapsed="false">
      <c r="B13151" s="25" t="n">
        <v>96467</v>
      </c>
      <c r="C13151" s="26" t="s">
        <v>3881</v>
      </c>
      <c r="D13151" s="27" t="s">
        <v>13275</v>
      </c>
      <c r="E13151" s="28" t="s">
        <v>182</v>
      </c>
    </row>
    <row r="13152" customFormat="false" ht="23.85" hidden="false" customHeight="false" outlineLevel="0" collapsed="false">
      <c r="B13152" s="25" t="n">
        <v>96485</v>
      </c>
      <c r="C13152" s="26" t="s">
        <v>3881</v>
      </c>
      <c r="D13152" s="27" t="s">
        <v>13276</v>
      </c>
      <c r="E13152" s="28" t="s">
        <v>109</v>
      </c>
    </row>
    <row r="13153" customFormat="false" ht="23.85" hidden="false" customHeight="false" outlineLevel="0" collapsed="false">
      <c r="B13153" s="25" t="n">
        <v>96486</v>
      </c>
      <c r="C13153" s="26" t="s">
        <v>3881</v>
      </c>
      <c r="D13153" s="27" t="s">
        <v>13277</v>
      </c>
      <c r="E13153" s="28" t="s">
        <v>109</v>
      </c>
    </row>
    <row r="13154" customFormat="false" ht="23.85" hidden="false" customHeight="false" outlineLevel="0" collapsed="false">
      <c r="B13154" s="25" t="n">
        <v>96520</v>
      </c>
      <c r="C13154" s="26" t="s">
        <v>3881</v>
      </c>
      <c r="D13154" s="27" t="s">
        <v>13278</v>
      </c>
      <c r="E13154" s="28" t="s">
        <v>168</v>
      </c>
    </row>
    <row r="13155" customFormat="false" ht="23.85" hidden="false" customHeight="false" outlineLevel="0" collapsed="false">
      <c r="B13155" s="25" t="n">
        <v>96521</v>
      </c>
      <c r="C13155" s="26" t="s">
        <v>3881</v>
      </c>
      <c r="D13155" s="27" t="s">
        <v>13279</v>
      </c>
      <c r="E13155" s="28" t="s">
        <v>168</v>
      </c>
    </row>
    <row r="13156" customFormat="false" ht="23.85" hidden="false" customHeight="false" outlineLevel="0" collapsed="false">
      <c r="B13156" s="25" t="n">
        <v>96522</v>
      </c>
      <c r="C13156" s="26" t="s">
        <v>3881</v>
      </c>
      <c r="D13156" s="27" t="s">
        <v>13280</v>
      </c>
      <c r="E13156" s="28" t="s">
        <v>168</v>
      </c>
    </row>
    <row r="13157" customFormat="false" ht="23.85" hidden="false" customHeight="false" outlineLevel="0" collapsed="false">
      <c r="B13157" s="25" t="n">
        <v>96523</v>
      </c>
      <c r="C13157" s="26" t="s">
        <v>3881</v>
      </c>
      <c r="D13157" s="27" t="s">
        <v>13281</v>
      </c>
      <c r="E13157" s="28" t="s">
        <v>168</v>
      </c>
    </row>
    <row r="13158" customFormat="false" ht="23.85" hidden="false" customHeight="false" outlineLevel="0" collapsed="false">
      <c r="B13158" s="25" t="n">
        <v>96524</v>
      </c>
      <c r="C13158" s="26" t="s">
        <v>3881</v>
      </c>
      <c r="D13158" s="27" t="s">
        <v>13282</v>
      </c>
      <c r="E13158" s="28" t="s">
        <v>168</v>
      </c>
    </row>
    <row r="13159" customFormat="false" ht="23.85" hidden="false" customHeight="false" outlineLevel="0" collapsed="false">
      <c r="B13159" s="25" t="n">
        <v>96525</v>
      </c>
      <c r="C13159" s="26" t="s">
        <v>3881</v>
      </c>
      <c r="D13159" s="27" t="s">
        <v>13283</v>
      </c>
      <c r="E13159" s="28" t="s">
        <v>168</v>
      </c>
    </row>
    <row r="13160" customFormat="false" ht="23.85" hidden="false" customHeight="false" outlineLevel="0" collapsed="false">
      <c r="B13160" s="25" t="n">
        <v>96526</v>
      </c>
      <c r="C13160" s="26" t="s">
        <v>3881</v>
      </c>
      <c r="D13160" s="27" t="s">
        <v>13284</v>
      </c>
      <c r="E13160" s="28" t="s">
        <v>168</v>
      </c>
    </row>
    <row r="13161" customFormat="false" ht="23.85" hidden="false" customHeight="false" outlineLevel="0" collapsed="false">
      <c r="B13161" s="25" t="n">
        <v>96527</v>
      </c>
      <c r="C13161" s="26" t="s">
        <v>3881</v>
      </c>
      <c r="D13161" s="27" t="s">
        <v>13285</v>
      </c>
      <c r="E13161" s="28" t="s">
        <v>168</v>
      </c>
    </row>
    <row r="13162" customFormat="false" ht="23.85" hidden="false" customHeight="false" outlineLevel="0" collapsed="false">
      <c r="B13162" s="25" t="n">
        <v>96528</v>
      </c>
      <c r="C13162" s="26" t="s">
        <v>3881</v>
      </c>
      <c r="D13162" s="27" t="s">
        <v>13286</v>
      </c>
      <c r="E13162" s="28" t="s">
        <v>109</v>
      </c>
    </row>
    <row r="13163" customFormat="false" ht="23.85" hidden="false" customHeight="false" outlineLevel="0" collapsed="false">
      <c r="B13163" s="25" t="n">
        <v>96529</v>
      </c>
      <c r="C13163" s="26" t="s">
        <v>3881</v>
      </c>
      <c r="D13163" s="27" t="s">
        <v>13287</v>
      </c>
      <c r="E13163" s="28" t="s">
        <v>109</v>
      </c>
    </row>
    <row r="13164" customFormat="false" ht="23.85" hidden="false" customHeight="false" outlineLevel="0" collapsed="false">
      <c r="B13164" s="25" t="n">
        <v>96530</v>
      </c>
      <c r="C13164" s="26" t="s">
        <v>3881</v>
      </c>
      <c r="D13164" s="27" t="s">
        <v>13288</v>
      </c>
      <c r="E13164" s="28" t="s">
        <v>109</v>
      </c>
    </row>
    <row r="13165" customFormat="false" ht="23.85" hidden="false" customHeight="false" outlineLevel="0" collapsed="false">
      <c r="B13165" s="25" t="n">
        <v>96531</v>
      </c>
      <c r="C13165" s="26" t="s">
        <v>3881</v>
      </c>
      <c r="D13165" s="27" t="s">
        <v>13289</v>
      </c>
      <c r="E13165" s="28" t="s">
        <v>109</v>
      </c>
    </row>
    <row r="13166" customFormat="false" ht="23.85" hidden="false" customHeight="false" outlineLevel="0" collapsed="false">
      <c r="B13166" s="25" t="n">
        <v>96532</v>
      </c>
      <c r="C13166" s="26" t="s">
        <v>3881</v>
      </c>
      <c r="D13166" s="27" t="s">
        <v>13290</v>
      </c>
      <c r="E13166" s="28" t="s">
        <v>109</v>
      </c>
    </row>
    <row r="13167" customFormat="false" ht="23.85" hidden="false" customHeight="false" outlineLevel="0" collapsed="false">
      <c r="B13167" s="25" t="n">
        <v>96533</v>
      </c>
      <c r="C13167" s="26" t="s">
        <v>3881</v>
      </c>
      <c r="D13167" s="27" t="s">
        <v>13291</v>
      </c>
      <c r="E13167" s="28" t="s">
        <v>109</v>
      </c>
    </row>
    <row r="13168" customFormat="false" ht="23.85" hidden="false" customHeight="false" outlineLevel="0" collapsed="false">
      <c r="B13168" s="25" t="n">
        <v>96534</v>
      </c>
      <c r="C13168" s="26" t="s">
        <v>3881</v>
      </c>
      <c r="D13168" s="27" t="s">
        <v>13292</v>
      </c>
      <c r="E13168" s="28" t="s">
        <v>109</v>
      </c>
    </row>
    <row r="13169" customFormat="false" ht="23.85" hidden="false" customHeight="false" outlineLevel="0" collapsed="false">
      <c r="B13169" s="25" t="n">
        <v>96535</v>
      </c>
      <c r="C13169" s="26" t="s">
        <v>3881</v>
      </c>
      <c r="D13169" s="27" t="s">
        <v>13293</v>
      </c>
      <c r="E13169" s="28" t="s">
        <v>109</v>
      </c>
    </row>
    <row r="13170" customFormat="false" ht="23.85" hidden="false" customHeight="false" outlineLevel="0" collapsed="false">
      <c r="B13170" s="25" t="n">
        <v>96536</v>
      </c>
      <c r="C13170" s="26" t="s">
        <v>3881</v>
      </c>
      <c r="D13170" s="27" t="s">
        <v>13294</v>
      </c>
      <c r="E13170" s="28" t="s">
        <v>109</v>
      </c>
    </row>
    <row r="13171" customFormat="false" ht="23.85" hidden="false" customHeight="false" outlineLevel="0" collapsed="false">
      <c r="B13171" s="25" t="n">
        <v>96537</v>
      </c>
      <c r="C13171" s="26" t="s">
        <v>3881</v>
      </c>
      <c r="D13171" s="27" t="s">
        <v>13295</v>
      </c>
      <c r="E13171" s="28" t="s">
        <v>109</v>
      </c>
    </row>
    <row r="13172" customFormat="false" ht="23.85" hidden="false" customHeight="false" outlineLevel="0" collapsed="false">
      <c r="B13172" s="25" t="n">
        <v>96538</v>
      </c>
      <c r="C13172" s="26" t="s">
        <v>3881</v>
      </c>
      <c r="D13172" s="27" t="s">
        <v>13296</v>
      </c>
      <c r="E13172" s="28" t="s">
        <v>109</v>
      </c>
    </row>
    <row r="13173" customFormat="false" ht="23.85" hidden="false" customHeight="false" outlineLevel="0" collapsed="false">
      <c r="B13173" s="25" t="n">
        <v>96539</v>
      </c>
      <c r="C13173" s="26" t="s">
        <v>3881</v>
      </c>
      <c r="D13173" s="27" t="s">
        <v>13297</v>
      </c>
      <c r="E13173" s="28" t="s">
        <v>109</v>
      </c>
    </row>
    <row r="13174" customFormat="false" ht="23.85" hidden="false" customHeight="false" outlineLevel="0" collapsed="false">
      <c r="B13174" s="25" t="n">
        <v>96540</v>
      </c>
      <c r="C13174" s="26" t="s">
        <v>3881</v>
      </c>
      <c r="D13174" s="27" t="s">
        <v>13298</v>
      </c>
      <c r="E13174" s="28" t="s">
        <v>109</v>
      </c>
    </row>
    <row r="13175" customFormat="false" ht="23.85" hidden="false" customHeight="false" outlineLevel="0" collapsed="false">
      <c r="B13175" s="25" t="n">
        <v>96541</v>
      </c>
      <c r="C13175" s="26" t="s">
        <v>3881</v>
      </c>
      <c r="D13175" s="27" t="s">
        <v>13299</v>
      </c>
      <c r="E13175" s="28" t="s">
        <v>109</v>
      </c>
    </row>
    <row r="13176" customFormat="false" ht="23.85" hidden="false" customHeight="false" outlineLevel="0" collapsed="false">
      <c r="B13176" s="25" t="n">
        <v>96542</v>
      </c>
      <c r="C13176" s="26" t="s">
        <v>3881</v>
      </c>
      <c r="D13176" s="27" t="s">
        <v>13300</v>
      </c>
      <c r="E13176" s="28" t="s">
        <v>109</v>
      </c>
    </row>
    <row r="13177" customFormat="false" ht="23.85" hidden="false" customHeight="false" outlineLevel="0" collapsed="false">
      <c r="B13177" s="25" t="n">
        <v>96543</v>
      </c>
      <c r="C13177" s="26" t="s">
        <v>3881</v>
      </c>
      <c r="D13177" s="27" t="s">
        <v>13301</v>
      </c>
      <c r="E13177" s="28" t="s">
        <v>290</v>
      </c>
    </row>
    <row r="13178" customFormat="false" ht="23.85" hidden="false" customHeight="false" outlineLevel="0" collapsed="false">
      <c r="B13178" s="25" t="n">
        <v>96544</v>
      </c>
      <c r="C13178" s="26" t="s">
        <v>3881</v>
      </c>
      <c r="D13178" s="27" t="s">
        <v>13302</v>
      </c>
      <c r="E13178" s="28" t="s">
        <v>290</v>
      </c>
    </row>
    <row r="13179" customFormat="false" ht="23.85" hidden="false" customHeight="false" outlineLevel="0" collapsed="false">
      <c r="B13179" s="25" t="n">
        <v>96545</v>
      </c>
      <c r="C13179" s="26" t="s">
        <v>3881</v>
      </c>
      <c r="D13179" s="27" t="s">
        <v>13303</v>
      </c>
      <c r="E13179" s="28" t="s">
        <v>290</v>
      </c>
    </row>
    <row r="13180" customFormat="false" ht="23.85" hidden="false" customHeight="false" outlineLevel="0" collapsed="false">
      <c r="B13180" s="25" t="n">
        <v>96546</v>
      </c>
      <c r="C13180" s="26" t="s">
        <v>3881</v>
      </c>
      <c r="D13180" s="27" t="s">
        <v>13304</v>
      </c>
      <c r="E13180" s="28" t="s">
        <v>290</v>
      </c>
    </row>
    <row r="13181" customFormat="false" ht="23.85" hidden="false" customHeight="false" outlineLevel="0" collapsed="false">
      <c r="B13181" s="25" t="n">
        <v>96547</v>
      </c>
      <c r="C13181" s="26" t="s">
        <v>3881</v>
      </c>
      <c r="D13181" s="27" t="s">
        <v>13305</v>
      </c>
      <c r="E13181" s="28" t="s">
        <v>290</v>
      </c>
    </row>
    <row r="13182" customFormat="false" ht="23.85" hidden="false" customHeight="false" outlineLevel="0" collapsed="false">
      <c r="B13182" s="25" t="n">
        <v>96548</v>
      </c>
      <c r="C13182" s="26" t="s">
        <v>3881</v>
      </c>
      <c r="D13182" s="27" t="s">
        <v>13306</v>
      </c>
      <c r="E13182" s="28" t="s">
        <v>290</v>
      </c>
    </row>
    <row r="13183" customFormat="false" ht="23.85" hidden="false" customHeight="false" outlineLevel="0" collapsed="false">
      <c r="B13183" s="25" t="n">
        <v>96549</v>
      </c>
      <c r="C13183" s="26" t="s">
        <v>3881</v>
      </c>
      <c r="D13183" s="27" t="s">
        <v>13307</v>
      </c>
      <c r="E13183" s="28" t="s">
        <v>290</v>
      </c>
    </row>
    <row r="13184" customFormat="false" ht="23.85" hidden="false" customHeight="false" outlineLevel="0" collapsed="false">
      <c r="B13184" s="25" t="n">
        <v>96550</v>
      </c>
      <c r="C13184" s="26" t="s">
        <v>3881</v>
      </c>
      <c r="D13184" s="27" t="s">
        <v>13308</v>
      </c>
      <c r="E13184" s="28" t="s">
        <v>290</v>
      </c>
    </row>
    <row r="13185" customFormat="false" ht="23.85" hidden="false" customHeight="false" outlineLevel="0" collapsed="false">
      <c r="B13185" s="25" t="n">
        <v>96555</v>
      </c>
      <c r="C13185" s="26" t="s">
        <v>3881</v>
      </c>
      <c r="D13185" s="27" t="s">
        <v>13309</v>
      </c>
      <c r="E13185" s="28" t="s">
        <v>168</v>
      </c>
    </row>
    <row r="13186" customFormat="false" ht="23.85" hidden="false" customHeight="false" outlineLevel="0" collapsed="false">
      <c r="B13186" s="25" t="n">
        <v>96556</v>
      </c>
      <c r="C13186" s="26" t="s">
        <v>3881</v>
      </c>
      <c r="D13186" s="27" t="s">
        <v>13310</v>
      </c>
      <c r="E13186" s="28" t="s">
        <v>168</v>
      </c>
    </row>
    <row r="13187" customFormat="false" ht="23.85" hidden="false" customHeight="false" outlineLevel="0" collapsed="false">
      <c r="B13187" s="25" t="n">
        <v>96557</v>
      </c>
      <c r="C13187" s="26" t="s">
        <v>3881</v>
      </c>
      <c r="D13187" s="27" t="s">
        <v>13311</v>
      </c>
      <c r="E13187" s="28" t="s">
        <v>168</v>
      </c>
    </row>
    <row r="13188" customFormat="false" ht="23.85" hidden="false" customHeight="false" outlineLevel="0" collapsed="false">
      <c r="B13188" s="25" t="n">
        <v>96558</v>
      </c>
      <c r="C13188" s="26" t="s">
        <v>3881</v>
      </c>
      <c r="D13188" s="27" t="s">
        <v>13312</v>
      </c>
      <c r="E13188" s="28" t="s">
        <v>168</v>
      </c>
    </row>
    <row r="13189" customFormat="false" ht="23.85" hidden="false" customHeight="false" outlineLevel="0" collapsed="false">
      <c r="B13189" s="25" t="n">
        <v>96559</v>
      </c>
      <c r="C13189" s="26" t="s">
        <v>3881</v>
      </c>
      <c r="D13189" s="27" t="s">
        <v>13313</v>
      </c>
      <c r="E13189" s="28" t="s">
        <v>109</v>
      </c>
    </row>
    <row r="13190" customFormat="false" ht="23.85" hidden="false" customHeight="false" outlineLevel="0" collapsed="false">
      <c r="B13190" s="25" t="n">
        <v>96560</v>
      </c>
      <c r="C13190" s="26" t="s">
        <v>3881</v>
      </c>
      <c r="D13190" s="27" t="s">
        <v>13314</v>
      </c>
      <c r="E13190" s="28" t="s">
        <v>109</v>
      </c>
    </row>
    <row r="13191" customFormat="false" ht="23.85" hidden="false" customHeight="false" outlineLevel="0" collapsed="false">
      <c r="B13191" s="25" t="n">
        <v>96561</v>
      </c>
      <c r="C13191" s="26" t="s">
        <v>3881</v>
      </c>
      <c r="D13191" s="27" t="s">
        <v>13315</v>
      </c>
      <c r="E13191" s="28" t="s">
        <v>109</v>
      </c>
    </row>
    <row r="13192" customFormat="false" ht="35.05" hidden="false" customHeight="false" outlineLevel="0" collapsed="false">
      <c r="B13192" s="25" t="n">
        <v>96562</v>
      </c>
      <c r="C13192" s="26" t="s">
        <v>3881</v>
      </c>
      <c r="D13192" s="27" t="s">
        <v>13316</v>
      </c>
      <c r="E13192" s="28" t="s">
        <v>182</v>
      </c>
    </row>
    <row r="13193" customFormat="false" ht="35.05" hidden="false" customHeight="false" outlineLevel="0" collapsed="false">
      <c r="B13193" s="25" t="n">
        <v>96563</v>
      </c>
      <c r="C13193" s="26" t="s">
        <v>3881</v>
      </c>
      <c r="D13193" s="27" t="s">
        <v>13317</v>
      </c>
      <c r="E13193" s="28" t="s">
        <v>182</v>
      </c>
    </row>
    <row r="13194" customFormat="false" ht="12.8" hidden="false" customHeight="false" outlineLevel="0" collapsed="false">
      <c r="B13194" s="25" t="n">
        <v>96616</v>
      </c>
      <c r="C13194" s="26" t="s">
        <v>3881</v>
      </c>
      <c r="D13194" s="27" t="s">
        <v>13318</v>
      </c>
      <c r="E13194" s="28" t="s">
        <v>168</v>
      </c>
    </row>
    <row r="13195" customFormat="false" ht="23.85" hidden="false" customHeight="false" outlineLevel="0" collapsed="false">
      <c r="B13195" s="25" t="n">
        <v>96617</v>
      </c>
      <c r="C13195" s="26" t="s">
        <v>3881</v>
      </c>
      <c r="D13195" s="27" t="s">
        <v>13319</v>
      </c>
      <c r="E13195" s="28" t="s">
        <v>109</v>
      </c>
    </row>
    <row r="13196" customFormat="false" ht="23.85" hidden="false" customHeight="false" outlineLevel="0" collapsed="false">
      <c r="B13196" s="25" t="n">
        <v>96619</v>
      </c>
      <c r="C13196" s="26" t="s">
        <v>3881</v>
      </c>
      <c r="D13196" s="27" t="s">
        <v>13320</v>
      </c>
      <c r="E13196" s="28" t="s">
        <v>109</v>
      </c>
    </row>
    <row r="13197" customFormat="false" ht="12.8" hidden="false" customHeight="false" outlineLevel="0" collapsed="false">
      <c r="B13197" s="25" t="n">
        <v>96620</v>
      </c>
      <c r="C13197" s="26" t="s">
        <v>3881</v>
      </c>
      <c r="D13197" s="27" t="s">
        <v>13321</v>
      </c>
      <c r="E13197" s="28" t="s">
        <v>168</v>
      </c>
    </row>
    <row r="13198" customFormat="false" ht="23.85" hidden="false" customHeight="false" outlineLevel="0" collapsed="false">
      <c r="B13198" s="25" t="n">
        <v>96621</v>
      </c>
      <c r="C13198" s="26" t="s">
        <v>3881</v>
      </c>
      <c r="D13198" s="27" t="s">
        <v>13322</v>
      </c>
      <c r="E13198" s="28" t="s">
        <v>168</v>
      </c>
    </row>
    <row r="13199" customFormat="false" ht="23.85" hidden="false" customHeight="false" outlineLevel="0" collapsed="false">
      <c r="B13199" s="25" t="n">
        <v>96622</v>
      </c>
      <c r="C13199" s="26" t="s">
        <v>3881</v>
      </c>
      <c r="D13199" s="27" t="s">
        <v>13323</v>
      </c>
      <c r="E13199" s="28" t="s">
        <v>168</v>
      </c>
    </row>
    <row r="13200" customFormat="false" ht="23.85" hidden="false" customHeight="false" outlineLevel="0" collapsed="false">
      <c r="B13200" s="25" t="n">
        <v>96623</v>
      </c>
      <c r="C13200" s="26" t="s">
        <v>3881</v>
      </c>
      <c r="D13200" s="27" t="s">
        <v>13324</v>
      </c>
      <c r="E13200" s="28" t="s">
        <v>168</v>
      </c>
    </row>
    <row r="13201" customFormat="false" ht="23.85" hidden="false" customHeight="false" outlineLevel="0" collapsed="false">
      <c r="B13201" s="25" t="n">
        <v>96624</v>
      </c>
      <c r="C13201" s="26" t="s">
        <v>3881</v>
      </c>
      <c r="D13201" s="27" t="s">
        <v>13325</v>
      </c>
      <c r="E13201" s="28" t="s">
        <v>168</v>
      </c>
    </row>
    <row r="13202" customFormat="false" ht="23.85" hidden="false" customHeight="false" outlineLevel="0" collapsed="false">
      <c r="B13202" s="25" t="n">
        <v>96635</v>
      </c>
      <c r="C13202" s="26" t="s">
        <v>3881</v>
      </c>
      <c r="D13202" s="27" t="s">
        <v>13326</v>
      </c>
      <c r="E13202" s="28" t="s">
        <v>182</v>
      </c>
    </row>
    <row r="13203" customFormat="false" ht="23.85" hidden="false" customHeight="false" outlineLevel="0" collapsed="false">
      <c r="B13203" s="25" t="n">
        <v>96636</v>
      </c>
      <c r="C13203" s="26" t="s">
        <v>3881</v>
      </c>
      <c r="D13203" s="27" t="s">
        <v>13327</v>
      </c>
      <c r="E13203" s="28" t="s">
        <v>182</v>
      </c>
    </row>
    <row r="13204" customFormat="false" ht="23.85" hidden="false" customHeight="false" outlineLevel="0" collapsed="false">
      <c r="B13204" s="25" t="n">
        <v>96637</v>
      </c>
      <c r="C13204" s="26" t="s">
        <v>3881</v>
      </c>
      <c r="D13204" s="27" t="s">
        <v>13328</v>
      </c>
      <c r="E13204" s="28" t="s">
        <v>121</v>
      </c>
    </row>
    <row r="13205" customFormat="false" ht="23.85" hidden="false" customHeight="false" outlineLevel="0" collapsed="false">
      <c r="B13205" s="25" t="n">
        <v>96638</v>
      </c>
      <c r="C13205" s="26" t="s">
        <v>3881</v>
      </c>
      <c r="D13205" s="27" t="s">
        <v>13329</v>
      </c>
      <c r="E13205" s="28" t="s">
        <v>121</v>
      </c>
    </row>
    <row r="13206" customFormat="false" ht="23.85" hidden="false" customHeight="false" outlineLevel="0" collapsed="false">
      <c r="B13206" s="25" t="n">
        <v>96639</v>
      </c>
      <c r="C13206" s="26" t="s">
        <v>3881</v>
      </c>
      <c r="D13206" s="27" t="s">
        <v>13330</v>
      </c>
      <c r="E13206" s="28" t="s">
        <v>121</v>
      </c>
    </row>
    <row r="13207" customFormat="false" ht="23.85" hidden="false" customHeight="false" outlineLevel="0" collapsed="false">
      <c r="B13207" s="25" t="n">
        <v>96640</v>
      </c>
      <c r="C13207" s="26" t="s">
        <v>3881</v>
      </c>
      <c r="D13207" s="27" t="s">
        <v>13331</v>
      </c>
      <c r="E13207" s="28" t="s">
        <v>121</v>
      </c>
    </row>
    <row r="13208" customFormat="false" ht="23.85" hidden="false" customHeight="false" outlineLevel="0" collapsed="false">
      <c r="B13208" s="25" t="n">
        <v>96641</v>
      </c>
      <c r="C13208" s="26" t="s">
        <v>3881</v>
      </c>
      <c r="D13208" s="27" t="s">
        <v>13332</v>
      </c>
      <c r="E13208" s="28" t="s">
        <v>121</v>
      </c>
    </row>
    <row r="13209" customFormat="false" ht="23.85" hidden="false" customHeight="false" outlineLevel="0" collapsed="false">
      <c r="B13209" s="25" t="n">
        <v>96642</v>
      </c>
      <c r="C13209" s="26" t="s">
        <v>3881</v>
      </c>
      <c r="D13209" s="27" t="s">
        <v>13333</v>
      </c>
      <c r="E13209" s="28" t="s">
        <v>121</v>
      </c>
    </row>
    <row r="13210" customFormat="false" ht="23.85" hidden="false" customHeight="false" outlineLevel="0" collapsed="false">
      <c r="B13210" s="25" t="n">
        <v>96643</v>
      </c>
      <c r="C13210" s="26" t="s">
        <v>3881</v>
      </c>
      <c r="D13210" s="27" t="s">
        <v>13334</v>
      </c>
      <c r="E13210" s="28" t="s">
        <v>121</v>
      </c>
    </row>
    <row r="13211" customFormat="false" ht="23.85" hidden="false" customHeight="false" outlineLevel="0" collapsed="false">
      <c r="B13211" s="25" t="n">
        <v>96644</v>
      </c>
      <c r="C13211" s="26" t="s">
        <v>3881</v>
      </c>
      <c r="D13211" s="27" t="s">
        <v>13335</v>
      </c>
      <c r="E13211" s="28" t="s">
        <v>182</v>
      </c>
    </row>
    <row r="13212" customFormat="false" ht="23.85" hidden="false" customHeight="false" outlineLevel="0" collapsed="false">
      <c r="B13212" s="25" t="n">
        <v>96645</v>
      </c>
      <c r="C13212" s="26" t="s">
        <v>3881</v>
      </c>
      <c r="D13212" s="27" t="s">
        <v>13336</v>
      </c>
      <c r="E13212" s="28" t="s">
        <v>182</v>
      </c>
    </row>
    <row r="13213" customFormat="false" ht="23.85" hidden="false" customHeight="false" outlineLevel="0" collapsed="false">
      <c r="B13213" s="25" t="n">
        <v>96646</v>
      </c>
      <c r="C13213" s="26" t="s">
        <v>3881</v>
      </c>
      <c r="D13213" s="27" t="s">
        <v>13337</v>
      </c>
      <c r="E13213" s="28" t="s">
        <v>182</v>
      </c>
    </row>
    <row r="13214" customFormat="false" ht="23.85" hidden="false" customHeight="false" outlineLevel="0" collapsed="false">
      <c r="B13214" s="25" t="n">
        <v>96647</v>
      </c>
      <c r="C13214" s="26" t="s">
        <v>3881</v>
      </c>
      <c r="D13214" s="27" t="s">
        <v>13338</v>
      </c>
      <c r="E13214" s="28" t="s">
        <v>182</v>
      </c>
    </row>
    <row r="13215" customFormat="false" ht="23.85" hidden="false" customHeight="false" outlineLevel="0" collapsed="false">
      <c r="B13215" s="25" t="n">
        <v>96648</v>
      </c>
      <c r="C13215" s="26" t="s">
        <v>3881</v>
      </c>
      <c r="D13215" s="27" t="s">
        <v>13339</v>
      </c>
      <c r="E13215" s="28" t="s">
        <v>182</v>
      </c>
    </row>
    <row r="13216" customFormat="false" ht="23.85" hidden="false" customHeight="false" outlineLevel="0" collapsed="false">
      <c r="B13216" s="25" t="n">
        <v>96649</v>
      </c>
      <c r="C13216" s="26" t="s">
        <v>3881</v>
      </c>
      <c r="D13216" s="27" t="s">
        <v>13340</v>
      </c>
      <c r="E13216" s="28" t="s">
        <v>182</v>
      </c>
    </row>
    <row r="13217" customFormat="false" ht="23.85" hidden="false" customHeight="false" outlineLevel="0" collapsed="false">
      <c r="B13217" s="25" t="n">
        <v>96650</v>
      </c>
      <c r="C13217" s="26" t="s">
        <v>3881</v>
      </c>
      <c r="D13217" s="27" t="s">
        <v>13341</v>
      </c>
      <c r="E13217" s="28" t="s">
        <v>121</v>
      </c>
    </row>
    <row r="13218" customFormat="false" ht="23.85" hidden="false" customHeight="false" outlineLevel="0" collapsed="false">
      <c r="B13218" s="25" t="n">
        <v>96651</v>
      </c>
      <c r="C13218" s="26" t="s">
        <v>3881</v>
      </c>
      <c r="D13218" s="27" t="s">
        <v>13342</v>
      </c>
      <c r="E13218" s="28" t="s">
        <v>121</v>
      </c>
    </row>
    <row r="13219" customFormat="false" ht="23.85" hidden="false" customHeight="false" outlineLevel="0" collapsed="false">
      <c r="B13219" s="25" t="n">
        <v>96652</v>
      </c>
      <c r="C13219" s="26" t="s">
        <v>3881</v>
      </c>
      <c r="D13219" s="27" t="s">
        <v>13343</v>
      </c>
      <c r="E13219" s="28" t="s">
        <v>121</v>
      </c>
    </row>
    <row r="13220" customFormat="false" ht="23.85" hidden="false" customHeight="false" outlineLevel="0" collapsed="false">
      <c r="B13220" s="25" t="n">
        <v>96653</v>
      </c>
      <c r="C13220" s="26" t="s">
        <v>3881</v>
      </c>
      <c r="D13220" s="27" t="s">
        <v>13344</v>
      </c>
      <c r="E13220" s="28" t="s">
        <v>121</v>
      </c>
    </row>
    <row r="13221" customFormat="false" ht="23.85" hidden="false" customHeight="false" outlineLevel="0" collapsed="false">
      <c r="B13221" s="25" t="n">
        <v>96654</v>
      </c>
      <c r="C13221" s="26" t="s">
        <v>3881</v>
      </c>
      <c r="D13221" s="27" t="s">
        <v>13345</v>
      </c>
      <c r="E13221" s="28" t="s">
        <v>121</v>
      </c>
    </row>
    <row r="13222" customFormat="false" ht="23.85" hidden="false" customHeight="false" outlineLevel="0" collapsed="false">
      <c r="B13222" s="25" t="n">
        <v>96655</v>
      </c>
      <c r="C13222" s="26" t="s">
        <v>3881</v>
      </c>
      <c r="D13222" s="27" t="s">
        <v>13346</v>
      </c>
      <c r="E13222" s="28" t="s">
        <v>121</v>
      </c>
    </row>
    <row r="13223" customFormat="false" ht="23.85" hidden="false" customHeight="false" outlineLevel="0" collapsed="false">
      <c r="B13223" s="25" t="n">
        <v>96656</v>
      </c>
      <c r="C13223" s="26" t="s">
        <v>3881</v>
      </c>
      <c r="D13223" s="27" t="s">
        <v>13347</v>
      </c>
      <c r="E13223" s="28" t="s">
        <v>121</v>
      </c>
    </row>
    <row r="13224" customFormat="false" ht="23.85" hidden="false" customHeight="false" outlineLevel="0" collapsed="false">
      <c r="B13224" s="25" t="n">
        <v>96657</v>
      </c>
      <c r="C13224" s="26" t="s">
        <v>3881</v>
      </c>
      <c r="D13224" s="27" t="s">
        <v>13348</v>
      </c>
      <c r="E13224" s="28" t="s">
        <v>121</v>
      </c>
    </row>
    <row r="13225" customFormat="false" ht="23.85" hidden="false" customHeight="false" outlineLevel="0" collapsed="false">
      <c r="B13225" s="25" t="n">
        <v>96658</v>
      </c>
      <c r="C13225" s="26" t="s">
        <v>3881</v>
      </c>
      <c r="D13225" s="27" t="s">
        <v>13349</v>
      </c>
      <c r="E13225" s="28" t="s">
        <v>121</v>
      </c>
    </row>
    <row r="13226" customFormat="false" ht="23.85" hidden="false" customHeight="false" outlineLevel="0" collapsed="false">
      <c r="B13226" s="25" t="n">
        <v>96659</v>
      </c>
      <c r="C13226" s="26" t="s">
        <v>3881</v>
      </c>
      <c r="D13226" s="27" t="s">
        <v>13350</v>
      </c>
      <c r="E13226" s="28" t="s">
        <v>121</v>
      </c>
    </row>
    <row r="13227" customFormat="false" ht="23.85" hidden="false" customHeight="false" outlineLevel="0" collapsed="false">
      <c r="B13227" s="25" t="n">
        <v>96660</v>
      </c>
      <c r="C13227" s="26" t="s">
        <v>3881</v>
      </c>
      <c r="D13227" s="27" t="s">
        <v>13351</v>
      </c>
      <c r="E13227" s="28" t="s">
        <v>121</v>
      </c>
    </row>
    <row r="13228" customFormat="false" ht="23.85" hidden="false" customHeight="false" outlineLevel="0" collapsed="false">
      <c r="B13228" s="25" t="n">
        <v>96661</v>
      </c>
      <c r="C13228" s="26" t="s">
        <v>3881</v>
      </c>
      <c r="D13228" s="27" t="s">
        <v>13352</v>
      </c>
      <c r="E13228" s="28" t="s">
        <v>121</v>
      </c>
    </row>
    <row r="13229" customFormat="false" ht="23.85" hidden="false" customHeight="false" outlineLevel="0" collapsed="false">
      <c r="B13229" s="25" t="n">
        <v>96662</v>
      </c>
      <c r="C13229" s="26" t="s">
        <v>3881</v>
      </c>
      <c r="D13229" s="27" t="s">
        <v>13353</v>
      </c>
      <c r="E13229" s="28" t="s">
        <v>121</v>
      </c>
    </row>
    <row r="13230" customFormat="false" ht="23.85" hidden="false" customHeight="false" outlineLevel="0" collapsed="false">
      <c r="B13230" s="25" t="n">
        <v>96663</v>
      </c>
      <c r="C13230" s="26" t="s">
        <v>3881</v>
      </c>
      <c r="D13230" s="27" t="s">
        <v>13354</v>
      </c>
      <c r="E13230" s="28" t="s">
        <v>121</v>
      </c>
    </row>
    <row r="13231" customFormat="false" ht="23.85" hidden="false" customHeight="false" outlineLevel="0" collapsed="false">
      <c r="B13231" s="25" t="n">
        <v>96664</v>
      </c>
      <c r="C13231" s="26" t="s">
        <v>3881</v>
      </c>
      <c r="D13231" s="27" t="s">
        <v>13355</v>
      </c>
      <c r="E13231" s="28" t="s">
        <v>121</v>
      </c>
    </row>
    <row r="13232" customFormat="false" ht="23.85" hidden="false" customHeight="false" outlineLevel="0" collapsed="false">
      <c r="B13232" s="25" t="n">
        <v>96665</v>
      </c>
      <c r="C13232" s="26" t="s">
        <v>3881</v>
      </c>
      <c r="D13232" s="27" t="s">
        <v>13356</v>
      </c>
      <c r="E13232" s="28" t="s">
        <v>121</v>
      </c>
    </row>
    <row r="13233" customFormat="false" ht="23.85" hidden="false" customHeight="false" outlineLevel="0" collapsed="false">
      <c r="B13233" s="25" t="n">
        <v>96666</v>
      </c>
      <c r="C13233" s="26" t="s">
        <v>3881</v>
      </c>
      <c r="D13233" s="27" t="s">
        <v>13357</v>
      </c>
      <c r="E13233" s="28" t="s">
        <v>121</v>
      </c>
    </row>
    <row r="13234" customFormat="false" ht="23.85" hidden="false" customHeight="false" outlineLevel="0" collapsed="false">
      <c r="B13234" s="25" t="n">
        <v>96667</v>
      </c>
      <c r="C13234" s="26" t="s">
        <v>3881</v>
      </c>
      <c r="D13234" s="27" t="s">
        <v>13358</v>
      </c>
      <c r="E13234" s="28" t="s">
        <v>121</v>
      </c>
    </row>
    <row r="13235" customFormat="false" ht="23.85" hidden="false" customHeight="false" outlineLevel="0" collapsed="false">
      <c r="B13235" s="25" t="n">
        <v>96668</v>
      </c>
      <c r="C13235" s="26" t="s">
        <v>3881</v>
      </c>
      <c r="D13235" s="27" t="s">
        <v>13359</v>
      </c>
      <c r="E13235" s="28" t="s">
        <v>182</v>
      </c>
    </row>
    <row r="13236" customFormat="false" ht="23.85" hidden="false" customHeight="false" outlineLevel="0" collapsed="false">
      <c r="B13236" s="25" t="n">
        <v>96669</v>
      </c>
      <c r="C13236" s="26" t="s">
        <v>3881</v>
      </c>
      <c r="D13236" s="27" t="s">
        <v>13360</v>
      </c>
      <c r="E13236" s="28" t="s">
        <v>182</v>
      </c>
    </row>
    <row r="13237" customFormat="false" ht="23.85" hidden="false" customHeight="false" outlineLevel="0" collapsed="false">
      <c r="B13237" s="25" t="n">
        <v>96670</v>
      </c>
      <c r="C13237" s="26" t="s">
        <v>3881</v>
      </c>
      <c r="D13237" s="27" t="s">
        <v>13361</v>
      </c>
      <c r="E13237" s="28" t="s">
        <v>182</v>
      </c>
    </row>
    <row r="13238" customFormat="false" ht="23.85" hidden="false" customHeight="false" outlineLevel="0" collapsed="false">
      <c r="B13238" s="25" t="n">
        <v>96671</v>
      </c>
      <c r="C13238" s="26" t="s">
        <v>3881</v>
      </c>
      <c r="D13238" s="27" t="s">
        <v>13362</v>
      </c>
      <c r="E13238" s="28" t="s">
        <v>182</v>
      </c>
    </row>
    <row r="13239" customFormat="false" ht="23.85" hidden="false" customHeight="false" outlineLevel="0" collapsed="false">
      <c r="B13239" s="25" t="n">
        <v>96672</v>
      </c>
      <c r="C13239" s="26" t="s">
        <v>3881</v>
      </c>
      <c r="D13239" s="27" t="s">
        <v>13363</v>
      </c>
      <c r="E13239" s="28" t="s">
        <v>182</v>
      </c>
    </row>
    <row r="13240" customFormat="false" ht="23.85" hidden="false" customHeight="false" outlineLevel="0" collapsed="false">
      <c r="B13240" s="25" t="n">
        <v>96673</v>
      </c>
      <c r="C13240" s="26" t="s">
        <v>3881</v>
      </c>
      <c r="D13240" s="27" t="s">
        <v>13364</v>
      </c>
      <c r="E13240" s="28" t="s">
        <v>182</v>
      </c>
    </row>
    <row r="13241" customFormat="false" ht="23.85" hidden="false" customHeight="false" outlineLevel="0" collapsed="false">
      <c r="B13241" s="25" t="n">
        <v>96674</v>
      </c>
      <c r="C13241" s="26" t="s">
        <v>3881</v>
      </c>
      <c r="D13241" s="27" t="s">
        <v>13365</v>
      </c>
      <c r="E13241" s="28" t="s">
        <v>182</v>
      </c>
    </row>
    <row r="13242" customFormat="false" ht="23.85" hidden="false" customHeight="false" outlineLevel="0" collapsed="false">
      <c r="B13242" s="25" t="n">
        <v>96675</v>
      </c>
      <c r="C13242" s="26" t="s">
        <v>3881</v>
      </c>
      <c r="D13242" s="27" t="s">
        <v>13366</v>
      </c>
      <c r="E13242" s="28" t="s">
        <v>182</v>
      </c>
    </row>
    <row r="13243" customFormat="false" ht="23.85" hidden="false" customHeight="false" outlineLevel="0" collapsed="false">
      <c r="B13243" s="25" t="n">
        <v>96676</v>
      </c>
      <c r="C13243" s="26" t="s">
        <v>3881</v>
      </c>
      <c r="D13243" s="27" t="s">
        <v>13367</v>
      </c>
      <c r="E13243" s="28" t="s">
        <v>182</v>
      </c>
    </row>
    <row r="13244" customFormat="false" ht="23.85" hidden="false" customHeight="false" outlineLevel="0" collapsed="false">
      <c r="B13244" s="25" t="n">
        <v>96677</v>
      </c>
      <c r="C13244" s="26" t="s">
        <v>3881</v>
      </c>
      <c r="D13244" s="27" t="s">
        <v>13368</v>
      </c>
      <c r="E13244" s="28" t="s">
        <v>182</v>
      </c>
    </row>
    <row r="13245" customFormat="false" ht="23.85" hidden="false" customHeight="false" outlineLevel="0" collapsed="false">
      <c r="B13245" s="25" t="n">
        <v>96678</v>
      </c>
      <c r="C13245" s="26" t="s">
        <v>3881</v>
      </c>
      <c r="D13245" s="27" t="s">
        <v>13369</v>
      </c>
      <c r="E13245" s="28" t="s">
        <v>182</v>
      </c>
    </row>
    <row r="13246" customFormat="false" ht="23.85" hidden="false" customHeight="false" outlineLevel="0" collapsed="false">
      <c r="B13246" s="25" t="n">
        <v>96679</v>
      </c>
      <c r="C13246" s="26" t="s">
        <v>3881</v>
      </c>
      <c r="D13246" s="27" t="s">
        <v>13370</v>
      </c>
      <c r="E13246" s="28" t="s">
        <v>182</v>
      </c>
    </row>
    <row r="13247" customFormat="false" ht="23.85" hidden="false" customHeight="false" outlineLevel="0" collapsed="false">
      <c r="B13247" s="25" t="n">
        <v>96680</v>
      </c>
      <c r="C13247" s="26" t="s">
        <v>3881</v>
      </c>
      <c r="D13247" s="27" t="s">
        <v>13371</v>
      </c>
      <c r="E13247" s="28" t="s">
        <v>182</v>
      </c>
    </row>
    <row r="13248" customFormat="false" ht="23.85" hidden="false" customHeight="false" outlineLevel="0" collapsed="false">
      <c r="B13248" s="25" t="n">
        <v>96681</v>
      </c>
      <c r="C13248" s="26" t="s">
        <v>3881</v>
      </c>
      <c r="D13248" s="27" t="s">
        <v>13372</v>
      </c>
      <c r="E13248" s="28" t="s">
        <v>182</v>
      </c>
    </row>
    <row r="13249" customFormat="false" ht="23.85" hidden="false" customHeight="false" outlineLevel="0" collapsed="false">
      <c r="B13249" s="25" t="n">
        <v>96682</v>
      </c>
      <c r="C13249" s="26" t="s">
        <v>3881</v>
      </c>
      <c r="D13249" s="27" t="s">
        <v>13373</v>
      </c>
      <c r="E13249" s="28" t="s">
        <v>182</v>
      </c>
    </row>
    <row r="13250" customFormat="false" ht="23.85" hidden="false" customHeight="false" outlineLevel="0" collapsed="false">
      <c r="B13250" s="25" t="n">
        <v>96683</v>
      </c>
      <c r="C13250" s="26" t="s">
        <v>3881</v>
      </c>
      <c r="D13250" s="27" t="s">
        <v>13374</v>
      </c>
      <c r="E13250" s="28" t="s">
        <v>182</v>
      </c>
    </row>
    <row r="13251" customFormat="false" ht="23.85" hidden="false" customHeight="false" outlineLevel="0" collapsed="false">
      <c r="B13251" s="25" t="n">
        <v>96684</v>
      </c>
      <c r="C13251" s="26" t="s">
        <v>3881</v>
      </c>
      <c r="D13251" s="27" t="s">
        <v>13375</v>
      </c>
      <c r="E13251" s="28" t="s">
        <v>121</v>
      </c>
    </row>
    <row r="13252" customFormat="false" ht="23.85" hidden="false" customHeight="false" outlineLevel="0" collapsed="false">
      <c r="B13252" s="25" t="n">
        <v>96685</v>
      </c>
      <c r="C13252" s="26" t="s">
        <v>3881</v>
      </c>
      <c r="D13252" s="27" t="s">
        <v>13376</v>
      </c>
      <c r="E13252" s="28" t="s">
        <v>121</v>
      </c>
    </row>
    <row r="13253" customFormat="false" ht="23.85" hidden="false" customHeight="false" outlineLevel="0" collapsed="false">
      <c r="B13253" s="25" t="n">
        <v>96686</v>
      </c>
      <c r="C13253" s="26" t="s">
        <v>3881</v>
      </c>
      <c r="D13253" s="27" t="s">
        <v>13377</v>
      </c>
      <c r="E13253" s="28" t="s">
        <v>121</v>
      </c>
    </row>
    <row r="13254" customFormat="false" ht="23.85" hidden="false" customHeight="false" outlineLevel="0" collapsed="false">
      <c r="B13254" s="25" t="n">
        <v>96687</v>
      </c>
      <c r="C13254" s="26" t="s">
        <v>3881</v>
      </c>
      <c r="D13254" s="27" t="s">
        <v>13378</v>
      </c>
      <c r="E13254" s="28" t="s">
        <v>121</v>
      </c>
    </row>
    <row r="13255" customFormat="false" ht="23.85" hidden="false" customHeight="false" outlineLevel="0" collapsed="false">
      <c r="B13255" s="25" t="n">
        <v>96688</v>
      </c>
      <c r="C13255" s="26" t="s">
        <v>3881</v>
      </c>
      <c r="D13255" s="27" t="s">
        <v>13379</v>
      </c>
      <c r="E13255" s="28" t="s">
        <v>121</v>
      </c>
    </row>
    <row r="13256" customFormat="false" ht="23.85" hidden="false" customHeight="false" outlineLevel="0" collapsed="false">
      <c r="B13256" s="25" t="n">
        <v>96689</v>
      </c>
      <c r="C13256" s="26" t="s">
        <v>3881</v>
      </c>
      <c r="D13256" s="27" t="s">
        <v>13380</v>
      </c>
      <c r="E13256" s="28" t="s">
        <v>121</v>
      </c>
    </row>
    <row r="13257" customFormat="false" ht="23.85" hidden="false" customHeight="false" outlineLevel="0" collapsed="false">
      <c r="B13257" s="25" t="n">
        <v>96690</v>
      </c>
      <c r="C13257" s="26" t="s">
        <v>3881</v>
      </c>
      <c r="D13257" s="27" t="s">
        <v>13381</v>
      </c>
      <c r="E13257" s="28" t="s">
        <v>121</v>
      </c>
    </row>
    <row r="13258" customFormat="false" ht="23.85" hidden="false" customHeight="false" outlineLevel="0" collapsed="false">
      <c r="B13258" s="25" t="n">
        <v>96691</v>
      </c>
      <c r="C13258" s="26" t="s">
        <v>3881</v>
      </c>
      <c r="D13258" s="27" t="s">
        <v>13382</v>
      </c>
      <c r="E13258" s="28" t="s">
        <v>121</v>
      </c>
    </row>
    <row r="13259" customFormat="false" ht="23.85" hidden="false" customHeight="false" outlineLevel="0" collapsed="false">
      <c r="B13259" s="25" t="n">
        <v>96692</v>
      </c>
      <c r="C13259" s="26" t="s">
        <v>3881</v>
      </c>
      <c r="D13259" s="27" t="s">
        <v>13383</v>
      </c>
      <c r="E13259" s="28" t="s">
        <v>121</v>
      </c>
    </row>
    <row r="13260" customFormat="false" ht="23.85" hidden="false" customHeight="false" outlineLevel="0" collapsed="false">
      <c r="B13260" s="25" t="n">
        <v>96693</v>
      </c>
      <c r="C13260" s="26" t="s">
        <v>3881</v>
      </c>
      <c r="D13260" s="27" t="s">
        <v>13384</v>
      </c>
      <c r="E13260" s="28" t="s">
        <v>121</v>
      </c>
    </row>
    <row r="13261" customFormat="false" ht="23.85" hidden="false" customHeight="false" outlineLevel="0" collapsed="false">
      <c r="B13261" s="25" t="n">
        <v>96694</v>
      </c>
      <c r="C13261" s="26" t="s">
        <v>3881</v>
      </c>
      <c r="D13261" s="27" t="s">
        <v>13385</v>
      </c>
      <c r="E13261" s="28" t="s">
        <v>121</v>
      </c>
    </row>
    <row r="13262" customFormat="false" ht="23.85" hidden="false" customHeight="false" outlineLevel="0" collapsed="false">
      <c r="B13262" s="25" t="n">
        <v>96695</v>
      </c>
      <c r="C13262" s="26" t="s">
        <v>3881</v>
      </c>
      <c r="D13262" s="27" t="s">
        <v>13386</v>
      </c>
      <c r="E13262" s="28" t="s">
        <v>121</v>
      </c>
    </row>
    <row r="13263" customFormat="false" ht="23.85" hidden="false" customHeight="false" outlineLevel="0" collapsed="false">
      <c r="B13263" s="25" t="n">
        <v>96696</v>
      </c>
      <c r="C13263" s="26" t="s">
        <v>3881</v>
      </c>
      <c r="D13263" s="27" t="s">
        <v>13387</v>
      </c>
      <c r="E13263" s="28" t="s">
        <v>121</v>
      </c>
    </row>
    <row r="13264" customFormat="false" ht="23.85" hidden="false" customHeight="false" outlineLevel="0" collapsed="false">
      <c r="B13264" s="25" t="n">
        <v>96697</v>
      </c>
      <c r="C13264" s="26" t="s">
        <v>3881</v>
      </c>
      <c r="D13264" s="27" t="s">
        <v>13388</v>
      </c>
      <c r="E13264" s="28" t="s">
        <v>121</v>
      </c>
    </row>
    <row r="13265" customFormat="false" ht="23.85" hidden="false" customHeight="false" outlineLevel="0" collapsed="false">
      <c r="B13265" s="25" t="n">
        <v>96698</v>
      </c>
      <c r="C13265" s="26" t="s">
        <v>3881</v>
      </c>
      <c r="D13265" s="27" t="s">
        <v>13389</v>
      </c>
      <c r="E13265" s="28" t="s">
        <v>121</v>
      </c>
    </row>
    <row r="13266" customFormat="false" ht="23.85" hidden="false" customHeight="false" outlineLevel="0" collapsed="false">
      <c r="B13266" s="25" t="n">
        <v>96699</v>
      </c>
      <c r="C13266" s="26" t="s">
        <v>3881</v>
      </c>
      <c r="D13266" s="27" t="s">
        <v>13390</v>
      </c>
      <c r="E13266" s="28" t="s">
        <v>121</v>
      </c>
    </row>
    <row r="13267" customFormat="false" ht="23.85" hidden="false" customHeight="false" outlineLevel="0" collapsed="false">
      <c r="B13267" s="25" t="n">
        <v>96700</v>
      </c>
      <c r="C13267" s="26" t="s">
        <v>3881</v>
      </c>
      <c r="D13267" s="27" t="s">
        <v>13391</v>
      </c>
      <c r="E13267" s="28" t="s">
        <v>121</v>
      </c>
    </row>
    <row r="13268" customFormat="false" ht="23.85" hidden="false" customHeight="false" outlineLevel="0" collapsed="false">
      <c r="B13268" s="25" t="n">
        <v>96701</v>
      </c>
      <c r="C13268" s="26" t="s">
        <v>3881</v>
      </c>
      <c r="D13268" s="27" t="s">
        <v>13392</v>
      </c>
      <c r="E13268" s="28" t="s">
        <v>121</v>
      </c>
    </row>
    <row r="13269" customFormat="false" ht="23.85" hidden="false" customHeight="false" outlineLevel="0" collapsed="false">
      <c r="B13269" s="25" t="n">
        <v>96702</v>
      </c>
      <c r="C13269" s="26" t="s">
        <v>3881</v>
      </c>
      <c r="D13269" s="27" t="s">
        <v>13393</v>
      </c>
      <c r="E13269" s="28" t="s">
        <v>121</v>
      </c>
    </row>
    <row r="13270" customFormat="false" ht="23.85" hidden="false" customHeight="false" outlineLevel="0" collapsed="false">
      <c r="B13270" s="25" t="n">
        <v>96703</v>
      </c>
      <c r="C13270" s="26" t="s">
        <v>3881</v>
      </c>
      <c r="D13270" s="27" t="s">
        <v>13394</v>
      </c>
      <c r="E13270" s="28" t="s">
        <v>121</v>
      </c>
    </row>
    <row r="13271" customFormat="false" ht="23.85" hidden="false" customHeight="false" outlineLevel="0" collapsed="false">
      <c r="B13271" s="25" t="n">
        <v>96704</v>
      </c>
      <c r="C13271" s="26" t="s">
        <v>3881</v>
      </c>
      <c r="D13271" s="27" t="s">
        <v>13395</v>
      </c>
      <c r="E13271" s="28" t="s">
        <v>121</v>
      </c>
    </row>
    <row r="13272" customFormat="false" ht="23.85" hidden="false" customHeight="false" outlineLevel="0" collapsed="false">
      <c r="B13272" s="25" t="n">
        <v>96705</v>
      </c>
      <c r="C13272" s="26" t="s">
        <v>3881</v>
      </c>
      <c r="D13272" s="27" t="s">
        <v>13396</v>
      </c>
      <c r="E13272" s="28" t="s">
        <v>121</v>
      </c>
    </row>
    <row r="13273" customFormat="false" ht="23.85" hidden="false" customHeight="false" outlineLevel="0" collapsed="false">
      <c r="B13273" s="25" t="n">
        <v>96706</v>
      </c>
      <c r="C13273" s="26" t="s">
        <v>3881</v>
      </c>
      <c r="D13273" s="27" t="s">
        <v>13397</v>
      </c>
      <c r="E13273" s="28" t="s">
        <v>121</v>
      </c>
    </row>
    <row r="13274" customFormat="false" ht="23.85" hidden="false" customHeight="false" outlineLevel="0" collapsed="false">
      <c r="B13274" s="25" t="n">
        <v>96707</v>
      </c>
      <c r="C13274" s="26" t="s">
        <v>3881</v>
      </c>
      <c r="D13274" s="27" t="s">
        <v>13398</v>
      </c>
      <c r="E13274" s="28" t="s">
        <v>121</v>
      </c>
    </row>
    <row r="13275" customFormat="false" ht="23.85" hidden="false" customHeight="false" outlineLevel="0" collapsed="false">
      <c r="B13275" s="25" t="n">
        <v>96708</v>
      </c>
      <c r="C13275" s="26" t="s">
        <v>3881</v>
      </c>
      <c r="D13275" s="27" t="s">
        <v>13399</v>
      </c>
      <c r="E13275" s="28" t="s">
        <v>121</v>
      </c>
    </row>
    <row r="13276" customFormat="false" ht="23.85" hidden="false" customHeight="false" outlineLevel="0" collapsed="false">
      <c r="B13276" s="25" t="n">
        <v>96709</v>
      </c>
      <c r="C13276" s="26" t="s">
        <v>3881</v>
      </c>
      <c r="D13276" s="27" t="s">
        <v>13400</v>
      </c>
      <c r="E13276" s="28" t="s">
        <v>121</v>
      </c>
    </row>
    <row r="13277" customFormat="false" ht="23.85" hidden="false" customHeight="false" outlineLevel="0" collapsed="false">
      <c r="B13277" s="25" t="n">
        <v>96710</v>
      </c>
      <c r="C13277" s="26" t="s">
        <v>3881</v>
      </c>
      <c r="D13277" s="27" t="s">
        <v>13401</v>
      </c>
      <c r="E13277" s="28" t="s">
        <v>121</v>
      </c>
    </row>
    <row r="13278" customFormat="false" ht="23.85" hidden="false" customHeight="false" outlineLevel="0" collapsed="false">
      <c r="B13278" s="25" t="n">
        <v>96711</v>
      </c>
      <c r="C13278" s="26" t="s">
        <v>3881</v>
      </c>
      <c r="D13278" s="27" t="s">
        <v>13402</v>
      </c>
      <c r="E13278" s="28" t="s">
        <v>121</v>
      </c>
    </row>
    <row r="13279" customFormat="false" ht="23.85" hidden="false" customHeight="false" outlineLevel="0" collapsed="false">
      <c r="B13279" s="25" t="n">
        <v>96712</v>
      </c>
      <c r="C13279" s="26" t="s">
        <v>3881</v>
      </c>
      <c r="D13279" s="27" t="s">
        <v>13403</v>
      </c>
      <c r="E13279" s="28" t="s">
        <v>121</v>
      </c>
    </row>
    <row r="13280" customFormat="false" ht="23.85" hidden="false" customHeight="false" outlineLevel="0" collapsed="false">
      <c r="B13280" s="25" t="n">
        <v>96713</v>
      </c>
      <c r="C13280" s="26" t="s">
        <v>3881</v>
      </c>
      <c r="D13280" s="27" t="s">
        <v>13404</v>
      </c>
      <c r="E13280" s="28" t="s">
        <v>121</v>
      </c>
    </row>
    <row r="13281" customFormat="false" ht="23.85" hidden="false" customHeight="false" outlineLevel="0" collapsed="false">
      <c r="B13281" s="25" t="n">
        <v>96714</v>
      </c>
      <c r="C13281" s="26" t="s">
        <v>3881</v>
      </c>
      <c r="D13281" s="27" t="s">
        <v>13405</v>
      </c>
      <c r="E13281" s="28" t="s">
        <v>121</v>
      </c>
    </row>
    <row r="13282" customFormat="false" ht="23.85" hidden="false" customHeight="false" outlineLevel="0" collapsed="false">
      <c r="B13282" s="25" t="n">
        <v>96715</v>
      </c>
      <c r="C13282" s="26" t="s">
        <v>3881</v>
      </c>
      <c r="D13282" s="27" t="s">
        <v>13406</v>
      </c>
      <c r="E13282" s="28" t="s">
        <v>121</v>
      </c>
    </row>
    <row r="13283" customFormat="false" ht="23.85" hidden="false" customHeight="false" outlineLevel="0" collapsed="false">
      <c r="B13283" s="25" t="n">
        <v>96716</v>
      </c>
      <c r="C13283" s="26" t="s">
        <v>3881</v>
      </c>
      <c r="D13283" s="27" t="s">
        <v>13407</v>
      </c>
      <c r="E13283" s="28" t="s">
        <v>121</v>
      </c>
    </row>
    <row r="13284" customFormat="false" ht="23.85" hidden="false" customHeight="false" outlineLevel="0" collapsed="false">
      <c r="B13284" s="25" t="n">
        <v>96717</v>
      </c>
      <c r="C13284" s="26" t="s">
        <v>3881</v>
      </c>
      <c r="D13284" s="27" t="s">
        <v>13408</v>
      </c>
      <c r="E13284" s="28" t="s">
        <v>121</v>
      </c>
    </row>
    <row r="13285" customFormat="false" ht="23.85" hidden="false" customHeight="false" outlineLevel="0" collapsed="false">
      <c r="B13285" s="25" t="n">
        <v>96718</v>
      </c>
      <c r="C13285" s="26" t="s">
        <v>3881</v>
      </c>
      <c r="D13285" s="27" t="s">
        <v>13409</v>
      </c>
      <c r="E13285" s="28" t="s">
        <v>182</v>
      </c>
    </row>
    <row r="13286" customFormat="false" ht="23.85" hidden="false" customHeight="false" outlineLevel="0" collapsed="false">
      <c r="B13286" s="25" t="n">
        <v>96719</v>
      </c>
      <c r="C13286" s="26" t="s">
        <v>3881</v>
      </c>
      <c r="D13286" s="27" t="s">
        <v>13410</v>
      </c>
      <c r="E13286" s="28" t="s">
        <v>182</v>
      </c>
    </row>
    <row r="13287" customFormat="false" ht="23.85" hidden="false" customHeight="false" outlineLevel="0" collapsed="false">
      <c r="B13287" s="25" t="n">
        <v>96720</v>
      </c>
      <c r="C13287" s="26" t="s">
        <v>3881</v>
      </c>
      <c r="D13287" s="27" t="s">
        <v>13411</v>
      </c>
      <c r="E13287" s="28" t="s">
        <v>182</v>
      </c>
    </row>
    <row r="13288" customFormat="false" ht="23.85" hidden="false" customHeight="false" outlineLevel="0" collapsed="false">
      <c r="B13288" s="25" t="n">
        <v>96721</v>
      </c>
      <c r="C13288" s="26" t="s">
        <v>3881</v>
      </c>
      <c r="D13288" s="27" t="s">
        <v>13412</v>
      </c>
      <c r="E13288" s="28" t="s">
        <v>182</v>
      </c>
    </row>
    <row r="13289" customFormat="false" ht="23.85" hidden="false" customHeight="false" outlineLevel="0" collapsed="false">
      <c r="B13289" s="25" t="n">
        <v>96722</v>
      </c>
      <c r="C13289" s="26" t="s">
        <v>3881</v>
      </c>
      <c r="D13289" s="27" t="s">
        <v>13413</v>
      </c>
      <c r="E13289" s="28" t="s">
        <v>182</v>
      </c>
    </row>
    <row r="13290" customFormat="false" ht="23.85" hidden="false" customHeight="false" outlineLevel="0" collapsed="false">
      <c r="B13290" s="25" t="n">
        <v>96723</v>
      </c>
      <c r="C13290" s="26" t="s">
        <v>3881</v>
      </c>
      <c r="D13290" s="27" t="s">
        <v>13414</v>
      </c>
      <c r="E13290" s="28" t="s">
        <v>182</v>
      </c>
    </row>
    <row r="13291" customFormat="false" ht="23.85" hidden="false" customHeight="false" outlineLevel="0" collapsed="false">
      <c r="B13291" s="25" t="n">
        <v>96724</v>
      </c>
      <c r="C13291" s="26" t="s">
        <v>3881</v>
      </c>
      <c r="D13291" s="27" t="s">
        <v>13415</v>
      </c>
      <c r="E13291" s="28" t="s">
        <v>182</v>
      </c>
    </row>
    <row r="13292" customFormat="false" ht="23.85" hidden="false" customHeight="false" outlineLevel="0" collapsed="false">
      <c r="B13292" s="25" t="n">
        <v>96725</v>
      </c>
      <c r="C13292" s="26" t="s">
        <v>3881</v>
      </c>
      <c r="D13292" s="27" t="s">
        <v>13416</v>
      </c>
      <c r="E13292" s="28" t="s">
        <v>182</v>
      </c>
    </row>
    <row r="13293" customFormat="false" ht="23.85" hidden="false" customHeight="false" outlineLevel="0" collapsed="false">
      <c r="B13293" s="25" t="n">
        <v>96726</v>
      </c>
      <c r="C13293" s="26" t="s">
        <v>3881</v>
      </c>
      <c r="D13293" s="27" t="s">
        <v>13417</v>
      </c>
      <c r="E13293" s="28" t="s">
        <v>182</v>
      </c>
    </row>
    <row r="13294" customFormat="false" ht="23.85" hidden="false" customHeight="false" outlineLevel="0" collapsed="false">
      <c r="B13294" s="25" t="n">
        <v>96727</v>
      </c>
      <c r="C13294" s="26" t="s">
        <v>3881</v>
      </c>
      <c r="D13294" s="27" t="s">
        <v>13418</v>
      </c>
      <c r="E13294" s="28" t="s">
        <v>182</v>
      </c>
    </row>
    <row r="13295" customFormat="false" ht="23.85" hidden="false" customHeight="false" outlineLevel="0" collapsed="false">
      <c r="B13295" s="25" t="n">
        <v>96728</v>
      </c>
      <c r="C13295" s="26" t="s">
        <v>3881</v>
      </c>
      <c r="D13295" s="27" t="s">
        <v>13419</v>
      </c>
      <c r="E13295" s="28" t="s">
        <v>182</v>
      </c>
    </row>
    <row r="13296" customFormat="false" ht="23.85" hidden="false" customHeight="false" outlineLevel="0" collapsed="false">
      <c r="B13296" s="25" t="n">
        <v>96729</v>
      </c>
      <c r="C13296" s="26" t="s">
        <v>3881</v>
      </c>
      <c r="D13296" s="27" t="s">
        <v>13420</v>
      </c>
      <c r="E13296" s="28" t="s">
        <v>182</v>
      </c>
    </row>
    <row r="13297" customFormat="false" ht="23.85" hidden="false" customHeight="false" outlineLevel="0" collapsed="false">
      <c r="B13297" s="25" t="n">
        <v>96730</v>
      </c>
      <c r="C13297" s="26" t="s">
        <v>3881</v>
      </c>
      <c r="D13297" s="27" t="s">
        <v>13421</v>
      </c>
      <c r="E13297" s="28" t="s">
        <v>182</v>
      </c>
    </row>
    <row r="13298" customFormat="false" ht="23.85" hidden="false" customHeight="false" outlineLevel="0" collapsed="false">
      <c r="B13298" s="25" t="n">
        <v>96731</v>
      </c>
      <c r="C13298" s="26" t="s">
        <v>3881</v>
      </c>
      <c r="D13298" s="27" t="s">
        <v>13422</v>
      </c>
      <c r="E13298" s="28" t="s">
        <v>182</v>
      </c>
    </row>
    <row r="13299" customFormat="false" ht="23.85" hidden="false" customHeight="false" outlineLevel="0" collapsed="false">
      <c r="B13299" s="25" t="n">
        <v>96732</v>
      </c>
      <c r="C13299" s="26" t="s">
        <v>3881</v>
      </c>
      <c r="D13299" s="27" t="s">
        <v>13423</v>
      </c>
      <c r="E13299" s="28" t="s">
        <v>182</v>
      </c>
    </row>
    <row r="13300" customFormat="false" ht="23.85" hidden="false" customHeight="false" outlineLevel="0" collapsed="false">
      <c r="B13300" s="25" t="n">
        <v>96733</v>
      </c>
      <c r="C13300" s="26" t="s">
        <v>3881</v>
      </c>
      <c r="D13300" s="27" t="s">
        <v>13424</v>
      </c>
      <c r="E13300" s="28" t="s">
        <v>182</v>
      </c>
    </row>
    <row r="13301" customFormat="false" ht="23.85" hidden="false" customHeight="false" outlineLevel="0" collapsed="false">
      <c r="B13301" s="25" t="n">
        <v>96734</v>
      </c>
      <c r="C13301" s="26" t="s">
        <v>3881</v>
      </c>
      <c r="D13301" s="27" t="s">
        <v>13425</v>
      </c>
      <c r="E13301" s="28" t="s">
        <v>182</v>
      </c>
    </row>
    <row r="13302" customFormat="false" ht="23.85" hidden="false" customHeight="false" outlineLevel="0" collapsed="false">
      <c r="B13302" s="25" t="n">
        <v>96735</v>
      </c>
      <c r="C13302" s="26" t="s">
        <v>3881</v>
      </c>
      <c r="D13302" s="27" t="s">
        <v>13426</v>
      </c>
      <c r="E13302" s="28" t="s">
        <v>182</v>
      </c>
    </row>
    <row r="13303" customFormat="false" ht="23.85" hidden="false" customHeight="false" outlineLevel="0" collapsed="false">
      <c r="B13303" s="25" t="n">
        <v>96736</v>
      </c>
      <c r="C13303" s="26" t="s">
        <v>3881</v>
      </c>
      <c r="D13303" s="27" t="s">
        <v>13427</v>
      </c>
      <c r="E13303" s="28" t="s">
        <v>121</v>
      </c>
    </row>
    <row r="13304" customFormat="false" ht="23.85" hidden="false" customHeight="false" outlineLevel="0" collapsed="false">
      <c r="B13304" s="25" t="n">
        <v>96737</v>
      </c>
      <c r="C13304" s="26" t="s">
        <v>3881</v>
      </c>
      <c r="D13304" s="27" t="s">
        <v>13428</v>
      </c>
      <c r="E13304" s="28" t="s">
        <v>121</v>
      </c>
    </row>
    <row r="13305" customFormat="false" ht="35.05" hidden="false" customHeight="false" outlineLevel="0" collapsed="false">
      <c r="B13305" s="25" t="n">
        <v>96738</v>
      </c>
      <c r="C13305" s="26" t="s">
        <v>3881</v>
      </c>
      <c r="D13305" s="27" t="s">
        <v>13429</v>
      </c>
      <c r="E13305" s="28" t="s">
        <v>121</v>
      </c>
    </row>
    <row r="13306" customFormat="false" ht="23.85" hidden="false" customHeight="false" outlineLevel="0" collapsed="false">
      <c r="B13306" s="25" t="n">
        <v>96739</v>
      </c>
      <c r="C13306" s="26" t="s">
        <v>3881</v>
      </c>
      <c r="D13306" s="27" t="s">
        <v>13430</v>
      </c>
      <c r="E13306" s="28" t="s">
        <v>121</v>
      </c>
    </row>
    <row r="13307" customFormat="false" ht="35.05" hidden="false" customHeight="false" outlineLevel="0" collapsed="false">
      <c r="B13307" s="25" t="n">
        <v>96740</v>
      </c>
      <c r="C13307" s="26" t="s">
        <v>3881</v>
      </c>
      <c r="D13307" s="27" t="s">
        <v>13431</v>
      </c>
      <c r="E13307" s="28" t="s">
        <v>121</v>
      </c>
    </row>
    <row r="13308" customFormat="false" ht="23.85" hidden="false" customHeight="false" outlineLevel="0" collapsed="false">
      <c r="B13308" s="25" t="n">
        <v>96741</v>
      </c>
      <c r="C13308" s="26" t="s">
        <v>3881</v>
      </c>
      <c r="D13308" s="27" t="s">
        <v>13432</v>
      </c>
      <c r="E13308" s="28" t="s">
        <v>121</v>
      </c>
    </row>
    <row r="13309" customFormat="false" ht="23.85" hidden="false" customHeight="false" outlineLevel="0" collapsed="false">
      <c r="B13309" s="25" t="n">
        <v>96742</v>
      </c>
      <c r="C13309" s="26" t="s">
        <v>3881</v>
      </c>
      <c r="D13309" s="27" t="s">
        <v>13433</v>
      </c>
      <c r="E13309" s="28" t="s">
        <v>121</v>
      </c>
    </row>
    <row r="13310" customFormat="false" ht="23.85" hidden="false" customHeight="false" outlineLevel="0" collapsed="false">
      <c r="B13310" s="25" t="n">
        <v>96743</v>
      </c>
      <c r="C13310" s="26" t="s">
        <v>3881</v>
      </c>
      <c r="D13310" s="27" t="s">
        <v>13434</v>
      </c>
      <c r="E13310" s="28" t="s">
        <v>121</v>
      </c>
    </row>
    <row r="13311" customFormat="false" ht="23.85" hidden="false" customHeight="false" outlineLevel="0" collapsed="false">
      <c r="B13311" s="25" t="n">
        <v>96744</v>
      </c>
      <c r="C13311" s="26" t="s">
        <v>3881</v>
      </c>
      <c r="D13311" s="27" t="s">
        <v>13435</v>
      </c>
      <c r="E13311" s="28" t="s">
        <v>121</v>
      </c>
    </row>
    <row r="13312" customFormat="false" ht="23.85" hidden="false" customHeight="false" outlineLevel="0" collapsed="false">
      <c r="B13312" s="25" t="n">
        <v>96745</v>
      </c>
      <c r="C13312" s="26" t="s">
        <v>3881</v>
      </c>
      <c r="D13312" s="27" t="s">
        <v>13436</v>
      </c>
      <c r="E13312" s="28" t="s">
        <v>121</v>
      </c>
    </row>
    <row r="13313" customFormat="false" ht="23.85" hidden="false" customHeight="false" outlineLevel="0" collapsed="false">
      <c r="B13313" s="25" t="n">
        <v>96746</v>
      </c>
      <c r="C13313" s="26" t="s">
        <v>3881</v>
      </c>
      <c r="D13313" s="27" t="s">
        <v>13437</v>
      </c>
      <c r="E13313" s="28" t="s">
        <v>121</v>
      </c>
    </row>
    <row r="13314" customFormat="false" ht="35.05" hidden="false" customHeight="false" outlineLevel="0" collapsed="false">
      <c r="B13314" s="25" t="n">
        <v>96747</v>
      </c>
      <c r="C13314" s="26" t="s">
        <v>3881</v>
      </c>
      <c r="D13314" s="27" t="s">
        <v>13438</v>
      </c>
      <c r="E13314" s="28" t="s">
        <v>121</v>
      </c>
    </row>
    <row r="13315" customFormat="false" ht="35.05" hidden="false" customHeight="false" outlineLevel="0" collapsed="false">
      <c r="B13315" s="25" t="n">
        <v>96748</v>
      </c>
      <c r="C13315" s="26" t="s">
        <v>3881</v>
      </c>
      <c r="D13315" s="27" t="s">
        <v>13439</v>
      </c>
      <c r="E13315" s="28" t="s">
        <v>121</v>
      </c>
    </row>
    <row r="13316" customFormat="false" ht="35.05" hidden="false" customHeight="false" outlineLevel="0" collapsed="false">
      <c r="B13316" s="25" t="n">
        <v>96749</v>
      </c>
      <c r="C13316" s="26" t="s">
        <v>3881</v>
      </c>
      <c r="D13316" s="27" t="s">
        <v>13440</v>
      </c>
      <c r="E13316" s="28" t="s">
        <v>121</v>
      </c>
    </row>
    <row r="13317" customFormat="false" ht="35.05" hidden="false" customHeight="false" outlineLevel="0" collapsed="false">
      <c r="B13317" s="25" t="n">
        <v>96750</v>
      </c>
      <c r="C13317" s="26" t="s">
        <v>3881</v>
      </c>
      <c r="D13317" s="27" t="s">
        <v>13441</v>
      </c>
      <c r="E13317" s="28" t="s">
        <v>121</v>
      </c>
    </row>
    <row r="13318" customFormat="false" ht="35.05" hidden="false" customHeight="false" outlineLevel="0" collapsed="false">
      <c r="B13318" s="25" t="n">
        <v>96751</v>
      </c>
      <c r="C13318" s="26" t="s">
        <v>3881</v>
      </c>
      <c r="D13318" s="27" t="s">
        <v>13442</v>
      </c>
      <c r="E13318" s="28" t="s">
        <v>121</v>
      </c>
    </row>
    <row r="13319" customFormat="false" ht="35.05" hidden="false" customHeight="false" outlineLevel="0" collapsed="false">
      <c r="B13319" s="25" t="n">
        <v>96752</v>
      </c>
      <c r="C13319" s="26" t="s">
        <v>3881</v>
      </c>
      <c r="D13319" s="27" t="s">
        <v>13443</v>
      </c>
      <c r="E13319" s="28" t="s">
        <v>121</v>
      </c>
    </row>
    <row r="13320" customFormat="false" ht="35.05" hidden="false" customHeight="false" outlineLevel="0" collapsed="false">
      <c r="B13320" s="25" t="n">
        <v>96753</v>
      </c>
      <c r="C13320" s="26" t="s">
        <v>3881</v>
      </c>
      <c r="D13320" s="27" t="s">
        <v>13444</v>
      </c>
      <c r="E13320" s="28" t="s">
        <v>121</v>
      </c>
    </row>
    <row r="13321" customFormat="false" ht="35.05" hidden="false" customHeight="false" outlineLevel="0" collapsed="false">
      <c r="B13321" s="25" t="n">
        <v>96754</v>
      </c>
      <c r="C13321" s="26" t="s">
        <v>3881</v>
      </c>
      <c r="D13321" s="27" t="s">
        <v>13445</v>
      </c>
      <c r="E13321" s="28" t="s">
        <v>121</v>
      </c>
    </row>
    <row r="13322" customFormat="false" ht="35.05" hidden="false" customHeight="false" outlineLevel="0" collapsed="false">
      <c r="B13322" s="25" t="n">
        <v>96755</v>
      </c>
      <c r="C13322" s="26" t="s">
        <v>3881</v>
      </c>
      <c r="D13322" s="27" t="s">
        <v>13446</v>
      </c>
      <c r="E13322" s="28" t="s">
        <v>121</v>
      </c>
    </row>
    <row r="13323" customFormat="false" ht="35.05" hidden="false" customHeight="false" outlineLevel="0" collapsed="false">
      <c r="B13323" s="25" t="n">
        <v>96756</v>
      </c>
      <c r="C13323" s="26" t="s">
        <v>3881</v>
      </c>
      <c r="D13323" s="27" t="s">
        <v>13447</v>
      </c>
      <c r="E13323" s="28" t="s">
        <v>121</v>
      </c>
    </row>
    <row r="13324" customFormat="false" ht="35.05" hidden="false" customHeight="false" outlineLevel="0" collapsed="false">
      <c r="B13324" s="25" t="n">
        <v>96757</v>
      </c>
      <c r="C13324" s="26" t="s">
        <v>3881</v>
      </c>
      <c r="D13324" s="27" t="s">
        <v>13448</v>
      </c>
      <c r="E13324" s="28" t="s">
        <v>121</v>
      </c>
    </row>
    <row r="13325" customFormat="false" ht="23.85" hidden="false" customHeight="false" outlineLevel="0" collapsed="false">
      <c r="B13325" s="25" t="n">
        <v>96758</v>
      </c>
      <c r="C13325" s="26" t="s">
        <v>3881</v>
      </c>
      <c r="D13325" s="27" t="s">
        <v>13449</v>
      </c>
      <c r="E13325" s="28" t="s">
        <v>121</v>
      </c>
    </row>
    <row r="13326" customFormat="false" ht="23.85" hidden="false" customHeight="false" outlineLevel="0" collapsed="false">
      <c r="B13326" s="25" t="n">
        <v>96759</v>
      </c>
      <c r="C13326" s="26" t="s">
        <v>3881</v>
      </c>
      <c r="D13326" s="27" t="s">
        <v>13450</v>
      </c>
      <c r="E13326" s="28" t="s">
        <v>121</v>
      </c>
    </row>
    <row r="13327" customFormat="false" ht="23.85" hidden="false" customHeight="false" outlineLevel="0" collapsed="false">
      <c r="B13327" s="25" t="n">
        <v>96760</v>
      </c>
      <c r="C13327" s="26" t="s">
        <v>3881</v>
      </c>
      <c r="D13327" s="27" t="s">
        <v>13451</v>
      </c>
      <c r="E13327" s="28" t="s">
        <v>121</v>
      </c>
    </row>
    <row r="13328" customFormat="false" ht="23.85" hidden="false" customHeight="false" outlineLevel="0" collapsed="false">
      <c r="B13328" s="25" t="n">
        <v>96761</v>
      </c>
      <c r="C13328" s="26" t="s">
        <v>3881</v>
      </c>
      <c r="D13328" s="27" t="s">
        <v>13452</v>
      </c>
      <c r="E13328" s="28" t="s">
        <v>121</v>
      </c>
    </row>
    <row r="13329" customFormat="false" ht="23.85" hidden="false" customHeight="false" outlineLevel="0" collapsed="false">
      <c r="B13329" s="25" t="n">
        <v>96762</v>
      </c>
      <c r="C13329" s="26" t="s">
        <v>3881</v>
      </c>
      <c r="D13329" s="27" t="s">
        <v>13453</v>
      </c>
      <c r="E13329" s="28" t="s">
        <v>121</v>
      </c>
    </row>
    <row r="13330" customFormat="false" ht="23.85" hidden="false" customHeight="false" outlineLevel="0" collapsed="false">
      <c r="B13330" s="25" t="n">
        <v>96763</v>
      </c>
      <c r="C13330" s="26" t="s">
        <v>3881</v>
      </c>
      <c r="D13330" s="27" t="s">
        <v>13454</v>
      </c>
      <c r="E13330" s="28" t="s">
        <v>121</v>
      </c>
    </row>
    <row r="13331" customFormat="false" ht="23.85" hidden="false" customHeight="false" outlineLevel="0" collapsed="false">
      <c r="B13331" s="25" t="n">
        <v>96764</v>
      </c>
      <c r="C13331" s="26" t="s">
        <v>3881</v>
      </c>
      <c r="D13331" s="27" t="s">
        <v>13455</v>
      </c>
      <c r="E13331" s="28" t="s">
        <v>121</v>
      </c>
    </row>
    <row r="13332" customFormat="false" ht="35.05" hidden="false" customHeight="false" outlineLevel="0" collapsed="false">
      <c r="B13332" s="25" t="n">
        <v>96765</v>
      </c>
      <c r="C13332" s="26" t="s">
        <v>3881</v>
      </c>
      <c r="D13332" s="27" t="s">
        <v>13456</v>
      </c>
      <c r="E13332" s="28" t="s">
        <v>121</v>
      </c>
    </row>
    <row r="13333" customFormat="false" ht="23.85" hidden="false" customHeight="false" outlineLevel="0" collapsed="false">
      <c r="B13333" s="25" t="n">
        <v>96798</v>
      </c>
      <c r="C13333" s="26" t="s">
        <v>3881</v>
      </c>
      <c r="D13333" s="27" t="s">
        <v>13457</v>
      </c>
      <c r="E13333" s="28" t="s">
        <v>182</v>
      </c>
    </row>
    <row r="13334" customFormat="false" ht="23.85" hidden="false" customHeight="false" outlineLevel="0" collapsed="false">
      <c r="B13334" s="25" t="n">
        <v>96799</v>
      </c>
      <c r="C13334" s="26" t="s">
        <v>3881</v>
      </c>
      <c r="D13334" s="27" t="s">
        <v>13458</v>
      </c>
      <c r="E13334" s="28" t="s">
        <v>182</v>
      </c>
    </row>
    <row r="13335" customFormat="false" ht="23.85" hidden="false" customHeight="false" outlineLevel="0" collapsed="false">
      <c r="B13335" s="25" t="n">
        <v>96800</v>
      </c>
      <c r="C13335" s="26" t="s">
        <v>3881</v>
      </c>
      <c r="D13335" s="27" t="s">
        <v>13459</v>
      </c>
      <c r="E13335" s="28" t="s">
        <v>182</v>
      </c>
    </row>
    <row r="13336" customFormat="false" ht="23.85" hidden="false" customHeight="false" outlineLevel="0" collapsed="false">
      <c r="B13336" s="25" t="n">
        <v>96801</v>
      </c>
      <c r="C13336" s="26" t="s">
        <v>3881</v>
      </c>
      <c r="D13336" s="27" t="s">
        <v>13460</v>
      </c>
      <c r="E13336" s="28" t="s">
        <v>182</v>
      </c>
    </row>
    <row r="13337" customFormat="false" ht="23.85" hidden="false" customHeight="false" outlineLevel="0" collapsed="false">
      <c r="B13337" s="25" t="n">
        <v>96802</v>
      </c>
      <c r="C13337" s="26" t="s">
        <v>3881</v>
      </c>
      <c r="D13337" s="27" t="s">
        <v>13461</v>
      </c>
      <c r="E13337" s="28" t="s">
        <v>121</v>
      </c>
    </row>
    <row r="13338" customFormat="false" ht="23.85" hidden="false" customHeight="false" outlineLevel="0" collapsed="false">
      <c r="B13338" s="25" t="n">
        <v>96803</v>
      </c>
      <c r="C13338" s="26" t="s">
        <v>3881</v>
      </c>
      <c r="D13338" s="27" t="s">
        <v>13462</v>
      </c>
      <c r="E13338" s="28" t="s">
        <v>121</v>
      </c>
    </row>
    <row r="13339" customFormat="false" ht="35.05" hidden="false" customHeight="false" outlineLevel="0" collapsed="false">
      <c r="B13339" s="25" t="n">
        <v>96804</v>
      </c>
      <c r="C13339" s="26" t="s">
        <v>3881</v>
      </c>
      <c r="D13339" s="27" t="s">
        <v>13463</v>
      </c>
      <c r="E13339" s="28" t="s">
        <v>121</v>
      </c>
    </row>
    <row r="13340" customFormat="false" ht="23.85" hidden="false" customHeight="false" outlineLevel="0" collapsed="false">
      <c r="B13340" s="25" t="n">
        <v>96805</v>
      </c>
      <c r="C13340" s="26" t="s">
        <v>3881</v>
      </c>
      <c r="D13340" s="27" t="s">
        <v>13464</v>
      </c>
      <c r="E13340" s="28" t="s">
        <v>121</v>
      </c>
    </row>
    <row r="13341" customFormat="false" ht="23.85" hidden="false" customHeight="false" outlineLevel="0" collapsed="false">
      <c r="B13341" s="25" t="n">
        <v>96806</v>
      </c>
      <c r="C13341" s="26" t="s">
        <v>3881</v>
      </c>
      <c r="D13341" s="27" t="s">
        <v>13465</v>
      </c>
      <c r="E13341" s="28" t="s">
        <v>121</v>
      </c>
    </row>
    <row r="13342" customFormat="false" ht="35.05" hidden="false" customHeight="false" outlineLevel="0" collapsed="false">
      <c r="B13342" s="25" t="n">
        <v>96807</v>
      </c>
      <c r="C13342" s="26" t="s">
        <v>3881</v>
      </c>
      <c r="D13342" s="27" t="s">
        <v>13466</v>
      </c>
      <c r="E13342" s="28" t="s">
        <v>121</v>
      </c>
    </row>
    <row r="13343" customFormat="false" ht="23.85" hidden="false" customHeight="false" outlineLevel="0" collapsed="false">
      <c r="B13343" s="25" t="n">
        <v>96808</v>
      </c>
      <c r="C13343" s="26" t="s">
        <v>3881</v>
      </c>
      <c r="D13343" s="27" t="s">
        <v>13467</v>
      </c>
      <c r="E13343" s="28" t="s">
        <v>121</v>
      </c>
    </row>
    <row r="13344" customFormat="false" ht="23.85" hidden="false" customHeight="false" outlineLevel="0" collapsed="false">
      <c r="B13344" s="25" t="n">
        <v>96809</v>
      </c>
      <c r="C13344" s="26" t="s">
        <v>3881</v>
      </c>
      <c r="D13344" s="27" t="s">
        <v>13468</v>
      </c>
      <c r="E13344" s="28" t="s">
        <v>121</v>
      </c>
    </row>
    <row r="13345" customFormat="false" ht="23.85" hidden="false" customHeight="false" outlineLevel="0" collapsed="false">
      <c r="B13345" s="25" t="n">
        <v>96810</v>
      </c>
      <c r="C13345" s="26" t="s">
        <v>3881</v>
      </c>
      <c r="D13345" s="27" t="s">
        <v>13469</v>
      </c>
      <c r="E13345" s="28" t="s">
        <v>121</v>
      </c>
    </row>
    <row r="13346" customFormat="false" ht="23.85" hidden="false" customHeight="false" outlineLevel="0" collapsed="false">
      <c r="B13346" s="25" t="n">
        <v>96811</v>
      </c>
      <c r="C13346" s="26" t="s">
        <v>3881</v>
      </c>
      <c r="D13346" s="27" t="s">
        <v>13470</v>
      </c>
      <c r="E13346" s="28" t="s">
        <v>121</v>
      </c>
    </row>
    <row r="13347" customFormat="false" ht="23.85" hidden="false" customHeight="false" outlineLevel="0" collapsed="false">
      <c r="B13347" s="25" t="n">
        <v>96812</v>
      </c>
      <c r="C13347" s="26" t="s">
        <v>3881</v>
      </c>
      <c r="D13347" s="27" t="s">
        <v>13471</v>
      </c>
      <c r="E13347" s="28" t="s">
        <v>121</v>
      </c>
    </row>
    <row r="13348" customFormat="false" ht="23.85" hidden="false" customHeight="false" outlineLevel="0" collapsed="false">
      <c r="B13348" s="25" t="n">
        <v>96813</v>
      </c>
      <c r="C13348" s="26" t="s">
        <v>3881</v>
      </c>
      <c r="D13348" s="27" t="s">
        <v>13472</v>
      </c>
      <c r="E13348" s="28" t="s">
        <v>121</v>
      </c>
    </row>
    <row r="13349" customFormat="false" ht="23.85" hidden="false" customHeight="false" outlineLevel="0" collapsed="false">
      <c r="B13349" s="25" t="n">
        <v>96814</v>
      </c>
      <c r="C13349" s="26" t="s">
        <v>3881</v>
      </c>
      <c r="D13349" s="27" t="s">
        <v>13473</v>
      </c>
      <c r="E13349" s="28" t="s">
        <v>121</v>
      </c>
    </row>
    <row r="13350" customFormat="false" ht="23.85" hidden="false" customHeight="false" outlineLevel="0" collapsed="false">
      <c r="B13350" s="25" t="n">
        <v>96815</v>
      </c>
      <c r="C13350" s="26" t="s">
        <v>3881</v>
      </c>
      <c r="D13350" s="27" t="s">
        <v>13474</v>
      </c>
      <c r="E13350" s="28" t="s">
        <v>121</v>
      </c>
    </row>
    <row r="13351" customFormat="false" ht="23.85" hidden="false" customHeight="false" outlineLevel="0" collapsed="false">
      <c r="B13351" s="25" t="n">
        <v>96816</v>
      </c>
      <c r="C13351" s="26" t="s">
        <v>3881</v>
      </c>
      <c r="D13351" s="27" t="s">
        <v>13475</v>
      </c>
      <c r="E13351" s="28" t="s">
        <v>121</v>
      </c>
    </row>
    <row r="13352" customFormat="false" ht="23.85" hidden="false" customHeight="false" outlineLevel="0" collapsed="false">
      <c r="B13352" s="25" t="n">
        <v>96817</v>
      </c>
      <c r="C13352" s="26" t="s">
        <v>3881</v>
      </c>
      <c r="D13352" s="27" t="s">
        <v>13476</v>
      </c>
      <c r="E13352" s="28" t="s">
        <v>121</v>
      </c>
    </row>
    <row r="13353" customFormat="false" ht="23.85" hidden="false" customHeight="false" outlineLevel="0" collapsed="false">
      <c r="B13353" s="25" t="n">
        <v>96818</v>
      </c>
      <c r="C13353" s="26" t="s">
        <v>3881</v>
      </c>
      <c r="D13353" s="27" t="s">
        <v>13477</v>
      </c>
      <c r="E13353" s="28" t="s">
        <v>121</v>
      </c>
    </row>
    <row r="13354" customFormat="false" ht="23.85" hidden="false" customHeight="false" outlineLevel="0" collapsed="false">
      <c r="B13354" s="25" t="n">
        <v>96819</v>
      </c>
      <c r="C13354" s="26" t="s">
        <v>3881</v>
      </c>
      <c r="D13354" s="27" t="s">
        <v>13478</v>
      </c>
      <c r="E13354" s="28" t="s">
        <v>121</v>
      </c>
    </row>
    <row r="13355" customFormat="false" ht="23.85" hidden="false" customHeight="false" outlineLevel="0" collapsed="false">
      <c r="B13355" s="25" t="n">
        <v>96820</v>
      </c>
      <c r="C13355" s="26" t="s">
        <v>3881</v>
      </c>
      <c r="D13355" s="27" t="s">
        <v>13479</v>
      </c>
      <c r="E13355" s="28" t="s">
        <v>121</v>
      </c>
    </row>
    <row r="13356" customFormat="false" ht="23.85" hidden="false" customHeight="false" outlineLevel="0" collapsed="false">
      <c r="B13356" s="25" t="n">
        <v>96821</v>
      </c>
      <c r="C13356" s="26" t="s">
        <v>3881</v>
      </c>
      <c r="D13356" s="27" t="s">
        <v>13480</v>
      </c>
      <c r="E13356" s="28" t="s">
        <v>121</v>
      </c>
    </row>
    <row r="13357" customFormat="false" ht="23.85" hidden="false" customHeight="false" outlineLevel="0" collapsed="false">
      <c r="B13357" s="25" t="n">
        <v>96822</v>
      </c>
      <c r="C13357" s="26" t="s">
        <v>3881</v>
      </c>
      <c r="D13357" s="27" t="s">
        <v>13481</v>
      </c>
      <c r="E13357" s="28" t="s">
        <v>121</v>
      </c>
    </row>
    <row r="13358" customFormat="false" ht="23.85" hidden="false" customHeight="false" outlineLevel="0" collapsed="false">
      <c r="B13358" s="25" t="n">
        <v>96823</v>
      </c>
      <c r="C13358" s="26" t="s">
        <v>3881</v>
      </c>
      <c r="D13358" s="27" t="s">
        <v>13482</v>
      </c>
      <c r="E13358" s="28" t="s">
        <v>121</v>
      </c>
    </row>
    <row r="13359" customFormat="false" ht="23.85" hidden="false" customHeight="false" outlineLevel="0" collapsed="false">
      <c r="B13359" s="25" t="n">
        <v>96824</v>
      </c>
      <c r="C13359" s="26" t="s">
        <v>3881</v>
      </c>
      <c r="D13359" s="27" t="s">
        <v>13483</v>
      </c>
      <c r="E13359" s="28" t="s">
        <v>121</v>
      </c>
    </row>
    <row r="13360" customFormat="false" ht="23.85" hidden="false" customHeight="false" outlineLevel="0" collapsed="false">
      <c r="B13360" s="25" t="n">
        <v>96826</v>
      </c>
      <c r="C13360" s="26" t="s">
        <v>3881</v>
      </c>
      <c r="D13360" s="27" t="s">
        <v>13484</v>
      </c>
      <c r="E13360" s="28" t="s">
        <v>121</v>
      </c>
    </row>
    <row r="13361" customFormat="false" ht="23.85" hidden="false" customHeight="false" outlineLevel="0" collapsed="false">
      <c r="B13361" s="25" t="n">
        <v>96827</v>
      </c>
      <c r="C13361" s="26" t="s">
        <v>3881</v>
      </c>
      <c r="D13361" s="27" t="s">
        <v>13485</v>
      </c>
      <c r="E13361" s="28" t="s">
        <v>121</v>
      </c>
    </row>
    <row r="13362" customFormat="false" ht="23.85" hidden="false" customHeight="false" outlineLevel="0" collapsed="false">
      <c r="B13362" s="25" t="n">
        <v>96828</v>
      </c>
      <c r="C13362" s="26" t="s">
        <v>3881</v>
      </c>
      <c r="D13362" s="27" t="s">
        <v>13486</v>
      </c>
      <c r="E13362" s="28" t="s">
        <v>121</v>
      </c>
    </row>
    <row r="13363" customFormat="false" ht="23.85" hidden="false" customHeight="false" outlineLevel="0" collapsed="false">
      <c r="B13363" s="25" t="n">
        <v>96829</v>
      </c>
      <c r="C13363" s="26" t="s">
        <v>3881</v>
      </c>
      <c r="D13363" s="27" t="s">
        <v>13487</v>
      </c>
      <c r="E13363" s="28" t="s">
        <v>121</v>
      </c>
    </row>
    <row r="13364" customFormat="false" ht="23.85" hidden="false" customHeight="false" outlineLevel="0" collapsed="false">
      <c r="B13364" s="25" t="n">
        <v>96830</v>
      </c>
      <c r="C13364" s="26" t="s">
        <v>3881</v>
      </c>
      <c r="D13364" s="27" t="s">
        <v>13488</v>
      </c>
      <c r="E13364" s="28" t="s">
        <v>121</v>
      </c>
    </row>
    <row r="13365" customFormat="false" ht="23.85" hidden="false" customHeight="false" outlineLevel="0" collapsed="false">
      <c r="B13365" s="25" t="n">
        <v>96832</v>
      </c>
      <c r="C13365" s="26" t="s">
        <v>3881</v>
      </c>
      <c r="D13365" s="27" t="s">
        <v>13489</v>
      </c>
      <c r="E13365" s="28" t="s">
        <v>121</v>
      </c>
    </row>
    <row r="13366" customFormat="false" ht="23.85" hidden="false" customHeight="false" outlineLevel="0" collapsed="false">
      <c r="B13366" s="25" t="n">
        <v>96833</v>
      </c>
      <c r="C13366" s="26" t="s">
        <v>3881</v>
      </c>
      <c r="D13366" s="27" t="s">
        <v>13490</v>
      </c>
      <c r="E13366" s="28" t="s">
        <v>121</v>
      </c>
    </row>
    <row r="13367" customFormat="false" ht="23.85" hidden="false" customHeight="false" outlineLevel="0" collapsed="false">
      <c r="B13367" s="25" t="n">
        <v>96834</v>
      </c>
      <c r="C13367" s="26" t="s">
        <v>3881</v>
      </c>
      <c r="D13367" s="27" t="s">
        <v>13491</v>
      </c>
      <c r="E13367" s="28" t="s">
        <v>121</v>
      </c>
    </row>
    <row r="13368" customFormat="false" ht="23.85" hidden="false" customHeight="false" outlineLevel="0" collapsed="false">
      <c r="B13368" s="25" t="n">
        <v>96836</v>
      </c>
      <c r="C13368" s="26" t="s">
        <v>3881</v>
      </c>
      <c r="D13368" s="27" t="s">
        <v>13492</v>
      </c>
      <c r="E13368" s="28" t="s">
        <v>121</v>
      </c>
    </row>
    <row r="13369" customFormat="false" ht="23.85" hidden="false" customHeight="false" outlineLevel="0" collapsed="false">
      <c r="B13369" s="25" t="n">
        <v>96837</v>
      </c>
      <c r="C13369" s="26" t="s">
        <v>3881</v>
      </c>
      <c r="D13369" s="27" t="s">
        <v>13493</v>
      </c>
      <c r="E13369" s="28" t="s">
        <v>121</v>
      </c>
    </row>
    <row r="13370" customFormat="false" ht="23.85" hidden="false" customHeight="false" outlineLevel="0" collapsed="false">
      <c r="B13370" s="25" t="n">
        <v>96838</v>
      </c>
      <c r="C13370" s="26" t="s">
        <v>3881</v>
      </c>
      <c r="D13370" s="27" t="s">
        <v>13494</v>
      </c>
      <c r="E13370" s="28" t="s">
        <v>121</v>
      </c>
    </row>
    <row r="13371" customFormat="false" ht="23.85" hidden="false" customHeight="false" outlineLevel="0" collapsed="false">
      <c r="B13371" s="25" t="n">
        <v>96839</v>
      </c>
      <c r="C13371" s="26" t="s">
        <v>3881</v>
      </c>
      <c r="D13371" s="27" t="s">
        <v>13495</v>
      </c>
      <c r="E13371" s="28" t="s">
        <v>121</v>
      </c>
    </row>
    <row r="13372" customFormat="false" ht="23.85" hidden="false" customHeight="false" outlineLevel="0" collapsed="false">
      <c r="B13372" s="25" t="n">
        <v>96840</v>
      </c>
      <c r="C13372" s="26" t="s">
        <v>3881</v>
      </c>
      <c r="D13372" s="27" t="s">
        <v>13496</v>
      </c>
      <c r="E13372" s="28" t="s">
        <v>121</v>
      </c>
    </row>
    <row r="13373" customFormat="false" ht="23.85" hidden="false" customHeight="false" outlineLevel="0" collapsed="false">
      <c r="B13373" s="25" t="n">
        <v>96841</v>
      </c>
      <c r="C13373" s="26" t="s">
        <v>3881</v>
      </c>
      <c r="D13373" s="27" t="s">
        <v>13497</v>
      </c>
      <c r="E13373" s="28" t="s">
        <v>121</v>
      </c>
    </row>
    <row r="13374" customFormat="false" ht="23.85" hidden="false" customHeight="false" outlineLevel="0" collapsed="false">
      <c r="B13374" s="25" t="n">
        <v>96842</v>
      </c>
      <c r="C13374" s="26" t="s">
        <v>3881</v>
      </c>
      <c r="D13374" s="27" t="s">
        <v>13498</v>
      </c>
      <c r="E13374" s="28" t="s">
        <v>121</v>
      </c>
    </row>
    <row r="13375" customFormat="false" ht="23.85" hidden="false" customHeight="false" outlineLevel="0" collapsed="false">
      <c r="B13375" s="25" t="n">
        <v>96843</v>
      </c>
      <c r="C13375" s="26" t="s">
        <v>3881</v>
      </c>
      <c r="D13375" s="27" t="s">
        <v>13499</v>
      </c>
      <c r="E13375" s="28" t="s">
        <v>121</v>
      </c>
    </row>
    <row r="13376" customFormat="false" ht="23.85" hidden="false" customHeight="false" outlineLevel="0" collapsed="false">
      <c r="B13376" s="25" t="n">
        <v>96844</v>
      </c>
      <c r="C13376" s="26" t="s">
        <v>3881</v>
      </c>
      <c r="D13376" s="27" t="s">
        <v>13500</v>
      </c>
      <c r="E13376" s="28" t="s">
        <v>121</v>
      </c>
    </row>
    <row r="13377" customFormat="false" ht="23.85" hidden="false" customHeight="false" outlineLevel="0" collapsed="false">
      <c r="B13377" s="25" t="n">
        <v>96845</v>
      </c>
      <c r="C13377" s="26" t="s">
        <v>3881</v>
      </c>
      <c r="D13377" s="27" t="s">
        <v>13501</v>
      </c>
      <c r="E13377" s="28" t="s">
        <v>121</v>
      </c>
    </row>
    <row r="13378" customFormat="false" ht="23.85" hidden="false" customHeight="false" outlineLevel="0" collapsed="false">
      <c r="B13378" s="25" t="n">
        <v>96846</v>
      </c>
      <c r="C13378" s="26" t="s">
        <v>3881</v>
      </c>
      <c r="D13378" s="27" t="s">
        <v>13502</v>
      </c>
      <c r="E13378" s="28" t="s">
        <v>121</v>
      </c>
    </row>
    <row r="13379" customFormat="false" ht="23.85" hidden="false" customHeight="false" outlineLevel="0" collapsed="false">
      <c r="B13379" s="25" t="n">
        <v>96847</v>
      </c>
      <c r="C13379" s="26" t="s">
        <v>3881</v>
      </c>
      <c r="D13379" s="27" t="s">
        <v>13503</v>
      </c>
      <c r="E13379" s="28" t="s">
        <v>121</v>
      </c>
    </row>
    <row r="13380" customFormat="false" ht="23.85" hidden="false" customHeight="false" outlineLevel="0" collapsed="false">
      <c r="B13380" s="25" t="n">
        <v>96848</v>
      </c>
      <c r="C13380" s="26" t="s">
        <v>3881</v>
      </c>
      <c r="D13380" s="27" t="s">
        <v>13504</v>
      </c>
      <c r="E13380" s="28" t="s">
        <v>121</v>
      </c>
    </row>
    <row r="13381" customFormat="false" ht="23.85" hidden="false" customHeight="false" outlineLevel="0" collapsed="false">
      <c r="B13381" s="25" t="n">
        <v>96849</v>
      </c>
      <c r="C13381" s="26" t="s">
        <v>3881</v>
      </c>
      <c r="D13381" s="27" t="s">
        <v>13505</v>
      </c>
      <c r="E13381" s="28" t="s">
        <v>121</v>
      </c>
    </row>
    <row r="13382" customFormat="false" ht="23.85" hidden="false" customHeight="false" outlineLevel="0" collapsed="false">
      <c r="B13382" s="25" t="n">
        <v>96850</v>
      </c>
      <c r="C13382" s="26" t="s">
        <v>3881</v>
      </c>
      <c r="D13382" s="27" t="s">
        <v>13506</v>
      </c>
      <c r="E13382" s="28" t="s">
        <v>121</v>
      </c>
    </row>
    <row r="13383" customFormat="false" ht="23.85" hidden="false" customHeight="false" outlineLevel="0" collapsed="false">
      <c r="B13383" s="25" t="n">
        <v>96852</v>
      </c>
      <c r="C13383" s="26" t="s">
        <v>3881</v>
      </c>
      <c r="D13383" s="27" t="s">
        <v>13507</v>
      </c>
      <c r="E13383" s="28" t="s">
        <v>121</v>
      </c>
    </row>
    <row r="13384" customFormat="false" ht="23.85" hidden="false" customHeight="false" outlineLevel="0" collapsed="false">
      <c r="B13384" s="25" t="n">
        <v>96853</v>
      </c>
      <c r="C13384" s="26" t="s">
        <v>3881</v>
      </c>
      <c r="D13384" s="27" t="s">
        <v>13508</v>
      </c>
      <c r="E13384" s="28" t="s">
        <v>121</v>
      </c>
    </row>
    <row r="13385" customFormat="false" ht="23.85" hidden="false" customHeight="false" outlineLevel="0" collapsed="false">
      <c r="B13385" s="25" t="n">
        <v>96854</v>
      </c>
      <c r="C13385" s="26" t="s">
        <v>3881</v>
      </c>
      <c r="D13385" s="27" t="s">
        <v>13509</v>
      </c>
      <c r="E13385" s="28" t="s">
        <v>121</v>
      </c>
    </row>
    <row r="13386" customFormat="false" ht="23.85" hidden="false" customHeight="false" outlineLevel="0" collapsed="false">
      <c r="B13386" s="25" t="n">
        <v>96855</v>
      </c>
      <c r="C13386" s="26" t="s">
        <v>3881</v>
      </c>
      <c r="D13386" s="27" t="s">
        <v>13510</v>
      </c>
      <c r="E13386" s="28" t="s">
        <v>121</v>
      </c>
    </row>
    <row r="13387" customFormat="false" ht="23.85" hidden="false" customHeight="false" outlineLevel="0" collapsed="false">
      <c r="B13387" s="25" t="n">
        <v>96856</v>
      </c>
      <c r="C13387" s="26" t="s">
        <v>3881</v>
      </c>
      <c r="D13387" s="27" t="s">
        <v>13511</v>
      </c>
      <c r="E13387" s="28" t="s">
        <v>121</v>
      </c>
    </row>
    <row r="13388" customFormat="false" ht="23.85" hidden="false" customHeight="false" outlineLevel="0" collapsed="false">
      <c r="B13388" s="25" t="n">
        <v>96860</v>
      </c>
      <c r="C13388" s="26" t="s">
        <v>3881</v>
      </c>
      <c r="D13388" s="27" t="s">
        <v>13512</v>
      </c>
      <c r="E13388" s="28" t="s">
        <v>121</v>
      </c>
    </row>
    <row r="13389" customFormat="false" ht="23.85" hidden="false" customHeight="false" outlineLevel="0" collapsed="false">
      <c r="B13389" s="25" t="n">
        <v>96861</v>
      </c>
      <c r="C13389" s="26" t="s">
        <v>3881</v>
      </c>
      <c r="D13389" s="27" t="s">
        <v>13513</v>
      </c>
      <c r="E13389" s="28" t="s">
        <v>121</v>
      </c>
    </row>
    <row r="13390" customFormat="false" ht="23.85" hidden="false" customHeight="false" outlineLevel="0" collapsed="false">
      <c r="B13390" s="25" t="n">
        <v>96862</v>
      </c>
      <c r="C13390" s="26" t="s">
        <v>3881</v>
      </c>
      <c r="D13390" s="27" t="s">
        <v>13514</v>
      </c>
      <c r="E13390" s="28" t="s">
        <v>121</v>
      </c>
    </row>
    <row r="13391" customFormat="false" ht="23.85" hidden="false" customHeight="false" outlineLevel="0" collapsed="false">
      <c r="B13391" s="25" t="n">
        <v>96863</v>
      </c>
      <c r="C13391" s="26" t="s">
        <v>3881</v>
      </c>
      <c r="D13391" s="27" t="s">
        <v>13515</v>
      </c>
      <c r="E13391" s="28" t="s">
        <v>121</v>
      </c>
    </row>
    <row r="13392" customFormat="false" ht="23.85" hidden="false" customHeight="false" outlineLevel="0" collapsed="false">
      <c r="B13392" s="25" t="n">
        <v>96864</v>
      </c>
      <c r="C13392" s="26" t="s">
        <v>3881</v>
      </c>
      <c r="D13392" s="27" t="s">
        <v>13516</v>
      </c>
      <c r="E13392" s="28" t="s">
        <v>121</v>
      </c>
    </row>
    <row r="13393" customFormat="false" ht="23.85" hidden="false" customHeight="false" outlineLevel="0" collapsed="false">
      <c r="B13393" s="25" t="n">
        <v>96865</v>
      </c>
      <c r="C13393" s="26" t="s">
        <v>3881</v>
      </c>
      <c r="D13393" s="27" t="s">
        <v>13517</v>
      </c>
      <c r="E13393" s="28" t="s">
        <v>121</v>
      </c>
    </row>
    <row r="13394" customFormat="false" ht="23.85" hidden="false" customHeight="false" outlineLevel="0" collapsed="false">
      <c r="B13394" s="25" t="n">
        <v>96866</v>
      </c>
      <c r="C13394" s="26" t="s">
        <v>3881</v>
      </c>
      <c r="D13394" s="27" t="s">
        <v>13518</v>
      </c>
      <c r="E13394" s="28" t="s">
        <v>121</v>
      </c>
    </row>
    <row r="13395" customFormat="false" ht="23.85" hidden="false" customHeight="false" outlineLevel="0" collapsed="false">
      <c r="B13395" s="25" t="n">
        <v>96868</v>
      </c>
      <c r="C13395" s="26" t="s">
        <v>3881</v>
      </c>
      <c r="D13395" s="27" t="s">
        <v>13519</v>
      </c>
      <c r="E13395" s="28" t="s">
        <v>121</v>
      </c>
    </row>
    <row r="13396" customFormat="false" ht="23.85" hidden="false" customHeight="false" outlineLevel="0" collapsed="false">
      <c r="B13396" s="25" t="n">
        <v>96869</v>
      </c>
      <c r="C13396" s="26" t="s">
        <v>3881</v>
      </c>
      <c r="D13396" s="27" t="s">
        <v>13520</v>
      </c>
      <c r="E13396" s="28" t="s">
        <v>121</v>
      </c>
    </row>
    <row r="13397" customFormat="false" ht="23.85" hidden="false" customHeight="false" outlineLevel="0" collapsed="false">
      <c r="B13397" s="25" t="n">
        <v>96870</v>
      </c>
      <c r="C13397" s="26" t="s">
        <v>3881</v>
      </c>
      <c r="D13397" s="27" t="s">
        <v>13521</v>
      </c>
      <c r="E13397" s="28" t="s">
        <v>121</v>
      </c>
    </row>
    <row r="13398" customFormat="false" ht="23.85" hidden="false" customHeight="false" outlineLevel="0" collapsed="false">
      <c r="B13398" s="25" t="n">
        <v>96871</v>
      </c>
      <c r="C13398" s="26" t="s">
        <v>3881</v>
      </c>
      <c r="D13398" s="27" t="s">
        <v>13522</v>
      </c>
      <c r="E13398" s="28" t="s">
        <v>121</v>
      </c>
    </row>
    <row r="13399" customFormat="false" ht="23.85" hidden="false" customHeight="false" outlineLevel="0" collapsed="false">
      <c r="B13399" s="25" t="n">
        <v>96872</v>
      </c>
      <c r="C13399" s="26" t="s">
        <v>3881</v>
      </c>
      <c r="D13399" s="27" t="s">
        <v>13523</v>
      </c>
      <c r="E13399" s="28" t="s">
        <v>121</v>
      </c>
    </row>
    <row r="13400" customFormat="false" ht="23.85" hidden="false" customHeight="false" outlineLevel="0" collapsed="false">
      <c r="B13400" s="25" t="n">
        <v>96873</v>
      </c>
      <c r="C13400" s="26" t="s">
        <v>3881</v>
      </c>
      <c r="D13400" s="27" t="s">
        <v>13524</v>
      </c>
      <c r="E13400" s="28" t="s">
        <v>121</v>
      </c>
    </row>
    <row r="13401" customFormat="false" ht="23.85" hidden="false" customHeight="false" outlineLevel="0" collapsed="false">
      <c r="B13401" s="25" t="n">
        <v>96874</v>
      </c>
      <c r="C13401" s="26" t="s">
        <v>3881</v>
      </c>
      <c r="D13401" s="27" t="s">
        <v>13525</v>
      </c>
      <c r="E13401" s="28" t="s">
        <v>121</v>
      </c>
    </row>
    <row r="13402" customFormat="false" ht="23.85" hidden="false" customHeight="false" outlineLevel="0" collapsed="false">
      <c r="B13402" s="25" t="n">
        <v>96875</v>
      </c>
      <c r="C13402" s="26" t="s">
        <v>3881</v>
      </c>
      <c r="D13402" s="27" t="s">
        <v>13526</v>
      </c>
      <c r="E13402" s="28" t="s">
        <v>121</v>
      </c>
    </row>
    <row r="13403" customFormat="false" ht="23.85" hidden="false" customHeight="false" outlineLevel="0" collapsed="false">
      <c r="B13403" s="25" t="n">
        <v>96876</v>
      </c>
      <c r="C13403" s="26" t="s">
        <v>3881</v>
      </c>
      <c r="D13403" s="27" t="s">
        <v>13527</v>
      </c>
      <c r="E13403" s="28" t="s">
        <v>121</v>
      </c>
    </row>
    <row r="13404" customFormat="false" ht="23.85" hidden="false" customHeight="false" outlineLevel="0" collapsed="false">
      <c r="B13404" s="25" t="n">
        <v>96878</v>
      </c>
      <c r="C13404" s="26" t="s">
        <v>3881</v>
      </c>
      <c r="D13404" s="27" t="s">
        <v>13528</v>
      </c>
      <c r="E13404" s="28" t="s">
        <v>121</v>
      </c>
    </row>
    <row r="13405" customFormat="false" ht="23.85" hidden="false" customHeight="false" outlineLevel="0" collapsed="false">
      <c r="B13405" s="25" t="n">
        <v>96879</v>
      </c>
      <c r="C13405" s="26" t="s">
        <v>3881</v>
      </c>
      <c r="D13405" s="27" t="s">
        <v>13529</v>
      </c>
      <c r="E13405" s="28" t="s">
        <v>121</v>
      </c>
    </row>
    <row r="13406" customFormat="false" ht="23.85" hidden="false" customHeight="false" outlineLevel="0" collapsed="false">
      <c r="B13406" s="25" t="n">
        <v>96881</v>
      </c>
      <c r="C13406" s="26" t="s">
        <v>3881</v>
      </c>
      <c r="D13406" s="27" t="s">
        <v>13530</v>
      </c>
      <c r="E13406" s="28" t="s">
        <v>121</v>
      </c>
    </row>
    <row r="13407" customFormat="false" ht="23.85" hidden="false" customHeight="false" outlineLevel="0" collapsed="false">
      <c r="B13407" s="25" t="n">
        <v>96971</v>
      </c>
      <c r="C13407" s="26" t="s">
        <v>3881</v>
      </c>
      <c r="D13407" s="27" t="s">
        <v>13531</v>
      </c>
      <c r="E13407" s="28" t="s">
        <v>182</v>
      </c>
    </row>
    <row r="13408" customFormat="false" ht="23.85" hidden="false" customHeight="false" outlineLevel="0" collapsed="false">
      <c r="B13408" s="25" t="n">
        <v>96972</v>
      </c>
      <c r="C13408" s="26" t="s">
        <v>3881</v>
      </c>
      <c r="D13408" s="27" t="s">
        <v>13532</v>
      </c>
      <c r="E13408" s="28" t="s">
        <v>182</v>
      </c>
    </row>
    <row r="13409" customFormat="false" ht="23.85" hidden="false" customHeight="false" outlineLevel="0" collapsed="false">
      <c r="B13409" s="25" t="n">
        <v>96973</v>
      </c>
      <c r="C13409" s="26" t="s">
        <v>3881</v>
      </c>
      <c r="D13409" s="27" t="s">
        <v>13533</v>
      </c>
      <c r="E13409" s="28" t="s">
        <v>182</v>
      </c>
    </row>
    <row r="13410" customFormat="false" ht="23.85" hidden="false" customHeight="false" outlineLevel="0" collapsed="false">
      <c r="B13410" s="25" t="n">
        <v>96974</v>
      </c>
      <c r="C13410" s="26" t="s">
        <v>3881</v>
      </c>
      <c r="D13410" s="27" t="s">
        <v>13534</v>
      </c>
      <c r="E13410" s="28" t="s">
        <v>182</v>
      </c>
    </row>
    <row r="13411" customFormat="false" ht="23.85" hidden="false" customHeight="false" outlineLevel="0" collapsed="false">
      <c r="B13411" s="25" t="n">
        <v>96975</v>
      </c>
      <c r="C13411" s="26" t="s">
        <v>3881</v>
      </c>
      <c r="D13411" s="27" t="s">
        <v>13535</v>
      </c>
      <c r="E13411" s="28" t="s">
        <v>182</v>
      </c>
    </row>
    <row r="13412" customFormat="false" ht="23.85" hidden="false" customHeight="false" outlineLevel="0" collapsed="false">
      <c r="B13412" s="25" t="n">
        <v>96976</v>
      </c>
      <c r="C13412" s="26" t="s">
        <v>3881</v>
      </c>
      <c r="D13412" s="27" t="s">
        <v>13536</v>
      </c>
      <c r="E13412" s="28" t="s">
        <v>182</v>
      </c>
    </row>
    <row r="13413" customFormat="false" ht="23.85" hidden="false" customHeight="false" outlineLevel="0" collapsed="false">
      <c r="B13413" s="25" t="n">
        <v>96977</v>
      </c>
      <c r="C13413" s="26" t="s">
        <v>3881</v>
      </c>
      <c r="D13413" s="27" t="s">
        <v>13537</v>
      </c>
      <c r="E13413" s="28" t="s">
        <v>182</v>
      </c>
    </row>
    <row r="13414" customFormat="false" ht="23.85" hidden="false" customHeight="false" outlineLevel="0" collapsed="false">
      <c r="B13414" s="25" t="n">
        <v>96978</v>
      </c>
      <c r="C13414" s="26" t="s">
        <v>3881</v>
      </c>
      <c r="D13414" s="27" t="s">
        <v>13538</v>
      </c>
      <c r="E13414" s="28" t="s">
        <v>182</v>
      </c>
    </row>
    <row r="13415" customFormat="false" ht="23.85" hidden="false" customHeight="false" outlineLevel="0" collapsed="false">
      <c r="B13415" s="25" t="n">
        <v>96979</v>
      </c>
      <c r="C13415" s="26" t="s">
        <v>3881</v>
      </c>
      <c r="D13415" s="27" t="s">
        <v>13539</v>
      </c>
      <c r="E13415" s="28" t="s">
        <v>182</v>
      </c>
    </row>
    <row r="13416" customFormat="false" ht="12.8" hidden="false" customHeight="false" outlineLevel="0" collapsed="false">
      <c r="B13416" s="25" t="n">
        <v>96984</v>
      </c>
      <c r="C13416" s="26" t="s">
        <v>3881</v>
      </c>
      <c r="D13416" s="27" t="s">
        <v>13540</v>
      </c>
      <c r="E13416" s="28" t="s">
        <v>121</v>
      </c>
    </row>
    <row r="13417" customFormat="false" ht="12.8" hidden="false" customHeight="false" outlineLevel="0" collapsed="false">
      <c r="B13417" s="25" t="n">
        <v>96985</v>
      </c>
      <c r="C13417" s="26" t="s">
        <v>3881</v>
      </c>
      <c r="D13417" s="27" t="s">
        <v>13541</v>
      </c>
      <c r="E13417" s="28" t="s">
        <v>121</v>
      </c>
    </row>
    <row r="13418" customFormat="false" ht="12.8" hidden="false" customHeight="false" outlineLevel="0" collapsed="false">
      <c r="B13418" s="25" t="n">
        <v>96986</v>
      </c>
      <c r="C13418" s="26" t="s">
        <v>3881</v>
      </c>
      <c r="D13418" s="27" t="s">
        <v>13542</v>
      </c>
      <c r="E13418" s="28" t="s">
        <v>121</v>
      </c>
    </row>
    <row r="13419" customFormat="false" ht="12.8" hidden="false" customHeight="false" outlineLevel="0" collapsed="false">
      <c r="B13419" s="25" t="n">
        <v>96987</v>
      </c>
      <c r="C13419" s="26" t="s">
        <v>3881</v>
      </c>
      <c r="D13419" s="27" t="s">
        <v>13543</v>
      </c>
      <c r="E13419" s="28" t="s">
        <v>121</v>
      </c>
    </row>
    <row r="13420" customFormat="false" ht="12.8" hidden="false" customHeight="false" outlineLevel="0" collapsed="false">
      <c r="B13420" s="25" t="n">
        <v>96988</v>
      </c>
      <c r="C13420" s="26" t="s">
        <v>3881</v>
      </c>
      <c r="D13420" s="27" t="s">
        <v>13544</v>
      </c>
      <c r="E13420" s="28" t="s">
        <v>121</v>
      </c>
    </row>
    <row r="13421" customFormat="false" ht="12.8" hidden="false" customHeight="false" outlineLevel="0" collapsed="false">
      <c r="B13421" s="25" t="n">
        <v>96989</v>
      </c>
      <c r="C13421" s="26" t="s">
        <v>3881</v>
      </c>
      <c r="D13421" s="27" t="s">
        <v>13545</v>
      </c>
      <c r="E13421" s="28" t="s">
        <v>121</v>
      </c>
    </row>
    <row r="13422" customFormat="false" ht="12.8" hidden="false" customHeight="false" outlineLevel="0" collapsed="false">
      <c r="B13422" s="25" t="n">
        <v>96995</v>
      </c>
      <c r="C13422" s="26" t="s">
        <v>3881</v>
      </c>
      <c r="D13422" s="27" t="s">
        <v>13546</v>
      </c>
      <c r="E13422" s="28" t="s">
        <v>168</v>
      </c>
    </row>
    <row r="13423" customFormat="false" ht="23.85" hidden="false" customHeight="false" outlineLevel="0" collapsed="false">
      <c r="B13423" s="25" t="n">
        <v>97010</v>
      </c>
      <c r="C13423" s="26" t="s">
        <v>3881</v>
      </c>
      <c r="D13423" s="27" t="s">
        <v>13547</v>
      </c>
      <c r="E13423" s="28" t="s">
        <v>182</v>
      </c>
    </row>
    <row r="13424" customFormat="false" ht="23.85" hidden="false" customHeight="false" outlineLevel="0" collapsed="false">
      <c r="B13424" s="25" t="n">
        <v>97011</v>
      </c>
      <c r="C13424" s="26" t="s">
        <v>3881</v>
      </c>
      <c r="D13424" s="27" t="s">
        <v>13548</v>
      </c>
      <c r="E13424" s="28" t="s">
        <v>182</v>
      </c>
    </row>
    <row r="13425" customFormat="false" ht="35.05" hidden="false" customHeight="false" outlineLevel="0" collapsed="false">
      <c r="B13425" s="25" t="n">
        <v>97012</v>
      </c>
      <c r="C13425" s="26" t="s">
        <v>3881</v>
      </c>
      <c r="D13425" s="27" t="s">
        <v>13549</v>
      </c>
      <c r="E13425" s="28" t="s">
        <v>182</v>
      </c>
    </row>
    <row r="13426" customFormat="false" ht="23.85" hidden="false" customHeight="false" outlineLevel="0" collapsed="false">
      <c r="B13426" s="25" t="n">
        <v>97013</v>
      </c>
      <c r="C13426" s="26" t="s">
        <v>3881</v>
      </c>
      <c r="D13426" s="27" t="s">
        <v>13550</v>
      </c>
      <c r="E13426" s="28" t="s">
        <v>182</v>
      </c>
    </row>
    <row r="13427" customFormat="false" ht="23.85" hidden="false" customHeight="false" outlineLevel="0" collapsed="false">
      <c r="B13427" s="25" t="n">
        <v>97014</v>
      </c>
      <c r="C13427" s="26" t="s">
        <v>3881</v>
      </c>
      <c r="D13427" s="27" t="s">
        <v>13551</v>
      </c>
      <c r="E13427" s="28" t="s">
        <v>182</v>
      </c>
    </row>
    <row r="13428" customFormat="false" ht="35.05" hidden="false" customHeight="false" outlineLevel="0" collapsed="false">
      <c r="B13428" s="25" t="n">
        <v>97015</v>
      </c>
      <c r="C13428" s="26" t="s">
        <v>3881</v>
      </c>
      <c r="D13428" s="27" t="s">
        <v>13552</v>
      </c>
      <c r="E13428" s="28" t="s">
        <v>182</v>
      </c>
    </row>
    <row r="13429" customFormat="false" ht="23.85" hidden="false" customHeight="false" outlineLevel="0" collapsed="false">
      <c r="B13429" s="25" t="n">
        <v>97016</v>
      </c>
      <c r="C13429" s="26" t="s">
        <v>3881</v>
      </c>
      <c r="D13429" s="27" t="s">
        <v>13553</v>
      </c>
      <c r="E13429" s="28" t="s">
        <v>182</v>
      </c>
    </row>
    <row r="13430" customFormat="false" ht="23.85" hidden="false" customHeight="false" outlineLevel="0" collapsed="false">
      <c r="B13430" s="25" t="n">
        <v>97017</v>
      </c>
      <c r="C13430" s="26" t="s">
        <v>3881</v>
      </c>
      <c r="D13430" s="27" t="s">
        <v>13554</v>
      </c>
      <c r="E13430" s="28" t="s">
        <v>182</v>
      </c>
    </row>
    <row r="13431" customFormat="false" ht="35.05" hidden="false" customHeight="false" outlineLevel="0" collapsed="false">
      <c r="B13431" s="25" t="n">
        <v>97018</v>
      </c>
      <c r="C13431" s="26" t="s">
        <v>3881</v>
      </c>
      <c r="D13431" s="27" t="s">
        <v>13555</v>
      </c>
      <c r="E13431" s="28" t="s">
        <v>182</v>
      </c>
    </row>
    <row r="13432" customFormat="false" ht="46.25" hidden="false" customHeight="false" outlineLevel="0" collapsed="false">
      <c r="B13432" s="25" t="n">
        <v>97031</v>
      </c>
      <c r="C13432" s="26" t="s">
        <v>3881</v>
      </c>
      <c r="D13432" s="27" t="s">
        <v>13556</v>
      </c>
      <c r="E13432" s="28" t="s">
        <v>182</v>
      </c>
    </row>
    <row r="13433" customFormat="false" ht="46.25" hidden="false" customHeight="false" outlineLevel="0" collapsed="false">
      <c r="B13433" s="25" t="n">
        <v>97032</v>
      </c>
      <c r="C13433" s="26" t="s">
        <v>3881</v>
      </c>
      <c r="D13433" s="27" t="s">
        <v>13557</v>
      </c>
      <c r="E13433" s="28" t="s">
        <v>182</v>
      </c>
    </row>
    <row r="13434" customFormat="false" ht="35.05" hidden="false" customHeight="false" outlineLevel="0" collapsed="false">
      <c r="B13434" s="25" t="n">
        <v>97033</v>
      </c>
      <c r="C13434" s="26" t="s">
        <v>3881</v>
      </c>
      <c r="D13434" s="27" t="s">
        <v>13558</v>
      </c>
      <c r="E13434" s="28" t="s">
        <v>182</v>
      </c>
    </row>
    <row r="13435" customFormat="false" ht="35.05" hidden="false" customHeight="false" outlineLevel="0" collapsed="false">
      <c r="B13435" s="25" t="n">
        <v>97034</v>
      </c>
      <c r="C13435" s="26" t="s">
        <v>3881</v>
      </c>
      <c r="D13435" s="27" t="s">
        <v>13559</v>
      </c>
      <c r="E13435" s="28" t="s">
        <v>182</v>
      </c>
    </row>
    <row r="13436" customFormat="false" ht="23.85" hidden="false" customHeight="false" outlineLevel="0" collapsed="false">
      <c r="B13436" s="25" t="n">
        <v>97039</v>
      </c>
      <c r="C13436" s="26" t="s">
        <v>3881</v>
      </c>
      <c r="D13436" s="27" t="s">
        <v>13560</v>
      </c>
      <c r="E13436" s="28" t="s">
        <v>109</v>
      </c>
    </row>
    <row r="13437" customFormat="false" ht="23.85" hidden="false" customHeight="false" outlineLevel="0" collapsed="false">
      <c r="B13437" s="25" t="n">
        <v>97040</v>
      </c>
      <c r="C13437" s="26" t="s">
        <v>3881</v>
      </c>
      <c r="D13437" s="27" t="s">
        <v>13561</v>
      </c>
      <c r="E13437" s="28" t="s">
        <v>109</v>
      </c>
    </row>
    <row r="13438" customFormat="false" ht="23.85" hidden="false" customHeight="false" outlineLevel="0" collapsed="false">
      <c r="B13438" s="25" t="n">
        <v>97041</v>
      </c>
      <c r="C13438" s="26" t="s">
        <v>3881</v>
      </c>
      <c r="D13438" s="27" t="s">
        <v>13562</v>
      </c>
      <c r="E13438" s="28" t="s">
        <v>109</v>
      </c>
    </row>
    <row r="13439" customFormat="false" ht="12.8" hidden="false" customHeight="false" outlineLevel="0" collapsed="false">
      <c r="B13439" s="25" t="n">
        <v>97046</v>
      </c>
      <c r="C13439" s="26" t="s">
        <v>3881</v>
      </c>
      <c r="D13439" s="27" t="s">
        <v>13563</v>
      </c>
      <c r="E13439" s="28" t="s">
        <v>109</v>
      </c>
    </row>
    <row r="13440" customFormat="false" ht="23.85" hidden="false" customHeight="false" outlineLevel="0" collapsed="false">
      <c r="B13440" s="25" t="n">
        <v>97047</v>
      </c>
      <c r="C13440" s="26" t="s">
        <v>3881</v>
      </c>
      <c r="D13440" s="27" t="s">
        <v>13564</v>
      </c>
      <c r="E13440" s="28" t="s">
        <v>109</v>
      </c>
    </row>
    <row r="13441" customFormat="false" ht="12.8" hidden="false" customHeight="false" outlineLevel="0" collapsed="false">
      <c r="B13441" s="25" t="n">
        <v>97048</v>
      </c>
      <c r="C13441" s="26" t="s">
        <v>3881</v>
      </c>
      <c r="D13441" s="27" t="s">
        <v>13565</v>
      </c>
      <c r="E13441" s="28" t="s">
        <v>109</v>
      </c>
    </row>
    <row r="13442" customFormat="false" ht="12.8" hidden="false" customHeight="false" outlineLevel="0" collapsed="false">
      <c r="B13442" s="25" t="n">
        <v>97054</v>
      </c>
      <c r="C13442" s="26" t="s">
        <v>3881</v>
      </c>
      <c r="D13442" s="27" t="s">
        <v>13566</v>
      </c>
      <c r="E13442" s="28" t="s">
        <v>121</v>
      </c>
    </row>
    <row r="13443" customFormat="false" ht="12.8" hidden="false" customHeight="false" outlineLevel="0" collapsed="false">
      <c r="B13443" s="25" t="n">
        <v>97062</v>
      </c>
      <c r="C13443" s="26" t="s">
        <v>3881</v>
      </c>
      <c r="D13443" s="27" t="s">
        <v>13567</v>
      </c>
      <c r="E13443" s="28" t="s">
        <v>109</v>
      </c>
    </row>
    <row r="13444" customFormat="false" ht="23.85" hidden="false" customHeight="false" outlineLevel="0" collapsed="false">
      <c r="B13444" s="25" t="n">
        <v>97063</v>
      </c>
      <c r="C13444" s="26" t="s">
        <v>3881</v>
      </c>
      <c r="D13444" s="27" t="s">
        <v>13568</v>
      </c>
      <c r="E13444" s="28" t="s">
        <v>109</v>
      </c>
    </row>
    <row r="13445" customFormat="false" ht="23.85" hidden="false" customHeight="false" outlineLevel="0" collapsed="false">
      <c r="B13445" s="25" t="n">
        <v>97064</v>
      </c>
      <c r="C13445" s="26" t="s">
        <v>3881</v>
      </c>
      <c r="D13445" s="27" t="s">
        <v>13569</v>
      </c>
      <c r="E13445" s="28" t="s">
        <v>182</v>
      </c>
    </row>
    <row r="13446" customFormat="false" ht="23.85" hidden="false" customHeight="false" outlineLevel="0" collapsed="false">
      <c r="B13446" s="25" t="n">
        <v>97065</v>
      </c>
      <c r="C13446" s="26" t="s">
        <v>3881</v>
      </c>
      <c r="D13446" s="27" t="s">
        <v>13570</v>
      </c>
      <c r="E13446" s="28" t="s">
        <v>168</v>
      </c>
    </row>
    <row r="13447" customFormat="false" ht="23.85" hidden="false" customHeight="false" outlineLevel="0" collapsed="false">
      <c r="B13447" s="25" t="n">
        <v>97066</v>
      </c>
      <c r="C13447" s="26" t="s">
        <v>3881</v>
      </c>
      <c r="D13447" s="27" t="s">
        <v>13571</v>
      </c>
      <c r="E13447" s="28" t="s">
        <v>109</v>
      </c>
    </row>
    <row r="13448" customFormat="false" ht="23.85" hidden="false" customHeight="false" outlineLevel="0" collapsed="false">
      <c r="B13448" s="25" t="n">
        <v>97067</v>
      </c>
      <c r="C13448" s="26" t="s">
        <v>3881</v>
      </c>
      <c r="D13448" s="27" t="s">
        <v>13572</v>
      </c>
      <c r="E13448" s="28" t="s">
        <v>182</v>
      </c>
    </row>
    <row r="13449" customFormat="false" ht="12.8" hidden="false" customHeight="false" outlineLevel="0" collapsed="false">
      <c r="B13449" s="25" t="n">
        <v>97082</v>
      </c>
      <c r="C13449" s="26" t="s">
        <v>3881</v>
      </c>
      <c r="D13449" s="27" t="s">
        <v>13573</v>
      </c>
      <c r="E13449" s="28" t="s">
        <v>168</v>
      </c>
    </row>
    <row r="13450" customFormat="false" ht="23.85" hidden="false" customHeight="false" outlineLevel="0" collapsed="false">
      <c r="B13450" s="25" t="n">
        <v>97083</v>
      </c>
      <c r="C13450" s="26" t="s">
        <v>3881</v>
      </c>
      <c r="D13450" s="27" t="s">
        <v>13574</v>
      </c>
      <c r="E13450" s="28" t="s">
        <v>109</v>
      </c>
    </row>
    <row r="13451" customFormat="false" ht="23.85" hidden="false" customHeight="false" outlineLevel="0" collapsed="false">
      <c r="B13451" s="25" t="n">
        <v>97084</v>
      </c>
      <c r="C13451" s="26" t="s">
        <v>3881</v>
      </c>
      <c r="D13451" s="27" t="s">
        <v>13575</v>
      </c>
      <c r="E13451" s="28" t="s">
        <v>109</v>
      </c>
    </row>
    <row r="13452" customFormat="false" ht="23.85" hidden="false" customHeight="false" outlineLevel="0" collapsed="false">
      <c r="B13452" s="25" t="n">
        <v>97086</v>
      </c>
      <c r="C13452" s="26" t="s">
        <v>3881</v>
      </c>
      <c r="D13452" s="27" t="s">
        <v>13576</v>
      </c>
      <c r="E13452" s="28" t="s">
        <v>109</v>
      </c>
    </row>
    <row r="13453" customFormat="false" ht="23.85" hidden="false" customHeight="false" outlineLevel="0" collapsed="false">
      <c r="B13453" s="25" t="n">
        <v>97087</v>
      </c>
      <c r="C13453" s="26" t="s">
        <v>3881</v>
      </c>
      <c r="D13453" s="27" t="s">
        <v>13577</v>
      </c>
      <c r="E13453" s="28" t="s">
        <v>109</v>
      </c>
    </row>
    <row r="13454" customFormat="false" ht="23.85" hidden="false" customHeight="false" outlineLevel="0" collapsed="false">
      <c r="B13454" s="25" t="n">
        <v>97088</v>
      </c>
      <c r="C13454" s="26" t="s">
        <v>3881</v>
      </c>
      <c r="D13454" s="27" t="s">
        <v>13578</v>
      </c>
      <c r="E13454" s="28" t="s">
        <v>290</v>
      </c>
    </row>
    <row r="13455" customFormat="false" ht="23.85" hidden="false" customHeight="false" outlineLevel="0" collapsed="false">
      <c r="B13455" s="25" t="n">
        <v>97089</v>
      </c>
      <c r="C13455" s="26" t="s">
        <v>3881</v>
      </c>
      <c r="D13455" s="27" t="s">
        <v>13579</v>
      </c>
      <c r="E13455" s="28" t="s">
        <v>290</v>
      </c>
    </row>
    <row r="13456" customFormat="false" ht="23.85" hidden="false" customHeight="false" outlineLevel="0" collapsed="false">
      <c r="B13456" s="25" t="n">
        <v>97090</v>
      </c>
      <c r="C13456" s="26" t="s">
        <v>3881</v>
      </c>
      <c r="D13456" s="27" t="s">
        <v>13580</v>
      </c>
      <c r="E13456" s="28" t="s">
        <v>290</v>
      </c>
    </row>
    <row r="13457" customFormat="false" ht="23.85" hidden="false" customHeight="false" outlineLevel="0" collapsed="false">
      <c r="B13457" s="25" t="n">
        <v>97091</v>
      </c>
      <c r="C13457" s="26" t="s">
        <v>3881</v>
      </c>
      <c r="D13457" s="27" t="s">
        <v>13581</v>
      </c>
      <c r="E13457" s="28" t="s">
        <v>290</v>
      </c>
    </row>
    <row r="13458" customFormat="false" ht="23.85" hidden="false" customHeight="false" outlineLevel="0" collapsed="false">
      <c r="B13458" s="25" t="n">
        <v>97092</v>
      </c>
      <c r="C13458" s="26" t="s">
        <v>3881</v>
      </c>
      <c r="D13458" s="27" t="s">
        <v>13582</v>
      </c>
      <c r="E13458" s="28" t="s">
        <v>290</v>
      </c>
    </row>
    <row r="13459" customFormat="false" ht="23.85" hidden="false" customHeight="false" outlineLevel="0" collapsed="false">
      <c r="B13459" s="25" t="n">
        <v>97093</v>
      </c>
      <c r="C13459" s="26" t="s">
        <v>3881</v>
      </c>
      <c r="D13459" s="27" t="s">
        <v>13583</v>
      </c>
      <c r="E13459" s="28" t="s">
        <v>290</v>
      </c>
    </row>
    <row r="13460" customFormat="false" ht="23.85" hidden="false" customHeight="false" outlineLevel="0" collapsed="false">
      <c r="B13460" s="25" t="n">
        <v>97096</v>
      </c>
      <c r="C13460" s="26" t="s">
        <v>3881</v>
      </c>
      <c r="D13460" s="27" t="s">
        <v>13584</v>
      </c>
      <c r="E13460" s="28" t="s">
        <v>168</v>
      </c>
    </row>
    <row r="13461" customFormat="false" ht="23.85" hidden="false" customHeight="false" outlineLevel="0" collapsed="false">
      <c r="B13461" s="25" t="n">
        <v>97097</v>
      </c>
      <c r="C13461" s="26" t="s">
        <v>3881</v>
      </c>
      <c r="D13461" s="27" t="s">
        <v>13585</v>
      </c>
      <c r="E13461" s="28" t="s">
        <v>109</v>
      </c>
    </row>
    <row r="13462" customFormat="false" ht="23.85" hidden="false" customHeight="false" outlineLevel="0" collapsed="false">
      <c r="B13462" s="25" t="n">
        <v>97101</v>
      </c>
      <c r="C13462" s="26" t="s">
        <v>3881</v>
      </c>
      <c r="D13462" s="27" t="s">
        <v>13586</v>
      </c>
      <c r="E13462" s="28" t="s">
        <v>109</v>
      </c>
    </row>
    <row r="13463" customFormat="false" ht="23.85" hidden="false" customHeight="false" outlineLevel="0" collapsed="false">
      <c r="B13463" s="25" t="n">
        <v>97102</v>
      </c>
      <c r="C13463" s="26" t="s">
        <v>3881</v>
      </c>
      <c r="D13463" s="27" t="s">
        <v>13587</v>
      </c>
      <c r="E13463" s="28" t="s">
        <v>109</v>
      </c>
    </row>
    <row r="13464" customFormat="false" ht="23.85" hidden="false" customHeight="false" outlineLevel="0" collapsed="false">
      <c r="B13464" s="25" t="n">
        <v>97103</v>
      </c>
      <c r="C13464" s="26" t="s">
        <v>3881</v>
      </c>
      <c r="D13464" s="27" t="s">
        <v>13588</v>
      </c>
      <c r="E13464" s="28" t="s">
        <v>109</v>
      </c>
    </row>
    <row r="13465" customFormat="false" ht="23.85" hidden="false" customHeight="false" outlineLevel="0" collapsed="false">
      <c r="B13465" s="25" t="n">
        <v>97104</v>
      </c>
      <c r="C13465" s="26" t="s">
        <v>3881</v>
      </c>
      <c r="D13465" s="27" t="s">
        <v>13589</v>
      </c>
      <c r="E13465" s="28" t="s">
        <v>109</v>
      </c>
    </row>
    <row r="13466" customFormat="false" ht="23.85" hidden="false" customHeight="false" outlineLevel="0" collapsed="false">
      <c r="B13466" s="25" t="n">
        <v>97105</v>
      </c>
      <c r="C13466" s="26" t="s">
        <v>3881</v>
      </c>
      <c r="D13466" s="27" t="s">
        <v>13590</v>
      </c>
      <c r="E13466" s="28" t="s">
        <v>109</v>
      </c>
    </row>
    <row r="13467" customFormat="false" ht="23.85" hidden="false" customHeight="false" outlineLevel="0" collapsed="false">
      <c r="B13467" s="25" t="n">
        <v>97106</v>
      </c>
      <c r="C13467" s="26" t="s">
        <v>3881</v>
      </c>
      <c r="D13467" s="27" t="s">
        <v>13591</v>
      </c>
      <c r="E13467" s="28" t="s">
        <v>109</v>
      </c>
    </row>
    <row r="13468" customFormat="false" ht="23.85" hidden="false" customHeight="false" outlineLevel="0" collapsed="false">
      <c r="B13468" s="25" t="n">
        <v>97107</v>
      </c>
      <c r="C13468" s="26" t="s">
        <v>3881</v>
      </c>
      <c r="D13468" s="27" t="s">
        <v>13592</v>
      </c>
      <c r="E13468" s="28" t="s">
        <v>109</v>
      </c>
    </row>
    <row r="13469" customFormat="false" ht="23.85" hidden="false" customHeight="false" outlineLevel="0" collapsed="false">
      <c r="B13469" s="25" t="n">
        <v>97108</v>
      </c>
      <c r="C13469" s="26" t="s">
        <v>3881</v>
      </c>
      <c r="D13469" s="27" t="s">
        <v>13593</v>
      </c>
      <c r="E13469" s="28" t="s">
        <v>109</v>
      </c>
    </row>
    <row r="13470" customFormat="false" ht="23.85" hidden="false" customHeight="false" outlineLevel="0" collapsed="false">
      <c r="B13470" s="25" t="n">
        <v>97109</v>
      </c>
      <c r="C13470" s="26" t="s">
        <v>3881</v>
      </c>
      <c r="D13470" s="27" t="s">
        <v>13594</v>
      </c>
      <c r="E13470" s="28" t="s">
        <v>109</v>
      </c>
    </row>
    <row r="13471" customFormat="false" ht="23.85" hidden="false" customHeight="false" outlineLevel="0" collapsed="false">
      <c r="B13471" s="25" t="n">
        <v>97111</v>
      </c>
      <c r="C13471" s="26" t="s">
        <v>3881</v>
      </c>
      <c r="D13471" s="27" t="s">
        <v>13595</v>
      </c>
      <c r="E13471" s="28" t="s">
        <v>109</v>
      </c>
    </row>
    <row r="13472" customFormat="false" ht="23.85" hidden="false" customHeight="false" outlineLevel="0" collapsed="false">
      <c r="B13472" s="25" t="n">
        <v>97112</v>
      </c>
      <c r="C13472" s="26" t="s">
        <v>3881</v>
      </c>
      <c r="D13472" s="27" t="s">
        <v>13596</v>
      </c>
      <c r="E13472" s="28" t="s">
        <v>109</v>
      </c>
    </row>
    <row r="13473" customFormat="false" ht="12.8" hidden="false" customHeight="false" outlineLevel="0" collapsed="false">
      <c r="B13473" s="25" t="n">
        <v>97113</v>
      </c>
      <c r="C13473" s="26" t="s">
        <v>3881</v>
      </c>
      <c r="D13473" s="27" t="s">
        <v>13597</v>
      </c>
      <c r="E13473" s="28" t="s">
        <v>109</v>
      </c>
    </row>
    <row r="13474" customFormat="false" ht="12.8" hidden="false" customHeight="false" outlineLevel="0" collapsed="false">
      <c r="B13474" s="25" t="n">
        <v>97114</v>
      </c>
      <c r="C13474" s="26" t="s">
        <v>3881</v>
      </c>
      <c r="D13474" s="27" t="s">
        <v>13598</v>
      </c>
      <c r="E13474" s="28" t="s">
        <v>182</v>
      </c>
    </row>
    <row r="13475" customFormat="false" ht="23.85" hidden="false" customHeight="false" outlineLevel="0" collapsed="false">
      <c r="B13475" s="25" t="n">
        <v>97115</v>
      </c>
      <c r="C13475" s="26" t="s">
        <v>3881</v>
      </c>
      <c r="D13475" s="27" t="s">
        <v>13599</v>
      </c>
      <c r="E13475" s="28" t="s">
        <v>290</v>
      </c>
    </row>
    <row r="13476" customFormat="false" ht="23.85" hidden="false" customHeight="false" outlineLevel="0" collapsed="false">
      <c r="B13476" s="25" t="n">
        <v>97116</v>
      </c>
      <c r="C13476" s="26" t="s">
        <v>3881</v>
      </c>
      <c r="D13476" s="27" t="s">
        <v>13600</v>
      </c>
      <c r="E13476" s="28" t="s">
        <v>290</v>
      </c>
    </row>
    <row r="13477" customFormat="false" ht="23.85" hidden="false" customHeight="false" outlineLevel="0" collapsed="false">
      <c r="B13477" s="25" t="n">
        <v>97117</v>
      </c>
      <c r="C13477" s="26" t="s">
        <v>3881</v>
      </c>
      <c r="D13477" s="27" t="s">
        <v>13601</v>
      </c>
      <c r="E13477" s="28" t="s">
        <v>290</v>
      </c>
    </row>
    <row r="13478" customFormat="false" ht="23.85" hidden="false" customHeight="false" outlineLevel="0" collapsed="false">
      <c r="B13478" s="25" t="n">
        <v>97118</v>
      </c>
      <c r="C13478" s="26" t="s">
        <v>3881</v>
      </c>
      <c r="D13478" s="27" t="s">
        <v>13602</v>
      </c>
      <c r="E13478" s="28" t="s">
        <v>290</v>
      </c>
    </row>
    <row r="13479" customFormat="false" ht="23.85" hidden="false" customHeight="false" outlineLevel="0" collapsed="false">
      <c r="B13479" s="25" t="n">
        <v>97119</v>
      </c>
      <c r="C13479" s="26" t="s">
        <v>3881</v>
      </c>
      <c r="D13479" s="27" t="s">
        <v>13603</v>
      </c>
      <c r="E13479" s="28" t="s">
        <v>290</v>
      </c>
    </row>
    <row r="13480" customFormat="false" ht="23.85" hidden="false" customHeight="false" outlineLevel="0" collapsed="false">
      <c r="B13480" s="25" t="n">
        <v>97120</v>
      </c>
      <c r="C13480" s="26" t="s">
        <v>3881</v>
      </c>
      <c r="D13480" s="27" t="s">
        <v>13604</v>
      </c>
      <c r="E13480" s="28" t="s">
        <v>290</v>
      </c>
    </row>
    <row r="13481" customFormat="false" ht="23.85" hidden="false" customHeight="false" outlineLevel="0" collapsed="false">
      <c r="B13481" s="25" t="n">
        <v>97121</v>
      </c>
      <c r="C13481" s="26" t="s">
        <v>3881</v>
      </c>
      <c r="D13481" s="27" t="s">
        <v>13605</v>
      </c>
      <c r="E13481" s="28" t="s">
        <v>182</v>
      </c>
    </row>
    <row r="13482" customFormat="false" ht="23.85" hidden="false" customHeight="false" outlineLevel="0" collapsed="false">
      <c r="B13482" s="25" t="n">
        <v>97122</v>
      </c>
      <c r="C13482" s="26" t="s">
        <v>3881</v>
      </c>
      <c r="D13482" s="27" t="s">
        <v>13606</v>
      </c>
      <c r="E13482" s="28" t="s">
        <v>182</v>
      </c>
    </row>
    <row r="13483" customFormat="false" ht="35.05" hidden="false" customHeight="false" outlineLevel="0" collapsed="false">
      <c r="B13483" s="25" t="n">
        <v>97123</v>
      </c>
      <c r="C13483" s="26" t="s">
        <v>3881</v>
      </c>
      <c r="D13483" s="27" t="s">
        <v>13607</v>
      </c>
      <c r="E13483" s="28" t="s">
        <v>182</v>
      </c>
    </row>
    <row r="13484" customFormat="false" ht="35.05" hidden="false" customHeight="false" outlineLevel="0" collapsed="false">
      <c r="B13484" s="25" t="n">
        <v>97124</v>
      </c>
      <c r="C13484" s="26" t="s">
        <v>3881</v>
      </c>
      <c r="D13484" s="27" t="s">
        <v>13608</v>
      </c>
      <c r="E13484" s="28" t="s">
        <v>182</v>
      </c>
    </row>
    <row r="13485" customFormat="false" ht="35.05" hidden="false" customHeight="false" outlineLevel="0" collapsed="false">
      <c r="B13485" s="25" t="n">
        <v>97125</v>
      </c>
      <c r="C13485" s="26" t="s">
        <v>3881</v>
      </c>
      <c r="D13485" s="27" t="s">
        <v>13609</v>
      </c>
      <c r="E13485" s="28" t="s">
        <v>182</v>
      </c>
    </row>
    <row r="13486" customFormat="false" ht="35.05" hidden="false" customHeight="false" outlineLevel="0" collapsed="false">
      <c r="B13486" s="25" t="n">
        <v>97126</v>
      </c>
      <c r="C13486" s="26" t="s">
        <v>3881</v>
      </c>
      <c r="D13486" s="27" t="s">
        <v>13610</v>
      </c>
      <c r="E13486" s="28" t="s">
        <v>182</v>
      </c>
    </row>
    <row r="13487" customFormat="false" ht="35.05" hidden="false" customHeight="false" outlineLevel="0" collapsed="false">
      <c r="B13487" s="25" t="n">
        <v>97127</v>
      </c>
      <c r="C13487" s="26" t="s">
        <v>3881</v>
      </c>
      <c r="D13487" s="27" t="s">
        <v>13611</v>
      </c>
      <c r="E13487" s="28" t="s">
        <v>182</v>
      </c>
    </row>
    <row r="13488" customFormat="false" ht="35.05" hidden="false" customHeight="false" outlineLevel="0" collapsed="false">
      <c r="B13488" s="25" t="n">
        <v>97128</v>
      </c>
      <c r="C13488" s="26" t="s">
        <v>3881</v>
      </c>
      <c r="D13488" s="27" t="s">
        <v>13612</v>
      </c>
      <c r="E13488" s="28" t="s">
        <v>182</v>
      </c>
    </row>
    <row r="13489" customFormat="false" ht="35.05" hidden="false" customHeight="false" outlineLevel="0" collapsed="false">
      <c r="B13489" s="25" t="n">
        <v>97129</v>
      </c>
      <c r="C13489" s="26" t="s">
        <v>3881</v>
      </c>
      <c r="D13489" s="27" t="s">
        <v>13613</v>
      </c>
      <c r="E13489" s="28" t="s">
        <v>182</v>
      </c>
    </row>
    <row r="13490" customFormat="false" ht="35.05" hidden="false" customHeight="false" outlineLevel="0" collapsed="false">
      <c r="B13490" s="25" t="n">
        <v>97130</v>
      </c>
      <c r="C13490" s="26" t="s">
        <v>3881</v>
      </c>
      <c r="D13490" s="27" t="s">
        <v>13614</v>
      </c>
      <c r="E13490" s="28" t="s">
        <v>182</v>
      </c>
    </row>
    <row r="13491" customFormat="false" ht="35.05" hidden="false" customHeight="false" outlineLevel="0" collapsed="false">
      <c r="B13491" s="25" t="n">
        <v>97131</v>
      </c>
      <c r="C13491" s="26" t="s">
        <v>3881</v>
      </c>
      <c r="D13491" s="27" t="s">
        <v>13615</v>
      </c>
      <c r="E13491" s="28" t="s">
        <v>182</v>
      </c>
    </row>
    <row r="13492" customFormat="false" ht="35.05" hidden="false" customHeight="false" outlineLevel="0" collapsed="false">
      <c r="B13492" s="25" t="n">
        <v>97132</v>
      </c>
      <c r="C13492" s="26" t="s">
        <v>3881</v>
      </c>
      <c r="D13492" s="27" t="s">
        <v>13616</v>
      </c>
      <c r="E13492" s="28" t="s">
        <v>182</v>
      </c>
    </row>
    <row r="13493" customFormat="false" ht="35.05" hidden="false" customHeight="false" outlineLevel="0" collapsed="false">
      <c r="B13493" s="25" t="n">
        <v>97133</v>
      </c>
      <c r="C13493" s="26" t="s">
        <v>3881</v>
      </c>
      <c r="D13493" s="27" t="s">
        <v>13617</v>
      </c>
      <c r="E13493" s="28" t="s">
        <v>182</v>
      </c>
    </row>
    <row r="13494" customFormat="false" ht="35.05" hidden="false" customHeight="false" outlineLevel="0" collapsed="false">
      <c r="B13494" s="25" t="n">
        <v>97134</v>
      </c>
      <c r="C13494" s="26" t="s">
        <v>3881</v>
      </c>
      <c r="D13494" s="27" t="s">
        <v>13618</v>
      </c>
      <c r="E13494" s="28" t="s">
        <v>182</v>
      </c>
    </row>
    <row r="13495" customFormat="false" ht="35.05" hidden="false" customHeight="false" outlineLevel="0" collapsed="false">
      <c r="B13495" s="25" t="n">
        <v>97135</v>
      </c>
      <c r="C13495" s="26" t="s">
        <v>3881</v>
      </c>
      <c r="D13495" s="27" t="s">
        <v>13619</v>
      </c>
      <c r="E13495" s="28" t="s">
        <v>182</v>
      </c>
    </row>
    <row r="13496" customFormat="false" ht="35.05" hidden="false" customHeight="false" outlineLevel="0" collapsed="false">
      <c r="B13496" s="25" t="n">
        <v>97136</v>
      </c>
      <c r="C13496" s="26" t="s">
        <v>3881</v>
      </c>
      <c r="D13496" s="27" t="s">
        <v>13620</v>
      </c>
      <c r="E13496" s="28" t="s">
        <v>182</v>
      </c>
    </row>
    <row r="13497" customFormat="false" ht="35.05" hidden="false" customHeight="false" outlineLevel="0" collapsed="false">
      <c r="B13497" s="25" t="n">
        <v>97137</v>
      </c>
      <c r="C13497" s="26" t="s">
        <v>3881</v>
      </c>
      <c r="D13497" s="27" t="s">
        <v>13621</v>
      </c>
      <c r="E13497" s="28" t="s">
        <v>182</v>
      </c>
    </row>
    <row r="13498" customFormat="false" ht="35.05" hidden="false" customHeight="false" outlineLevel="0" collapsed="false">
      <c r="B13498" s="25" t="n">
        <v>97138</v>
      </c>
      <c r="C13498" s="26" t="s">
        <v>3881</v>
      </c>
      <c r="D13498" s="27" t="s">
        <v>13622</v>
      </c>
      <c r="E13498" s="28" t="s">
        <v>182</v>
      </c>
    </row>
    <row r="13499" customFormat="false" ht="35.05" hidden="false" customHeight="false" outlineLevel="0" collapsed="false">
      <c r="B13499" s="25" t="n">
        <v>97139</v>
      </c>
      <c r="C13499" s="26" t="s">
        <v>3881</v>
      </c>
      <c r="D13499" s="27" t="s">
        <v>13623</v>
      </c>
      <c r="E13499" s="28" t="s">
        <v>182</v>
      </c>
    </row>
    <row r="13500" customFormat="false" ht="35.05" hidden="false" customHeight="false" outlineLevel="0" collapsed="false">
      <c r="B13500" s="25" t="n">
        <v>97140</v>
      </c>
      <c r="C13500" s="26" t="s">
        <v>3881</v>
      </c>
      <c r="D13500" s="27" t="s">
        <v>13624</v>
      </c>
      <c r="E13500" s="28" t="s">
        <v>182</v>
      </c>
    </row>
    <row r="13501" customFormat="false" ht="23.85" hidden="false" customHeight="false" outlineLevel="0" collapsed="false">
      <c r="B13501" s="25" t="n">
        <v>97141</v>
      </c>
      <c r="C13501" s="26" t="s">
        <v>3881</v>
      </c>
      <c r="D13501" s="27" t="s">
        <v>13625</v>
      </c>
      <c r="E13501" s="28" t="s">
        <v>182</v>
      </c>
    </row>
    <row r="13502" customFormat="false" ht="23.85" hidden="false" customHeight="false" outlineLevel="0" collapsed="false">
      <c r="B13502" s="25" t="n">
        <v>97142</v>
      </c>
      <c r="C13502" s="26" t="s">
        <v>3881</v>
      </c>
      <c r="D13502" s="27" t="s">
        <v>13626</v>
      </c>
      <c r="E13502" s="28" t="s">
        <v>182</v>
      </c>
    </row>
    <row r="13503" customFormat="false" ht="23.85" hidden="false" customHeight="false" outlineLevel="0" collapsed="false">
      <c r="B13503" s="25" t="n">
        <v>97143</v>
      </c>
      <c r="C13503" s="26" t="s">
        <v>3881</v>
      </c>
      <c r="D13503" s="27" t="s">
        <v>13627</v>
      </c>
      <c r="E13503" s="28" t="s">
        <v>182</v>
      </c>
    </row>
    <row r="13504" customFormat="false" ht="23.85" hidden="false" customHeight="false" outlineLevel="0" collapsed="false">
      <c r="B13504" s="25" t="n">
        <v>97144</v>
      </c>
      <c r="C13504" s="26" t="s">
        <v>3881</v>
      </c>
      <c r="D13504" s="27" t="s">
        <v>13628</v>
      </c>
      <c r="E13504" s="28" t="s">
        <v>182</v>
      </c>
    </row>
    <row r="13505" customFormat="false" ht="23.85" hidden="false" customHeight="false" outlineLevel="0" collapsed="false">
      <c r="B13505" s="25" t="n">
        <v>97145</v>
      </c>
      <c r="C13505" s="26" t="s">
        <v>3881</v>
      </c>
      <c r="D13505" s="27" t="s">
        <v>13629</v>
      </c>
      <c r="E13505" s="28" t="s">
        <v>182</v>
      </c>
    </row>
    <row r="13506" customFormat="false" ht="23.85" hidden="false" customHeight="false" outlineLevel="0" collapsed="false">
      <c r="B13506" s="25" t="n">
        <v>97146</v>
      </c>
      <c r="C13506" s="26" t="s">
        <v>3881</v>
      </c>
      <c r="D13506" s="27" t="s">
        <v>13630</v>
      </c>
      <c r="E13506" s="28" t="s">
        <v>182</v>
      </c>
    </row>
    <row r="13507" customFormat="false" ht="23.85" hidden="false" customHeight="false" outlineLevel="0" collapsed="false">
      <c r="B13507" s="25" t="n">
        <v>97147</v>
      </c>
      <c r="C13507" s="26" t="s">
        <v>3881</v>
      </c>
      <c r="D13507" s="27" t="s">
        <v>13631</v>
      </c>
      <c r="E13507" s="28" t="s">
        <v>182</v>
      </c>
    </row>
    <row r="13508" customFormat="false" ht="23.85" hidden="false" customHeight="false" outlineLevel="0" collapsed="false">
      <c r="B13508" s="25" t="n">
        <v>97148</v>
      </c>
      <c r="C13508" s="26" t="s">
        <v>3881</v>
      </c>
      <c r="D13508" s="27" t="s">
        <v>13632</v>
      </c>
      <c r="E13508" s="28" t="s">
        <v>182</v>
      </c>
    </row>
    <row r="13509" customFormat="false" ht="23.85" hidden="false" customHeight="false" outlineLevel="0" collapsed="false">
      <c r="B13509" s="25" t="n">
        <v>97149</v>
      </c>
      <c r="C13509" s="26" t="s">
        <v>3881</v>
      </c>
      <c r="D13509" s="27" t="s">
        <v>13633</v>
      </c>
      <c r="E13509" s="28" t="s">
        <v>182</v>
      </c>
    </row>
    <row r="13510" customFormat="false" ht="23.85" hidden="false" customHeight="false" outlineLevel="0" collapsed="false">
      <c r="B13510" s="25" t="n">
        <v>97150</v>
      </c>
      <c r="C13510" s="26" t="s">
        <v>3881</v>
      </c>
      <c r="D13510" s="27" t="s">
        <v>13634</v>
      </c>
      <c r="E13510" s="28" t="s">
        <v>182</v>
      </c>
    </row>
    <row r="13511" customFormat="false" ht="23.85" hidden="false" customHeight="false" outlineLevel="0" collapsed="false">
      <c r="B13511" s="25" t="n">
        <v>97151</v>
      </c>
      <c r="C13511" s="26" t="s">
        <v>3881</v>
      </c>
      <c r="D13511" s="27" t="s">
        <v>13635</v>
      </c>
      <c r="E13511" s="28" t="s">
        <v>182</v>
      </c>
    </row>
    <row r="13512" customFormat="false" ht="23.85" hidden="false" customHeight="false" outlineLevel="0" collapsed="false">
      <c r="B13512" s="25" t="n">
        <v>97152</v>
      </c>
      <c r="C13512" s="26" t="s">
        <v>3881</v>
      </c>
      <c r="D13512" s="27" t="s">
        <v>13636</v>
      </c>
      <c r="E13512" s="28" t="s">
        <v>182</v>
      </c>
    </row>
    <row r="13513" customFormat="false" ht="23.85" hidden="false" customHeight="false" outlineLevel="0" collapsed="false">
      <c r="B13513" s="25" t="n">
        <v>97153</v>
      </c>
      <c r="C13513" s="26" t="s">
        <v>3881</v>
      </c>
      <c r="D13513" s="27" t="s">
        <v>13637</v>
      </c>
      <c r="E13513" s="28" t="s">
        <v>182</v>
      </c>
    </row>
    <row r="13514" customFormat="false" ht="23.85" hidden="false" customHeight="false" outlineLevel="0" collapsed="false">
      <c r="B13514" s="25" t="n">
        <v>97154</v>
      </c>
      <c r="C13514" s="26" t="s">
        <v>3881</v>
      </c>
      <c r="D13514" s="27" t="s">
        <v>13638</v>
      </c>
      <c r="E13514" s="28" t="s">
        <v>182</v>
      </c>
    </row>
    <row r="13515" customFormat="false" ht="23.85" hidden="false" customHeight="false" outlineLevel="0" collapsed="false">
      <c r="B13515" s="25" t="n">
        <v>97155</v>
      </c>
      <c r="C13515" s="26" t="s">
        <v>3881</v>
      </c>
      <c r="D13515" s="27" t="s">
        <v>13639</v>
      </c>
      <c r="E13515" s="28" t="s">
        <v>182</v>
      </c>
    </row>
    <row r="13516" customFormat="false" ht="23.85" hidden="false" customHeight="false" outlineLevel="0" collapsed="false">
      <c r="B13516" s="25" t="n">
        <v>97156</v>
      </c>
      <c r="C13516" s="26" t="s">
        <v>3881</v>
      </c>
      <c r="D13516" s="27" t="s">
        <v>13640</v>
      </c>
      <c r="E13516" s="28" t="s">
        <v>182</v>
      </c>
    </row>
    <row r="13517" customFormat="false" ht="35.05" hidden="false" customHeight="false" outlineLevel="0" collapsed="false">
      <c r="B13517" s="25" t="n">
        <v>97157</v>
      </c>
      <c r="C13517" s="26" t="s">
        <v>3881</v>
      </c>
      <c r="D13517" s="27" t="s">
        <v>13641</v>
      </c>
      <c r="E13517" s="28" t="s">
        <v>182</v>
      </c>
    </row>
    <row r="13518" customFormat="false" ht="35.05" hidden="false" customHeight="false" outlineLevel="0" collapsed="false">
      <c r="B13518" s="25" t="n">
        <v>97158</v>
      </c>
      <c r="C13518" s="26" t="s">
        <v>3881</v>
      </c>
      <c r="D13518" s="27" t="s">
        <v>13642</v>
      </c>
      <c r="E13518" s="28" t="s">
        <v>182</v>
      </c>
    </row>
    <row r="13519" customFormat="false" ht="35.05" hidden="false" customHeight="false" outlineLevel="0" collapsed="false">
      <c r="B13519" s="25" t="n">
        <v>97159</v>
      </c>
      <c r="C13519" s="26" t="s">
        <v>3881</v>
      </c>
      <c r="D13519" s="27" t="s">
        <v>13643</v>
      </c>
      <c r="E13519" s="28" t="s">
        <v>182</v>
      </c>
    </row>
    <row r="13520" customFormat="false" ht="35.05" hidden="false" customHeight="false" outlineLevel="0" collapsed="false">
      <c r="B13520" s="25" t="n">
        <v>97160</v>
      </c>
      <c r="C13520" s="26" t="s">
        <v>3881</v>
      </c>
      <c r="D13520" s="27" t="s">
        <v>13644</v>
      </c>
      <c r="E13520" s="28" t="s">
        <v>182</v>
      </c>
    </row>
    <row r="13521" customFormat="false" ht="35.05" hidden="false" customHeight="false" outlineLevel="0" collapsed="false">
      <c r="B13521" s="25" t="n">
        <v>97161</v>
      </c>
      <c r="C13521" s="26" t="s">
        <v>3881</v>
      </c>
      <c r="D13521" s="27" t="s">
        <v>13645</v>
      </c>
      <c r="E13521" s="28" t="s">
        <v>182</v>
      </c>
    </row>
    <row r="13522" customFormat="false" ht="35.05" hidden="false" customHeight="false" outlineLevel="0" collapsed="false">
      <c r="B13522" s="25" t="n">
        <v>97162</v>
      </c>
      <c r="C13522" s="26" t="s">
        <v>3881</v>
      </c>
      <c r="D13522" s="27" t="s">
        <v>13646</v>
      </c>
      <c r="E13522" s="28" t="s">
        <v>182</v>
      </c>
    </row>
    <row r="13523" customFormat="false" ht="35.05" hidden="false" customHeight="false" outlineLevel="0" collapsed="false">
      <c r="B13523" s="25" t="n">
        <v>97163</v>
      </c>
      <c r="C13523" s="26" t="s">
        <v>3881</v>
      </c>
      <c r="D13523" s="27" t="s">
        <v>13647</v>
      </c>
      <c r="E13523" s="28" t="s">
        <v>182</v>
      </c>
    </row>
    <row r="13524" customFormat="false" ht="35.05" hidden="false" customHeight="false" outlineLevel="0" collapsed="false">
      <c r="B13524" s="25" t="n">
        <v>97164</v>
      </c>
      <c r="C13524" s="26" t="s">
        <v>3881</v>
      </c>
      <c r="D13524" s="27" t="s">
        <v>13648</v>
      </c>
      <c r="E13524" s="28" t="s">
        <v>182</v>
      </c>
    </row>
    <row r="13525" customFormat="false" ht="35.05" hidden="false" customHeight="false" outlineLevel="0" collapsed="false">
      <c r="B13525" s="25" t="n">
        <v>97165</v>
      </c>
      <c r="C13525" s="26" t="s">
        <v>3881</v>
      </c>
      <c r="D13525" s="27" t="s">
        <v>13649</v>
      </c>
      <c r="E13525" s="28" t="s">
        <v>182</v>
      </c>
    </row>
    <row r="13526" customFormat="false" ht="35.05" hidden="false" customHeight="false" outlineLevel="0" collapsed="false">
      <c r="B13526" s="25" t="n">
        <v>97166</v>
      </c>
      <c r="C13526" s="26" t="s">
        <v>3881</v>
      </c>
      <c r="D13526" s="27" t="s">
        <v>13650</v>
      </c>
      <c r="E13526" s="28" t="s">
        <v>182</v>
      </c>
    </row>
    <row r="13527" customFormat="false" ht="35.05" hidden="false" customHeight="false" outlineLevel="0" collapsed="false">
      <c r="B13527" s="25" t="n">
        <v>97167</v>
      </c>
      <c r="C13527" s="26" t="s">
        <v>3881</v>
      </c>
      <c r="D13527" s="27" t="s">
        <v>13651</v>
      </c>
      <c r="E13527" s="28" t="s">
        <v>182</v>
      </c>
    </row>
    <row r="13528" customFormat="false" ht="35.05" hidden="false" customHeight="false" outlineLevel="0" collapsed="false">
      <c r="B13528" s="25" t="n">
        <v>97168</v>
      </c>
      <c r="C13528" s="26" t="s">
        <v>3881</v>
      </c>
      <c r="D13528" s="27" t="s">
        <v>13652</v>
      </c>
      <c r="E13528" s="28" t="s">
        <v>182</v>
      </c>
    </row>
    <row r="13529" customFormat="false" ht="35.05" hidden="false" customHeight="false" outlineLevel="0" collapsed="false">
      <c r="B13529" s="25" t="n">
        <v>97169</v>
      </c>
      <c r="C13529" s="26" t="s">
        <v>3881</v>
      </c>
      <c r="D13529" s="27" t="s">
        <v>13653</v>
      </c>
      <c r="E13529" s="28" t="s">
        <v>182</v>
      </c>
    </row>
    <row r="13530" customFormat="false" ht="35.05" hidden="false" customHeight="false" outlineLevel="0" collapsed="false">
      <c r="B13530" s="25" t="n">
        <v>97170</v>
      </c>
      <c r="C13530" s="26" t="s">
        <v>3881</v>
      </c>
      <c r="D13530" s="27" t="s">
        <v>13654</v>
      </c>
      <c r="E13530" s="28" t="s">
        <v>182</v>
      </c>
    </row>
    <row r="13531" customFormat="false" ht="35.05" hidden="false" customHeight="false" outlineLevel="0" collapsed="false">
      <c r="B13531" s="25" t="n">
        <v>97171</v>
      </c>
      <c r="C13531" s="26" t="s">
        <v>3881</v>
      </c>
      <c r="D13531" s="27" t="s">
        <v>13655</v>
      </c>
      <c r="E13531" s="28" t="s">
        <v>182</v>
      </c>
    </row>
    <row r="13532" customFormat="false" ht="35.05" hidden="false" customHeight="false" outlineLevel="0" collapsed="false">
      <c r="B13532" s="25" t="n">
        <v>97172</v>
      </c>
      <c r="C13532" s="26" t="s">
        <v>3881</v>
      </c>
      <c r="D13532" s="27" t="s">
        <v>13656</v>
      </c>
      <c r="E13532" s="28" t="s">
        <v>182</v>
      </c>
    </row>
    <row r="13533" customFormat="false" ht="35.05" hidden="false" customHeight="false" outlineLevel="0" collapsed="false">
      <c r="B13533" s="25" t="n">
        <v>97173</v>
      </c>
      <c r="C13533" s="26" t="s">
        <v>3881</v>
      </c>
      <c r="D13533" s="27" t="s">
        <v>13657</v>
      </c>
      <c r="E13533" s="28" t="s">
        <v>182</v>
      </c>
    </row>
    <row r="13534" customFormat="false" ht="35.05" hidden="false" customHeight="false" outlineLevel="0" collapsed="false">
      <c r="B13534" s="25" t="n">
        <v>97174</v>
      </c>
      <c r="C13534" s="26" t="s">
        <v>3881</v>
      </c>
      <c r="D13534" s="27" t="s">
        <v>13658</v>
      </c>
      <c r="E13534" s="28" t="s">
        <v>182</v>
      </c>
    </row>
    <row r="13535" customFormat="false" ht="35.05" hidden="false" customHeight="false" outlineLevel="0" collapsed="false">
      <c r="B13535" s="25" t="n">
        <v>97175</v>
      </c>
      <c r="C13535" s="26" t="s">
        <v>3881</v>
      </c>
      <c r="D13535" s="27" t="s">
        <v>13659</v>
      </c>
      <c r="E13535" s="28" t="s">
        <v>182</v>
      </c>
    </row>
    <row r="13536" customFormat="false" ht="35.05" hidden="false" customHeight="false" outlineLevel="0" collapsed="false">
      <c r="B13536" s="25" t="n">
        <v>97176</v>
      </c>
      <c r="C13536" s="26" t="s">
        <v>3881</v>
      </c>
      <c r="D13536" s="27" t="s">
        <v>13660</v>
      </c>
      <c r="E13536" s="28" t="s">
        <v>182</v>
      </c>
    </row>
    <row r="13537" customFormat="false" ht="35.05" hidden="false" customHeight="false" outlineLevel="0" collapsed="false">
      <c r="B13537" s="25" t="n">
        <v>97177</v>
      </c>
      <c r="C13537" s="26" t="s">
        <v>3881</v>
      </c>
      <c r="D13537" s="27" t="s">
        <v>13661</v>
      </c>
      <c r="E13537" s="28" t="s">
        <v>182</v>
      </c>
    </row>
    <row r="13538" customFormat="false" ht="35.05" hidden="false" customHeight="false" outlineLevel="0" collapsed="false">
      <c r="B13538" s="25" t="n">
        <v>97178</v>
      </c>
      <c r="C13538" s="26" t="s">
        <v>3881</v>
      </c>
      <c r="D13538" s="27" t="s">
        <v>13662</v>
      </c>
      <c r="E13538" s="28" t="s">
        <v>182</v>
      </c>
    </row>
    <row r="13539" customFormat="false" ht="35.05" hidden="false" customHeight="false" outlineLevel="0" collapsed="false">
      <c r="B13539" s="25" t="n">
        <v>97179</v>
      </c>
      <c r="C13539" s="26" t="s">
        <v>3881</v>
      </c>
      <c r="D13539" s="27" t="s">
        <v>13663</v>
      </c>
      <c r="E13539" s="28" t="s">
        <v>182</v>
      </c>
    </row>
    <row r="13540" customFormat="false" ht="35.05" hidden="false" customHeight="false" outlineLevel="0" collapsed="false">
      <c r="B13540" s="25" t="n">
        <v>97180</v>
      </c>
      <c r="C13540" s="26" t="s">
        <v>3881</v>
      </c>
      <c r="D13540" s="27" t="s">
        <v>13664</v>
      </c>
      <c r="E13540" s="28" t="s">
        <v>182</v>
      </c>
    </row>
    <row r="13541" customFormat="false" ht="35.05" hidden="false" customHeight="false" outlineLevel="0" collapsed="false">
      <c r="B13541" s="25" t="n">
        <v>97181</v>
      </c>
      <c r="C13541" s="26" t="s">
        <v>3881</v>
      </c>
      <c r="D13541" s="27" t="s">
        <v>13665</v>
      </c>
      <c r="E13541" s="28" t="s">
        <v>182</v>
      </c>
    </row>
    <row r="13542" customFormat="false" ht="35.05" hidden="false" customHeight="false" outlineLevel="0" collapsed="false">
      <c r="B13542" s="25" t="n">
        <v>97182</v>
      </c>
      <c r="C13542" s="26" t="s">
        <v>3881</v>
      </c>
      <c r="D13542" s="27" t="s">
        <v>13666</v>
      </c>
      <c r="E13542" s="28" t="s">
        <v>182</v>
      </c>
    </row>
    <row r="13543" customFormat="false" ht="35.05" hidden="false" customHeight="false" outlineLevel="0" collapsed="false">
      <c r="B13543" s="25" t="n">
        <v>97183</v>
      </c>
      <c r="C13543" s="26" t="s">
        <v>3881</v>
      </c>
      <c r="D13543" s="27" t="s">
        <v>13667</v>
      </c>
      <c r="E13543" s="28" t="s">
        <v>182</v>
      </c>
    </row>
    <row r="13544" customFormat="false" ht="35.05" hidden="false" customHeight="false" outlineLevel="0" collapsed="false">
      <c r="B13544" s="25" t="n">
        <v>97184</v>
      </c>
      <c r="C13544" s="26" t="s">
        <v>3881</v>
      </c>
      <c r="D13544" s="27" t="s">
        <v>13668</v>
      </c>
      <c r="E13544" s="28" t="s">
        <v>182</v>
      </c>
    </row>
    <row r="13545" customFormat="false" ht="35.05" hidden="false" customHeight="false" outlineLevel="0" collapsed="false">
      <c r="B13545" s="25" t="n">
        <v>97185</v>
      </c>
      <c r="C13545" s="26" t="s">
        <v>3881</v>
      </c>
      <c r="D13545" s="27" t="s">
        <v>13669</v>
      </c>
      <c r="E13545" s="28" t="s">
        <v>182</v>
      </c>
    </row>
    <row r="13546" customFormat="false" ht="35.05" hidden="false" customHeight="false" outlineLevel="0" collapsed="false">
      <c r="B13546" s="25" t="n">
        <v>97186</v>
      </c>
      <c r="C13546" s="26" t="s">
        <v>3881</v>
      </c>
      <c r="D13546" s="27" t="s">
        <v>13670</v>
      </c>
      <c r="E13546" s="28" t="s">
        <v>182</v>
      </c>
    </row>
    <row r="13547" customFormat="false" ht="35.05" hidden="false" customHeight="false" outlineLevel="0" collapsed="false">
      <c r="B13547" s="25" t="n">
        <v>97187</v>
      </c>
      <c r="C13547" s="26" t="s">
        <v>3881</v>
      </c>
      <c r="D13547" s="27" t="s">
        <v>13671</v>
      </c>
      <c r="E13547" s="28" t="s">
        <v>182</v>
      </c>
    </row>
    <row r="13548" customFormat="false" ht="35.05" hidden="false" customHeight="false" outlineLevel="0" collapsed="false">
      <c r="B13548" s="25" t="n">
        <v>97188</v>
      </c>
      <c r="C13548" s="26" t="s">
        <v>3881</v>
      </c>
      <c r="D13548" s="27" t="s">
        <v>13672</v>
      </c>
      <c r="E13548" s="28" t="s">
        <v>182</v>
      </c>
    </row>
    <row r="13549" customFormat="false" ht="35.05" hidden="false" customHeight="false" outlineLevel="0" collapsed="false">
      <c r="B13549" s="25" t="n">
        <v>97189</v>
      </c>
      <c r="C13549" s="26" t="s">
        <v>3881</v>
      </c>
      <c r="D13549" s="27" t="s">
        <v>13673</v>
      </c>
      <c r="E13549" s="28" t="s">
        <v>182</v>
      </c>
    </row>
    <row r="13550" customFormat="false" ht="35.05" hidden="false" customHeight="false" outlineLevel="0" collapsed="false">
      <c r="B13550" s="25" t="n">
        <v>97190</v>
      </c>
      <c r="C13550" s="26" t="s">
        <v>3881</v>
      </c>
      <c r="D13550" s="27" t="s">
        <v>13674</v>
      </c>
      <c r="E13550" s="28" t="s">
        <v>182</v>
      </c>
    </row>
    <row r="13551" customFormat="false" ht="35.05" hidden="false" customHeight="false" outlineLevel="0" collapsed="false">
      <c r="B13551" s="25" t="n">
        <v>97191</v>
      </c>
      <c r="C13551" s="26" t="s">
        <v>3881</v>
      </c>
      <c r="D13551" s="27" t="s">
        <v>13675</v>
      </c>
      <c r="E13551" s="28" t="s">
        <v>182</v>
      </c>
    </row>
    <row r="13552" customFormat="false" ht="35.05" hidden="false" customHeight="false" outlineLevel="0" collapsed="false">
      <c r="B13552" s="25" t="n">
        <v>97192</v>
      </c>
      <c r="C13552" s="26" t="s">
        <v>3881</v>
      </c>
      <c r="D13552" s="27" t="s">
        <v>13676</v>
      </c>
      <c r="E13552" s="28" t="s">
        <v>182</v>
      </c>
    </row>
    <row r="13553" customFormat="false" ht="23.85" hidden="false" customHeight="false" outlineLevel="0" collapsed="false">
      <c r="B13553" s="25" t="n">
        <v>97327</v>
      </c>
      <c r="C13553" s="26" t="s">
        <v>3881</v>
      </c>
      <c r="D13553" s="27" t="s">
        <v>13677</v>
      </c>
      <c r="E13553" s="28" t="s">
        <v>182</v>
      </c>
    </row>
    <row r="13554" customFormat="false" ht="23.85" hidden="false" customHeight="false" outlineLevel="0" collapsed="false">
      <c r="B13554" s="25" t="n">
        <v>97328</v>
      </c>
      <c r="C13554" s="26" t="s">
        <v>3881</v>
      </c>
      <c r="D13554" s="27" t="s">
        <v>13678</v>
      </c>
      <c r="E13554" s="28" t="s">
        <v>182</v>
      </c>
    </row>
    <row r="13555" customFormat="false" ht="23.85" hidden="false" customHeight="false" outlineLevel="0" collapsed="false">
      <c r="B13555" s="25" t="n">
        <v>97329</v>
      </c>
      <c r="C13555" s="26" t="s">
        <v>3881</v>
      </c>
      <c r="D13555" s="27" t="s">
        <v>13679</v>
      </c>
      <c r="E13555" s="28" t="s">
        <v>182</v>
      </c>
    </row>
    <row r="13556" customFormat="false" ht="23.85" hidden="false" customHeight="false" outlineLevel="0" collapsed="false">
      <c r="B13556" s="25" t="n">
        <v>97330</v>
      </c>
      <c r="C13556" s="26" t="s">
        <v>3881</v>
      </c>
      <c r="D13556" s="27" t="s">
        <v>13680</v>
      </c>
      <c r="E13556" s="28" t="s">
        <v>182</v>
      </c>
    </row>
    <row r="13557" customFormat="false" ht="23.85" hidden="false" customHeight="false" outlineLevel="0" collapsed="false">
      <c r="B13557" s="25" t="n">
        <v>97331</v>
      </c>
      <c r="C13557" s="26" t="s">
        <v>3881</v>
      </c>
      <c r="D13557" s="27" t="s">
        <v>13681</v>
      </c>
      <c r="E13557" s="28" t="s">
        <v>182</v>
      </c>
    </row>
    <row r="13558" customFormat="false" ht="23.85" hidden="false" customHeight="false" outlineLevel="0" collapsed="false">
      <c r="B13558" s="25" t="n">
        <v>97332</v>
      </c>
      <c r="C13558" s="26" t="s">
        <v>3881</v>
      </c>
      <c r="D13558" s="27" t="s">
        <v>13682</v>
      </c>
      <c r="E13558" s="28" t="s">
        <v>182</v>
      </c>
    </row>
    <row r="13559" customFormat="false" ht="23.85" hidden="false" customHeight="false" outlineLevel="0" collapsed="false">
      <c r="B13559" s="25" t="n">
        <v>97333</v>
      </c>
      <c r="C13559" s="26" t="s">
        <v>3881</v>
      </c>
      <c r="D13559" s="27" t="s">
        <v>13683</v>
      </c>
      <c r="E13559" s="28" t="s">
        <v>182</v>
      </c>
    </row>
    <row r="13560" customFormat="false" ht="23.85" hidden="false" customHeight="false" outlineLevel="0" collapsed="false">
      <c r="B13560" s="25" t="n">
        <v>97334</v>
      </c>
      <c r="C13560" s="26" t="s">
        <v>3881</v>
      </c>
      <c r="D13560" s="27" t="s">
        <v>13684</v>
      </c>
      <c r="E13560" s="28" t="s">
        <v>182</v>
      </c>
    </row>
    <row r="13561" customFormat="false" ht="23.85" hidden="false" customHeight="false" outlineLevel="0" collapsed="false">
      <c r="B13561" s="25" t="n">
        <v>97335</v>
      </c>
      <c r="C13561" s="26" t="s">
        <v>3881</v>
      </c>
      <c r="D13561" s="27" t="s">
        <v>13685</v>
      </c>
      <c r="E13561" s="28" t="s">
        <v>182</v>
      </c>
    </row>
    <row r="13562" customFormat="false" ht="23.85" hidden="false" customHeight="false" outlineLevel="0" collapsed="false">
      <c r="B13562" s="25" t="n">
        <v>97336</v>
      </c>
      <c r="C13562" s="26" t="s">
        <v>3881</v>
      </c>
      <c r="D13562" s="27" t="s">
        <v>13686</v>
      </c>
      <c r="E13562" s="28" t="s">
        <v>182</v>
      </c>
    </row>
    <row r="13563" customFormat="false" ht="23.85" hidden="false" customHeight="false" outlineLevel="0" collapsed="false">
      <c r="B13563" s="25" t="n">
        <v>97337</v>
      </c>
      <c r="C13563" s="26" t="s">
        <v>3881</v>
      </c>
      <c r="D13563" s="27" t="s">
        <v>13687</v>
      </c>
      <c r="E13563" s="28" t="s">
        <v>182</v>
      </c>
    </row>
    <row r="13564" customFormat="false" ht="23.85" hidden="false" customHeight="false" outlineLevel="0" collapsed="false">
      <c r="B13564" s="25" t="n">
        <v>97338</v>
      </c>
      <c r="C13564" s="26" t="s">
        <v>3881</v>
      </c>
      <c r="D13564" s="27" t="s">
        <v>13688</v>
      </c>
      <c r="E13564" s="28" t="s">
        <v>182</v>
      </c>
    </row>
    <row r="13565" customFormat="false" ht="23.85" hidden="false" customHeight="false" outlineLevel="0" collapsed="false">
      <c r="B13565" s="25" t="n">
        <v>97339</v>
      </c>
      <c r="C13565" s="26" t="s">
        <v>3881</v>
      </c>
      <c r="D13565" s="27" t="s">
        <v>13689</v>
      </c>
      <c r="E13565" s="28" t="s">
        <v>182</v>
      </c>
    </row>
    <row r="13566" customFormat="false" ht="23.85" hidden="false" customHeight="false" outlineLevel="0" collapsed="false">
      <c r="B13566" s="25" t="n">
        <v>97340</v>
      </c>
      <c r="C13566" s="26" t="s">
        <v>3881</v>
      </c>
      <c r="D13566" s="27" t="s">
        <v>13690</v>
      </c>
      <c r="E13566" s="28" t="s">
        <v>182</v>
      </c>
    </row>
    <row r="13567" customFormat="false" ht="23.85" hidden="false" customHeight="false" outlineLevel="0" collapsed="false">
      <c r="B13567" s="25" t="n">
        <v>97347</v>
      </c>
      <c r="C13567" s="26" t="s">
        <v>3881</v>
      </c>
      <c r="D13567" s="27" t="s">
        <v>13691</v>
      </c>
      <c r="E13567" s="28" t="s">
        <v>182</v>
      </c>
    </row>
    <row r="13568" customFormat="false" ht="23.85" hidden="false" customHeight="false" outlineLevel="0" collapsed="false">
      <c r="B13568" s="25" t="n">
        <v>97348</v>
      </c>
      <c r="C13568" s="26" t="s">
        <v>3881</v>
      </c>
      <c r="D13568" s="27" t="s">
        <v>13692</v>
      </c>
      <c r="E13568" s="28" t="s">
        <v>182</v>
      </c>
    </row>
    <row r="13569" customFormat="false" ht="23.85" hidden="false" customHeight="false" outlineLevel="0" collapsed="false">
      <c r="B13569" s="25" t="n">
        <v>97349</v>
      </c>
      <c r="C13569" s="26" t="s">
        <v>3881</v>
      </c>
      <c r="D13569" s="27" t="s">
        <v>13693</v>
      </c>
      <c r="E13569" s="28" t="s">
        <v>182</v>
      </c>
    </row>
    <row r="13570" customFormat="false" ht="23.85" hidden="false" customHeight="false" outlineLevel="0" collapsed="false">
      <c r="B13570" s="25" t="n">
        <v>97350</v>
      </c>
      <c r="C13570" s="26" t="s">
        <v>3881</v>
      </c>
      <c r="D13570" s="27" t="s">
        <v>13694</v>
      </c>
      <c r="E13570" s="28" t="s">
        <v>182</v>
      </c>
    </row>
    <row r="13571" customFormat="false" ht="23.85" hidden="false" customHeight="false" outlineLevel="0" collapsed="false">
      <c r="B13571" s="25" t="n">
        <v>97351</v>
      </c>
      <c r="C13571" s="26" t="s">
        <v>3881</v>
      </c>
      <c r="D13571" s="27" t="s">
        <v>13695</v>
      </c>
      <c r="E13571" s="28" t="s">
        <v>182</v>
      </c>
    </row>
    <row r="13572" customFormat="false" ht="23.85" hidden="false" customHeight="false" outlineLevel="0" collapsed="false">
      <c r="B13572" s="25" t="n">
        <v>97352</v>
      </c>
      <c r="C13572" s="26" t="s">
        <v>3881</v>
      </c>
      <c r="D13572" s="27" t="s">
        <v>13696</v>
      </c>
      <c r="E13572" s="28" t="s">
        <v>182</v>
      </c>
    </row>
    <row r="13573" customFormat="false" ht="23.85" hidden="false" customHeight="false" outlineLevel="0" collapsed="false">
      <c r="B13573" s="25" t="n">
        <v>97353</v>
      </c>
      <c r="C13573" s="26" t="s">
        <v>3881</v>
      </c>
      <c r="D13573" s="27" t="s">
        <v>13697</v>
      </c>
      <c r="E13573" s="28" t="s">
        <v>182</v>
      </c>
    </row>
    <row r="13574" customFormat="false" ht="23.85" hidden="false" customHeight="false" outlineLevel="0" collapsed="false">
      <c r="B13574" s="25" t="n">
        <v>97354</v>
      </c>
      <c r="C13574" s="26" t="s">
        <v>3881</v>
      </c>
      <c r="D13574" s="27" t="s">
        <v>13698</v>
      </c>
      <c r="E13574" s="28" t="s">
        <v>182</v>
      </c>
    </row>
    <row r="13575" customFormat="false" ht="23.85" hidden="false" customHeight="false" outlineLevel="0" collapsed="false">
      <c r="B13575" s="25" t="n">
        <v>97355</v>
      </c>
      <c r="C13575" s="26" t="s">
        <v>3881</v>
      </c>
      <c r="D13575" s="27" t="s">
        <v>13699</v>
      </c>
      <c r="E13575" s="28" t="s">
        <v>182</v>
      </c>
    </row>
    <row r="13576" customFormat="false" ht="23.85" hidden="false" customHeight="false" outlineLevel="0" collapsed="false">
      <c r="B13576" s="25" t="n">
        <v>97356</v>
      </c>
      <c r="C13576" s="26" t="s">
        <v>3881</v>
      </c>
      <c r="D13576" s="27" t="s">
        <v>13700</v>
      </c>
      <c r="E13576" s="28" t="s">
        <v>182</v>
      </c>
    </row>
    <row r="13577" customFormat="false" ht="23.85" hidden="false" customHeight="false" outlineLevel="0" collapsed="false">
      <c r="B13577" s="25" t="n">
        <v>97357</v>
      </c>
      <c r="C13577" s="26" t="s">
        <v>3881</v>
      </c>
      <c r="D13577" s="27" t="s">
        <v>13701</v>
      </c>
      <c r="E13577" s="28" t="s">
        <v>182</v>
      </c>
    </row>
    <row r="13578" customFormat="false" ht="23.85" hidden="false" customHeight="false" outlineLevel="0" collapsed="false">
      <c r="B13578" s="25" t="n">
        <v>97358</v>
      </c>
      <c r="C13578" s="26" t="s">
        <v>3881</v>
      </c>
      <c r="D13578" s="27" t="s">
        <v>13702</v>
      </c>
      <c r="E13578" s="28" t="s">
        <v>182</v>
      </c>
    </row>
    <row r="13579" customFormat="false" ht="23.85" hidden="false" customHeight="false" outlineLevel="0" collapsed="false">
      <c r="B13579" s="25" t="n">
        <v>97359</v>
      </c>
      <c r="C13579" s="26" t="s">
        <v>3881</v>
      </c>
      <c r="D13579" s="27" t="s">
        <v>13703</v>
      </c>
      <c r="E13579" s="28" t="s">
        <v>121</v>
      </c>
    </row>
    <row r="13580" customFormat="false" ht="23.85" hidden="false" customHeight="false" outlineLevel="0" collapsed="false">
      <c r="B13580" s="25" t="n">
        <v>97360</v>
      </c>
      <c r="C13580" s="26" t="s">
        <v>3881</v>
      </c>
      <c r="D13580" s="27" t="s">
        <v>13704</v>
      </c>
      <c r="E13580" s="28" t="s">
        <v>121</v>
      </c>
    </row>
    <row r="13581" customFormat="false" ht="23.85" hidden="false" customHeight="false" outlineLevel="0" collapsed="false">
      <c r="B13581" s="25" t="n">
        <v>97361</v>
      </c>
      <c r="C13581" s="26" t="s">
        <v>3881</v>
      </c>
      <c r="D13581" s="27" t="s">
        <v>13705</v>
      </c>
      <c r="E13581" s="28" t="s">
        <v>121</v>
      </c>
    </row>
    <row r="13582" customFormat="false" ht="23.85" hidden="false" customHeight="false" outlineLevel="0" collapsed="false">
      <c r="B13582" s="25" t="n">
        <v>97362</v>
      </c>
      <c r="C13582" s="26" t="s">
        <v>3881</v>
      </c>
      <c r="D13582" s="27" t="s">
        <v>13706</v>
      </c>
      <c r="E13582" s="28" t="s">
        <v>121</v>
      </c>
    </row>
    <row r="13583" customFormat="false" ht="23.85" hidden="false" customHeight="false" outlineLevel="0" collapsed="false">
      <c r="B13583" s="25" t="n">
        <v>97425</v>
      </c>
      <c r="C13583" s="26" t="s">
        <v>3881</v>
      </c>
      <c r="D13583" s="27" t="s">
        <v>13707</v>
      </c>
      <c r="E13583" s="28" t="s">
        <v>121</v>
      </c>
    </row>
    <row r="13584" customFormat="false" ht="23.85" hidden="false" customHeight="false" outlineLevel="0" collapsed="false">
      <c r="B13584" s="25" t="n">
        <v>97426</v>
      </c>
      <c r="C13584" s="26" t="s">
        <v>3881</v>
      </c>
      <c r="D13584" s="27" t="s">
        <v>13708</v>
      </c>
      <c r="E13584" s="28" t="s">
        <v>121</v>
      </c>
    </row>
    <row r="13585" customFormat="false" ht="23.85" hidden="false" customHeight="false" outlineLevel="0" collapsed="false">
      <c r="B13585" s="25" t="n">
        <v>97427</v>
      </c>
      <c r="C13585" s="26" t="s">
        <v>3881</v>
      </c>
      <c r="D13585" s="27" t="s">
        <v>13709</v>
      </c>
      <c r="E13585" s="28" t="s">
        <v>121</v>
      </c>
    </row>
    <row r="13586" customFormat="false" ht="23.85" hidden="false" customHeight="false" outlineLevel="0" collapsed="false">
      <c r="B13586" s="25" t="n">
        <v>97428</v>
      </c>
      <c r="C13586" s="26" t="s">
        <v>3881</v>
      </c>
      <c r="D13586" s="27" t="s">
        <v>13710</v>
      </c>
      <c r="E13586" s="28" t="s">
        <v>121</v>
      </c>
    </row>
    <row r="13587" customFormat="false" ht="23.85" hidden="false" customHeight="false" outlineLevel="0" collapsed="false">
      <c r="B13587" s="25" t="n">
        <v>97429</v>
      </c>
      <c r="C13587" s="26" t="s">
        <v>3881</v>
      </c>
      <c r="D13587" s="27" t="s">
        <v>13711</v>
      </c>
      <c r="E13587" s="28" t="s">
        <v>121</v>
      </c>
    </row>
    <row r="13588" customFormat="false" ht="23.85" hidden="false" customHeight="false" outlineLevel="0" collapsed="false">
      <c r="B13588" s="25" t="n">
        <v>97430</v>
      </c>
      <c r="C13588" s="26" t="s">
        <v>3881</v>
      </c>
      <c r="D13588" s="27" t="s">
        <v>13712</v>
      </c>
      <c r="E13588" s="28" t="s">
        <v>121</v>
      </c>
    </row>
    <row r="13589" customFormat="false" ht="23.85" hidden="false" customHeight="false" outlineLevel="0" collapsed="false">
      <c r="B13589" s="25" t="n">
        <v>97431</v>
      </c>
      <c r="C13589" s="26" t="s">
        <v>3881</v>
      </c>
      <c r="D13589" s="27" t="s">
        <v>13713</v>
      </c>
      <c r="E13589" s="28" t="s">
        <v>121</v>
      </c>
    </row>
    <row r="13590" customFormat="false" ht="23.85" hidden="false" customHeight="false" outlineLevel="0" collapsed="false">
      <c r="B13590" s="25" t="n">
        <v>97432</v>
      </c>
      <c r="C13590" s="26" t="s">
        <v>3881</v>
      </c>
      <c r="D13590" s="27" t="s">
        <v>13714</v>
      </c>
      <c r="E13590" s="28" t="s">
        <v>121</v>
      </c>
    </row>
    <row r="13591" customFormat="false" ht="23.85" hidden="false" customHeight="false" outlineLevel="0" collapsed="false">
      <c r="B13591" s="25" t="n">
        <v>97433</v>
      </c>
      <c r="C13591" s="26" t="s">
        <v>3881</v>
      </c>
      <c r="D13591" s="27" t="s">
        <v>13715</v>
      </c>
      <c r="E13591" s="28" t="s">
        <v>121</v>
      </c>
    </row>
    <row r="13592" customFormat="false" ht="23.85" hidden="false" customHeight="false" outlineLevel="0" collapsed="false">
      <c r="B13592" s="25" t="n">
        <v>97434</v>
      </c>
      <c r="C13592" s="26" t="s">
        <v>3881</v>
      </c>
      <c r="D13592" s="27" t="s">
        <v>13716</v>
      </c>
      <c r="E13592" s="28" t="s">
        <v>121</v>
      </c>
    </row>
    <row r="13593" customFormat="false" ht="23.85" hidden="false" customHeight="false" outlineLevel="0" collapsed="false">
      <c r="B13593" s="25" t="n">
        <v>97435</v>
      </c>
      <c r="C13593" s="26" t="s">
        <v>3881</v>
      </c>
      <c r="D13593" s="27" t="s">
        <v>13717</v>
      </c>
      <c r="E13593" s="28" t="s">
        <v>121</v>
      </c>
    </row>
    <row r="13594" customFormat="false" ht="23.85" hidden="false" customHeight="false" outlineLevel="0" collapsed="false">
      <c r="B13594" s="25" t="n">
        <v>97436</v>
      </c>
      <c r="C13594" s="26" t="s">
        <v>3881</v>
      </c>
      <c r="D13594" s="27" t="s">
        <v>13718</v>
      </c>
      <c r="E13594" s="28" t="s">
        <v>121</v>
      </c>
    </row>
    <row r="13595" customFormat="false" ht="23.85" hidden="false" customHeight="false" outlineLevel="0" collapsed="false">
      <c r="B13595" s="25" t="n">
        <v>97437</v>
      </c>
      <c r="C13595" s="26" t="s">
        <v>3881</v>
      </c>
      <c r="D13595" s="27" t="s">
        <v>13719</v>
      </c>
      <c r="E13595" s="28" t="s">
        <v>121</v>
      </c>
    </row>
    <row r="13596" customFormat="false" ht="23.85" hidden="false" customHeight="false" outlineLevel="0" collapsed="false">
      <c r="B13596" s="25" t="n">
        <v>97438</v>
      </c>
      <c r="C13596" s="26" t="s">
        <v>3881</v>
      </c>
      <c r="D13596" s="27" t="s">
        <v>13720</v>
      </c>
      <c r="E13596" s="28" t="s">
        <v>121</v>
      </c>
    </row>
    <row r="13597" customFormat="false" ht="23.85" hidden="false" customHeight="false" outlineLevel="0" collapsed="false">
      <c r="B13597" s="25" t="n">
        <v>97439</v>
      </c>
      <c r="C13597" s="26" t="s">
        <v>3881</v>
      </c>
      <c r="D13597" s="27" t="s">
        <v>13721</v>
      </c>
      <c r="E13597" s="28" t="s">
        <v>121</v>
      </c>
    </row>
    <row r="13598" customFormat="false" ht="23.85" hidden="false" customHeight="false" outlineLevel="0" collapsed="false">
      <c r="B13598" s="25" t="n">
        <v>97440</v>
      </c>
      <c r="C13598" s="26" t="s">
        <v>3881</v>
      </c>
      <c r="D13598" s="27" t="s">
        <v>13722</v>
      </c>
      <c r="E13598" s="28" t="s">
        <v>121</v>
      </c>
    </row>
    <row r="13599" customFormat="false" ht="23.85" hidden="false" customHeight="false" outlineLevel="0" collapsed="false">
      <c r="B13599" s="25" t="n">
        <v>97442</v>
      </c>
      <c r="C13599" s="26" t="s">
        <v>3881</v>
      </c>
      <c r="D13599" s="27" t="s">
        <v>13723</v>
      </c>
      <c r="E13599" s="28" t="s">
        <v>121</v>
      </c>
    </row>
    <row r="13600" customFormat="false" ht="23.85" hidden="false" customHeight="false" outlineLevel="0" collapsed="false">
      <c r="B13600" s="25" t="n">
        <v>97443</v>
      </c>
      <c r="C13600" s="26" t="s">
        <v>3881</v>
      </c>
      <c r="D13600" s="27" t="s">
        <v>13724</v>
      </c>
      <c r="E13600" s="28" t="s">
        <v>121</v>
      </c>
    </row>
    <row r="13601" customFormat="false" ht="23.85" hidden="false" customHeight="false" outlineLevel="0" collapsed="false">
      <c r="B13601" s="25" t="n">
        <v>97444</v>
      </c>
      <c r="C13601" s="26" t="s">
        <v>3881</v>
      </c>
      <c r="D13601" s="27" t="s">
        <v>13725</v>
      </c>
      <c r="E13601" s="28" t="s">
        <v>121</v>
      </c>
    </row>
    <row r="13602" customFormat="false" ht="23.85" hidden="false" customHeight="false" outlineLevel="0" collapsed="false">
      <c r="B13602" s="25" t="n">
        <v>97446</v>
      </c>
      <c r="C13602" s="26" t="s">
        <v>3881</v>
      </c>
      <c r="D13602" s="27" t="s">
        <v>13726</v>
      </c>
      <c r="E13602" s="28" t="s">
        <v>121</v>
      </c>
    </row>
    <row r="13603" customFormat="false" ht="23.85" hidden="false" customHeight="false" outlineLevel="0" collapsed="false">
      <c r="B13603" s="25" t="n">
        <v>97447</v>
      </c>
      <c r="C13603" s="26" t="s">
        <v>3881</v>
      </c>
      <c r="D13603" s="27" t="s">
        <v>13727</v>
      </c>
      <c r="E13603" s="28" t="s">
        <v>121</v>
      </c>
    </row>
    <row r="13604" customFormat="false" ht="23.85" hidden="false" customHeight="false" outlineLevel="0" collapsed="false">
      <c r="B13604" s="25" t="n">
        <v>97449</v>
      </c>
      <c r="C13604" s="26" t="s">
        <v>3881</v>
      </c>
      <c r="D13604" s="27" t="s">
        <v>13728</v>
      </c>
      <c r="E13604" s="28" t="s">
        <v>121</v>
      </c>
    </row>
    <row r="13605" customFormat="false" ht="23.85" hidden="false" customHeight="false" outlineLevel="0" collapsed="false">
      <c r="B13605" s="25" t="n">
        <v>97450</v>
      </c>
      <c r="C13605" s="26" t="s">
        <v>3881</v>
      </c>
      <c r="D13605" s="27" t="s">
        <v>13729</v>
      </c>
      <c r="E13605" s="28" t="s">
        <v>121</v>
      </c>
    </row>
    <row r="13606" customFormat="false" ht="23.85" hidden="false" customHeight="false" outlineLevel="0" collapsed="false">
      <c r="B13606" s="25" t="n">
        <v>97452</v>
      </c>
      <c r="C13606" s="26" t="s">
        <v>3881</v>
      </c>
      <c r="D13606" s="27" t="s">
        <v>13730</v>
      </c>
      <c r="E13606" s="28" t="s">
        <v>121</v>
      </c>
    </row>
    <row r="13607" customFormat="false" ht="23.85" hidden="false" customHeight="false" outlineLevel="0" collapsed="false">
      <c r="B13607" s="25" t="n">
        <v>97453</v>
      </c>
      <c r="C13607" s="26" t="s">
        <v>3881</v>
      </c>
      <c r="D13607" s="27" t="s">
        <v>13731</v>
      </c>
      <c r="E13607" s="28" t="s">
        <v>121</v>
      </c>
    </row>
    <row r="13608" customFormat="false" ht="23.85" hidden="false" customHeight="false" outlineLevel="0" collapsed="false">
      <c r="B13608" s="25" t="n">
        <v>97454</v>
      </c>
      <c r="C13608" s="26" t="s">
        <v>3881</v>
      </c>
      <c r="D13608" s="27" t="s">
        <v>13732</v>
      </c>
      <c r="E13608" s="28" t="s">
        <v>121</v>
      </c>
    </row>
    <row r="13609" customFormat="false" ht="23.85" hidden="false" customHeight="false" outlineLevel="0" collapsed="false">
      <c r="B13609" s="25" t="n">
        <v>97455</v>
      </c>
      <c r="C13609" s="26" t="s">
        <v>3881</v>
      </c>
      <c r="D13609" s="27" t="s">
        <v>13733</v>
      </c>
      <c r="E13609" s="28" t="s">
        <v>121</v>
      </c>
    </row>
    <row r="13610" customFormat="false" ht="23.85" hidden="false" customHeight="false" outlineLevel="0" collapsed="false">
      <c r="B13610" s="25" t="n">
        <v>97456</v>
      </c>
      <c r="C13610" s="26" t="s">
        <v>3881</v>
      </c>
      <c r="D13610" s="27" t="s">
        <v>13734</v>
      </c>
      <c r="E13610" s="28" t="s">
        <v>121</v>
      </c>
    </row>
    <row r="13611" customFormat="false" ht="23.85" hidden="false" customHeight="false" outlineLevel="0" collapsed="false">
      <c r="B13611" s="25" t="n">
        <v>97457</v>
      </c>
      <c r="C13611" s="26" t="s">
        <v>3881</v>
      </c>
      <c r="D13611" s="27" t="s">
        <v>13735</v>
      </c>
      <c r="E13611" s="28" t="s">
        <v>121</v>
      </c>
    </row>
    <row r="13612" customFormat="false" ht="23.85" hidden="false" customHeight="false" outlineLevel="0" collapsed="false">
      <c r="B13612" s="25" t="n">
        <v>97458</v>
      </c>
      <c r="C13612" s="26" t="s">
        <v>3881</v>
      </c>
      <c r="D13612" s="27" t="s">
        <v>13736</v>
      </c>
      <c r="E13612" s="28" t="s">
        <v>121</v>
      </c>
    </row>
    <row r="13613" customFormat="false" ht="23.85" hidden="false" customHeight="false" outlineLevel="0" collapsed="false">
      <c r="B13613" s="25" t="n">
        <v>97459</v>
      </c>
      <c r="C13613" s="26" t="s">
        <v>3881</v>
      </c>
      <c r="D13613" s="27" t="s">
        <v>13737</v>
      </c>
      <c r="E13613" s="28" t="s">
        <v>121</v>
      </c>
    </row>
    <row r="13614" customFormat="false" ht="23.85" hidden="false" customHeight="false" outlineLevel="0" collapsed="false">
      <c r="B13614" s="25" t="n">
        <v>97460</v>
      </c>
      <c r="C13614" s="26" t="s">
        <v>3881</v>
      </c>
      <c r="D13614" s="27" t="s">
        <v>13738</v>
      </c>
      <c r="E13614" s="28" t="s">
        <v>121</v>
      </c>
    </row>
    <row r="13615" customFormat="false" ht="23.85" hidden="false" customHeight="false" outlineLevel="0" collapsed="false">
      <c r="B13615" s="25" t="n">
        <v>97461</v>
      </c>
      <c r="C13615" s="26" t="s">
        <v>3881</v>
      </c>
      <c r="D13615" s="27" t="s">
        <v>13739</v>
      </c>
      <c r="E13615" s="28" t="s">
        <v>121</v>
      </c>
    </row>
    <row r="13616" customFormat="false" ht="23.85" hidden="false" customHeight="false" outlineLevel="0" collapsed="false">
      <c r="B13616" s="25" t="n">
        <v>97462</v>
      </c>
      <c r="C13616" s="26" t="s">
        <v>3881</v>
      </c>
      <c r="D13616" s="27" t="s">
        <v>13740</v>
      </c>
      <c r="E13616" s="28" t="s">
        <v>121</v>
      </c>
    </row>
    <row r="13617" customFormat="false" ht="23.85" hidden="false" customHeight="false" outlineLevel="0" collapsed="false">
      <c r="B13617" s="25" t="n">
        <v>97464</v>
      </c>
      <c r="C13617" s="26" t="s">
        <v>3881</v>
      </c>
      <c r="D13617" s="27" t="s">
        <v>13741</v>
      </c>
      <c r="E13617" s="28" t="s">
        <v>121</v>
      </c>
    </row>
    <row r="13618" customFormat="false" ht="23.85" hidden="false" customHeight="false" outlineLevel="0" collapsed="false">
      <c r="B13618" s="25" t="n">
        <v>97465</v>
      </c>
      <c r="C13618" s="26" t="s">
        <v>3881</v>
      </c>
      <c r="D13618" s="27" t="s">
        <v>13742</v>
      </c>
      <c r="E13618" s="28" t="s">
        <v>121</v>
      </c>
    </row>
    <row r="13619" customFormat="false" ht="23.85" hidden="false" customHeight="false" outlineLevel="0" collapsed="false">
      <c r="B13619" s="25" t="n">
        <v>97467</v>
      </c>
      <c r="C13619" s="26" t="s">
        <v>3881</v>
      </c>
      <c r="D13619" s="27" t="s">
        <v>13743</v>
      </c>
      <c r="E13619" s="28" t="s">
        <v>121</v>
      </c>
    </row>
    <row r="13620" customFormat="false" ht="23.85" hidden="false" customHeight="false" outlineLevel="0" collapsed="false">
      <c r="B13620" s="25" t="n">
        <v>97468</v>
      </c>
      <c r="C13620" s="26" t="s">
        <v>3881</v>
      </c>
      <c r="D13620" s="27" t="s">
        <v>13744</v>
      </c>
      <c r="E13620" s="28" t="s">
        <v>121</v>
      </c>
    </row>
    <row r="13621" customFormat="false" ht="23.85" hidden="false" customHeight="false" outlineLevel="0" collapsed="false">
      <c r="B13621" s="25" t="n">
        <v>97470</v>
      </c>
      <c r="C13621" s="26" t="s">
        <v>3881</v>
      </c>
      <c r="D13621" s="27" t="s">
        <v>13745</v>
      </c>
      <c r="E13621" s="28" t="s">
        <v>121</v>
      </c>
    </row>
    <row r="13622" customFormat="false" ht="23.85" hidden="false" customHeight="false" outlineLevel="0" collapsed="false">
      <c r="B13622" s="25" t="n">
        <v>97471</v>
      </c>
      <c r="C13622" s="26" t="s">
        <v>3881</v>
      </c>
      <c r="D13622" s="27" t="s">
        <v>13746</v>
      </c>
      <c r="E13622" s="28" t="s">
        <v>121</v>
      </c>
    </row>
    <row r="13623" customFormat="false" ht="23.85" hidden="false" customHeight="false" outlineLevel="0" collapsed="false">
      <c r="B13623" s="25" t="n">
        <v>97474</v>
      </c>
      <c r="C13623" s="26" t="s">
        <v>3881</v>
      </c>
      <c r="D13623" s="27" t="s">
        <v>13747</v>
      </c>
      <c r="E13623" s="28" t="s">
        <v>121</v>
      </c>
    </row>
    <row r="13624" customFormat="false" ht="23.85" hidden="false" customHeight="false" outlineLevel="0" collapsed="false">
      <c r="B13624" s="25" t="n">
        <v>97475</v>
      </c>
      <c r="C13624" s="26" t="s">
        <v>3881</v>
      </c>
      <c r="D13624" s="27" t="s">
        <v>13748</v>
      </c>
      <c r="E13624" s="28" t="s">
        <v>121</v>
      </c>
    </row>
    <row r="13625" customFormat="false" ht="23.85" hidden="false" customHeight="false" outlineLevel="0" collapsed="false">
      <c r="B13625" s="25" t="n">
        <v>97477</v>
      </c>
      <c r="C13625" s="26" t="s">
        <v>3881</v>
      </c>
      <c r="D13625" s="27" t="s">
        <v>13749</v>
      </c>
      <c r="E13625" s="28" t="s">
        <v>121</v>
      </c>
    </row>
    <row r="13626" customFormat="false" ht="23.85" hidden="false" customHeight="false" outlineLevel="0" collapsed="false">
      <c r="B13626" s="25" t="n">
        <v>97478</v>
      </c>
      <c r="C13626" s="26" t="s">
        <v>3881</v>
      </c>
      <c r="D13626" s="27" t="s">
        <v>13750</v>
      </c>
      <c r="E13626" s="28" t="s">
        <v>121</v>
      </c>
    </row>
    <row r="13627" customFormat="false" ht="23.85" hidden="false" customHeight="false" outlineLevel="0" collapsed="false">
      <c r="B13627" s="25" t="n">
        <v>97479</v>
      </c>
      <c r="C13627" s="26" t="s">
        <v>3881</v>
      </c>
      <c r="D13627" s="27" t="s">
        <v>13751</v>
      </c>
      <c r="E13627" s="28" t="s">
        <v>121</v>
      </c>
    </row>
    <row r="13628" customFormat="false" ht="23.85" hidden="false" customHeight="false" outlineLevel="0" collapsed="false">
      <c r="B13628" s="25" t="n">
        <v>97480</v>
      </c>
      <c r="C13628" s="26" t="s">
        <v>3881</v>
      </c>
      <c r="D13628" s="27" t="s">
        <v>13752</v>
      </c>
      <c r="E13628" s="28" t="s">
        <v>121</v>
      </c>
    </row>
    <row r="13629" customFormat="false" ht="23.85" hidden="false" customHeight="false" outlineLevel="0" collapsed="false">
      <c r="B13629" s="25" t="n">
        <v>97481</v>
      </c>
      <c r="C13629" s="26" t="s">
        <v>3881</v>
      </c>
      <c r="D13629" s="27" t="s">
        <v>13753</v>
      </c>
      <c r="E13629" s="28" t="s">
        <v>121</v>
      </c>
    </row>
    <row r="13630" customFormat="false" ht="23.85" hidden="false" customHeight="false" outlineLevel="0" collapsed="false">
      <c r="B13630" s="25" t="n">
        <v>97482</v>
      </c>
      <c r="C13630" s="26" t="s">
        <v>3881</v>
      </c>
      <c r="D13630" s="27" t="s">
        <v>13754</v>
      </c>
      <c r="E13630" s="28" t="s">
        <v>121</v>
      </c>
    </row>
    <row r="13631" customFormat="false" ht="23.85" hidden="false" customHeight="false" outlineLevel="0" collapsed="false">
      <c r="B13631" s="25" t="n">
        <v>97483</v>
      </c>
      <c r="C13631" s="26" t="s">
        <v>3881</v>
      </c>
      <c r="D13631" s="27" t="s">
        <v>13755</v>
      </c>
      <c r="E13631" s="28" t="s">
        <v>121</v>
      </c>
    </row>
    <row r="13632" customFormat="false" ht="23.85" hidden="false" customHeight="false" outlineLevel="0" collapsed="false">
      <c r="B13632" s="25" t="n">
        <v>97484</v>
      </c>
      <c r="C13632" s="26" t="s">
        <v>3881</v>
      </c>
      <c r="D13632" s="27" t="s">
        <v>13756</v>
      </c>
      <c r="E13632" s="28" t="s">
        <v>121</v>
      </c>
    </row>
    <row r="13633" customFormat="false" ht="23.85" hidden="false" customHeight="false" outlineLevel="0" collapsed="false">
      <c r="B13633" s="25" t="n">
        <v>97485</v>
      </c>
      <c r="C13633" s="26" t="s">
        <v>3881</v>
      </c>
      <c r="D13633" s="27" t="s">
        <v>13757</v>
      </c>
      <c r="E13633" s="28" t="s">
        <v>121</v>
      </c>
    </row>
    <row r="13634" customFormat="false" ht="23.85" hidden="false" customHeight="false" outlineLevel="0" collapsed="false">
      <c r="B13634" s="25" t="n">
        <v>97486</v>
      </c>
      <c r="C13634" s="26" t="s">
        <v>3881</v>
      </c>
      <c r="D13634" s="27" t="s">
        <v>13758</v>
      </c>
      <c r="E13634" s="28" t="s">
        <v>121</v>
      </c>
    </row>
    <row r="13635" customFormat="false" ht="23.85" hidden="false" customHeight="false" outlineLevel="0" collapsed="false">
      <c r="B13635" s="25" t="n">
        <v>97487</v>
      </c>
      <c r="C13635" s="26" t="s">
        <v>3881</v>
      </c>
      <c r="D13635" s="27" t="s">
        <v>13759</v>
      </c>
      <c r="E13635" s="28" t="s">
        <v>121</v>
      </c>
    </row>
    <row r="13636" customFormat="false" ht="23.85" hidden="false" customHeight="false" outlineLevel="0" collapsed="false">
      <c r="B13636" s="25" t="n">
        <v>97488</v>
      </c>
      <c r="C13636" s="26" t="s">
        <v>3881</v>
      </c>
      <c r="D13636" s="27" t="s">
        <v>13760</v>
      </c>
      <c r="E13636" s="28" t="s">
        <v>121</v>
      </c>
    </row>
    <row r="13637" customFormat="false" ht="23.85" hidden="false" customHeight="false" outlineLevel="0" collapsed="false">
      <c r="B13637" s="25" t="n">
        <v>97489</v>
      </c>
      <c r="C13637" s="26" t="s">
        <v>3881</v>
      </c>
      <c r="D13637" s="27" t="s">
        <v>13761</v>
      </c>
      <c r="E13637" s="28" t="s">
        <v>121</v>
      </c>
    </row>
    <row r="13638" customFormat="false" ht="23.85" hidden="false" customHeight="false" outlineLevel="0" collapsed="false">
      <c r="B13638" s="25" t="n">
        <v>97490</v>
      </c>
      <c r="C13638" s="26" t="s">
        <v>3881</v>
      </c>
      <c r="D13638" s="27" t="s">
        <v>13762</v>
      </c>
      <c r="E13638" s="28" t="s">
        <v>121</v>
      </c>
    </row>
    <row r="13639" customFormat="false" ht="23.85" hidden="false" customHeight="false" outlineLevel="0" collapsed="false">
      <c r="B13639" s="25" t="n">
        <v>97491</v>
      </c>
      <c r="C13639" s="26" t="s">
        <v>3881</v>
      </c>
      <c r="D13639" s="27" t="s">
        <v>13763</v>
      </c>
      <c r="E13639" s="28" t="s">
        <v>121</v>
      </c>
    </row>
    <row r="13640" customFormat="false" ht="23.85" hidden="false" customHeight="false" outlineLevel="0" collapsed="false">
      <c r="B13640" s="25" t="n">
        <v>97492</v>
      </c>
      <c r="C13640" s="26" t="s">
        <v>3881</v>
      </c>
      <c r="D13640" s="27" t="s">
        <v>13764</v>
      </c>
      <c r="E13640" s="28" t="s">
        <v>121</v>
      </c>
    </row>
    <row r="13641" customFormat="false" ht="23.85" hidden="false" customHeight="false" outlineLevel="0" collapsed="false">
      <c r="B13641" s="25" t="n">
        <v>97493</v>
      </c>
      <c r="C13641" s="26" t="s">
        <v>3881</v>
      </c>
      <c r="D13641" s="27" t="s">
        <v>13765</v>
      </c>
      <c r="E13641" s="28" t="s">
        <v>121</v>
      </c>
    </row>
    <row r="13642" customFormat="false" ht="23.85" hidden="false" customHeight="false" outlineLevel="0" collapsed="false">
      <c r="B13642" s="25" t="n">
        <v>97494</v>
      </c>
      <c r="C13642" s="26" t="s">
        <v>3881</v>
      </c>
      <c r="D13642" s="27" t="s">
        <v>13766</v>
      </c>
      <c r="E13642" s="28" t="s">
        <v>121</v>
      </c>
    </row>
    <row r="13643" customFormat="false" ht="23.85" hidden="false" customHeight="false" outlineLevel="0" collapsed="false">
      <c r="B13643" s="25" t="n">
        <v>97495</v>
      </c>
      <c r="C13643" s="26" t="s">
        <v>3881</v>
      </c>
      <c r="D13643" s="27" t="s">
        <v>13767</v>
      </c>
      <c r="E13643" s="28" t="s">
        <v>121</v>
      </c>
    </row>
    <row r="13644" customFormat="false" ht="23.85" hidden="false" customHeight="false" outlineLevel="0" collapsed="false">
      <c r="B13644" s="25" t="n">
        <v>97496</v>
      </c>
      <c r="C13644" s="26" t="s">
        <v>3881</v>
      </c>
      <c r="D13644" s="27" t="s">
        <v>13768</v>
      </c>
      <c r="E13644" s="28" t="s">
        <v>121</v>
      </c>
    </row>
    <row r="13645" customFormat="false" ht="23.85" hidden="false" customHeight="false" outlineLevel="0" collapsed="false">
      <c r="B13645" s="25" t="n">
        <v>97498</v>
      </c>
      <c r="C13645" s="26" t="s">
        <v>3881</v>
      </c>
      <c r="D13645" s="27" t="s">
        <v>13769</v>
      </c>
      <c r="E13645" s="28" t="s">
        <v>182</v>
      </c>
    </row>
    <row r="13646" customFormat="false" ht="23.85" hidden="false" customHeight="false" outlineLevel="0" collapsed="false">
      <c r="B13646" s="25" t="n">
        <v>97499</v>
      </c>
      <c r="C13646" s="26" t="s">
        <v>3881</v>
      </c>
      <c r="D13646" s="27" t="s">
        <v>13770</v>
      </c>
      <c r="E13646" s="28" t="s">
        <v>121</v>
      </c>
    </row>
    <row r="13647" customFormat="false" ht="23.85" hidden="false" customHeight="false" outlineLevel="0" collapsed="false">
      <c r="B13647" s="25" t="n">
        <v>97500</v>
      </c>
      <c r="C13647" s="26" t="s">
        <v>3881</v>
      </c>
      <c r="D13647" s="27" t="s">
        <v>13771</v>
      </c>
      <c r="E13647" s="28" t="s">
        <v>121</v>
      </c>
    </row>
    <row r="13648" customFormat="false" ht="23.85" hidden="false" customHeight="false" outlineLevel="0" collapsed="false">
      <c r="B13648" s="25" t="n">
        <v>97502</v>
      </c>
      <c r="C13648" s="26" t="s">
        <v>3881</v>
      </c>
      <c r="D13648" s="27" t="s">
        <v>13772</v>
      </c>
      <c r="E13648" s="28" t="s">
        <v>121</v>
      </c>
    </row>
    <row r="13649" customFormat="false" ht="23.85" hidden="false" customHeight="false" outlineLevel="0" collapsed="false">
      <c r="B13649" s="25" t="n">
        <v>97503</v>
      </c>
      <c r="C13649" s="26" t="s">
        <v>3881</v>
      </c>
      <c r="D13649" s="27" t="s">
        <v>13773</v>
      </c>
      <c r="E13649" s="28" t="s">
        <v>121</v>
      </c>
    </row>
    <row r="13650" customFormat="false" ht="23.85" hidden="false" customHeight="false" outlineLevel="0" collapsed="false">
      <c r="B13650" s="25" t="n">
        <v>97505</v>
      </c>
      <c r="C13650" s="26" t="s">
        <v>3881</v>
      </c>
      <c r="D13650" s="27" t="s">
        <v>13774</v>
      </c>
      <c r="E13650" s="28" t="s">
        <v>121</v>
      </c>
    </row>
    <row r="13651" customFormat="false" ht="23.85" hidden="false" customHeight="false" outlineLevel="0" collapsed="false">
      <c r="B13651" s="25" t="n">
        <v>97506</v>
      </c>
      <c r="C13651" s="26" t="s">
        <v>3881</v>
      </c>
      <c r="D13651" s="27" t="s">
        <v>13775</v>
      </c>
      <c r="E13651" s="28" t="s">
        <v>121</v>
      </c>
    </row>
    <row r="13652" customFormat="false" ht="23.85" hidden="false" customHeight="false" outlineLevel="0" collapsed="false">
      <c r="B13652" s="25" t="n">
        <v>97508</v>
      </c>
      <c r="C13652" s="26" t="s">
        <v>3881</v>
      </c>
      <c r="D13652" s="27" t="s">
        <v>13776</v>
      </c>
      <c r="E13652" s="28" t="s">
        <v>121</v>
      </c>
    </row>
    <row r="13653" customFormat="false" ht="23.85" hidden="false" customHeight="false" outlineLevel="0" collapsed="false">
      <c r="B13653" s="25" t="n">
        <v>97509</v>
      </c>
      <c r="C13653" s="26" t="s">
        <v>3881</v>
      </c>
      <c r="D13653" s="27" t="s">
        <v>13777</v>
      </c>
      <c r="E13653" s="28" t="s">
        <v>121</v>
      </c>
    </row>
    <row r="13654" customFormat="false" ht="23.85" hidden="false" customHeight="false" outlineLevel="0" collapsed="false">
      <c r="B13654" s="25" t="n">
        <v>97511</v>
      </c>
      <c r="C13654" s="26" t="s">
        <v>3881</v>
      </c>
      <c r="D13654" s="27" t="s">
        <v>13778</v>
      </c>
      <c r="E13654" s="28" t="s">
        <v>121</v>
      </c>
    </row>
    <row r="13655" customFormat="false" ht="23.85" hidden="false" customHeight="false" outlineLevel="0" collapsed="false">
      <c r="B13655" s="25" t="n">
        <v>97512</v>
      </c>
      <c r="C13655" s="26" t="s">
        <v>3881</v>
      </c>
      <c r="D13655" s="27" t="s">
        <v>13779</v>
      </c>
      <c r="E13655" s="28" t="s">
        <v>121</v>
      </c>
    </row>
    <row r="13656" customFormat="false" ht="23.85" hidden="false" customHeight="false" outlineLevel="0" collapsed="false">
      <c r="B13656" s="25" t="n">
        <v>97514</v>
      </c>
      <c r="C13656" s="26" t="s">
        <v>3881</v>
      </c>
      <c r="D13656" s="27" t="s">
        <v>13780</v>
      </c>
      <c r="E13656" s="28" t="s">
        <v>121</v>
      </c>
    </row>
    <row r="13657" customFormat="false" ht="23.85" hidden="false" customHeight="false" outlineLevel="0" collapsed="false">
      <c r="B13657" s="25" t="n">
        <v>97515</v>
      </c>
      <c r="C13657" s="26" t="s">
        <v>3881</v>
      </c>
      <c r="D13657" s="27" t="s">
        <v>13781</v>
      </c>
      <c r="E13657" s="28" t="s">
        <v>121</v>
      </c>
    </row>
    <row r="13658" customFormat="false" ht="23.85" hidden="false" customHeight="false" outlineLevel="0" collapsed="false">
      <c r="B13658" s="25" t="n">
        <v>97517</v>
      </c>
      <c r="C13658" s="26" t="s">
        <v>3881</v>
      </c>
      <c r="D13658" s="27" t="s">
        <v>13782</v>
      </c>
      <c r="E13658" s="28" t="s">
        <v>121</v>
      </c>
    </row>
    <row r="13659" customFormat="false" ht="23.85" hidden="false" customHeight="false" outlineLevel="0" collapsed="false">
      <c r="B13659" s="25" t="n">
        <v>97518</v>
      </c>
      <c r="C13659" s="26" t="s">
        <v>3881</v>
      </c>
      <c r="D13659" s="27" t="s">
        <v>13783</v>
      </c>
      <c r="E13659" s="28" t="s">
        <v>121</v>
      </c>
    </row>
    <row r="13660" customFormat="false" ht="23.85" hidden="false" customHeight="false" outlineLevel="0" collapsed="false">
      <c r="B13660" s="25" t="n">
        <v>97519</v>
      </c>
      <c r="C13660" s="26" t="s">
        <v>3881</v>
      </c>
      <c r="D13660" s="27" t="s">
        <v>13784</v>
      </c>
      <c r="E13660" s="28" t="s">
        <v>121</v>
      </c>
    </row>
    <row r="13661" customFormat="false" ht="23.85" hidden="false" customHeight="false" outlineLevel="0" collapsed="false">
      <c r="B13661" s="25" t="n">
        <v>97520</v>
      </c>
      <c r="C13661" s="26" t="s">
        <v>3881</v>
      </c>
      <c r="D13661" s="27" t="s">
        <v>13785</v>
      </c>
      <c r="E13661" s="28" t="s">
        <v>121</v>
      </c>
    </row>
    <row r="13662" customFormat="false" ht="23.85" hidden="false" customHeight="false" outlineLevel="0" collapsed="false">
      <c r="B13662" s="25" t="n">
        <v>97521</v>
      </c>
      <c r="C13662" s="26" t="s">
        <v>3881</v>
      </c>
      <c r="D13662" s="27" t="s">
        <v>13786</v>
      </c>
      <c r="E13662" s="28" t="s">
        <v>121</v>
      </c>
    </row>
    <row r="13663" customFormat="false" ht="23.85" hidden="false" customHeight="false" outlineLevel="0" collapsed="false">
      <c r="B13663" s="25" t="n">
        <v>97522</v>
      </c>
      <c r="C13663" s="26" t="s">
        <v>3881</v>
      </c>
      <c r="D13663" s="27" t="s">
        <v>13787</v>
      </c>
      <c r="E13663" s="28" t="s">
        <v>121</v>
      </c>
    </row>
    <row r="13664" customFormat="false" ht="23.85" hidden="false" customHeight="false" outlineLevel="0" collapsed="false">
      <c r="B13664" s="25" t="n">
        <v>97523</v>
      </c>
      <c r="C13664" s="26" t="s">
        <v>3881</v>
      </c>
      <c r="D13664" s="27" t="s">
        <v>13788</v>
      </c>
      <c r="E13664" s="28" t="s">
        <v>121</v>
      </c>
    </row>
    <row r="13665" customFormat="false" ht="23.85" hidden="false" customHeight="false" outlineLevel="0" collapsed="false">
      <c r="B13665" s="25" t="n">
        <v>97524</v>
      </c>
      <c r="C13665" s="26" t="s">
        <v>3881</v>
      </c>
      <c r="D13665" s="27" t="s">
        <v>13789</v>
      </c>
      <c r="E13665" s="28" t="s">
        <v>121</v>
      </c>
    </row>
    <row r="13666" customFormat="false" ht="23.85" hidden="false" customHeight="false" outlineLevel="0" collapsed="false">
      <c r="B13666" s="25" t="n">
        <v>97525</v>
      </c>
      <c r="C13666" s="26" t="s">
        <v>3881</v>
      </c>
      <c r="D13666" s="27" t="s">
        <v>13790</v>
      </c>
      <c r="E13666" s="28" t="s">
        <v>121</v>
      </c>
    </row>
    <row r="13667" customFormat="false" ht="23.85" hidden="false" customHeight="false" outlineLevel="0" collapsed="false">
      <c r="B13667" s="25" t="n">
        <v>97526</v>
      </c>
      <c r="C13667" s="26" t="s">
        <v>3881</v>
      </c>
      <c r="D13667" s="27" t="s">
        <v>13791</v>
      </c>
      <c r="E13667" s="28" t="s">
        <v>121</v>
      </c>
    </row>
    <row r="13668" customFormat="false" ht="23.85" hidden="false" customHeight="false" outlineLevel="0" collapsed="false">
      <c r="B13668" s="25" t="n">
        <v>97527</v>
      </c>
      <c r="C13668" s="26" t="s">
        <v>3881</v>
      </c>
      <c r="D13668" s="27" t="s">
        <v>13792</v>
      </c>
      <c r="E13668" s="28" t="s">
        <v>121</v>
      </c>
    </row>
    <row r="13669" customFormat="false" ht="23.85" hidden="false" customHeight="false" outlineLevel="0" collapsed="false">
      <c r="B13669" s="25" t="n">
        <v>97528</v>
      </c>
      <c r="C13669" s="26" t="s">
        <v>3881</v>
      </c>
      <c r="D13669" s="27" t="s">
        <v>13793</v>
      </c>
      <c r="E13669" s="28" t="s">
        <v>121</v>
      </c>
    </row>
    <row r="13670" customFormat="false" ht="23.85" hidden="false" customHeight="false" outlineLevel="0" collapsed="false">
      <c r="B13670" s="25" t="n">
        <v>97529</v>
      </c>
      <c r="C13670" s="26" t="s">
        <v>3881</v>
      </c>
      <c r="D13670" s="27" t="s">
        <v>13794</v>
      </c>
      <c r="E13670" s="28" t="s">
        <v>121</v>
      </c>
    </row>
    <row r="13671" customFormat="false" ht="23.85" hidden="false" customHeight="false" outlineLevel="0" collapsed="false">
      <c r="B13671" s="25" t="n">
        <v>97530</v>
      </c>
      <c r="C13671" s="26" t="s">
        <v>3881</v>
      </c>
      <c r="D13671" s="27" t="s">
        <v>13795</v>
      </c>
      <c r="E13671" s="28" t="s">
        <v>121</v>
      </c>
    </row>
    <row r="13672" customFormat="false" ht="23.85" hidden="false" customHeight="false" outlineLevel="0" collapsed="false">
      <c r="B13672" s="25" t="n">
        <v>97531</v>
      </c>
      <c r="C13672" s="26" t="s">
        <v>3881</v>
      </c>
      <c r="D13672" s="27" t="s">
        <v>13796</v>
      </c>
      <c r="E13672" s="28" t="s">
        <v>121</v>
      </c>
    </row>
    <row r="13673" customFormat="false" ht="23.85" hidden="false" customHeight="false" outlineLevel="0" collapsed="false">
      <c r="B13673" s="25" t="n">
        <v>97532</v>
      </c>
      <c r="C13673" s="26" t="s">
        <v>3881</v>
      </c>
      <c r="D13673" s="27" t="s">
        <v>13797</v>
      </c>
      <c r="E13673" s="28" t="s">
        <v>121</v>
      </c>
    </row>
    <row r="13674" customFormat="false" ht="23.85" hidden="false" customHeight="false" outlineLevel="0" collapsed="false">
      <c r="B13674" s="25" t="n">
        <v>97533</v>
      </c>
      <c r="C13674" s="26" t="s">
        <v>3881</v>
      </c>
      <c r="D13674" s="27" t="s">
        <v>13798</v>
      </c>
      <c r="E13674" s="28" t="s">
        <v>121</v>
      </c>
    </row>
    <row r="13675" customFormat="false" ht="23.85" hidden="false" customHeight="false" outlineLevel="0" collapsed="false">
      <c r="B13675" s="25" t="n">
        <v>97534</v>
      </c>
      <c r="C13675" s="26" t="s">
        <v>3881</v>
      </c>
      <c r="D13675" s="27" t="s">
        <v>13799</v>
      </c>
      <c r="E13675" s="28" t="s">
        <v>121</v>
      </c>
    </row>
    <row r="13676" customFormat="false" ht="23.85" hidden="false" customHeight="false" outlineLevel="0" collapsed="false">
      <c r="B13676" s="25" t="n">
        <v>97535</v>
      </c>
      <c r="C13676" s="26" t="s">
        <v>3881</v>
      </c>
      <c r="D13676" s="27" t="s">
        <v>13800</v>
      </c>
      <c r="E13676" s="28" t="s">
        <v>182</v>
      </c>
    </row>
    <row r="13677" customFormat="false" ht="23.85" hidden="false" customHeight="false" outlineLevel="0" collapsed="false">
      <c r="B13677" s="25" t="n">
        <v>97536</v>
      </c>
      <c r="C13677" s="26" t="s">
        <v>3881</v>
      </c>
      <c r="D13677" s="27" t="s">
        <v>13801</v>
      </c>
      <c r="E13677" s="28" t="s">
        <v>182</v>
      </c>
    </row>
    <row r="13678" customFormat="false" ht="23.85" hidden="false" customHeight="false" outlineLevel="0" collapsed="false">
      <c r="B13678" s="25" t="n">
        <v>97537</v>
      </c>
      <c r="C13678" s="26" t="s">
        <v>3881</v>
      </c>
      <c r="D13678" s="27" t="s">
        <v>13802</v>
      </c>
      <c r="E13678" s="28" t="s">
        <v>121</v>
      </c>
    </row>
    <row r="13679" customFormat="false" ht="23.85" hidden="false" customHeight="false" outlineLevel="0" collapsed="false">
      <c r="B13679" s="25" t="n">
        <v>97540</v>
      </c>
      <c r="C13679" s="26" t="s">
        <v>3881</v>
      </c>
      <c r="D13679" s="27" t="s">
        <v>13803</v>
      </c>
      <c r="E13679" s="28" t="s">
        <v>121</v>
      </c>
    </row>
    <row r="13680" customFormat="false" ht="23.85" hidden="false" customHeight="false" outlineLevel="0" collapsed="false">
      <c r="B13680" s="25" t="n">
        <v>97541</v>
      </c>
      <c r="C13680" s="26" t="s">
        <v>3881</v>
      </c>
      <c r="D13680" s="27" t="s">
        <v>13804</v>
      </c>
      <c r="E13680" s="28" t="s">
        <v>121</v>
      </c>
    </row>
    <row r="13681" customFormat="false" ht="23.85" hidden="false" customHeight="false" outlineLevel="0" collapsed="false">
      <c r="B13681" s="25" t="n">
        <v>97543</v>
      </c>
      <c r="C13681" s="26" t="s">
        <v>3881</v>
      </c>
      <c r="D13681" s="27" t="s">
        <v>13805</v>
      </c>
      <c r="E13681" s="28" t="s">
        <v>121</v>
      </c>
    </row>
    <row r="13682" customFormat="false" ht="23.85" hidden="false" customHeight="false" outlineLevel="0" collapsed="false">
      <c r="B13682" s="25" t="n">
        <v>97544</v>
      </c>
      <c r="C13682" s="26" t="s">
        <v>3881</v>
      </c>
      <c r="D13682" s="27" t="s">
        <v>13806</v>
      </c>
      <c r="E13682" s="28" t="s">
        <v>121</v>
      </c>
    </row>
    <row r="13683" customFormat="false" ht="23.85" hidden="false" customHeight="false" outlineLevel="0" collapsed="false">
      <c r="B13683" s="25" t="n">
        <v>97546</v>
      </c>
      <c r="C13683" s="26" t="s">
        <v>3881</v>
      </c>
      <c r="D13683" s="27" t="s">
        <v>13807</v>
      </c>
      <c r="E13683" s="28" t="s">
        <v>121</v>
      </c>
    </row>
    <row r="13684" customFormat="false" ht="23.85" hidden="false" customHeight="false" outlineLevel="0" collapsed="false">
      <c r="B13684" s="25" t="n">
        <v>97547</v>
      </c>
      <c r="C13684" s="26" t="s">
        <v>3881</v>
      </c>
      <c r="D13684" s="27" t="s">
        <v>13808</v>
      </c>
      <c r="E13684" s="28" t="s">
        <v>121</v>
      </c>
    </row>
    <row r="13685" customFormat="false" ht="23.85" hidden="false" customHeight="false" outlineLevel="0" collapsed="false">
      <c r="B13685" s="25" t="n">
        <v>97548</v>
      </c>
      <c r="C13685" s="26" t="s">
        <v>3881</v>
      </c>
      <c r="D13685" s="27" t="s">
        <v>13809</v>
      </c>
      <c r="E13685" s="28" t="s">
        <v>121</v>
      </c>
    </row>
    <row r="13686" customFormat="false" ht="23.85" hidden="false" customHeight="false" outlineLevel="0" collapsed="false">
      <c r="B13686" s="25" t="n">
        <v>97549</v>
      </c>
      <c r="C13686" s="26" t="s">
        <v>3881</v>
      </c>
      <c r="D13686" s="27" t="s">
        <v>13810</v>
      </c>
      <c r="E13686" s="28" t="s">
        <v>121</v>
      </c>
    </row>
    <row r="13687" customFormat="false" ht="23.85" hidden="false" customHeight="false" outlineLevel="0" collapsed="false">
      <c r="B13687" s="25" t="n">
        <v>97550</v>
      </c>
      <c r="C13687" s="26" t="s">
        <v>3881</v>
      </c>
      <c r="D13687" s="27" t="s">
        <v>13811</v>
      </c>
      <c r="E13687" s="28" t="s">
        <v>121</v>
      </c>
    </row>
    <row r="13688" customFormat="false" ht="23.85" hidden="false" customHeight="false" outlineLevel="0" collapsed="false">
      <c r="B13688" s="25" t="n">
        <v>97551</v>
      </c>
      <c r="C13688" s="26" t="s">
        <v>3881</v>
      </c>
      <c r="D13688" s="27" t="s">
        <v>13812</v>
      </c>
      <c r="E13688" s="28" t="s">
        <v>121</v>
      </c>
    </row>
    <row r="13689" customFormat="false" ht="23.85" hidden="false" customHeight="false" outlineLevel="0" collapsed="false">
      <c r="B13689" s="25" t="n">
        <v>97552</v>
      </c>
      <c r="C13689" s="26" t="s">
        <v>3881</v>
      </c>
      <c r="D13689" s="27" t="s">
        <v>13813</v>
      </c>
      <c r="E13689" s="28" t="s">
        <v>121</v>
      </c>
    </row>
    <row r="13690" customFormat="false" ht="23.85" hidden="false" customHeight="false" outlineLevel="0" collapsed="false">
      <c r="B13690" s="25" t="n">
        <v>97553</v>
      </c>
      <c r="C13690" s="26" t="s">
        <v>3881</v>
      </c>
      <c r="D13690" s="27" t="s">
        <v>13814</v>
      </c>
      <c r="E13690" s="28" t="s">
        <v>121</v>
      </c>
    </row>
    <row r="13691" customFormat="false" ht="23.85" hidden="false" customHeight="false" outlineLevel="0" collapsed="false">
      <c r="B13691" s="25" t="n">
        <v>97554</v>
      </c>
      <c r="C13691" s="26" t="s">
        <v>3881</v>
      </c>
      <c r="D13691" s="27" t="s">
        <v>13815</v>
      </c>
      <c r="E13691" s="28" t="s">
        <v>121</v>
      </c>
    </row>
    <row r="13692" customFormat="false" ht="23.85" hidden="false" customHeight="false" outlineLevel="0" collapsed="false">
      <c r="B13692" s="25" t="n">
        <v>97559</v>
      </c>
      <c r="C13692" s="26" t="s">
        <v>3881</v>
      </c>
      <c r="D13692" s="27" t="s">
        <v>13816</v>
      </c>
      <c r="E13692" s="28" t="s">
        <v>121</v>
      </c>
    </row>
    <row r="13693" customFormat="false" ht="23.85" hidden="false" customHeight="false" outlineLevel="0" collapsed="false">
      <c r="B13693" s="25" t="n">
        <v>97562</v>
      </c>
      <c r="C13693" s="26" t="s">
        <v>3881</v>
      </c>
      <c r="D13693" s="27" t="s">
        <v>13817</v>
      </c>
      <c r="E13693" s="28" t="s">
        <v>121</v>
      </c>
    </row>
    <row r="13694" customFormat="false" ht="23.85" hidden="false" customHeight="false" outlineLevel="0" collapsed="false">
      <c r="B13694" s="25" t="n">
        <v>97564</v>
      </c>
      <c r="C13694" s="26" t="s">
        <v>3881</v>
      </c>
      <c r="D13694" s="27" t="s">
        <v>13818</v>
      </c>
      <c r="E13694" s="28" t="s">
        <v>121</v>
      </c>
    </row>
    <row r="13695" customFormat="false" ht="23.85" hidden="false" customHeight="false" outlineLevel="0" collapsed="false">
      <c r="B13695" s="25" t="n">
        <v>97583</v>
      </c>
      <c r="C13695" s="26" t="s">
        <v>3881</v>
      </c>
      <c r="D13695" s="27" t="s">
        <v>13819</v>
      </c>
      <c r="E13695" s="28" t="s">
        <v>121</v>
      </c>
    </row>
    <row r="13696" customFormat="false" ht="23.85" hidden="false" customHeight="false" outlineLevel="0" collapsed="false">
      <c r="B13696" s="25" t="n">
        <v>97584</v>
      </c>
      <c r="C13696" s="26" t="s">
        <v>3881</v>
      </c>
      <c r="D13696" s="27" t="s">
        <v>13820</v>
      </c>
      <c r="E13696" s="28" t="s">
        <v>121</v>
      </c>
    </row>
    <row r="13697" customFormat="false" ht="23.85" hidden="false" customHeight="false" outlineLevel="0" collapsed="false">
      <c r="B13697" s="25" t="n">
        <v>97585</v>
      </c>
      <c r="C13697" s="26" t="s">
        <v>3881</v>
      </c>
      <c r="D13697" s="27" t="s">
        <v>13821</v>
      </c>
      <c r="E13697" s="28" t="s">
        <v>121</v>
      </c>
    </row>
    <row r="13698" customFormat="false" ht="23.85" hidden="false" customHeight="false" outlineLevel="0" collapsed="false">
      <c r="B13698" s="25" t="n">
        <v>97586</v>
      </c>
      <c r="C13698" s="26" t="s">
        <v>3881</v>
      </c>
      <c r="D13698" s="27" t="s">
        <v>13822</v>
      </c>
      <c r="E13698" s="28" t="s">
        <v>121</v>
      </c>
    </row>
    <row r="13699" customFormat="false" ht="23.85" hidden="false" customHeight="false" outlineLevel="0" collapsed="false">
      <c r="B13699" s="25" t="n">
        <v>97587</v>
      </c>
      <c r="C13699" s="26" t="s">
        <v>3881</v>
      </c>
      <c r="D13699" s="27" t="s">
        <v>13823</v>
      </c>
      <c r="E13699" s="28" t="s">
        <v>121</v>
      </c>
    </row>
    <row r="13700" customFormat="false" ht="23.85" hidden="false" customHeight="false" outlineLevel="0" collapsed="false">
      <c r="B13700" s="25" t="n">
        <v>97589</v>
      </c>
      <c r="C13700" s="26" t="s">
        <v>3881</v>
      </c>
      <c r="D13700" s="27" t="s">
        <v>13824</v>
      </c>
      <c r="E13700" s="28" t="s">
        <v>121</v>
      </c>
    </row>
    <row r="13701" customFormat="false" ht="23.85" hidden="false" customHeight="false" outlineLevel="0" collapsed="false">
      <c r="B13701" s="25" t="n">
        <v>97590</v>
      </c>
      <c r="C13701" s="26" t="s">
        <v>3881</v>
      </c>
      <c r="D13701" s="27" t="s">
        <v>13825</v>
      </c>
      <c r="E13701" s="28" t="s">
        <v>121</v>
      </c>
    </row>
    <row r="13702" customFormat="false" ht="23.85" hidden="false" customHeight="false" outlineLevel="0" collapsed="false">
      <c r="B13702" s="25" t="n">
        <v>97591</v>
      </c>
      <c r="C13702" s="26" t="s">
        <v>3881</v>
      </c>
      <c r="D13702" s="27" t="s">
        <v>13826</v>
      </c>
      <c r="E13702" s="28" t="s">
        <v>121</v>
      </c>
    </row>
    <row r="13703" customFormat="false" ht="23.85" hidden="false" customHeight="false" outlineLevel="0" collapsed="false">
      <c r="B13703" s="25" t="n">
        <v>97593</v>
      </c>
      <c r="C13703" s="26" t="s">
        <v>3881</v>
      </c>
      <c r="D13703" s="27" t="s">
        <v>13827</v>
      </c>
      <c r="E13703" s="28" t="s">
        <v>121</v>
      </c>
    </row>
    <row r="13704" customFormat="false" ht="23.85" hidden="false" customHeight="false" outlineLevel="0" collapsed="false">
      <c r="B13704" s="25" t="n">
        <v>97594</v>
      </c>
      <c r="C13704" s="26" t="s">
        <v>3881</v>
      </c>
      <c r="D13704" s="27" t="s">
        <v>13828</v>
      </c>
      <c r="E13704" s="28" t="s">
        <v>121</v>
      </c>
    </row>
    <row r="13705" customFormat="false" ht="23.85" hidden="false" customHeight="false" outlineLevel="0" collapsed="false">
      <c r="B13705" s="25" t="n">
        <v>97595</v>
      </c>
      <c r="C13705" s="26" t="s">
        <v>3881</v>
      </c>
      <c r="D13705" s="27" t="s">
        <v>13829</v>
      </c>
      <c r="E13705" s="28" t="s">
        <v>121</v>
      </c>
    </row>
    <row r="13706" customFormat="false" ht="23.85" hidden="false" customHeight="false" outlineLevel="0" collapsed="false">
      <c r="B13706" s="25" t="n">
        <v>97596</v>
      </c>
      <c r="C13706" s="26" t="s">
        <v>3881</v>
      </c>
      <c r="D13706" s="27" t="s">
        <v>13830</v>
      </c>
      <c r="E13706" s="28" t="s">
        <v>121</v>
      </c>
    </row>
    <row r="13707" customFormat="false" ht="23.85" hidden="false" customHeight="false" outlineLevel="0" collapsed="false">
      <c r="B13707" s="25" t="n">
        <v>97597</v>
      </c>
      <c r="C13707" s="26" t="s">
        <v>3881</v>
      </c>
      <c r="D13707" s="27" t="s">
        <v>13831</v>
      </c>
      <c r="E13707" s="28" t="s">
        <v>121</v>
      </c>
    </row>
    <row r="13708" customFormat="false" ht="23.85" hidden="false" customHeight="false" outlineLevel="0" collapsed="false">
      <c r="B13708" s="25" t="n">
        <v>97598</v>
      </c>
      <c r="C13708" s="26" t="s">
        <v>3881</v>
      </c>
      <c r="D13708" s="27" t="s">
        <v>13832</v>
      </c>
      <c r="E13708" s="28" t="s">
        <v>121</v>
      </c>
    </row>
    <row r="13709" customFormat="false" ht="23.85" hidden="false" customHeight="false" outlineLevel="0" collapsed="false">
      <c r="B13709" s="25" t="n">
        <v>97599</v>
      </c>
      <c r="C13709" s="26" t="s">
        <v>3881</v>
      </c>
      <c r="D13709" s="27" t="s">
        <v>13833</v>
      </c>
      <c r="E13709" s="28" t="s">
        <v>121</v>
      </c>
    </row>
    <row r="13710" customFormat="false" ht="23.85" hidden="false" customHeight="false" outlineLevel="0" collapsed="false">
      <c r="B13710" s="25" t="n">
        <v>97600</v>
      </c>
      <c r="C13710" s="26" t="s">
        <v>3881</v>
      </c>
      <c r="D13710" s="27" t="s">
        <v>13834</v>
      </c>
      <c r="E13710" s="28" t="s">
        <v>121</v>
      </c>
    </row>
    <row r="13711" customFormat="false" ht="23.85" hidden="false" customHeight="false" outlineLevel="0" collapsed="false">
      <c r="B13711" s="25" t="n">
        <v>97601</v>
      </c>
      <c r="C13711" s="26" t="s">
        <v>3881</v>
      </c>
      <c r="D13711" s="27" t="s">
        <v>13835</v>
      </c>
      <c r="E13711" s="28" t="s">
        <v>121</v>
      </c>
    </row>
    <row r="13712" customFormat="false" ht="23.85" hidden="false" customHeight="false" outlineLevel="0" collapsed="false">
      <c r="B13712" s="25" t="n">
        <v>97605</v>
      </c>
      <c r="C13712" s="26" t="s">
        <v>3881</v>
      </c>
      <c r="D13712" s="27" t="s">
        <v>13836</v>
      </c>
      <c r="E13712" s="28" t="s">
        <v>121</v>
      </c>
    </row>
    <row r="13713" customFormat="false" ht="23.85" hidden="false" customHeight="false" outlineLevel="0" collapsed="false">
      <c r="B13713" s="25" t="n">
        <v>97606</v>
      </c>
      <c r="C13713" s="26" t="s">
        <v>3881</v>
      </c>
      <c r="D13713" s="27" t="s">
        <v>13837</v>
      </c>
      <c r="E13713" s="28" t="s">
        <v>121</v>
      </c>
    </row>
    <row r="13714" customFormat="false" ht="23.85" hidden="false" customHeight="false" outlineLevel="0" collapsed="false">
      <c r="B13714" s="25" t="n">
        <v>97607</v>
      </c>
      <c r="C13714" s="26" t="s">
        <v>3881</v>
      </c>
      <c r="D13714" s="27" t="s">
        <v>13838</v>
      </c>
      <c r="E13714" s="28" t="s">
        <v>121</v>
      </c>
    </row>
    <row r="13715" customFormat="false" ht="23.85" hidden="false" customHeight="false" outlineLevel="0" collapsed="false">
      <c r="B13715" s="25" t="n">
        <v>97608</v>
      </c>
      <c r="C13715" s="26" t="s">
        <v>3881</v>
      </c>
      <c r="D13715" s="27" t="s">
        <v>13839</v>
      </c>
      <c r="E13715" s="28" t="s">
        <v>121</v>
      </c>
    </row>
    <row r="13716" customFormat="false" ht="12.8" hidden="false" customHeight="false" outlineLevel="0" collapsed="false">
      <c r="B13716" s="25" t="n">
        <v>97609</v>
      </c>
      <c r="C13716" s="26" t="s">
        <v>3881</v>
      </c>
      <c r="D13716" s="27" t="s">
        <v>13840</v>
      </c>
      <c r="E13716" s="28" t="s">
        <v>121</v>
      </c>
    </row>
    <row r="13717" customFormat="false" ht="12.8" hidden="false" customHeight="false" outlineLevel="0" collapsed="false">
      <c r="B13717" s="25" t="n">
        <v>97610</v>
      </c>
      <c r="C13717" s="26" t="s">
        <v>3881</v>
      </c>
      <c r="D13717" s="27" t="s">
        <v>13841</v>
      </c>
      <c r="E13717" s="28" t="s">
        <v>121</v>
      </c>
    </row>
    <row r="13718" customFormat="false" ht="23.85" hidden="false" customHeight="false" outlineLevel="0" collapsed="false">
      <c r="B13718" s="25" t="n">
        <v>97611</v>
      </c>
      <c r="C13718" s="26" t="s">
        <v>3881</v>
      </c>
      <c r="D13718" s="27" t="s">
        <v>13842</v>
      </c>
      <c r="E13718" s="28" t="s">
        <v>121</v>
      </c>
    </row>
    <row r="13719" customFormat="false" ht="23.85" hidden="false" customHeight="false" outlineLevel="0" collapsed="false">
      <c r="B13719" s="25" t="n">
        <v>97612</v>
      </c>
      <c r="C13719" s="26" t="s">
        <v>3881</v>
      </c>
      <c r="D13719" s="27" t="s">
        <v>13843</v>
      </c>
      <c r="E13719" s="28" t="s">
        <v>121</v>
      </c>
    </row>
    <row r="13720" customFormat="false" ht="23.85" hidden="false" customHeight="false" outlineLevel="0" collapsed="false">
      <c r="B13720" s="25" t="n">
        <v>97613</v>
      </c>
      <c r="C13720" s="26" t="s">
        <v>3881</v>
      </c>
      <c r="D13720" s="27" t="s">
        <v>13844</v>
      </c>
      <c r="E13720" s="28" t="s">
        <v>121</v>
      </c>
    </row>
    <row r="13721" customFormat="false" ht="23.85" hidden="false" customHeight="false" outlineLevel="0" collapsed="false">
      <c r="B13721" s="25" t="n">
        <v>97614</v>
      </c>
      <c r="C13721" s="26" t="s">
        <v>3881</v>
      </c>
      <c r="D13721" s="27" t="s">
        <v>13845</v>
      </c>
      <c r="E13721" s="28" t="s">
        <v>121</v>
      </c>
    </row>
    <row r="13722" customFormat="false" ht="23.85" hidden="false" customHeight="false" outlineLevel="0" collapsed="false">
      <c r="B13722" s="25" t="n">
        <v>97615</v>
      </c>
      <c r="C13722" s="26" t="s">
        <v>3881</v>
      </c>
      <c r="D13722" s="27" t="s">
        <v>13846</v>
      </c>
      <c r="E13722" s="28" t="s">
        <v>121</v>
      </c>
    </row>
    <row r="13723" customFormat="false" ht="23.85" hidden="false" customHeight="false" outlineLevel="0" collapsed="false">
      <c r="B13723" s="25" t="n">
        <v>97616</v>
      </c>
      <c r="C13723" s="26" t="s">
        <v>3881</v>
      </c>
      <c r="D13723" s="27" t="s">
        <v>13847</v>
      </c>
      <c r="E13723" s="28" t="s">
        <v>121</v>
      </c>
    </row>
    <row r="13724" customFormat="false" ht="23.85" hidden="false" customHeight="false" outlineLevel="0" collapsed="false">
      <c r="B13724" s="25" t="n">
        <v>97617</v>
      </c>
      <c r="C13724" s="26" t="s">
        <v>3881</v>
      </c>
      <c r="D13724" s="27" t="s">
        <v>13848</v>
      </c>
      <c r="E13724" s="28" t="s">
        <v>121</v>
      </c>
    </row>
    <row r="13725" customFormat="false" ht="23.85" hidden="false" customHeight="false" outlineLevel="0" collapsed="false">
      <c r="B13725" s="25" t="n">
        <v>97618</v>
      </c>
      <c r="C13725" s="26" t="s">
        <v>3881</v>
      </c>
      <c r="D13725" s="27" t="s">
        <v>13849</v>
      </c>
      <c r="E13725" s="28" t="s">
        <v>121</v>
      </c>
    </row>
    <row r="13726" customFormat="false" ht="23.85" hidden="false" customHeight="false" outlineLevel="0" collapsed="false">
      <c r="B13726" s="25" t="n">
        <v>97621</v>
      </c>
      <c r="C13726" s="26" t="s">
        <v>3881</v>
      </c>
      <c r="D13726" s="27" t="s">
        <v>13850</v>
      </c>
      <c r="E13726" s="28" t="s">
        <v>168</v>
      </c>
    </row>
    <row r="13727" customFormat="false" ht="23.85" hidden="false" customHeight="false" outlineLevel="0" collapsed="false">
      <c r="B13727" s="25" t="n">
        <v>97622</v>
      </c>
      <c r="C13727" s="26" t="s">
        <v>3881</v>
      </c>
      <c r="D13727" s="27" t="s">
        <v>13851</v>
      </c>
      <c r="E13727" s="28" t="s">
        <v>168</v>
      </c>
    </row>
    <row r="13728" customFormat="false" ht="23.85" hidden="false" customHeight="false" outlineLevel="0" collapsed="false">
      <c r="B13728" s="25" t="n">
        <v>97623</v>
      </c>
      <c r="C13728" s="26" t="s">
        <v>3881</v>
      </c>
      <c r="D13728" s="27" t="s">
        <v>13852</v>
      </c>
      <c r="E13728" s="28" t="s">
        <v>168</v>
      </c>
    </row>
    <row r="13729" customFormat="false" ht="23.85" hidden="false" customHeight="false" outlineLevel="0" collapsed="false">
      <c r="B13729" s="25" t="n">
        <v>97624</v>
      </c>
      <c r="C13729" s="26" t="s">
        <v>3881</v>
      </c>
      <c r="D13729" s="27" t="s">
        <v>13853</v>
      </c>
      <c r="E13729" s="28" t="s">
        <v>168</v>
      </c>
    </row>
    <row r="13730" customFormat="false" ht="23.85" hidden="false" customHeight="false" outlineLevel="0" collapsed="false">
      <c r="B13730" s="25" t="n">
        <v>97625</v>
      </c>
      <c r="C13730" s="26" t="s">
        <v>3881</v>
      </c>
      <c r="D13730" s="27" t="s">
        <v>13854</v>
      </c>
      <c r="E13730" s="28" t="s">
        <v>168</v>
      </c>
    </row>
    <row r="13731" customFormat="false" ht="23.85" hidden="false" customHeight="false" outlineLevel="0" collapsed="false">
      <c r="B13731" s="25" t="n">
        <v>97626</v>
      </c>
      <c r="C13731" s="26" t="s">
        <v>3881</v>
      </c>
      <c r="D13731" s="27" t="s">
        <v>13855</v>
      </c>
      <c r="E13731" s="28" t="s">
        <v>168</v>
      </c>
    </row>
    <row r="13732" customFormat="false" ht="23.85" hidden="false" customHeight="false" outlineLevel="0" collapsed="false">
      <c r="B13732" s="25" t="n">
        <v>97627</v>
      </c>
      <c r="C13732" s="26" t="s">
        <v>3881</v>
      </c>
      <c r="D13732" s="27" t="s">
        <v>13856</v>
      </c>
      <c r="E13732" s="28" t="s">
        <v>168</v>
      </c>
    </row>
    <row r="13733" customFormat="false" ht="12.8" hidden="false" customHeight="false" outlineLevel="0" collapsed="false">
      <c r="B13733" s="25" t="n">
        <v>97628</v>
      </c>
      <c r="C13733" s="26" t="s">
        <v>3881</v>
      </c>
      <c r="D13733" s="27" t="s">
        <v>13857</v>
      </c>
      <c r="E13733" s="28" t="s">
        <v>168</v>
      </c>
    </row>
    <row r="13734" customFormat="false" ht="23.85" hidden="false" customHeight="false" outlineLevel="0" collapsed="false">
      <c r="B13734" s="25" t="n">
        <v>97629</v>
      </c>
      <c r="C13734" s="26" t="s">
        <v>3881</v>
      </c>
      <c r="D13734" s="27" t="s">
        <v>13858</v>
      </c>
      <c r="E13734" s="28" t="s">
        <v>168</v>
      </c>
    </row>
    <row r="13735" customFormat="false" ht="12.8" hidden="false" customHeight="false" outlineLevel="0" collapsed="false">
      <c r="B13735" s="25" t="n">
        <v>97631</v>
      </c>
      <c r="C13735" s="26" t="s">
        <v>3881</v>
      </c>
      <c r="D13735" s="27" t="s">
        <v>13859</v>
      </c>
      <c r="E13735" s="28" t="s">
        <v>109</v>
      </c>
    </row>
    <row r="13736" customFormat="false" ht="12.8" hidden="false" customHeight="false" outlineLevel="0" collapsed="false">
      <c r="B13736" s="25" t="n">
        <v>97632</v>
      </c>
      <c r="C13736" s="26" t="s">
        <v>3881</v>
      </c>
      <c r="D13736" s="27" t="s">
        <v>13860</v>
      </c>
      <c r="E13736" s="28" t="s">
        <v>182</v>
      </c>
    </row>
    <row r="13737" customFormat="false" ht="23.85" hidden="false" customHeight="false" outlineLevel="0" collapsed="false">
      <c r="B13737" s="25" t="n">
        <v>97633</v>
      </c>
      <c r="C13737" s="26" t="s">
        <v>3881</v>
      </c>
      <c r="D13737" s="27" t="s">
        <v>13861</v>
      </c>
      <c r="E13737" s="28" t="s">
        <v>109</v>
      </c>
    </row>
    <row r="13738" customFormat="false" ht="23.85" hidden="false" customHeight="false" outlineLevel="0" collapsed="false">
      <c r="B13738" s="25" t="n">
        <v>97634</v>
      </c>
      <c r="C13738" s="26" t="s">
        <v>3881</v>
      </c>
      <c r="D13738" s="27" t="s">
        <v>13862</v>
      </c>
      <c r="E13738" s="28" t="s">
        <v>109</v>
      </c>
    </row>
    <row r="13739" customFormat="false" ht="23.85" hidden="false" customHeight="false" outlineLevel="0" collapsed="false">
      <c r="B13739" s="25" t="n">
        <v>97635</v>
      </c>
      <c r="C13739" s="26" t="s">
        <v>3881</v>
      </c>
      <c r="D13739" s="27" t="s">
        <v>13863</v>
      </c>
      <c r="E13739" s="28" t="s">
        <v>109</v>
      </c>
    </row>
    <row r="13740" customFormat="false" ht="23.85" hidden="false" customHeight="false" outlineLevel="0" collapsed="false">
      <c r="B13740" s="25" t="n">
        <v>97636</v>
      </c>
      <c r="C13740" s="26" t="s">
        <v>3881</v>
      </c>
      <c r="D13740" s="27" t="s">
        <v>13864</v>
      </c>
      <c r="E13740" s="28" t="s">
        <v>109</v>
      </c>
    </row>
    <row r="13741" customFormat="false" ht="23.85" hidden="false" customHeight="false" outlineLevel="0" collapsed="false">
      <c r="B13741" s="25" t="n">
        <v>97637</v>
      </c>
      <c r="C13741" s="26" t="s">
        <v>3881</v>
      </c>
      <c r="D13741" s="27" t="s">
        <v>13865</v>
      </c>
      <c r="E13741" s="28" t="s">
        <v>109</v>
      </c>
    </row>
    <row r="13742" customFormat="false" ht="23.85" hidden="false" customHeight="false" outlineLevel="0" collapsed="false">
      <c r="B13742" s="25" t="n">
        <v>97638</v>
      </c>
      <c r="C13742" s="26" t="s">
        <v>3881</v>
      </c>
      <c r="D13742" s="27" t="s">
        <v>13866</v>
      </c>
      <c r="E13742" s="28" t="s">
        <v>109</v>
      </c>
    </row>
    <row r="13743" customFormat="false" ht="23.85" hidden="false" customHeight="false" outlineLevel="0" collapsed="false">
      <c r="B13743" s="25" t="n">
        <v>97639</v>
      </c>
      <c r="C13743" s="26" t="s">
        <v>3881</v>
      </c>
      <c r="D13743" s="27" t="s">
        <v>13867</v>
      </c>
      <c r="E13743" s="28" t="s">
        <v>109</v>
      </c>
    </row>
    <row r="13744" customFormat="false" ht="23.85" hidden="false" customHeight="false" outlineLevel="0" collapsed="false">
      <c r="B13744" s="25" t="n">
        <v>97640</v>
      </c>
      <c r="C13744" s="26" t="s">
        <v>3881</v>
      </c>
      <c r="D13744" s="27" t="s">
        <v>13868</v>
      </c>
      <c r="E13744" s="28" t="s">
        <v>109</v>
      </c>
    </row>
    <row r="13745" customFormat="false" ht="12.8" hidden="false" customHeight="false" outlineLevel="0" collapsed="false">
      <c r="B13745" s="25" t="n">
        <v>97641</v>
      </c>
      <c r="C13745" s="26" t="s">
        <v>3881</v>
      </c>
      <c r="D13745" s="27" t="s">
        <v>13869</v>
      </c>
      <c r="E13745" s="28" t="s">
        <v>109</v>
      </c>
    </row>
    <row r="13746" customFormat="false" ht="23.85" hidden="false" customHeight="false" outlineLevel="0" collapsed="false">
      <c r="B13746" s="25" t="n">
        <v>97642</v>
      </c>
      <c r="C13746" s="26" t="s">
        <v>3881</v>
      </c>
      <c r="D13746" s="27" t="s">
        <v>13870</v>
      </c>
      <c r="E13746" s="28" t="s">
        <v>109</v>
      </c>
    </row>
    <row r="13747" customFormat="false" ht="23.85" hidden="false" customHeight="false" outlineLevel="0" collapsed="false">
      <c r="B13747" s="25" t="n">
        <v>97643</v>
      </c>
      <c r="C13747" s="26" t="s">
        <v>3881</v>
      </c>
      <c r="D13747" s="27" t="s">
        <v>13871</v>
      </c>
      <c r="E13747" s="28" t="s">
        <v>109</v>
      </c>
    </row>
    <row r="13748" customFormat="false" ht="12.8" hidden="false" customHeight="false" outlineLevel="0" collapsed="false">
      <c r="B13748" s="25" t="n">
        <v>97644</v>
      </c>
      <c r="C13748" s="26" t="s">
        <v>3881</v>
      </c>
      <c r="D13748" s="27" t="s">
        <v>13872</v>
      </c>
      <c r="E13748" s="28" t="s">
        <v>109</v>
      </c>
    </row>
    <row r="13749" customFormat="false" ht="12.8" hidden="false" customHeight="false" outlineLevel="0" collapsed="false">
      <c r="B13749" s="25" t="n">
        <v>97645</v>
      </c>
      <c r="C13749" s="26" t="s">
        <v>3881</v>
      </c>
      <c r="D13749" s="27" t="s">
        <v>13873</v>
      </c>
      <c r="E13749" s="28" t="s">
        <v>109</v>
      </c>
    </row>
    <row r="13750" customFormat="false" ht="23.85" hidden="false" customHeight="false" outlineLevel="0" collapsed="false">
      <c r="B13750" s="25" t="n">
        <v>97647</v>
      </c>
      <c r="C13750" s="26" t="s">
        <v>3881</v>
      </c>
      <c r="D13750" s="27" t="s">
        <v>13874</v>
      </c>
      <c r="E13750" s="28" t="s">
        <v>109</v>
      </c>
    </row>
    <row r="13751" customFormat="false" ht="23.85" hidden="false" customHeight="false" outlineLevel="0" collapsed="false">
      <c r="B13751" s="25" t="n">
        <v>97648</v>
      </c>
      <c r="C13751" s="26" t="s">
        <v>3881</v>
      </c>
      <c r="D13751" s="27" t="s">
        <v>13875</v>
      </c>
      <c r="E13751" s="28" t="s">
        <v>109</v>
      </c>
    </row>
    <row r="13752" customFormat="false" ht="23.85" hidden="false" customHeight="false" outlineLevel="0" collapsed="false">
      <c r="B13752" s="25" t="n">
        <v>97649</v>
      </c>
      <c r="C13752" s="26" t="s">
        <v>3881</v>
      </c>
      <c r="D13752" s="27" t="s">
        <v>13876</v>
      </c>
      <c r="E13752" s="28" t="s">
        <v>109</v>
      </c>
    </row>
    <row r="13753" customFormat="false" ht="23.85" hidden="false" customHeight="false" outlineLevel="0" collapsed="false">
      <c r="B13753" s="25" t="n">
        <v>97650</v>
      </c>
      <c r="C13753" s="26" t="s">
        <v>3881</v>
      </c>
      <c r="D13753" s="27" t="s">
        <v>13877</v>
      </c>
      <c r="E13753" s="28" t="s">
        <v>109</v>
      </c>
    </row>
    <row r="13754" customFormat="false" ht="23.85" hidden="false" customHeight="false" outlineLevel="0" collapsed="false">
      <c r="B13754" s="25" t="n">
        <v>97651</v>
      </c>
      <c r="C13754" s="26" t="s">
        <v>3881</v>
      </c>
      <c r="D13754" s="27" t="s">
        <v>13878</v>
      </c>
      <c r="E13754" s="28" t="s">
        <v>121</v>
      </c>
    </row>
    <row r="13755" customFormat="false" ht="23.85" hidden="false" customHeight="false" outlineLevel="0" collapsed="false">
      <c r="B13755" s="25" t="n">
        <v>97652</v>
      </c>
      <c r="C13755" s="26" t="s">
        <v>3881</v>
      </c>
      <c r="D13755" s="27" t="s">
        <v>13879</v>
      </c>
      <c r="E13755" s="28" t="s">
        <v>121</v>
      </c>
    </row>
    <row r="13756" customFormat="false" ht="23.85" hidden="false" customHeight="false" outlineLevel="0" collapsed="false">
      <c r="B13756" s="25" t="n">
        <v>97653</v>
      </c>
      <c r="C13756" s="26" t="s">
        <v>3881</v>
      </c>
      <c r="D13756" s="27" t="s">
        <v>13880</v>
      </c>
      <c r="E13756" s="28" t="s">
        <v>121</v>
      </c>
    </row>
    <row r="13757" customFormat="false" ht="23.85" hidden="false" customHeight="false" outlineLevel="0" collapsed="false">
      <c r="B13757" s="25" t="n">
        <v>97654</v>
      </c>
      <c r="C13757" s="26" t="s">
        <v>3881</v>
      </c>
      <c r="D13757" s="27" t="s">
        <v>13881</v>
      </c>
      <c r="E13757" s="28" t="s">
        <v>121</v>
      </c>
    </row>
    <row r="13758" customFormat="false" ht="23.85" hidden="false" customHeight="false" outlineLevel="0" collapsed="false">
      <c r="B13758" s="25" t="n">
        <v>97655</v>
      </c>
      <c r="C13758" s="26" t="s">
        <v>3881</v>
      </c>
      <c r="D13758" s="27" t="s">
        <v>13882</v>
      </c>
      <c r="E13758" s="28" t="s">
        <v>109</v>
      </c>
    </row>
    <row r="13759" customFormat="false" ht="23.85" hidden="false" customHeight="false" outlineLevel="0" collapsed="false">
      <c r="B13759" s="25" t="n">
        <v>97656</v>
      </c>
      <c r="C13759" s="26" t="s">
        <v>3881</v>
      </c>
      <c r="D13759" s="27" t="s">
        <v>13883</v>
      </c>
      <c r="E13759" s="28" t="s">
        <v>121</v>
      </c>
    </row>
    <row r="13760" customFormat="false" ht="23.85" hidden="false" customHeight="false" outlineLevel="0" collapsed="false">
      <c r="B13760" s="25" t="n">
        <v>97657</v>
      </c>
      <c r="C13760" s="26" t="s">
        <v>3881</v>
      </c>
      <c r="D13760" s="27" t="s">
        <v>13884</v>
      </c>
      <c r="E13760" s="28" t="s">
        <v>121</v>
      </c>
    </row>
    <row r="13761" customFormat="false" ht="23.85" hidden="false" customHeight="false" outlineLevel="0" collapsed="false">
      <c r="B13761" s="25" t="n">
        <v>97658</v>
      </c>
      <c r="C13761" s="26" t="s">
        <v>3881</v>
      </c>
      <c r="D13761" s="27" t="s">
        <v>13885</v>
      </c>
      <c r="E13761" s="28" t="s">
        <v>121</v>
      </c>
    </row>
    <row r="13762" customFormat="false" ht="23.85" hidden="false" customHeight="false" outlineLevel="0" collapsed="false">
      <c r="B13762" s="25" t="n">
        <v>97659</v>
      </c>
      <c r="C13762" s="26" t="s">
        <v>3881</v>
      </c>
      <c r="D13762" s="27" t="s">
        <v>13886</v>
      </c>
      <c r="E13762" s="28" t="s">
        <v>121</v>
      </c>
    </row>
    <row r="13763" customFormat="false" ht="23.85" hidden="false" customHeight="false" outlineLevel="0" collapsed="false">
      <c r="B13763" s="25" t="n">
        <v>97660</v>
      </c>
      <c r="C13763" s="26" t="s">
        <v>3881</v>
      </c>
      <c r="D13763" s="27" t="s">
        <v>13887</v>
      </c>
      <c r="E13763" s="28" t="s">
        <v>121</v>
      </c>
    </row>
    <row r="13764" customFormat="false" ht="12.8" hidden="false" customHeight="false" outlineLevel="0" collapsed="false">
      <c r="B13764" s="25" t="n">
        <v>97661</v>
      </c>
      <c r="C13764" s="26" t="s">
        <v>3881</v>
      </c>
      <c r="D13764" s="27" t="s">
        <v>13888</v>
      </c>
      <c r="E13764" s="28" t="s">
        <v>182</v>
      </c>
    </row>
    <row r="13765" customFormat="false" ht="23.85" hidden="false" customHeight="false" outlineLevel="0" collapsed="false">
      <c r="B13765" s="25" t="n">
        <v>97662</v>
      </c>
      <c r="C13765" s="26" t="s">
        <v>3881</v>
      </c>
      <c r="D13765" s="27" t="s">
        <v>13889</v>
      </c>
      <c r="E13765" s="28" t="s">
        <v>182</v>
      </c>
    </row>
    <row r="13766" customFormat="false" ht="12.8" hidden="false" customHeight="false" outlineLevel="0" collapsed="false">
      <c r="B13766" s="25" t="n">
        <v>97663</v>
      </c>
      <c r="C13766" s="26" t="s">
        <v>3881</v>
      </c>
      <c r="D13766" s="27" t="s">
        <v>13890</v>
      </c>
      <c r="E13766" s="28" t="s">
        <v>121</v>
      </c>
    </row>
    <row r="13767" customFormat="false" ht="12.8" hidden="false" customHeight="false" outlineLevel="0" collapsed="false">
      <c r="B13767" s="25" t="n">
        <v>97664</v>
      </c>
      <c r="C13767" s="26" t="s">
        <v>3881</v>
      </c>
      <c r="D13767" s="27" t="s">
        <v>13891</v>
      </c>
      <c r="E13767" s="28" t="s">
        <v>121</v>
      </c>
    </row>
    <row r="13768" customFormat="false" ht="12.8" hidden="false" customHeight="false" outlineLevel="0" collapsed="false">
      <c r="B13768" s="25" t="n">
        <v>97665</v>
      </c>
      <c r="C13768" s="26" t="s">
        <v>3881</v>
      </c>
      <c r="D13768" s="27" t="s">
        <v>13892</v>
      </c>
      <c r="E13768" s="28" t="s">
        <v>121</v>
      </c>
    </row>
    <row r="13769" customFormat="false" ht="12.8" hidden="false" customHeight="false" outlineLevel="0" collapsed="false">
      <c r="B13769" s="25" t="n">
        <v>97666</v>
      </c>
      <c r="C13769" s="26" t="s">
        <v>3881</v>
      </c>
      <c r="D13769" s="27" t="s">
        <v>13893</v>
      </c>
      <c r="E13769" s="28" t="s">
        <v>121</v>
      </c>
    </row>
    <row r="13770" customFormat="false" ht="23.85" hidden="false" customHeight="false" outlineLevel="0" collapsed="false">
      <c r="B13770" s="25" t="n">
        <v>97667</v>
      </c>
      <c r="C13770" s="26" t="s">
        <v>3881</v>
      </c>
      <c r="D13770" s="27" t="s">
        <v>13894</v>
      </c>
      <c r="E13770" s="28" t="s">
        <v>182</v>
      </c>
    </row>
    <row r="13771" customFormat="false" ht="23.85" hidden="false" customHeight="false" outlineLevel="0" collapsed="false">
      <c r="B13771" s="25" t="n">
        <v>97668</v>
      </c>
      <c r="C13771" s="26" t="s">
        <v>3881</v>
      </c>
      <c r="D13771" s="27" t="s">
        <v>13895</v>
      </c>
      <c r="E13771" s="28" t="s">
        <v>182</v>
      </c>
    </row>
    <row r="13772" customFormat="false" ht="23.85" hidden="false" customHeight="false" outlineLevel="0" collapsed="false">
      <c r="B13772" s="25" t="n">
        <v>97669</v>
      </c>
      <c r="C13772" s="26" t="s">
        <v>3881</v>
      </c>
      <c r="D13772" s="27" t="s">
        <v>13896</v>
      </c>
      <c r="E13772" s="28" t="s">
        <v>182</v>
      </c>
    </row>
    <row r="13773" customFormat="false" ht="23.85" hidden="false" customHeight="false" outlineLevel="0" collapsed="false">
      <c r="B13773" s="25" t="n">
        <v>97670</v>
      </c>
      <c r="C13773" s="26" t="s">
        <v>3881</v>
      </c>
      <c r="D13773" s="27" t="s">
        <v>13897</v>
      </c>
      <c r="E13773" s="28" t="s">
        <v>182</v>
      </c>
    </row>
    <row r="13774" customFormat="false" ht="23.85" hidden="false" customHeight="false" outlineLevel="0" collapsed="false">
      <c r="B13774" s="25" t="n">
        <v>97733</v>
      </c>
      <c r="C13774" s="26" t="s">
        <v>3881</v>
      </c>
      <c r="D13774" s="27" t="s">
        <v>13898</v>
      </c>
      <c r="E13774" s="28" t="s">
        <v>168</v>
      </c>
    </row>
    <row r="13775" customFormat="false" ht="23.85" hidden="false" customHeight="false" outlineLevel="0" collapsed="false">
      <c r="B13775" s="25" t="n">
        <v>97734</v>
      </c>
      <c r="C13775" s="26" t="s">
        <v>3881</v>
      </c>
      <c r="D13775" s="27" t="s">
        <v>13899</v>
      </c>
      <c r="E13775" s="28" t="s">
        <v>168</v>
      </c>
    </row>
    <row r="13776" customFormat="false" ht="23.85" hidden="false" customHeight="false" outlineLevel="0" collapsed="false">
      <c r="B13776" s="25" t="n">
        <v>97735</v>
      </c>
      <c r="C13776" s="26" t="s">
        <v>3881</v>
      </c>
      <c r="D13776" s="27" t="s">
        <v>13900</v>
      </c>
      <c r="E13776" s="28" t="s">
        <v>168</v>
      </c>
    </row>
    <row r="13777" customFormat="false" ht="23.85" hidden="false" customHeight="false" outlineLevel="0" collapsed="false">
      <c r="B13777" s="25" t="n">
        <v>97736</v>
      </c>
      <c r="C13777" s="26" t="s">
        <v>3881</v>
      </c>
      <c r="D13777" s="27" t="s">
        <v>13901</v>
      </c>
      <c r="E13777" s="28" t="s">
        <v>168</v>
      </c>
    </row>
    <row r="13778" customFormat="false" ht="23.85" hidden="false" customHeight="false" outlineLevel="0" collapsed="false">
      <c r="B13778" s="25" t="n">
        <v>97737</v>
      </c>
      <c r="C13778" s="26" t="s">
        <v>3881</v>
      </c>
      <c r="D13778" s="27" t="s">
        <v>13902</v>
      </c>
      <c r="E13778" s="28" t="s">
        <v>168</v>
      </c>
    </row>
    <row r="13779" customFormat="false" ht="23.85" hidden="false" customHeight="false" outlineLevel="0" collapsed="false">
      <c r="B13779" s="25" t="n">
        <v>97738</v>
      </c>
      <c r="C13779" s="26" t="s">
        <v>3881</v>
      </c>
      <c r="D13779" s="27" t="s">
        <v>13903</v>
      </c>
      <c r="E13779" s="28" t="s">
        <v>168</v>
      </c>
    </row>
    <row r="13780" customFormat="false" ht="23.85" hidden="false" customHeight="false" outlineLevel="0" collapsed="false">
      <c r="B13780" s="25" t="n">
        <v>97739</v>
      </c>
      <c r="C13780" s="26" t="s">
        <v>3881</v>
      </c>
      <c r="D13780" s="27" t="s">
        <v>13904</v>
      </c>
      <c r="E13780" s="28" t="s">
        <v>168</v>
      </c>
    </row>
    <row r="13781" customFormat="false" ht="23.85" hidden="false" customHeight="false" outlineLevel="0" collapsed="false">
      <c r="B13781" s="25" t="n">
        <v>97740</v>
      </c>
      <c r="C13781" s="26" t="s">
        <v>3881</v>
      </c>
      <c r="D13781" s="27" t="s">
        <v>13905</v>
      </c>
      <c r="E13781" s="28" t="s">
        <v>168</v>
      </c>
    </row>
    <row r="13782" customFormat="false" ht="23.85" hidden="false" customHeight="false" outlineLevel="0" collapsed="false">
      <c r="B13782" s="25" t="n">
        <v>97741</v>
      </c>
      <c r="C13782" s="26" t="s">
        <v>3881</v>
      </c>
      <c r="D13782" s="27" t="s">
        <v>13906</v>
      </c>
      <c r="E13782" s="28" t="s">
        <v>121</v>
      </c>
    </row>
    <row r="13783" customFormat="false" ht="23.85" hidden="false" customHeight="false" outlineLevel="0" collapsed="false">
      <c r="B13783" s="25" t="n">
        <v>97747</v>
      </c>
      <c r="C13783" s="26" t="s">
        <v>3881</v>
      </c>
      <c r="D13783" s="27" t="s">
        <v>13907</v>
      </c>
      <c r="E13783" s="28" t="s">
        <v>109</v>
      </c>
    </row>
    <row r="13784" customFormat="false" ht="23.85" hidden="false" customHeight="false" outlineLevel="0" collapsed="false">
      <c r="B13784" s="25" t="n">
        <v>97881</v>
      </c>
      <c r="C13784" s="26" t="s">
        <v>3881</v>
      </c>
      <c r="D13784" s="27" t="s">
        <v>13908</v>
      </c>
      <c r="E13784" s="28" t="s">
        <v>121</v>
      </c>
    </row>
    <row r="13785" customFormat="false" ht="23.85" hidden="false" customHeight="false" outlineLevel="0" collapsed="false">
      <c r="B13785" s="25" t="n">
        <v>97882</v>
      </c>
      <c r="C13785" s="26" t="s">
        <v>3881</v>
      </c>
      <c r="D13785" s="27" t="s">
        <v>13909</v>
      </c>
      <c r="E13785" s="28" t="s">
        <v>121</v>
      </c>
    </row>
    <row r="13786" customFormat="false" ht="23.85" hidden="false" customHeight="false" outlineLevel="0" collapsed="false">
      <c r="B13786" s="25" t="n">
        <v>97883</v>
      </c>
      <c r="C13786" s="26" t="s">
        <v>3881</v>
      </c>
      <c r="D13786" s="27" t="s">
        <v>13910</v>
      </c>
      <c r="E13786" s="28" t="s">
        <v>121</v>
      </c>
    </row>
    <row r="13787" customFormat="false" ht="23.85" hidden="false" customHeight="false" outlineLevel="0" collapsed="false">
      <c r="B13787" s="25" t="n">
        <v>97884</v>
      </c>
      <c r="C13787" s="26" t="s">
        <v>3881</v>
      </c>
      <c r="D13787" s="27" t="s">
        <v>13911</v>
      </c>
      <c r="E13787" s="28" t="s">
        <v>121</v>
      </c>
    </row>
    <row r="13788" customFormat="false" ht="23.85" hidden="false" customHeight="false" outlineLevel="0" collapsed="false">
      <c r="B13788" s="25" t="n">
        <v>97885</v>
      </c>
      <c r="C13788" s="26" t="s">
        <v>3881</v>
      </c>
      <c r="D13788" s="27" t="s">
        <v>13912</v>
      </c>
      <c r="E13788" s="28" t="s">
        <v>121</v>
      </c>
    </row>
    <row r="13789" customFormat="false" ht="23.85" hidden="false" customHeight="false" outlineLevel="0" collapsed="false">
      <c r="B13789" s="25" t="n">
        <v>97886</v>
      </c>
      <c r="C13789" s="26" t="s">
        <v>3881</v>
      </c>
      <c r="D13789" s="27" t="s">
        <v>13913</v>
      </c>
      <c r="E13789" s="28" t="s">
        <v>121</v>
      </c>
    </row>
    <row r="13790" customFormat="false" ht="23.85" hidden="false" customHeight="false" outlineLevel="0" collapsed="false">
      <c r="B13790" s="25" t="n">
        <v>97887</v>
      </c>
      <c r="C13790" s="26" t="s">
        <v>3881</v>
      </c>
      <c r="D13790" s="27" t="s">
        <v>13914</v>
      </c>
      <c r="E13790" s="28" t="s">
        <v>121</v>
      </c>
    </row>
    <row r="13791" customFormat="false" ht="23.85" hidden="false" customHeight="false" outlineLevel="0" collapsed="false">
      <c r="B13791" s="25" t="n">
        <v>97888</v>
      </c>
      <c r="C13791" s="26" t="s">
        <v>3881</v>
      </c>
      <c r="D13791" s="27" t="s">
        <v>13915</v>
      </c>
      <c r="E13791" s="28" t="s">
        <v>121</v>
      </c>
    </row>
    <row r="13792" customFormat="false" ht="23.85" hidden="false" customHeight="false" outlineLevel="0" collapsed="false">
      <c r="B13792" s="25" t="n">
        <v>97889</v>
      </c>
      <c r="C13792" s="26" t="s">
        <v>3881</v>
      </c>
      <c r="D13792" s="27" t="s">
        <v>13916</v>
      </c>
      <c r="E13792" s="28" t="s">
        <v>121</v>
      </c>
    </row>
    <row r="13793" customFormat="false" ht="23.85" hidden="false" customHeight="false" outlineLevel="0" collapsed="false">
      <c r="B13793" s="25" t="n">
        <v>97890</v>
      </c>
      <c r="C13793" s="26" t="s">
        <v>3881</v>
      </c>
      <c r="D13793" s="27" t="s">
        <v>13917</v>
      </c>
      <c r="E13793" s="28" t="s">
        <v>121</v>
      </c>
    </row>
    <row r="13794" customFormat="false" ht="23.85" hidden="false" customHeight="false" outlineLevel="0" collapsed="false">
      <c r="B13794" s="25" t="n">
        <v>97891</v>
      </c>
      <c r="C13794" s="26" t="s">
        <v>3881</v>
      </c>
      <c r="D13794" s="27" t="s">
        <v>13918</v>
      </c>
      <c r="E13794" s="28" t="s">
        <v>121</v>
      </c>
    </row>
    <row r="13795" customFormat="false" ht="23.85" hidden="false" customHeight="false" outlineLevel="0" collapsed="false">
      <c r="B13795" s="25" t="n">
        <v>97892</v>
      </c>
      <c r="C13795" s="26" t="s">
        <v>3881</v>
      </c>
      <c r="D13795" s="27" t="s">
        <v>13919</v>
      </c>
      <c r="E13795" s="28" t="s">
        <v>121</v>
      </c>
    </row>
    <row r="13796" customFormat="false" ht="23.85" hidden="false" customHeight="false" outlineLevel="0" collapsed="false">
      <c r="B13796" s="25" t="n">
        <v>97893</v>
      </c>
      <c r="C13796" s="26" t="s">
        <v>3881</v>
      </c>
      <c r="D13796" s="27" t="s">
        <v>13920</v>
      </c>
      <c r="E13796" s="28" t="s">
        <v>121</v>
      </c>
    </row>
    <row r="13797" customFormat="false" ht="23.85" hidden="false" customHeight="false" outlineLevel="0" collapsed="false">
      <c r="B13797" s="25" t="n">
        <v>97894</v>
      </c>
      <c r="C13797" s="26" t="s">
        <v>3881</v>
      </c>
      <c r="D13797" s="27" t="s">
        <v>13921</v>
      </c>
      <c r="E13797" s="28" t="s">
        <v>121</v>
      </c>
    </row>
    <row r="13798" customFormat="false" ht="23.85" hidden="false" customHeight="false" outlineLevel="0" collapsed="false">
      <c r="B13798" s="25" t="n">
        <v>97895</v>
      </c>
      <c r="C13798" s="26" t="s">
        <v>3881</v>
      </c>
      <c r="D13798" s="27" t="s">
        <v>13922</v>
      </c>
      <c r="E13798" s="28" t="s">
        <v>121</v>
      </c>
    </row>
    <row r="13799" customFormat="false" ht="23.85" hidden="false" customHeight="false" outlineLevel="0" collapsed="false">
      <c r="B13799" s="25" t="n">
        <v>97896</v>
      </c>
      <c r="C13799" s="26" t="s">
        <v>3881</v>
      </c>
      <c r="D13799" s="27" t="s">
        <v>13923</v>
      </c>
      <c r="E13799" s="28" t="s">
        <v>121</v>
      </c>
    </row>
    <row r="13800" customFormat="false" ht="23.85" hidden="false" customHeight="false" outlineLevel="0" collapsed="false">
      <c r="B13800" s="25" t="n">
        <v>97897</v>
      </c>
      <c r="C13800" s="26" t="s">
        <v>3881</v>
      </c>
      <c r="D13800" s="27" t="s">
        <v>13924</v>
      </c>
      <c r="E13800" s="28" t="s">
        <v>121</v>
      </c>
    </row>
    <row r="13801" customFormat="false" ht="23.85" hidden="false" customHeight="false" outlineLevel="0" collapsed="false">
      <c r="B13801" s="25" t="n">
        <v>97898</v>
      </c>
      <c r="C13801" s="26" t="s">
        <v>3881</v>
      </c>
      <c r="D13801" s="27" t="s">
        <v>13925</v>
      </c>
      <c r="E13801" s="28" t="s">
        <v>121</v>
      </c>
    </row>
    <row r="13802" customFormat="false" ht="23.85" hidden="false" customHeight="false" outlineLevel="0" collapsed="false">
      <c r="B13802" s="25" t="n">
        <v>97900</v>
      </c>
      <c r="C13802" s="26" t="s">
        <v>3881</v>
      </c>
      <c r="D13802" s="27" t="s">
        <v>13926</v>
      </c>
      <c r="E13802" s="28" t="s">
        <v>121</v>
      </c>
    </row>
    <row r="13803" customFormat="false" ht="23.85" hidden="false" customHeight="false" outlineLevel="0" collapsed="false">
      <c r="B13803" s="25" t="n">
        <v>97901</v>
      </c>
      <c r="C13803" s="26" t="s">
        <v>3881</v>
      </c>
      <c r="D13803" s="27" t="s">
        <v>13927</v>
      </c>
      <c r="E13803" s="28" t="s">
        <v>121</v>
      </c>
    </row>
    <row r="13804" customFormat="false" ht="23.85" hidden="false" customHeight="false" outlineLevel="0" collapsed="false">
      <c r="B13804" s="25" t="n">
        <v>97902</v>
      </c>
      <c r="C13804" s="26" t="s">
        <v>3881</v>
      </c>
      <c r="D13804" s="27" t="s">
        <v>13928</v>
      </c>
      <c r="E13804" s="28" t="s">
        <v>121</v>
      </c>
    </row>
    <row r="13805" customFormat="false" ht="23.85" hidden="false" customHeight="false" outlineLevel="0" collapsed="false">
      <c r="B13805" s="25" t="n">
        <v>97903</v>
      </c>
      <c r="C13805" s="26" t="s">
        <v>3881</v>
      </c>
      <c r="D13805" s="27" t="s">
        <v>13929</v>
      </c>
      <c r="E13805" s="28" t="s">
        <v>121</v>
      </c>
    </row>
    <row r="13806" customFormat="false" ht="23.85" hidden="false" customHeight="false" outlineLevel="0" collapsed="false">
      <c r="B13806" s="25" t="n">
        <v>97904</v>
      </c>
      <c r="C13806" s="26" t="s">
        <v>3881</v>
      </c>
      <c r="D13806" s="27" t="s">
        <v>13930</v>
      </c>
      <c r="E13806" s="28" t="s">
        <v>121</v>
      </c>
    </row>
    <row r="13807" customFormat="false" ht="23.85" hidden="false" customHeight="false" outlineLevel="0" collapsed="false">
      <c r="B13807" s="25" t="n">
        <v>97905</v>
      </c>
      <c r="C13807" s="26" t="s">
        <v>3881</v>
      </c>
      <c r="D13807" s="27" t="s">
        <v>13931</v>
      </c>
      <c r="E13807" s="28" t="s">
        <v>121</v>
      </c>
    </row>
    <row r="13808" customFormat="false" ht="23.85" hidden="false" customHeight="false" outlineLevel="0" collapsed="false">
      <c r="B13808" s="25" t="n">
        <v>97906</v>
      </c>
      <c r="C13808" s="26" t="s">
        <v>3881</v>
      </c>
      <c r="D13808" s="27" t="s">
        <v>13932</v>
      </c>
      <c r="E13808" s="28" t="s">
        <v>121</v>
      </c>
    </row>
    <row r="13809" customFormat="false" ht="23.85" hidden="false" customHeight="false" outlineLevel="0" collapsed="false">
      <c r="B13809" s="25" t="n">
        <v>97907</v>
      </c>
      <c r="C13809" s="26" t="s">
        <v>3881</v>
      </c>
      <c r="D13809" s="27" t="s">
        <v>13933</v>
      </c>
      <c r="E13809" s="28" t="s">
        <v>121</v>
      </c>
    </row>
    <row r="13810" customFormat="false" ht="23.85" hidden="false" customHeight="false" outlineLevel="0" collapsed="false">
      <c r="B13810" s="25" t="n">
        <v>97908</v>
      </c>
      <c r="C13810" s="26" t="s">
        <v>3881</v>
      </c>
      <c r="D13810" s="27" t="s">
        <v>13934</v>
      </c>
      <c r="E13810" s="28" t="s">
        <v>121</v>
      </c>
    </row>
    <row r="13811" customFormat="false" ht="23.85" hidden="false" customHeight="false" outlineLevel="0" collapsed="false">
      <c r="B13811" s="25" t="n">
        <v>97912</v>
      </c>
      <c r="C13811" s="26" t="s">
        <v>3881</v>
      </c>
      <c r="D13811" s="27" t="s">
        <v>13935</v>
      </c>
      <c r="E13811" s="28" t="s">
        <v>12413</v>
      </c>
    </row>
    <row r="13812" customFormat="false" ht="23.85" hidden="false" customHeight="false" outlineLevel="0" collapsed="false">
      <c r="B13812" s="25" t="n">
        <v>97913</v>
      </c>
      <c r="C13812" s="26" t="s">
        <v>3881</v>
      </c>
      <c r="D13812" s="27" t="s">
        <v>13936</v>
      </c>
      <c r="E13812" s="28" t="s">
        <v>12413</v>
      </c>
    </row>
    <row r="13813" customFormat="false" ht="23.85" hidden="false" customHeight="false" outlineLevel="0" collapsed="false">
      <c r="B13813" s="25" t="n">
        <v>97914</v>
      </c>
      <c r="C13813" s="26" t="s">
        <v>3881</v>
      </c>
      <c r="D13813" s="27" t="s">
        <v>13937</v>
      </c>
      <c r="E13813" s="28" t="s">
        <v>12413</v>
      </c>
    </row>
    <row r="13814" customFormat="false" ht="23.85" hidden="false" customHeight="false" outlineLevel="0" collapsed="false">
      <c r="B13814" s="25" t="n">
        <v>97915</v>
      </c>
      <c r="C13814" s="26" t="s">
        <v>3881</v>
      </c>
      <c r="D13814" s="27" t="s">
        <v>13938</v>
      </c>
      <c r="E13814" s="28" t="s">
        <v>12413</v>
      </c>
    </row>
    <row r="13815" customFormat="false" ht="23.85" hidden="false" customHeight="false" outlineLevel="0" collapsed="false">
      <c r="B13815" s="25" t="n">
        <v>97916</v>
      </c>
      <c r="C13815" s="26" t="s">
        <v>3881</v>
      </c>
      <c r="D13815" s="27" t="s">
        <v>13939</v>
      </c>
      <c r="E13815" s="28" t="s">
        <v>9003</v>
      </c>
    </row>
    <row r="13816" customFormat="false" ht="23.85" hidden="false" customHeight="false" outlineLevel="0" collapsed="false">
      <c r="B13816" s="25" t="n">
        <v>97917</v>
      </c>
      <c r="C13816" s="26" t="s">
        <v>3881</v>
      </c>
      <c r="D13816" s="27" t="s">
        <v>13940</v>
      </c>
      <c r="E13816" s="28" t="s">
        <v>9003</v>
      </c>
    </row>
    <row r="13817" customFormat="false" ht="23.85" hidden="false" customHeight="false" outlineLevel="0" collapsed="false">
      <c r="B13817" s="25" t="n">
        <v>97918</v>
      </c>
      <c r="C13817" s="26" t="s">
        <v>3881</v>
      </c>
      <c r="D13817" s="27" t="s">
        <v>13941</v>
      </c>
      <c r="E13817" s="28" t="s">
        <v>9003</v>
      </c>
    </row>
    <row r="13818" customFormat="false" ht="23.85" hidden="false" customHeight="false" outlineLevel="0" collapsed="false">
      <c r="B13818" s="25" t="n">
        <v>97919</v>
      </c>
      <c r="C13818" s="26" t="s">
        <v>3881</v>
      </c>
      <c r="D13818" s="27" t="s">
        <v>13942</v>
      </c>
      <c r="E13818" s="28" t="s">
        <v>9003</v>
      </c>
    </row>
    <row r="13819" customFormat="false" ht="23.85" hidden="false" customHeight="false" outlineLevel="0" collapsed="false">
      <c r="B13819" s="25" t="n">
        <v>97933</v>
      </c>
      <c r="C13819" s="26" t="s">
        <v>3881</v>
      </c>
      <c r="D13819" s="27" t="s">
        <v>13943</v>
      </c>
      <c r="E13819" s="28" t="s">
        <v>121</v>
      </c>
    </row>
    <row r="13820" customFormat="false" ht="23.85" hidden="false" customHeight="false" outlineLevel="0" collapsed="false">
      <c r="B13820" s="25" t="n">
        <v>97934</v>
      </c>
      <c r="C13820" s="26" t="s">
        <v>3881</v>
      </c>
      <c r="D13820" s="27" t="s">
        <v>13944</v>
      </c>
      <c r="E13820" s="28" t="s">
        <v>121</v>
      </c>
    </row>
    <row r="13821" customFormat="false" ht="23.85" hidden="false" customHeight="false" outlineLevel="0" collapsed="false">
      <c r="B13821" s="25" t="n">
        <v>97935</v>
      </c>
      <c r="C13821" s="26" t="s">
        <v>3881</v>
      </c>
      <c r="D13821" s="27" t="s">
        <v>13945</v>
      </c>
      <c r="E13821" s="28" t="s">
        <v>121</v>
      </c>
    </row>
    <row r="13822" customFormat="false" ht="23.85" hidden="false" customHeight="false" outlineLevel="0" collapsed="false">
      <c r="B13822" s="25" t="n">
        <v>97936</v>
      </c>
      <c r="C13822" s="26" t="s">
        <v>3881</v>
      </c>
      <c r="D13822" s="27" t="s">
        <v>13946</v>
      </c>
      <c r="E13822" s="28" t="s">
        <v>121</v>
      </c>
    </row>
    <row r="13823" customFormat="false" ht="23.85" hidden="false" customHeight="false" outlineLevel="0" collapsed="false">
      <c r="B13823" s="25" t="n">
        <v>97947</v>
      </c>
      <c r="C13823" s="26" t="s">
        <v>3881</v>
      </c>
      <c r="D13823" s="27" t="s">
        <v>13947</v>
      </c>
      <c r="E13823" s="28" t="s">
        <v>121</v>
      </c>
    </row>
    <row r="13824" customFormat="false" ht="23.85" hidden="false" customHeight="false" outlineLevel="0" collapsed="false">
      <c r="B13824" s="25" t="n">
        <v>97948</v>
      </c>
      <c r="C13824" s="26" t="s">
        <v>3881</v>
      </c>
      <c r="D13824" s="27" t="s">
        <v>13948</v>
      </c>
      <c r="E13824" s="28" t="s">
        <v>121</v>
      </c>
    </row>
    <row r="13825" customFormat="false" ht="23.85" hidden="false" customHeight="false" outlineLevel="0" collapsed="false">
      <c r="B13825" s="25" t="n">
        <v>97949</v>
      </c>
      <c r="C13825" s="26" t="s">
        <v>3881</v>
      </c>
      <c r="D13825" s="27" t="s">
        <v>13949</v>
      </c>
      <c r="E13825" s="28" t="s">
        <v>121</v>
      </c>
    </row>
    <row r="13826" customFormat="false" ht="23.85" hidden="false" customHeight="false" outlineLevel="0" collapsed="false">
      <c r="B13826" s="25" t="n">
        <v>97950</v>
      </c>
      <c r="C13826" s="26" t="s">
        <v>3881</v>
      </c>
      <c r="D13826" s="27" t="s">
        <v>13950</v>
      </c>
      <c r="E13826" s="28" t="s">
        <v>121</v>
      </c>
    </row>
    <row r="13827" customFormat="false" ht="23.85" hidden="false" customHeight="false" outlineLevel="0" collapsed="false">
      <c r="B13827" s="25" t="n">
        <v>97951</v>
      </c>
      <c r="C13827" s="26" t="s">
        <v>3881</v>
      </c>
      <c r="D13827" s="27" t="s">
        <v>13951</v>
      </c>
      <c r="E13827" s="28" t="s">
        <v>121</v>
      </c>
    </row>
    <row r="13828" customFormat="false" ht="23.85" hidden="false" customHeight="false" outlineLevel="0" collapsed="false">
      <c r="B13828" s="25" t="n">
        <v>97952</v>
      </c>
      <c r="C13828" s="26" t="s">
        <v>3881</v>
      </c>
      <c r="D13828" s="27" t="s">
        <v>13952</v>
      </c>
      <c r="E13828" s="28" t="s">
        <v>121</v>
      </c>
    </row>
    <row r="13829" customFormat="false" ht="23.85" hidden="false" customHeight="false" outlineLevel="0" collapsed="false">
      <c r="B13829" s="25" t="n">
        <v>97953</v>
      </c>
      <c r="C13829" s="26" t="s">
        <v>3881</v>
      </c>
      <c r="D13829" s="27" t="s">
        <v>13953</v>
      </c>
      <c r="E13829" s="28" t="s">
        <v>121</v>
      </c>
    </row>
    <row r="13830" customFormat="false" ht="23.85" hidden="false" customHeight="false" outlineLevel="0" collapsed="false">
      <c r="B13830" s="25" t="n">
        <v>97955</v>
      </c>
      <c r="C13830" s="26" t="s">
        <v>3881</v>
      </c>
      <c r="D13830" s="27" t="s">
        <v>13954</v>
      </c>
      <c r="E13830" s="28" t="s">
        <v>121</v>
      </c>
    </row>
    <row r="13831" customFormat="false" ht="23.85" hidden="false" customHeight="false" outlineLevel="0" collapsed="false">
      <c r="B13831" s="25" t="n">
        <v>97956</v>
      </c>
      <c r="C13831" s="26" t="s">
        <v>3881</v>
      </c>
      <c r="D13831" s="27" t="s">
        <v>13955</v>
      </c>
      <c r="E13831" s="28" t="s">
        <v>121</v>
      </c>
    </row>
    <row r="13832" customFormat="false" ht="23.85" hidden="false" customHeight="false" outlineLevel="0" collapsed="false">
      <c r="B13832" s="25" t="n">
        <v>97957</v>
      </c>
      <c r="C13832" s="26" t="s">
        <v>3881</v>
      </c>
      <c r="D13832" s="27" t="s">
        <v>13956</v>
      </c>
      <c r="E13832" s="28" t="s">
        <v>121</v>
      </c>
    </row>
    <row r="13833" customFormat="false" ht="23.85" hidden="false" customHeight="false" outlineLevel="0" collapsed="false">
      <c r="B13833" s="25" t="n">
        <v>97961</v>
      </c>
      <c r="C13833" s="26" t="s">
        <v>3881</v>
      </c>
      <c r="D13833" s="27" t="s">
        <v>13957</v>
      </c>
      <c r="E13833" s="28" t="s">
        <v>121</v>
      </c>
    </row>
    <row r="13834" customFormat="false" ht="23.85" hidden="false" customHeight="false" outlineLevel="0" collapsed="false">
      <c r="B13834" s="25" t="n">
        <v>97973</v>
      </c>
      <c r="C13834" s="26" t="s">
        <v>3881</v>
      </c>
      <c r="D13834" s="27" t="s">
        <v>13958</v>
      </c>
      <c r="E13834" s="28" t="s">
        <v>121</v>
      </c>
    </row>
    <row r="13835" customFormat="false" ht="23.85" hidden="false" customHeight="false" outlineLevel="0" collapsed="false">
      <c r="B13835" s="25" t="n">
        <v>97974</v>
      </c>
      <c r="C13835" s="26" t="s">
        <v>3881</v>
      </c>
      <c r="D13835" s="27" t="s">
        <v>13959</v>
      </c>
      <c r="E13835" s="28" t="s">
        <v>121</v>
      </c>
    </row>
    <row r="13836" customFormat="false" ht="23.85" hidden="false" customHeight="false" outlineLevel="0" collapsed="false">
      <c r="B13836" s="25" t="n">
        <v>97975</v>
      </c>
      <c r="C13836" s="26" t="s">
        <v>3881</v>
      </c>
      <c r="D13836" s="27" t="s">
        <v>13960</v>
      </c>
      <c r="E13836" s="28" t="s">
        <v>121</v>
      </c>
    </row>
    <row r="13837" customFormat="false" ht="23.85" hidden="false" customHeight="false" outlineLevel="0" collapsed="false">
      <c r="B13837" s="25" t="n">
        <v>97976</v>
      </c>
      <c r="C13837" s="26" t="s">
        <v>3881</v>
      </c>
      <c r="D13837" s="27" t="s">
        <v>13961</v>
      </c>
      <c r="E13837" s="28" t="s">
        <v>121</v>
      </c>
    </row>
    <row r="13838" customFormat="false" ht="23.85" hidden="false" customHeight="false" outlineLevel="0" collapsed="false">
      <c r="B13838" s="25" t="n">
        <v>97977</v>
      </c>
      <c r="C13838" s="26" t="s">
        <v>3881</v>
      </c>
      <c r="D13838" s="27" t="s">
        <v>13962</v>
      </c>
      <c r="E13838" s="28" t="s">
        <v>121</v>
      </c>
    </row>
    <row r="13839" customFormat="false" ht="23.85" hidden="false" customHeight="false" outlineLevel="0" collapsed="false">
      <c r="B13839" s="25" t="n">
        <v>97978</v>
      </c>
      <c r="C13839" s="26" t="s">
        <v>3881</v>
      </c>
      <c r="D13839" s="27" t="s">
        <v>13963</v>
      </c>
      <c r="E13839" s="28" t="s">
        <v>121</v>
      </c>
    </row>
    <row r="13840" customFormat="false" ht="35.05" hidden="false" customHeight="false" outlineLevel="0" collapsed="false">
      <c r="B13840" s="25" t="n">
        <v>97980</v>
      </c>
      <c r="C13840" s="26" t="s">
        <v>3881</v>
      </c>
      <c r="D13840" s="27" t="s">
        <v>13964</v>
      </c>
      <c r="E13840" s="28" t="s">
        <v>121</v>
      </c>
    </row>
    <row r="13841" customFormat="false" ht="23.85" hidden="false" customHeight="false" outlineLevel="0" collapsed="false">
      <c r="B13841" s="25" t="n">
        <v>97981</v>
      </c>
      <c r="C13841" s="26" t="s">
        <v>3881</v>
      </c>
      <c r="D13841" s="27" t="s">
        <v>13965</v>
      </c>
      <c r="E13841" s="28" t="s">
        <v>182</v>
      </c>
    </row>
    <row r="13842" customFormat="false" ht="23.85" hidden="false" customHeight="false" outlineLevel="0" collapsed="false">
      <c r="B13842" s="25" t="n">
        <v>97983</v>
      </c>
      <c r="C13842" s="26" t="s">
        <v>3881</v>
      </c>
      <c r="D13842" s="27" t="s">
        <v>13966</v>
      </c>
      <c r="E13842" s="28" t="s">
        <v>182</v>
      </c>
    </row>
    <row r="13843" customFormat="false" ht="23.85" hidden="false" customHeight="false" outlineLevel="0" collapsed="false">
      <c r="B13843" s="25" t="n">
        <v>97985</v>
      </c>
      <c r="C13843" s="26" t="s">
        <v>3881</v>
      </c>
      <c r="D13843" s="27" t="s">
        <v>13967</v>
      </c>
      <c r="E13843" s="28" t="s">
        <v>182</v>
      </c>
    </row>
    <row r="13844" customFormat="false" ht="23.85" hidden="false" customHeight="false" outlineLevel="0" collapsed="false">
      <c r="B13844" s="25" t="n">
        <v>97987</v>
      </c>
      <c r="C13844" s="26" t="s">
        <v>3881</v>
      </c>
      <c r="D13844" s="27" t="s">
        <v>13968</v>
      </c>
      <c r="E13844" s="28" t="s">
        <v>182</v>
      </c>
    </row>
    <row r="13845" customFormat="false" ht="35.05" hidden="false" customHeight="false" outlineLevel="0" collapsed="false">
      <c r="B13845" s="25" t="n">
        <v>97988</v>
      </c>
      <c r="C13845" s="26" t="s">
        <v>3881</v>
      </c>
      <c r="D13845" s="27" t="s">
        <v>13969</v>
      </c>
      <c r="E13845" s="28" t="s">
        <v>121</v>
      </c>
    </row>
    <row r="13846" customFormat="false" ht="23.85" hidden="false" customHeight="false" outlineLevel="0" collapsed="false">
      <c r="B13846" s="25" t="n">
        <v>97989</v>
      </c>
      <c r="C13846" s="26" t="s">
        <v>3881</v>
      </c>
      <c r="D13846" s="27" t="s">
        <v>13970</v>
      </c>
      <c r="E13846" s="28" t="s">
        <v>182</v>
      </c>
    </row>
    <row r="13847" customFormat="false" ht="23.85" hidden="false" customHeight="false" outlineLevel="0" collapsed="false">
      <c r="B13847" s="25" t="n">
        <v>97991</v>
      </c>
      <c r="C13847" s="26" t="s">
        <v>3881</v>
      </c>
      <c r="D13847" s="27" t="s">
        <v>13971</v>
      </c>
      <c r="E13847" s="28" t="s">
        <v>182</v>
      </c>
    </row>
    <row r="13848" customFormat="false" ht="35.05" hidden="false" customHeight="false" outlineLevel="0" collapsed="false">
      <c r="B13848" s="25" t="n">
        <v>97992</v>
      </c>
      <c r="C13848" s="26" t="s">
        <v>3881</v>
      </c>
      <c r="D13848" s="27" t="s">
        <v>13972</v>
      </c>
      <c r="E13848" s="28" t="s">
        <v>121</v>
      </c>
    </row>
    <row r="13849" customFormat="false" ht="23.85" hidden="false" customHeight="false" outlineLevel="0" collapsed="false">
      <c r="B13849" s="25" t="n">
        <v>97993</v>
      </c>
      <c r="C13849" s="26" t="s">
        <v>3881</v>
      </c>
      <c r="D13849" s="27" t="s">
        <v>13973</v>
      </c>
      <c r="E13849" s="28" t="s">
        <v>182</v>
      </c>
    </row>
    <row r="13850" customFormat="false" ht="23.85" hidden="false" customHeight="false" outlineLevel="0" collapsed="false">
      <c r="B13850" s="25" t="n">
        <v>97994</v>
      </c>
      <c r="C13850" s="26" t="s">
        <v>3881</v>
      </c>
      <c r="D13850" s="27" t="s">
        <v>13974</v>
      </c>
      <c r="E13850" s="28" t="s">
        <v>121</v>
      </c>
    </row>
    <row r="13851" customFormat="false" ht="23.85" hidden="false" customHeight="false" outlineLevel="0" collapsed="false">
      <c r="B13851" s="25" t="n">
        <v>97995</v>
      </c>
      <c r="C13851" s="26" t="s">
        <v>3881</v>
      </c>
      <c r="D13851" s="27" t="s">
        <v>13975</v>
      </c>
      <c r="E13851" s="28" t="s">
        <v>182</v>
      </c>
    </row>
    <row r="13852" customFormat="false" ht="23.85" hidden="false" customHeight="false" outlineLevel="0" collapsed="false">
      <c r="B13852" s="25" t="n">
        <v>97996</v>
      </c>
      <c r="C13852" s="26" t="s">
        <v>3881</v>
      </c>
      <c r="D13852" s="27" t="s">
        <v>13976</v>
      </c>
      <c r="E13852" s="28" t="s">
        <v>121</v>
      </c>
    </row>
    <row r="13853" customFormat="false" ht="23.85" hidden="false" customHeight="false" outlineLevel="0" collapsed="false">
      <c r="B13853" s="25" t="n">
        <v>97997</v>
      </c>
      <c r="C13853" s="26" t="s">
        <v>3881</v>
      </c>
      <c r="D13853" s="27" t="s">
        <v>13977</v>
      </c>
      <c r="E13853" s="28" t="s">
        <v>182</v>
      </c>
    </row>
    <row r="13854" customFormat="false" ht="23.85" hidden="false" customHeight="false" outlineLevel="0" collapsed="false">
      <c r="B13854" s="25" t="n">
        <v>97999</v>
      </c>
      <c r="C13854" s="26" t="s">
        <v>3881</v>
      </c>
      <c r="D13854" s="27" t="s">
        <v>13978</v>
      </c>
      <c r="E13854" s="28" t="s">
        <v>182</v>
      </c>
    </row>
    <row r="13855" customFormat="false" ht="23.85" hidden="false" customHeight="false" outlineLevel="0" collapsed="false">
      <c r="B13855" s="25" t="n">
        <v>98001</v>
      </c>
      <c r="C13855" s="26" t="s">
        <v>3881</v>
      </c>
      <c r="D13855" s="27" t="s">
        <v>13979</v>
      </c>
      <c r="E13855" s="28" t="s">
        <v>182</v>
      </c>
    </row>
    <row r="13856" customFormat="false" ht="23.85" hidden="false" customHeight="false" outlineLevel="0" collapsed="false">
      <c r="B13856" s="25" t="n">
        <v>98002</v>
      </c>
      <c r="C13856" s="26" t="s">
        <v>3881</v>
      </c>
      <c r="D13856" s="27" t="s">
        <v>13980</v>
      </c>
      <c r="E13856" s="28" t="s">
        <v>121</v>
      </c>
    </row>
    <row r="13857" customFormat="false" ht="23.85" hidden="false" customHeight="false" outlineLevel="0" collapsed="false">
      <c r="B13857" s="25" t="n">
        <v>98003</v>
      </c>
      <c r="C13857" s="26" t="s">
        <v>3881</v>
      </c>
      <c r="D13857" s="27" t="s">
        <v>13981</v>
      </c>
      <c r="E13857" s="28" t="s">
        <v>182</v>
      </c>
    </row>
    <row r="13858" customFormat="false" ht="23.85" hidden="false" customHeight="false" outlineLevel="0" collapsed="false">
      <c r="B13858" s="25" t="n">
        <v>98005</v>
      </c>
      <c r="C13858" s="26" t="s">
        <v>3881</v>
      </c>
      <c r="D13858" s="27" t="s">
        <v>13982</v>
      </c>
      <c r="E13858" s="28" t="s">
        <v>182</v>
      </c>
    </row>
    <row r="13859" customFormat="false" ht="23.85" hidden="false" customHeight="false" outlineLevel="0" collapsed="false">
      <c r="B13859" s="25" t="n">
        <v>98006</v>
      </c>
      <c r="C13859" s="26" t="s">
        <v>3881</v>
      </c>
      <c r="D13859" s="27" t="s">
        <v>13983</v>
      </c>
      <c r="E13859" s="28" t="s">
        <v>121</v>
      </c>
    </row>
    <row r="13860" customFormat="false" ht="23.85" hidden="false" customHeight="false" outlineLevel="0" collapsed="false">
      <c r="B13860" s="25" t="n">
        <v>98007</v>
      </c>
      <c r="C13860" s="26" t="s">
        <v>3881</v>
      </c>
      <c r="D13860" s="27" t="s">
        <v>13984</v>
      </c>
      <c r="E13860" s="28" t="s">
        <v>182</v>
      </c>
    </row>
    <row r="13861" customFormat="false" ht="35.05" hidden="false" customHeight="false" outlineLevel="0" collapsed="false">
      <c r="B13861" s="25" t="n">
        <v>98008</v>
      </c>
      <c r="C13861" s="26" t="s">
        <v>3881</v>
      </c>
      <c r="D13861" s="27" t="s">
        <v>13985</v>
      </c>
      <c r="E13861" s="28" t="s">
        <v>121</v>
      </c>
    </row>
    <row r="13862" customFormat="false" ht="23.85" hidden="false" customHeight="false" outlineLevel="0" collapsed="false">
      <c r="B13862" s="25" t="n">
        <v>98009</v>
      </c>
      <c r="C13862" s="26" t="s">
        <v>3881</v>
      </c>
      <c r="D13862" s="27" t="s">
        <v>13986</v>
      </c>
      <c r="E13862" s="28" t="s">
        <v>182</v>
      </c>
    </row>
    <row r="13863" customFormat="false" ht="23.85" hidden="false" customHeight="false" outlineLevel="0" collapsed="false">
      <c r="B13863" s="25" t="n">
        <v>98010</v>
      </c>
      <c r="C13863" s="26" t="s">
        <v>3881</v>
      </c>
      <c r="D13863" s="27" t="s">
        <v>13987</v>
      </c>
      <c r="E13863" s="28" t="s">
        <v>121</v>
      </c>
    </row>
    <row r="13864" customFormat="false" ht="23.85" hidden="false" customHeight="false" outlineLevel="0" collapsed="false">
      <c r="B13864" s="25" t="n">
        <v>98011</v>
      </c>
      <c r="C13864" s="26" t="s">
        <v>3881</v>
      </c>
      <c r="D13864" s="27" t="s">
        <v>13988</v>
      </c>
      <c r="E13864" s="28" t="s">
        <v>182</v>
      </c>
    </row>
    <row r="13865" customFormat="false" ht="35.05" hidden="false" customHeight="false" outlineLevel="0" collapsed="false">
      <c r="B13865" s="25" t="n">
        <v>98012</v>
      </c>
      <c r="C13865" s="26" t="s">
        <v>3881</v>
      </c>
      <c r="D13865" s="27" t="s">
        <v>13989</v>
      </c>
      <c r="E13865" s="28" t="s">
        <v>121</v>
      </c>
    </row>
    <row r="13866" customFormat="false" ht="23.85" hidden="false" customHeight="false" outlineLevel="0" collapsed="false">
      <c r="B13866" s="25" t="n">
        <v>98013</v>
      </c>
      <c r="C13866" s="26" t="s">
        <v>3881</v>
      </c>
      <c r="D13866" s="27" t="s">
        <v>13990</v>
      </c>
      <c r="E13866" s="28" t="s">
        <v>182</v>
      </c>
    </row>
    <row r="13867" customFormat="false" ht="23.85" hidden="false" customHeight="false" outlineLevel="0" collapsed="false">
      <c r="B13867" s="25" t="n">
        <v>98014</v>
      </c>
      <c r="C13867" s="26" t="s">
        <v>3881</v>
      </c>
      <c r="D13867" s="27" t="s">
        <v>13991</v>
      </c>
      <c r="E13867" s="28" t="s">
        <v>121</v>
      </c>
    </row>
    <row r="13868" customFormat="false" ht="23.85" hidden="false" customHeight="false" outlineLevel="0" collapsed="false">
      <c r="B13868" s="25" t="n">
        <v>98015</v>
      </c>
      <c r="C13868" s="26" t="s">
        <v>3881</v>
      </c>
      <c r="D13868" s="27" t="s">
        <v>13992</v>
      </c>
      <c r="E13868" s="28" t="s">
        <v>182</v>
      </c>
    </row>
    <row r="13869" customFormat="false" ht="35.05" hidden="false" customHeight="false" outlineLevel="0" collapsed="false">
      <c r="B13869" s="25" t="n">
        <v>98016</v>
      </c>
      <c r="C13869" s="26" t="s">
        <v>3881</v>
      </c>
      <c r="D13869" s="27" t="s">
        <v>13993</v>
      </c>
      <c r="E13869" s="28" t="s">
        <v>121</v>
      </c>
    </row>
    <row r="13870" customFormat="false" ht="23.85" hidden="false" customHeight="false" outlineLevel="0" collapsed="false">
      <c r="B13870" s="25" t="n">
        <v>98017</v>
      </c>
      <c r="C13870" s="26" t="s">
        <v>3881</v>
      </c>
      <c r="D13870" s="27" t="s">
        <v>13994</v>
      </c>
      <c r="E13870" s="28" t="s">
        <v>182</v>
      </c>
    </row>
    <row r="13871" customFormat="false" ht="23.85" hidden="false" customHeight="false" outlineLevel="0" collapsed="false">
      <c r="B13871" s="25" t="n">
        <v>98018</v>
      </c>
      <c r="C13871" s="26" t="s">
        <v>3881</v>
      </c>
      <c r="D13871" s="27" t="s">
        <v>13995</v>
      </c>
      <c r="E13871" s="28" t="s">
        <v>121</v>
      </c>
    </row>
    <row r="13872" customFormat="false" ht="23.85" hidden="false" customHeight="false" outlineLevel="0" collapsed="false">
      <c r="B13872" s="25" t="n">
        <v>98019</v>
      </c>
      <c r="C13872" s="26" t="s">
        <v>3881</v>
      </c>
      <c r="D13872" s="27" t="s">
        <v>13996</v>
      </c>
      <c r="E13872" s="28" t="s">
        <v>182</v>
      </c>
    </row>
    <row r="13873" customFormat="false" ht="23.85" hidden="false" customHeight="false" outlineLevel="0" collapsed="false">
      <c r="B13873" s="25" t="n">
        <v>98020</v>
      </c>
      <c r="C13873" s="26" t="s">
        <v>3881</v>
      </c>
      <c r="D13873" s="27" t="s">
        <v>13997</v>
      </c>
      <c r="E13873" s="28" t="s">
        <v>121</v>
      </c>
    </row>
    <row r="13874" customFormat="false" ht="23.85" hidden="false" customHeight="false" outlineLevel="0" collapsed="false">
      <c r="B13874" s="25" t="n">
        <v>98021</v>
      </c>
      <c r="C13874" s="26" t="s">
        <v>3881</v>
      </c>
      <c r="D13874" s="27" t="s">
        <v>13998</v>
      </c>
      <c r="E13874" s="28" t="s">
        <v>182</v>
      </c>
    </row>
    <row r="13875" customFormat="false" ht="23.85" hidden="false" customHeight="false" outlineLevel="0" collapsed="false">
      <c r="B13875" s="25" t="n">
        <v>98022</v>
      </c>
      <c r="C13875" s="26" t="s">
        <v>3881</v>
      </c>
      <c r="D13875" s="27" t="s">
        <v>13999</v>
      </c>
      <c r="E13875" s="28" t="s">
        <v>121</v>
      </c>
    </row>
    <row r="13876" customFormat="false" ht="23.85" hidden="false" customHeight="false" outlineLevel="0" collapsed="false">
      <c r="B13876" s="25" t="n">
        <v>98023</v>
      </c>
      <c r="C13876" s="26" t="s">
        <v>3881</v>
      </c>
      <c r="D13876" s="27" t="s">
        <v>14000</v>
      </c>
      <c r="E13876" s="28" t="s">
        <v>182</v>
      </c>
    </row>
    <row r="13877" customFormat="false" ht="23.85" hidden="false" customHeight="false" outlineLevel="0" collapsed="false">
      <c r="B13877" s="25" t="n">
        <v>98024</v>
      </c>
      <c r="C13877" s="26" t="s">
        <v>3881</v>
      </c>
      <c r="D13877" s="27" t="s">
        <v>14001</v>
      </c>
      <c r="E13877" s="28" t="s">
        <v>121</v>
      </c>
    </row>
    <row r="13878" customFormat="false" ht="23.85" hidden="false" customHeight="false" outlineLevel="0" collapsed="false">
      <c r="B13878" s="25" t="n">
        <v>98025</v>
      </c>
      <c r="C13878" s="26" t="s">
        <v>3881</v>
      </c>
      <c r="D13878" s="27" t="s">
        <v>14002</v>
      </c>
      <c r="E13878" s="28" t="s">
        <v>182</v>
      </c>
    </row>
    <row r="13879" customFormat="false" ht="23.85" hidden="false" customHeight="false" outlineLevel="0" collapsed="false">
      <c r="B13879" s="25" t="n">
        <v>98026</v>
      </c>
      <c r="C13879" s="26" t="s">
        <v>3881</v>
      </c>
      <c r="D13879" s="27" t="s">
        <v>14003</v>
      </c>
      <c r="E13879" s="28" t="s">
        <v>121</v>
      </c>
    </row>
    <row r="13880" customFormat="false" ht="23.85" hidden="false" customHeight="false" outlineLevel="0" collapsed="false">
      <c r="B13880" s="25" t="n">
        <v>98027</v>
      </c>
      <c r="C13880" s="26" t="s">
        <v>3881</v>
      </c>
      <c r="D13880" s="27" t="s">
        <v>14004</v>
      </c>
      <c r="E13880" s="28" t="s">
        <v>182</v>
      </c>
    </row>
    <row r="13881" customFormat="false" ht="23.85" hidden="false" customHeight="false" outlineLevel="0" collapsed="false">
      <c r="B13881" s="25" t="n">
        <v>98028</v>
      </c>
      <c r="C13881" s="26" t="s">
        <v>3881</v>
      </c>
      <c r="D13881" s="27" t="s">
        <v>14005</v>
      </c>
      <c r="E13881" s="28" t="s">
        <v>121</v>
      </c>
    </row>
    <row r="13882" customFormat="false" ht="23.85" hidden="false" customHeight="false" outlineLevel="0" collapsed="false">
      <c r="B13882" s="25" t="n">
        <v>98029</v>
      </c>
      <c r="C13882" s="26" t="s">
        <v>3881</v>
      </c>
      <c r="D13882" s="27" t="s">
        <v>14006</v>
      </c>
      <c r="E13882" s="28" t="s">
        <v>182</v>
      </c>
    </row>
    <row r="13883" customFormat="false" ht="35.05" hidden="false" customHeight="false" outlineLevel="0" collapsed="false">
      <c r="B13883" s="25" t="n">
        <v>98030</v>
      </c>
      <c r="C13883" s="26" t="s">
        <v>3881</v>
      </c>
      <c r="D13883" s="27" t="s">
        <v>14007</v>
      </c>
      <c r="E13883" s="28" t="s">
        <v>121</v>
      </c>
    </row>
    <row r="13884" customFormat="false" ht="23.85" hidden="false" customHeight="false" outlineLevel="0" collapsed="false">
      <c r="B13884" s="25" t="n">
        <v>98031</v>
      </c>
      <c r="C13884" s="26" t="s">
        <v>3881</v>
      </c>
      <c r="D13884" s="27" t="s">
        <v>14008</v>
      </c>
      <c r="E13884" s="28" t="s">
        <v>182</v>
      </c>
    </row>
    <row r="13885" customFormat="false" ht="23.85" hidden="false" customHeight="false" outlineLevel="0" collapsed="false">
      <c r="B13885" s="25" t="n">
        <v>98032</v>
      </c>
      <c r="C13885" s="26" t="s">
        <v>3881</v>
      </c>
      <c r="D13885" s="27" t="s">
        <v>14009</v>
      </c>
      <c r="E13885" s="28" t="s">
        <v>121</v>
      </c>
    </row>
    <row r="13886" customFormat="false" ht="23.85" hidden="false" customHeight="false" outlineLevel="0" collapsed="false">
      <c r="B13886" s="25" t="n">
        <v>98033</v>
      </c>
      <c r="C13886" s="26" t="s">
        <v>3881</v>
      </c>
      <c r="D13886" s="27" t="s">
        <v>14010</v>
      </c>
      <c r="E13886" s="28" t="s">
        <v>182</v>
      </c>
    </row>
    <row r="13887" customFormat="false" ht="35.05" hidden="false" customHeight="false" outlineLevel="0" collapsed="false">
      <c r="B13887" s="25" t="n">
        <v>98034</v>
      </c>
      <c r="C13887" s="26" t="s">
        <v>3881</v>
      </c>
      <c r="D13887" s="27" t="s">
        <v>14011</v>
      </c>
      <c r="E13887" s="28" t="s">
        <v>121</v>
      </c>
    </row>
    <row r="13888" customFormat="false" ht="23.85" hidden="false" customHeight="false" outlineLevel="0" collapsed="false">
      <c r="B13888" s="25" t="n">
        <v>98035</v>
      </c>
      <c r="C13888" s="26" t="s">
        <v>3881</v>
      </c>
      <c r="D13888" s="27" t="s">
        <v>14012</v>
      </c>
      <c r="E13888" s="28" t="s">
        <v>182</v>
      </c>
    </row>
    <row r="13889" customFormat="false" ht="23.85" hidden="false" customHeight="false" outlineLevel="0" collapsed="false">
      <c r="B13889" s="25" t="n">
        <v>98036</v>
      </c>
      <c r="C13889" s="26" t="s">
        <v>3881</v>
      </c>
      <c r="D13889" s="27" t="s">
        <v>14013</v>
      </c>
      <c r="E13889" s="28" t="s">
        <v>121</v>
      </c>
    </row>
    <row r="13890" customFormat="false" ht="23.85" hidden="false" customHeight="false" outlineLevel="0" collapsed="false">
      <c r="B13890" s="25" t="n">
        <v>98037</v>
      </c>
      <c r="C13890" s="26" t="s">
        <v>3881</v>
      </c>
      <c r="D13890" s="27" t="s">
        <v>14014</v>
      </c>
      <c r="E13890" s="28" t="s">
        <v>182</v>
      </c>
    </row>
    <row r="13891" customFormat="false" ht="23.85" hidden="false" customHeight="false" outlineLevel="0" collapsed="false">
      <c r="B13891" s="25" t="n">
        <v>98038</v>
      </c>
      <c r="C13891" s="26" t="s">
        <v>3881</v>
      </c>
      <c r="D13891" s="27" t="s">
        <v>14015</v>
      </c>
      <c r="E13891" s="28" t="s">
        <v>121</v>
      </c>
    </row>
    <row r="13892" customFormat="false" ht="23.85" hidden="false" customHeight="false" outlineLevel="0" collapsed="false">
      <c r="B13892" s="25" t="n">
        <v>98039</v>
      </c>
      <c r="C13892" s="26" t="s">
        <v>3881</v>
      </c>
      <c r="D13892" s="27" t="s">
        <v>14016</v>
      </c>
      <c r="E13892" s="28" t="s">
        <v>182</v>
      </c>
    </row>
    <row r="13893" customFormat="false" ht="23.85" hidden="false" customHeight="false" outlineLevel="0" collapsed="false">
      <c r="B13893" s="25" t="n">
        <v>98040</v>
      </c>
      <c r="C13893" s="26" t="s">
        <v>3881</v>
      </c>
      <c r="D13893" s="27" t="s">
        <v>14017</v>
      </c>
      <c r="E13893" s="28" t="s">
        <v>121</v>
      </c>
    </row>
    <row r="13894" customFormat="false" ht="23.85" hidden="false" customHeight="false" outlineLevel="0" collapsed="false">
      <c r="B13894" s="25" t="n">
        <v>98041</v>
      </c>
      <c r="C13894" s="26" t="s">
        <v>3881</v>
      </c>
      <c r="D13894" s="27" t="s">
        <v>14018</v>
      </c>
      <c r="E13894" s="28" t="s">
        <v>182</v>
      </c>
    </row>
    <row r="13895" customFormat="false" ht="23.85" hidden="false" customHeight="false" outlineLevel="0" collapsed="false">
      <c r="B13895" s="25" t="n">
        <v>98042</v>
      </c>
      <c r="C13895" s="26" t="s">
        <v>3881</v>
      </c>
      <c r="D13895" s="27" t="s">
        <v>14019</v>
      </c>
      <c r="E13895" s="28" t="s">
        <v>121</v>
      </c>
    </row>
    <row r="13896" customFormat="false" ht="23.85" hidden="false" customHeight="false" outlineLevel="0" collapsed="false">
      <c r="B13896" s="25" t="n">
        <v>98043</v>
      </c>
      <c r="C13896" s="26" t="s">
        <v>3881</v>
      </c>
      <c r="D13896" s="27" t="s">
        <v>14020</v>
      </c>
      <c r="E13896" s="28" t="s">
        <v>182</v>
      </c>
    </row>
    <row r="13897" customFormat="false" ht="35.05" hidden="false" customHeight="false" outlineLevel="0" collapsed="false">
      <c r="B13897" s="25" t="n">
        <v>98044</v>
      </c>
      <c r="C13897" s="26" t="s">
        <v>3881</v>
      </c>
      <c r="D13897" s="27" t="s">
        <v>14021</v>
      </c>
      <c r="E13897" s="28" t="s">
        <v>121</v>
      </c>
    </row>
    <row r="13898" customFormat="false" ht="23.85" hidden="false" customHeight="false" outlineLevel="0" collapsed="false">
      <c r="B13898" s="25" t="n">
        <v>98045</v>
      </c>
      <c r="C13898" s="26" t="s">
        <v>3881</v>
      </c>
      <c r="D13898" s="27" t="s">
        <v>14022</v>
      </c>
      <c r="E13898" s="28" t="s">
        <v>182</v>
      </c>
    </row>
    <row r="13899" customFormat="false" ht="23.85" hidden="false" customHeight="false" outlineLevel="0" collapsed="false">
      <c r="B13899" s="25" t="n">
        <v>98046</v>
      </c>
      <c r="C13899" s="26" t="s">
        <v>3881</v>
      </c>
      <c r="D13899" s="27" t="s">
        <v>14023</v>
      </c>
      <c r="E13899" s="28" t="s">
        <v>121</v>
      </c>
    </row>
    <row r="13900" customFormat="false" ht="23.85" hidden="false" customHeight="false" outlineLevel="0" collapsed="false">
      <c r="B13900" s="25" t="n">
        <v>98047</v>
      </c>
      <c r="C13900" s="26" t="s">
        <v>3881</v>
      </c>
      <c r="D13900" s="27" t="s">
        <v>14024</v>
      </c>
      <c r="E13900" s="28" t="s">
        <v>182</v>
      </c>
    </row>
    <row r="13901" customFormat="false" ht="23.85" hidden="false" customHeight="false" outlineLevel="0" collapsed="false">
      <c r="B13901" s="25" t="n">
        <v>98048</v>
      </c>
      <c r="C13901" s="26" t="s">
        <v>3881</v>
      </c>
      <c r="D13901" s="27" t="s">
        <v>14025</v>
      </c>
      <c r="E13901" s="28" t="s">
        <v>121</v>
      </c>
    </row>
    <row r="13902" customFormat="false" ht="23.85" hidden="false" customHeight="false" outlineLevel="0" collapsed="false">
      <c r="B13902" s="25" t="n">
        <v>98049</v>
      </c>
      <c r="C13902" s="26" t="s">
        <v>3881</v>
      </c>
      <c r="D13902" s="27" t="s">
        <v>14026</v>
      </c>
      <c r="E13902" s="28" t="s">
        <v>182</v>
      </c>
    </row>
    <row r="13903" customFormat="false" ht="23.85" hidden="false" customHeight="false" outlineLevel="0" collapsed="false">
      <c r="B13903" s="25" t="n">
        <v>98050</v>
      </c>
      <c r="C13903" s="26" t="s">
        <v>3881</v>
      </c>
      <c r="D13903" s="27" t="s">
        <v>14027</v>
      </c>
      <c r="E13903" s="28" t="s">
        <v>182</v>
      </c>
    </row>
    <row r="13904" customFormat="false" ht="23.85" hidden="false" customHeight="false" outlineLevel="0" collapsed="false">
      <c r="B13904" s="25" t="n">
        <v>98051</v>
      </c>
      <c r="C13904" s="26" t="s">
        <v>3881</v>
      </c>
      <c r="D13904" s="27" t="s">
        <v>14028</v>
      </c>
      <c r="E13904" s="28" t="s">
        <v>182</v>
      </c>
    </row>
    <row r="13905" customFormat="false" ht="23.85" hidden="false" customHeight="false" outlineLevel="0" collapsed="false">
      <c r="B13905" s="25" t="n">
        <v>98052</v>
      </c>
      <c r="C13905" s="26" t="s">
        <v>3881</v>
      </c>
      <c r="D13905" s="27" t="s">
        <v>14029</v>
      </c>
      <c r="E13905" s="28" t="s">
        <v>121</v>
      </c>
    </row>
    <row r="13906" customFormat="false" ht="23.85" hidden="false" customHeight="false" outlineLevel="0" collapsed="false">
      <c r="B13906" s="25" t="n">
        <v>98053</v>
      </c>
      <c r="C13906" s="26" t="s">
        <v>3881</v>
      </c>
      <c r="D13906" s="27" t="s">
        <v>14030</v>
      </c>
      <c r="E13906" s="28" t="s">
        <v>121</v>
      </c>
    </row>
    <row r="13907" customFormat="false" ht="23.85" hidden="false" customHeight="false" outlineLevel="0" collapsed="false">
      <c r="B13907" s="25" t="n">
        <v>98054</v>
      </c>
      <c r="C13907" s="26" t="s">
        <v>3881</v>
      </c>
      <c r="D13907" s="27" t="s">
        <v>14031</v>
      </c>
      <c r="E13907" s="28" t="s">
        <v>121</v>
      </c>
    </row>
    <row r="13908" customFormat="false" ht="23.85" hidden="false" customHeight="false" outlineLevel="0" collapsed="false">
      <c r="B13908" s="25" t="n">
        <v>98055</v>
      </c>
      <c r="C13908" s="26" t="s">
        <v>3881</v>
      </c>
      <c r="D13908" s="27" t="s">
        <v>14032</v>
      </c>
      <c r="E13908" s="28" t="s">
        <v>121</v>
      </c>
    </row>
    <row r="13909" customFormat="false" ht="23.85" hidden="false" customHeight="false" outlineLevel="0" collapsed="false">
      <c r="B13909" s="25" t="n">
        <v>98056</v>
      </c>
      <c r="C13909" s="26" t="s">
        <v>3881</v>
      </c>
      <c r="D13909" s="27" t="s">
        <v>14033</v>
      </c>
      <c r="E13909" s="28" t="s">
        <v>121</v>
      </c>
    </row>
    <row r="13910" customFormat="false" ht="23.85" hidden="false" customHeight="false" outlineLevel="0" collapsed="false">
      <c r="B13910" s="25" t="n">
        <v>98057</v>
      </c>
      <c r="C13910" s="26" t="s">
        <v>3881</v>
      </c>
      <c r="D13910" s="27" t="s">
        <v>14034</v>
      </c>
      <c r="E13910" s="28" t="s">
        <v>121</v>
      </c>
    </row>
    <row r="13911" customFormat="false" ht="23.85" hidden="false" customHeight="false" outlineLevel="0" collapsed="false">
      <c r="B13911" s="25" t="n">
        <v>98058</v>
      </c>
      <c r="C13911" s="26" t="s">
        <v>3881</v>
      </c>
      <c r="D13911" s="27" t="s">
        <v>14035</v>
      </c>
      <c r="E13911" s="28" t="s">
        <v>121</v>
      </c>
    </row>
    <row r="13912" customFormat="false" ht="23.85" hidden="false" customHeight="false" outlineLevel="0" collapsed="false">
      <c r="B13912" s="25" t="n">
        <v>98059</v>
      </c>
      <c r="C13912" s="26" t="s">
        <v>3881</v>
      </c>
      <c r="D13912" s="27" t="s">
        <v>14036</v>
      </c>
      <c r="E13912" s="28" t="s">
        <v>121</v>
      </c>
    </row>
    <row r="13913" customFormat="false" ht="23.85" hidden="false" customHeight="false" outlineLevel="0" collapsed="false">
      <c r="B13913" s="25" t="n">
        <v>98060</v>
      </c>
      <c r="C13913" s="26" t="s">
        <v>3881</v>
      </c>
      <c r="D13913" s="27" t="s">
        <v>14037</v>
      </c>
      <c r="E13913" s="28" t="s">
        <v>121</v>
      </c>
    </row>
    <row r="13914" customFormat="false" ht="23.85" hidden="false" customHeight="false" outlineLevel="0" collapsed="false">
      <c r="B13914" s="25" t="n">
        <v>98061</v>
      </c>
      <c r="C13914" s="26" t="s">
        <v>3881</v>
      </c>
      <c r="D13914" s="27" t="s">
        <v>14038</v>
      </c>
      <c r="E13914" s="28" t="s">
        <v>121</v>
      </c>
    </row>
    <row r="13915" customFormat="false" ht="23.85" hidden="false" customHeight="false" outlineLevel="0" collapsed="false">
      <c r="B13915" s="25" t="n">
        <v>98062</v>
      </c>
      <c r="C13915" s="26" t="s">
        <v>3881</v>
      </c>
      <c r="D13915" s="27" t="s">
        <v>14039</v>
      </c>
      <c r="E13915" s="28" t="s">
        <v>121</v>
      </c>
    </row>
    <row r="13916" customFormat="false" ht="23.85" hidden="false" customHeight="false" outlineLevel="0" collapsed="false">
      <c r="B13916" s="25" t="n">
        <v>98063</v>
      </c>
      <c r="C13916" s="26" t="s">
        <v>3881</v>
      </c>
      <c r="D13916" s="27" t="s">
        <v>14040</v>
      </c>
      <c r="E13916" s="28" t="s">
        <v>121</v>
      </c>
    </row>
    <row r="13917" customFormat="false" ht="23.85" hidden="false" customHeight="false" outlineLevel="0" collapsed="false">
      <c r="B13917" s="25" t="n">
        <v>98064</v>
      </c>
      <c r="C13917" s="26" t="s">
        <v>3881</v>
      </c>
      <c r="D13917" s="27" t="s">
        <v>14041</v>
      </c>
      <c r="E13917" s="28" t="s">
        <v>121</v>
      </c>
    </row>
    <row r="13918" customFormat="false" ht="23.85" hidden="false" customHeight="false" outlineLevel="0" collapsed="false">
      <c r="B13918" s="25" t="n">
        <v>98065</v>
      </c>
      <c r="C13918" s="26" t="s">
        <v>3881</v>
      </c>
      <c r="D13918" s="27" t="s">
        <v>14042</v>
      </c>
      <c r="E13918" s="28" t="s">
        <v>121</v>
      </c>
    </row>
    <row r="13919" customFormat="false" ht="23.85" hidden="false" customHeight="false" outlineLevel="0" collapsed="false">
      <c r="B13919" s="25" t="n">
        <v>98066</v>
      </c>
      <c r="C13919" s="26" t="s">
        <v>3881</v>
      </c>
      <c r="D13919" s="27" t="s">
        <v>14043</v>
      </c>
      <c r="E13919" s="28" t="s">
        <v>121</v>
      </c>
    </row>
    <row r="13920" customFormat="false" ht="23.85" hidden="false" customHeight="false" outlineLevel="0" collapsed="false">
      <c r="B13920" s="25" t="n">
        <v>98067</v>
      </c>
      <c r="C13920" s="26" t="s">
        <v>3881</v>
      </c>
      <c r="D13920" s="27" t="s">
        <v>14044</v>
      </c>
      <c r="E13920" s="28" t="s">
        <v>121</v>
      </c>
    </row>
    <row r="13921" customFormat="false" ht="23.85" hidden="false" customHeight="false" outlineLevel="0" collapsed="false">
      <c r="B13921" s="25" t="n">
        <v>98068</v>
      </c>
      <c r="C13921" s="26" t="s">
        <v>3881</v>
      </c>
      <c r="D13921" s="27" t="s">
        <v>14045</v>
      </c>
      <c r="E13921" s="28" t="s">
        <v>121</v>
      </c>
    </row>
    <row r="13922" customFormat="false" ht="23.85" hidden="false" customHeight="false" outlineLevel="0" collapsed="false">
      <c r="B13922" s="25" t="n">
        <v>98069</v>
      </c>
      <c r="C13922" s="26" t="s">
        <v>3881</v>
      </c>
      <c r="D13922" s="27" t="s">
        <v>14046</v>
      </c>
      <c r="E13922" s="28" t="s">
        <v>121</v>
      </c>
    </row>
    <row r="13923" customFormat="false" ht="23.85" hidden="false" customHeight="false" outlineLevel="0" collapsed="false">
      <c r="B13923" s="25" t="n">
        <v>98070</v>
      </c>
      <c r="C13923" s="26" t="s">
        <v>3881</v>
      </c>
      <c r="D13923" s="27" t="s">
        <v>14047</v>
      </c>
      <c r="E13923" s="28" t="s">
        <v>121</v>
      </c>
    </row>
    <row r="13924" customFormat="false" ht="23.85" hidden="false" customHeight="false" outlineLevel="0" collapsed="false">
      <c r="B13924" s="25" t="n">
        <v>98071</v>
      </c>
      <c r="C13924" s="26" t="s">
        <v>3881</v>
      </c>
      <c r="D13924" s="27" t="s">
        <v>14048</v>
      </c>
      <c r="E13924" s="28" t="s">
        <v>121</v>
      </c>
    </row>
    <row r="13925" customFormat="false" ht="23.85" hidden="false" customHeight="false" outlineLevel="0" collapsed="false">
      <c r="B13925" s="25" t="n">
        <v>98072</v>
      </c>
      <c r="C13925" s="26" t="s">
        <v>3881</v>
      </c>
      <c r="D13925" s="27" t="s">
        <v>14049</v>
      </c>
      <c r="E13925" s="28" t="s">
        <v>121</v>
      </c>
    </row>
    <row r="13926" customFormat="false" ht="23.85" hidden="false" customHeight="false" outlineLevel="0" collapsed="false">
      <c r="B13926" s="25" t="n">
        <v>98073</v>
      </c>
      <c r="C13926" s="26" t="s">
        <v>3881</v>
      </c>
      <c r="D13926" s="27" t="s">
        <v>14050</v>
      </c>
      <c r="E13926" s="28" t="s">
        <v>121</v>
      </c>
    </row>
    <row r="13927" customFormat="false" ht="23.85" hidden="false" customHeight="false" outlineLevel="0" collapsed="false">
      <c r="B13927" s="25" t="n">
        <v>98074</v>
      </c>
      <c r="C13927" s="26" t="s">
        <v>3881</v>
      </c>
      <c r="D13927" s="27" t="s">
        <v>14051</v>
      </c>
      <c r="E13927" s="28" t="s">
        <v>121</v>
      </c>
    </row>
    <row r="13928" customFormat="false" ht="23.85" hidden="false" customHeight="false" outlineLevel="0" collapsed="false">
      <c r="B13928" s="25" t="n">
        <v>98075</v>
      </c>
      <c r="C13928" s="26" t="s">
        <v>3881</v>
      </c>
      <c r="D13928" s="27" t="s">
        <v>14052</v>
      </c>
      <c r="E13928" s="28" t="s">
        <v>121</v>
      </c>
    </row>
    <row r="13929" customFormat="false" ht="23.85" hidden="false" customHeight="false" outlineLevel="0" collapsed="false">
      <c r="B13929" s="25" t="n">
        <v>98076</v>
      </c>
      <c r="C13929" s="26" t="s">
        <v>3881</v>
      </c>
      <c r="D13929" s="27" t="s">
        <v>14053</v>
      </c>
      <c r="E13929" s="28" t="s">
        <v>121</v>
      </c>
    </row>
    <row r="13930" customFormat="false" ht="23.85" hidden="false" customHeight="false" outlineLevel="0" collapsed="false">
      <c r="B13930" s="25" t="n">
        <v>98077</v>
      </c>
      <c r="C13930" s="26" t="s">
        <v>3881</v>
      </c>
      <c r="D13930" s="27" t="s">
        <v>14054</v>
      </c>
      <c r="E13930" s="28" t="s">
        <v>121</v>
      </c>
    </row>
    <row r="13931" customFormat="false" ht="23.85" hidden="false" customHeight="false" outlineLevel="0" collapsed="false">
      <c r="B13931" s="25" t="n">
        <v>98078</v>
      </c>
      <c r="C13931" s="26" t="s">
        <v>3881</v>
      </c>
      <c r="D13931" s="27" t="s">
        <v>14055</v>
      </c>
      <c r="E13931" s="28" t="s">
        <v>121</v>
      </c>
    </row>
    <row r="13932" customFormat="false" ht="23.85" hidden="false" customHeight="false" outlineLevel="0" collapsed="false">
      <c r="B13932" s="25" t="n">
        <v>98079</v>
      </c>
      <c r="C13932" s="26" t="s">
        <v>3881</v>
      </c>
      <c r="D13932" s="27" t="s">
        <v>14056</v>
      </c>
      <c r="E13932" s="28" t="s">
        <v>121</v>
      </c>
    </row>
    <row r="13933" customFormat="false" ht="23.85" hidden="false" customHeight="false" outlineLevel="0" collapsed="false">
      <c r="B13933" s="25" t="n">
        <v>98080</v>
      </c>
      <c r="C13933" s="26" t="s">
        <v>3881</v>
      </c>
      <c r="D13933" s="27" t="s">
        <v>14057</v>
      </c>
      <c r="E13933" s="28" t="s">
        <v>121</v>
      </c>
    </row>
    <row r="13934" customFormat="false" ht="23.85" hidden="false" customHeight="false" outlineLevel="0" collapsed="false">
      <c r="B13934" s="25" t="n">
        <v>98081</v>
      </c>
      <c r="C13934" s="26" t="s">
        <v>3881</v>
      </c>
      <c r="D13934" s="27" t="s">
        <v>14058</v>
      </c>
      <c r="E13934" s="28" t="s">
        <v>121</v>
      </c>
    </row>
    <row r="13935" customFormat="false" ht="23.85" hidden="false" customHeight="false" outlineLevel="0" collapsed="false">
      <c r="B13935" s="25" t="n">
        <v>98082</v>
      </c>
      <c r="C13935" s="26" t="s">
        <v>3881</v>
      </c>
      <c r="D13935" s="27" t="s">
        <v>14059</v>
      </c>
      <c r="E13935" s="28" t="s">
        <v>121</v>
      </c>
    </row>
    <row r="13936" customFormat="false" ht="23.85" hidden="false" customHeight="false" outlineLevel="0" collapsed="false">
      <c r="B13936" s="25" t="n">
        <v>98083</v>
      </c>
      <c r="C13936" s="26" t="s">
        <v>3881</v>
      </c>
      <c r="D13936" s="27" t="s">
        <v>14060</v>
      </c>
      <c r="E13936" s="28" t="s">
        <v>121</v>
      </c>
    </row>
    <row r="13937" customFormat="false" ht="23.85" hidden="false" customHeight="false" outlineLevel="0" collapsed="false">
      <c r="B13937" s="25" t="n">
        <v>98084</v>
      </c>
      <c r="C13937" s="26" t="s">
        <v>3881</v>
      </c>
      <c r="D13937" s="27" t="s">
        <v>14061</v>
      </c>
      <c r="E13937" s="28" t="s">
        <v>121</v>
      </c>
    </row>
    <row r="13938" customFormat="false" ht="23.85" hidden="false" customHeight="false" outlineLevel="0" collapsed="false">
      <c r="B13938" s="25" t="n">
        <v>98085</v>
      </c>
      <c r="C13938" s="26" t="s">
        <v>3881</v>
      </c>
      <c r="D13938" s="27" t="s">
        <v>14062</v>
      </c>
      <c r="E13938" s="28" t="s">
        <v>121</v>
      </c>
    </row>
    <row r="13939" customFormat="false" ht="23.85" hidden="false" customHeight="false" outlineLevel="0" collapsed="false">
      <c r="B13939" s="25" t="n">
        <v>98086</v>
      </c>
      <c r="C13939" s="26" t="s">
        <v>3881</v>
      </c>
      <c r="D13939" s="27" t="s">
        <v>14063</v>
      </c>
      <c r="E13939" s="28" t="s">
        <v>121</v>
      </c>
    </row>
    <row r="13940" customFormat="false" ht="23.85" hidden="false" customHeight="false" outlineLevel="0" collapsed="false">
      <c r="B13940" s="25" t="n">
        <v>98087</v>
      </c>
      <c r="C13940" s="26" t="s">
        <v>3881</v>
      </c>
      <c r="D13940" s="27" t="s">
        <v>14064</v>
      </c>
      <c r="E13940" s="28" t="s">
        <v>121</v>
      </c>
    </row>
    <row r="13941" customFormat="false" ht="23.85" hidden="false" customHeight="false" outlineLevel="0" collapsed="false">
      <c r="B13941" s="25" t="n">
        <v>98088</v>
      </c>
      <c r="C13941" s="26" t="s">
        <v>3881</v>
      </c>
      <c r="D13941" s="27" t="s">
        <v>14065</v>
      </c>
      <c r="E13941" s="28" t="s">
        <v>121</v>
      </c>
    </row>
    <row r="13942" customFormat="false" ht="23.85" hidden="false" customHeight="false" outlineLevel="0" collapsed="false">
      <c r="B13942" s="25" t="n">
        <v>98089</v>
      </c>
      <c r="C13942" s="26" t="s">
        <v>3881</v>
      </c>
      <c r="D13942" s="27" t="s">
        <v>14066</v>
      </c>
      <c r="E13942" s="28" t="s">
        <v>121</v>
      </c>
    </row>
    <row r="13943" customFormat="false" ht="23.85" hidden="false" customHeight="false" outlineLevel="0" collapsed="false">
      <c r="B13943" s="25" t="n">
        <v>98090</v>
      </c>
      <c r="C13943" s="26" t="s">
        <v>3881</v>
      </c>
      <c r="D13943" s="27" t="s">
        <v>14067</v>
      </c>
      <c r="E13943" s="28" t="s">
        <v>121</v>
      </c>
    </row>
    <row r="13944" customFormat="false" ht="23.85" hidden="false" customHeight="false" outlineLevel="0" collapsed="false">
      <c r="B13944" s="25" t="n">
        <v>98091</v>
      </c>
      <c r="C13944" s="26" t="s">
        <v>3881</v>
      </c>
      <c r="D13944" s="27" t="s">
        <v>14068</v>
      </c>
      <c r="E13944" s="28" t="s">
        <v>121</v>
      </c>
    </row>
    <row r="13945" customFormat="false" ht="23.85" hidden="false" customHeight="false" outlineLevel="0" collapsed="false">
      <c r="B13945" s="25" t="n">
        <v>98092</v>
      </c>
      <c r="C13945" s="26" t="s">
        <v>3881</v>
      </c>
      <c r="D13945" s="27" t="s">
        <v>14069</v>
      </c>
      <c r="E13945" s="28" t="s">
        <v>121</v>
      </c>
    </row>
    <row r="13946" customFormat="false" ht="23.85" hidden="false" customHeight="false" outlineLevel="0" collapsed="false">
      <c r="B13946" s="25" t="n">
        <v>98093</v>
      </c>
      <c r="C13946" s="26" t="s">
        <v>3881</v>
      </c>
      <c r="D13946" s="27" t="s">
        <v>14070</v>
      </c>
      <c r="E13946" s="28" t="s">
        <v>121</v>
      </c>
    </row>
    <row r="13947" customFormat="false" ht="23.85" hidden="false" customHeight="false" outlineLevel="0" collapsed="false">
      <c r="B13947" s="25" t="n">
        <v>98094</v>
      </c>
      <c r="C13947" s="26" t="s">
        <v>3881</v>
      </c>
      <c r="D13947" s="27" t="s">
        <v>14071</v>
      </c>
      <c r="E13947" s="28" t="s">
        <v>121</v>
      </c>
    </row>
    <row r="13948" customFormat="false" ht="23.85" hidden="false" customHeight="false" outlineLevel="0" collapsed="false">
      <c r="B13948" s="25" t="n">
        <v>98099</v>
      </c>
      <c r="C13948" s="26" t="s">
        <v>3881</v>
      </c>
      <c r="D13948" s="27" t="s">
        <v>14072</v>
      </c>
      <c r="E13948" s="28" t="s">
        <v>121</v>
      </c>
    </row>
    <row r="13949" customFormat="false" ht="23.85" hidden="false" customHeight="false" outlineLevel="0" collapsed="false">
      <c r="B13949" s="25" t="n">
        <v>98100</v>
      </c>
      <c r="C13949" s="26" t="s">
        <v>3881</v>
      </c>
      <c r="D13949" s="27" t="s">
        <v>14073</v>
      </c>
      <c r="E13949" s="28" t="s">
        <v>121</v>
      </c>
    </row>
    <row r="13950" customFormat="false" ht="23.85" hidden="false" customHeight="false" outlineLevel="0" collapsed="false">
      <c r="B13950" s="25" t="n">
        <v>98101</v>
      </c>
      <c r="C13950" s="26" t="s">
        <v>3881</v>
      </c>
      <c r="D13950" s="27" t="s">
        <v>14074</v>
      </c>
      <c r="E13950" s="28" t="s">
        <v>121</v>
      </c>
    </row>
    <row r="13951" customFormat="false" ht="23.85" hidden="false" customHeight="false" outlineLevel="0" collapsed="false">
      <c r="B13951" s="25" t="n">
        <v>98102</v>
      </c>
      <c r="C13951" s="26" t="s">
        <v>3881</v>
      </c>
      <c r="D13951" s="27" t="s">
        <v>14075</v>
      </c>
      <c r="E13951" s="28" t="s">
        <v>121</v>
      </c>
    </row>
    <row r="13952" customFormat="false" ht="23.85" hidden="false" customHeight="false" outlineLevel="0" collapsed="false">
      <c r="B13952" s="25" t="n">
        <v>98104</v>
      </c>
      <c r="C13952" s="26" t="s">
        <v>3881</v>
      </c>
      <c r="D13952" s="27" t="s">
        <v>14076</v>
      </c>
      <c r="E13952" s="28" t="s">
        <v>121</v>
      </c>
    </row>
    <row r="13953" customFormat="false" ht="23.85" hidden="false" customHeight="false" outlineLevel="0" collapsed="false">
      <c r="B13953" s="25" t="n">
        <v>98105</v>
      </c>
      <c r="C13953" s="26" t="s">
        <v>3881</v>
      </c>
      <c r="D13953" s="27" t="s">
        <v>14077</v>
      </c>
      <c r="E13953" s="28" t="s">
        <v>121</v>
      </c>
    </row>
    <row r="13954" customFormat="false" ht="35.05" hidden="false" customHeight="false" outlineLevel="0" collapsed="false">
      <c r="B13954" s="25" t="n">
        <v>98106</v>
      </c>
      <c r="C13954" s="26" t="s">
        <v>3881</v>
      </c>
      <c r="D13954" s="27" t="s">
        <v>14078</v>
      </c>
      <c r="E13954" s="28" t="s">
        <v>121</v>
      </c>
    </row>
    <row r="13955" customFormat="false" ht="23.85" hidden="false" customHeight="false" outlineLevel="0" collapsed="false">
      <c r="B13955" s="25" t="n">
        <v>98107</v>
      </c>
      <c r="C13955" s="26" t="s">
        <v>3881</v>
      </c>
      <c r="D13955" s="27" t="s">
        <v>14079</v>
      </c>
      <c r="E13955" s="28" t="s">
        <v>121</v>
      </c>
    </row>
    <row r="13956" customFormat="false" ht="23.85" hidden="false" customHeight="false" outlineLevel="0" collapsed="false">
      <c r="B13956" s="25" t="n">
        <v>98108</v>
      </c>
      <c r="C13956" s="26" t="s">
        <v>3881</v>
      </c>
      <c r="D13956" s="27" t="s">
        <v>14080</v>
      </c>
      <c r="E13956" s="28" t="s">
        <v>121</v>
      </c>
    </row>
    <row r="13957" customFormat="false" ht="35.05" hidden="false" customHeight="false" outlineLevel="0" collapsed="false">
      <c r="B13957" s="25" t="n">
        <v>98109</v>
      </c>
      <c r="C13957" s="26" t="s">
        <v>3881</v>
      </c>
      <c r="D13957" s="27" t="s">
        <v>14081</v>
      </c>
      <c r="E13957" s="28" t="s">
        <v>121</v>
      </c>
    </row>
    <row r="13958" customFormat="false" ht="23.85" hidden="false" customHeight="false" outlineLevel="0" collapsed="false">
      <c r="B13958" s="25" t="n">
        <v>98110</v>
      </c>
      <c r="C13958" s="26" t="s">
        <v>3881</v>
      </c>
      <c r="D13958" s="27" t="s">
        <v>14082</v>
      </c>
      <c r="E13958" s="28" t="s">
        <v>121</v>
      </c>
    </row>
    <row r="13959" customFormat="false" ht="23.85" hidden="false" customHeight="false" outlineLevel="0" collapsed="false">
      <c r="B13959" s="25" t="n">
        <v>98111</v>
      </c>
      <c r="C13959" s="26" t="s">
        <v>3881</v>
      </c>
      <c r="D13959" s="27" t="s">
        <v>14083</v>
      </c>
      <c r="E13959" s="28" t="s">
        <v>121</v>
      </c>
    </row>
    <row r="13960" customFormat="false" ht="23.85" hidden="false" customHeight="false" outlineLevel="0" collapsed="false">
      <c r="B13960" s="25" t="n">
        <v>98112</v>
      </c>
      <c r="C13960" s="26" t="s">
        <v>3881</v>
      </c>
      <c r="D13960" s="27" t="s">
        <v>14084</v>
      </c>
      <c r="E13960" s="28" t="s">
        <v>121</v>
      </c>
    </row>
    <row r="13961" customFormat="false" ht="23.85" hidden="false" customHeight="false" outlineLevel="0" collapsed="false">
      <c r="B13961" s="25" t="n">
        <v>98114</v>
      </c>
      <c r="C13961" s="26" t="s">
        <v>3881</v>
      </c>
      <c r="D13961" s="27" t="s">
        <v>14085</v>
      </c>
      <c r="E13961" s="28" t="s">
        <v>121</v>
      </c>
    </row>
    <row r="13962" customFormat="false" ht="23.85" hidden="false" customHeight="false" outlineLevel="0" collapsed="false">
      <c r="B13962" s="25" t="n">
        <v>98115</v>
      </c>
      <c r="C13962" s="26" t="s">
        <v>3881</v>
      </c>
      <c r="D13962" s="27" t="s">
        <v>14086</v>
      </c>
      <c r="E13962" s="28" t="s">
        <v>121</v>
      </c>
    </row>
    <row r="13963" customFormat="false" ht="23.85" hidden="false" customHeight="false" outlineLevel="0" collapsed="false">
      <c r="B13963" s="25" t="n">
        <v>98261</v>
      </c>
      <c r="C13963" s="26" t="s">
        <v>3881</v>
      </c>
      <c r="D13963" s="27" t="s">
        <v>14087</v>
      </c>
      <c r="E13963" s="28" t="s">
        <v>182</v>
      </c>
    </row>
    <row r="13964" customFormat="false" ht="23.85" hidden="false" customHeight="false" outlineLevel="0" collapsed="false">
      <c r="B13964" s="25" t="n">
        <v>98262</v>
      </c>
      <c r="C13964" s="26" t="s">
        <v>3881</v>
      </c>
      <c r="D13964" s="27" t="s">
        <v>14088</v>
      </c>
      <c r="E13964" s="28" t="s">
        <v>182</v>
      </c>
    </row>
    <row r="13965" customFormat="false" ht="23.85" hidden="false" customHeight="false" outlineLevel="0" collapsed="false">
      <c r="B13965" s="25" t="n">
        <v>98263</v>
      </c>
      <c r="C13965" s="26" t="s">
        <v>3881</v>
      </c>
      <c r="D13965" s="27" t="s">
        <v>14089</v>
      </c>
      <c r="E13965" s="28" t="s">
        <v>182</v>
      </c>
    </row>
    <row r="13966" customFormat="false" ht="23.85" hidden="false" customHeight="false" outlineLevel="0" collapsed="false">
      <c r="B13966" s="25" t="n">
        <v>98264</v>
      </c>
      <c r="C13966" s="26" t="s">
        <v>3881</v>
      </c>
      <c r="D13966" s="27" t="s">
        <v>14090</v>
      </c>
      <c r="E13966" s="28" t="s">
        <v>182</v>
      </c>
    </row>
    <row r="13967" customFormat="false" ht="23.85" hidden="false" customHeight="false" outlineLevel="0" collapsed="false">
      <c r="B13967" s="25" t="n">
        <v>98265</v>
      </c>
      <c r="C13967" s="26" t="s">
        <v>3881</v>
      </c>
      <c r="D13967" s="27" t="s">
        <v>14091</v>
      </c>
      <c r="E13967" s="28" t="s">
        <v>182</v>
      </c>
    </row>
    <row r="13968" customFormat="false" ht="23.85" hidden="false" customHeight="false" outlineLevel="0" collapsed="false">
      <c r="B13968" s="25" t="n">
        <v>98266</v>
      </c>
      <c r="C13968" s="26" t="s">
        <v>3881</v>
      </c>
      <c r="D13968" s="27" t="s">
        <v>14092</v>
      </c>
      <c r="E13968" s="28" t="s">
        <v>182</v>
      </c>
    </row>
    <row r="13969" customFormat="false" ht="23.85" hidden="false" customHeight="false" outlineLevel="0" collapsed="false">
      <c r="B13969" s="25" t="n">
        <v>98267</v>
      </c>
      <c r="C13969" s="26" t="s">
        <v>3881</v>
      </c>
      <c r="D13969" s="27" t="s">
        <v>14093</v>
      </c>
      <c r="E13969" s="28" t="s">
        <v>182</v>
      </c>
    </row>
    <row r="13970" customFormat="false" ht="23.85" hidden="false" customHeight="false" outlineLevel="0" collapsed="false">
      <c r="B13970" s="25" t="n">
        <v>98268</v>
      </c>
      <c r="C13970" s="26" t="s">
        <v>3881</v>
      </c>
      <c r="D13970" s="27" t="s">
        <v>14094</v>
      </c>
      <c r="E13970" s="28" t="s">
        <v>182</v>
      </c>
    </row>
    <row r="13971" customFormat="false" ht="23.85" hidden="false" customHeight="false" outlineLevel="0" collapsed="false">
      <c r="B13971" s="25" t="n">
        <v>98269</v>
      </c>
      <c r="C13971" s="26" t="s">
        <v>3881</v>
      </c>
      <c r="D13971" s="27" t="s">
        <v>14095</v>
      </c>
      <c r="E13971" s="28" t="s">
        <v>182</v>
      </c>
    </row>
    <row r="13972" customFormat="false" ht="23.85" hidden="false" customHeight="false" outlineLevel="0" collapsed="false">
      <c r="B13972" s="25" t="n">
        <v>98270</v>
      </c>
      <c r="C13972" s="26" t="s">
        <v>3881</v>
      </c>
      <c r="D13972" s="27" t="s">
        <v>14096</v>
      </c>
      <c r="E13972" s="28" t="s">
        <v>182</v>
      </c>
    </row>
    <row r="13973" customFormat="false" ht="23.85" hidden="false" customHeight="false" outlineLevel="0" collapsed="false">
      <c r="B13973" s="25" t="n">
        <v>98271</v>
      </c>
      <c r="C13973" s="26" t="s">
        <v>3881</v>
      </c>
      <c r="D13973" s="27" t="s">
        <v>14097</v>
      </c>
      <c r="E13973" s="28" t="s">
        <v>182</v>
      </c>
    </row>
    <row r="13974" customFormat="false" ht="23.85" hidden="false" customHeight="false" outlineLevel="0" collapsed="false">
      <c r="B13974" s="25" t="n">
        <v>98272</v>
      </c>
      <c r="C13974" s="26" t="s">
        <v>3881</v>
      </c>
      <c r="D13974" s="27" t="s">
        <v>14098</v>
      </c>
      <c r="E13974" s="28" t="s">
        <v>182</v>
      </c>
    </row>
    <row r="13975" customFormat="false" ht="23.85" hidden="false" customHeight="false" outlineLevel="0" collapsed="false">
      <c r="B13975" s="25" t="n">
        <v>98273</v>
      </c>
      <c r="C13975" s="26" t="s">
        <v>3881</v>
      </c>
      <c r="D13975" s="27" t="s">
        <v>14099</v>
      </c>
      <c r="E13975" s="28" t="s">
        <v>182</v>
      </c>
    </row>
    <row r="13976" customFormat="false" ht="23.85" hidden="false" customHeight="false" outlineLevel="0" collapsed="false">
      <c r="B13976" s="25" t="n">
        <v>98274</v>
      </c>
      <c r="C13976" s="26" t="s">
        <v>3881</v>
      </c>
      <c r="D13976" s="27" t="s">
        <v>14100</v>
      </c>
      <c r="E13976" s="28" t="s">
        <v>182</v>
      </c>
    </row>
    <row r="13977" customFormat="false" ht="23.85" hidden="false" customHeight="false" outlineLevel="0" collapsed="false">
      <c r="B13977" s="25" t="n">
        <v>98275</v>
      </c>
      <c r="C13977" s="26" t="s">
        <v>3881</v>
      </c>
      <c r="D13977" s="27" t="s">
        <v>14101</v>
      </c>
      <c r="E13977" s="28" t="s">
        <v>182</v>
      </c>
    </row>
    <row r="13978" customFormat="false" ht="23.85" hidden="false" customHeight="false" outlineLevel="0" collapsed="false">
      <c r="B13978" s="25" t="n">
        <v>98276</v>
      </c>
      <c r="C13978" s="26" t="s">
        <v>3881</v>
      </c>
      <c r="D13978" s="27" t="s">
        <v>14102</v>
      </c>
      <c r="E13978" s="28" t="s">
        <v>182</v>
      </c>
    </row>
    <row r="13979" customFormat="false" ht="23.85" hidden="false" customHeight="false" outlineLevel="0" collapsed="false">
      <c r="B13979" s="25" t="n">
        <v>98277</v>
      </c>
      <c r="C13979" s="26" t="s">
        <v>3881</v>
      </c>
      <c r="D13979" s="27" t="s">
        <v>14103</v>
      </c>
      <c r="E13979" s="28" t="s">
        <v>182</v>
      </c>
    </row>
    <row r="13980" customFormat="false" ht="23.85" hidden="false" customHeight="false" outlineLevel="0" collapsed="false">
      <c r="B13980" s="25" t="n">
        <v>98278</v>
      </c>
      <c r="C13980" s="26" t="s">
        <v>3881</v>
      </c>
      <c r="D13980" s="27" t="s">
        <v>14104</v>
      </c>
      <c r="E13980" s="28" t="s">
        <v>182</v>
      </c>
    </row>
    <row r="13981" customFormat="false" ht="23.85" hidden="false" customHeight="false" outlineLevel="0" collapsed="false">
      <c r="B13981" s="25" t="n">
        <v>98279</v>
      </c>
      <c r="C13981" s="26" t="s">
        <v>3881</v>
      </c>
      <c r="D13981" s="27" t="s">
        <v>14105</v>
      </c>
      <c r="E13981" s="28" t="s">
        <v>182</v>
      </c>
    </row>
    <row r="13982" customFormat="false" ht="23.85" hidden="false" customHeight="false" outlineLevel="0" collapsed="false">
      <c r="B13982" s="25" t="n">
        <v>98280</v>
      </c>
      <c r="C13982" s="26" t="s">
        <v>3881</v>
      </c>
      <c r="D13982" s="27" t="s">
        <v>14106</v>
      </c>
      <c r="E13982" s="28" t="s">
        <v>182</v>
      </c>
    </row>
    <row r="13983" customFormat="false" ht="23.85" hidden="false" customHeight="false" outlineLevel="0" collapsed="false">
      <c r="B13983" s="25" t="n">
        <v>98281</v>
      </c>
      <c r="C13983" s="26" t="s">
        <v>3881</v>
      </c>
      <c r="D13983" s="27" t="s">
        <v>14107</v>
      </c>
      <c r="E13983" s="28" t="s">
        <v>182</v>
      </c>
    </row>
    <row r="13984" customFormat="false" ht="23.85" hidden="false" customHeight="false" outlineLevel="0" collapsed="false">
      <c r="B13984" s="25" t="n">
        <v>98282</v>
      </c>
      <c r="C13984" s="26" t="s">
        <v>3881</v>
      </c>
      <c r="D13984" s="27" t="s">
        <v>14108</v>
      </c>
      <c r="E13984" s="28" t="s">
        <v>182</v>
      </c>
    </row>
    <row r="13985" customFormat="false" ht="23.85" hidden="false" customHeight="false" outlineLevel="0" collapsed="false">
      <c r="B13985" s="25" t="n">
        <v>98283</v>
      </c>
      <c r="C13985" s="26" t="s">
        <v>3881</v>
      </c>
      <c r="D13985" s="27" t="s">
        <v>14109</v>
      </c>
      <c r="E13985" s="28" t="s">
        <v>182</v>
      </c>
    </row>
    <row r="13986" customFormat="false" ht="23.85" hidden="false" customHeight="false" outlineLevel="0" collapsed="false">
      <c r="B13986" s="25" t="n">
        <v>98284</v>
      </c>
      <c r="C13986" s="26" t="s">
        <v>3881</v>
      </c>
      <c r="D13986" s="27" t="s">
        <v>14110</v>
      </c>
      <c r="E13986" s="28" t="s">
        <v>182</v>
      </c>
    </row>
    <row r="13987" customFormat="false" ht="23.85" hidden="false" customHeight="false" outlineLevel="0" collapsed="false">
      <c r="B13987" s="25" t="n">
        <v>98285</v>
      </c>
      <c r="C13987" s="26" t="s">
        <v>3881</v>
      </c>
      <c r="D13987" s="27" t="s">
        <v>14111</v>
      </c>
      <c r="E13987" s="28" t="s">
        <v>182</v>
      </c>
    </row>
    <row r="13988" customFormat="false" ht="23.85" hidden="false" customHeight="false" outlineLevel="0" collapsed="false">
      <c r="B13988" s="25" t="n">
        <v>98286</v>
      </c>
      <c r="C13988" s="26" t="s">
        <v>3881</v>
      </c>
      <c r="D13988" s="27" t="s">
        <v>14112</v>
      </c>
      <c r="E13988" s="28" t="s">
        <v>182</v>
      </c>
    </row>
    <row r="13989" customFormat="false" ht="23.85" hidden="false" customHeight="false" outlineLevel="0" collapsed="false">
      <c r="B13989" s="25" t="n">
        <v>98287</v>
      </c>
      <c r="C13989" s="26" t="s">
        <v>3881</v>
      </c>
      <c r="D13989" s="27" t="s">
        <v>14113</v>
      </c>
      <c r="E13989" s="28" t="s">
        <v>182</v>
      </c>
    </row>
    <row r="13990" customFormat="false" ht="23.85" hidden="false" customHeight="false" outlineLevel="0" collapsed="false">
      <c r="B13990" s="25" t="n">
        <v>98288</v>
      </c>
      <c r="C13990" s="26" t="s">
        <v>3881</v>
      </c>
      <c r="D13990" s="27" t="s">
        <v>14114</v>
      </c>
      <c r="E13990" s="28" t="s">
        <v>182</v>
      </c>
    </row>
    <row r="13991" customFormat="false" ht="23.85" hidden="false" customHeight="false" outlineLevel="0" collapsed="false">
      <c r="B13991" s="25" t="n">
        <v>98289</v>
      </c>
      <c r="C13991" s="26" t="s">
        <v>3881</v>
      </c>
      <c r="D13991" s="27" t="s">
        <v>14115</v>
      </c>
      <c r="E13991" s="28" t="s">
        <v>182</v>
      </c>
    </row>
    <row r="13992" customFormat="false" ht="23.85" hidden="false" customHeight="false" outlineLevel="0" collapsed="false">
      <c r="B13992" s="25" t="n">
        <v>98290</v>
      </c>
      <c r="C13992" s="26" t="s">
        <v>3881</v>
      </c>
      <c r="D13992" s="27" t="s">
        <v>14116</v>
      </c>
      <c r="E13992" s="28" t="s">
        <v>182</v>
      </c>
    </row>
    <row r="13993" customFormat="false" ht="23.85" hidden="false" customHeight="false" outlineLevel="0" collapsed="false">
      <c r="B13993" s="25" t="n">
        <v>98291</v>
      </c>
      <c r="C13993" s="26" t="s">
        <v>3881</v>
      </c>
      <c r="D13993" s="27" t="s">
        <v>14117</v>
      </c>
      <c r="E13993" s="28" t="s">
        <v>182</v>
      </c>
    </row>
    <row r="13994" customFormat="false" ht="23.85" hidden="false" customHeight="false" outlineLevel="0" collapsed="false">
      <c r="B13994" s="25" t="n">
        <v>98292</v>
      </c>
      <c r="C13994" s="26" t="s">
        <v>3881</v>
      </c>
      <c r="D13994" s="27" t="s">
        <v>14118</v>
      </c>
      <c r="E13994" s="28" t="s">
        <v>182</v>
      </c>
    </row>
    <row r="13995" customFormat="false" ht="23.85" hidden="false" customHeight="false" outlineLevel="0" collapsed="false">
      <c r="B13995" s="25" t="n">
        <v>98293</v>
      </c>
      <c r="C13995" s="26" t="s">
        <v>3881</v>
      </c>
      <c r="D13995" s="27" t="s">
        <v>14119</v>
      </c>
      <c r="E13995" s="28" t="s">
        <v>182</v>
      </c>
    </row>
    <row r="13996" customFormat="false" ht="23.85" hidden="false" customHeight="false" outlineLevel="0" collapsed="false">
      <c r="B13996" s="25" t="n">
        <v>98294</v>
      </c>
      <c r="C13996" s="26" t="s">
        <v>3881</v>
      </c>
      <c r="D13996" s="27" t="s">
        <v>14120</v>
      </c>
      <c r="E13996" s="28" t="s">
        <v>182</v>
      </c>
    </row>
    <row r="13997" customFormat="false" ht="23.85" hidden="false" customHeight="false" outlineLevel="0" collapsed="false">
      <c r="B13997" s="25" t="n">
        <v>98295</v>
      </c>
      <c r="C13997" s="26" t="s">
        <v>3881</v>
      </c>
      <c r="D13997" s="27" t="s">
        <v>14121</v>
      </c>
      <c r="E13997" s="28" t="s">
        <v>182</v>
      </c>
    </row>
    <row r="13998" customFormat="false" ht="23.85" hidden="false" customHeight="false" outlineLevel="0" collapsed="false">
      <c r="B13998" s="25" t="n">
        <v>98296</v>
      </c>
      <c r="C13998" s="26" t="s">
        <v>3881</v>
      </c>
      <c r="D13998" s="27" t="s">
        <v>14122</v>
      </c>
      <c r="E13998" s="28" t="s">
        <v>182</v>
      </c>
    </row>
    <row r="13999" customFormat="false" ht="23.85" hidden="false" customHeight="false" outlineLevel="0" collapsed="false">
      <c r="B13999" s="25" t="n">
        <v>98297</v>
      </c>
      <c r="C13999" s="26" t="s">
        <v>3881</v>
      </c>
      <c r="D13999" s="27" t="s">
        <v>14123</v>
      </c>
      <c r="E13999" s="28" t="s">
        <v>182</v>
      </c>
    </row>
    <row r="14000" customFormat="false" ht="23.85" hidden="false" customHeight="false" outlineLevel="0" collapsed="false">
      <c r="B14000" s="25" t="n">
        <v>98298</v>
      </c>
      <c r="C14000" s="26" t="s">
        <v>3881</v>
      </c>
      <c r="D14000" s="27" t="s">
        <v>14124</v>
      </c>
      <c r="E14000" s="28" t="s">
        <v>182</v>
      </c>
    </row>
    <row r="14001" customFormat="false" ht="23.85" hidden="false" customHeight="false" outlineLevel="0" collapsed="false">
      <c r="B14001" s="25" t="n">
        <v>98299</v>
      </c>
      <c r="C14001" s="26" t="s">
        <v>3881</v>
      </c>
      <c r="D14001" s="27" t="s">
        <v>14125</v>
      </c>
      <c r="E14001" s="28" t="s">
        <v>182</v>
      </c>
    </row>
    <row r="14002" customFormat="false" ht="12.8" hidden="false" customHeight="false" outlineLevel="0" collapsed="false">
      <c r="B14002" s="25" t="n">
        <v>98300</v>
      </c>
      <c r="C14002" s="26" t="s">
        <v>3881</v>
      </c>
      <c r="D14002" s="27" t="s">
        <v>14126</v>
      </c>
      <c r="E14002" s="28" t="s">
        <v>182</v>
      </c>
    </row>
    <row r="14003" customFormat="false" ht="12.8" hidden="false" customHeight="false" outlineLevel="0" collapsed="false">
      <c r="B14003" s="25" t="n">
        <v>98301</v>
      </c>
      <c r="C14003" s="26" t="s">
        <v>3881</v>
      </c>
      <c r="D14003" s="27" t="s">
        <v>14127</v>
      </c>
      <c r="E14003" s="28" t="s">
        <v>121</v>
      </c>
    </row>
    <row r="14004" customFormat="false" ht="12.8" hidden="false" customHeight="false" outlineLevel="0" collapsed="false">
      <c r="B14004" s="25" t="n">
        <v>98302</v>
      </c>
      <c r="C14004" s="26" t="s">
        <v>3881</v>
      </c>
      <c r="D14004" s="27" t="s">
        <v>14128</v>
      </c>
      <c r="E14004" s="28" t="s">
        <v>121</v>
      </c>
    </row>
    <row r="14005" customFormat="false" ht="12.8" hidden="false" customHeight="false" outlineLevel="0" collapsed="false">
      <c r="B14005" s="25" t="n">
        <v>98304</v>
      </c>
      <c r="C14005" s="26" t="s">
        <v>3881</v>
      </c>
      <c r="D14005" s="27" t="s">
        <v>14129</v>
      </c>
      <c r="E14005" s="28" t="s">
        <v>121</v>
      </c>
    </row>
    <row r="14006" customFormat="false" ht="12.8" hidden="false" customHeight="false" outlineLevel="0" collapsed="false">
      <c r="B14006" s="25" t="n">
        <v>98305</v>
      </c>
      <c r="C14006" s="26" t="s">
        <v>3881</v>
      </c>
      <c r="D14006" s="27" t="s">
        <v>14130</v>
      </c>
      <c r="E14006" s="28" t="s">
        <v>121</v>
      </c>
    </row>
    <row r="14007" customFormat="false" ht="12.8" hidden="false" customHeight="false" outlineLevel="0" collapsed="false">
      <c r="B14007" s="25" t="n">
        <v>98306</v>
      </c>
      <c r="C14007" s="26" t="s">
        <v>3881</v>
      </c>
      <c r="D14007" s="27" t="s">
        <v>14131</v>
      </c>
      <c r="E14007" s="28" t="s">
        <v>121</v>
      </c>
    </row>
    <row r="14008" customFormat="false" ht="12.8" hidden="false" customHeight="false" outlineLevel="0" collapsed="false">
      <c r="B14008" s="25" t="n">
        <v>98307</v>
      </c>
      <c r="C14008" s="26" t="s">
        <v>3881</v>
      </c>
      <c r="D14008" s="27" t="s">
        <v>14132</v>
      </c>
      <c r="E14008" s="28" t="s">
        <v>121</v>
      </c>
    </row>
    <row r="14009" customFormat="false" ht="12.8" hidden="false" customHeight="false" outlineLevel="0" collapsed="false">
      <c r="B14009" s="25" t="n">
        <v>98308</v>
      </c>
      <c r="C14009" s="26" t="s">
        <v>3881</v>
      </c>
      <c r="D14009" s="27" t="s">
        <v>14133</v>
      </c>
      <c r="E14009" s="28" t="s">
        <v>121</v>
      </c>
    </row>
    <row r="14010" customFormat="false" ht="12.8" hidden="false" customHeight="false" outlineLevel="0" collapsed="false">
      <c r="B14010" s="25" t="n">
        <v>98397</v>
      </c>
      <c r="C14010" s="26" t="s">
        <v>3881</v>
      </c>
      <c r="D14010" s="27" t="s">
        <v>14134</v>
      </c>
      <c r="E14010" s="28" t="s">
        <v>109</v>
      </c>
    </row>
    <row r="14011" customFormat="false" ht="23.85" hidden="false" customHeight="false" outlineLevel="0" collapsed="false">
      <c r="B14011" s="25" t="n">
        <v>98400</v>
      </c>
      <c r="C14011" s="26" t="s">
        <v>3881</v>
      </c>
      <c r="D14011" s="27" t="s">
        <v>14135</v>
      </c>
      <c r="E14011" s="28" t="s">
        <v>182</v>
      </c>
    </row>
    <row r="14012" customFormat="false" ht="23.85" hidden="false" customHeight="false" outlineLevel="0" collapsed="false">
      <c r="B14012" s="25" t="n">
        <v>98401</v>
      </c>
      <c r="C14012" s="26" t="s">
        <v>3881</v>
      </c>
      <c r="D14012" s="27" t="s">
        <v>14136</v>
      </c>
      <c r="E14012" s="28" t="s">
        <v>182</v>
      </c>
    </row>
    <row r="14013" customFormat="false" ht="23.85" hidden="false" customHeight="false" outlineLevel="0" collapsed="false">
      <c r="B14013" s="25" t="n">
        <v>98402</v>
      </c>
      <c r="C14013" s="26" t="s">
        <v>3881</v>
      </c>
      <c r="D14013" s="27" t="s">
        <v>14137</v>
      </c>
      <c r="E14013" s="28" t="s">
        <v>182</v>
      </c>
    </row>
    <row r="14014" customFormat="false" ht="35.05" hidden="false" customHeight="false" outlineLevel="0" collapsed="false">
      <c r="B14014" s="25" t="n">
        <v>98405</v>
      </c>
      <c r="C14014" s="26" t="s">
        <v>3881</v>
      </c>
      <c r="D14014" s="27" t="s">
        <v>14138</v>
      </c>
      <c r="E14014" s="28" t="s">
        <v>121</v>
      </c>
    </row>
    <row r="14015" customFormat="false" ht="23.85" hidden="false" customHeight="false" outlineLevel="0" collapsed="false">
      <c r="B14015" s="25" t="n">
        <v>98406</v>
      </c>
      <c r="C14015" s="26" t="s">
        <v>3881</v>
      </c>
      <c r="D14015" s="27" t="s">
        <v>14139</v>
      </c>
      <c r="E14015" s="28" t="s">
        <v>121</v>
      </c>
    </row>
    <row r="14016" customFormat="false" ht="23.85" hidden="false" customHeight="false" outlineLevel="0" collapsed="false">
      <c r="B14016" s="25" t="n">
        <v>98407</v>
      </c>
      <c r="C14016" s="26" t="s">
        <v>3881</v>
      </c>
      <c r="D14016" s="27" t="s">
        <v>14140</v>
      </c>
      <c r="E14016" s="28" t="s">
        <v>121</v>
      </c>
    </row>
    <row r="14017" customFormat="false" ht="23.85" hidden="false" customHeight="false" outlineLevel="0" collapsed="false">
      <c r="B14017" s="25" t="n">
        <v>98408</v>
      </c>
      <c r="C14017" s="26" t="s">
        <v>3881</v>
      </c>
      <c r="D14017" s="27" t="s">
        <v>14141</v>
      </c>
      <c r="E14017" s="28" t="s">
        <v>121</v>
      </c>
    </row>
    <row r="14018" customFormat="false" ht="23.85" hidden="false" customHeight="false" outlineLevel="0" collapsed="false">
      <c r="B14018" s="25" t="n">
        <v>98409</v>
      </c>
      <c r="C14018" s="26" t="s">
        <v>3881</v>
      </c>
      <c r="D14018" s="27" t="s">
        <v>14142</v>
      </c>
      <c r="E14018" s="28" t="s">
        <v>182</v>
      </c>
    </row>
    <row r="14019" customFormat="false" ht="23.85" hidden="false" customHeight="false" outlineLevel="0" collapsed="false">
      <c r="B14019" s="25" t="n">
        <v>98410</v>
      </c>
      <c r="C14019" s="26" t="s">
        <v>3881</v>
      </c>
      <c r="D14019" s="27" t="s">
        <v>14143</v>
      </c>
      <c r="E14019" s="28" t="s">
        <v>121</v>
      </c>
    </row>
    <row r="14020" customFormat="false" ht="23.85" hidden="false" customHeight="false" outlineLevel="0" collapsed="false">
      <c r="B14020" s="25" t="n">
        <v>98441</v>
      </c>
      <c r="C14020" s="26" t="s">
        <v>3881</v>
      </c>
      <c r="D14020" s="27" t="s">
        <v>14144</v>
      </c>
      <c r="E14020" s="28" t="s">
        <v>109</v>
      </c>
    </row>
    <row r="14021" customFormat="false" ht="23.85" hidden="false" customHeight="false" outlineLevel="0" collapsed="false">
      <c r="B14021" s="25" t="n">
        <v>98442</v>
      </c>
      <c r="C14021" s="26" t="s">
        <v>3881</v>
      </c>
      <c r="D14021" s="27" t="s">
        <v>14145</v>
      </c>
      <c r="E14021" s="28" t="s">
        <v>109</v>
      </c>
    </row>
    <row r="14022" customFormat="false" ht="23.85" hidden="false" customHeight="false" outlineLevel="0" collapsed="false">
      <c r="B14022" s="25" t="n">
        <v>98443</v>
      </c>
      <c r="C14022" s="26" t="s">
        <v>3881</v>
      </c>
      <c r="D14022" s="27" t="s">
        <v>14146</v>
      </c>
      <c r="E14022" s="28" t="s">
        <v>109</v>
      </c>
    </row>
    <row r="14023" customFormat="false" ht="23.85" hidden="false" customHeight="false" outlineLevel="0" collapsed="false">
      <c r="B14023" s="25" t="n">
        <v>98444</v>
      </c>
      <c r="C14023" s="26" t="s">
        <v>3881</v>
      </c>
      <c r="D14023" s="27" t="s">
        <v>14147</v>
      </c>
      <c r="E14023" s="28" t="s">
        <v>109</v>
      </c>
    </row>
    <row r="14024" customFormat="false" ht="23.85" hidden="false" customHeight="false" outlineLevel="0" collapsed="false">
      <c r="B14024" s="25" t="n">
        <v>98445</v>
      </c>
      <c r="C14024" s="26" t="s">
        <v>3881</v>
      </c>
      <c r="D14024" s="27" t="s">
        <v>14148</v>
      </c>
      <c r="E14024" s="28" t="s">
        <v>109</v>
      </c>
    </row>
    <row r="14025" customFormat="false" ht="23.85" hidden="false" customHeight="false" outlineLevel="0" collapsed="false">
      <c r="B14025" s="25" t="n">
        <v>98446</v>
      </c>
      <c r="C14025" s="26" t="s">
        <v>3881</v>
      </c>
      <c r="D14025" s="27" t="s">
        <v>14149</v>
      </c>
      <c r="E14025" s="28" t="s">
        <v>109</v>
      </c>
    </row>
    <row r="14026" customFormat="false" ht="23.85" hidden="false" customHeight="false" outlineLevel="0" collapsed="false">
      <c r="B14026" s="25" t="n">
        <v>98447</v>
      </c>
      <c r="C14026" s="26" t="s">
        <v>3881</v>
      </c>
      <c r="D14026" s="27" t="s">
        <v>14150</v>
      </c>
      <c r="E14026" s="28" t="s">
        <v>109</v>
      </c>
    </row>
    <row r="14027" customFormat="false" ht="23.85" hidden="false" customHeight="false" outlineLevel="0" collapsed="false">
      <c r="B14027" s="25" t="n">
        <v>98448</v>
      </c>
      <c r="C14027" s="26" t="s">
        <v>3881</v>
      </c>
      <c r="D14027" s="27" t="s">
        <v>14151</v>
      </c>
      <c r="E14027" s="28" t="s">
        <v>109</v>
      </c>
    </row>
    <row r="14028" customFormat="false" ht="23.85" hidden="false" customHeight="false" outlineLevel="0" collapsed="false">
      <c r="B14028" s="25" t="n">
        <v>98449</v>
      </c>
      <c r="C14028" s="26" t="s">
        <v>3881</v>
      </c>
      <c r="D14028" s="27" t="s">
        <v>14152</v>
      </c>
      <c r="E14028" s="28" t="s">
        <v>109</v>
      </c>
    </row>
    <row r="14029" customFormat="false" ht="23.85" hidden="false" customHeight="false" outlineLevel="0" collapsed="false">
      <c r="B14029" s="25" t="n">
        <v>98450</v>
      </c>
      <c r="C14029" s="26" t="s">
        <v>3881</v>
      </c>
      <c r="D14029" s="27" t="s">
        <v>14153</v>
      </c>
      <c r="E14029" s="28" t="s">
        <v>109</v>
      </c>
    </row>
    <row r="14030" customFormat="false" ht="23.85" hidden="false" customHeight="false" outlineLevel="0" collapsed="false">
      <c r="B14030" s="25" t="n">
        <v>98451</v>
      </c>
      <c r="C14030" s="26" t="s">
        <v>3881</v>
      </c>
      <c r="D14030" s="27" t="s">
        <v>14154</v>
      </c>
      <c r="E14030" s="28" t="s">
        <v>109</v>
      </c>
    </row>
    <row r="14031" customFormat="false" ht="23.85" hidden="false" customHeight="false" outlineLevel="0" collapsed="false">
      <c r="B14031" s="25" t="n">
        <v>98452</v>
      </c>
      <c r="C14031" s="26" t="s">
        <v>3881</v>
      </c>
      <c r="D14031" s="27" t="s">
        <v>14155</v>
      </c>
      <c r="E14031" s="28" t="s">
        <v>109</v>
      </c>
    </row>
    <row r="14032" customFormat="false" ht="23.85" hidden="false" customHeight="false" outlineLevel="0" collapsed="false">
      <c r="B14032" s="25" t="n">
        <v>98453</v>
      </c>
      <c r="C14032" s="26" t="s">
        <v>3881</v>
      </c>
      <c r="D14032" s="27" t="s">
        <v>14156</v>
      </c>
      <c r="E14032" s="28" t="s">
        <v>109</v>
      </c>
    </row>
    <row r="14033" customFormat="false" ht="23.85" hidden="false" customHeight="false" outlineLevel="0" collapsed="false">
      <c r="B14033" s="25" t="n">
        <v>98454</v>
      </c>
      <c r="C14033" s="26" t="s">
        <v>3881</v>
      </c>
      <c r="D14033" s="27" t="s">
        <v>14157</v>
      </c>
      <c r="E14033" s="28" t="s">
        <v>109</v>
      </c>
    </row>
    <row r="14034" customFormat="false" ht="23.85" hidden="false" customHeight="false" outlineLevel="0" collapsed="false">
      <c r="B14034" s="25" t="n">
        <v>98455</v>
      </c>
      <c r="C14034" s="26" t="s">
        <v>3881</v>
      </c>
      <c r="D14034" s="27" t="s">
        <v>14158</v>
      </c>
      <c r="E14034" s="28" t="s">
        <v>109</v>
      </c>
    </row>
    <row r="14035" customFormat="false" ht="23.85" hidden="false" customHeight="false" outlineLevel="0" collapsed="false">
      <c r="B14035" s="25" t="n">
        <v>98456</v>
      </c>
      <c r="C14035" s="26" t="s">
        <v>3881</v>
      </c>
      <c r="D14035" s="27" t="s">
        <v>14159</v>
      </c>
      <c r="E14035" s="28" t="s">
        <v>109</v>
      </c>
    </row>
    <row r="14036" customFormat="false" ht="12.8" hidden="false" customHeight="false" outlineLevel="0" collapsed="false">
      <c r="B14036" s="25" t="n">
        <v>98458</v>
      </c>
      <c r="C14036" s="26" t="s">
        <v>3881</v>
      </c>
      <c r="D14036" s="27" t="s">
        <v>14160</v>
      </c>
      <c r="E14036" s="28" t="s">
        <v>109</v>
      </c>
    </row>
    <row r="14037" customFormat="false" ht="12.8" hidden="false" customHeight="false" outlineLevel="0" collapsed="false">
      <c r="B14037" s="25" t="n">
        <v>98459</v>
      </c>
      <c r="C14037" s="26" t="s">
        <v>3881</v>
      </c>
      <c r="D14037" s="27" t="s">
        <v>14161</v>
      </c>
      <c r="E14037" s="28" t="s">
        <v>109</v>
      </c>
    </row>
    <row r="14038" customFormat="false" ht="12.8" hidden="false" customHeight="false" outlineLevel="0" collapsed="false">
      <c r="B14038" s="25" t="n">
        <v>98460</v>
      </c>
      <c r="C14038" s="26" t="s">
        <v>3881</v>
      </c>
      <c r="D14038" s="27" t="s">
        <v>14162</v>
      </c>
      <c r="E14038" s="28" t="s">
        <v>109</v>
      </c>
    </row>
    <row r="14039" customFormat="false" ht="23.85" hidden="false" customHeight="false" outlineLevel="0" collapsed="false">
      <c r="B14039" s="25" t="n">
        <v>98461</v>
      </c>
      <c r="C14039" s="26" t="s">
        <v>3881</v>
      </c>
      <c r="D14039" s="27" t="s">
        <v>14163</v>
      </c>
      <c r="E14039" s="28" t="s">
        <v>121</v>
      </c>
    </row>
    <row r="14040" customFormat="false" ht="23.85" hidden="false" customHeight="false" outlineLevel="0" collapsed="false">
      <c r="B14040" s="25" t="n">
        <v>98462</v>
      </c>
      <c r="C14040" s="26" t="s">
        <v>3881</v>
      </c>
      <c r="D14040" s="27" t="s">
        <v>14164</v>
      </c>
      <c r="E14040" s="28" t="s">
        <v>121</v>
      </c>
    </row>
    <row r="14041" customFormat="false" ht="12.8" hidden="false" customHeight="false" outlineLevel="0" collapsed="false">
      <c r="B14041" s="25" t="n">
        <v>98463</v>
      </c>
      <c r="C14041" s="26" t="s">
        <v>3881</v>
      </c>
      <c r="D14041" s="27" t="s">
        <v>14165</v>
      </c>
      <c r="E14041" s="28" t="s">
        <v>121</v>
      </c>
    </row>
    <row r="14042" customFormat="false" ht="12.8" hidden="false" customHeight="false" outlineLevel="0" collapsed="false">
      <c r="B14042" s="25" t="n">
        <v>98503</v>
      </c>
      <c r="C14042" s="26" t="s">
        <v>3881</v>
      </c>
      <c r="D14042" s="27" t="s">
        <v>14166</v>
      </c>
      <c r="E14042" s="28" t="s">
        <v>109</v>
      </c>
    </row>
    <row r="14043" customFormat="false" ht="12.8" hidden="false" customHeight="false" outlineLevel="0" collapsed="false">
      <c r="B14043" s="25" t="n">
        <v>98504</v>
      </c>
      <c r="C14043" s="26" t="s">
        <v>3881</v>
      </c>
      <c r="D14043" s="27" t="s">
        <v>14167</v>
      </c>
      <c r="E14043" s="28" t="s">
        <v>109</v>
      </c>
    </row>
    <row r="14044" customFormat="false" ht="12.8" hidden="false" customHeight="false" outlineLevel="0" collapsed="false">
      <c r="B14044" s="25" t="n">
        <v>98505</v>
      </c>
      <c r="C14044" s="26" t="s">
        <v>3881</v>
      </c>
      <c r="D14044" s="27" t="s">
        <v>14168</v>
      </c>
      <c r="E14044" s="28" t="s">
        <v>109</v>
      </c>
    </row>
    <row r="14045" customFormat="false" ht="12.8" hidden="false" customHeight="false" outlineLevel="0" collapsed="false">
      <c r="B14045" s="25" t="n">
        <v>98509</v>
      </c>
      <c r="C14045" s="26" t="s">
        <v>3881</v>
      </c>
      <c r="D14045" s="27" t="s">
        <v>14169</v>
      </c>
      <c r="E14045" s="28" t="s">
        <v>121</v>
      </c>
    </row>
    <row r="14046" customFormat="false" ht="12.8" hidden="false" customHeight="false" outlineLevel="0" collapsed="false">
      <c r="B14046" s="25" t="n">
        <v>98510</v>
      </c>
      <c r="C14046" s="26" t="s">
        <v>3881</v>
      </c>
      <c r="D14046" s="27" t="s">
        <v>14170</v>
      </c>
      <c r="E14046" s="28" t="s">
        <v>121</v>
      </c>
    </row>
    <row r="14047" customFormat="false" ht="23.85" hidden="false" customHeight="false" outlineLevel="0" collapsed="false">
      <c r="B14047" s="25" t="n">
        <v>98511</v>
      </c>
      <c r="C14047" s="26" t="s">
        <v>3881</v>
      </c>
      <c r="D14047" s="27" t="s">
        <v>14171</v>
      </c>
      <c r="E14047" s="28" t="s">
        <v>121</v>
      </c>
    </row>
    <row r="14048" customFormat="false" ht="12.8" hidden="false" customHeight="false" outlineLevel="0" collapsed="false">
      <c r="B14048" s="25" t="n">
        <v>98516</v>
      </c>
      <c r="C14048" s="26" t="s">
        <v>3881</v>
      </c>
      <c r="D14048" s="27" t="s">
        <v>14172</v>
      </c>
      <c r="E14048" s="28" t="s">
        <v>121</v>
      </c>
    </row>
    <row r="14049" customFormat="false" ht="12.8" hidden="false" customHeight="false" outlineLevel="0" collapsed="false">
      <c r="B14049" s="25" t="n">
        <v>98519</v>
      </c>
      <c r="C14049" s="26" t="s">
        <v>3881</v>
      </c>
      <c r="D14049" s="27" t="s">
        <v>14173</v>
      </c>
      <c r="E14049" s="28" t="s">
        <v>109</v>
      </c>
    </row>
    <row r="14050" customFormat="false" ht="12.8" hidden="false" customHeight="false" outlineLevel="0" collapsed="false">
      <c r="B14050" s="25" t="n">
        <v>98520</v>
      </c>
      <c r="C14050" s="26" t="s">
        <v>3881</v>
      </c>
      <c r="D14050" s="27" t="s">
        <v>14174</v>
      </c>
      <c r="E14050" s="28" t="s">
        <v>109</v>
      </c>
    </row>
    <row r="14051" customFormat="false" ht="12.8" hidden="false" customHeight="false" outlineLevel="0" collapsed="false">
      <c r="B14051" s="25" t="n">
        <v>98521</v>
      </c>
      <c r="C14051" s="26" t="s">
        <v>3881</v>
      </c>
      <c r="D14051" s="27" t="s">
        <v>14175</v>
      </c>
      <c r="E14051" s="28" t="s">
        <v>109</v>
      </c>
    </row>
    <row r="14052" customFormat="false" ht="23.85" hidden="false" customHeight="false" outlineLevel="0" collapsed="false">
      <c r="B14052" s="25" t="n">
        <v>98522</v>
      </c>
      <c r="C14052" s="26" t="s">
        <v>3881</v>
      </c>
      <c r="D14052" s="27" t="s">
        <v>14176</v>
      </c>
      <c r="E14052" s="28" t="s">
        <v>182</v>
      </c>
    </row>
    <row r="14053" customFormat="false" ht="12.8" hidden="false" customHeight="false" outlineLevel="0" collapsed="false">
      <c r="B14053" s="25" t="n">
        <v>98524</v>
      </c>
      <c r="C14053" s="26" t="s">
        <v>3881</v>
      </c>
      <c r="D14053" s="27" t="s">
        <v>14177</v>
      </c>
      <c r="E14053" s="28" t="s">
        <v>109</v>
      </c>
    </row>
    <row r="14054" customFormat="false" ht="23.85" hidden="false" customHeight="false" outlineLevel="0" collapsed="false">
      <c r="B14054" s="25" t="n">
        <v>98525</v>
      </c>
      <c r="C14054" s="26" t="s">
        <v>3881</v>
      </c>
      <c r="D14054" s="27" t="s">
        <v>14178</v>
      </c>
      <c r="E14054" s="28" t="s">
        <v>109</v>
      </c>
    </row>
    <row r="14055" customFormat="false" ht="23.85" hidden="false" customHeight="false" outlineLevel="0" collapsed="false">
      <c r="B14055" s="25" t="n">
        <v>98526</v>
      </c>
      <c r="C14055" s="26" t="s">
        <v>3881</v>
      </c>
      <c r="D14055" s="27" t="s">
        <v>14179</v>
      </c>
      <c r="E14055" s="28" t="s">
        <v>121</v>
      </c>
    </row>
    <row r="14056" customFormat="false" ht="23.85" hidden="false" customHeight="false" outlineLevel="0" collapsed="false">
      <c r="B14056" s="25" t="n">
        <v>98527</v>
      </c>
      <c r="C14056" s="26" t="s">
        <v>3881</v>
      </c>
      <c r="D14056" s="27" t="s">
        <v>14180</v>
      </c>
      <c r="E14056" s="28" t="s">
        <v>121</v>
      </c>
    </row>
    <row r="14057" customFormat="false" ht="23.85" hidden="false" customHeight="false" outlineLevel="0" collapsed="false">
      <c r="B14057" s="25" t="n">
        <v>98528</v>
      </c>
      <c r="C14057" s="26" t="s">
        <v>3881</v>
      </c>
      <c r="D14057" s="27" t="s">
        <v>14181</v>
      </c>
      <c r="E14057" s="28" t="s">
        <v>121</v>
      </c>
    </row>
    <row r="14058" customFormat="false" ht="23.85" hidden="false" customHeight="false" outlineLevel="0" collapsed="false">
      <c r="B14058" s="25" t="n">
        <v>98529</v>
      </c>
      <c r="C14058" s="26" t="s">
        <v>3881</v>
      </c>
      <c r="D14058" s="27" t="s">
        <v>14182</v>
      </c>
      <c r="E14058" s="28" t="s">
        <v>121</v>
      </c>
    </row>
    <row r="14059" customFormat="false" ht="23.85" hidden="false" customHeight="false" outlineLevel="0" collapsed="false">
      <c r="B14059" s="25" t="n">
        <v>98530</v>
      </c>
      <c r="C14059" s="26" t="s">
        <v>3881</v>
      </c>
      <c r="D14059" s="27" t="s">
        <v>14183</v>
      </c>
      <c r="E14059" s="28" t="s">
        <v>121</v>
      </c>
    </row>
    <row r="14060" customFormat="false" ht="23.85" hidden="false" customHeight="false" outlineLevel="0" collapsed="false">
      <c r="B14060" s="25" t="n">
        <v>98531</v>
      </c>
      <c r="C14060" s="26" t="s">
        <v>3881</v>
      </c>
      <c r="D14060" s="27" t="s">
        <v>14184</v>
      </c>
      <c r="E14060" s="28" t="s">
        <v>121</v>
      </c>
    </row>
    <row r="14061" customFormat="false" ht="12.8" hidden="false" customHeight="false" outlineLevel="0" collapsed="false">
      <c r="B14061" s="25" t="n">
        <v>98532</v>
      </c>
      <c r="C14061" s="26" t="s">
        <v>3881</v>
      </c>
      <c r="D14061" s="27" t="s">
        <v>14185</v>
      </c>
      <c r="E14061" s="28" t="s">
        <v>121</v>
      </c>
    </row>
    <row r="14062" customFormat="false" ht="23.85" hidden="false" customHeight="false" outlineLevel="0" collapsed="false">
      <c r="B14062" s="25" t="n">
        <v>98533</v>
      </c>
      <c r="C14062" s="26" t="s">
        <v>3881</v>
      </c>
      <c r="D14062" s="27" t="s">
        <v>14186</v>
      </c>
      <c r="E14062" s="28" t="s">
        <v>121</v>
      </c>
    </row>
    <row r="14063" customFormat="false" ht="23.85" hidden="false" customHeight="false" outlineLevel="0" collapsed="false">
      <c r="B14063" s="25" t="n">
        <v>98534</v>
      </c>
      <c r="C14063" s="26" t="s">
        <v>3881</v>
      </c>
      <c r="D14063" s="27" t="s">
        <v>14187</v>
      </c>
      <c r="E14063" s="28" t="s">
        <v>121</v>
      </c>
    </row>
    <row r="14064" customFormat="false" ht="12.8" hidden="false" customHeight="false" outlineLevel="0" collapsed="false">
      <c r="B14064" s="25" t="n">
        <v>98535</v>
      </c>
      <c r="C14064" s="26" t="s">
        <v>3881</v>
      </c>
      <c r="D14064" s="27" t="s">
        <v>14188</v>
      </c>
      <c r="E14064" s="28" t="s">
        <v>121</v>
      </c>
    </row>
    <row r="14065" customFormat="false" ht="23.85" hidden="false" customHeight="false" outlineLevel="0" collapsed="false">
      <c r="B14065" s="25" t="n">
        <v>98546</v>
      </c>
      <c r="C14065" s="26" t="s">
        <v>3881</v>
      </c>
      <c r="D14065" s="27" t="s">
        <v>14189</v>
      </c>
      <c r="E14065" s="28" t="s">
        <v>109</v>
      </c>
    </row>
    <row r="14066" customFormat="false" ht="23.85" hidden="false" customHeight="false" outlineLevel="0" collapsed="false">
      <c r="B14066" s="25" t="n">
        <v>98547</v>
      </c>
      <c r="C14066" s="26" t="s">
        <v>3881</v>
      </c>
      <c r="D14066" s="27" t="s">
        <v>14190</v>
      </c>
      <c r="E14066" s="28" t="s">
        <v>109</v>
      </c>
    </row>
    <row r="14067" customFormat="false" ht="23.85" hidden="false" customHeight="false" outlineLevel="0" collapsed="false">
      <c r="B14067" s="25" t="n">
        <v>98553</v>
      </c>
      <c r="C14067" s="26" t="s">
        <v>3881</v>
      </c>
      <c r="D14067" s="27" t="s">
        <v>14191</v>
      </c>
      <c r="E14067" s="28" t="s">
        <v>109</v>
      </c>
    </row>
    <row r="14068" customFormat="false" ht="23.85" hidden="false" customHeight="false" outlineLevel="0" collapsed="false">
      <c r="B14068" s="25" t="n">
        <v>98554</v>
      </c>
      <c r="C14068" s="26" t="s">
        <v>3881</v>
      </c>
      <c r="D14068" s="27" t="s">
        <v>14192</v>
      </c>
      <c r="E14068" s="28" t="s">
        <v>109</v>
      </c>
    </row>
    <row r="14069" customFormat="false" ht="23.85" hidden="false" customHeight="false" outlineLevel="0" collapsed="false">
      <c r="B14069" s="25" t="n">
        <v>98555</v>
      </c>
      <c r="C14069" s="26" t="s">
        <v>3881</v>
      </c>
      <c r="D14069" s="27" t="s">
        <v>14193</v>
      </c>
      <c r="E14069" s="28" t="s">
        <v>109</v>
      </c>
    </row>
    <row r="14070" customFormat="false" ht="23.85" hidden="false" customHeight="false" outlineLevel="0" collapsed="false">
      <c r="B14070" s="25" t="n">
        <v>98556</v>
      </c>
      <c r="C14070" s="26" t="s">
        <v>3881</v>
      </c>
      <c r="D14070" s="27" t="s">
        <v>14194</v>
      </c>
      <c r="E14070" s="28" t="s">
        <v>109</v>
      </c>
    </row>
    <row r="14071" customFormat="false" ht="12.8" hidden="false" customHeight="false" outlineLevel="0" collapsed="false">
      <c r="B14071" s="25" t="n">
        <v>98557</v>
      </c>
      <c r="C14071" s="26" t="s">
        <v>3881</v>
      </c>
      <c r="D14071" s="27" t="s">
        <v>14195</v>
      </c>
      <c r="E14071" s="28" t="s">
        <v>109</v>
      </c>
    </row>
    <row r="14072" customFormat="false" ht="23.85" hidden="false" customHeight="false" outlineLevel="0" collapsed="false">
      <c r="B14072" s="25" t="n">
        <v>98558</v>
      </c>
      <c r="C14072" s="26" t="s">
        <v>3881</v>
      </c>
      <c r="D14072" s="27" t="s">
        <v>14196</v>
      </c>
      <c r="E14072" s="28" t="s">
        <v>121</v>
      </c>
    </row>
    <row r="14073" customFormat="false" ht="12.8" hidden="false" customHeight="false" outlineLevel="0" collapsed="false">
      <c r="B14073" s="25" t="n">
        <v>98559</v>
      </c>
      <c r="C14073" s="26" t="s">
        <v>3881</v>
      </c>
      <c r="D14073" s="27" t="s">
        <v>14197</v>
      </c>
      <c r="E14073" s="28" t="s">
        <v>182</v>
      </c>
    </row>
    <row r="14074" customFormat="false" ht="23.85" hidden="false" customHeight="false" outlineLevel="0" collapsed="false">
      <c r="B14074" s="25" t="n">
        <v>98560</v>
      </c>
      <c r="C14074" s="26" t="s">
        <v>3881</v>
      </c>
      <c r="D14074" s="27" t="s">
        <v>14198</v>
      </c>
      <c r="E14074" s="28" t="s">
        <v>109</v>
      </c>
    </row>
    <row r="14075" customFormat="false" ht="23.85" hidden="false" customHeight="false" outlineLevel="0" collapsed="false">
      <c r="B14075" s="25" t="n">
        <v>98561</v>
      </c>
      <c r="C14075" s="26" t="s">
        <v>3881</v>
      </c>
      <c r="D14075" s="27" t="s">
        <v>14199</v>
      </c>
      <c r="E14075" s="28" t="s">
        <v>109</v>
      </c>
    </row>
    <row r="14076" customFormat="false" ht="23.85" hidden="false" customHeight="false" outlineLevel="0" collapsed="false">
      <c r="B14076" s="25" t="n">
        <v>98562</v>
      </c>
      <c r="C14076" s="26" t="s">
        <v>3881</v>
      </c>
      <c r="D14076" s="27" t="s">
        <v>14200</v>
      </c>
      <c r="E14076" s="28" t="s">
        <v>109</v>
      </c>
    </row>
    <row r="14077" customFormat="false" ht="23.85" hidden="false" customHeight="false" outlineLevel="0" collapsed="false">
      <c r="B14077" s="25" t="n">
        <v>98563</v>
      </c>
      <c r="C14077" s="26" t="s">
        <v>3881</v>
      </c>
      <c r="D14077" s="27" t="s">
        <v>14201</v>
      </c>
      <c r="E14077" s="28" t="s">
        <v>109</v>
      </c>
    </row>
    <row r="14078" customFormat="false" ht="23.85" hidden="false" customHeight="false" outlineLevel="0" collapsed="false">
      <c r="B14078" s="25" t="n">
        <v>98564</v>
      </c>
      <c r="C14078" s="26" t="s">
        <v>3881</v>
      </c>
      <c r="D14078" s="27" t="s">
        <v>14202</v>
      </c>
      <c r="E14078" s="28" t="s">
        <v>109</v>
      </c>
    </row>
    <row r="14079" customFormat="false" ht="23.85" hidden="false" customHeight="false" outlineLevel="0" collapsed="false">
      <c r="B14079" s="25" t="n">
        <v>98565</v>
      </c>
      <c r="C14079" s="26" t="s">
        <v>3881</v>
      </c>
      <c r="D14079" s="27" t="s">
        <v>14203</v>
      </c>
      <c r="E14079" s="28" t="s">
        <v>109</v>
      </c>
    </row>
    <row r="14080" customFormat="false" ht="23.85" hidden="false" customHeight="false" outlineLevel="0" collapsed="false">
      <c r="B14080" s="25" t="n">
        <v>98566</v>
      </c>
      <c r="C14080" s="26" t="s">
        <v>3881</v>
      </c>
      <c r="D14080" s="27" t="s">
        <v>14204</v>
      </c>
      <c r="E14080" s="28" t="s">
        <v>109</v>
      </c>
    </row>
    <row r="14081" customFormat="false" ht="23.85" hidden="false" customHeight="false" outlineLevel="0" collapsed="false">
      <c r="B14081" s="25" t="n">
        <v>98567</v>
      </c>
      <c r="C14081" s="26" t="s">
        <v>3881</v>
      </c>
      <c r="D14081" s="27" t="s">
        <v>14205</v>
      </c>
      <c r="E14081" s="28" t="s">
        <v>109</v>
      </c>
    </row>
    <row r="14082" customFormat="false" ht="23.85" hidden="false" customHeight="false" outlineLevel="0" collapsed="false">
      <c r="B14082" s="25" t="n">
        <v>98568</v>
      </c>
      <c r="C14082" s="26" t="s">
        <v>3881</v>
      </c>
      <c r="D14082" s="27" t="s">
        <v>14206</v>
      </c>
      <c r="E14082" s="28" t="s">
        <v>109</v>
      </c>
    </row>
    <row r="14083" customFormat="false" ht="23.85" hidden="false" customHeight="false" outlineLevel="0" collapsed="false">
      <c r="B14083" s="25" t="n">
        <v>98569</v>
      </c>
      <c r="C14083" s="26" t="s">
        <v>3881</v>
      </c>
      <c r="D14083" s="27" t="s">
        <v>14207</v>
      </c>
      <c r="E14083" s="28" t="s">
        <v>109</v>
      </c>
    </row>
    <row r="14084" customFormat="false" ht="23.85" hidden="false" customHeight="false" outlineLevel="0" collapsed="false">
      <c r="B14084" s="25" t="n">
        <v>98570</v>
      </c>
      <c r="C14084" s="26" t="s">
        <v>3881</v>
      </c>
      <c r="D14084" s="27" t="s">
        <v>14208</v>
      </c>
      <c r="E14084" s="28" t="s">
        <v>109</v>
      </c>
    </row>
    <row r="14085" customFormat="false" ht="12.8" hidden="false" customHeight="false" outlineLevel="0" collapsed="false">
      <c r="B14085" s="25" t="n">
        <v>98571</v>
      </c>
      <c r="C14085" s="26" t="s">
        <v>3881</v>
      </c>
      <c r="D14085" s="27" t="s">
        <v>14209</v>
      </c>
      <c r="E14085" s="28" t="s">
        <v>109</v>
      </c>
    </row>
    <row r="14086" customFormat="false" ht="12.8" hidden="false" customHeight="false" outlineLevel="0" collapsed="false">
      <c r="B14086" s="25" t="n">
        <v>98572</v>
      </c>
      <c r="C14086" s="26" t="s">
        <v>3881</v>
      </c>
      <c r="D14086" s="27" t="s">
        <v>14210</v>
      </c>
      <c r="E14086" s="28" t="s">
        <v>109</v>
      </c>
    </row>
    <row r="14087" customFormat="false" ht="12.8" hidden="false" customHeight="false" outlineLevel="0" collapsed="false">
      <c r="B14087" s="25" t="n">
        <v>98573</v>
      </c>
      <c r="C14087" s="26" t="s">
        <v>3881</v>
      </c>
      <c r="D14087" s="27" t="s">
        <v>14211</v>
      </c>
      <c r="E14087" s="28" t="s">
        <v>109</v>
      </c>
    </row>
    <row r="14088" customFormat="false" ht="23.85" hidden="false" customHeight="false" outlineLevel="0" collapsed="false">
      <c r="B14088" s="25" t="n">
        <v>98575</v>
      </c>
      <c r="C14088" s="26" t="s">
        <v>3881</v>
      </c>
      <c r="D14088" s="27" t="s">
        <v>14212</v>
      </c>
      <c r="E14088" s="28" t="s">
        <v>182</v>
      </c>
    </row>
    <row r="14089" customFormat="false" ht="12.8" hidden="false" customHeight="false" outlineLevel="0" collapsed="false">
      <c r="B14089" s="25" t="n">
        <v>98576</v>
      </c>
      <c r="C14089" s="26" t="s">
        <v>3881</v>
      </c>
      <c r="D14089" s="27" t="s">
        <v>14213</v>
      </c>
      <c r="E14089" s="28" t="s">
        <v>182</v>
      </c>
    </row>
    <row r="14090" customFormat="false" ht="23.85" hidden="false" customHeight="false" outlineLevel="0" collapsed="false">
      <c r="B14090" s="25" t="n">
        <v>98577</v>
      </c>
      <c r="C14090" s="26" t="s">
        <v>3881</v>
      </c>
      <c r="D14090" s="27" t="s">
        <v>14214</v>
      </c>
      <c r="E14090" s="28" t="s">
        <v>182</v>
      </c>
    </row>
    <row r="14091" customFormat="false" ht="12.8" hidden="false" customHeight="false" outlineLevel="0" collapsed="false">
      <c r="B14091" s="25" t="n">
        <v>98593</v>
      </c>
      <c r="C14091" s="26" t="s">
        <v>3881</v>
      </c>
      <c r="D14091" s="27" t="s">
        <v>14215</v>
      </c>
      <c r="E14091" s="28" t="s">
        <v>121</v>
      </c>
    </row>
    <row r="14092" customFormat="false" ht="23.85" hidden="false" customHeight="false" outlineLevel="0" collapsed="false">
      <c r="B14092" s="25" t="n">
        <v>98602</v>
      </c>
      <c r="C14092" s="26" t="s">
        <v>3881</v>
      </c>
      <c r="D14092" s="27" t="s">
        <v>14216</v>
      </c>
      <c r="E14092" s="28" t="s">
        <v>121</v>
      </c>
    </row>
    <row r="14093" customFormat="false" ht="23.85" hidden="false" customHeight="false" outlineLevel="0" collapsed="false">
      <c r="B14093" s="25" t="n">
        <v>98615</v>
      </c>
      <c r="C14093" s="26" t="s">
        <v>3881</v>
      </c>
      <c r="D14093" s="27" t="s">
        <v>14217</v>
      </c>
      <c r="E14093" s="28" t="s">
        <v>109</v>
      </c>
    </row>
    <row r="14094" customFormat="false" ht="23.85" hidden="false" customHeight="false" outlineLevel="0" collapsed="false">
      <c r="B14094" s="25" t="n">
        <v>98616</v>
      </c>
      <c r="C14094" s="26" t="s">
        <v>3881</v>
      </c>
      <c r="D14094" s="27" t="s">
        <v>14218</v>
      </c>
      <c r="E14094" s="28" t="s">
        <v>109</v>
      </c>
    </row>
    <row r="14095" customFormat="false" ht="23.85" hidden="false" customHeight="false" outlineLevel="0" collapsed="false">
      <c r="B14095" s="25" t="n">
        <v>98617</v>
      </c>
      <c r="C14095" s="26" t="s">
        <v>3881</v>
      </c>
      <c r="D14095" s="27" t="s">
        <v>14219</v>
      </c>
      <c r="E14095" s="28" t="s">
        <v>109</v>
      </c>
    </row>
    <row r="14096" customFormat="false" ht="23.85" hidden="false" customHeight="false" outlineLevel="0" collapsed="false">
      <c r="B14096" s="25" t="n">
        <v>98618</v>
      </c>
      <c r="C14096" s="26" t="s">
        <v>3881</v>
      </c>
      <c r="D14096" s="27" t="s">
        <v>14220</v>
      </c>
      <c r="E14096" s="28" t="s">
        <v>109</v>
      </c>
    </row>
    <row r="14097" customFormat="false" ht="23.85" hidden="false" customHeight="false" outlineLevel="0" collapsed="false">
      <c r="B14097" s="25" t="n">
        <v>98619</v>
      </c>
      <c r="C14097" s="26" t="s">
        <v>3881</v>
      </c>
      <c r="D14097" s="27" t="s">
        <v>14221</v>
      </c>
      <c r="E14097" s="28" t="s">
        <v>109</v>
      </c>
    </row>
    <row r="14098" customFormat="false" ht="23.85" hidden="false" customHeight="false" outlineLevel="0" collapsed="false">
      <c r="B14098" s="25" t="n">
        <v>98620</v>
      </c>
      <c r="C14098" s="26" t="s">
        <v>3881</v>
      </c>
      <c r="D14098" s="27" t="s">
        <v>14222</v>
      </c>
      <c r="E14098" s="28" t="s">
        <v>109</v>
      </c>
    </row>
    <row r="14099" customFormat="false" ht="23.85" hidden="false" customHeight="false" outlineLevel="0" collapsed="false">
      <c r="B14099" s="25" t="n">
        <v>98621</v>
      </c>
      <c r="C14099" s="26" t="s">
        <v>3881</v>
      </c>
      <c r="D14099" s="27" t="s">
        <v>14223</v>
      </c>
      <c r="E14099" s="28" t="s">
        <v>109</v>
      </c>
    </row>
    <row r="14100" customFormat="false" ht="23.85" hidden="false" customHeight="false" outlineLevel="0" collapsed="false">
      <c r="B14100" s="25" t="n">
        <v>98622</v>
      </c>
      <c r="C14100" s="26" t="s">
        <v>3881</v>
      </c>
      <c r="D14100" s="27" t="s">
        <v>14224</v>
      </c>
      <c r="E14100" s="28" t="s">
        <v>109</v>
      </c>
    </row>
    <row r="14101" customFormat="false" ht="23.85" hidden="false" customHeight="false" outlineLevel="0" collapsed="false">
      <c r="B14101" s="25" t="n">
        <v>98623</v>
      </c>
      <c r="C14101" s="26" t="s">
        <v>3881</v>
      </c>
      <c r="D14101" s="27" t="s">
        <v>14225</v>
      </c>
      <c r="E14101" s="28" t="s">
        <v>109</v>
      </c>
    </row>
    <row r="14102" customFormat="false" ht="23.85" hidden="false" customHeight="false" outlineLevel="0" collapsed="false">
      <c r="B14102" s="25" t="n">
        <v>98624</v>
      </c>
      <c r="C14102" s="26" t="s">
        <v>3881</v>
      </c>
      <c r="D14102" s="27" t="s">
        <v>14226</v>
      </c>
      <c r="E14102" s="28" t="s">
        <v>109</v>
      </c>
    </row>
    <row r="14103" customFormat="false" ht="23.85" hidden="false" customHeight="false" outlineLevel="0" collapsed="false">
      <c r="B14103" s="25" t="n">
        <v>98625</v>
      </c>
      <c r="C14103" s="26" t="s">
        <v>3881</v>
      </c>
      <c r="D14103" s="27" t="s">
        <v>14227</v>
      </c>
      <c r="E14103" s="28" t="s">
        <v>109</v>
      </c>
    </row>
    <row r="14104" customFormat="false" ht="23.85" hidden="false" customHeight="false" outlineLevel="0" collapsed="false">
      <c r="B14104" s="25" t="n">
        <v>98626</v>
      </c>
      <c r="C14104" s="26" t="s">
        <v>3881</v>
      </c>
      <c r="D14104" s="27" t="s">
        <v>14228</v>
      </c>
      <c r="E14104" s="28" t="s">
        <v>109</v>
      </c>
    </row>
    <row r="14105" customFormat="false" ht="12.8" hidden="false" customHeight="false" outlineLevel="0" collapsed="false">
      <c r="B14105" s="25" t="n">
        <v>98655</v>
      </c>
      <c r="C14105" s="26" t="s">
        <v>3881</v>
      </c>
      <c r="D14105" s="27" t="s">
        <v>14229</v>
      </c>
      <c r="E14105" s="28" t="s">
        <v>182</v>
      </c>
    </row>
    <row r="14106" customFormat="false" ht="12.8" hidden="false" customHeight="false" outlineLevel="0" collapsed="false">
      <c r="B14106" s="25" t="n">
        <v>98656</v>
      </c>
      <c r="C14106" s="26" t="s">
        <v>3881</v>
      </c>
      <c r="D14106" s="27" t="s">
        <v>14230</v>
      </c>
      <c r="E14106" s="28" t="s">
        <v>182</v>
      </c>
    </row>
    <row r="14107" customFormat="false" ht="12.8" hidden="false" customHeight="false" outlineLevel="0" collapsed="false">
      <c r="B14107" s="25" t="n">
        <v>98657</v>
      </c>
      <c r="C14107" s="26" t="s">
        <v>3881</v>
      </c>
      <c r="D14107" s="27" t="s">
        <v>14231</v>
      </c>
      <c r="E14107" s="28" t="s">
        <v>182</v>
      </c>
    </row>
    <row r="14108" customFormat="false" ht="12.8" hidden="false" customHeight="false" outlineLevel="0" collapsed="false">
      <c r="B14108" s="25" t="n">
        <v>98658</v>
      </c>
      <c r="C14108" s="26" t="s">
        <v>3881</v>
      </c>
      <c r="D14108" s="27" t="s">
        <v>14232</v>
      </c>
      <c r="E14108" s="28" t="s">
        <v>182</v>
      </c>
    </row>
    <row r="14109" customFormat="false" ht="12.8" hidden="false" customHeight="false" outlineLevel="0" collapsed="false">
      <c r="B14109" s="25" t="n">
        <v>98659</v>
      </c>
      <c r="C14109" s="26" t="s">
        <v>3881</v>
      </c>
      <c r="D14109" s="27" t="s">
        <v>14233</v>
      </c>
      <c r="E14109" s="28" t="s">
        <v>182</v>
      </c>
    </row>
    <row r="14110" customFormat="false" ht="12.8" hidden="false" customHeight="false" outlineLevel="0" collapsed="false">
      <c r="B14110" s="25" t="n">
        <v>98671</v>
      </c>
      <c r="C14110" s="26" t="s">
        <v>3881</v>
      </c>
      <c r="D14110" s="27" t="s">
        <v>14234</v>
      </c>
      <c r="E14110" s="28" t="s">
        <v>109</v>
      </c>
    </row>
    <row r="14111" customFormat="false" ht="12.8" hidden="false" customHeight="false" outlineLevel="0" collapsed="false">
      <c r="B14111" s="25" t="n">
        <v>98672</v>
      </c>
      <c r="C14111" s="26" t="s">
        <v>3881</v>
      </c>
      <c r="D14111" s="27" t="s">
        <v>14235</v>
      </c>
      <c r="E14111" s="28" t="s">
        <v>109</v>
      </c>
    </row>
    <row r="14112" customFormat="false" ht="12.8" hidden="false" customHeight="false" outlineLevel="0" collapsed="false">
      <c r="B14112" s="25" t="n">
        <v>98678</v>
      </c>
      <c r="C14112" s="26" t="s">
        <v>3881</v>
      </c>
      <c r="D14112" s="27" t="s">
        <v>14236</v>
      </c>
      <c r="E14112" s="28" t="s">
        <v>109</v>
      </c>
    </row>
    <row r="14113" customFormat="false" ht="23.85" hidden="false" customHeight="false" outlineLevel="0" collapsed="false">
      <c r="B14113" s="25" t="n">
        <v>98679</v>
      </c>
      <c r="C14113" s="26" t="s">
        <v>3881</v>
      </c>
      <c r="D14113" s="27" t="s">
        <v>14237</v>
      </c>
      <c r="E14113" s="28" t="s">
        <v>109</v>
      </c>
    </row>
    <row r="14114" customFormat="false" ht="23.85" hidden="false" customHeight="false" outlineLevel="0" collapsed="false">
      <c r="B14114" s="25" t="n">
        <v>98680</v>
      </c>
      <c r="C14114" s="26" t="s">
        <v>3881</v>
      </c>
      <c r="D14114" s="27" t="s">
        <v>14238</v>
      </c>
      <c r="E14114" s="28" t="s">
        <v>109</v>
      </c>
    </row>
    <row r="14115" customFormat="false" ht="23.85" hidden="false" customHeight="false" outlineLevel="0" collapsed="false">
      <c r="B14115" s="25" t="n">
        <v>98681</v>
      </c>
      <c r="C14115" s="26" t="s">
        <v>3881</v>
      </c>
      <c r="D14115" s="27" t="s">
        <v>14239</v>
      </c>
      <c r="E14115" s="28" t="s">
        <v>109</v>
      </c>
    </row>
    <row r="14116" customFormat="false" ht="23.85" hidden="false" customHeight="false" outlineLevel="0" collapsed="false">
      <c r="B14116" s="25" t="n">
        <v>98682</v>
      </c>
      <c r="C14116" s="26" t="s">
        <v>3881</v>
      </c>
      <c r="D14116" s="27" t="s">
        <v>14240</v>
      </c>
      <c r="E14116" s="28" t="s">
        <v>109</v>
      </c>
    </row>
    <row r="14117" customFormat="false" ht="12.8" hidden="false" customHeight="false" outlineLevel="0" collapsed="false">
      <c r="B14117" s="25" t="n">
        <v>98685</v>
      </c>
      <c r="C14117" s="26" t="s">
        <v>3881</v>
      </c>
      <c r="D14117" s="27" t="s">
        <v>14241</v>
      </c>
      <c r="E14117" s="28" t="s">
        <v>182</v>
      </c>
    </row>
    <row r="14118" customFormat="false" ht="12.8" hidden="false" customHeight="false" outlineLevel="0" collapsed="false">
      <c r="B14118" s="25" t="n">
        <v>98686</v>
      </c>
      <c r="C14118" s="26" t="s">
        <v>3881</v>
      </c>
      <c r="D14118" s="27" t="s">
        <v>14242</v>
      </c>
      <c r="E14118" s="28" t="s">
        <v>182</v>
      </c>
    </row>
    <row r="14119" customFormat="false" ht="12.8" hidden="false" customHeight="false" outlineLevel="0" collapsed="false">
      <c r="B14119" s="25" t="n">
        <v>98688</v>
      </c>
      <c r="C14119" s="26" t="s">
        <v>3881</v>
      </c>
      <c r="D14119" s="27" t="s">
        <v>14243</v>
      </c>
      <c r="E14119" s="28" t="s">
        <v>182</v>
      </c>
    </row>
    <row r="14120" customFormat="false" ht="12.8" hidden="false" customHeight="false" outlineLevel="0" collapsed="false">
      <c r="B14120" s="25" t="n">
        <v>98689</v>
      </c>
      <c r="C14120" s="26" t="s">
        <v>3881</v>
      </c>
      <c r="D14120" s="27" t="s">
        <v>14244</v>
      </c>
      <c r="E14120" s="28" t="s">
        <v>182</v>
      </c>
    </row>
    <row r="14121" customFormat="false" ht="12.8" hidden="false" customHeight="false" outlineLevel="0" collapsed="false">
      <c r="B14121" s="25" t="n">
        <v>98695</v>
      </c>
      <c r="C14121" s="26" t="s">
        <v>3881</v>
      </c>
      <c r="D14121" s="27" t="s">
        <v>14245</v>
      </c>
      <c r="E14121" s="28" t="s">
        <v>182</v>
      </c>
    </row>
    <row r="14122" customFormat="false" ht="12.8" hidden="false" customHeight="false" outlineLevel="0" collapsed="false">
      <c r="B14122" s="25" t="n">
        <v>98697</v>
      </c>
      <c r="C14122" s="26" t="s">
        <v>3881</v>
      </c>
      <c r="D14122" s="27" t="s">
        <v>14246</v>
      </c>
      <c r="E14122" s="28" t="s">
        <v>182</v>
      </c>
    </row>
    <row r="14123" customFormat="false" ht="12.8" hidden="false" customHeight="false" outlineLevel="0" collapsed="false">
      <c r="B14123" s="25" t="n">
        <v>98746</v>
      </c>
      <c r="C14123" s="26" t="s">
        <v>3881</v>
      </c>
      <c r="D14123" s="27" t="s">
        <v>14247</v>
      </c>
      <c r="E14123" s="28" t="s">
        <v>182</v>
      </c>
    </row>
    <row r="14124" customFormat="false" ht="12.8" hidden="false" customHeight="false" outlineLevel="0" collapsed="false">
      <c r="B14124" s="25" t="n">
        <v>98749</v>
      </c>
      <c r="C14124" s="26" t="s">
        <v>3881</v>
      </c>
      <c r="D14124" s="27" t="s">
        <v>14248</v>
      </c>
      <c r="E14124" s="28" t="s">
        <v>182</v>
      </c>
    </row>
    <row r="14125" customFormat="false" ht="12.8" hidden="false" customHeight="false" outlineLevel="0" collapsed="false">
      <c r="B14125" s="25" t="n">
        <v>98750</v>
      </c>
      <c r="C14125" s="26" t="s">
        <v>3881</v>
      </c>
      <c r="D14125" s="27" t="s">
        <v>14249</v>
      </c>
      <c r="E14125" s="28" t="s">
        <v>182</v>
      </c>
    </row>
    <row r="14126" customFormat="false" ht="12.8" hidden="false" customHeight="false" outlineLevel="0" collapsed="false">
      <c r="B14126" s="25" t="n">
        <v>98751</v>
      </c>
      <c r="C14126" s="26" t="s">
        <v>3881</v>
      </c>
      <c r="D14126" s="27" t="s">
        <v>14250</v>
      </c>
      <c r="E14126" s="28" t="s">
        <v>182</v>
      </c>
    </row>
    <row r="14127" customFormat="false" ht="12.8" hidden="false" customHeight="false" outlineLevel="0" collapsed="false">
      <c r="B14127" s="25" t="n">
        <v>98752</v>
      </c>
      <c r="C14127" s="26" t="s">
        <v>3881</v>
      </c>
      <c r="D14127" s="27" t="s">
        <v>14251</v>
      </c>
      <c r="E14127" s="28" t="s">
        <v>182</v>
      </c>
    </row>
    <row r="14128" customFormat="false" ht="12.8" hidden="false" customHeight="false" outlineLevel="0" collapsed="false">
      <c r="B14128" s="25" t="n">
        <v>98753</v>
      </c>
      <c r="C14128" s="26" t="s">
        <v>3881</v>
      </c>
      <c r="D14128" s="27" t="s">
        <v>14252</v>
      </c>
      <c r="E14128" s="28" t="s">
        <v>182</v>
      </c>
    </row>
    <row r="14129" customFormat="false" ht="23.85" hidden="false" customHeight="false" outlineLevel="0" collapsed="false">
      <c r="B14129" s="25" t="n">
        <v>98760</v>
      </c>
      <c r="C14129" s="26" t="s">
        <v>3881</v>
      </c>
      <c r="D14129" s="27" t="s">
        <v>14253</v>
      </c>
      <c r="E14129" s="28" t="s">
        <v>2535</v>
      </c>
    </row>
    <row r="14130" customFormat="false" ht="23.85" hidden="false" customHeight="false" outlineLevel="0" collapsed="false">
      <c r="B14130" s="25" t="n">
        <v>98761</v>
      </c>
      <c r="C14130" s="26" t="s">
        <v>3881</v>
      </c>
      <c r="D14130" s="27" t="s">
        <v>14254</v>
      </c>
      <c r="E14130" s="28" t="s">
        <v>2535</v>
      </c>
    </row>
    <row r="14131" customFormat="false" ht="23.85" hidden="false" customHeight="false" outlineLevel="0" collapsed="false">
      <c r="B14131" s="25" t="n">
        <v>98762</v>
      </c>
      <c r="C14131" s="26" t="s">
        <v>3881</v>
      </c>
      <c r="D14131" s="27" t="s">
        <v>14255</v>
      </c>
      <c r="E14131" s="28" t="s">
        <v>2535</v>
      </c>
    </row>
    <row r="14132" customFormat="false" ht="23.85" hidden="false" customHeight="false" outlineLevel="0" collapsed="false">
      <c r="B14132" s="25" t="n">
        <v>98763</v>
      </c>
      <c r="C14132" s="26" t="s">
        <v>3881</v>
      </c>
      <c r="D14132" s="27" t="s">
        <v>14256</v>
      </c>
      <c r="E14132" s="28" t="s">
        <v>2535</v>
      </c>
    </row>
    <row r="14133" customFormat="false" ht="23.85" hidden="false" customHeight="false" outlineLevel="0" collapsed="false">
      <c r="B14133" s="25" t="n">
        <v>98764</v>
      </c>
      <c r="C14133" s="26" t="s">
        <v>3881</v>
      </c>
      <c r="D14133" s="27" t="s">
        <v>14257</v>
      </c>
      <c r="E14133" s="28" t="s">
        <v>4278</v>
      </c>
    </row>
    <row r="14134" customFormat="false" ht="23.85" hidden="false" customHeight="false" outlineLevel="0" collapsed="false">
      <c r="B14134" s="25" t="n">
        <v>98765</v>
      </c>
      <c r="C14134" s="26" t="s">
        <v>3881</v>
      </c>
      <c r="D14134" s="27" t="s">
        <v>14258</v>
      </c>
      <c r="E14134" s="28" t="s">
        <v>4280</v>
      </c>
    </row>
    <row r="14135" customFormat="false" ht="12.8" hidden="false" customHeight="false" outlineLevel="0" collapsed="false">
      <c r="B14135" s="25" t="n">
        <v>99054</v>
      </c>
      <c r="C14135" s="26" t="s">
        <v>3881</v>
      </c>
      <c r="D14135" s="27" t="s">
        <v>14259</v>
      </c>
      <c r="E14135" s="28" t="s">
        <v>109</v>
      </c>
    </row>
    <row r="14136" customFormat="false" ht="12.8" hidden="false" customHeight="false" outlineLevel="0" collapsed="false">
      <c r="B14136" s="25" t="n">
        <v>99058</v>
      </c>
      <c r="C14136" s="26" t="s">
        <v>3881</v>
      </c>
      <c r="D14136" s="27" t="s">
        <v>14260</v>
      </c>
      <c r="E14136" s="28" t="s">
        <v>121</v>
      </c>
    </row>
    <row r="14137" customFormat="false" ht="23.85" hidden="false" customHeight="false" outlineLevel="0" collapsed="false">
      <c r="B14137" s="25" t="n">
        <v>99059</v>
      </c>
      <c r="C14137" s="26" t="s">
        <v>3881</v>
      </c>
      <c r="D14137" s="27" t="s">
        <v>14261</v>
      </c>
      <c r="E14137" s="28" t="s">
        <v>182</v>
      </c>
    </row>
    <row r="14138" customFormat="false" ht="12.8" hidden="false" customHeight="false" outlineLevel="0" collapsed="false">
      <c r="B14138" s="25" t="n">
        <v>99060</v>
      </c>
      <c r="C14138" s="26" t="s">
        <v>3881</v>
      </c>
      <c r="D14138" s="27" t="s">
        <v>14262</v>
      </c>
      <c r="E14138" s="28" t="s">
        <v>121</v>
      </c>
    </row>
    <row r="14139" customFormat="false" ht="12.8" hidden="false" customHeight="false" outlineLevel="0" collapsed="false">
      <c r="B14139" s="25" t="n">
        <v>99061</v>
      </c>
      <c r="C14139" s="26" t="s">
        <v>3881</v>
      </c>
      <c r="D14139" s="27" t="s">
        <v>14263</v>
      </c>
      <c r="E14139" s="28" t="s">
        <v>121</v>
      </c>
    </row>
    <row r="14140" customFormat="false" ht="12.8" hidden="false" customHeight="false" outlineLevel="0" collapsed="false">
      <c r="B14140" s="25" t="n">
        <v>99062</v>
      </c>
      <c r="C14140" s="26" t="s">
        <v>3881</v>
      </c>
      <c r="D14140" s="27" t="s">
        <v>14264</v>
      </c>
      <c r="E14140" s="28" t="s">
        <v>121</v>
      </c>
    </row>
    <row r="14141" customFormat="false" ht="12.8" hidden="false" customHeight="false" outlineLevel="0" collapsed="false">
      <c r="B14141" s="25" t="n">
        <v>99063</v>
      </c>
      <c r="C14141" s="26" t="s">
        <v>3881</v>
      </c>
      <c r="D14141" s="27" t="s">
        <v>14265</v>
      </c>
      <c r="E14141" s="28" t="s">
        <v>182</v>
      </c>
    </row>
    <row r="14142" customFormat="false" ht="12.8" hidden="false" customHeight="false" outlineLevel="0" collapsed="false">
      <c r="B14142" s="25" t="n">
        <v>99064</v>
      </c>
      <c r="C14142" s="26" t="s">
        <v>3881</v>
      </c>
      <c r="D14142" s="27" t="s">
        <v>14266</v>
      </c>
      <c r="E14142" s="28" t="s">
        <v>182</v>
      </c>
    </row>
    <row r="14143" customFormat="false" ht="35.05" hidden="false" customHeight="false" outlineLevel="0" collapsed="false">
      <c r="B14143" s="25" t="n">
        <v>99195</v>
      </c>
      <c r="C14143" s="26" t="s">
        <v>3881</v>
      </c>
      <c r="D14143" s="27" t="s">
        <v>14267</v>
      </c>
      <c r="E14143" s="28" t="s">
        <v>109</v>
      </c>
    </row>
    <row r="14144" customFormat="false" ht="35.05" hidden="false" customHeight="false" outlineLevel="0" collapsed="false">
      <c r="B14144" s="25" t="n">
        <v>99198</v>
      </c>
      <c r="C14144" s="26" t="s">
        <v>3881</v>
      </c>
      <c r="D14144" s="27" t="s">
        <v>14268</v>
      </c>
      <c r="E14144" s="28" t="s">
        <v>109</v>
      </c>
    </row>
    <row r="14145" customFormat="false" ht="35.05" hidden="false" customHeight="false" outlineLevel="0" collapsed="false">
      <c r="B14145" s="25" t="n">
        <v>99235</v>
      </c>
      <c r="C14145" s="26" t="s">
        <v>3881</v>
      </c>
      <c r="D14145" s="27" t="s">
        <v>14269</v>
      </c>
      <c r="E14145" s="28" t="s">
        <v>168</v>
      </c>
    </row>
    <row r="14146" customFormat="false" ht="23.85" hidden="false" customHeight="false" outlineLevel="0" collapsed="false">
      <c r="B14146" s="25" t="n">
        <v>99240</v>
      </c>
      <c r="C14146" s="26" t="s">
        <v>3881</v>
      </c>
      <c r="D14146" s="27" t="s">
        <v>14270</v>
      </c>
      <c r="E14146" s="28" t="s">
        <v>182</v>
      </c>
    </row>
    <row r="14147" customFormat="false" ht="23.85" hidden="false" customHeight="false" outlineLevel="0" collapsed="false">
      <c r="B14147" s="25" t="n">
        <v>99241</v>
      </c>
      <c r="C14147" s="26" t="s">
        <v>3881</v>
      </c>
      <c r="D14147" s="27" t="s">
        <v>14271</v>
      </c>
      <c r="E14147" s="28" t="s">
        <v>182</v>
      </c>
    </row>
    <row r="14148" customFormat="false" ht="35.05" hidden="false" customHeight="false" outlineLevel="0" collapsed="false">
      <c r="B14148" s="25" t="n">
        <v>99242</v>
      </c>
      <c r="C14148" s="26" t="s">
        <v>3881</v>
      </c>
      <c r="D14148" s="27" t="s">
        <v>14272</v>
      </c>
      <c r="E14148" s="28" t="s">
        <v>121</v>
      </c>
    </row>
    <row r="14149" customFormat="false" ht="23.85" hidden="false" customHeight="false" outlineLevel="0" collapsed="false">
      <c r="B14149" s="25" t="n">
        <v>99243</v>
      </c>
      <c r="C14149" s="26" t="s">
        <v>3881</v>
      </c>
      <c r="D14149" s="27" t="s">
        <v>14273</v>
      </c>
      <c r="E14149" s="28" t="s">
        <v>182</v>
      </c>
    </row>
    <row r="14150" customFormat="false" ht="35.05" hidden="false" customHeight="false" outlineLevel="0" collapsed="false">
      <c r="B14150" s="25" t="n">
        <v>99244</v>
      </c>
      <c r="C14150" s="26" t="s">
        <v>3881</v>
      </c>
      <c r="D14150" s="27" t="s">
        <v>14274</v>
      </c>
      <c r="E14150" s="28" t="s">
        <v>121</v>
      </c>
    </row>
    <row r="14151" customFormat="false" ht="23.85" hidden="false" customHeight="false" outlineLevel="0" collapsed="false">
      <c r="B14151" s="25" t="n">
        <v>99246</v>
      </c>
      <c r="C14151" s="26" t="s">
        <v>3881</v>
      </c>
      <c r="D14151" s="27" t="s">
        <v>14275</v>
      </c>
      <c r="E14151" s="28" t="s">
        <v>182</v>
      </c>
    </row>
    <row r="14152" customFormat="false" ht="23.85" hidden="false" customHeight="false" outlineLevel="0" collapsed="false">
      <c r="B14152" s="25" t="n">
        <v>99247</v>
      </c>
      <c r="C14152" s="26" t="s">
        <v>3881</v>
      </c>
      <c r="D14152" s="27" t="s">
        <v>14276</v>
      </c>
      <c r="E14152" s="28" t="s">
        <v>182</v>
      </c>
    </row>
    <row r="14153" customFormat="false" ht="35.05" hidden="false" customHeight="false" outlineLevel="0" collapsed="false">
      <c r="B14153" s="25" t="n">
        <v>99248</v>
      </c>
      <c r="C14153" s="26" t="s">
        <v>3881</v>
      </c>
      <c r="D14153" s="27" t="s">
        <v>14277</v>
      </c>
      <c r="E14153" s="28" t="s">
        <v>121</v>
      </c>
    </row>
    <row r="14154" customFormat="false" ht="23.85" hidden="false" customHeight="false" outlineLevel="0" collapsed="false">
      <c r="B14154" s="25" t="n">
        <v>99249</v>
      </c>
      <c r="C14154" s="26" t="s">
        <v>3881</v>
      </c>
      <c r="D14154" s="27" t="s">
        <v>14278</v>
      </c>
      <c r="E14154" s="28" t="s">
        <v>182</v>
      </c>
    </row>
    <row r="14155" customFormat="false" ht="23.85" hidden="false" customHeight="false" outlineLevel="0" collapsed="false">
      <c r="B14155" s="25" t="n">
        <v>99250</v>
      </c>
      <c r="C14155" s="26" t="s">
        <v>3881</v>
      </c>
      <c r="D14155" s="27" t="s">
        <v>14279</v>
      </c>
      <c r="E14155" s="28" t="s">
        <v>121</v>
      </c>
    </row>
    <row r="14156" customFormat="false" ht="23.85" hidden="false" customHeight="false" outlineLevel="0" collapsed="false">
      <c r="B14156" s="25" t="n">
        <v>99251</v>
      </c>
      <c r="C14156" s="26" t="s">
        <v>3881</v>
      </c>
      <c r="D14156" s="27" t="s">
        <v>14280</v>
      </c>
      <c r="E14156" s="28" t="s">
        <v>121</v>
      </c>
    </row>
    <row r="14157" customFormat="false" ht="35.05" hidden="false" customHeight="false" outlineLevel="0" collapsed="false">
      <c r="B14157" s="25" t="n">
        <v>99252</v>
      </c>
      <c r="C14157" s="26" t="s">
        <v>3881</v>
      </c>
      <c r="D14157" s="27" t="s">
        <v>14281</v>
      </c>
      <c r="E14157" s="28" t="s">
        <v>121</v>
      </c>
    </row>
    <row r="14158" customFormat="false" ht="23.85" hidden="false" customHeight="false" outlineLevel="0" collapsed="false">
      <c r="B14158" s="25" t="n">
        <v>99253</v>
      </c>
      <c r="C14158" s="26" t="s">
        <v>3881</v>
      </c>
      <c r="D14158" s="27" t="s">
        <v>14282</v>
      </c>
      <c r="E14158" s="28" t="s">
        <v>121</v>
      </c>
    </row>
    <row r="14159" customFormat="false" ht="23.85" hidden="false" customHeight="false" outlineLevel="0" collapsed="false">
      <c r="B14159" s="25" t="n">
        <v>99254</v>
      </c>
      <c r="C14159" s="26" t="s">
        <v>3881</v>
      </c>
      <c r="D14159" s="27" t="s">
        <v>14283</v>
      </c>
      <c r="E14159" s="28" t="s">
        <v>182</v>
      </c>
    </row>
    <row r="14160" customFormat="false" ht="23.85" hidden="false" customHeight="false" outlineLevel="0" collapsed="false">
      <c r="B14160" s="25" t="n">
        <v>99255</v>
      </c>
      <c r="C14160" s="26" t="s">
        <v>3881</v>
      </c>
      <c r="D14160" s="27" t="s">
        <v>14284</v>
      </c>
      <c r="E14160" s="28" t="s">
        <v>121</v>
      </c>
    </row>
    <row r="14161" customFormat="false" ht="35.05" hidden="false" customHeight="false" outlineLevel="0" collapsed="false">
      <c r="B14161" s="25" t="n">
        <v>99256</v>
      </c>
      <c r="C14161" s="26" t="s">
        <v>3881</v>
      </c>
      <c r="D14161" s="27" t="s">
        <v>14285</v>
      </c>
      <c r="E14161" s="28" t="s">
        <v>121</v>
      </c>
    </row>
    <row r="14162" customFormat="false" ht="23.85" hidden="false" customHeight="false" outlineLevel="0" collapsed="false">
      <c r="B14162" s="25" t="n">
        <v>99257</v>
      </c>
      <c r="C14162" s="26" t="s">
        <v>3881</v>
      </c>
      <c r="D14162" s="27" t="s">
        <v>14286</v>
      </c>
      <c r="E14162" s="28" t="s">
        <v>121</v>
      </c>
    </row>
    <row r="14163" customFormat="false" ht="23.85" hidden="false" customHeight="false" outlineLevel="0" collapsed="false">
      <c r="B14163" s="25" t="n">
        <v>99258</v>
      </c>
      <c r="C14163" s="26" t="s">
        <v>3881</v>
      </c>
      <c r="D14163" s="27" t="s">
        <v>14287</v>
      </c>
      <c r="E14163" s="28" t="s">
        <v>121</v>
      </c>
    </row>
    <row r="14164" customFormat="false" ht="35.05" hidden="false" customHeight="false" outlineLevel="0" collapsed="false">
      <c r="B14164" s="25" t="n">
        <v>99259</v>
      </c>
      <c r="C14164" s="26" t="s">
        <v>3881</v>
      </c>
      <c r="D14164" s="27" t="s">
        <v>14288</v>
      </c>
      <c r="E14164" s="28" t="s">
        <v>121</v>
      </c>
    </row>
    <row r="14165" customFormat="false" ht="23.85" hidden="false" customHeight="false" outlineLevel="0" collapsed="false">
      <c r="B14165" s="25" t="n">
        <v>99260</v>
      </c>
      <c r="C14165" s="26" t="s">
        <v>3881</v>
      </c>
      <c r="D14165" s="27" t="s">
        <v>14289</v>
      </c>
      <c r="E14165" s="28" t="s">
        <v>121</v>
      </c>
    </row>
    <row r="14166" customFormat="false" ht="23.85" hidden="false" customHeight="false" outlineLevel="0" collapsed="false">
      <c r="B14166" s="25" t="n">
        <v>99261</v>
      </c>
      <c r="C14166" s="26" t="s">
        <v>3881</v>
      </c>
      <c r="D14166" s="27" t="s">
        <v>14290</v>
      </c>
      <c r="E14166" s="28" t="s">
        <v>182</v>
      </c>
    </row>
    <row r="14167" customFormat="false" ht="23.85" hidden="false" customHeight="false" outlineLevel="0" collapsed="false">
      <c r="B14167" s="25" t="n">
        <v>99262</v>
      </c>
      <c r="C14167" s="26" t="s">
        <v>3881</v>
      </c>
      <c r="D14167" s="27" t="s">
        <v>14291</v>
      </c>
      <c r="E14167" s="28" t="s">
        <v>121</v>
      </c>
    </row>
    <row r="14168" customFormat="false" ht="23.85" hidden="false" customHeight="false" outlineLevel="0" collapsed="false">
      <c r="B14168" s="25" t="n">
        <v>99263</v>
      </c>
      <c r="C14168" s="26" t="s">
        <v>3881</v>
      </c>
      <c r="D14168" s="27" t="s">
        <v>14292</v>
      </c>
      <c r="E14168" s="28" t="s">
        <v>182</v>
      </c>
    </row>
    <row r="14169" customFormat="false" ht="23.85" hidden="false" customHeight="false" outlineLevel="0" collapsed="false">
      <c r="B14169" s="25" t="n">
        <v>99264</v>
      </c>
      <c r="C14169" s="26" t="s">
        <v>3881</v>
      </c>
      <c r="D14169" s="27" t="s">
        <v>14293</v>
      </c>
      <c r="E14169" s="28" t="s">
        <v>121</v>
      </c>
    </row>
    <row r="14170" customFormat="false" ht="35.05" hidden="false" customHeight="false" outlineLevel="0" collapsed="false">
      <c r="B14170" s="25" t="n">
        <v>99265</v>
      </c>
      <c r="C14170" s="26" t="s">
        <v>3881</v>
      </c>
      <c r="D14170" s="27" t="s">
        <v>14294</v>
      </c>
      <c r="E14170" s="28" t="s">
        <v>121</v>
      </c>
    </row>
    <row r="14171" customFormat="false" ht="23.85" hidden="false" customHeight="false" outlineLevel="0" collapsed="false">
      <c r="B14171" s="25" t="n">
        <v>99266</v>
      </c>
      <c r="C14171" s="26" t="s">
        <v>3881</v>
      </c>
      <c r="D14171" s="27" t="s">
        <v>14295</v>
      </c>
      <c r="E14171" s="28" t="s">
        <v>182</v>
      </c>
    </row>
    <row r="14172" customFormat="false" ht="35.05" hidden="false" customHeight="false" outlineLevel="0" collapsed="false">
      <c r="B14172" s="25" t="n">
        <v>99267</v>
      </c>
      <c r="C14172" s="26" t="s">
        <v>3881</v>
      </c>
      <c r="D14172" s="27" t="s">
        <v>14296</v>
      </c>
      <c r="E14172" s="28" t="s">
        <v>121</v>
      </c>
    </row>
    <row r="14173" customFormat="false" ht="23.85" hidden="false" customHeight="false" outlineLevel="0" collapsed="false">
      <c r="B14173" s="25" t="n">
        <v>99268</v>
      </c>
      <c r="C14173" s="26" t="s">
        <v>3881</v>
      </c>
      <c r="D14173" s="27" t="s">
        <v>14297</v>
      </c>
      <c r="E14173" s="28" t="s">
        <v>121</v>
      </c>
    </row>
    <row r="14174" customFormat="false" ht="23.85" hidden="false" customHeight="false" outlineLevel="0" collapsed="false">
      <c r="B14174" s="25" t="n">
        <v>99269</v>
      </c>
      <c r="C14174" s="26" t="s">
        <v>3881</v>
      </c>
      <c r="D14174" s="27" t="s">
        <v>14298</v>
      </c>
      <c r="E14174" s="28" t="s">
        <v>182</v>
      </c>
    </row>
    <row r="14175" customFormat="false" ht="23.85" hidden="false" customHeight="false" outlineLevel="0" collapsed="false">
      <c r="B14175" s="25" t="n">
        <v>99270</v>
      </c>
      <c r="C14175" s="26" t="s">
        <v>3881</v>
      </c>
      <c r="D14175" s="27" t="s">
        <v>14299</v>
      </c>
      <c r="E14175" s="28" t="s">
        <v>121</v>
      </c>
    </row>
    <row r="14176" customFormat="false" ht="35.05" hidden="false" customHeight="false" outlineLevel="0" collapsed="false">
      <c r="B14176" s="25" t="n">
        <v>99271</v>
      </c>
      <c r="C14176" s="26" t="s">
        <v>3881</v>
      </c>
      <c r="D14176" s="27" t="s">
        <v>14300</v>
      </c>
      <c r="E14176" s="28" t="s">
        <v>121</v>
      </c>
    </row>
    <row r="14177" customFormat="false" ht="23.85" hidden="false" customHeight="false" outlineLevel="0" collapsed="false">
      <c r="B14177" s="25" t="n">
        <v>99272</v>
      </c>
      <c r="C14177" s="26" t="s">
        <v>3881</v>
      </c>
      <c r="D14177" s="27" t="s">
        <v>14301</v>
      </c>
      <c r="E14177" s="28" t="s">
        <v>121</v>
      </c>
    </row>
    <row r="14178" customFormat="false" ht="23.85" hidden="false" customHeight="false" outlineLevel="0" collapsed="false">
      <c r="B14178" s="25" t="n">
        <v>99273</v>
      </c>
      <c r="C14178" s="26" t="s">
        <v>3881</v>
      </c>
      <c r="D14178" s="27" t="s">
        <v>14302</v>
      </c>
      <c r="E14178" s="28" t="s">
        <v>121</v>
      </c>
    </row>
    <row r="14179" customFormat="false" ht="35.05" hidden="false" customHeight="false" outlineLevel="0" collapsed="false">
      <c r="B14179" s="25" t="n">
        <v>99274</v>
      </c>
      <c r="C14179" s="26" t="s">
        <v>3881</v>
      </c>
      <c r="D14179" s="27" t="s">
        <v>14303</v>
      </c>
      <c r="E14179" s="28" t="s">
        <v>121</v>
      </c>
    </row>
    <row r="14180" customFormat="false" ht="23.85" hidden="false" customHeight="false" outlineLevel="0" collapsed="false">
      <c r="B14180" s="25" t="n">
        <v>99275</v>
      </c>
      <c r="C14180" s="26" t="s">
        <v>3881</v>
      </c>
      <c r="D14180" s="27" t="s">
        <v>14304</v>
      </c>
      <c r="E14180" s="28" t="s">
        <v>121</v>
      </c>
    </row>
    <row r="14181" customFormat="false" ht="23.85" hidden="false" customHeight="false" outlineLevel="0" collapsed="false">
      <c r="B14181" s="25" t="n">
        <v>99276</v>
      </c>
      <c r="C14181" s="26" t="s">
        <v>3881</v>
      </c>
      <c r="D14181" s="27" t="s">
        <v>14305</v>
      </c>
      <c r="E14181" s="28" t="s">
        <v>182</v>
      </c>
    </row>
    <row r="14182" customFormat="false" ht="23.85" hidden="false" customHeight="false" outlineLevel="0" collapsed="false">
      <c r="B14182" s="25" t="n">
        <v>99277</v>
      </c>
      <c r="C14182" s="26" t="s">
        <v>3881</v>
      </c>
      <c r="D14182" s="27" t="s">
        <v>14306</v>
      </c>
      <c r="E14182" s="28" t="s">
        <v>182</v>
      </c>
    </row>
    <row r="14183" customFormat="false" ht="23.85" hidden="false" customHeight="false" outlineLevel="0" collapsed="false">
      <c r="B14183" s="25" t="n">
        <v>99278</v>
      </c>
      <c r="C14183" s="26" t="s">
        <v>3881</v>
      </c>
      <c r="D14183" s="27" t="s">
        <v>14307</v>
      </c>
      <c r="E14183" s="28" t="s">
        <v>182</v>
      </c>
    </row>
    <row r="14184" customFormat="false" ht="35.05" hidden="false" customHeight="false" outlineLevel="0" collapsed="false">
      <c r="B14184" s="25" t="n">
        <v>99279</v>
      </c>
      <c r="C14184" s="26" t="s">
        <v>3881</v>
      </c>
      <c r="D14184" s="27" t="s">
        <v>14308</v>
      </c>
      <c r="E14184" s="28" t="s">
        <v>121</v>
      </c>
    </row>
    <row r="14185" customFormat="false" ht="35.05" hidden="false" customHeight="false" outlineLevel="0" collapsed="false">
      <c r="B14185" s="25" t="n">
        <v>99280</v>
      </c>
      <c r="C14185" s="26" t="s">
        <v>3881</v>
      </c>
      <c r="D14185" s="27" t="s">
        <v>14309</v>
      </c>
      <c r="E14185" s="28" t="s">
        <v>121</v>
      </c>
    </row>
    <row r="14186" customFormat="false" ht="23.85" hidden="false" customHeight="false" outlineLevel="0" collapsed="false">
      <c r="B14186" s="25" t="n">
        <v>99281</v>
      </c>
      <c r="C14186" s="26" t="s">
        <v>3881</v>
      </c>
      <c r="D14186" s="27" t="s">
        <v>14310</v>
      </c>
      <c r="E14186" s="28" t="s">
        <v>182</v>
      </c>
    </row>
    <row r="14187" customFormat="false" ht="23.85" hidden="false" customHeight="false" outlineLevel="0" collapsed="false">
      <c r="B14187" s="25" t="n">
        <v>99282</v>
      </c>
      <c r="C14187" s="26" t="s">
        <v>3881</v>
      </c>
      <c r="D14187" s="27" t="s">
        <v>14311</v>
      </c>
      <c r="E14187" s="28" t="s">
        <v>182</v>
      </c>
    </row>
    <row r="14188" customFormat="false" ht="23.85" hidden="false" customHeight="false" outlineLevel="0" collapsed="false">
      <c r="B14188" s="25" t="n">
        <v>99283</v>
      </c>
      <c r="C14188" s="26" t="s">
        <v>3881</v>
      </c>
      <c r="D14188" s="27" t="s">
        <v>14312</v>
      </c>
      <c r="E14188" s="28" t="s">
        <v>182</v>
      </c>
    </row>
    <row r="14189" customFormat="false" ht="35.05" hidden="false" customHeight="false" outlineLevel="0" collapsed="false">
      <c r="B14189" s="25" t="n">
        <v>99284</v>
      </c>
      <c r="C14189" s="26" t="s">
        <v>3881</v>
      </c>
      <c r="D14189" s="27" t="s">
        <v>14313</v>
      </c>
      <c r="E14189" s="28" t="s">
        <v>121</v>
      </c>
    </row>
    <row r="14190" customFormat="false" ht="23.85" hidden="false" customHeight="false" outlineLevel="0" collapsed="false">
      <c r="B14190" s="25" t="n">
        <v>99285</v>
      </c>
      <c r="C14190" s="26" t="s">
        <v>3881</v>
      </c>
      <c r="D14190" s="27" t="s">
        <v>14314</v>
      </c>
      <c r="E14190" s="28" t="s">
        <v>121</v>
      </c>
    </row>
    <row r="14191" customFormat="false" ht="35.05" hidden="false" customHeight="false" outlineLevel="0" collapsed="false">
      <c r="B14191" s="25" t="n">
        <v>99286</v>
      </c>
      <c r="C14191" s="26" t="s">
        <v>3881</v>
      </c>
      <c r="D14191" s="27" t="s">
        <v>14315</v>
      </c>
      <c r="E14191" s="28" t="s">
        <v>121</v>
      </c>
    </row>
    <row r="14192" customFormat="false" ht="35.05" hidden="false" customHeight="false" outlineLevel="0" collapsed="false">
      <c r="B14192" s="25" t="n">
        <v>99287</v>
      </c>
      <c r="C14192" s="26" t="s">
        <v>3881</v>
      </c>
      <c r="D14192" s="27" t="s">
        <v>14316</v>
      </c>
      <c r="E14192" s="28" t="s">
        <v>121</v>
      </c>
    </row>
    <row r="14193" customFormat="false" ht="23.85" hidden="false" customHeight="false" outlineLevel="0" collapsed="false">
      <c r="B14193" s="25" t="n">
        <v>99288</v>
      </c>
      <c r="C14193" s="26" t="s">
        <v>3881</v>
      </c>
      <c r="D14193" s="27" t="s">
        <v>14317</v>
      </c>
      <c r="E14193" s="28" t="s">
        <v>182</v>
      </c>
    </row>
    <row r="14194" customFormat="false" ht="23.85" hidden="false" customHeight="false" outlineLevel="0" collapsed="false">
      <c r="B14194" s="25" t="n">
        <v>99289</v>
      </c>
      <c r="C14194" s="26" t="s">
        <v>3881</v>
      </c>
      <c r="D14194" s="27" t="s">
        <v>14318</v>
      </c>
      <c r="E14194" s="28" t="s">
        <v>182</v>
      </c>
    </row>
    <row r="14195" customFormat="false" ht="35.05" hidden="false" customHeight="false" outlineLevel="0" collapsed="false">
      <c r="B14195" s="25" t="n">
        <v>99290</v>
      </c>
      <c r="C14195" s="26" t="s">
        <v>3881</v>
      </c>
      <c r="D14195" s="27" t="s">
        <v>14319</v>
      </c>
      <c r="E14195" s="28" t="s">
        <v>121</v>
      </c>
    </row>
    <row r="14196" customFormat="false" ht="23.85" hidden="false" customHeight="false" outlineLevel="0" collapsed="false">
      <c r="B14196" s="25" t="n">
        <v>99291</v>
      </c>
      <c r="C14196" s="26" t="s">
        <v>3881</v>
      </c>
      <c r="D14196" s="27" t="s">
        <v>14320</v>
      </c>
      <c r="E14196" s="28" t="s">
        <v>182</v>
      </c>
    </row>
    <row r="14197" customFormat="false" ht="35.05" hidden="false" customHeight="false" outlineLevel="0" collapsed="false">
      <c r="B14197" s="25" t="n">
        <v>99292</v>
      </c>
      <c r="C14197" s="26" t="s">
        <v>3881</v>
      </c>
      <c r="D14197" s="27" t="s">
        <v>14321</v>
      </c>
      <c r="E14197" s="28" t="s">
        <v>121</v>
      </c>
    </row>
    <row r="14198" customFormat="false" ht="23.85" hidden="false" customHeight="false" outlineLevel="0" collapsed="false">
      <c r="B14198" s="25" t="n">
        <v>99293</v>
      </c>
      <c r="C14198" s="26" t="s">
        <v>3881</v>
      </c>
      <c r="D14198" s="27" t="s">
        <v>14322</v>
      </c>
      <c r="E14198" s="28" t="s">
        <v>182</v>
      </c>
    </row>
    <row r="14199" customFormat="false" ht="35.05" hidden="false" customHeight="false" outlineLevel="0" collapsed="false">
      <c r="B14199" s="25" t="n">
        <v>99294</v>
      </c>
      <c r="C14199" s="26" t="s">
        <v>3881</v>
      </c>
      <c r="D14199" s="27" t="s">
        <v>14323</v>
      </c>
      <c r="E14199" s="28" t="s">
        <v>121</v>
      </c>
    </row>
    <row r="14200" customFormat="false" ht="23.85" hidden="false" customHeight="false" outlineLevel="0" collapsed="false">
      <c r="B14200" s="25" t="n">
        <v>99296</v>
      </c>
      <c r="C14200" s="26" t="s">
        <v>3881</v>
      </c>
      <c r="D14200" s="27" t="s">
        <v>14324</v>
      </c>
      <c r="E14200" s="28" t="s">
        <v>182</v>
      </c>
    </row>
    <row r="14201" customFormat="false" ht="23.85" hidden="false" customHeight="false" outlineLevel="0" collapsed="false">
      <c r="B14201" s="25" t="n">
        <v>99297</v>
      </c>
      <c r="C14201" s="26" t="s">
        <v>3881</v>
      </c>
      <c r="D14201" s="27" t="s">
        <v>14325</v>
      </c>
      <c r="E14201" s="28" t="s">
        <v>182</v>
      </c>
    </row>
    <row r="14202" customFormat="false" ht="35.05" hidden="false" customHeight="false" outlineLevel="0" collapsed="false">
      <c r="B14202" s="25" t="n">
        <v>99298</v>
      </c>
      <c r="C14202" s="26" t="s">
        <v>3881</v>
      </c>
      <c r="D14202" s="27" t="s">
        <v>14326</v>
      </c>
      <c r="E14202" s="28" t="s">
        <v>121</v>
      </c>
    </row>
    <row r="14203" customFormat="false" ht="23.85" hidden="false" customHeight="false" outlineLevel="0" collapsed="false">
      <c r="B14203" s="25" t="n">
        <v>99299</v>
      </c>
      <c r="C14203" s="26" t="s">
        <v>3881</v>
      </c>
      <c r="D14203" s="27" t="s">
        <v>14327</v>
      </c>
      <c r="E14203" s="28" t="s">
        <v>182</v>
      </c>
    </row>
    <row r="14204" customFormat="false" ht="35.05" hidden="false" customHeight="false" outlineLevel="0" collapsed="false">
      <c r="B14204" s="25" t="n">
        <v>99300</v>
      </c>
      <c r="C14204" s="26" t="s">
        <v>3881</v>
      </c>
      <c r="D14204" s="27" t="s">
        <v>14328</v>
      </c>
      <c r="E14204" s="28" t="s">
        <v>121</v>
      </c>
    </row>
    <row r="14205" customFormat="false" ht="35.05" hidden="false" customHeight="false" outlineLevel="0" collapsed="false">
      <c r="B14205" s="25" t="n">
        <v>99301</v>
      </c>
      <c r="C14205" s="26" t="s">
        <v>3881</v>
      </c>
      <c r="D14205" s="27" t="s">
        <v>14329</v>
      </c>
      <c r="E14205" s="28" t="s">
        <v>121</v>
      </c>
    </row>
    <row r="14206" customFormat="false" ht="23.85" hidden="false" customHeight="false" outlineLevel="0" collapsed="false">
      <c r="B14206" s="25" t="n">
        <v>99302</v>
      </c>
      <c r="C14206" s="26" t="s">
        <v>3881</v>
      </c>
      <c r="D14206" s="27" t="s">
        <v>14330</v>
      </c>
      <c r="E14206" s="28" t="s">
        <v>182</v>
      </c>
    </row>
    <row r="14207" customFormat="false" ht="35.05" hidden="false" customHeight="false" outlineLevel="0" collapsed="false">
      <c r="B14207" s="25" t="n">
        <v>99303</v>
      </c>
      <c r="C14207" s="26" t="s">
        <v>3881</v>
      </c>
      <c r="D14207" s="27" t="s">
        <v>14331</v>
      </c>
      <c r="E14207" s="28" t="s">
        <v>121</v>
      </c>
    </row>
    <row r="14208" customFormat="false" ht="23.85" hidden="false" customHeight="false" outlineLevel="0" collapsed="false">
      <c r="B14208" s="25" t="n">
        <v>99304</v>
      </c>
      <c r="C14208" s="26" t="s">
        <v>3881</v>
      </c>
      <c r="D14208" s="27" t="s">
        <v>14332</v>
      </c>
      <c r="E14208" s="28" t="s">
        <v>182</v>
      </c>
    </row>
    <row r="14209" customFormat="false" ht="35.05" hidden="false" customHeight="false" outlineLevel="0" collapsed="false">
      <c r="B14209" s="25" t="n">
        <v>99305</v>
      </c>
      <c r="C14209" s="26" t="s">
        <v>3881</v>
      </c>
      <c r="D14209" s="27" t="s">
        <v>14333</v>
      </c>
      <c r="E14209" s="28" t="s">
        <v>121</v>
      </c>
    </row>
    <row r="14210" customFormat="false" ht="23.85" hidden="false" customHeight="false" outlineLevel="0" collapsed="false">
      <c r="B14210" s="25" t="n">
        <v>99306</v>
      </c>
      <c r="C14210" s="26" t="s">
        <v>3881</v>
      </c>
      <c r="D14210" s="27" t="s">
        <v>14334</v>
      </c>
      <c r="E14210" s="28" t="s">
        <v>182</v>
      </c>
    </row>
    <row r="14211" customFormat="false" ht="23.85" hidden="false" customHeight="false" outlineLevel="0" collapsed="false">
      <c r="B14211" s="25" t="n">
        <v>99307</v>
      </c>
      <c r="C14211" s="26" t="s">
        <v>3881</v>
      </c>
      <c r="D14211" s="27" t="s">
        <v>14335</v>
      </c>
      <c r="E14211" s="28" t="s">
        <v>182</v>
      </c>
    </row>
    <row r="14212" customFormat="false" ht="35.05" hidden="false" customHeight="false" outlineLevel="0" collapsed="false">
      <c r="B14212" s="25" t="n">
        <v>99308</v>
      </c>
      <c r="C14212" s="26" t="s">
        <v>3881</v>
      </c>
      <c r="D14212" s="27" t="s">
        <v>14336</v>
      </c>
      <c r="E14212" s="28" t="s">
        <v>121</v>
      </c>
    </row>
    <row r="14213" customFormat="false" ht="23.85" hidden="false" customHeight="false" outlineLevel="0" collapsed="false">
      <c r="B14213" s="25" t="n">
        <v>99309</v>
      </c>
      <c r="C14213" s="26" t="s">
        <v>3881</v>
      </c>
      <c r="D14213" s="27" t="s">
        <v>14337</v>
      </c>
      <c r="E14213" s="28" t="s">
        <v>182</v>
      </c>
    </row>
    <row r="14214" customFormat="false" ht="35.05" hidden="false" customHeight="false" outlineLevel="0" collapsed="false">
      <c r="B14214" s="25" t="n">
        <v>99310</v>
      </c>
      <c r="C14214" s="26" t="s">
        <v>3881</v>
      </c>
      <c r="D14214" s="27" t="s">
        <v>14338</v>
      </c>
      <c r="E14214" s="28" t="s">
        <v>121</v>
      </c>
    </row>
    <row r="14215" customFormat="false" ht="23.85" hidden="false" customHeight="false" outlineLevel="0" collapsed="false">
      <c r="B14215" s="25" t="n">
        <v>99311</v>
      </c>
      <c r="C14215" s="26" t="s">
        <v>3881</v>
      </c>
      <c r="D14215" s="27" t="s">
        <v>14339</v>
      </c>
      <c r="E14215" s="28" t="s">
        <v>182</v>
      </c>
    </row>
    <row r="14216" customFormat="false" ht="35.05" hidden="false" customHeight="false" outlineLevel="0" collapsed="false">
      <c r="B14216" s="25" t="n">
        <v>99312</v>
      </c>
      <c r="C14216" s="26" t="s">
        <v>3881</v>
      </c>
      <c r="D14216" s="27" t="s">
        <v>14340</v>
      </c>
      <c r="E14216" s="28" t="s">
        <v>121</v>
      </c>
    </row>
    <row r="14217" customFormat="false" ht="35.05" hidden="false" customHeight="false" outlineLevel="0" collapsed="false">
      <c r="B14217" s="25" t="n">
        <v>99313</v>
      </c>
      <c r="C14217" s="26" t="s">
        <v>3881</v>
      </c>
      <c r="D14217" s="27" t="s">
        <v>14341</v>
      </c>
      <c r="E14217" s="28" t="s">
        <v>121</v>
      </c>
    </row>
    <row r="14218" customFormat="false" ht="23.85" hidden="false" customHeight="false" outlineLevel="0" collapsed="false">
      <c r="B14218" s="25" t="n">
        <v>99314</v>
      </c>
      <c r="C14218" s="26" t="s">
        <v>3881</v>
      </c>
      <c r="D14218" s="27" t="s">
        <v>14342</v>
      </c>
      <c r="E14218" s="28" t="s">
        <v>182</v>
      </c>
    </row>
    <row r="14219" customFormat="false" ht="35.05" hidden="false" customHeight="false" outlineLevel="0" collapsed="false">
      <c r="B14219" s="25" t="n">
        <v>99315</v>
      </c>
      <c r="C14219" s="26" t="s">
        <v>3881</v>
      </c>
      <c r="D14219" s="27" t="s">
        <v>14343</v>
      </c>
      <c r="E14219" s="28" t="s">
        <v>121</v>
      </c>
    </row>
    <row r="14220" customFormat="false" ht="23.85" hidden="false" customHeight="false" outlineLevel="0" collapsed="false">
      <c r="B14220" s="25" t="n">
        <v>99317</v>
      </c>
      <c r="C14220" s="26" t="s">
        <v>3881</v>
      </c>
      <c r="D14220" s="27" t="s">
        <v>14344</v>
      </c>
      <c r="E14220" s="28" t="s">
        <v>182</v>
      </c>
    </row>
    <row r="14221" customFormat="false" ht="23.85" hidden="false" customHeight="false" outlineLevel="0" collapsed="false">
      <c r="B14221" s="25" t="n">
        <v>99318</v>
      </c>
      <c r="C14221" s="26" t="s">
        <v>3881</v>
      </c>
      <c r="D14221" s="27" t="s">
        <v>14345</v>
      </c>
      <c r="E14221" s="28" t="s">
        <v>182</v>
      </c>
    </row>
    <row r="14222" customFormat="false" ht="23.85" hidden="false" customHeight="false" outlineLevel="0" collapsed="false">
      <c r="B14222" s="25" t="n">
        <v>99319</v>
      </c>
      <c r="C14222" s="26" t="s">
        <v>3881</v>
      </c>
      <c r="D14222" s="27" t="s">
        <v>14346</v>
      </c>
      <c r="E14222" s="28" t="s">
        <v>182</v>
      </c>
    </row>
    <row r="14223" customFormat="false" ht="35.05" hidden="false" customHeight="false" outlineLevel="0" collapsed="false">
      <c r="B14223" s="25" t="n">
        <v>99320</v>
      </c>
      <c r="C14223" s="26" t="s">
        <v>3881</v>
      </c>
      <c r="D14223" s="27" t="s">
        <v>14347</v>
      </c>
      <c r="E14223" s="28" t="s">
        <v>121</v>
      </c>
    </row>
    <row r="14224" customFormat="false" ht="23.85" hidden="false" customHeight="false" outlineLevel="0" collapsed="false">
      <c r="B14224" s="25" t="n">
        <v>99321</v>
      </c>
      <c r="C14224" s="26" t="s">
        <v>3881</v>
      </c>
      <c r="D14224" s="27" t="s">
        <v>14348</v>
      </c>
      <c r="E14224" s="28" t="s">
        <v>182</v>
      </c>
    </row>
    <row r="14225" customFormat="false" ht="35.05" hidden="false" customHeight="false" outlineLevel="0" collapsed="false">
      <c r="B14225" s="25" t="n">
        <v>99322</v>
      </c>
      <c r="C14225" s="26" t="s">
        <v>3881</v>
      </c>
      <c r="D14225" s="27" t="s">
        <v>14349</v>
      </c>
      <c r="E14225" s="28" t="s">
        <v>121</v>
      </c>
    </row>
    <row r="14226" customFormat="false" ht="23.85" hidden="false" customHeight="false" outlineLevel="0" collapsed="false">
      <c r="B14226" s="25" t="n">
        <v>99323</v>
      </c>
      <c r="C14226" s="26" t="s">
        <v>3881</v>
      </c>
      <c r="D14226" s="27" t="s">
        <v>14350</v>
      </c>
      <c r="E14226" s="28" t="s">
        <v>182</v>
      </c>
    </row>
    <row r="14227" customFormat="false" ht="35.05" hidden="false" customHeight="false" outlineLevel="0" collapsed="false">
      <c r="B14227" s="25" t="n">
        <v>99324</v>
      </c>
      <c r="C14227" s="26" t="s">
        <v>3881</v>
      </c>
      <c r="D14227" s="27" t="s">
        <v>14351</v>
      </c>
      <c r="E14227" s="28" t="s">
        <v>121</v>
      </c>
    </row>
    <row r="14228" customFormat="false" ht="23.85" hidden="false" customHeight="false" outlineLevel="0" collapsed="false">
      <c r="B14228" s="25" t="n">
        <v>99325</v>
      </c>
      <c r="C14228" s="26" t="s">
        <v>3881</v>
      </c>
      <c r="D14228" s="27" t="s">
        <v>14352</v>
      </c>
      <c r="E14228" s="28" t="s">
        <v>182</v>
      </c>
    </row>
    <row r="14229" customFormat="false" ht="35.05" hidden="false" customHeight="false" outlineLevel="0" collapsed="false">
      <c r="B14229" s="25" t="n">
        <v>99326</v>
      </c>
      <c r="C14229" s="26" t="s">
        <v>3881</v>
      </c>
      <c r="D14229" s="27" t="s">
        <v>14353</v>
      </c>
      <c r="E14229" s="28" t="s">
        <v>121</v>
      </c>
    </row>
    <row r="14230" customFormat="false" ht="23.85" hidden="false" customHeight="false" outlineLevel="0" collapsed="false">
      <c r="B14230" s="25" t="n">
        <v>99327</v>
      </c>
      <c r="C14230" s="26" t="s">
        <v>3881</v>
      </c>
      <c r="D14230" s="27" t="s">
        <v>14354</v>
      </c>
      <c r="E14230" s="28" t="s">
        <v>182</v>
      </c>
    </row>
    <row r="14231" customFormat="false" ht="35.05" hidden="false" customHeight="false" outlineLevel="0" collapsed="false">
      <c r="B14231" s="25" t="n">
        <v>99431</v>
      </c>
      <c r="C14231" s="26" t="s">
        <v>3881</v>
      </c>
      <c r="D14231" s="27" t="s">
        <v>14355</v>
      </c>
      <c r="E14231" s="28" t="s">
        <v>168</v>
      </c>
    </row>
    <row r="14232" customFormat="false" ht="35.05" hidden="false" customHeight="false" outlineLevel="0" collapsed="false">
      <c r="B14232" s="25" t="n">
        <v>99432</v>
      </c>
      <c r="C14232" s="26" t="s">
        <v>3881</v>
      </c>
      <c r="D14232" s="27" t="s">
        <v>14356</v>
      </c>
      <c r="E14232" s="28" t="s">
        <v>168</v>
      </c>
    </row>
    <row r="14233" customFormat="false" ht="35.05" hidden="false" customHeight="false" outlineLevel="0" collapsed="false">
      <c r="B14233" s="25" t="n">
        <v>99433</v>
      </c>
      <c r="C14233" s="26" t="s">
        <v>3881</v>
      </c>
      <c r="D14233" s="27" t="s">
        <v>14357</v>
      </c>
      <c r="E14233" s="28" t="s">
        <v>168</v>
      </c>
    </row>
    <row r="14234" customFormat="false" ht="35.05" hidden="false" customHeight="false" outlineLevel="0" collapsed="false">
      <c r="B14234" s="25" t="n">
        <v>99434</v>
      </c>
      <c r="C14234" s="26" t="s">
        <v>3881</v>
      </c>
      <c r="D14234" s="27" t="s">
        <v>14358</v>
      </c>
      <c r="E14234" s="28" t="s">
        <v>168</v>
      </c>
    </row>
    <row r="14235" customFormat="false" ht="35.05" hidden="false" customHeight="false" outlineLevel="0" collapsed="false">
      <c r="B14235" s="25" t="n">
        <v>99435</v>
      </c>
      <c r="C14235" s="26" t="s">
        <v>3881</v>
      </c>
      <c r="D14235" s="27" t="s">
        <v>14359</v>
      </c>
      <c r="E14235" s="28" t="s">
        <v>168</v>
      </c>
    </row>
    <row r="14236" customFormat="false" ht="35.05" hidden="false" customHeight="false" outlineLevel="0" collapsed="false">
      <c r="B14236" s="25" t="n">
        <v>99436</v>
      </c>
      <c r="C14236" s="26" t="s">
        <v>3881</v>
      </c>
      <c r="D14236" s="27" t="s">
        <v>14360</v>
      </c>
      <c r="E14236" s="28" t="s">
        <v>168</v>
      </c>
    </row>
    <row r="14237" customFormat="false" ht="35.05" hidden="false" customHeight="false" outlineLevel="0" collapsed="false">
      <c r="B14237" s="25" t="n">
        <v>99437</v>
      </c>
      <c r="C14237" s="26" t="s">
        <v>3881</v>
      </c>
      <c r="D14237" s="27" t="s">
        <v>14361</v>
      </c>
      <c r="E14237" s="28" t="s">
        <v>168</v>
      </c>
    </row>
    <row r="14238" customFormat="false" ht="35.05" hidden="false" customHeight="false" outlineLevel="0" collapsed="false">
      <c r="B14238" s="25" t="n">
        <v>99438</v>
      </c>
      <c r="C14238" s="26" t="s">
        <v>3881</v>
      </c>
      <c r="D14238" s="27" t="s">
        <v>14362</v>
      </c>
      <c r="E14238" s="28" t="s">
        <v>168</v>
      </c>
    </row>
    <row r="14239" customFormat="false" ht="35.05" hidden="false" customHeight="false" outlineLevel="0" collapsed="false">
      <c r="B14239" s="25" t="n">
        <v>99439</v>
      </c>
      <c r="C14239" s="26" t="s">
        <v>3881</v>
      </c>
      <c r="D14239" s="27" t="s">
        <v>14363</v>
      </c>
      <c r="E14239" s="28" t="s">
        <v>168</v>
      </c>
    </row>
    <row r="14240" customFormat="false" ht="23.85" hidden="false" customHeight="false" outlineLevel="0" collapsed="false">
      <c r="B14240" s="25" t="n">
        <v>99619</v>
      </c>
      <c r="C14240" s="26" t="s">
        <v>3881</v>
      </c>
      <c r="D14240" s="27" t="s">
        <v>14364</v>
      </c>
      <c r="E14240" s="28" t="s">
        <v>121</v>
      </c>
    </row>
    <row r="14241" customFormat="false" ht="23.85" hidden="false" customHeight="false" outlineLevel="0" collapsed="false">
      <c r="B14241" s="25" t="n">
        <v>99620</v>
      </c>
      <c r="C14241" s="26" t="s">
        <v>3881</v>
      </c>
      <c r="D14241" s="27" t="s">
        <v>14365</v>
      </c>
      <c r="E14241" s="28" t="s">
        <v>121</v>
      </c>
    </row>
    <row r="14242" customFormat="false" ht="23.85" hidden="false" customHeight="false" outlineLevel="0" collapsed="false">
      <c r="B14242" s="25" t="n">
        <v>99621</v>
      </c>
      <c r="C14242" s="26" t="s">
        <v>3881</v>
      </c>
      <c r="D14242" s="27" t="s">
        <v>14366</v>
      </c>
      <c r="E14242" s="28" t="s">
        <v>121</v>
      </c>
    </row>
    <row r="14243" customFormat="false" ht="23.85" hidden="false" customHeight="false" outlineLevel="0" collapsed="false">
      <c r="B14243" s="25" t="n">
        <v>99622</v>
      </c>
      <c r="C14243" s="26" t="s">
        <v>3881</v>
      </c>
      <c r="D14243" s="27" t="s">
        <v>14367</v>
      </c>
      <c r="E14243" s="28" t="s">
        <v>121</v>
      </c>
    </row>
    <row r="14244" customFormat="false" ht="23.85" hidden="false" customHeight="false" outlineLevel="0" collapsed="false">
      <c r="B14244" s="25" t="n">
        <v>99623</v>
      </c>
      <c r="C14244" s="26" t="s">
        <v>3881</v>
      </c>
      <c r="D14244" s="27" t="s">
        <v>14368</v>
      </c>
      <c r="E14244" s="28" t="s">
        <v>121</v>
      </c>
    </row>
    <row r="14245" customFormat="false" ht="23.85" hidden="false" customHeight="false" outlineLevel="0" collapsed="false">
      <c r="B14245" s="25" t="n">
        <v>99624</v>
      </c>
      <c r="C14245" s="26" t="s">
        <v>3881</v>
      </c>
      <c r="D14245" s="27" t="s">
        <v>14369</v>
      </c>
      <c r="E14245" s="28" t="s">
        <v>121</v>
      </c>
    </row>
    <row r="14246" customFormat="false" ht="23.85" hidden="false" customHeight="false" outlineLevel="0" collapsed="false">
      <c r="B14246" s="25" t="n">
        <v>99625</v>
      </c>
      <c r="C14246" s="26" t="s">
        <v>3881</v>
      </c>
      <c r="D14246" s="27" t="s">
        <v>14370</v>
      </c>
      <c r="E14246" s="28" t="s">
        <v>121</v>
      </c>
    </row>
    <row r="14247" customFormat="false" ht="23.85" hidden="false" customHeight="false" outlineLevel="0" collapsed="false">
      <c r="B14247" s="25" t="n">
        <v>99626</v>
      </c>
      <c r="C14247" s="26" t="s">
        <v>3881</v>
      </c>
      <c r="D14247" s="27" t="s">
        <v>14371</v>
      </c>
      <c r="E14247" s="28" t="s">
        <v>121</v>
      </c>
    </row>
    <row r="14248" customFormat="false" ht="23.85" hidden="false" customHeight="false" outlineLevel="0" collapsed="false">
      <c r="B14248" s="25" t="n">
        <v>99627</v>
      </c>
      <c r="C14248" s="26" t="s">
        <v>3881</v>
      </c>
      <c r="D14248" s="27" t="s">
        <v>14372</v>
      </c>
      <c r="E14248" s="28" t="s">
        <v>121</v>
      </c>
    </row>
    <row r="14249" customFormat="false" ht="23.85" hidden="false" customHeight="false" outlineLevel="0" collapsed="false">
      <c r="B14249" s="25" t="n">
        <v>99628</v>
      </c>
      <c r="C14249" s="26" t="s">
        <v>3881</v>
      </c>
      <c r="D14249" s="27" t="s">
        <v>14373</v>
      </c>
      <c r="E14249" s="28" t="s">
        <v>121</v>
      </c>
    </row>
    <row r="14250" customFormat="false" ht="23.85" hidden="false" customHeight="false" outlineLevel="0" collapsed="false">
      <c r="B14250" s="25" t="n">
        <v>99629</v>
      </c>
      <c r="C14250" s="26" t="s">
        <v>3881</v>
      </c>
      <c r="D14250" s="27" t="s">
        <v>14374</v>
      </c>
      <c r="E14250" s="28" t="s">
        <v>121</v>
      </c>
    </row>
    <row r="14251" customFormat="false" ht="23.85" hidden="false" customHeight="false" outlineLevel="0" collapsed="false">
      <c r="B14251" s="25" t="n">
        <v>99630</v>
      </c>
      <c r="C14251" s="26" t="s">
        <v>3881</v>
      </c>
      <c r="D14251" s="27" t="s">
        <v>14375</v>
      </c>
      <c r="E14251" s="28" t="s">
        <v>121</v>
      </c>
    </row>
    <row r="14252" customFormat="false" ht="23.85" hidden="false" customHeight="false" outlineLevel="0" collapsed="false">
      <c r="B14252" s="25" t="n">
        <v>99631</v>
      </c>
      <c r="C14252" s="26" t="s">
        <v>3881</v>
      </c>
      <c r="D14252" s="27" t="s">
        <v>14376</v>
      </c>
      <c r="E14252" s="28" t="s">
        <v>121</v>
      </c>
    </row>
    <row r="14253" customFormat="false" ht="23.85" hidden="false" customHeight="false" outlineLevel="0" collapsed="false">
      <c r="B14253" s="25" t="n">
        <v>99632</v>
      </c>
      <c r="C14253" s="26" t="s">
        <v>3881</v>
      </c>
      <c r="D14253" s="27" t="s">
        <v>14377</v>
      </c>
      <c r="E14253" s="28" t="s">
        <v>121</v>
      </c>
    </row>
    <row r="14254" customFormat="false" ht="23.85" hidden="false" customHeight="false" outlineLevel="0" collapsed="false">
      <c r="B14254" s="25" t="n">
        <v>99633</v>
      </c>
      <c r="C14254" s="26" t="s">
        <v>3881</v>
      </c>
      <c r="D14254" s="27" t="s">
        <v>14378</v>
      </c>
      <c r="E14254" s="28" t="s">
        <v>121</v>
      </c>
    </row>
    <row r="14255" customFormat="false" ht="23.85" hidden="false" customHeight="false" outlineLevel="0" collapsed="false">
      <c r="B14255" s="25" t="n">
        <v>99634</v>
      </c>
      <c r="C14255" s="26" t="s">
        <v>3881</v>
      </c>
      <c r="D14255" s="27" t="s">
        <v>14379</v>
      </c>
      <c r="E14255" s="28" t="s">
        <v>121</v>
      </c>
    </row>
    <row r="14256" customFormat="false" ht="23.85" hidden="false" customHeight="false" outlineLevel="0" collapsed="false">
      <c r="B14256" s="25" t="n">
        <v>99635</v>
      </c>
      <c r="C14256" s="26" t="s">
        <v>3881</v>
      </c>
      <c r="D14256" s="27" t="s">
        <v>14380</v>
      </c>
      <c r="E14256" s="28" t="s">
        <v>121</v>
      </c>
    </row>
    <row r="14257" customFormat="false" ht="12.8" hidden="false" customHeight="false" outlineLevel="0" collapsed="false">
      <c r="B14257" s="25" t="n">
        <v>99802</v>
      </c>
      <c r="C14257" s="26" t="s">
        <v>3881</v>
      </c>
      <c r="D14257" s="27" t="s">
        <v>14381</v>
      </c>
      <c r="E14257" s="28" t="s">
        <v>109</v>
      </c>
    </row>
    <row r="14258" customFormat="false" ht="12.8" hidden="false" customHeight="false" outlineLevel="0" collapsed="false">
      <c r="B14258" s="25" t="n">
        <v>99803</v>
      </c>
      <c r="C14258" s="26" t="s">
        <v>3881</v>
      </c>
      <c r="D14258" s="27" t="s">
        <v>14382</v>
      </c>
      <c r="E14258" s="28" t="s">
        <v>109</v>
      </c>
    </row>
    <row r="14259" customFormat="false" ht="23.85" hidden="false" customHeight="false" outlineLevel="0" collapsed="false">
      <c r="B14259" s="25" t="n">
        <v>99804</v>
      </c>
      <c r="C14259" s="26" t="s">
        <v>3881</v>
      </c>
      <c r="D14259" s="27" t="s">
        <v>14383</v>
      </c>
      <c r="E14259" s="28" t="s">
        <v>109</v>
      </c>
    </row>
    <row r="14260" customFormat="false" ht="12.8" hidden="false" customHeight="false" outlineLevel="0" collapsed="false">
      <c r="B14260" s="25" t="n">
        <v>99805</v>
      </c>
      <c r="C14260" s="26" t="s">
        <v>3881</v>
      </c>
      <c r="D14260" s="27" t="s">
        <v>14384</v>
      </c>
      <c r="E14260" s="28" t="s">
        <v>109</v>
      </c>
    </row>
    <row r="14261" customFormat="false" ht="12.8" hidden="false" customHeight="false" outlineLevel="0" collapsed="false">
      <c r="B14261" s="25" t="n">
        <v>99806</v>
      </c>
      <c r="C14261" s="26" t="s">
        <v>3881</v>
      </c>
      <c r="D14261" s="27" t="s">
        <v>14385</v>
      </c>
      <c r="E14261" s="28" t="s">
        <v>109</v>
      </c>
    </row>
    <row r="14262" customFormat="false" ht="23.85" hidden="false" customHeight="false" outlineLevel="0" collapsed="false">
      <c r="B14262" s="25" t="n">
        <v>99807</v>
      </c>
      <c r="C14262" s="26" t="s">
        <v>3881</v>
      </c>
      <c r="D14262" s="27" t="s">
        <v>14386</v>
      </c>
      <c r="E14262" s="28" t="s">
        <v>109</v>
      </c>
    </row>
    <row r="14263" customFormat="false" ht="12.8" hidden="false" customHeight="false" outlineLevel="0" collapsed="false">
      <c r="B14263" s="25" t="n">
        <v>99808</v>
      </c>
      <c r="C14263" s="26" t="s">
        <v>3881</v>
      </c>
      <c r="D14263" s="27" t="s">
        <v>14387</v>
      </c>
      <c r="E14263" s="28" t="s">
        <v>109</v>
      </c>
    </row>
    <row r="14264" customFormat="false" ht="12.8" hidden="false" customHeight="false" outlineLevel="0" collapsed="false">
      <c r="B14264" s="25" t="n">
        <v>99809</v>
      </c>
      <c r="C14264" s="26" t="s">
        <v>3881</v>
      </c>
      <c r="D14264" s="27" t="s">
        <v>14388</v>
      </c>
      <c r="E14264" s="28" t="s">
        <v>109</v>
      </c>
    </row>
    <row r="14265" customFormat="false" ht="23.85" hidden="false" customHeight="false" outlineLevel="0" collapsed="false">
      <c r="B14265" s="25" t="n">
        <v>99810</v>
      </c>
      <c r="C14265" s="26" t="s">
        <v>3881</v>
      </c>
      <c r="D14265" s="27" t="s">
        <v>14389</v>
      </c>
      <c r="E14265" s="28" t="s">
        <v>109</v>
      </c>
    </row>
    <row r="14266" customFormat="false" ht="12.8" hidden="false" customHeight="false" outlineLevel="0" collapsed="false">
      <c r="B14266" s="25" t="n">
        <v>99811</v>
      </c>
      <c r="C14266" s="26" t="s">
        <v>3881</v>
      </c>
      <c r="D14266" s="27" t="s">
        <v>14390</v>
      </c>
      <c r="E14266" s="28" t="s">
        <v>109</v>
      </c>
    </row>
    <row r="14267" customFormat="false" ht="12.8" hidden="false" customHeight="false" outlineLevel="0" collapsed="false">
      <c r="B14267" s="25" t="n">
        <v>99812</v>
      </c>
      <c r="C14267" s="26" t="s">
        <v>3881</v>
      </c>
      <c r="D14267" s="27" t="s">
        <v>14391</v>
      </c>
      <c r="E14267" s="28" t="s">
        <v>109</v>
      </c>
    </row>
    <row r="14268" customFormat="false" ht="23.85" hidden="false" customHeight="false" outlineLevel="0" collapsed="false">
      <c r="B14268" s="25" t="n">
        <v>99813</v>
      </c>
      <c r="C14268" s="26" t="s">
        <v>3881</v>
      </c>
      <c r="D14268" s="27" t="s">
        <v>14392</v>
      </c>
      <c r="E14268" s="28" t="s">
        <v>109</v>
      </c>
    </row>
    <row r="14269" customFormat="false" ht="12.8" hidden="false" customHeight="false" outlineLevel="0" collapsed="false">
      <c r="B14269" s="25" t="n">
        <v>99814</v>
      </c>
      <c r="C14269" s="26" t="s">
        <v>3881</v>
      </c>
      <c r="D14269" s="27" t="s">
        <v>14393</v>
      </c>
      <c r="E14269" s="28" t="s">
        <v>109</v>
      </c>
    </row>
    <row r="14270" customFormat="false" ht="23.85" hidden="false" customHeight="false" outlineLevel="0" collapsed="false">
      <c r="B14270" s="25" t="n">
        <v>99815</v>
      </c>
      <c r="C14270" s="26" t="s">
        <v>3881</v>
      </c>
      <c r="D14270" s="27" t="s">
        <v>14394</v>
      </c>
      <c r="E14270" s="28" t="s">
        <v>121</v>
      </c>
    </row>
    <row r="14271" customFormat="false" ht="23.85" hidden="false" customHeight="false" outlineLevel="0" collapsed="false">
      <c r="B14271" s="25" t="n">
        <v>99816</v>
      </c>
      <c r="C14271" s="26" t="s">
        <v>3881</v>
      </c>
      <c r="D14271" s="27" t="s">
        <v>14395</v>
      </c>
      <c r="E14271" s="28" t="s">
        <v>121</v>
      </c>
    </row>
    <row r="14272" customFormat="false" ht="23.85" hidden="false" customHeight="false" outlineLevel="0" collapsed="false">
      <c r="B14272" s="25" t="n">
        <v>99817</v>
      </c>
      <c r="C14272" s="26" t="s">
        <v>3881</v>
      </c>
      <c r="D14272" s="27" t="s">
        <v>14396</v>
      </c>
      <c r="E14272" s="28" t="s">
        <v>121</v>
      </c>
    </row>
    <row r="14273" customFormat="false" ht="23.85" hidden="false" customHeight="false" outlineLevel="0" collapsed="false">
      <c r="B14273" s="25" t="n">
        <v>99818</v>
      </c>
      <c r="C14273" s="26" t="s">
        <v>3881</v>
      </c>
      <c r="D14273" s="27" t="s">
        <v>14397</v>
      </c>
      <c r="E14273" s="28" t="s">
        <v>121</v>
      </c>
    </row>
    <row r="14274" customFormat="false" ht="12.8" hidden="false" customHeight="false" outlineLevel="0" collapsed="false">
      <c r="B14274" s="25" t="n">
        <v>99819</v>
      </c>
      <c r="C14274" s="26" t="s">
        <v>3881</v>
      </c>
      <c r="D14274" s="27" t="s">
        <v>14398</v>
      </c>
      <c r="E14274" s="28" t="s">
        <v>109</v>
      </c>
    </row>
    <row r="14275" customFormat="false" ht="12.8" hidden="false" customHeight="false" outlineLevel="0" collapsed="false">
      <c r="B14275" s="25" t="n">
        <v>99820</v>
      </c>
      <c r="C14275" s="26" t="s">
        <v>3881</v>
      </c>
      <c r="D14275" s="27" t="s">
        <v>14399</v>
      </c>
      <c r="E14275" s="28" t="s">
        <v>109</v>
      </c>
    </row>
    <row r="14276" customFormat="false" ht="12.8" hidden="false" customHeight="false" outlineLevel="0" collapsed="false">
      <c r="B14276" s="25" t="n">
        <v>99821</v>
      </c>
      <c r="C14276" s="26" t="s">
        <v>3881</v>
      </c>
      <c r="D14276" s="27" t="s">
        <v>14400</v>
      </c>
      <c r="E14276" s="28" t="s">
        <v>109</v>
      </c>
    </row>
    <row r="14277" customFormat="false" ht="12.8" hidden="false" customHeight="false" outlineLevel="0" collapsed="false">
      <c r="B14277" s="25" t="n">
        <v>99822</v>
      </c>
      <c r="C14277" s="26" t="s">
        <v>3881</v>
      </c>
      <c r="D14277" s="27" t="s">
        <v>14401</v>
      </c>
      <c r="E14277" s="28" t="s">
        <v>109</v>
      </c>
    </row>
    <row r="14278" customFormat="false" ht="12.8" hidden="false" customHeight="false" outlineLevel="0" collapsed="false">
      <c r="B14278" s="25" t="n">
        <v>99823</v>
      </c>
      <c r="C14278" s="26" t="s">
        <v>3881</v>
      </c>
      <c r="D14278" s="27" t="s">
        <v>14402</v>
      </c>
      <c r="E14278" s="28" t="s">
        <v>109</v>
      </c>
    </row>
    <row r="14279" customFormat="false" ht="12.8" hidden="false" customHeight="false" outlineLevel="0" collapsed="false">
      <c r="B14279" s="25" t="n">
        <v>99824</v>
      </c>
      <c r="C14279" s="26" t="s">
        <v>3881</v>
      </c>
      <c r="D14279" s="27" t="s">
        <v>14403</v>
      </c>
      <c r="E14279" s="28" t="s">
        <v>109</v>
      </c>
    </row>
    <row r="14280" customFormat="false" ht="12.8" hidden="false" customHeight="false" outlineLevel="0" collapsed="false">
      <c r="B14280" s="25" t="n">
        <v>99825</v>
      </c>
      <c r="C14280" s="26" t="s">
        <v>3881</v>
      </c>
      <c r="D14280" s="27" t="s">
        <v>14404</v>
      </c>
      <c r="E14280" s="28" t="s">
        <v>109</v>
      </c>
    </row>
    <row r="14281" customFormat="false" ht="12.8" hidden="false" customHeight="false" outlineLevel="0" collapsed="false">
      <c r="B14281" s="25" t="n">
        <v>99826</v>
      </c>
      <c r="C14281" s="26" t="s">
        <v>3881</v>
      </c>
      <c r="D14281" s="27" t="s">
        <v>14405</v>
      </c>
      <c r="E14281" s="28" t="s">
        <v>109</v>
      </c>
    </row>
    <row r="14282" customFormat="false" ht="23.85" hidden="false" customHeight="false" outlineLevel="0" collapsed="false">
      <c r="B14282" s="25" t="n">
        <v>99829</v>
      </c>
      <c r="C14282" s="26" t="s">
        <v>3881</v>
      </c>
      <c r="D14282" s="27" t="s">
        <v>14406</v>
      </c>
      <c r="E14282" s="28" t="s">
        <v>2535</v>
      </c>
    </row>
    <row r="14283" customFormat="false" ht="23.85" hidden="false" customHeight="false" outlineLevel="0" collapsed="false">
      <c r="B14283" s="25" t="n">
        <v>99830</v>
      </c>
      <c r="C14283" s="26" t="s">
        <v>3881</v>
      </c>
      <c r="D14283" s="27" t="s">
        <v>14407</v>
      </c>
      <c r="E14283" s="28" t="s">
        <v>2535</v>
      </c>
    </row>
    <row r="14284" customFormat="false" ht="23.85" hidden="false" customHeight="false" outlineLevel="0" collapsed="false">
      <c r="B14284" s="25" t="n">
        <v>99831</v>
      </c>
      <c r="C14284" s="26" t="s">
        <v>3881</v>
      </c>
      <c r="D14284" s="27" t="s">
        <v>14408</v>
      </c>
      <c r="E14284" s="28" t="s">
        <v>2535</v>
      </c>
    </row>
    <row r="14285" customFormat="false" ht="23.85" hidden="false" customHeight="false" outlineLevel="0" collapsed="false">
      <c r="B14285" s="25" t="n">
        <v>99832</v>
      </c>
      <c r="C14285" s="26" t="s">
        <v>3881</v>
      </c>
      <c r="D14285" s="27" t="s">
        <v>14409</v>
      </c>
      <c r="E14285" s="28" t="s">
        <v>2535</v>
      </c>
    </row>
    <row r="14286" customFormat="false" ht="23.85" hidden="false" customHeight="false" outlineLevel="0" collapsed="false">
      <c r="B14286" s="25" t="n">
        <v>99833</v>
      </c>
      <c r="C14286" s="26" t="s">
        <v>3881</v>
      </c>
      <c r="D14286" s="27" t="s">
        <v>14410</v>
      </c>
      <c r="E14286" s="28" t="s">
        <v>4278</v>
      </c>
    </row>
    <row r="14287" customFormat="false" ht="23.85" hidden="false" customHeight="false" outlineLevel="0" collapsed="false">
      <c r="B14287" s="25" t="n">
        <v>99834</v>
      </c>
      <c r="C14287" s="26" t="s">
        <v>3881</v>
      </c>
      <c r="D14287" s="27" t="s">
        <v>14411</v>
      </c>
      <c r="E14287" s="28" t="s">
        <v>4280</v>
      </c>
    </row>
    <row r="14288" customFormat="false" ht="35.05" hidden="false" customHeight="false" outlineLevel="0" collapsed="false">
      <c r="B14288" s="25" t="n">
        <v>99837</v>
      </c>
      <c r="C14288" s="26" t="s">
        <v>3881</v>
      </c>
      <c r="D14288" s="27" t="s">
        <v>14412</v>
      </c>
      <c r="E14288" s="28" t="s">
        <v>182</v>
      </c>
    </row>
    <row r="14289" customFormat="false" ht="35.05" hidden="false" customHeight="false" outlineLevel="0" collapsed="false">
      <c r="B14289" s="25" t="n">
        <v>99839</v>
      </c>
      <c r="C14289" s="26" t="s">
        <v>3881</v>
      </c>
      <c r="D14289" s="27" t="s">
        <v>14413</v>
      </c>
      <c r="E14289" s="28" t="s">
        <v>182</v>
      </c>
    </row>
    <row r="14290" customFormat="false" ht="23.85" hidden="false" customHeight="false" outlineLevel="0" collapsed="false">
      <c r="B14290" s="25" t="n">
        <v>99841</v>
      </c>
      <c r="C14290" s="26" t="s">
        <v>3881</v>
      </c>
      <c r="D14290" s="27" t="s">
        <v>14414</v>
      </c>
      <c r="E14290" s="28" t="s">
        <v>182</v>
      </c>
    </row>
    <row r="14291" customFormat="false" ht="12.8" hidden="false" customHeight="false" outlineLevel="0" collapsed="false">
      <c r="B14291" s="25" t="n">
        <v>99855</v>
      </c>
      <c r="C14291" s="26" t="s">
        <v>3881</v>
      </c>
      <c r="D14291" s="27" t="s">
        <v>14415</v>
      </c>
      <c r="E14291" s="28" t="s">
        <v>182</v>
      </c>
    </row>
    <row r="14292" customFormat="false" ht="12.8" hidden="false" customHeight="false" outlineLevel="0" collapsed="false">
      <c r="B14292" s="25" t="n">
        <v>99857</v>
      </c>
      <c r="C14292" s="26" t="s">
        <v>3881</v>
      </c>
      <c r="D14292" s="27" t="s">
        <v>14416</v>
      </c>
      <c r="E14292" s="28" t="s">
        <v>182</v>
      </c>
    </row>
    <row r="14293" customFormat="false" ht="23.85" hidden="false" customHeight="false" outlineLevel="0" collapsed="false">
      <c r="B14293" s="25" t="n">
        <v>99861</v>
      </c>
      <c r="C14293" s="26" t="s">
        <v>3881</v>
      </c>
      <c r="D14293" s="27" t="s">
        <v>14417</v>
      </c>
      <c r="E14293" s="28" t="s">
        <v>109</v>
      </c>
    </row>
    <row r="14294" customFormat="false" ht="12.8" hidden="false" customHeight="false" outlineLevel="0" collapsed="false">
      <c r="B14294" s="25" t="n">
        <v>99862</v>
      </c>
      <c r="C14294" s="26" t="s">
        <v>3881</v>
      </c>
      <c r="D14294" s="27" t="s">
        <v>14418</v>
      </c>
      <c r="E14294" s="28" t="s">
        <v>109</v>
      </c>
    </row>
    <row r="14295" customFormat="false" ht="23.85" hidden="false" customHeight="false" outlineLevel="0" collapsed="false">
      <c r="B14295" s="25" t="n">
        <v>100064</v>
      </c>
      <c r="C14295" s="26" t="s">
        <v>3881</v>
      </c>
      <c r="D14295" s="27" t="s">
        <v>14419</v>
      </c>
      <c r="E14295" s="28" t="s">
        <v>290</v>
      </c>
    </row>
    <row r="14296" customFormat="false" ht="23.85" hidden="false" customHeight="false" outlineLevel="0" collapsed="false">
      <c r="B14296" s="25" t="n">
        <v>100066</v>
      </c>
      <c r="C14296" s="26" t="s">
        <v>3881</v>
      </c>
      <c r="D14296" s="27" t="s">
        <v>14420</v>
      </c>
      <c r="E14296" s="28" t="s">
        <v>290</v>
      </c>
    </row>
    <row r="14297" customFormat="false" ht="23.85" hidden="false" customHeight="false" outlineLevel="0" collapsed="false">
      <c r="B14297" s="25" t="n">
        <v>100067</v>
      </c>
      <c r="C14297" s="26" t="s">
        <v>3881</v>
      </c>
      <c r="D14297" s="27" t="s">
        <v>14421</v>
      </c>
      <c r="E14297" s="28" t="s">
        <v>290</v>
      </c>
    </row>
    <row r="14298" customFormat="false" ht="23.85" hidden="false" customHeight="false" outlineLevel="0" collapsed="false">
      <c r="B14298" s="25" t="n">
        <v>100068</v>
      </c>
      <c r="C14298" s="26" t="s">
        <v>3881</v>
      </c>
      <c r="D14298" s="27" t="s">
        <v>14422</v>
      </c>
      <c r="E14298" s="28" t="s">
        <v>290</v>
      </c>
    </row>
    <row r="14299" customFormat="false" ht="12.8" hidden="false" customHeight="false" outlineLevel="0" collapsed="false">
      <c r="B14299" s="25" t="n">
        <v>100128</v>
      </c>
      <c r="C14299" s="26" t="s">
        <v>3881</v>
      </c>
      <c r="D14299" s="27" t="s">
        <v>14423</v>
      </c>
      <c r="E14299" s="28" t="s">
        <v>121</v>
      </c>
    </row>
    <row r="14300" customFormat="false" ht="12.8" hidden="false" customHeight="false" outlineLevel="0" collapsed="false">
      <c r="B14300" s="25" t="n">
        <v>100195</v>
      </c>
      <c r="C14300" s="26" t="s">
        <v>3881</v>
      </c>
      <c r="D14300" s="27" t="s">
        <v>14424</v>
      </c>
      <c r="E14300" s="28" t="s">
        <v>14425</v>
      </c>
    </row>
    <row r="14301" customFormat="false" ht="12.8" hidden="false" customHeight="false" outlineLevel="0" collapsed="false">
      <c r="B14301" s="25" t="n">
        <v>100196</v>
      </c>
      <c r="C14301" s="26" t="s">
        <v>3881</v>
      </c>
      <c r="D14301" s="27" t="s">
        <v>14426</v>
      </c>
      <c r="E14301" s="28" t="s">
        <v>14425</v>
      </c>
    </row>
    <row r="14302" customFormat="false" ht="12.8" hidden="false" customHeight="false" outlineLevel="0" collapsed="false">
      <c r="B14302" s="25" t="n">
        <v>100197</v>
      </c>
      <c r="C14302" s="26" t="s">
        <v>3881</v>
      </c>
      <c r="D14302" s="27" t="s">
        <v>14427</v>
      </c>
      <c r="E14302" s="28" t="s">
        <v>14425</v>
      </c>
    </row>
    <row r="14303" customFormat="false" ht="23.85" hidden="false" customHeight="false" outlineLevel="0" collapsed="false">
      <c r="B14303" s="25" t="n">
        <v>100198</v>
      </c>
      <c r="C14303" s="26" t="s">
        <v>3881</v>
      </c>
      <c r="D14303" s="27" t="s">
        <v>14428</v>
      </c>
      <c r="E14303" s="28" t="s">
        <v>14425</v>
      </c>
    </row>
    <row r="14304" customFormat="false" ht="23.85" hidden="false" customHeight="false" outlineLevel="0" collapsed="false">
      <c r="B14304" s="25" t="n">
        <v>100199</v>
      </c>
      <c r="C14304" s="26" t="s">
        <v>3881</v>
      </c>
      <c r="D14304" s="27" t="s">
        <v>14429</v>
      </c>
      <c r="E14304" s="28" t="s">
        <v>14425</v>
      </c>
    </row>
    <row r="14305" customFormat="false" ht="23.85" hidden="false" customHeight="false" outlineLevel="0" collapsed="false">
      <c r="B14305" s="25" t="n">
        <v>100200</v>
      </c>
      <c r="C14305" s="26" t="s">
        <v>3881</v>
      </c>
      <c r="D14305" s="27" t="s">
        <v>14430</v>
      </c>
      <c r="E14305" s="28" t="s">
        <v>14425</v>
      </c>
    </row>
    <row r="14306" customFormat="false" ht="23.85" hidden="false" customHeight="false" outlineLevel="0" collapsed="false">
      <c r="B14306" s="25" t="n">
        <v>100201</v>
      </c>
      <c r="C14306" s="26" t="s">
        <v>3881</v>
      </c>
      <c r="D14306" s="27" t="s">
        <v>14431</v>
      </c>
      <c r="E14306" s="28" t="s">
        <v>14425</v>
      </c>
    </row>
    <row r="14307" customFormat="false" ht="23.85" hidden="false" customHeight="false" outlineLevel="0" collapsed="false">
      <c r="B14307" s="25" t="n">
        <v>100202</v>
      </c>
      <c r="C14307" s="26" t="s">
        <v>3881</v>
      </c>
      <c r="D14307" s="27" t="s">
        <v>14432</v>
      </c>
      <c r="E14307" s="28" t="s">
        <v>14425</v>
      </c>
    </row>
    <row r="14308" customFormat="false" ht="23.85" hidden="false" customHeight="false" outlineLevel="0" collapsed="false">
      <c r="B14308" s="25" t="n">
        <v>100203</v>
      </c>
      <c r="C14308" s="26" t="s">
        <v>3881</v>
      </c>
      <c r="D14308" s="27" t="s">
        <v>14433</v>
      </c>
      <c r="E14308" s="28" t="s">
        <v>14425</v>
      </c>
    </row>
    <row r="14309" customFormat="false" ht="23.85" hidden="false" customHeight="false" outlineLevel="0" collapsed="false">
      <c r="B14309" s="25" t="n">
        <v>100204</v>
      </c>
      <c r="C14309" s="26" t="s">
        <v>3881</v>
      </c>
      <c r="D14309" s="27" t="s">
        <v>14434</v>
      </c>
      <c r="E14309" s="28" t="s">
        <v>14425</v>
      </c>
    </row>
    <row r="14310" customFormat="false" ht="12.8" hidden="false" customHeight="false" outlineLevel="0" collapsed="false">
      <c r="B14310" s="25" t="n">
        <v>100205</v>
      </c>
      <c r="C14310" s="26" t="s">
        <v>3881</v>
      </c>
      <c r="D14310" s="27" t="s">
        <v>14435</v>
      </c>
      <c r="E14310" s="28" t="s">
        <v>12413</v>
      </c>
    </row>
    <row r="14311" customFormat="false" ht="12.8" hidden="false" customHeight="false" outlineLevel="0" collapsed="false">
      <c r="B14311" s="25" t="n">
        <v>100206</v>
      </c>
      <c r="C14311" s="26" t="s">
        <v>3881</v>
      </c>
      <c r="D14311" s="27" t="s">
        <v>14436</v>
      </c>
      <c r="E14311" s="28" t="s">
        <v>12413</v>
      </c>
    </row>
    <row r="14312" customFormat="false" ht="12.8" hidden="false" customHeight="false" outlineLevel="0" collapsed="false">
      <c r="B14312" s="25" t="n">
        <v>100207</v>
      </c>
      <c r="C14312" s="26" t="s">
        <v>3881</v>
      </c>
      <c r="D14312" s="27" t="s">
        <v>14437</v>
      </c>
      <c r="E14312" s="28" t="s">
        <v>12413</v>
      </c>
    </row>
    <row r="14313" customFormat="false" ht="23.85" hidden="false" customHeight="false" outlineLevel="0" collapsed="false">
      <c r="B14313" s="25" t="n">
        <v>100208</v>
      </c>
      <c r="C14313" s="26" t="s">
        <v>3881</v>
      </c>
      <c r="D14313" s="27" t="s">
        <v>14438</v>
      </c>
      <c r="E14313" s="28" t="s">
        <v>14439</v>
      </c>
    </row>
    <row r="14314" customFormat="false" ht="23.85" hidden="false" customHeight="false" outlineLevel="0" collapsed="false">
      <c r="B14314" s="25" t="n">
        <v>100209</v>
      </c>
      <c r="C14314" s="26" t="s">
        <v>3881</v>
      </c>
      <c r="D14314" s="27" t="s">
        <v>14440</v>
      </c>
      <c r="E14314" s="28" t="s">
        <v>14439</v>
      </c>
    </row>
    <row r="14315" customFormat="false" ht="23.85" hidden="false" customHeight="false" outlineLevel="0" collapsed="false">
      <c r="B14315" s="25" t="n">
        <v>100210</v>
      </c>
      <c r="C14315" s="26" t="s">
        <v>3881</v>
      </c>
      <c r="D14315" s="27" t="s">
        <v>14441</v>
      </c>
      <c r="E14315" s="28" t="s">
        <v>14439</v>
      </c>
    </row>
    <row r="14316" customFormat="false" ht="23.85" hidden="false" customHeight="false" outlineLevel="0" collapsed="false">
      <c r="B14316" s="25" t="n">
        <v>100211</v>
      </c>
      <c r="C14316" s="26" t="s">
        <v>3881</v>
      </c>
      <c r="D14316" s="27" t="s">
        <v>14442</v>
      </c>
      <c r="E14316" s="28" t="s">
        <v>14439</v>
      </c>
    </row>
    <row r="14317" customFormat="false" ht="23.85" hidden="false" customHeight="false" outlineLevel="0" collapsed="false">
      <c r="B14317" s="25" t="n">
        <v>100212</v>
      </c>
      <c r="C14317" s="26" t="s">
        <v>3881</v>
      </c>
      <c r="D14317" s="27" t="s">
        <v>14443</v>
      </c>
      <c r="E14317" s="28" t="s">
        <v>14439</v>
      </c>
    </row>
    <row r="14318" customFormat="false" ht="23.85" hidden="false" customHeight="false" outlineLevel="0" collapsed="false">
      <c r="B14318" s="25" t="n">
        <v>100213</v>
      </c>
      <c r="C14318" s="26" t="s">
        <v>3881</v>
      </c>
      <c r="D14318" s="27" t="s">
        <v>14444</v>
      </c>
      <c r="E14318" s="28" t="s">
        <v>14439</v>
      </c>
    </row>
    <row r="14319" customFormat="false" ht="23.85" hidden="false" customHeight="false" outlineLevel="0" collapsed="false">
      <c r="B14319" s="25" t="n">
        <v>100214</v>
      </c>
      <c r="C14319" s="26" t="s">
        <v>3881</v>
      </c>
      <c r="D14319" s="27" t="s">
        <v>14445</v>
      </c>
      <c r="E14319" s="28" t="s">
        <v>14439</v>
      </c>
    </row>
    <row r="14320" customFormat="false" ht="23.85" hidden="false" customHeight="false" outlineLevel="0" collapsed="false">
      <c r="B14320" s="25" t="n">
        <v>100215</v>
      </c>
      <c r="C14320" s="26" t="s">
        <v>3881</v>
      </c>
      <c r="D14320" s="27" t="s">
        <v>14446</v>
      </c>
      <c r="E14320" s="28" t="s">
        <v>14439</v>
      </c>
    </row>
    <row r="14321" customFormat="false" ht="23.85" hidden="false" customHeight="false" outlineLevel="0" collapsed="false">
      <c r="B14321" s="25" t="n">
        <v>100216</v>
      </c>
      <c r="C14321" s="26" t="s">
        <v>3881</v>
      </c>
      <c r="D14321" s="27" t="s">
        <v>14447</v>
      </c>
      <c r="E14321" s="28" t="s">
        <v>14439</v>
      </c>
    </row>
    <row r="14322" customFormat="false" ht="23.85" hidden="false" customHeight="false" outlineLevel="0" collapsed="false">
      <c r="B14322" s="25" t="n">
        <v>100217</v>
      </c>
      <c r="C14322" s="26" t="s">
        <v>3881</v>
      </c>
      <c r="D14322" s="27" t="s">
        <v>14448</v>
      </c>
      <c r="E14322" s="28" t="s">
        <v>14439</v>
      </c>
    </row>
    <row r="14323" customFormat="false" ht="23.85" hidden="false" customHeight="false" outlineLevel="0" collapsed="false">
      <c r="B14323" s="25" t="n">
        <v>100218</v>
      </c>
      <c r="C14323" s="26" t="s">
        <v>3881</v>
      </c>
      <c r="D14323" s="27" t="s">
        <v>14449</v>
      </c>
      <c r="E14323" s="28" t="s">
        <v>14439</v>
      </c>
    </row>
    <row r="14324" customFormat="false" ht="23.85" hidden="false" customHeight="false" outlineLevel="0" collapsed="false">
      <c r="B14324" s="25" t="n">
        <v>100219</v>
      </c>
      <c r="C14324" s="26" t="s">
        <v>3881</v>
      </c>
      <c r="D14324" s="27" t="s">
        <v>14450</v>
      </c>
      <c r="E14324" s="28" t="s">
        <v>14439</v>
      </c>
    </row>
    <row r="14325" customFormat="false" ht="23.85" hidden="false" customHeight="false" outlineLevel="0" collapsed="false">
      <c r="B14325" s="25" t="n">
        <v>100220</v>
      </c>
      <c r="C14325" s="26" t="s">
        <v>3881</v>
      </c>
      <c r="D14325" s="27" t="s">
        <v>14451</v>
      </c>
      <c r="E14325" s="28" t="s">
        <v>14452</v>
      </c>
    </row>
    <row r="14326" customFormat="false" ht="23.85" hidden="false" customHeight="false" outlineLevel="0" collapsed="false">
      <c r="B14326" s="25" t="n">
        <v>100221</v>
      </c>
      <c r="C14326" s="26" t="s">
        <v>3881</v>
      </c>
      <c r="D14326" s="27" t="s">
        <v>14453</v>
      </c>
      <c r="E14326" s="28" t="s">
        <v>14452</v>
      </c>
    </row>
    <row r="14327" customFormat="false" ht="23.85" hidden="false" customHeight="false" outlineLevel="0" collapsed="false">
      <c r="B14327" s="25" t="n">
        <v>100222</v>
      </c>
      <c r="C14327" s="26" t="s">
        <v>3881</v>
      </c>
      <c r="D14327" s="27" t="s">
        <v>14454</v>
      </c>
      <c r="E14327" s="28" t="s">
        <v>14452</v>
      </c>
    </row>
    <row r="14328" customFormat="false" ht="23.85" hidden="false" customHeight="false" outlineLevel="0" collapsed="false">
      <c r="B14328" s="25" t="n">
        <v>100223</v>
      </c>
      <c r="C14328" s="26" t="s">
        <v>3881</v>
      </c>
      <c r="D14328" s="27" t="s">
        <v>14455</v>
      </c>
      <c r="E14328" s="28" t="s">
        <v>14452</v>
      </c>
    </row>
    <row r="14329" customFormat="false" ht="23.85" hidden="false" customHeight="false" outlineLevel="0" collapsed="false">
      <c r="B14329" s="25" t="n">
        <v>100224</v>
      </c>
      <c r="C14329" s="26" t="s">
        <v>3881</v>
      </c>
      <c r="D14329" s="27" t="s">
        <v>14456</v>
      </c>
      <c r="E14329" s="28" t="s">
        <v>14452</v>
      </c>
    </row>
    <row r="14330" customFormat="false" ht="12.8" hidden="false" customHeight="false" outlineLevel="0" collapsed="false">
      <c r="B14330" s="25" t="n">
        <v>100225</v>
      </c>
      <c r="C14330" s="26" t="s">
        <v>3881</v>
      </c>
      <c r="D14330" s="27" t="s">
        <v>14457</v>
      </c>
      <c r="E14330" s="28" t="s">
        <v>14458</v>
      </c>
    </row>
    <row r="14331" customFormat="false" ht="23.85" hidden="false" customHeight="false" outlineLevel="0" collapsed="false">
      <c r="B14331" s="25" t="n">
        <v>100226</v>
      </c>
      <c r="C14331" s="26" t="s">
        <v>3881</v>
      </c>
      <c r="D14331" s="27" t="s">
        <v>14459</v>
      </c>
      <c r="E14331" s="28" t="s">
        <v>14458</v>
      </c>
    </row>
    <row r="14332" customFormat="false" ht="23.85" hidden="false" customHeight="false" outlineLevel="0" collapsed="false">
      <c r="B14332" s="25" t="n">
        <v>100227</v>
      </c>
      <c r="C14332" s="26" t="s">
        <v>3881</v>
      </c>
      <c r="D14332" s="27" t="s">
        <v>14460</v>
      </c>
      <c r="E14332" s="28" t="s">
        <v>14458</v>
      </c>
    </row>
    <row r="14333" customFormat="false" ht="23.85" hidden="false" customHeight="false" outlineLevel="0" collapsed="false">
      <c r="B14333" s="25" t="n">
        <v>100228</v>
      </c>
      <c r="C14333" s="26" t="s">
        <v>3881</v>
      </c>
      <c r="D14333" s="27" t="s">
        <v>14461</v>
      </c>
      <c r="E14333" s="28" t="s">
        <v>14458</v>
      </c>
    </row>
    <row r="14334" customFormat="false" ht="12.8" hidden="false" customHeight="false" outlineLevel="0" collapsed="false">
      <c r="B14334" s="25" t="n">
        <v>100229</v>
      </c>
      <c r="C14334" s="26" t="s">
        <v>3881</v>
      </c>
      <c r="D14334" s="27" t="s">
        <v>14462</v>
      </c>
      <c r="E14334" s="28" t="s">
        <v>290</v>
      </c>
    </row>
    <row r="14335" customFormat="false" ht="12.8" hidden="false" customHeight="false" outlineLevel="0" collapsed="false">
      <c r="B14335" s="25" t="n">
        <v>100230</v>
      </c>
      <c r="C14335" s="26" t="s">
        <v>3881</v>
      </c>
      <c r="D14335" s="27" t="s">
        <v>14463</v>
      </c>
      <c r="E14335" s="28" t="s">
        <v>290</v>
      </c>
    </row>
    <row r="14336" customFormat="false" ht="12.8" hidden="false" customHeight="false" outlineLevel="0" collapsed="false">
      <c r="B14336" s="25" t="n">
        <v>100231</v>
      </c>
      <c r="C14336" s="26" t="s">
        <v>3881</v>
      </c>
      <c r="D14336" s="27" t="s">
        <v>14464</v>
      </c>
      <c r="E14336" s="28" t="s">
        <v>290</v>
      </c>
    </row>
    <row r="14337" customFormat="false" ht="23.85" hidden="false" customHeight="false" outlineLevel="0" collapsed="false">
      <c r="B14337" s="25" t="n">
        <v>100232</v>
      </c>
      <c r="C14337" s="26" t="s">
        <v>3881</v>
      </c>
      <c r="D14337" s="27" t="s">
        <v>14465</v>
      </c>
      <c r="E14337" s="28" t="s">
        <v>121</v>
      </c>
    </row>
    <row r="14338" customFormat="false" ht="23.85" hidden="false" customHeight="false" outlineLevel="0" collapsed="false">
      <c r="B14338" s="25" t="n">
        <v>100233</v>
      </c>
      <c r="C14338" s="26" t="s">
        <v>3881</v>
      </c>
      <c r="D14338" s="27" t="s">
        <v>14466</v>
      </c>
      <c r="E14338" s="28" t="s">
        <v>121</v>
      </c>
    </row>
    <row r="14339" customFormat="false" ht="23.85" hidden="false" customHeight="false" outlineLevel="0" collapsed="false">
      <c r="B14339" s="25" t="n">
        <v>100234</v>
      </c>
      <c r="C14339" s="26" t="s">
        <v>3881</v>
      </c>
      <c r="D14339" s="27" t="s">
        <v>14467</v>
      </c>
      <c r="E14339" s="28" t="s">
        <v>109</v>
      </c>
    </row>
    <row r="14340" customFormat="false" ht="12.8" hidden="false" customHeight="false" outlineLevel="0" collapsed="false">
      <c r="B14340" s="25" t="n">
        <v>100235</v>
      </c>
      <c r="C14340" s="26" t="s">
        <v>3881</v>
      </c>
      <c r="D14340" s="27" t="s">
        <v>14468</v>
      </c>
      <c r="E14340" s="28" t="s">
        <v>6979</v>
      </c>
    </row>
    <row r="14341" customFormat="false" ht="23.85" hidden="false" customHeight="false" outlineLevel="0" collapsed="false">
      <c r="B14341" s="25" t="n">
        <v>100236</v>
      </c>
      <c r="C14341" s="26" t="s">
        <v>3881</v>
      </c>
      <c r="D14341" s="27" t="s">
        <v>14469</v>
      </c>
      <c r="E14341" s="28" t="s">
        <v>14470</v>
      </c>
    </row>
    <row r="14342" customFormat="false" ht="23.85" hidden="false" customHeight="false" outlineLevel="0" collapsed="false">
      <c r="B14342" s="25" t="n">
        <v>100237</v>
      </c>
      <c r="C14342" s="26" t="s">
        <v>3881</v>
      </c>
      <c r="D14342" s="27" t="s">
        <v>14471</v>
      </c>
      <c r="E14342" s="28" t="s">
        <v>14470</v>
      </c>
    </row>
    <row r="14343" customFormat="false" ht="23.85" hidden="false" customHeight="false" outlineLevel="0" collapsed="false">
      <c r="B14343" s="25" t="n">
        <v>100238</v>
      </c>
      <c r="C14343" s="26" t="s">
        <v>3881</v>
      </c>
      <c r="D14343" s="27" t="s">
        <v>14472</v>
      </c>
      <c r="E14343" s="28" t="s">
        <v>14470</v>
      </c>
    </row>
    <row r="14344" customFormat="false" ht="23.85" hidden="false" customHeight="false" outlineLevel="0" collapsed="false">
      <c r="B14344" s="25" t="n">
        <v>100239</v>
      </c>
      <c r="C14344" s="26" t="s">
        <v>3881</v>
      </c>
      <c r="D14344" s="27" t="s">
        <v>14473</v>
      </c>
      <c r="E14344" s="28" t="s">
        <v>14470</v>
      </c>
    </row>
    <row r="14345" customFormat="false" ht="23.85" hidden="false" customHeight="false" outlineLevel="0" collapsed="false">
      <c r="B14345" s="25" t="n">
        <v>100240</v>
      </c>
      <c r="C14345" s="26" t="s">
        <v>3881</v>
      </c>
      <c r="D14345" s="27" t="s">
        <v>14474</v>
      </c>
      <c r="E14345" s="28" t="s">
        <v>14470</v>
      </c>
    </row>
    <row r="14346" customFormat="false" ht="23.85" hidden="false" customHeight="false" outlineLevel="0" collapsed="false">
      <c r="B14346" s="25" t="n">
        <v>100241</v>
      </c>
      <c r="C14346" s="26" t="s">
        <v>3881</v>
      </c>
      <c r="D14346" s="27" t="s">
        <v>14475</v>
      </c>
      <c r="E14346" s="28" t="s">
        <v>14470</v>
      </c>
    </row>
    <row r="14347" customFormat="false" ht="23.85" hidden="false" customHeight="false" outlineLevel="0" collapsed="false">
      <c r="B14347" s="25" t="n">
        <v>100242</v>
      </c>
      <c r="C14347" s="26" t="s">
        <v>3881</v>
      </c>
      <c r="D14347" s="27" t="s">
        <v>14476</v>
      </c>
      <c r="E14347" s="28" t="s">
        <v>14470</v>
      </c>
    </row>
    <row r="14348" customFormat="false" ht="23.85" hidden="false" customHeight="false" outlineLevel="0" collapsed="false">
      <c r="B14348" s="25" t="n">
        <v>100243</v>
      </c>
      <c r="C14348" s="26" t="s">
        <v>3881</v>
      </c>
      <c r="D14348" s="27" t="s">
        <v>14477</v>
      </c>
      <c r="E14348" s="28" t="s">
        <v>14470</v>
      </c>
    </row>
    <row r="14349" customFormat="false" ht="23.85" hidden="false" customHeight="false" outlineLevel="0" collapsed="false">
      <c r="B14349" s="25" t="n">
        <v>100244</v>
      </c>
      <c r="C14349" s="26" t="s">
        <v>3881</v>
      </c>
      <c r="D14349" s="27" t="s">
        <v>14478</v>
      </c>
      <c r="E14349" s="28" t="s">
        <v>14470</v>
      </c>
    </row>
    <row r="14350" customFormat="false" ht="23.85" hidden="false" customHeight="false" outlineLevel="0" collapsed="false">
      <c r="B14350" s="25" t="n">
        <v>100245</v>
      </c>
      <c r="C14350" s="26" t="s">
        <v>3881</v>
      </c>
      <c r="D14350" s="27" t="s">
        <v>14479</v>
      </c>
      <c r="E14350" s="28" t="s">
        <v>14470</v>
      </c>
    </row>
    <row r="14351" customFormat="false" ht="35.05" hidden="false" customHeight="false" outlineLevel="0" collapsed="false">
      <c r="B14351" s="25" t="n">
        <v>100246</v>
      </c>
      <c r="C14351" s="26" t="s">
        <v>3881</v>
      </c>
      <c r="D14351" s="27" t="s">
        <v>14480</v>
      </c>
      <c r="E14351" s="28" t="s">
        <v>14470</v>
      </c>
    </row>
    <row r="14352" customFormat="false" ht="35.05" hidden="false" customHeight="false" outlineLevel="0" collapsed="false">
      <c r="B14352" s="25" t="n">
        <v>100247</v>
      </c>
      <c r="C14352" s="26" t="s">
        <v>3881</v>
      </c>
      <c r="D14352" s="27" t="s">
        <v>14481</v>
      </c>
      <c r="E14352" s="28" t="s">
        <v>14470</v>
      </c>
    </row>
    <row r="14353" customFormat="false" ht="35.05" hidden="false" customHeight="false" outlineLevel="0" collapsed="false">
      <c r="B14353" s="25" t="n">
        <v>100248</v>
      </c>
      <c r="C14353" s="26" t="s">
        <v>3881</v>
      </c>
      <c r="D14353" s="27" t="s">
        <v>14482</v>
      </c>
      <c r="E14353" s="28" t="s">
        <v>14470</v>
      </c>
    </row>
    <row r="14354" customFormat="false" ht="23.85" hidden="false" customHeight="false" outlineLevel="0" collapsed="false">
      <c r="B14354" s="25" t="n">
        <v>100249</v>
      </c>
      <c r="C14354" s="26" t="s">
        <v>3881</v>
      </c>
      <c r="D14354" s="27" t="s">
        <v>14483</v>
      </c>
      <c r="E14354" s="28" t="s">
        <v>14470</v>
      </c>
    </row>
    <row r="14355" customFormat="false" ht="35.05" hidden="false" customHeight="false" outlineLevel="0" collapsed="false">
      <c r="B14355" s="25" t="n">
        <v>100250</v>
      </c>
      <c r="C14355" s="26" t="s">
        <v>3881</v>
      </c>
      <c r="D14355" s="27" t="s">
        <v>14484</v>
      </c>
      <c r="E14355" s="28" t="s">
        <v>14470</v>
      </c>
    </row>
    <row r="14356" customFormat="false" ht="35.05" hidden="false" customHeight="false" outlineLevel="0" collapsed="false">
      <c r="B14356" s="25" t="n">
        <v>100251</v>
      </c>
      <c r="C14356" s="26" t="s">
        <v>3881</v>
      </c>
      <c r="D14356" s="27" t="s">
        <v>14485</v>
      </c>
      <c r="E14356" s="28" t="s">
        <v>14470</v>
      </c>
    </row>
    <row r="14357" customFormat="false" ht="35.05" hidden="false" customHeight="false" outlineLevel="0" collapsed="false">
      <c r="B14357" s="25" t="n">
        <v>100252</v>
      </c>
      <c r="C14357" s="26" t="s">
        <v>3881</v>
      </c>
      <c r="D14357" s="27" t="s">
        <v>14486</v>
      </c>
      <c r="E14357" s="28" t="s">
        <v>14470</v>
      </c>
    </row>
    <row r="14358" customFormat="false" ht="35.05" hidden="false" customHeight="false" outlineLevel="0" collapsed="false">
      <c r="B14358" s="25" t="n">
        <v>100253</v>
      </c>
      <c r="C14358" s="26" t="s">
        <v>3881</v>
      </c>
      <c r="D14358" s="27" t="s">
        <v>14487</v>
      </c>
      <c r="E14358" s="28" t="s">
        <v>14470</v>
      </c>
    </row>
    <row r="14359" customFormat="false" ht="35.05" hidden="false" customHeight="false" outlineLevel="0" collapsed="false">
      <c r="B14359" s="25" t="n">
        <v>100254</v>
      </c>
      <c r="C14359" s="26" t="s">
        <v>3881</v>
      </c>
      <c r="D14359" s="27" t="s">
        <v>14488</v>
      </c>
      <c r="E14359" s="28" t="s">
        <v>14470</v>
      </c>
    </row>
    <row r="14360" customFormat="false" ht="23.85" hidden="false" customHeight="false" outlineLevel="0" collapsed="false">
      <c r="B14360" s="25" t="n">
        <v>100255</v>
      </c>
      <c r="C14360" s="26" t="s">
        <v>3881</v>
      </c>
      <c r="D14360" s="27" t="s">
        <v>14489</v>
      </c>
      <c r="E14360" s="28" t="s">
        <v>14470</v>
      </c>
    </row>
    <row r="14361" customFormat="false" ht="23.85" hidden="false" customHeight="false" outlineLevel="0" collapsed="false">
      <c r="B14361" s="25" t="n">
        <v>100256</v>
      </c>
      <c r="C14361" s="26" t="s">
        <v>3881</v>
      </c>
      <c r="D14361" s="27" t="s">
        <v>14490</v>
      </c>
      <c r="E14361" s="28" t="s">
        <v>14470</v>
      </c>
    </row>
    <row r="14362" customFormat="false" ht="23.85" hidden="false" customHeight="false" outlineLevel="0" collapsed="false">
      <c r="B14362" s="25" t="n">
        <v>100257</v>
      </c>
      <c r="C14362" s="26" t="s">
        <v>3881</v>
      </c>
      <c r="D14362" s="27" t="s">
        <v>14491</v>
      </c>
      <c r="E14362" s="28" t="s">
        <v>14470</v>
      </c>
    </row>
    <row r="14363" customFormat="false" ht="23.85" hidden="false" customHeight="false" outlineLevel="0" collapsed="false">
      <c r="B14363" s="25" t="n">
        <v>100258</v>
      </c>
      <c r="C14363" s="26" t="s">
        <v>3881</v>
      </c>
      <c r="D14363" s="27" t="s">
        <v>14492</v>
      </c>
      <c r="E14363" s="28" t="s">
        <v>14470</v>
      </c>
    </row>
    <row r="14364" customFormat="false" ht="23.85" hidden="false" customHeight="false" outlineLevel="0" collapsed="false">
      <c r="B14364" s="25" t="n">
        <v>100259</v>
      </c>
      <c r="C14364" s="26" t="s">
        <v>3881</v>
      </c>
      <c r="D14364" s="27" t="s">
        <v>14493</v>
      </c>
      <c r="E14364" s="28" t="s">
        <v>14470</v>
      </c>
    </row>
    <row r="14365" customFormat="false" ht="23.85" hidden="false" customHeight="false" outlineLevel="0" collapsed="false">
      <c r="B14365" s="25" t="n">
        <v>100260</v>
      </c>
      <c r="C14365" s="26" t="s">
        <v>3881</v>
      </c>
      <c r="D14365" s="27" t="s">
        <v>14494</v>
      </c>
      <c r="E14365" s="28" t="s">
        <v>14425</v>
      </c>
    </row>
    <row r="14366" customFormat="false" ht="23.85" hidden="false" customHeight="false" outlineLevel="0" collapsed="false">
      <c r="B14366" s="25" t="n">
        <v>100261</v>
      </c>
      <c r="C14366" s="26" t="s">
        <v>3881</v>
      </c>
      <c r="D14366" s="27" t="s">
        <v>14495</v>
      </c>
      <c r="E14366" s="28" t="s">
        <v>14425</v>
      </c>
    </row>
    <row r="14367" customFormat="false" ht="23.85" hidden="false" customHeight="false" outlineLevel="0" collapsed="false">
      <c r="B14367" s="25" t="n">
        <v>100262</v>
      </c>
      <c r="C14367" s="26" t="s">
        <v>3881</v>
      </c>
      <c r="D14367" s="27" t="s">
        <v>14496</v>
      </c>
      <c r="E14367" s="28" t="s">
        <v>14425</v>
      </c>
    </row>
    <row r="14368" customFormat="false" ht="23.85" hidden="false" customHeight="false" outlineLevel="0" collapsed="false">
      <c r="B14368" s="25" t="n">
        <v>100263</v>
      </c>
      <c r="C14368" s="26" t="s">
        <v>3881</v>
      </c>
      <c r="D14368" s="27" t="s">
        <v>14497</v>
      </c>
      <c r="E14368" s="28" t="s">
        <v>14425</v>
      </c>
    </row>
    <row r="14369" customFormat="false" ht="12.8" hidden="false" customHeight="false" outlineLevel="0" collapsed="false">
      <c r="B14369" s="25" t="n">
        <v>100264</v>
      </c>
      <c r="C14369" s="26" t="s">
        <v>3881</v>
      </c>
      <c r="D14369" s="27" t="s">
        <v>14498</v>
      </c>
      <c r="E14369" s="28" t="s">
        <v>14452</v>
      </c>
    </row>
    <row r="14370" customFormat="false" ht="12.8" hidden="false" customHeight="false" outlineLevel="0" collapsed="false">
      <c r="B14370" s="25" t="n">
        <v>100265</v>
      </c>
      <c r="C14370" s="26" t="s">
        <v>3881</v>
      </c>
      <c r="D14370" s="27" t="s">
        <v>14499</v>
      </c>
      <c r="E14370" s="28" t="s">
        <v>109</v>
      </c>
    </row>
    <row r="14371" customFormat="false" ht="12.8" hidden="false" customHeight="false" outlineLevel="0" collapsed="false">
      <c r="B14371" s="25" t="n">
        <v>100266</v>
      </c>
      <c r="C14371" s="26" t="s">
        <v>3881</v>
      </c>
      <c r="D14371" s="27" t="s">
        <v>14500</v>
      </c>
      <c r="E14371" s="28" t="s">
        <v>14439</v>
      </c>
    </row>
    <row r="14372" customFormat="false" ht="12.8" hidden="false" customHeight="false" outlineLevel="0" collapsed="false">
      <c r="B14372" s="25" t="n">
        <v>100267</v>
      </c>
      <c r="C14372" s="26" t="s">
        <v>3881</v>
      </c>
      <c r="D14372" s="27" t="s">
        <v>14501</v>
      </c>
      <c r="E14372" s="28" t="s">
        <v>121</v>
      </c>
    </row>
    <row r="14373" customFormat="false" ht="23.85" hidden="false" customHeight="false" outlineLevel="0" collapsed="false">
      <c r="B14373" s="25" t="n">
        <v>100268</v>
      </c>
      <c r="C14373" s="26" t="s">
        <v>3881</v>
      </c>
      <c r="D14373" s="27" t="s">
        <v>14502</v>
      </c>
      <c r="E14373" s="28" t="s">
        <v>14439</v>
      </c>
    </row>
    <row r="14374" customFormat="false" ht="23.85" hidden="false" customHeight="false" outlineLevel="0" collapsed="false">
      <c r="B14374" s="25" t="n">
        <v>100269</v>
      </c>
      <c r="C14374" s="26" t="s">
        <v>3881</v>
      </c>
      <c r="D14374" s="27" t="s">
        <v>14503</v>
      </c>
      <c r="E14374" s="28" t="s">
        <v>121</v>
      </c>
    </row>
    <row r="14375" customFormat="false" ht="35.05" hidden="false" customHeight="false" outlineLevel="0" collapsed="false">
      <c r="B14375" s="25" t="n">
        <v>100270</v>
      </c>
      <c r="C14375" s="26" t="s">
        <v>3881</v>
      </c>
      <c r="D14375" s="27" t="s">
        <v>14504</v>
      </c>
      <c r="E14375" s="28" t="s">
        <v>14439</v>
      </c>
    </row>
    <row r="14376" customFormat="false" ht="12.8" hidden="false" customHeight="false" outlineLevel="0" collapsed="false">
      <c r="B14376" s="25" t="n">
        <v>100271</v>
      </c>
      <c r="C14376" s="26" t="s">
        <v>3881</v>
      </c>
      <c r="D14376" s="27" t="s">
        <v>14505</v>
      </c>
      <c r="E14376" s="28" t="s">
        <v>14452</v>
      </c>
    </row>
    <row r="14377" customFormat="false" ht="12.8" hidden="false" customHeight="false" outlineLevel="0" collapsed="false">
      <c r="B14377" s="25" t="n">
        <v>100272</v>
      </c>
      <c r="C14377" s="26" t="s">
        <v>3881</v>
      </c>
      <c r="D14377" s="27" t="s">
        <v>14506</v>
      </c>
      <c r="E14377" s="28" t="s">
        <v>109</v>
      </c>
    </row>
    <row r="14378" customFormat="false" ht="12.8" hidden="false" customHeight="false" outlineLevel="0" collapsed="false">
      <c r="B14378" s="25" t="n">
        <v>100273</v>
      </c>
      <c r="C14378" s="26" t="s">
        <v>3881</v>
      </c>
      <c r="D14378" s="27" t="s">
        <v>14507</v>
      </c>
      <c r="E14378" s="28" t="s">
        <v>14425</v>
      </c>
    </row>
    <row r="14379" customFormat="false" ht="12.8" hidden="false" customHeight="false" outlineLevel="0" collapsed="false">
      <c r="B14379" s="25" t="n">
        <v>100274</v>
      </c>
      <c r="C14379" s="26" t="s">
        <v>3881</v>
      </c>
      <c r="D14379" s="27" t="s">
        <v>14508</v>
      </c>
      <c r="E14379" s="28" t="s">
        <v>14452</v>
      </c>
    </row>
    <row r="14380" customFormat="false" ht="23.85" hidden="false" customHeight="false" outlineLevel="0" collapsed="false">
      <c r="B14380" s="25" t="n">
        <v>100275</v>
      </c>
      <c r="C14380" s="26" t="s">
        <v>3881</v>
      </c>
      <c r="D14380" s="27" t="s">
        <v>14509</v>
      </c>
      <c r="E14380" s="28" t="s">
        <v>14452</v>
      </c>
    </row>
    <row r="14381" customFormat="false" ht="23.85" hidden="false" customHeight="false" outlineLevel="0" collapsed="false">
      <c r="B14381" s="25" t="n">
        <v>100276</v>
      </c>
      <c r="C14381" s="26" t="s">
        <v>3881</v>
      </c>
      <c r="D14381" s="27" t="s">
        <v>14510</v>
      </c>
      <c r="E14381" s="28" t="s">
        <v>14452</v>
      </c>
    </row>
    <row r="14382" customFormat="false" ht="35.05" hidden="false" customHeight="false" outlineLevel="0" collapsed="false">
      <c r="B14382" s="25" t="n">
        <v>100277</v>
      </c>
      <c r="C14382" s="26" t="s">
        <v>3881</v>
      </c>
      <c r="D14382" s="27" t="s">
        <v>14511</v>
      </c>
      <c r="E14382" s="28" t="s">
        <v>14452</v>
      </c>
    </row>
    <row r="14383" customFormat="false" ht="23.85" hidden="false" customHeight="false" outlineLevel="0" collapsed="false">
      <c r="B14383" s="25" t="n">
        <v>100278</v>
      </c>
      <c r="C14383" s="26" t="s">
        <v>3881</v>
      </c>
      <c r="D14383" s="27" t="s">
        <v>14512</v>
      </c>
      <c r="E14383" s="28" t="s">
        <v>14439</v>
      </c>
    </row>
    <row r="14384" customFormat="false" ht="23.85" hidden="false" customHeight="false" outlineLevel="0" collapsed="false">
      <c r="B14384" s="25" t="n">
        <v>100279</v>
      </c>
      <c r="C14384" s="26" t="s">
        <v>3881</v>
      </c>
      <c r="D14384" s="27" t="s">
        <v>14513</v>
      </c>
      <c r="E14384" s="28" t="s">
        <v>121</v>
      </c>
    </row>
    <row r="14385" customFormat="false" ht="23.85" hidden="false" customHeight="false" outlineLevel="0" collapsed="false">
      <c r="B14385" s="25" t="n">
        <v>100280</v>
      </c>
      <c r="C14385" s="26" t="s">
        <v>3881</v>
      </c>
      <c r="D14385" s="27" t="s">
        <v>14514</v>
      </c>
      <c r="E14385" s="28" t="s">
        <v>14439</v>
      </c>
    </row>
    <row r="14386" customFormat="false" ht="23.85" hidden="false" customHeight="false" outlineLevel="0" collapsed="false">
      <c r="B14386" s="25" t="n">
        <v>100281</v>
      </c>
      <c r="C14386" s="26" t="s">
        <v>3881</v>
      </c>
      <c r="D14386" s="27" t="s">
        <v>14515</v>
      </c>
      <c r="E14386" s="28" t="s">
        <v>14439</v>
      </c>
    </row>
    <row r="14387" customFormat="false" ht="23.85" hidden="false" customHeight="false" outlineLevel="0" collapsed="false">
      <c r="B14387" s="25" t="n">
        <v>100282</v>
      </c>
      <c r="C14387" s="26" t="s">
        <v>3881</v>
      </c>
      <c r="D14387" s="27" t="s">
        <v>14516</v>
      </c>
      <c r="E14387" s="28" t="s">
        <v>14452</v>
      </c>
    </row>
    <row r="14388" customFormat="false" ht="23.85" hidden="false" customHeight="false" outlineLevel="0" collapsed="false">
      <c r="B14388" s="25" t="n">
        <v>100283</v>
      </c>
      <c r="C14388" s="26" t="s">
        <v>3881</v>
      </c>
      <c r="D14388" s="27" t="s">
        <v>14517</v>
      </c>
      <c r="E14388" s="28" t="s">
        <v>14452</v>
      </c>
    </row>
    <row r="14389" customFormat="false" ht="23.85" hidden="false" customHeight="false" outlineLevel="0" collapsed="false">
      <c r="B14389" s="25" t="n">
        <v>100284</v>
      </c>
      <c r="C14389" s="26" t="s">
        <v>3881</v>
      </c>
      <c r="D14389" s="27" t="s">
        <v>14518</v>
      </c>
      <c r="E14389" s="28" t="s">
        <v>14452</v>
      </c>
    </row>
    <row r="14390" customFormat="false" ht="12.8" hidden="false" customHeight="false" outlineLevel="0" collapsed="false">
      <c r="B14390" s="25" t="n">
        <v>100285</v>
      </c>
      <c r="C14390" s="26" t="s">
        <v>3881</v>
      </c>
      <c r="D14390" s="27" t="s">
        <v>14519</v>
      </c>
      <c r="E14390" s="28" t="s">
        <v>14470</v>
      </c>
    </row>
    <row r="14391" customFormat="false" ht="23.85" hidden="false" customHeight="false" outlineLevel="0" collapsed="false">
      <c r="B14391" s="25" t="n">
        <v>100286</v>
      </c>
      <c r="C14391" s="26" t="s">
        <v>3881</v>
      </c>
      <c r="D14391" s="27" t="s">
        <v>14520</v>
      </c>
      <c r="E14391" s="28" t="s">
        <v>14470</v>
      </c>
    </row>
    <row r="14392" customFormat="false" ht="23.85" hidden="false" customHeight="false" outlineLevel="0" collapsed="false">
      <c r="B14392" s="25" t="n">
        <v>100287</v>
      </c>
      <c r="C14392" s="26" t="s">
        <v>3881</v>
      </c>
      <c r="D14392" s="27" t="s">
        <v>14521</v>
      </c>
      <c r="E14392" s="28" t="s">
        <v>14470</v>
      </c>
    </row>
    <row r="14393" customFormat="false" ht="12.8" hidden="false" customHeight="false" outlineLevel="0" collapsed="false">
      <c r="B14393" s="25" t="n">
        <v>100288</v>
      </c>
      <c r="C14393" s="26" t="s">
        <v>3881</v>
      </c>
      <c r="D14393" s="27" t="s">
        <v>14522</v>
      </c>
      <c r="E14393" s="28" t="s">
        <v>2535</v>
      </c>
    </row>
    <row r="14394" customFormat="false" ht="12.8" hidden="false" customHeight="false" outlineLevel="0" collapsed="false">
      <c r="B14394" s="25" t="n">
        <v>100289</v>
      </c>
      <c r="C14394" s="26" t="s">
        <v>3881</v>
      </c>
      <c r="D14394" s="27" t="s">
        <v>14523</v>
      </c>
      <c r="E14394" s="28" t="s">
        <v>2535</v>
      </c>
    </row>
    <row r="14395" customFormat="false" ht="12.8" hidden="false" customHeight="false" outlineLevel="0" collapsed="false">
      <c r="B14395" s="25" t="n">
        <v>100290</v>
      </c>
      <c r="C14395" s="26" t="s">
        <v>3881</v>
      </c>
      <c r="D14395" s="27" t="s">
        <v>14524</v>
      </c>
      <c r="E14395" s="28" t="s">
        <v>2535</v>
      </c>
    </row>
    <row r="14396" customFormat="false" ht="12.8" hidden="false" customHeight="false" outlineLevel="0" collapsed="false">
      <c r="B14396" s="25" t="n">
        <v>100291</v>
      </c>
      <c r="C14396" s="26" t="s">
        <v>3881</v>
      </c>
      <c r="D14396" s="27" t="s">
        <v>14525</v>
      </c>
      <c r="E14396" s="28" t="s">
        <v>2535</v>
      </c>
    </row>
    <row r="14397" customFormat="false" ht="23.85" hidden="false" customHeight="false" outlineLevel="0" collapsed="false">
      <c r="B14397" s="25" t="n">
        <v>100292</v>
      </c>
      <c r="C14397" s="26" t="s">
        <v>3881</v>
      </c>
      <c r="D14397" s="27" t="s">
        <v>14526</v>
      </c>
      <c r="E14397" s="28" t="s">
        <v>2535</v>
      </c>
    </row>
    <row r="14398" customFormat="false" ht="12.8" hidden="false" customHeight="false" outlineLevel="0" collapsed="false">
      <c r="B14398" s="25" t="n">
        <v>100293</v>
      </c>
      <c r="C14398" s="26" t="s">
        <v>3881</v>
      </c>
      <c r="D14398" s="27" t="s">
        <v>14527</v>
      </c>
      <c r="E14398" s="28" t="s">
        <v>2535</v>
      </c>
    </row>
    <row r="14399" customFormat="false" ht="12.8" hidden="false" customHeight="false" outlineLevel="0" collapsed="false">
      <c r="B14399" s="25" t="n">
        <v>100294</v>
      </c>
      <c r="C14399" s="26" t="s">
        <v>3881</v>
      </c>
      <c r="D14399" s="27" t="s">
        <v>14528</v>
      </c>
      <c r="E14399" s="28" t="s">
        <v>2535</v>
      </c>
    </row>
    <row r="14400" customFormat="false" ht="23.85" hidden="false" customHeight="false" outlineLevel="0" collapsed="false">
      <c r="B14400" s="25" t="n">
        <v>100295</v>
      </c>
      <c r="C14400" s="26" t="s">
        <v>3881</v>
      </c>
      <c r="D14400" s="27" t="s">
        <v>14529</v>
      </c>
      <c r="E14400" s="28" t="s">
        <v>2535</v>
      </c>
    </row>
    <row r="14401" customFormat="false" ht="12.8" hidden="false" customHeight="false" outlineLevel="0" collapsed="false">
      <c r="B14401" s="25" t="n">
        <v>100296</v>
      </c>
      <c r="C14401" s="26" t="s">
        <v>3881</v>
      </c>
      <c r="D14401" s="27" t="s">
        <v>14530</v>
      </c>
      <c r="E14401" s="28" t="s">
        <v>2535</v>
      </c>
    </row>
    <row r="14402" customFormat="false" ht="12.8" hidden="false" customHeight="false" outlineLevel="0" collapsed="false">
      <c r="B14402" s="25" t="n">
        <v>100297</v>
      </c>
      <c r="C14402" s="26" t="s">
        <v>3881</v>
      </c>
      <c r="D14402" s="27" t="s">
        <v>14531</v>
      </c>
      <c r="E14402" s="28" t="s">
        <v>2535</v>
      </c>
    </row>
    <row r="14403" customFormat="false" ht="12.8" hidden="false" customHeight="false" outlineLevel="0" collapsed="false">
      <c r="B14403" s="25" t="n">
        <v>100298</v>
      </c>
      <c r="C14403" s="26" t="s">
        <v>3881</v>
      </c>
      <c r="D14403" s="27" t="s">
        <v>14532</v>
      </c>
      <c r="E14403" s="28" t="s">
        <v>2535</v>
      </c>
    </row>
    <row r="14404" customFormat="false" ht="23.85" hidden="false" customHeight="false" outlineLevel="0" collapsed="false">
      <c r="B14404" s="25" t="n">
        <v>100299</v>
      </c>
      <c r="C14404" s="26" t="s">
        <v>3881</v>
      </c>
      <c r="D14404" s="27" t="s">
        <v>14533</v>
      </c>
      <c r="E14404" s="28" t="s">
        <v>2535</v>
      </c>
    </row>
    <row r="14405" customFormat="false" ht="12.8" hidden="false" customHeight="false" outlineLevel="0" collapsed="false">
      <c r="B14405" s="25" t="n">
        <v>100300</v>
      </c>
      <c r="C14405" s="26" t="s">
        <v>3881</v>
      </c>
      <c r="D14405" s="27" t="s">
        <v>14534</v>
      </c>
      <c r="E14405" s="28" t="s">
        <v>2535</v>
      </c>
    </row>
    <row r="14406" customFormat="false" ht="12.8" hidden="false" customHeight="false" outlineLevel="0" collapsed="false">
      <c r="B14406" s="25" t="n">
        <v>100301</v>
      </c>
      <c r="C14406" s="26" t="s">
        <v>3881</v>
      </c>
      <c r="D14406" s="27" t="s">
        <v>14535</v>
      </c>
      <c r="E14406" s="28" t="s">
        <v>2535</v>
      </c>
    </row>
    <row r="14407" customFormat="false" ht="12.8" hidden="false" customHeight="false" outlineLevel="0" collapsed="false">
      <c r="B14407" s="25" t="n">
        <v>100302</v>
      </c>
      <c r="C14407" s="26" t="s">
        <v>3881</v>
      </c>
      <c r="D14407" s="27" t="s">
        <v>14536</v>
      </c>
      <c r="E14407" s="28" t="s">
        <v>2535</v>
      </c>
    </row>
    <row r="14408" customFormat="false" ht="12.8" hidden="false" customHeight="false" outlineLevel="0" collapsed="false">
      <c r="B14408" s="25" t="n">
        <v>100303</v>
      </c>
      <c r="C14408" s="26" t="s">
        <v>3881</v>
      </c>
      <c r="D14408" s="27" t="s">
        <v>14537</v>
      </c>
      <c r="E14408" s="28" t="s">
        <v>2535</v>
      </c>
    </row>
    <row r="14409" customFormat="false" ht="12.8" hidden="false" customHeight="false" outlineLevel="0" collapsed="false">
      <c r="B14409" s="25" t="n">
        <v>100304</v>
      </c>
      <c r="C14409" s="26" t="s">
        <v>3881</v>
      </c>
      <c r="D14409" s="27" t="s">
        <v>14538</v>
      </c>
      <c r="E14409" s="28" t="s">
        <v>2535</v>
      </c>
    </row>
    <row r="14410" customFormat="false" ht="12.8" hidden="false" customHeight="false" outlineLevel="0" collapsed="false">
      <c r="B14410" s="25" t="n">
        <v>100305</v>
      </c>
      <c r="C14410" s="26" t="s">
        <v>3881</v>
      </c>
      <c r="D14410" s="27" t="s">
        <v>14539</v>
      </c>
      <c r="E14410" s="28" t="s">
        <v>2535</v>
      </c>
    </row>
    <row r="14411" customFormat="false" ht="12.8" hidden="false" customHeight="false" outlineLevel="0" collapsed="false">
      <c r="B14411" s="25" t="n">
        <v>100306</v>
      </c>
      <c r="C14411" s="26" t="s">
        <v>3881</v>
      </c>
      <c r="D14411" s="27" t="s">
        <v>14540</v>
      </c>
      <c r="E14411" s="28" t="s">
        <v>2535</v>
      </c>
    </row>
    <row r="14412" customFormat="false" ht="12.8" hidden="false" customHeight="false" outlineLevel="0" collapsed="false">
      <c r="B14412" s="25" t="n">
        <v>100307</v>
      </c>
      <c r="C14412" s="26" t="s">
        <v>3881</v>
      </c>
      <c r="D14412" s="27" t="s">
        <v>14541</v>
      </c>
      <c r="E14412" s="28" t="s">
        <v>2535</v>
      </c>
    </row>
    <row r="14413" customFormat="false" ht="12.8" hidden="false" customHeight="false" outlineLevel="0" collapsed="false">
      <c r="B14413" s="25" t="n">
        <v>100308</v>
      </c>
      <c r="C14413" s="26" t="s">
        <v>3881</v>
      </c>
      <c r="D14413" s="27" t="s">
        <v>14542</v>
      </c>
      <c r="E14413" s="28" t="s">
        <v>2535</v>
      </c>
    </row>
    <row r="14414" customFormat="false" ht="12.8" hidden="false" customHeight="false" outlineLevel="0" collapsed="false">
      <c r="B14414" s="25" t="n">
        <v>100309</v>
      </c>
      <c r="C14414" s="26" t="s">
        <v>3881</v>
      </c>
      <c r="D14414" s="27" t="s">
        <v>14543</v>
      </c>
      <c r="E14414" s="28" t="s">
        <v>2535</v>
      </c>
    </row>
    <row r="14415" customFormat="false" ht="23.85" hidden="false" customHeight="false" outlineLevel="0" collapsed="false">
      <c r="B14415" s="25" t="n">
        <v>100310</v>
      </c>
      <c r="C14415" s="26" t="s">
        <v>3881</v>
      </c>
      <c r="D14415" s="27" t="s">
        <v>14544</v>
      </c>
      <c r="E14415" s="28" t="s">
        <v>8585</v>
      </c>
    </row>
    <row r="14416" customFormat="false" ht="23.85" hidden="false" customHeight="false" outlineLevel="0" collapsed="false">
      <c r="B14416" s="25" t="n">
        <v>100311</v>
      </c>
      <c r="C14416" s="26" t="s">
        <v>3881</v>
      </c>
      <c r="D14416" s="27" t="s">
        <v>14545</v>
      </c>
      <c r="E14416" s="28" t="s">
        <v>8585</v>
      </c>
    </row>
    <row r="14417" customFormat="false" ht="12.8" hidden="false" customHeight="false" outlineLevel="0" collapsed="false">
      <c r="B14417" s="25" t="n">
        <v>100312</v>
      </c>
      <c r="C14417" s="26" t="s">
        <v>3881</v>
      </c>
      <c r="D14417" s="27" t="s">
        <v>14546</v>
      </c>
      <c r="E14417" s="28" t="s">
        <v>8585</v>
      </c>
    </row>
    <row r="14418" customFormat="false" ht="23.85" hidden="false" customHeight="false" outlineLevel="0" collapsed="false">
      <c r="B14418" s="25" t="n">
        <v>100313</v>
      </c>
      <c r="C14418" s="26" t="s">
        <v>3881</v>
      </c>
      <c r="D14418" s="27" t="s">
        <v>14547</v>
      </c>
      <c r="E14418" s="28" t="s">
        <v>8585</v>
      </c>
    </row>
    <row r="14419" customFormat="false" ht="23.85" hidden="false" customHeight="false" outlineLevel="0" collapsed="false">
      <c r="B14419" s="25" t="n">
        <v>100314</v>
      </c>
      <c r="C14419" s="26" t="s">
        <v>3881</v>
      </c>
      <c r="D14419" s="27" t="s">
        <v>14548</v>
      </c>
      <c r="E14419" s="28" t="s">
        <v>8585</v>
      </c>
    </row>
    <row r="14420" customFormat="false" ht="23.85" hidden="false" customHeight="false" outlineLevel="0" collapsed="false">
      <c r="B14420" s="25" t="n">
        <v>100315</v>
      </c>
      <c r="C14420" s="26" t="s">
        <v>3881</v>
      </c>
      <c r="D14420" s="27" t="s">
        <v>14549</v>
      </c>
      <c r="E14420" s="28" t="s">
        <v>8585</v>
      </c>
    </row>
    <row r="14421" customFormat="false" ht="12.8" hidden="false" customHeight="false" outlineLevel="0" collapsed="false">
      <c r="B14421" s="25" t="n">
        <v>100316</v>
      </c>
      <c r="C14421" s="26" t="s">
        <v>3881</v>
      </c>
      <c r="D14421" s="27" t="s">
        <v>14534</v>
      </c>
      <c r="E14421" s="28" t="s">
        <v>8585</v>
      </c>
    </row>
    <row r="14422" customFormat="false" ht="12.8" hidden="false" customHeight="false" outlineLevel="0" collapsed="false">
      <c r="B14422" s="25" t="n">
        <v>100317</v>
      </c>
      <c r="C14422" s="26" t="s">
        <v>3881</v>
      </c>
      <c r="D14422" s="27" t="s">
        <v>14550</v>
      </c>
      <c r="E14422" s="28" t="s">
        <v>8585</v>
      </c>
    </row>
    <row r="14423" customFormat="false" ht="12.8" hidden="false" customHeight="false" outlineLevel="0" collapsed="false">
      <c r="B14423" s="25" t="n">
        <v>100318</v>
      </c>
      <c r="C14423" s="26" t="s">
        <v>3881</v>
      </c>
      <c r="D14423" s="27" t="s">
        <v>14538</v>
      </c>
      <c r="E14423" s="28" t="s">
        <v>8585</v>
      </c>
    </row>
    <row r="14424" customFormat="false" ht="12.8" hidden="false" customHeight="false" outlineLevel="0" collapsed="false">
      <c r="B14424" s="25" t="n">
        <v>100319</v>
      </c>
      <c r="C14424" s="26" t="s">
        <v>3881</v>
      </c>
      <c r="D14424" s="27" t="s">
        <v>14539</v>
      </c>
      <c r="E14424" s="28" t="s">
        <v>8585</v>
      </c>
    </row>
    <row r="14425" customFormat="false" ht="12.8" hidden="false" customHeight="false" outlineLevel="0" collapsed="false">
      <c r="B14425" s="25" t="n">
        <v>100320</v>
      </c>
      <c r="C14425" s="26" t="s">
        <v>3881</v>
      </c>
      <c r="D14425" s="27" t="s">
        <v>14540</v>
      </c>
      <c r="E14425" s="28" t="s">
        <v>8585</v>
      </c>
    </row>
    <row r="14426" customFormat="false" ht="12.8" hidden="false" customHeight="false" outlineLevel="0" collapsed="false">
      <c r="B14426" s="25" t="n">
        <v>100321</v>
      </c>
      <c r="C14426" s="26" t="s">
        <v>3881</v>
      </c>
      <c r="D14426" s="27" t="s">
        <v>14543</v>
      </c>
      <c r="E14426" s="28" t="s">
        <v>8585</v>
      </c>
    </row>
    <row r="14427" customFormat="false" ht="23.85" hidden="false" customHeight="false" outlineLevel="0" collapsed="false">
      <c r="B14427" s="25" t="n">
        <v>100322</v>
      </c>
      <c r="C14427" s="26" t="s">
        <v>3881</v>
      </c>
      <c r="D14427" s="27" t="s">
        <v>14551</v>
      </c>
      <c r="E14427" s="28" t="s">
        <v>168</v>
      </c>
    </row>
    <row r="14428" customFormat="false" ht="23.85" hidden="false" customHeight="false" outlineLevel="0" collapsed="false">
      <c r="B14428" s="25" t="n">
        <v>100323</v>
      </c>
      <c r="C14428" s="26" t="s">
        <v>3881</v>
      </c>
      <c r="D14428" s="27" t="s">
        <v>14552</v>
      </c>
      <c r="E14428" s="28" t="s">
        <v>168</v>
      </c>
    </row>
    <row r="14429" customFormat="false" ht="23.85" hidden="false" customHeight="false" outlineLevel="0" collapsed="false">
      <c r="B14429" s="25" t="n">
        <v>100324</v>
      </c>
      <c r="C14429" s="26" t="s">
        <v>3881</v>
      </c>
      <c r="D14429" s="27" t="s">
        <v>14553</v>
      </c>
      <c r="E14429" s="28" t="s">
        <v>168</v>
      </c>
    </row>
    <row r="14430" customFormat="false" ht="23.85" hidden="false" customHeight="false" outlineLevel="0" collapsed="false">
      <c r="B14430" s="25" t="n">
        <v>100325</v>
      </c>
      <c r="C14430" s="26" t="s">
        <v>3881</v>
      </c>
      <c r="D14430" s="27" t="s">
        <v>14554</v>
      </c>
      <c r="E14430" s="28" t="s">
        <v>182</v>
      </c>
    </row>
    <row r="14431" customFormat="false" ht="23.85" hidden="false" customHeight="false" outlineLevel="0" collapsed="false">
      <c r="B14431" s="25" t="n">
        <v>100327</v>
      </c>
      <c r="C14431" s="26" t="s">
        <v>3881</v>
      </c>
      <c r="D14431" s="27" t="s">
        <v>14555</v>
      </c>
      <c r="E14431" s="28" t="s">
        <v>182</v>
      </c>
    </row>
    <row r="14432" customFormat="false" ht="23.85" hidden="false" customHeight="false" outlineLevel="0" collapsed="false">
      <c r="B14432" s="25" t="n">
        <v>100328</v>
      </c>
      <c r="C14432" s="26" t="s">
        <v>3881</v>
      </c>
      <c r="D14432" s="27" t="s">
        <v>14556</v>
      </c>
      <c r="E14432" s="28" t="s">
        <v>109</v>
      </c>
    </row>
    <row r="14433" customFormat="false" ht="23.85" hidden="false" customHeight="false" outlineLevel="0" collapsed="false">
      <c r="B14433" s="25" t="n">
        <v>100329</v>
      </c>
      <c r="C14433" s="26" t="s">
        <v>3881</v>
      </c>
      <c r="D14433" s="27" t="s">
        <v>14557</v>
      </c>
      <c r="E14433" s="28" t="s">
        <v>109</v>
      </c>
    </row>
    <row r="14434" customFormat="false" ht="23.85" hidden="false" customHeight="false" outlineLevel="0" collapsed="false">
      <c r="B14434" s="25" t="n">
        <v>100330</v>
      </c>
      <c r="C14434" s="26" t="s">
        <v>3881</v>
      </c>
      <c r="D14434" s="27" t="s">
        <v>14558</v>
      </c>
      <c r="E14434" s="28" t="s">
        <v>109</v>
      </c>
    </row>
    <row r="14435" customFormat="false" ht="23.85" hidden="false" customHeight="false" outlineLevel="0" collapsed="false">
      <c r="B14435" s="25" t="n">
        <v>100331</v>
      </c>
      <c r="C14435" s="26" t="s">
        <v>3881</v>
      </c>
      <c r="D14435" s="27" t="s">
        <v>14559</v>
      </c>
      <c r="E14435" s="28" t="s">
        <v>109</v>
      </c>
    </row>
    <row r="14436" customFormat="false" ht="23.85" hidden="false" customHeight="false" outlineLevel="0" collapsed="false">
      <c r="B14436" s="25" t="n">
        <v>100332</v>
      </c>
      <c r="C14436" s="26" t="s">
        <v>3881</v>
      </c>
      <c r="D14436" s="27" t="s">
        <v>14560</v>
      </c>
      <c r="E14436" s="28" t="s">
        <v>109</v>
      </c>
    </row>
    <row r="14437" customFormat="false" ht="23.85" hidden="false" customHeight="false" outlineLevel="0" collapsed="false">
      <c r="B14437" s="25" t="n">
        <v>100333</v>
      </c>
      <c r="C14437" s="26" t="s">
        <v>3881</v>
      </c>
      <c r="D14437" s="27" t="s">
        <v>14561</v>
      </c>
      <c r="E14437" s="28" t="s">
        <v>109</v>
      </c>
    </row>
    <row r="14438" customFormat="false" ht="23.85" hidden="false" customHeight="false" outlineLevel="0" collapsed="false">
      <c r="B14438" s="25" t="n">
        <v>100334</v>
      </c>
      <c r="C14438" s="26" t="s">
        <v>3881</v>
      </c>
      <c r="D14438" s="27" t="s">
        <v>14562</v>
      </c>
      <c r="E14438" s="28" t="s">
        <v>109</v>
      </c>
    </row>
    <row r="14439" customFormat="false" ht="23.85" hidden="false" customHeight="false" outlineLevel="0" collapsed="false">
      <c r="B14439" s="25" t="n">
        <v>100335</v>
      </c>
      <c r="C14439" s="26" t="s">
        <v>3881</v>
      </c>
      <c r="D14439" s="27" t="s">
        <v>14563</v>
      </c>
      <c r="E14439" s="28" t="s">
        <v>109</v>
      </c>
    </row>
    <row r="14440" customFormat="false" ht="23.85" hidden="false" customHeight="false" outlineLevel="0" collapsed="false">
      <c r="B14440" s="25" t="n">
        <v>100341</v>
      </c>
      <c r="C14440" s="26" t="s">
        <v>3881</v>
      </c>
      <c r="D14440" s="27" t="s">
        <v>14564</v>
      </c>
      <c r="E14440" s="28" t="s">
        <v>109</v>
      </c>
    </row>
    <row r="14441" customFormat="false" ht="23.85" hidden="false" customHeight="false" outlineLevel="0" collapsed="false">
      <c r="B14441" s="25" t="n">
        <v>100342</v>
      </c>
      <c r="C14441" s="26" t="s">
        <v>3881</v>
      </c>
      <c r="D14441" s="27" t="s">
        <v>14565</v>
      </c>
      <c r="E14441" s="28" t="s">
        <v>290</v>
      </c>
    </row>
    <row r="14442" customFormat="false" ht="23.85" hidden="false" customHeight="false" outlineLevel="0" collapsed="false">
      <c r="B14442" s="25" t="n">
        <v>100343</v>
      </c>
      <c r="C14442" s="26" t="s">
        <v>3881</v>
      </c>
      <c r="D14442" s="27" t="s">
        <v>14566</v>
      </c>
      <c r="E14442" s="28" t="s">
        <v>290</v>
      </c>
    </row>
    <row r="14443" customFormat="false" ht="23.85" hidden="false" customHeight="false" outlineLevel="0" collapsed="false">
      <c r="B14443" s="25" t="n">
        <v>100344</v>
      </c>
      <c r="C14443" s="26" t="s">
        <v>3881</v>
      </c>
      <c r="D14443" s="27" t="s">
        <v>14567</v>
      </c>
      <c r="E14443" s="28" t="s">
        <v>290</v>
      </c>
    </row>
    <row r="14444" customFormat="false" ht="23.85" hidden="false" customHeight="false" outlineLevel="0" collapsed="false">
      <c r="B14444" s="25" t="n">
        <v>100345</v>
      </c>
      <c r="C14444" s="26" t="s">
        <v>3881</v>
      </c>
      <c r="D14444" s="27" t="s">
        <v>14568</v>
      </c>
      <c r="E14444" s="28" t="s">
        <v>290</v>
      </c>
    </row>
    <row r="14445" customFormat="false" ht="23.85" hidden="false" customHeight="false" outlineLevel="0" collapsed="false">
      <c r="B14445" s="25" t="n">
        <v>100346</v>
      </c>
      <c r="C14445" s="26" t="s">
        <v>3881</v>
      </c>
      <c r="D14445" s="27" t="s">
        <v>14569</v>
      </c>
      <c r="E14445" s="28" t="s">
        <v>290</v>
      </c>
    </row>
    <row r="14446" customFormat="false" ht="23.85" hidden="false" customHeight="false" outlineLevel="0" collapsed="false">
      <c r="B14446" s="25" t="n">
        <v>100347</v>
      </c>
      <c r="C14446" s="26" t="s">
        <v>3881</v>
      </c>
      <c r="D14446" s="27" t="s">
        <v>14570</v>
      </c>
      <c r="E14446" s="28" t="s">
        <v>290</v>
      </c>
    </row>
    <row r="14447" customFormat="false" ht="23.85" hidden="false" customHeight="false" outlineLevel="0" collapsed="false">
      <c r="B14447" s="25" t="n">
        <v>100348</v>
      </c>
      <c r="C14447" s="26" t="s">
        <v>3881</v>
      </c>
      <c r="D14447" s="27" t="s">
        <v>14571</v>
      </c>
      <c r="E14447" s="28" t="s">
        <v>290</v>
      </c>
    </row>
    <row r="14448" customFormat="false" ht="23.85" hidden="false" customHeight="false" outlineLevel="0" collapsed="false">
      <c r="B14448" s="25" t="n">
        <v>100349</v>
      </c>
      <c r="C14448" s="26" t="s">
        <v>3881</v>
      </c>
      <c r="D14448" s="27" t="s">
        <v>14572</v>
      </c>
      <c r="E14448" s="28" t="s">
        <v>168</v>
      </c>
    </row>
    <row r="14449" customFormat="false" ht="23.85" hidden="false" customHeight="false" outlineLevel="0" collapsed="false">
      <c r="B14449" s="25" t="n">
        <v>100357</v>
      </c>
      <c r="C14449" s="26" t="s">
        <v>3881</v>
      </c>
      <c r="D14449" s="27" t="s">
        <v>14573</v>
      </c>
      <c r="E14449" s="28" t="s">
        <v>121</v>
      </c>
    </row>
    <row r="14450" customFormat="false" ht="23.85" hidden="false" customHeight="false" outlineLevel="0" collapsed="false">
      <c r="B14450" s="25" t="n">
        <v>100358</v>
      </c>
      <c r="C14450" s="26" t="s">
        <v>3881</v>
      </c>
      <c r="D14450" s="27" t="s">
        <v>14574</v>
      </c>
      <c r="E14450" s="28" t="s">
        <v>121</v>
      </c>
    </row>
    <row r="14451" customFormat="false" ht="23.85" hidden="false" customHeight="false" outlineLevel="0" collapsed="false">
      <c r="B14451" s="25" t="n">
        <v>100359</v>
      </c>
      <c r="C14451" s="26" t="s">
        <v>3881</v>
      </c>
      <c r="D14451" s="27" t="s">
        <v>14575</v>
      </c>
      <c r="E14451" s="28" t="s">
        <v>121</v>
      </c>
    </row>
    <row r="14452" customFormat="false" ht="23.85" hidden="false" customHeight="false" outlineLevel="0" collapsed="false">
      <c r="B14452" s="25" t="n">
        <v>100360</v>
      </c>
      <c r="C14452" s="26" t="s">
        <v>3881</v>
      </c>
      <c r="D14452" s="27" t="s">
        <v>14576</v>
      </c>
      <c r="E14452" s="28" t="s">
        <v>121</v>
      </c>
    </row>
    <row r="14453" customFormat="false" ht="23.85" hidden="false" customHeight="false" outlineLevel="0" collapsed="false">
      <c r="B14453" s="25" t="n">
        <v>100361</v>
      </c>
      <c r="C14453" s="26" t="s">
        <v>3881</v>
      </c>
      <c r="D14453" s="27" t="s">
        <v>14577</v>
      </c>
      <c r="E14453" s="28" t="s">
        <v>121</v>
      </c>
    </row>
    <row r="14454" customFormat="false" ht="23.85" hidden="false" customHeight="false" outlineLevel="0" collapsed="false">
      <c r="B14454" s="25" t="n">
        <v>100362</v>
      </c>
      <c r="C14454" s="26" t="s">
        <v>3881</v>
      </c>
      <c r="D14454" s="27" t="s">
        <v>14578</v>
      </c>
      <c r="E14454" s="28" t="s">
        <v>121</v>
      </c>
    </row>
    <row r="14455" customFormat="false" ht="23.85" hidden="false" customHeight="false" outlineLevel="0" collapsed="false">
      <c r="B14455" s="25" t="n">
        <v>100363</v>
      </c>
      <c r="C14455" s="26" t="s">
        <v>3881</v>
      </c>
      <c r="D14455" s="27" t="s">
        <v>14579</v>
      </c>
      <c r="E14455" s="28" t="s">
        <v>121</v>
      </c>
    </row>
    <row r="14456" customFormat="false" ht="23.85" hidden="false" customHeight="false" outlineLevel="0" collapsed="false">
      <c r="B14456" s="25" t="n">
        <v>100364</v>
      </c>
      <c r="C14456" s="26" t="s">
        <v>3881</v>
      </c>
      <c r="D14456" s="27" t="s">
        <v>14580</v>
      </c>
      <c r="E14456" s="28" t="s">
        <v>121</v>
      </c>
    </row>
    <row r="14457" customFormat="false" ht="23.85" hidden="false" customHeight="false" outlineLevel="0" collapsed="false">
      <c r="B14457" s="25" t="n">
        <v>100365</v>
      </c>
      <c r="C14457" s="26" t="s">
        <v>3881</v>
      </c>
      <c r="D14457" s="27" t="s">
        <v>14581</v>
      </c>
      <c r="E14457" s="28" t="s">
        <v>121</v>
      </c>
    </row>
    <row r="14458" customFormat="false" ht="23.85" hidden="false" customHeight="false" outlineLevel="0" collapsed="false">
      <c r="B14458" s="25" t="n">
        <v>100366</v>
      </c>
      <c r="C14458" s="26" t="s">
        <v>3881</v>
      </c>
      <c r="D14458" s="27" t="s">
        <v>14582</v>
      </c>
      <c r="E14458" s="28" t="s">
        <v>121</v>
      </c>
    </row>
    <row r="14459" customFormat="false" ht="35.05" hidden="false" customHeight="false" outlineLevel="0" collapsed="false">
      <c r="B14459" s="25" t="n">
        <v>100367</v>
      </c>
      <c r="C14459" s="26" t="s">
        <v>3881</v>
      </c>
      <c r="D14459" s="27" t="s">
        <v>14583</v>
      </c>
      <c r="E14459" s="28" t="s">
        <v>121</v>
      </c>
    </row>
    <row r="14460" customFormat="false" ht="35.05" hidden="false" customHeight="false" outlineLevel="0" collapsed="false">
      <c r="B14460" s="25" t="n">
        <v>100368</v>
      </c>
      <c r="C14460" s="26" t="s">
        <v>3881</v>
      </c>
      <c r="D14460" s="27" t="s">
        <v>14584</v>
      </c>
      <c r="E14460" s="28" t="s">
        <v>121</v>
      </c>
    </row>
    <row r="14461" customFormat="false" ht="35.05" hidden="false" customHeight="false" outlineLevel="0" collapsed="false">
      <c r="B14461" s="25" t="n">
        <v>100369</v>
      </c>
      <c r="C14461" s="26" t="s">
        <v>3881</v>
      </c>
      <c r="D14461" s="27" t="s">
        <v>14585</v>
      </c>
      <c r="E14461" s="28" t="s">
        <v>121</v>
      </c>
    </row>
    <row r="14462" customFormat="false" ht="35.05" hidden="false" customHeight="false" outlineLevel="0" collapsed="false">
      <c r="B14462" s="25" t="n">
        <v>100370</v>
      </c>
      <c r="C14462" s="26" t="s">
        <v>3881</v>
      </c>
      <c r="D14462" s="27" t="s">
        <v>14586</v>
      </c>
      <c r="E14462" s="28" t="s">
        <v>121</v>
      </c>
    </row>
    <row r="14463" customFormat="false" ht="35.05" hidden="false" customHeight="false" outlineLevel="0" collapsed="false">
      <c r="B14463" s="25" t="n">
        <v>100371</v>
      </c>
      <c r="C14463" s="26" t="s">
        <v>3881</v>
      </c>
      <c r="D14463" s="27" t="s">
        <v>14587</v>
      </c>
      <c r="E14463" s="28" t="s">
        <v>121</v>
      </c>
    </row>
    <row r="14464" customFormat="false" ht="35.05" hidden="false" customHeight="false" outlineLevel="0" collapsed="false">
      <c r="B14464" s="25" t="n">
        <v>100372</v>
      </c>
      <c r="C14464" s="26" t="s">
        <v>3881</v>
      </c>
      <c r="D14464" s="27" t="s">
        <v>14588</v>
      </c>
      <c r="E14464" s="28" t="s">
        <v>121</v>
      </c>
    </row>
    <row r="14465" customFormat="false" ht="35.05" hidden="false" customHeight="false" outlineLevel="0" collapsed="false">
      <c r="B14465" s="25" t="n">
        <v>100373</v>
      </c>
      <c r="C14465" s="26" t="s">
        <v>3881</v>
      </c>
      <c r="D14465" s="27" t="s">
        <v>14589</v>
      </c>
      <c r="E14465" s="28" t="s">
        <v>121</v>
      </c>
    </row>
    <row r="14466" customFormat="false" ht="35.05" hidden="false" customHeight="false" outlineLevel="0" collapsed="false">
      <c r="B14466" s="25" t="n">
        <v>100374</v>
      </c>
      <c r="C14466" s="26" t="s">
        <v>3881</v>
      </c>
      <c r="D14466" s="27" t="s">
        <v>14590</v>
      </c>
      <c r="E14466" s="28" t="s">
        <v>121</v>
      </c>
    </row>
    <row r="14467" customFormat="false" ht="35.05" hidden="false" customHeight="false" outlineLevel="0" collapsed="false">
      <c r="B14467" s="25" t="n">
        <v>100375</v>
      </c>
      <c r="C14467" s="26" t="s">
        <v>3881</v>
      </c>
      <c r="D14467" s="27" t="s">
        <v>14591</v>
      </c>
      <c r="E14467" s="28" t="s">
        <v>121</v>
      </c>
    </row>
    <row r="14468" customFormat="false" ht="35.05" hidden="false" customHeight="false" outlineLevel="0" collapsed="false">
      <c r="B14468" s="25" t="n">
        <v>100376</v>
      </c>
      <c r="C14468" s="26" t="s">
        <v>3881</v>
      </c>
      <c r="D14468" s="27" t="s">
        <v>14592</v>
      </c>
      <c r="E14468" s="28" t="s">
        <v>121</v>
      </c>
    </row>
    <row r="14469" customFormat="false" ht="23.85" hidden="false" customHeight="false" outlineLevel="0" collapsed="false">
      <c r="B14469" s="25" t="n">
        <v>100377</v>
      </c>
      <c r="C14469" s="26" t="s">
        <v>3881</v>
      </c>
      <c r="D14469" s="27" t="s">
        <v>14593</v>
      </c>
      <c r="E14469" s="28" t="s">
        <v>290</v>
      </c>
    </row>
    <row r="14470" customFormat="false" ht="23.85" hidden="false" customHeight="false" outlineLevel="0" collapsed="false">
      <c r="B14470" s="25" t="n">
        <v>100378</v>
      </c>
      <c r="C14470" s="26" t="s">
        <v>3881</v>
      </c>
      <c r="D14470" s="27" t="s">
        <v>14594</v>
      </c>
      <c r="E14470" s="28" t="s">
        <v>290</v>
      </c>
    </row>
    <row r="14471" customFormat="false" ht="35.05" hidden="false" customHeight="false" outlineLevel="0" collapsed="false">
      <c r="B14471" s="25" t="n">
        <v>100379</v>
      </c>
      <c r="C14471" s="26" t="s">
        <v>3881</v>
      </c>
      <c r="D14471" s="27" t="s">
        <v>14595</v>
      </c>
      <c r="E14471" s="28" t="s">
        <v>109</v>
      </c>
    </row>
    <row r="14472" customFormat="false" ht="35.05" hidden="false" customHeight="false" outlineLevel="0" collapsed="false">
      <c r="B14472" s="25" t="n">
        <v>100380</v>
      </c>
      <c r="C14472" s="26" t="s">
        <v>3881</v>
      </c>
      <c r="D14472" s="27" t="s">
        <v>14596</v>
      </c>
      <c r="E14472" s="28" t="s">
        <v>109</v>
      </c>
    </row>
    <row r="14473" customFormat="false" ht="35.05" hidden="false" customHeight="false" outlineLevel="0" collapsed="false">
      <c r="B14473" s="25" t="n">
        <v>100381</v>
      </c>
      <c r="C14473" s="26" t="s">
        <v>3881</v>
      </c>
      <c r="D14473" s="27" t="s">
        <v>14597</v>
      </c>
      <c r="E14473" s="28" t="s">
        <v>109</v>
      </c>
    </row>
    <row r="14474" customFormat="false" ht="35.05" hidden="false" customHeight="false" outlineLevel="0" collapsed="false">
      <c r="B14474" s="25" t="n">
        <v>100382</v>
      </c>
      <c r="C14474" s="26" t="s">
        <v>3881</v>
      </c>
      <c r="D14474" s="27" t="s">
        <v>14598</v>
      </c>
      <c r="E14474" s="28" t="s">
        <v>109</v>
      </c>
    </row>
    <row r="14475" customFormat="false" ht="35.05" hidden="false" customHeight="false" outlineLevel="0" collapsed="false">
      <c r="B14475" s="25" t="n">
        <v>100383</v>
      </c>
      <c r="C14475" s="26" t="s">
        <v>3881</v>
      </c>
      <c r="D14475" s="27" t="s">
        <v>14599</v>
      </c>
      <c r="E14475" s="28" t="s">
        <v>109</v>
      </c>
    </row>
    <row r="14476" customFormat="false" ht="35.05" hidden="false" customHeight="false" outlineLevel="0" collapsed="false">
      <c r="B14476" s="25" t="n">
        <v>100384</v>
      </c>
      <c r="C14476" s="26" t="s">
        <v>3881</v>
      </c>
      <c r="D14476" s="27" t="s">
        <v>14600</v>
      </c>
      <c r="E14476" s="28" t="s">
        <v>109</v>
      </c>
    </row>
    <row r="14477" customFormat="false" ht="35.05" hidden="false" customHeight="false" outlineLevel="0" collapsed="false">
      <c r="B14477" s="25" t="n">
        <v>100385</v>
      </c>
      <c r="C14477" s="26" t="s">
        <v>3881</v>
      </c>
      <c r="D14477" s="27" t="s">
        <v>14601</v>
      </c>
      <c r="E14477" s="28" t="s">
        <v>109</v>
      </c>
    </row>
    <row r="14478" customFormat="false" ht="35.05" hidden="false" customHeight="false" outlineLevel="0" collapsed="false">
      <c r="B14478" s="25" t="n">
        <v>100386</v>
      </c>
      <c r="C14478" s="26" t="s">
        <v>3881</v>
      </c>
      <c r="D14478" s="27" t="s">
        <v>14602</v>
      </c>
      <c r="E14478" s="28" t="s">
        <v>109</v>
      </c>
    </row>
    <row r="14479" customFormat="false" ht="35.05" hidden="false" customHeight="false" outlineLevel="0" collapsed="false">
      <c r="B14479" s="25" t="n">
        <v>100387</v>
      </c>
      <c r="C14479" s="26" t="s">
        <v>3881</v>
      </c>
      <c r="D14479" s="27" t="s">
        <v>14603</v>
      </c>
      <c r="E14479" s="28" t="s">
        <v>109</v>
      </c>
    </row>
    <row r="14480" customFormat="false" ht="23.85" hidden="false" customHeight="false" outlineLevel="0" collapsed="false">
      <c r="B14480" s="25" t="n">
        <v>100388</v>
      </c>
      <c r="C14480" s="26" t="s">
        <v>3881</v>
      </c>
      <c r="D14480" s="27" t="s">
        <v>14604</v>
      </c>
      <c r="E14480" s="28" t="s">
        <v>109</v>
      </c>
    </row>
    <row r="14481" customFormat="false" ht="23.85" hidden="false" customHeight="false" outlineLevel="0" collapsed="false">
      <c r="B14481" s="25" t="n">
        <v>100389</v>
      </c>
      <c r="C14481" s="26" t="s">
        <v>3881</v>
      </c>
      <c r="D14481" s="27" t="s">
        <v>14605</v>
      </c>
      <c r="E14481" s="28" t="s">
        <v>109</v>
      </c>
    </row>
    <row r="14482" customFormat="false" ht="23.85" hidden="false" customHeight="false" outlineLevel="0" collapsed="false">
      <c r="B14482" s="25" t="n">
        <v>100390</v>
      </c>
      <c r="C14482" s="26" t="s">
        <v>3881</v>
      </c>
      <c r="D14482" s="27" t="s">
        <v>14606</v>
      </c>
      <c r="E14482" s="28" t="s">
        <v>109</v>
      </c>
    </row>
    <row r="14483" customFormat="false" ht="23.85" hidden="false" customHeight="false" outlineLevel="0" collapsed="false">
      <c r="B14483" s="25" t="n">
        <v>100391</v>
      </c>
      <c r="C14483" s="26" t="s">
        <v>3881</v>
      </c>
      <c r="D14483" s="27" t="s">
        <v>14607</v>
      </c>
      <c r="E14483" s="28" t="s">
        <v>109</v>
      </c>
    </row>
    <row r="14484" customFormat="false" ht="23.85" hidden="false" customHeight="false" outlineLevel="0" collapsed="false">
      <c r="B14484" s="25" t="n">
        <v>100392</v>
      </c>
      <c r="C14484" s="26" t="s">
        <v>3881</v>
      </c>
      <c r="D14484" s="27" t="s">
        <v>14608</v>
      </c>
      <c r="E14484" s="28" t="s">
        <v>109</v>
      </c>
    </row>
    <row r="14485" customFormat="false" ht="23.85" hidden="false" customHeight="false" outlineLevel="0" collapsed="false">
      <c r="B14485" s="25" t="n">
        <v>100393</v>
      </c>
      <c r="C14485" s="26" t="s">
        <v>3881</v>
      </c>
      <c r="D14485" s="27" t="s">
        <v>14609</v>
      </c>
      <c r="E14485" s="28" t="s">
        <v>109</v>
      </c>
    </row>
    <row r="14486" customFormat="false" ht="23.85" hidden="false" customHeight="false" outlineLevel="0" collapsed="false">
      <c r="B14486" s="25" t="n">
        <v>100394</v>
      </c>
      <c r="C14486" s="26" t="s">
        <v>3881</v>
      </c>
      <c r="D14486" s="27" t="s">
        <v>14610</v>
      </c>
      <c r="E14486" s="28" t="s">
        <v>109</v>
      </c>
    </row>
    <row r="14487" customFormat="false" ht="23.85" hidden="false" customHeight="false" outlineLevel="0" collapsed="false">
      <c r="B14487" s="25" t="n">
        <v>100395</v>
      </c>
      <c r="C14487" s="26" t="s">
        <v>3881</v>
      </c>
      <c r="D14487" s="27" t="s">
        <v>14611</v>
      </c>
      <c r="E14487" s="28" t="s">
        <v>109</v>
      </c>
    </row>
    <row r="14488" customFormat="false" ht="35.05" hidden="false" customHeight="false" outlineLevel="0" collapsed="false">
      <c r="B14488" s="25" t="n">
        <v>100434</v>
      </c>
      <c r="C14488" s="26" t="s">
        <v>3881</v>
      </c>
      <c r="D14488" s="27" t="s">
        <v>14612</v>
      </c>
      <c r="E14488" s="28" t="s">
        <v>182</v>
      </c>
    </row>
    <row r="14489" customFormat="false" ht="23.85" hidden="false" customHeight="false" outlineLevel="0" collapsed="false">
      <c r="B14489" s="25" t="n">
        <v>100435</v>
      </c>
      <c r="C14489" s="26" t="s">
        <v>3881</v>
      </c>
      <c r="D14489" s="27" t="s">
        <v>14613</v>
      </c>
      <c r="E14489" s="28" t="s">
        <v>182</v>
      </c>
    </row>
    <row r="14490" customFormat="false" ht="23.85" hidden="false" customHeight="false" outlineLevel="0" collapsed="false">
      <c r="B14490" s="25" t="n">
        <v>100464</v>
      </c>
      <c r="C14490" s="26" t="s">
        <v>3881</v>
      </c>
      <c r="D14490" s="27" t="s">
        <v>14614</v>
      </c>
      <c r="E14490" s="28" t="s">
        <v>168</v>
      </c>
    </row>
    <row r="14491" customFormat="false" ht="23.85" hidden="false" customHeight="false" outlineLevel="0" collapsed="false">
      <c r="B14491" s="25" t="n">
        <v>100465</v>
      </c>
      <c r="C14491" s="26" t="s">
        <v>3881</v>
      </c>
      <c r="D14491" s="27" t="s">
        <v>14615</v>
      </c>
      <c r="E14491" s="28" t="s">
        <v>168</v>
      </c>
    </row>
    <row r="14492" customFormat="false" ht="23.85" hidden="false" customHeight="false" outlineLevel="0" collapsed="false">
      <c r="B14492" s="25" t="n">
        <v>100466</v>
      </c>
      <c r="C14492" s="26" t="s">
        <v>3881</v>
      </c>
      <c r="D14492" s="27" t="s">
        <v>14616</v>
      </c>
      <c r="E14492" s="28" t="s">
        <v>168</v>
      </c>
    </row>
    <row r="14493" customFormat="false" ht="23.85" hidden="false" customHeight="false" outlineLevel="0" collapsed="false">
      <c r="B14493" s="25" t="n">
        <v>100468</v>
      </c>
      <c r="C14493" s="26" t="s">
        <v>3881</v>
      </c>
      <c r="D14493" s="27" t="s">
        <v>14617</v>
      </c>
      <c r="E14493" s="28" t="s">
        <v>168</v>
      </c>
    </row>
    <row r="14494" customFormat="false" ht="23.85" hidden="false" customHeight="false" outlineLevel="0" collapsed="false">
      <c r="B14494" s="25" t="n">
        <v>100469</v>
      </c>
      <c r="C14494" s="26" t="s">
        <v>3881</v>
      </c>
      <c r="D14494" s="27" t="s">
        <v>14618</v>
      </c>
      <c r="E14494" s="28" t="s">
        <v>168</v>
      </c>
    </row>
    <row r="14495" customFormat="false" ht="23.85" hidden="false" customHeight="false" outlineLevel="0" collapsed="false">
      <c r="B14495" s="25" t="n">
        <v>100470</v>
      </c>
      <c r="C14495" s="26" t="s">
        <v>3881</v>
      </c>
      <c r="D14495" s="27" t="s">
        <v>14619</v>
      </c>
      <c r="E14495" s="28" t="s">
        <v>168</v>
      </c>
    </row>
    <row r="14496" customFormat="false" ht="23.85" hidden="false" customHeight="false" outlineLevel="0" collapsed="false">
      <c r="B14496" s="25" t="n">
        <v>100472</v>
      </c>
      <c r="C14496" s="26" t="s">
        <v>3881</v>
      </c>
      <c r="D14496" s="27" t="s">
        <v>14620</v>
      </c>
      <c r="E14496" s="28" t="s">
        <v>168</v>
      </c>
    </row>
    <row r="14497" customFormat="false" ht="23.85" hidden="false" customHeight="false" outlineLevel="0" collapsed="false">
      <c r="B14497" s="25" t="n">
        <v>100473</v>
      </c>
      <c r="C14497" s="26" t="s">
        <v>3881</v>
      </c>
      <c r="D14497" s="27" t="s">
        <v>14621</v>
      </c>
      <c r="E14497" s="28" t="s">
        <v>168</v>
      </c>
    </row>
    <row r="14498" customFormat="false" ht="23.85" hidden="false" customHeight="false" outlineLevel="0" collapsed="false">
      <c r="B14498" s="25" t="n">
        <v>100474</v>
      </c>
      <c r="C14498" s="26" t="s">
        <v>3881</v>
      </c>
      <c r="D14498" s="27" t="s">
        <v>14622</v>
      </c>
      <c r="E14498" s="28" t="s">
        <v>168</v>
      </c>
    </row>
    <row r="14499" customFormat="false" ht="23.85" hidden="false" customHeight="false" outlineLevel="0" collapsed="false">
      <c r="B14499" s="25" t="n">
        <v>100475</v>
      </c>
      <c r="C14499" s="26" t="s">
        <v>3881</v>
      </c>
      <c r="D14499" s="27" t="s">
        <v>14623</v>
      </c>
      <c r="E14499" s="28" t="s">
        <v>168</v>
      </c>
    </row>
    <row r="14500" customFormat="false" ht="35.05" hidden="false" customHeight="false" outlineLevel="0" collapsed="false">
      <c r="B14500" s="25" t="n">
        <v>100477</v>
      </c>
      <c r="C14500" s="26" t="s">
        <v>3881</v>
      </c>
      <c r="D14500" s="27" t="s">
        <v>14624</v>
      </c>
      <c r="E14500" s="28" t="s">
        <v>168</v>
      </c>
    </row>
    <row r="14501" customFormat="false" ht="35.05" hidden="false" customHeight="false" outlineLevel="0" collapsed="false">
      <c r="B14501" s="25" t="n">
        <v>100478</v>
      </c>
      <c r="C14501" s="26" t="s">
        <v>3881</v>
      </c>
      <c r="D14501" s="27" t="s">
        <v>14625</v>
      </c>
      <c r="E14501" s="28" t="s">
        <v>168</v>
      </c>
    </row>
    <row r="14502" customFormat="false" ht="35.05" hidden="false" customHeight="false" outlineLevel="0" collapsed="false">
      <c r="B14502" s="25" t="n">
        <v>100479</v>
      </c>
      <c r="C14502" s="26" t="s">
        <v>3881</v>
      </c>
      <c r="D14502" s="27" t="s">
        <v>14626</v>
      </c>
      <c r="E14502" s="28" t="s">
        <v>168</v>
      </c>
    </row>
    <row r="14503" customFormat="false" ht="23.85" hidden="false" customHeight="false" outlineLevel="0" collapsed="false">
      <c r="B14503" s="25" t="n">
        <v>100480</v>
      </c>
      <c r="C14503" s="26" t="s">
        <v>3881</v>
      </c>
      <c r="D14503" s="27" t="s">
        <v>14627</v>
      </c>
      <c r="E14503" s="28" t="s">
        <v>168</v>
      </c>
    </row>
    <row r="14504" customFormat="false" ht="23.85" hidden="false" customHeight="false" outlineLevel="0" collapsed="false">
      <c r="B14504" s="25" t="n">
        <v>100481</v>
      </c>
      <c r="C14504" s="26" t="s">
        <v>3881</v>
      </c>
      <c r="D14504" s="27" t="s">
        <v>14628</v>
      </c>
      <c r="E14504" s="28" t="s">
        <v>168</v>
      </c>
    </row>
    <row r="14505" customFormat="false" ht="35.05" hidden="false" customHeight="false" outlineLevel="0" collapsed="false">
      <c r="B14505" s="25" t="n">
        <v>100483</v>
      </c>
      <c r="C14505" s="26" t="s">
        <v>3881</v>
      </c>
      <c r="D14505" s="27" t="s">
        <v>14629</v>
      </c>
      <c r="E14505" s="28" t="s">
        <v>168</v>
      </c>
    </row>
    <row r="14506" customFormat="false" ht="35.05" hidden="false" customHeight="false" outlineLevel="0" collapsed="false">
      <c r="B14506" s="25" t="n">
        <v>100484</v>
      </c>
      <c r="C14506" s="26" t="s">
        <v>3881</v>
      </c>
      <c r="D14506" s="27" t="s">
        <v>14630</v>
      </c>
      <c r="E14506" s="28" t="s">
        <v>168</v>
      </c>
    </row>
    <row r="14507" customFormat="false" ht="35.05" hidden="false" customHeight="false" outlineLevel="0" collapsed="false">
      <c r="B14507" s="25" t="n">
        <v>100485</v>
      </c>
      <c r="C14507" s="26" t="s">
        <v>3881</v>
      </c>
      <c r="D14507" s="27" t="s">
        <v>14631</v>
      </c>
      <c r="E14507" s="28" t="s">
        <v>168</v>
      </c>
    </row>
    <row r="14508" customFormat="false" ht="23.85" hidden="false" customHeight="false" outlineLevel="0" collapsed="false">
      <c r="B14508" s="25" t="n">
        <v>100486</v>
      </c>
      <c r="C14508" s="26" t="s">
        <v>3881</v>
      </c>
      <c r="D14508" s="27" t="s">
        <v>14632</v>
      </c>
      <c r="E14508" s="28" t="s">
        <v>168</v>
      </c>
    </row>
    <row r="14509" customFormat="false" ht="35.05" hidden="false" customHeight="false" outlineLevel="0" collapsed="false">
      <c r="B14509" s="25" t="n">
        <v>100487</v>
      </c>
      <c r="C14509" s="26" t="s">
        <v>3881</v>
      </c>
      <c r="D14509" s="27" t="s">
        <v>14633</v>
      </c>
      <c r="E14509" s="28" t="s">
        <v>168</v>
      </c>
    </row>
    <row r="14510" customFormat="false" ht="23.85" hidden="false" customHeight="false" outlineLevel="0" collapsed="false">
      <c r="B14510" s="25" t="n">
        <v>100488</v>
      </c>
      <c r="C14510" s="26" t="s">
        <v>3881</v>
      </c>
      <c r="D14510" s="27" t="s">
        <v>14634</v>
      </c>
      <c r="E14510" s="28" t="s">
        <v>168</v>
      </c>
    </row>
    <row r="14511" customFormat="false" ht="23.85" hidden="false" customHeight="false" outlineLevel="0" collapsed="false">
      <c r="B14511" s="25" t="n">
        <v>100489</v>
      </c>
      <c r="C14511" s="26" t="s">
        <v>3881</v>
      </c>
      <c r="D14511" s="27" t="s">
        <v>14635</v>
      </c>
      <c r="E14511" s="28" t="s">
        <v>168</v>
      </c>
    </row>
    <row r="14512" customFormat="false" ht="23.85" hidden="false" customHeight="false" outlineLevel="0" collapsed="false">
      <c r="B14512" s="25" t="n">
        <v>100490</v>
      </c>
      <c r="C14512" s="26" t="s">
        <v>3881</v>
      </c>
      <c r="D14512" s="27" t="s">
        <v>14636</v>
      </c>
      <c r="E14512" s="28" t="s">
        <v>168</v>
      </c>
    </row>
    <row r="14513" customFormat="false" ht="23.85" hidden="false" customHeight="false" outlineLevel="0" collapsed="false">
      <c r="B14513" s="25" t="n">
        <v>100491</v>
      </c>
      <c r="C14513" s="26" t="s">
        <v>3881</v>
      </c>
      <c r="D14513" s="27" t="s">
        <v>14637</v>
      </c>
      <c r="E14513" s="28" t="s">
        <v>168</v>
      </c>
    </row>
    <row r="14514" customFormat="false" ht="23.85" hidden="false" customHeight="false" outlineLevel="0" collapsed="false">
      <c r="B14514" s="25" t="n">
        <v>100492</v>
      </c>
      <c r="C14514" s="26" t="s">
        <v>3881</v>
      </c>
      <c r="D14514" s="27" t="s">
        <v>14638</v>
      </c>
      <c r="E14514" s="28" t="s">
        <v>168</v>
      </c>
    </row>
    <row r="14515" customFormat="false" ht="12.8" hidden="false" customHeight="false" outlineLevel="0" collapsed="false">
      <c r="B14515" s="25" t="n">
        <v>100533</v>
      </c>
      <c r="C14515" s="26" t="s">
        <v>3881</v>
      </c>
      <c r="D14515" s="27" t="s">
        <v>14639</v>
      </c>
      <c r="E14515" s="28" t="s">
        <v>2535</v>
      </c>
    </row>
    <row r="14516" customFormat="false" ht="12.8" hidden="false" customHeight="false" outlineLevel="0" collapsed="false">
      <c r="B14516" s="25" t="n">
        <v>100534</v>
      </c>
      <c r="C14516" s="26" t="s">
        <v>3881</v>
      </c>
      <c r="D14516" s="27" t="s">
        <v>14639</v>
      </c>
      <c r="E14516" s="28" t="s">
        <v>8585</v>
      </c>
    </row>
    <row r="14517" customFormat="false" ht="12.8" hidden="false" customHeight="false" outlineLevel="0" collapsed="false">
      <c r="B14517" s="25" t="n">
        <v>100535</v>
      </c>
      <c r="C14517" s="26" t="s">
        <v>3881</v>
      </c>
      <c r="D14517" s="27" t="s">
        <v>14640</v>
      </c>
      <c r="E14517" s="28" t="s">
        <v>2535</v>
      </c>
    </row>
    <row r="14518" customFormat="false" ht="23.85" hidden="false" customHeight="false" outlineLevel="0" collapsed="false">
      <c r="B14518" s="25" t="n">
        <v>100536</v>
      </c>
      <c r="C14518" s="26" t="s">
        <v>3881</v>
      </c>
      <c r="D14518" s="27" t="s">
        <v>14641</v>
      </c>
      <c r="E14518" s="28" t="s">
        <v>8585</v>
      </c>
    </row>
    <row r="14519" customFormat="false" ht="12.8" hidden="false" customHeight="false" outlineLevel="0" collapsed="false">
      <c r="B14519" s="25" t="n">
        <v>100553</v>
      </c>
      <c r="C14519" s="26" t="s">
        <v>3881</v>
      </c>
      <c r="D14519" s="27" t="s">
        <v>14642</v>
      </c>
      <c r="E14519" s="28" t="s">
        <v>182</v>
      </c>
    </row>
    <row r="14520" customFormat="false" ht="12.8" hidden="false" customHeight="false" outlineLevel="0" collapsed="false">
      <c r="B14520" s="25" t="n">
        <v>100554</v>
      </c>
      <c r="C14520" s="26" t="s">
        <v>3881</v>
      </c>
      <c r="D14520" s="27" t="s">
        <v>14643</v>
      </c>
      <c r="E14520" s="28" t="s">
        <v>182</v>
      </c>
    </row>
    <row r="14521" customFormat="false" ht="12.8" hidden="false" customHeight="false" outlineLevel="0" collapsed="false">
      <c r="B14521" s="25" t="n">
        <v>100555</v>
      </c>
      <c r="C14521" s="26" t="s">
        <v>3881</v>
      </c>
      <c r="D14521" s="27" t="s">
        <v>14644</v>
      </c>
      <c r="E14521" s="28" t="s">
        <v>121</v>
      </c>
    </row>
    <row r="14522" customFormat="false" ht="23.85" hidden="false" customHeight="false" outlineLevel="0" collapsed="false">
      <c r="B14522" s="25" t="n">
        <v>100556</v>
      </c>
      <c r="C14522" s="26" t="s">
        <v>3881</v>
      </c>
      <c r="D14522" s="27" t="s">
        <v>14645</v>
      </c>
      <c r="E14522" s="28" t="s">
        <v>121</v>
      </c>
    </row>
    <row r="14523" customFormat="false" ht="23.85" hidden="false" customHeight="false" outlineLevel="0" collapsed="false">
      <c r="B14523" s="25" t="n">
        <v>100557</v>
      </c>
      <c r="C14523" s="26" t="s">
        <v>3881</v>
      </c>
      <c r="D14523" s="27" t="s">
        <v>14646</v>
      </c>
      <c r="E14523" s="28" t="s">
        <v>121</v>
      </c>
    </row>
    <row r="14524" customFormat="false" ht="23.85" hidden="false" customHeight="false" outlineLevel="0" collapsed="false">
      <c r="B14524" s="25" t="n">
        <v>100560</v>
      </c>
      <c r="C14524" s="26" t="s">
        <v>3881</v>
      </c>
      <c r="D14524" s="27" t="s">
        <v>14647</v>
      </c>
      <c r="E14524" s="28" t="s">
        <v>121</v>
      </c>
    </row>
    <row r="14525" customFormat="false" ht="23.85" hidden="false" customHeight="false" outlineLevel="0" collapsed="false">
      <c r="B14525" s="25" t="n">
        <v>100561</v>
      </c>
      <c r="C14525" s="26" t="s">
        <v>3881</v>
      </c>
      <c r="D14525" s="27" t="s">
        <v>14648</v>
      </c>
      <c r="E14525" s="28" t="s">
        <v>121</v>
      </c>
    </row>
    <row r="14526" customFormat="false" ht="23.85" hidden="false" customHeight="false" outlineLevel="0" collapsed="false">
      <c r="B14526" s="25" t="n">
        <v>100562</v>
      </c>
      <c r="C14526" s="26" t="s">
        <v>3881</v>
      </c>
      <c r="D14526" s="27" t="s">
        <v>14649</v>
      </c>
      <c r="E14526" s="28" t="s">
        <v>121</v>
      </c>
    </row>
    <row r="14527" customFormat="false" ht="23.85" hidden="false" customHeight="false" outlineLevel="0" collapsed="false">
      <c r="B14527" s="25" t="n">
        <v>100563</v>
      </c>
      <c r="C14527" s="26" t="s">
        <v>3881</v>
      </c>
      <c r="D14527" s="27" t="s">
        <v>14650</v>
      </c>
      <c r="E14527" s="28" t="s">
        <v>121</v>
      </c>
    </row>
    <row r="14528" customFormat="false" ht="35.05" hidden="false" customHeight="false" outlineLevel="0" collapsed="false">
      <c r="B14528" s="25" t="n">
        <v>100564</v>
      </c>
      <c r="C14528" s="26" t="s">
        <v>3881</v>
      </c>
      <c r="D14528" s="27" t="s">
        <v>14651</v>
      </c>
      <c r="E14528" s="28" t="s">
        <v>168</v>
      </c>
    </row>
    <row r="14529" customFormat="false" ht="35.05" hidden="false" customHeight="false" outlineLevel="0" collapsed="false">
      <c r="B14529" s="25" t="n">
        <v>100565</v>
      </c>
      <c r="C14529" s="26" t="s">
        <v>3881</v>
      </c>
      <c r="D14529" s="27" t="s">
        <v>14652</v>
      </c>
      <c r="E14529" s="28" t="s">
        <v>168</v>
      </c>
    </row>
    <row r="14530" customFormat="false" ht="35.05" hidden="false" customHeight="false" outlineLevel="0" collapsed="false">
      <c r="B14530" s="25" t="n">
        <v>100566</v>
      </c>
      <c r="C14530" s="26" t="s">
        <v>3881</v>
      </c>
      <c r="D14530" s="27" t="s">
        <v>14653</v>
      </c>
      <c r="E14530" s="28" t="s">
        <v>168</v>
      </c>
    </row>
    <row r="14531" customFormat="false" ht="35.05" hidden="false" customHeight="false" outlineLevel="0" collapsed="false">
      <c r="B14531" s="25" t="n">
        <v>100567</v>
      </c>
      <c r="C14531" s="26" t="s">
        <v>3881</v>
      </c>
      <c r="D14531" s="27" t="s">
        <v>14654</v>
      </c>
      <c r="E14531" s="28" t="s">
        <v>168</v>
      </c>
    </row>
    <row r="14532" customFormat="false" ht="35.05" hidden="false" customHeight="false" outlineLevel="0" collapsed="false">
      <c r="B14532" s="25" t="n">
        <v>100568</v>
      </c>
      <c r="C14532" s="26" t="s">
        <v>3881</v>
      </c>
      <c r="D14532" s="27" t="s">
        <v>14655</v>
      </c>
      <c r="E14532" s="28" t="s">
        <v>168</v>
      </c>
    </row>
    <row r="14533" customFormat="false" ht="35.05" hidden="false" customHeight="false" outlineLevel="0" collapsed="false">
      <c r="B14533" s="25" t="n">
        <v>100569</v>
      </c>
      <c r="C14533" s="26" t="s">
        <v>3881</v>
      </c>
      <c r="D14533" s="27" t="s">
        <v>14656</v>
      </c>
      <c r="E14533" s="28" t="s">
        <v>168</v>
      </c>
    </row>
    <row r="14534" customFormat="false" ht="35.05" hidden="false" customHeight="false" outlineLevel="0" collapsed="false">
      <c r="B14534" s="25" t="n">
        <v>100570</v>
      </c>
      <c r="C14534" s="26" t="s">
        <v>3881</v>
      </c>
      <c r="D14534" s="27" t="s">
        <v>14657</v>
      </c>
      <c r="E14534" s="28" t="s">
        <v>168</v>
      </c>
    </row>
    <row r="14535" customFormat="false" ht="35.05" hidden="false" customHeight="false" outlineLevel="0" collapsed="false">
      <c r="B14535" s="25" t="n">
        <v>100571</v>
      </c>
      <c r="C14535" s="26" t="s">
        <v>3881</v>
      </c>
      <c r="D14535" s="27" t="s">
        <v>14658</v>
      </c>
      <c r="E14535" s="28" t="s">
        <v>168</v>
      </c>
    </row>
    <row r="14536" customFormat="false" ht="35.05" hidden="false" customHeight="false" outlineLevel="0" collapsed="false">
      <c r="B14536" s="25" t="n">
        <v>100572</v>
      </c>
      <c r="C14536" s="26" t="s">
        <v>3881</v>
      </c>
      <c r="D14536" s="27" t="s">
        <v>14659</v>
      </c>
      <c r="E14536" s="28" t="s">
        <v>168</v>
      </c>
    </row>
    <row r="14537" customFormat="false" ht="35.05" hidden="false" customHeight="false" outlineLevel="0" collapsed="false">
      <c r="B14537" s="25" t="n">
        <v>100573</v>
      </c>
      <c r="C14537" s="26" t="s">
        <v>3881</v>
      </c>
      <c r="D14537" s="27" t="s">
        <v>14660</v>
      </c>
      <c r="E14537" s="28" t="s">
        <v>168</v>
      </c>
    </row>
    <row r="14538" customFormat="false" ht="12.8" hidden="false" customHeight="false" outlineLevel="0" collapsed="false">
      <c r="B14538" s="25" t="n">
        <v>100574</v>
      </c>
      <c r="C14538" s="26" t="s">
        <v>3881</v>
      </c>
      <c r="D14538" s="27" t="s">
        <v>14661</v>
      </c>
      <c r="E14538" s="28" t="s">
        <v>168</v>
      </c>
    </row>
    <row r="14539" customFormat="false" ht="12.8" hidden="false" customHeight="false" outlineLevel="0" collapsed="false">
      <c r="B14539" s="25" t="n">
        <v>100575</v>
      </c>
      <c r="C14539" s="26" t="s">
        <v>3881</v>
      </c>
      <c r="D14539" s="27" t="s">
        <v>14662</v>
      </c>
      <c r="E14539" s="28" t="s">
        <v>109</v>
      </c>
    </row>
    <row r="14540" customFormat="false" ht="23.85" hidden="false" customHeight="false" outlineLevel="0" collapsed="false">
      <c r="B14540" s="25" t="n">
        <v>100576</v>
      </c>
      <c r="C14540" s="26" t="s">
        <v>3881</v>
      </c>
      <c r="D14540" s="27" t="s">
        <v>14663</v>
      </c>
      <c r="E14540" s="28" t="s">
        <v>109</v>
      </c>
    </row>
    <row r="14541" customFormat="false" ht="23.85" hidden="false" customHeight="false" outlineLevel="0" collapsed="false">
      <c r="B14541" s="25" t="n">
        <v>100577</v>
      </c>
      <c r="C14541" s="26" t="s">
        <v>3881</v>
      </c>
      <c r="D14541" s="27" t="s">
        <v>14664</v>
      </c>
      <c r="E14541" s="28" t="s">
        <v>109</v>
      </c>
    </row>
    <row r="14542" customFormat="false" ht="35.05" hidden="false" customHeight="false" outlineLevel="0" collapsed="false">
      <c r="B14542" s="25" t="n">
        <v>100578</v>
      </c>
      <c r="C14542" s="26" t="s">
        <v>3881</v>
      </c>
      <c r="D14542" s="27" t="s">
        <v>14665</v>
      </c>
      <c r="E14542" s="28" t="s">
        <v>121</v>
      </c>
    </row>
    <row r="14543" customFormat="false" ht="35.05" hidden="false" customHeight="false" outlineLevel="0" collapsed="false">
      <c r="B14543" s="25" t="n">
        <v>100579</v>
      </c>
      <c r="C14543" s="26" t="s">
        <v>3881</v>
      </c>
      <c r="D14543" s="27" t="s">
        <v>14666</v>
      </c>
      <c r="E14543" s="28" t="s">
        <v>121</v>
      </c>
    </row>
    <row r="14544" customFormat="false" ht="35.05" hidden="false" customHeight="false" outlineLevel="0" collapsed="false">
      <c r="B14544" s="25" t="n">
        <v>100580</v>
      </c>
      <c r="C14544" s="26" t="s">
        <v>3881</v>
      </c>
      <c r="D14544" s="27" t="s">
        <v>14667</v>
      </c>
      <c r="E14544" s="28" t="s">
        <v>121</v>
      </c>
    </row>
    <row r="14545" customFormat="false" ht="35.05" hidden="false" customHeight="false" outlineLevel="0" collapsed="false">
      <c r="B14545" s="25" t="n">
        <v>100581</v>
      </c>
      <c r="C14545" s="26" t="s">
        <v>3881</v>
      </c>
      <c r="D14545" s="27" t="s">
        <v>14668</v>
      </c>
      <c r="E14545" s="28" t="s">
        <v>121</v>
      </c>
    </row>
    <row r="14546" customFormat="false" ht="35.05" hidden="false" customHeight="false" outlineLevel="0" collapsed="false">
      <c r="B14546" s="25" t="n">
        <v>100582</v>
      </c>
      <c r="C14546" s="26" t="s">
        <v>3881</v>
      </c>
      <c r="D14546" s="27" t="s">
        <v>14669</v>
      </c>
      <c r="E14546" s="28" t="s">
        <v>121</v>
      </c>
    </row>
    <row r="14547" customFormat="false" ht="35.05" hidden="false" customHeight="false" outlineLevel="0" collapsed="false">
      <c r="B14547" s="25" t="n">
        <v>100583</v>
      </c>
      <c r="C14547" s="26" t="s">
        <v>3881</v>
      </c>
      <c r="D14547" s="27" t="s">
        <v>14670</v>
      </c>
      <c r="E14547" s="28" t="s">
        <v>121</v>
      </c>
    </row>
    <row r="14548" customFormat="false" ht="35.05" hidden="false" customHeight="false" outlineLevel="0" collapsed="false">
      <c r="B14548" s="25" t="n">
        <v>100584</v>
      </c>
      <c r="C14548" s="26" t="s">
        <v>3881</v>
      </c>
      <c r="D14548" s="27" t="s">
        <v>14671</v>
      </c>
      <c r="E14548" s="28" t="s">
        <v>121</v>
      </c>
    </row>
    <row r="14549" customFormat="false" ht="35.05" hidden="false" customHeight="false" outlineLevel="0" collapsed="false">
      <c r="B14549" s="25" t="n">
        <v>100585</v>
      </c>
      <c r="C14549" s="26" t="s">
        <v>3881</v>
      </c>
      <c r="D14549" s="27" t="s">
        <v>14672</v>
      </c>
      <c r="E14549" s="28" t="s">
        <v>121</v>
      </c>
    </row>
    <row r="14550" customFormat="false" ht="35.05" hidden="false" customHeight="false" outlineLevel="0" collapsed="false">
      <c r="B14550" s="25" t="n">
        <v>100586</v>
      </c>
      <c r="C14550" s="26" t="s">
        <v>3881</v>
      </c>
      <c r="D14550" s="27" t="s">
        <v>14673</v>
      </c>
      <c r="E14550" s="28" t="s">
        <v>121</v>
      </c>
    </row>
    <row r="14551" customFormat="false" ht="35.05" hidden="false" customHeight="false" outlineLevel="0" collapsed="false">
      <c r="B14551" s="25" t="n">
        <v>100587</v>
      </c>
      <c r="C14551" s="26" t="s">
        <v>3881</v>
      </c>
      <c r="D14551" s="27" t="s">
        <v>14674</v>
      </c>
      <c r="E14551" s="28" t="s">
        <v>121</v>
      </c>
    </row>
    <row r="14552" customFormat="false" ht="35.05" hidden="false" customHeight="false" outlineLevel="0" collapsed="false">
      <c r="B14552" s="25" t="n">
        <v>100588</v>
      </c>
      <c r="C14552" s="26" t="s">
        <v>3881</v>
      </c>
      <c r="D14552" s="27" t="s">
        <v>14675</v>
      </c>
      <c r="E14552" s="28" t="s">
        <v>121</v>
      </c>
    </row>
    <row r="14553" customFormat="false" ht="35.05" hidden="false" customHeight="false" outlineLevel="0" collapsed="false">
      <c r="B14553" s="25" t="n">
        <v>100589</v>
      </c>
      <c r="C14553" s="26" t="s">
        <v>3881</v>
      </c>
      <c r="D14553" s="27" t="s">
        <v>14676</v>
      </c>
      <c r="E14553" s="28" t="s">
        <v>121</v>
      </c>
    </row>
    <row r="14554" customFormat="false" ht="35.05" hidden="false" customHeight="false" outlineLevel="0" collapsed="false">
      <c r="B14554" s="25" t="n">
        <v>100590</v>
      </c>
      <c r="C14554" s="26" t="s">
        <v>3881</v>
      </c>
      <c r="D14554" s="27" t="s">
        <v>14677</v>
      </c>
      <c r="E14554" s="28" t="s">
        <v>121</v>
      </c>
    </row>
    <row r="14555" customFormat="false" ht="35.05" hidden="false" customHeight="false" outlineLevel="0" collapsed="false">
      <c r="B14555" s="25" t="n">
        <v>100591</v>
      </c>
      <c r="C14555" s="26" t="s">
        <v>3881</v>
      </c>
      <c r="D14555" s="27" t="s">
        <v>14678</v>
      </c>
      <c r="E14555" s="28" t="s">
        <v>121</v>
      </c>
    </row>
    <row r="14556" customFormat="false" ht="35.05" hidden="false" customHeight="false" outlineLevel="0" collapsed="false">
      <c r="B14556" s="25" t="n">
        <v>100592</v>
      </c>
      <c r="C14556" s="26" t="s">
        <v>3881</v>
      </c>
      <c r="D14556" s="27" t="s">
        <v>14679</v>
      </c>
      <c r="E14556" s="28" t="s">
        <v>121</v>
      </c>
    </row>
    <row r="14557" customFormat="false" ht="35.05" hidden="false" customHeight="false" outlineLevel="0" collapsed="false">
      <c r="B14557" s="25" t="n">
        <v>100593</v>
      </c>
      <c r="C14557" s="26" t="s">
        <v>3881</v>
      </c>
      <c r="D14557" s="27" t="s">
        <v>14680</v>
      </c>
      <c r="E14557" s="28" t="s">
        <v>121</v>
      </c>
    </row>
    <row r="14558" customFormat="false" ht="35.05" hidden="false" customHeight="false" outlineLevel="0" collapsed="false">
      <c r="B14558" s="25" t="n">
        <v>100594</v>
      </c>
      <c r="C14558" s="26" t="s">
        <v>3881</v>
      </c>
      <c r="D14558" s="27" t="s">
        <v>14681</v>
      </c>
      <c r="E14558" s="28" t="s">
        <v>121</v>
      </c>
    </row>
    <row r="14559" customFormat="false" ht="35.05" hidden="false" customHeight="false" outlineLevel="0" collapsed="false">
      <c r="B14559" s="25" t="n">
        <v>100595</v>
      </c>
      <c r="C14559" s="26" t="s">
        <v>3881</v>
      </c>
      <c r="D14559" s="27" t="s">
        <v>14682</v>
      </c>
      <c r="E14559" s="28" t="s">
        <v>121</v>
      </c>
    </row>
    <row r="14560" customFormat="false" ht="35.05" hidden="false" customHeight="false" outlineLevel="0" collapsed="false">
      <c r="B14560" s="25" t="n">
        <v>100596</v>
      </c>
      <c r="C14560" s="26" t="s">
        <v>3881</v>
      </c>
      <c r="D14560" s="27" t="s">
        <v>14683</v>
      </c>
      <c r="E14560" s="28" t="s">
        <v>121</v>
      </c>
    </row>
    <row r="14561" customFormat="false" ht="35.05" hidden="false" customHeight="false" outlineLevel="0" collapsed="false">
      <c r="B14561" s="25" t="n">
        <v>100597</v>
      </c>
      <c r="C14561" s="26" t="s">
        <v>3881</v>
      </c>
      <c r="D14561" s="27" t="s">
        <v>14684</v>
      </c>
      <c r="E14561" s="28" t="s">
        <v>121</v>
      </c>
    </row>
    <row r="14562" customFormat="false" ht="35.05" hidden="false" customHeight="false" outlineLevel="0" collapsed="false">
      <c r="B14562" s="25" t="n">
        <v>100598</v>
      </c>
      <c r="C14562" s="26" t="s">
        <v>3881</v>
      </c>
      <c r="D14562" s="27" t="s">
        <v>14685</v>
      </c>
      <c r="E14562" s="28" t="s">
        <v>121</v>
      </c>
    </row>
    <row r="14563" customFormat="false" ht="35.05" hidden="false" customHeight="false" outlineLevel="0" collapsed="false">
      <c r="B14563" s="25" t="n">
        <v>100599</v>
      </c>
      <c r="C14563" s="26" t="s">
        <v>3881</v>
      </c>
      <c r="D14563" s="27" t="s">
        <v>14686</v>
      </c>
      <c r="E14563" s="28" t="s">
        <v>121</v>
      </c>
    </row>
    <row r="14564" customFormat="false" ht="35.05" hidden="false" customHeight="false" outlineLevel="0" collapsed="false">
      <c r="B14564" s="25" t="n">
        <v>100600</v>
      </c>
      <c r="C14564" s="26" t="s">
        <v>3881</v>
      </c>
      <c r="D14564" s="27" t="s">
        <v>14687</v>
      </c>
      <c r="E14564" s="28" t="s">
        <v>121</v>
      </c>
    </row>
    <row r="14565" customFormat="false" ht="35.05" hidden="false" customHeight="false" outlineLevel="0" collapsed="false">
      <c r="B14565" s="25" t="n">
        <v>100601</v>
      </c>
      <c r="C14565" s="26" t="s">
        <v>3881</v>
      </c>
      <c r="D14565" s="27" t="s">
        <v>14688</v>
      </c>
      <c r="E14565" s="28" t="s">
        <v>121</v>
      </c>
    </row>
    <row r="14566" customFormat="false" ht="35.05" hidden="false" customHeight="false" outlineLevel="0" collapsed="false">
      <c r="B14566" s="25" t="n">
        <v>100602</v>
      </c>
      <c r="C14566" s="26" t="s">
        <v>3881</v>
      </c>
      <c r="D14566" s="27" t="s">
        <v>14689</v>
      </c>
      <c r="E14566" s="28" t="s">
        <v>121</v>
      </c>
    </row>
    <row r="14567" customFormat="false" ht="35.05" hidden="false" customHeight="false" outlineLevel="0" collapsed="false">
      <c r="B14567" s="25" t="n">
        <v>100603</v>
      </c>
      <c r="C14567" s="26" t="s">
        <v>3881</v>
      </c>
      <c r="D14567" s="27" t="s">
        <v>14690</v>
      </c>
      <c r="E14567" s="28" t="s">
        <v>121</v>
      </c>
    </row>
    <row r="14568" customFormat="false" ht="35.05" hidden="false" customHeight="false" outlineLevel="0" collapsed="false">
      <c r="B14568" s="25" t="n">
        <v>100604</v>
      </c>
      <c r="C14568" s="26" t="s">
        <v>3881</v>
      </c>
      <c r="D14568" s="27" t="s">
        <v>14691</v>
      </c>
      <c r="E14568" s="28" t="s">
        <v>121</v>
      </c>
    </row>
    <row r="14569" customFormat="false" ht="35.05" hidden="false" customHeight="false" outlineLevel="0" collapsed="false">
      <c r="B14569" s="25" t="n">
        <v>100605</v>
      </c>
      <c r="C14569" s="26" t="s">
        <v>3881</v>
      </c>
      <c r="D14569" s="27" t="s">
        <v>14692</v>
      </c>
      <c r="E14569" s="28" t="s">
        <v>121</v>
      </c>
    </row>
    <row r="14570" customFormat="false" ht="35.05" hidden="false" customHeight="false" outlineLevel="0" collapsed="false">
      <c r="B14570" s="25" t="n">
        <v>100606</v>
      </c>
      <c r="C14570" s="26" t="s">
        <v>3881</v>
      </c>
      <c r="D14570" s="27" t="s">
        <v>14693</v>
      </c>
      <c r="E14570" s="28" t="s">
        <v>121</v>
      </c>
    </row>
    <row r="14571" customFormat="false" ht="35.05" hidden="false" customHeight="false" outlineLevel="0" collapsed="false">
      <c r="B14571" s="25" t="n">
        <v>100607</v>
      </c>
      <c r="C14571" s="26" t="s">
        <v>3881</v>
      </c>
      <c r="D14571" s="27" t="s">
        <v>14694</v>
      </c>
      <c r="E14571" s="28" t="s">
        <v>121</v>
      </c>
    </row>
    <row r="14572" customFormat="false" ht="35.05" hidden="false" customHeight="false" outlineLevel="0" collapsed="false">
      <c r="B14572" s="25" t="n">
        <v>100608</v>
      </c>
      <c r="C14572" s="26" t="s">
        <v>3881</v>
      </c>
      <c r="D14572" s="27" t="s">
        <v>14695</v>
      </c>
      <c r="E14572" s="28" t="s">
        <v>121</v>
      </c>
    </row>
    <row r="14573" customFormat="false" ht="35.05" hidden="false" customHeight="false" outlineLevel="0" collapsed="false">
      <c r="B14573" s="25" t="n">
        <v>100609</v>
      </c>
      <c r="C14573" s="26" t="s">
        <v>3881</v>
      </c>
      <c r="D14573" s="27" t="s">
        <v>14696</v>
      </c>
      <c r="E14573" s="28" t="s">
        <v>121</v>
      </c>
    </row>
    <row r="14574" customFormat="false" ht="35.05" hidden="false" customHeight="false" outlineLevel="0" collapsed="false">
      <c r="B14574" s="25" t="n">
        <v>100610</v>
      </c>
      <c r="C14574" s="26" t="s">
        <v>3881</v>
      </c>
      <c r="D14574" s="27" t="s">
        <v>14697</v>
      </c>
      <c r="E14574" s="28" t="s">
        <v>121</v>
      </c>
    </row>
    <row r="14575" customFormat="false" ht="35.05" hidden="false" customHeight="false" outlineLevel="0" collapsed="false">
      <c r="B14575" s="25" t="n">
        <v>100611</v>
      </c>
      <c r="C14575" s="26" t="s">
        <v>3881</v>
      </c>
      <c r="D14575" s="27" t="s">
        <v>14698</v>
      </c>
      <c r="E14575" s="28" t="s">
        <v>121</v>
      </c>
    </row>
    <row r="14576" customFormat="false" ht="35.05" hidden="false" customHeight="false" outlineLevel="0" collapsed="false">
      <c r="B14576" s="25" t="n">
        <v>100612</v>
      </c>
      <c r="C14576" s="26" t="s">
        <v>3881</v>
      </c>
      <c r="D14576" s="27" t="s">
        <v>14699</v>
      </c>
      <c r="E14576" s="28" t="s">
        <v>121</v>
      </c>
    </row>
    <row r="14577" customFormat="false" ht="35.05" hidden="false" customHeight="false" outlineLevel="0" collapsed="false">
      <c r="B14577" s="25" t="n">
        <v>100613</v>
      </c>
      <c r="C14577" s="26" t="s">
        <v>3881</v>
      </c>
      <c r="D14577" s="27" t="s">
        <v>14700</v>
      </c>
      <c r="E14577" s="28" t="s">
        <v>121</v>
      </c>
    </row>
    <row r="14578" customFormat="false" ht="35.05" hidden="false" customHeight="false" outlineLevel="0" collapsed="false">
      <c r="B14578" s="25" t="n">
        <v>100614</v>
      </c>
      <c r="C14578" s="26" t="s">
        <v>3881</v>
      </c>
      <c r="D14578" s="27" t="s">
        <v>14701</v>
      </c>
      <c r="E14578" s="28" t="s">
        <v>121</v>
      </c>
    </row>
    <row r="14579" customFormat="false" ht="35.05" hidden="false" customHeight="false" outlineLevel="0" collapsed="false">
      <c r="B14579" s="25" t="n">
        <v>100615</v>
      </c>
      <c r="C14579" s="26" t="s">
        <v>3881</v>
      </c>
      <c r="D14579" s="27" t="s">
        <v>14702</v>
      </c>
      <c r="E14579" s="28" t="s">
        <v>121</v>
      </c>
    </row>
    <row r="14580" customFormat="false" ht="35.05" hidden="false" customHeight="false" outlineLevel="0" collapsed="false">
      <c r="B14580" s="25" t="n">
        <v>100616</v>
      </c>
      <c r="C14580" s="26" t="s">
        <v>3881</v>
      </c>
      <c r="D14580" s="27" t="s">
        <v>14703</v>
      </c>
      <c r="E14580" s="28" t="s">
        <v>121</v>
      </c>
    </row>
    <row r="14581" customFormat="false" ht="35.05" hidden="false" customHeight="false" outlineLevel="0" collapsed="false">
      <c r="B14581" s="25" t="n">
        <v>100617</v>
      </c>
      <c r="C14581" s="26" t="s">
        <v>3881</v>
      </c>
      <c r="D14581" s="27" t="s">
        <v>14704</v>
      </c>
      <c r="E14581" s="28" t="s">
        <v>121</v>
      </c>
    </row>
    <row r="14582" customFormat="false" ht="35.05" hidden="false" customHeight="false" outlineLevel="0" collapsed="false">
      <c r="B14582" s="25" t="n">
        <v>100618</v>
      </c>
      <c r="C14582" s="26" t="s">
        <v>3881</v>
      </c>
      <c r="D14582" s="27" t="s">
        <v>14705</v>
      </c>
      <c r="E14582" s="28" t="s">
        <v>121</v>
      </c>
    </row>
    <row r="14583" customFormat="false" ht="23.85" hidden="false" customHeight="false" outlineLevel="0" collapsed="false">
      <c r="B14583" s="25" t="n">
        <v>100619</v>
      </c>
      <c r="C14583" s="26" t="s">
        <v>3881</v>
      </c>
      <c r="D14583" s="27" t="s">
        <v>14706</v>
      </c>
      <c r="E14583" s="28" t="s">
        <v>121</v>
      </c>
    </row>
    <row r="14584" customFormat="false" ht="23.85" hidden="false" customHeight="false" outlineLevel="0" collapsed="false">
      <c r="B14584" s="25" t="n">
        <v>100620</v>
      </c>
      <c r="C14584" s="26" t="s">
        <v>3881</v>
      </c>
      <c r="D14584" s="27" t="s">
        <v>14707</v>
      </c>
      <c r="E14584" s="28" t="s">
        <v>121</v>
      </c>
    </row>
    <row r="14585" customFormat="false" ht="23.85" hidden="false" customHeight="false" outlineLevel="0" collapsed="false">
      <c r="B14585" s="25" t="n">
        <v>100621</v>
      </c>
      <c r="C14585" s="26" t="s">
        <v>3881</v>
      </c>
      <c r="D14585" s="27" t="s">
        <v>14708</v>
      </c>
      <c r="E14585" s="28" t="s">
        <v>121</v>
      </c>
    </row>
    <row r="14586" customFormat="false" ht="23.85" hidden="false" customHeight="false" outlineLevel="0" collapsed="false">
      <c r="B14586" s="25" t="n">
        <v>100622</v>
      </c>
      <c r="C14586" s="26" t="s">
        <v>3881</v>
      </c>
      <c r="D14586" s="27" t="s">
        <v>14709</v>
      </c>
      <c r="E14586" s="28" t="s">
        <v>121</v>
      </c>
    </row>
    <row r="14587" customFormat="false" ht="23.85" hidden="false" customHeight="false" outlineLevel="0" collapsed="false">
      <c r="B14587" s="25" t="n">
        <v>100623</v>
      </c>
      <c r="C14587" s="26" t="s">
        <v>3881</v>
      </c>
      <c r="D14587" s="27" t="s">
        <v>14710</v>
      </c>
      <c r="E14587" s="28" t="s">
        <v>121</v>
      </c>
    </row>
    <row r="14588" customFormat="false" ht="23.85" hidden="false" customHeight="false" outlineLevel="0" collapsed="false">
      <c r="B14588" s="25" t="n">
        <v>100637</v>
      </c>
      <c r="C14588" s="26" t="s">
        <v>3881</v>
      </c>
      <c r="D14588" s="27" t="s">
        <v>14711</v>
      </c>
      <c r="E14588" s="28" t="s">
        <v>2535</v>
      </c>
    </row>
    <row r="14589" customFormat="false" ht="23.85" hidden="false" customHeight="false" outlineLevel="0" collapsed="false">
      <c r="B14589" s="25" t="n">
        <v>100638</v>
      </c>
      <c r="C14589" s="26" t="s">
        <v>3881</v>
      </c>
      <c r="D14589" s="27" t="s">
        <v>14712</v>
      </c>
      <c r="E14589" s="28" t="s">
        <v>2535</v>
      </c>
    </row>
    <row r="14590" customFormat="false" ht="23.85" hidden="false" customHeight="false" outlineLevel="0" collapsed="false">
      <c r="B14590" s="25" t="n">
        <v>100639</v>
      </c>
      <c r="C14590" s="26" t="s">
        <v>3881</v>
      </c>
      <c r="D14590" s="27" t="s">
        <v>14713</v>
      </c>
      <c r="E14590" s="28" t="s">
        <v>2535</v>
      </c>
    </row>
    <row r="14591" customFormat="false" ht="23.85" hidden="false" customHeight="false" outlineLevel="0" collapsed="false">
      <c r="B14591" s="25" t="n">
        <v>100640</v>
      </c>
      <c r="C14591" s="26" t="s">
        <v>3881</v>
      </c>
      <c r="D14591" s="27" t="s">
        <v>14714</v>
      </c>
      <c r="E14591" s="28" t="s">
        <v>2535</v>
      </c>
    </row>
    <row r="14592" customFormat="false" ht="23.85" hidden="false" customHeight="false" outlineLevel="0" collapsed="false">
      <c r="B14592" s="25" t="n">
        <v>100641</v>
      </c>
      <c r="C14592" s="26" t="s">
        <v>3881</v>
      </c>
      <c r="D14592" s="27" t="s">
        <v>14715</v>
      </c>
      <c r="E14592" s="28" t="s">
        <v>4278</v>
      </c>
    </row>
    <row r="14593" customFormat="false" ht="23.85" hidden="false" customHeight="false" outlineLevel="0" collapsed="false">
      <c r="B14593" s="25" t="n">
        <v>100642</v>
      </c>
      <c r="C14593" s="26" t="s">
        <v>3881</v>
      </c>
      <c r="D14593" s="27" t="s">
        <v>14716</v>
      </c>
      <c r="E14593" s="28" t="s">
        <v>4280</v>
      </c>
    </row>
    <row r="14594" customFormat="false" ht="12.8" hidden="false" customHeight="false" outlineLevel="0" collapsed="false">
      <c r="B14594" s="25" t="n">
        <v>100643</v>
      </c>
      <c r="C14594" s="26" t="s">
        <v>3881</v>
      </c>
      <c r="D14594" s="27" t="s">
        <v>14717</v>
      </c>
      <c r="E14594" s="28" t="s">
        <v>2535</v>
      </c>
    </row>
    <row r="14595" customFormat="false" ht="12.8" hidden="false" customHeight="false" outlineLevel="0" collapsed="false">
      <c r="B14595" s="25" t="n">
        <v>100644</v>
      </c>
      <c r="C14595" s="26" t="s">
        <v>3881</v>
      </c>
      <c r="D14595" s="27" t="s">
        <v>14718</v>
      </c>
      <c r="E14595" s="28" t="s">
        <v>2535</v>
      </c>
    </row>
    <row r="14596" customFormat="false" ht="12.8" hidden="false" customHeight="false" outlineLevel="0" collapsed="false">
      <c r="B14596" s="25" t="n">
        <v>100645</v>
      </c>
      <c r="C14596" s="26" t="s">
        <v>3881</v>
      </c>
      <c r="D14596" s="27" t="s">
        <v>14719</v>
      </c>
      <c r="E14596" s="28" t="s">
        <v>2535</v>
      </c>
    </row>
    <row r="14597" customFormat="false" ht="23.85" hidden="false" customHeight="false" outlineLevel="0" collapsed="false">
      <c r="B14597" s="25" t="n">
        <v>100646</v>
      </c>
      <c r="C14597" s="26" t="s">
        <v>3881</v>
      </c>
      <c r="D14597" s="27" t="s">
        <v>14720</v>
      </c>
      <c r="E14597" s="28" t="s">
        <v>2535</v>
      </c>
    </row>
    <row r="14598" customFormat="false" ht="12.8" hidden="false" customHeight="false" outlineLevel="0" collapsed="false">
      <c r="B14598" s="25" t="n">
        <v>100647</v>
      </c>
      <c r="C14598" s="26" t="s">
        <v>3881</v>
      </c>
      <c r="D14598" s="27" t="s">
        <v>14721</v>
      </c>
      <c r="E14598" s="28" t="s">
        <v>4278</v>
      </c>
    </row>
    <row r="14599" customFormat="false" ht="12.8" hidden="false" customHeight="false" outlineLevel="0" collapsed="false">
      <c r="B14599" s="25" t="n">
        <v>100648</v>
      </c>
      <c r="C14599" s="26" t="s">
        <v>3881</v>
      </c>
      <c r="D14599" s="27" t="s">
        <v>14722</v>
      </c>
      <c r="E14599" s="28" t="s">
        <v>4280</v>
      </c>
    </row>
    <row r="14600" customFormat="false" ht="23.85" hidden="false" customHeight="false" outlineLevel="0" collapsed="false">
      <c r="B14600" s="25" t="n">
        <v>100651</v>
      </c>
      <c r="C14600" s="26" t="s">
        <v>3881</v>
      </c>
      <c r="D14600" s="27" t="s">
        <v>14723</v>
      </c>
      <c r="E14600" s="28" t="s">
        <v>182</v>
      </c>
    </row>
    <row r="14601" customFormat="false" ht="23.85" hidden="false" customHeight="false" outlineLevel="0" collapsed="false">
      <c r="B14601" s="25" t="n">
        <v>100652</v>
      </c>
      <c r="C14601" s="26" t="s">
        <v>3881</v>
      </c>
      <c r="D14601" s="27" t="s">
        <v>14724</v>
      </c>
      <c r="E14601" s="28" t="s">
        <v>182</v>
      </c>
    </row>
    <row r="14602" customFormat="false" ht="23.85" hidden="false" customHeight="false" outlineLevel="0" collapsed="false">
      <c r="B14602" s="25" t="n">
        <v>100653</v>
      </c>
      <c r="C14602" s="26" t="s">
        <v>3881</v>
      </c>
      <c r="D14602" s="27" t="s">
        <v>14725</v>
      </c>
      <c r="E14602" s="28" t="s">
        <v>182</v>
      </c>
    </row>
    <row r="14603" customFormat="false" ht="23.85" hidden="false" customHeight="false" outlineLevel="0" collapsed="false">
      <c r="B14603" s="25" t="n">
        <v>100654</v>
      </c>
      <c r="C14603" s="26" t="s">
        <v>3881</v>
      </c>
      <c r="D14603" s="27" t="s">
        <v>14726</v>
      </c>
      <c r="E14603" s="28" t="s">
        <v>182</v>
      </c>
    </row>
    <row r="14604" customFormat="false" ht="23.85" hidden="false" customHeight="false" outlineLevel="0" collapsed="false">
      <c r="B14604" s="25" t="n">
        <v>100655</v>
      </c>
      <c r="C14604" s="26" t="s">
        <v>3881</v>
      </c>
      <c r="D14604" s="27" t="s">
        <v>14727</v>
      </c>
      <c r="E14604" s="28" t="s">
        <v>182</v>
      </c>
    </row>
    <row r="14605" customFormat="false" ht="23.85" hidden="false" customHeight="false" outlineLevel="0" collapsed="false">
      <c r="B14605" s="25" t="n">
        <v>100656</v>
      </c>
      <c r="C14605" s="26" t="s">
        <v>3881</v>
      </c>
      <c r="D14605" s="27" t="s">
        <v>14728</v>
      </c>
      <c r="E14605" s="28" t="s">
        <v>182</v>
      </c>
    </row>
    <row r="14606" customFormat="false" ht="23.85" hidden="false" customHeight="false" outlineLevel="0" collapsed="false">
      <c r="B14606" s="25" t="n">
        <v>100657</v>
      </c>
      <c r="C14606" s="26" t="s">
        <v>3881</v>
      </c>
      <c r="D14606" s="27" t="s">
        <v>14729</v>
      </c>
      <c r="E14606" s="28" t="s">
        <v>182</v>
      </c>
    </row>
    <row r="14607" customFormat="false" ht="23.85" hidden="false" customHeight="false" outlineLevel="0" collapsed="false">
      <c r="B14607" s="25" t="n">
        <v>100658</v>
      </c>
      <c r="C14607" s="26" t="s">
        <v>3881</v>
      </c>
      <c r="D14607" s="27" t="s">
        <v>14730</v>
      </c>
      <c r="E14607" s="28" t="s">
        <v>182</v>
      </c>
    </row>
    <row r="14608" customFormat="false" ht="23.85" hidden="false" customHeight="false" outlineLevel="0" collapsed="false">
      <c r="B14608" s="25" t="n">
        <v>100659</v>
      </c>
      <c r="C14608" s="26" t="s">
        <v>3881</v>
      </c>
      <c r="D14608" s="27" t="s">
        <v>14731</v>
      </c>
      <c r="E14608" s="28" t="s">
        <v>182</v>
      </c>
    </row>
    <row r="14609" customFormat="false" ht="23.85" hidden="false" customHeight="false" outlineLevel="0" collapsed="false">
      <c r="B14609" s="25" t="n">
        <v>100660</v>
      </c>
      <c r="C14609" s="26" t="s">
        <v>3881</v>
      </c>
      <c r="D14609" s="27" t="s">
        <v>14732</v>
      </c>
      <c r="E14609" s="28" t="s">
        <v>182</v>
      </c>
    </row>
    <row r="14610" customFormat="false" ht="35.05" hidden="false" customHeight="false" outlineLevel="0" collapsed="false">
      <c r="B14610" s="25" t="n">
        <v>100665</v>
      </c>
      <c r="C14610" s="26" t="s">
        <v>3881</v>
      </c>
      <c r="D14610" s="27" t="s">
        <v>14733</v>
      </c>
      <c r="E14610" s="28" t="s">
        <v>109</v>
      </c>
    </row>
    <row r="14611" customFormat="false" ht="35.05" hidden="false" customHeight="false" outlineLevel="0" collapsed="false">
      <c r="B14611" s="25" t="n">
        <v>100666</v>
      </c>
      <c r="C14611" s="26" t="s">
        <v>3881</v>
      </c>
      <c r="D14611" s="27" t="s">
        <v>14734</v>
      </c>
      <c r="E14611" s="28" t="s">
        <v>109</v>
      </c>
    </row>
    <row r="14612" customFormat="false" ht="35.05" hidden="false" customHeight="false" outlineLevel="0" collapsed="false">
      <c r="B14612" s="25" t="n">
        <v>100667</v>
      </c>
      <c r="C14612" s="26" t="s">
        <v>3881</v>
      </c>
      <c r="D14612" s="27" t="s">
        <v>14735</v>
      </c>
      <c r="E14612" s="28" t="s">
        <v>109</v>
      </c>
    </row>
    <row r="14613" customFormat="false" ht="35.05" hidden="false" customHeight="false" outlineLevel="0" collapsed="false">
      <c r="B14613" s="25" t="n">
        <v>100668</v>
      </c>
      <c r="C14613" s="26" t="s">
        <v>3881</v>
      </c>
      <c r="D14613" s="27" t="s">
        <v>14736</v>
      </c>
      <c r="E14613" s="28" t="s">
        <v>109</v>
      </c>
    </row>
    <row r="14614" customFormat="false" ht="35.05" hidden="false" customHeight="false" outlineLevel="0" collapsed="false">
      <c r="B14614" s="25" t="n">
        <v>100669</v>
      </c>
      <c r="C14614" s="26" t="s">
        <v>3881</v>
      </c>
      <c r="D14614" s="27" t="s">
        <v>14737</v>
      </c>
      <c r="E14614" s="28" t="s">
        <v>109</v>
      </c>
    </row>
    <row r="14615" customFormat="false" ht="35.05" hidden="false" customHeight="false" outlineLevel="0" collapsed="false">
      <c r="B14615" s="25" t="n">
        <v>100670</v>
      </c>
      <c r="C14615" s="26" t="s">
        <v>3881</v>
      </c>
      <c r="D14615" s="27" t="s">
        <v>14738</v>
      </c>
      <c r="E14615" s="28" t="s">
        <v>109</v>
      </c>
    </row>
    <row r="14616" customFormat="false" ht="35.05" hidden="false" customHeight="false" outlineLevel="0" collapsed="false">
      <c r="B14616" s="25" t="n">
        <v>100671</v>
      </c>
      <c r="C14616" s="26" t="s">
        <v>3881</v>
      </c>
      <c r="D14616" s="27" t="s">
        <v>14739</v>
      </c>
      <c r="E14616" s="28" t="s">
        <v>109</v>
      </c>
    </row>
    <row r="14617" customFormat="false" ht="35.05" hidden="false" customHeight="false" outlineLevel="0" collapsed="false">
      <c r="B14617" s="25" t="n">
        <v>100672</v>
      </c>
      <c r="C14617" s="26" t="s">
        <v>3881</v>
      </c>
      <c r="D14617" s="27" t="s">
        <v>14740</v>
      </c>
      <c r="E14617" s="28" t="s">
        <v>109</v>
      </c>
    </row>
    <row r="14618" customFormat="false" ht="23.85" hidden="false" customHeight="false" outlineLevel="0" collapsed="false">
      <c r="B14618" s="25" t="n">
        <v>100674</v>
      </c>
      <c r="C14618" s="26" t="s">
        <v>3881</v>
      </c>
      <c r="D14618" s="27" t="s">
        <v>14741</v>
      </c>
      <c r="E14618" s="28" t="s">
        <v>109</v>
      </c>
    </row>
    <row r="14619" customFormat="false" ht="35.05" hidden="false" customHeight="false" outlineLevel="0" collapsed="false">
      <c r="B14619" s="25" t="n">
        <v>100675</v>
      </c>
      <c r="C14619" s="26" t="s">
        <v>3881</v>
      </c>
      <c r="D14619" s="27" t="s">
        <v>14742</v>
      </c>
      <c r="E14619" s="28" t="s">
        <v>121</v>
      </c>
    </row>
    <row r="14620" customFormat="false" ht="12.8" hidden="false" customHeight="false" outlineLevel="0" collapsed="false">
      <c r="B14620" s="25" t="n">
        <v>100676</v>
      </c>
      <c r="C14620" s="26" t="s">
        <v>3881</v>
      </c>
      <c r="D14620" s="27" t="s">
        <v>14743</v>
      </c>
      <c r="E14620" s="28" t="s">
        <v>121</v>
      </c>
    </row>
    <row r="14621" customFormat="false" ht="35.05" hidden="false" customHeight="false" outlineLevel="0" collapsed="false">
      <c r="B14621" s="25" t="n">
        <v>100678</v>
      </c>
      <c r="C14621" s="26" t="s">
        <v>3881</v>
      </c>
      <c r="D14621" s="27" t="s">
        <v>14744</v>
      </c>
      <c r="E14621" s="28" t="s">
        <v>121</v>
      </c>
    </row>
    <row r="14622" customFormat="false" ht="35.05" hidden="false" customHeight="false" outlineLevel="0" collapsed="false">
      <c r="B14622" s="25" t="n">
        <v>100679</v>
      </c>
      <c r="C14622" s="26" t="s">
        <v>3881</v>
      </c>
      <c r="D14622" s="27" t="s">
        <v>14745</v>
      </c>
      <c r="E14622" s="28" t="s">
        <v>121</v>
      </c>
    </row>
    <row r="14623" customFormat="false" ht="35.05" hidden="false" customHeight="false" outlineLevel="0" collapsed="false">
      <c r="B14623" s="25" t="n">
        <v>100680</v>
      </c>
      <c r="C14623" s="26" t="s">
        <v>3881</v>
      </c>
      <c r="D14623" s="27" t="s">
        <v>14746</v>
      </c>
      <c r="E14623" s="28" t="s">
        <v>121</v>
      </c>
    </row>
    <row r="14624" customFormat="false" ht="35.05" hidden="false" customHeight="false" outlineLevel="0" collapsed="false">
      <c r="B14624" s="25" t="n">
        <v>100681</v>
      </c>
      <c r="C14624" s="26" t="s">
        <v>3881</v>
      </c>
      <c r="D14624" s="27" t="s">
        <v>14747</v>
      </c>
      <c r="E14624" s="28" t="s">
        <v>121</v>
      </c>
    </row>
    <row r="14625" customFormat="false" ht="35.05" hidden="false" customHeight="false" outlineLevel="0" collapsed="false">
      <c r="B14625" s="25" t="n">
        <v>100682</v>
      </c>
      <c r="C14625" s="26" t="s">
        <v>3881</v>
      </c>
      <c r="D14625" s="27" t="s">
        <v>14748</v>
      </c>
      <c r="E14625" s="28" t="s">
        <v>121</v>
      </c>
    </row>
    <row r="14626" customFormat="false" ht="35.05" hidden="false" customHeight="false" outlineLevel="0" collapsed="false">
      <c r="B14626" s="25" t="n">
        <v>100683</v>
      </c>
      <c r="C14626" s="26" t="s">
        <v>3881</v>
      </c>
      <c r="D14626" s="27" t="s">
        <v>14749</v>
      </c>
      <c r="E14626" s="28" t="s">
        <v>121</v>
      </c>
    </row>
    <row r="14627" customFormat="false" ht="35.05" hidden="false" customHeight="false" outlineLevel="0" collapsed="false">
      <c r="B14627" s="25" t="n">
        <v>100684</v>
      </c>
      <c r="C14627" s="26" t="s">
        <v>3881</v>
      </c>
      <c r="D14627" s="27" t="s">
        <v>14750</v>
      </c>
      <c r="E14627" s="28" t="s">
        <v>121</v>
      </c>
    </row>
    <row r="14628" customFormat="false" ht="35.05" hidden="false" customHeight="false" outlineLevel="0" collapsed="false">
      <c r="B14628" s="25" t="n">
        <v>100685</v>
      </c>
      <c r="C14628" s="26" t="s">
        <v>3881</v>
      </c>
      <c r="D14628" s="27" t="s">
        <v>14751</v>
      </c>
      <c r="E14628" s="28" t="s">
        <v>121</v>
      </c>
    </row>
    <row r="14629" customFormat="false" ht="35.05" hidden="false" customHeight="false" outlineLevel="0" collapsed="false">
      <c r="B14629" s="25" t="n">
        <v>100686</v>
      </c>
      <c r="C14629" s="26" t="s">
        <v>3881</v>
      </c>
      <c r="D14629" s="27" t="s">
        <v>14752</v>
      </c>
      <c r="E14629" s="28" t="s">
        <v>121</v>
      </c>
    </row>
    <row r="14630" customFormat="false" ht="35.05" hidden="false" customHeight="false" outlineLevel="0" collapsed="false">
      <c r="B14630" s="25" t="n">
        <v>100687</v>
      </c>
      <c r="C14630" s="26" t="s">
        <v>3881</v>
      </c>
      <c r="D14630" s="27" t="s">
        <v>14753</v>
      </c>
      <c r="E14630" s="28" t="s">
        <v>121</v>
      </c>
    </row>
    <row r="14631" customFormat="false" ht="35.05" hidden="false" customHeight="false" outlineLevel="0" collapsed="false">
      <c r="B14631" s="25" t="n">
        <v>100688</v>
      </c>
      <c r="C14631" s="26" t="s">
        <v>3881</v>
      </c>
      <c r="D14631" s="27" t="s">
        <v>14754</v>
      </c>
      <c r="E14631" s="28" t="s">
        <v>121</v>
      </c>
    </row>
    <row r="14632" customFormat="false" ht="35.05" hidden="false" customHeight="false" outlineLevel="0" collapsed="false">
      <c r="B14632" s="25" t="n">
        <v>100689</v>
      </c>
      <c r="C14632" s="26" t="s">
        <v>3881</v>
      </c>
      <c r="D14632" s="27" t="s">
        <v>14755</v>
      </c>
      <c r="E14632" s="28" t="s">
        <v>121</v>
      </c>
    </row>
    <row r="14633" customFormat="false" ht="35.05" hidden="false" customHeight="false" outlineLevel="0" collapsed="false">
      <c r="B14633" s="25" t="n">
        <v>100690</v>
      </c>
      <c r="C14633" s="26" t="s">
        <v>3881</v>
      </c>
      <c r="D14633" s="27" t="s">
        <v>14756</v>
      </c>
      <c r="E14633" s="28" t="s">
        <v>121</v>
      </c>
    </row>
    <row r="14634" customFormat="false" ht="35.05" hidden="false" customHeight="false" outlineLevel="0" collapsed="false">
      <c r="B14634" s="25" t="n">
        <v>100691</v>
      </c>
      <c r="C14634" s="26" t="s">
        <v>3881</v>
      </c>
      <c r="D14634" s="27" t="s">
        <v>14757</v>
      </c>
      <c r="E14634" s="28" t="s">
        <v>121</v>
      </c>
    </row>
    <row r="14635" customFormat="false" ht="35.05" hidden="false" customHeight="false" outlineLevel="0" collapsed="false">
      <c r="B14635" s="25" t="n">
        <v>100692</v>
      </c>
      <c r="C14635" s="26" t="s">
        <v>3881</v>
      </c>
      <c r="D14635" s="27" t="s">
        <v>14758</v>
      </c>
      <c r="E14635" s="28" t="s">
        <v>121</v>
      </c>
    </row>
    <row r="14636" customFormat="false" ht="35.05" hidden="false" customHeight="false" outlineLevel="0" collapsed="false">
      <c r="B14636" s="25" t="n">
        <v>100693</v>
      </c>
      <c r="C14636" s="26" t="s">
        <v>3881</v>
      </c>
      <c r="D14636" s="27" t="s">
        <v>14759</v>
      </c>
      <c r="E14636" s="28" t="s">
        <v>121</v>
      </c>
    </row>
    <row r="14637" customFormat="false" ht="35.05" hidden="false" customHeight="false" outlineLevel="0" collapsed="false">
      <c r="B14637" s="25" t="n">
        <v>100694</v>
      </c>
      <c r="C14637" s="26" t="s">
        <v>3881</v>
      </c>
      <c r="D14637" s="27" t="s">
        <v>14760</v>
      </c>
      <c r="E14637" s="28" t="s">
        <v>121</v>
      </c>
    </row>
    <row r="14638" customFormat="false" ht="23.85" hidden="false" customHeight="false" outlineLevel="0" collapsed="false">
      <c r="B14638" s="25" t="n">
        <v>100695</v>
      </c>
      <c r="C14638" s="26" t="s">
        <v>3881</v>
      </c>
      <c r="D14638" s="27" t="s">
        <v>14761</v>
      </c>
      <c r="E14638" s="28" t="s">
        <v>121</v>
      </c>
    </row>
    <row r="14639" customFormat="false" ht="23.85" hidden="false" customHeight="false" outlineLevel="0" collapsed="false">
      <c r="B14639" s="25" t="n">
        <v>100696</v>
      </c>
      <c r="C14639" s="26" t="s">
        <v>3881</v>
      </c>
      <c r="D14639" s="27" t="s">
        <v>14762</v>
      </c>
      <c r="E14639" s="28" t="s">
        <v>121</v>
      </c>
    </row>
    <row r="14640" customFormat="false" ht="23.85" hidden="false" customHeight="false" outlineLevel="0" collapsed="false">
      <c r="B14640" s="25" t="n">
        <v>100697</v>
      </c>
      <c r="C14640" s="26" t="s">
        <v>3881</v>
      </c>
      <c r="D14640" s="27" t="s">
        <v>14763</v>
      </c>
      <c r="E14640" s="28" t="s">
        <v>121</v>
      </c>
    </row>
    <row r="14641" customFormat="false" ht="23.85" hidden="false" customHeight="false" outlineLevel="0" collapsed="false">
      <c r="B14641" s="25" t="n">
        <v>100698</v>
      </c>
      <c r="C14641" s="26" t="s">
        <v>3881</v>
      </c>
      <c r="D14641" s="27" t="s">
        <v>14764</v>
      </c>
      <c r="E14641" s="28" t="s">
        <v>121</v>
      </c>
    </row>
    <row r="14642" customFormat="false" ht="23.85" hidden="false" customHeight="false" outlineLevel="0" collapsed="false">
      <c r="B14642" s="25" t="n">
        <v>100699</v>
      </c>
      <c r="C14642" s="26" t="s">
        <v>3881</v>
      </c>
      <c r="D14642" s="27" t="s">
        <v>14765</v>
      </c>
      <c r="E14642" s="28" t="s">
        <v>121</v>
      </c>
    </row>
    <row r="14643" customFormat="false" ht="23.85" hidden="false" customHeight="false" outlineLevel="0" collapsed="false">
      <c r="B14643" s="25" t="n">
        <v>100700</v>
      </c>
      <c r="C14643" s="26" t="s">
        <v>3881</v>
      </c>
      <c r="D14643" s="27" t="s">
        <v>14766</v>
      </c>
      <c r="E14643" s="28" t="s">
        <v>121</v>
      </c>
    </row>
    <row r="14644" customFormat="false" ht="12.8" hidden="false" customHeight="false" outlineLevel="0" collapsed="false">
      <c r="B14644" s="25" t="n">
        <v>100701</v>
      </c>
      <c r="C14644" s="26" t="s">
        <v>3881</v>
      </c>
      <c r="D14644" s="27" t="s">
        <v>14767</v>
      </c>
      <c r="E14644" s="28" t="s">
        <v>109</v>
      </c>
    </row>
    <row r="14645" customFormat="false" ht="23.85" hidden="false" customHeight="false" outlineLevel="0" collapsed="false">
      <c r="B14645" s="25" t="n">
        <v>100702</v>
      </c>
      <c r="C14645" s="26" t="s">
        <v>3881</v>
      </c>
      <c r="D14645" s="27" t="s">
        <v>14768</v>
      </c>
      <c r="E14645" s="28" t="s">
        <v>109</v>
      </c>
    </row>
    <row r="14646" customFormat="false" ht="12.8" hidden="false" customHeight="false" outlineLevel="0" collapsed="false">
      <c r="B14646" s="25" t="n">
        <v>100703</v>
      </c>
      <c r="C14646" s="26" t="s">
        <v>3881</v>
      </c>
      <c r="D14646" s="27" t="s">
        <v>14769</v>
      </c>
      <c r="E14646" s="28" t="s">
        <v>121</v>
      </c>
    </row>
    <row r="14647" customFormat="false" ht="23.85" hidden="false" customHeight="false" outlineLevel="0" collapsed="false">
      <c r="B14647" s="25" t="n">
        <v>100704</v>
      </c>
      <c r="C14647" s="26" t="s">
        <v>3881</v>
      </c>
      <c r="D14647" s="27" t="s">
        <v>14770</v>
      </c>
      <c r="E14647" s="28" t="s">
        <v>121</v>
      </c>
    </row>
    <row r="14648" customFormat="false" ht="12.8" hidden="false" customHeight="false" outlineLevel="0" collapsed="false">
      <c r="B14648" s="25" t="n">
        <v>100705</v>
      </c>
      <c r="C14648" s="26" t="s">
        <v>3881</v>
      </c>
      <c r="D14648" s="27" t="s">
        <v>14771</v>
      </c>
      <c r="E14648" s="28" t="s">
        <v>121</v>
      </c>
    </row>
    <row r="14649" customFormat="false" ht="12.8" hidden="false" customHeight="false" outlineLevel="0" collapsed="false">
      <c r="B14649" s="25" t="n">
        <v>100706</v>
      </c>
      <c r="C14649" s="26" t="s">
        <v>3881</v>
      </c>
      <c r="D14649" s="27" t="s">
        <v>14772</v>
      </c>
      <c r="E14649" s="28" t="s">
        <v>121</v>
      </c>
    </row>
    <row r="14650" customFormat="false" ht="12.8" hidden="false" customHeight="false" outlineLevel="0" collapsed="false">
      <c r="B14650" s="25" t="n">
        <v>100707</v>
      </c>
      <c r="C14650" s="26" t="s">
        <v>3881</v>
      </c>
      <c r="D14650" s="27" t="s">
        <v>14773</v>
      </c>
      <c r="E14650" s="28" t="s">
        <v>121</v>
      </c>
    </row>
    <row r="14651" customFormat="false" ht="12.8" hidden="false" customHeight="false" outlineLevel="0" collapsed="false">
      <c r="B14651" s="25" t="n">
        <v>100708</v>
      </c>
      <c r="C14651" s="26" t="s">
        <v>3881</v>
      </c>
      <c r="D14651" s="27" t="s">
        <v>14774</v>
      </c>
      <c r="E14651" s="28" t="s">
        <v>121</v>
      </c>
    </row>
    <row r="14652" customFormat="false" ht="23.85" hidden="false" customHeight="false" outlineLevel="0" collapsed="false">
      <c r="B14652" s="25" t="n">
        <v>100709</v>
      </c>
      <c r="C14652" s="26" t="s">
        <v>3881</v>
      </c>
      <c r="D14652" s="27" t="s">
        <v>14775</v>
      </c>
      <c r="E14652" s="28" t="s">
        <v>121</v>
      </c>
    </row>
    <row r="14653" customFormat="false" ht="12.8" hidden="false" customHeight="false" outlineLevel="0" collapsed="false">
      <c r="B14653" s="25" t="n">
        <v>100710</v>
      </c>
      <c r="C14653" s="26" t="s">
        <v>3881</v>
      </c>
      <c r="D14653" s="27" t="s">
        <v>14776</v>
      </c>
      <c r="E14653" s="28" t="s">
        <v>121</v>
      </c>
    </row>
    <row r="14654" customFormat="false" ht="35.05" hidden="false" customHeight="false" outlineLevel="0" collapsed="false">
      <c r="B14654" s="25" t="n">
        <v>100712</v>
      </c>
      <c r="C14654" s="26" t="s">
        <v>3881</v>
      </c>
      <c r="D14654" s="27" t="s">
        <v>14777</v>
      </c>
      <c r="E14654" s="28" t="s">
        <v>121</v>
      </c>
    </row>
    <row r="14655" customFormat="false" ht="12.8" hidden="false" customHeight="false" outlineLevel="0" collapsed="false">
      <c r="B14655" s="25" t="n">
        <v>100716</v>
      </c>
      <c r="C14655" s="26" t="s">
        <v>3881</v>
      </c>
      <c r="D14655" s="27" t="s">
        <v>14778</v>
      </c>
      <c r="E14655" s="28" t="s">
        <v>109</v>
      </c>
    </row>
    <row r="14656" customFormat="false" ht="12.8" hidden="false" customHeight="false" outlineLevel="0" collapsed="false">
      <c r="B14656" s="25" t="n">
        <v>100717</v>
      </c>
      <c r="C14656" s="26" t="s">
        <v>3881</v>
      </c>
      <c r="D14656" s="27" t="s">
        <v>14779</v>
      </c>
      <c r="E14656" s="28" t="s">
        <v>109</v>
      </c>
    </row>
    <row r="14657" customFormat="false" ht="12.8" hidden="false" customHeight="false" outlineLevel="0" collapsed="false">
      <c r="B14657" s="25" t="n">
        <v>100718</v>
      </c>
      <c r="C14657" s="26" t="s">
        <v>3881</v>
      </c>
      <c r="D14657" s="27" t="s">
        <v>14780</v>
      </c>
      <c r="E14657" s="28" t="s">
        <v>182</v>
      </c>
    </row>
    <row r="14658" customFormat="false" ht="23.85" hidden="false" customHeight="false" outlineLevel="0" collapsed="false">
      <c r="B14658" s="25" t="n">
        <v>100719</v>
      </c>
      <c r="C14658" s="26" t="s">
        <v>3881</v>
      </c>
      <c r="D14658" s="27" t="s">
        <v>14781</v>
      </c>
      <c r="E14658" s="28" t="s">
        <v>109</v>
      </c>
    </row>
    <row r="14659" customFormat="false" ht="23.85" hidden="false" customHeight="false" outlineLevel="0" collapsed="false">
      <c r="B14659" s="25" t="n">
        <v>100720</v>
      </c>
      <c r="C14659" s="26" t="s">
        <v>3881</v>
      </c>
      <c r="D14659" s="27" t="s">
        <v>14782</v>
      </c>
      <c r="E14659" s="28" t="s">
        <v>109</v>
      </c>
    </row>
    <row r="14660" customFormat="false" ht="23.85" hidden="false" customHeight="false" outlineLevel="0" collapsed="false">
      <c r="B14660" s="25" t="n">
        <v>100721</v>
      </c>
      <c r="C14660" s="26" t="s">
        <v>3881</v>
      </c>
      <c r="D14660" s="27" t="s">
        <v>14783</v>
      </c>
      <c r="E14660" s="28" t="s">
        <v>109</v>
      </c>
    </row>
    <row r="14661" customFormat="false" ht="23.85" hidden="false" customHeight="false" outlineLevel="0" collapsed="false">
      <c r="B14661" s="25" t="n">
        <v>100722</v>
      </c>
      <c r="C14661" s="26" t="s">
        <v>3881</v>
      </c>
      <c r="D14661" s="27" t="s">
        <v>14784</v>
      </c>
      <c r="E14661" s="28" t="s">
        <v>109</v>
      </c>
    </row>
    <row r="14662" customFormat="false" ht="23.85" hidden="false" customHeight="false" outlineLevel="0" collapsed="false">
      <c r="B14662" s="25" t="n">
        <v>100723</v>
      </c>
      <c r="C14662" s="26" t="s">
        <v>3881</v>
      </c>
      <c r="D14662" s="27" t="s">
        <v>14785</v>
      </c>
      <c r="E14662" s="28" t="s">
        <v>109</v>
      </c>
    </row>
    <row r="14663" customFormat="false" ht="23.85" hidden="false" customHeight="false" outlineLevel="0" collapsed="false">
      <c r="B14663" s="25" t="n">
        <v>100724</v>
      </c>
      <c r="C14663" s="26" t="s">
        <v>3881</v>
      </c>
      <c r="D14663" s="27" t="s">
        <v>14786</v>
      </c>
      <c r="E14663" s="28" t="s">
        <v>109</v>
      </c>
    </row>
    <row r="14664" customFormat="false" ht="35.05" hidden="false" customHeight="false" outlineLevel="0" collapsed="false">
      <c r="B14664" s="25" t="n">
        <v>100725</v>
      </c>
      <c r="C14664" s="26" t="s">
        <v>3881</v>
      </c>
      <c r="D14664" s="27" t="s">
        <v>14787</v>
      </c>
      <c r="E14664" s="28" t="s">
        <v>109</v>
      </c>
    </row>
    <row r="14665" customFormat="false" ht="35.05" hidden="false" customHeight="false" outlineLevel="0" collapsed="false">
      <c r="B14665" s="25" t="n">
        <v>100726</v>
      </c>
      <c r="C14665" s="26" t="s">
        <v>3881</v>
      </c>
      <c r="D14665" s="27" t="s">
        <v>14788</v>
      </c>
      <c r="E14665" s="28" t="s">
        <v>109</v>
      </c>
    </row>
    <row r="14666" customFormat="false" ht="23.85" hidden="false" customHeight="false" outlineLevel="0" collapsed="false">
      <c r="B14666" s="25" t="n">
        <v>100727</v>
      </c>
      <c r="C14666" s="26" t="s">
        <v>3881</v>
      </c>
      <c r="D14666" s="27" t="s">
        <v>14789</v>
      </c>
      <c r="E14666" s="28" t="s">
        <v>109</v>
      </c>
    </row>
    <row r="14667" customFormat="false" ht="23.85" hidden="false" customHeight="false" outlineLevel="0" collapsed="false">
      <c r="B14667" s="25" t="n">
        <v>100728</v>
      </c>
      <c r="C14667" s="26" t="s">
        <v>3881</v>
      </c>
      <c r="D14667" s="27" t="s">
        <v>14790</v>
      </c>
      <c r="E14667" s="28" t="s">
        <v>109</v>
      </c>
    </row>
    <row r="14668" customFormat="false" ht="23.85" hidden="false" customHeight="false" outlineLevel="0" collapsed="false">
      <c r="B14668" s="25" t="n">
        <v>100729</v>
      </c>
      <c r="C14668" s="26" t="s">
        <v>3881</v>
      </c>
      <c r="D14668" s="27" t="s">
        <v>14791</v>
      </c>
      <c r="E14668" s="28" t="s">
        <v>109</v>
      </c>
    </row>
    <row r="14669" customFormat="false" ht="23.85" hidden="false" customHeight="false" outlineLevel="0" collapsed="false">
      <c r="B14669" s="25" t="n">
        <v>100730</v>
      </c>
      <c r="C14669" s="26" t="s">
        <v>3881</v>
      </c>
      <c r="D14669" s="27" t="s">
        <v>14792</v>
      </c>
      <c r="E14669" s="28" t="s">
        <v>109</v>
      </c>
    </row>
    <row r="14670" customFormat="false" ht="23.85" hidden="false" customHeight="false" outlineLevel="0" collapsed="false">
      <c r="B14670" s="25" t="n">
        <v>100733</v>
      </c>
      <c r="C14670" s="26" t="s">
        <v>3881</v>
      </c>
      <c r="D14670" s="27" t="s">
        <v>14793</v>
      </c>
      <c r="E14670" s="28" t="s">
        <v>109</v>
      </c>
    </row>
    <row r="14671" customFormat="false" ht="23.85" hidden="false" customHeight="false" outlineLevel="0" collapsed="false">
      <c r="B14671" s="25" t="n">
        <v>100734</v>
      </c>
      <c r="C14671" s="26" t="s">
        <v>3881</v>
      </c>
      <c r="D14671" s="27" t="s">
        <v>14794</v>
      </c>
      <c r="E14671" s="28" t="s">
        <v>109</v>
      </c>
    </row>
    <row r="14672" customFormat="false" ht="23.85" hidden="false" customHeight="false" outlineLevel="0" collapsed="false">
      <c r="B14672" s="25" t="n">
        <v>100735</v>
      </c>
      <c r="C14672" s="26" t="s">
        <v>3881</v>
      </c>
      <c r="D14672" s="27" t="s">
        <v>14795</v>
      </c>
      <c r="E14672" s="28" t="s">
        <v>109</v>
      </c>
    </row>
    <row r="14673" customFormat="false" ht="23.85" hidden="false" customHeight="false" outlineLevel="0" collapsed="false">
      <c r="B14673" s="25" t="n">
        <v>100736</v>
      </c>
      <c r="C14673" s="26" t="s">
        <v>3881</v>
      </c>
      <c r="D14673" s="27" t="s">
        <v>14796</v>
      </c>
      <c r="E14673" s="28" t="s">
        <v>109</v>
      </c>
    </row>
    <row r="14674" customFormat="false" ht="23.85" hidden="false" customHeight="false" outlineLevel="0" collapsed="false">
      <c r="B14674" s="25" t="n">
        <v>100739</v>
      </c>
      <c r="C14674" s="26" t="s">
        <v>3881</v>
      </c>
      <c r="D14674" s="27" t="s">
        <v>14797</v>
      </c>
      <c r="E14674" s="28" t="s">
        <v>109</v>
      </c>
    </row>
    <row r="14675" customFormat="false" ht="23.85" hidden="false" customHeight="false" outlineLevel="0" collapsed="false">
      <c r="B14675" s="25" t="n">
        <v>100740</v>
      </c>
      <c r="C14675" s="26" t="s">
        <v>3881</v>
      </c>
      <c r="D14675" s="27" t="s">
        <v>14798</v>
      </c>
      <c r="E14675" s="28" t="s">
        <v>109</v>
      </c>
    </row>
    <row r="14676" customFormat="false" ht="35.05" hidden="false" customHeight="false" outlineLevel="0" collapsed="false">
      <c r="B14676" s="25" t="n">
        <v>100741</v>
      </c>
      <c r="C14676" s="26" t="s">
        <v>3881</v>
      </c>
      <c r="D14676" s="27" t="s">
        <v>14799</v>
      </c>
      <c r="E14676" s="28" t="s">
        <v>109</v>
      </c>
    </row>
    <row r="14677" customFormat="false" ht="35.05" hidden="false" customHeight="false" outlineLevel="0" collapsed="false">
      <c r="B14677" s="25" t="n">
        <v>100742</v>
      </c>
      <c r="C14677" s="26" t="s">
        <v>3881</v>
      </c>
      <c r="D14677" s="27" t="s">
        <v>14800</v>
      </c>
      <c r="E14677" s="28" t="s">
        <v>109</v>
      </c>
    </row>
    <row r="14678" customFormat="false" ht="23.85" hidden="false" customHeight="false" outlineLevel="0" collapsed="false">
      <c r="B14678" s="25" t="n">
        <v>100743</v>
      </c>
      <c r="C14678" s="26" t="s">
        <v>3881</v>
      </c>
      <c r="D14678" s="27" t="s">
        <v>14801</v>
      </c>
      <c r="E14678" s="28" t="s">
        <v>109</v>
      </c>
    </row>
    <row r="14679" customFormat="false" ht="23.85" hidden="false" customHeight="false" outlineLevel="0" collapsed="false">
      <c r="B14679" s="25" t="n">
        <v>100744</v>
      </c>
      <c r="C14679" s="26" t="s">
        <v>3881</v>
      </c>
      <c r="D14679" s="27" t="s">
        <v>14802</v>
      </c>
      <c r="E14679" s="28" t="s">
        <v>109</v>
      </c>
    </row>
    <row r="14680" customFormat="false" ht="35.05" hidden="false" customHeight="false" outlineLevel="0" collapsed="false">
      <c r="B14680" s="25" t="n">
        <v>100745</v>
      </c>
      <c r="C14680" s="26" t="s">
        <v>3881</v>
      </c>
      <c r="D14680" s="27" t="s">
        <v>14803</v>
      </c>
      <c r="E14680" s="28" t="s">
        <v>109</v>
      </c>
    </row>
    <row r="14681" customFormat="false" ht="35.05" hidden="false" customHeight="false" outlineLevel="0" collapsed="false">
      <c r="B14681" s="25" t="n">
        <v>100746</v>
      </c>
      <c r="C14681" s="26" t="s">
        <v>3881</v>
      </c>
      <c r="D14681" s="27" t="s">
        <v>14804</v>
      </c>
      <c r="E14681" s="28" t="s">
        <v>109</v>
      </c>
    </row>
    <row r="14682" customFormat="false" ht="23.85" hidden="false" customHeight="false" outlineLevel="0" collapsed="false">
      <c r="B14682" s="25" t="n">
        <v>100747</v>
      </c>
      <c r="C14682" s="26" t="s">
        <v>3881</v>
      </c>
      <c r="D14682" s="27" t="s">
        <v>14805</v>
      </c>
      <c r="E14682" s="28" t="s">
        <v>109</v>
      </c>
    </row>
    <row r="14683" customFormat="false" ht="23.85" hidden="false" customHeight="false" outlineLevel="0" collapsed="false">
      <c r="B14683" s="25" t="n">
        <v>100748</v>
      </c>
      <c r="C14683" s="26" t="s">
        <v>3881</v>
      </c>
      <c r="D14683" s="27" t="s">
        <v>14806</v>
      </c>
      <c r="E14683" s="28" t="s">
        <v>109</v>
      </c>
    </row>
    <row r="14684" customFormat="false" ht="23.85" hidden="false" customHeight="false" outlineLevel="0" collapsed="false">
      <c r="B14684" s="25" t="n">
        <v>100749</v>
      </c>
      <c r="C14684" s="26" t="s">
        <v>3881</v>
      </c>
      <c r="D14684" s="27" t="s">
        <v>14807</v>
      </c>
      <c r="E14684" s="28" t="s">
        <v>109</v>
      </c>
    </row>
    <row r="14685" customFormat="false" ht="35.05" hidden="false" customHeight="false" outlineLevel="0" collapsed="false">
      <c r="B14685" s="25" t="n">
        <v>100750</v>
      </c>
      <c r="C14685" s="26" t="s">
        <v>3881</v>
      </c>
      <c r="D14685" s="27" t="s">
        <v>14808</v>
      </c>
      <c r="E14685" s="28" t="s">
        <v>109</v>
      </c>
    </row>
    <row r="14686" customFormat="false" ht="23.85" hidden="false" customHeight="false" outlineLevel="0" collapsed="false">
      <c r="B14686" s="25" t="n">
        <v>100751</v>
      </c>
      <c r="C14686" s="26" t="s">
        <v>3881</v>
      </c>
      <c r="D14686" s="27" t="s">
        <v>14809</v>
      </c>
      <c r="E14686" s="28" t="s">
        <v>109</v>
      </c>
    </row>
    <row r="14687" customFormat="false" ht="23.85" hidden="false" customHeight="false" outlineLevel="0" collapsed="false">
      <c r="B14687" s="25" t="n">
        <v>100752</v>
      </c>
      <c r="C14687" s="26" t="s">
        <v>3881</v>
      </c>
      <c r="D14687" s="27" t="s">
        <v>14810</v>
      </c>
      <c r="E14687" s="28" t="s">
        <v>109</v>
      </c>
    </row>
    <row r="14688" customFormat="false" ht="23.85" hidden="false" customHeight="false" outlineLevel="0" collapsed="false">
      <c r="B14688" s="25" t="n">
        <v>100753</v>
      </c>
      <c r="C14688" s="26" t="s">
        <v>3881</v>
      </c>
      <c r="D14688" s="27" t="s">
        <v>14811</v>
      </c>
      <c r="E14688" s="28" t="s">
        <v>109</v>
      </c>
    </row>
    <row r="14689" customFormat="false" ht="23.85" hidden="false" customHeight="false" outlineLevel="0" collapsed="false">
      <c r="B14689" s="25" t="n">
        <v>100754</v>
      </c>
      <c r="C14689" s="26" t="s">
        <v>3881</v>
      </c>
      <c r="D14689" s="27" t="s">
        <v>14812</v>
      </c>
      <c r="E14689" s="28" t="s">
        <v>109</v>
      </c>
    </row>
    <row r="14690" customFormat="false" ht="35.05" hidden="false" customHeight="false" outlineLevel="0" collapsed="false">
      <c r="B14690" s="25" t="n">
        <v>100757</v>
      </c>
      <c r="C14690" s="26" t="s">
        <v>3881</v>
      </c>
      <c r="D14690" s="27" t="s">
        <v>14813</v>
      </c>
      <c r="E14690" s="28" t="s">
        <v>109</v>
      </c>
    </row>
    <row r="14691" customFormat="false" ht="35.05" hidden="false" customHeight="false" outlineLevel="0" collapsed="false">
      <c r="B14691" s="25" t="n">
        <v>100758</v>
      </c>
      <c r="C14691" s="26" t="s">
        <v>3881</v>
      </c>
      <c r="D14691" s="27" t="s">
        <v>14814</v>
      </c>
      <c r="E14691" s="28" t="s">
        <v>109</v>
      </c>
    </row>
    <row r="14692" customFormat="false" ht="35.05" hidden="false" customHeight="false" outlineLevel="0" collapsed="false">
      <c r="B14692" s="25" t="n">
        <v>100759</v>
      </c>
      <c r="C14692" s="26" t="s">
        <v>3881</v>
      </c>
      <c r="D14692" s="27" t="s">
        <v>14815</v>
      </c>
      <c r="E14692" s="28" t="s">
        <v>109</v>
      </c>
    </row>
    <row r="14693" customFormat="false" ht="35.05" hidden="false" customHeight="false" outlineLevel="0" collapsed="false">
      <c r="B14693" s="25" t="n">
        <v>100760</v>
      </c>
      <c r="C14693" s="26" t="s">
        <v>3881</v>
      </c>
      <c r="D14693" s="27" t="s">
        <v>14816</v>
      </c>
      <c r="E14693" s="28" t="s">
        <v>109</v>
      </c>
    </row>
    <row r="14694" customFormat="false" ht="23.85" hidden="false" customHeight="false" outlineLevel="0" collapsed="false">
      <c r="B14694" s="25" t="n">
        <v>100761</v>
      </c>
      <c r="C14694" s="26" t="s">
        <v>3881</v>
      </c>
      <c r="D14694" s="27" t="s">
        <v>14817</v>
      </c>
      <c r="E14694" s="28" t="s">
        <v>109</v>
      </c>
    </row>
    <row r="14695" customFormat="false" ht="35.05" hidden="false" customHeight="false" outlineLevel="0" collapsed="false">
      <c r="B14695" s="25" t="n">
        <v>100762</v>
      </c>
      <c r="C14695" s="26" t="s">
        <v>3881</v>
      </c>
      <c r="D14695" s="27" t="s">
        <v>14818</v>
      </c>
      <c r="E14695" s="28" t="s">
        <v>109</v>
      </c>
    </row>
    <row r="14696" customFormat="false" ht="35.05" hidden="false" customHeight="false" outlineLevel="0" collapsed="false">
      <c r="B14696" s="25" t="n">
        <v>100763</v>
      </c>
      <c r="C14696" s="26" t="s">
        <v>3881</v>
      </c>
      <c r="D14696" s="27" t="s">
        <v>14819</v>
      </c>
      <c r="E14696" s="28" t="s">
        <v>290</v>
      </c>
    </row>
    <row r="14697" customFormat="false" ht="35.05" hidden="false" customHeight="false" outlineLevel="0" collapsed="false">
      <c r="B14697" s="25" t="n">
        <v>100764</v>
      </c>
      <c r="C14697" s="26" t="s">
        <v>3881</v>
      </c>
      <c r="D14697" s="27" t="s">
        <v>14820</v>
      </c>
      <c r="E14697" s="28" t="s">
        <v>290</v>
      </c>
    </row>
    <row r="14698" customFormat="false" ht="35.05" hidden="false" customHeight="false" outlineLevel="0" collapsed="false">
      <c r="B14698" s="25" t="n">
        <v>100765</v>
      </c>
      <c r="C14698" s="26" t="s">
        <v>3881</v>
      </c>
      <c r="D14698" s="27" t="s">
        <v>14821</v>
      </c>
      <c r="E14698" s="28" t="s">
        <v>290</v>
      </c>
    </row>
    <row r="14699" customFormat="false" ht="35.05" hidden="false" customHeight="false" outlineLevel="0" collapsed="false">
      <c r="B14699" s="25" t="n">
        <v>100766</v>
      </c>
      <c r="C14699" s="26" t="s">
        <v>3881</v>
      </c>
      <c r="D14699" s="27" t="s">
        <v>14822</v>
      </c>
      <c r="E14699" s="28" t="s">
        <v>290</v>
      </c>
    </row>
    <row r="14700" customFormat="false" ht="35.05" hidden="false" customHeight="false" outlineLevel="0" collapsed="false">
      <c r="B14700" s="25" t="n">
        <v>100767</v>
      </c>
      <c r="C14700" s="26" t="s">
        <v>3881</v>
      </c>
      <c r="D14700" s="27" t="s">
        <v>14823</v>
      </c>
      <c r="E14700" s="28" t="s">
        <v>290</v>
      </c>
    </row>
    <row r="14701" customFormat="false" ht="35.05" hidden="false" customHeight="false" outlineLevel="0" collapsed="false">
      <c r="B14701" s="25" t="n">
        <v>100768</v>
      </c>
      <c r="C14701" s="26" t="s">
        <v>3881</v>
      </c>
      <c r="D14701" s="27" t="s">
        <v>14824</v>
      </c>
      <c r="E14701" s="28" t="s">
        <v>290</v>
      </c>
    </row>
    <row r="14702" customFormat="false" ht="35.05" hidden="false" customHeight="false" outlineLevel="0" collapsed="false">
      <c r="B14702" s="25" t="n">
        <v>100769</v>
      </c>
      <c r="C14702" s="26" t="s">
        <v>3881</v>
      </c>
      <c r="D14702" s="27" t="s">
        <v>14825</v>
      </c>
      <c r="E14702" s="28" t="s">
        <v>290</v>
      </c>
    </row>
    <row r="14703" customFormat="false" ht="35.05" hidden="false" customHeight="false" outlineLevel="0" collapsed="false">
      <c r="B14703" s="25" t="n">
        <v>100770</v>
      </c>
      <c r="C14703" s="26" t="s">
        <v>3881</v>
      </c>
      <c r="D14703" s="27" t="s">
        <v>14826</v>
      </c>
      <c r="E14703" s="28" t="s">
        <v>290</v>
      </c>
    </row>
    <row r="14704" customFormat="false" ht="35.05" hidden="false" customHeight="false" outlineLevel="0" collapsed="false">
      <c r="B14704" s="25" t="n">
        <v>100771</v>
      </c>
      <c r="C14704" s="26" t="s">
        <v>3881</v>
      </c>
      <c r="D14704" s="27" t="s">
        <v>14827</v>
      </c>
      <c r="E14704" s="28" t="s">
        <v>290</v>
      </c>
    </row>
    <row r="14705" customFormat="false" ht="35.05" hidden="false" customHeight="false" outlineLevel="0" collapsed="false">
      <c r="B14705" s="25" t="n">
        <v>100772</v>
      </c>
      <c r="C14705" s="26" t="s">
        <v>3881</v>
      </c>
      <c r="D14705" s="27" t="s">
        <v>14828</v>
      </c>
      <c r="E14705" s="28" t="s">
        <v>290</v>
      </c>
    </row>
    <row r="14706" customFormat="false" ht="35.05" hidden="false" customHeight="false" outlineLevel="0" collapsed="false">
      <c r="B14706" s="25" t="n">
        <v>100773</v>
      </c>
      <c r="C14706" s="26" t="s">
        <v>3881</v>
      </c>
      <c r="D14706" s="27" t="s">
        <v>14829</v>
      </c>
      <c r="E14706" s="28" t="s">
        <v>290</v>
      </c>
    </row>
    <row r="14707" customFormat="false" ht="35.05" hidden="false" customHeight="false" outlineLevel="0" collapsed="false">
      <c r="B14707" s="25" t="n">
        <v>100774</v>
      </c>
      <c r="C14707" s="26" t="s">
        <v>3881</v>
      </c>
      <c r="D14707" s="27" t="s">
        <v>14830</v>
      </c>
      <c r="E14707" s="28" t="s">
        <v>290</v>
      </c>
    </row>
    <row r="14708" customFormat="false" ht="35.05" hidden="false" customHeight="false" outlineLevel="0" collapsed="false">
      <c r="B14708" s="25" t="n">
        <v>100775</v>
      </c>
      <c r="C14708" s="26" t="s">
        <v>3881</v>
      </c>
      <c r="D14708" s="27" t="s">
        <v>14831</v>
      </c>
      <c r="E14708" s="28" t="s">
        <v>290</v>
      </c>
    </row>
    <row r="14709" customFormat="false" ht="35.05" hidden="false" customHeight="false" outlineLevel="0" collapsed="false">
      <c r="B14709" s="25" t="n">
        <v>100776</v>
      </c>
      <c r="C14709" s="26" t="s">
        <v>3881</v>
      </c>
      <c r="D14709" s="27" t="s">
        <v>14832</v>
      </c>
      <c r="E14709" s="28" t="s">
        <v>290</v>
      </c>
    </row>
    <row r="14710" customFormat="false" ht="35.05" hidden="false" customHeight="false" outlineLevel="0" collapsed="false">
      <c r="B14710" s="25" t="n">
        <v>100777</v>
      </c>
      <c r="C14710" s="26" t="s">
        <v>3881</v>
      </c>
      <c r="D14710" s="27" t="s">
        <v>14833</v>
      </c>
      <c r="E14710" s="28" t="s">
        <v>290</v>
      </c>
    </row>
    <row r="14711" customFormat="false" ht="35.05" hidden="false" customHeight="false" outlineLevel="0" collapsed="false">
      <c r="B14711" s="25" t="n">
        <v>100778</v>
      </c>
      <c r="C14711" s="26" t="s">
        <v>3881</v>
      </c>
      <c r="D14711" s="27" t="s">
        <v>14834</v>
      </c>
      <c r="E14711" s="28" t="s">
        <v>290</v>
      </c>
    </row>
    <row r="14712" customFormat="false" ht="23.85" hidden="false" customHeight="false" outlineLevel="0" collapsed="false">
      <c r="B14712" s="25" t="n">
        <v>100788</v>
      </c>
      <c r="C14712" s="26" t="s">
        <v>3881</v>
      </c>
      <c r="D14712" s="27" t="s">
        <v>14835</v>
      </c>
      <c r="E14712" s="28" t="s">
        <v>121</v>
      </c>
    </row>
    <row r="14713" customFormat="false" ht="23.85" hidden="false" customHeight="false" outlineLevel="0" collapsed="false">
      <c r="B14713" s="25" t="n">
        <v>100791</v>
      </c>
      <c r="C14713" s="26" t="s">
        <v>3881</v>
      </c>
      <c r="D14713" s="27" t="s">
        <v>14836</v>
      </c>
      <c r="E14713" s="28" t="s">
        <v>182</v>
      </c>
    </row>
    <row r="14714" customFormat="false" ht="23.85" hidden="false" customHeight="false" outlineLevel="0" collapsed="false">
      <c r="B14714" s="25" t="n">
        <v>100792</v>
      </c>
      <c r="C14714" s="26" t="s">
        <v>3881</v>
      </c>
      <c r="D14714" s="27" t="s">
        <v>14837</v>
      </c>
      <c r="E14714" s="28" t="s">
        <v>182</v>
      </c>
    </row>
    <row r="14715" customFormat="false" ht="23.85" hidden="false" customHeight="false" outlineLevel="0" collapsed="false">
      <c r="B14715" s="25" t="n">
        <v>100793</v>
      </c>
      <c r="C14715" s="26" t="s">
        <v>3881</v>
      </c>
      <c r="D14715" s="27" t="s">
        <v>14838</v>
      </c>
      <c r="E14715" s="28" t="s">
        <v>182</v>
      </c>
    </row>
    <row r="14716" customFormat="false" ht="23.85" hidden="false" customHeight="false" outlineLevel="0" collapsed="false">
      <c r="B14716" s="25" t="n">
        <v>100794</v>
      </c>
      <c r="C14716" s="26" t="s">
        <v>3881</v>
      </c>
      <c r="D14716" s="27" t="s">
        <v>14839</v>
      </c>
      <c r="E14716" s="28" t="s">
        <v>182</v>
      </c>
    </row>
    <row r="14717" customFormat="false" ht="23.85" hidden="false" customHeight="false" outlineLevel="0" collapsed="false">
      <c r="B14717" s="25" t="n">
        <v>100799</v>
      </c>
      <c r="C14717" s="26" t="s">
        <v>3881</v>
      </c>
      <c r="D14717" s="27" t="s">
        <v>14840</v>
      </c>
      <c r="E14717" s="28" t="s">
        <v>182</v>
      </c>
    </row>
    <row r="14718" customFormat="false" ht="23.85" hidden="false" customHeight="false" outlineLevel="0" collapsed="false">
      <c r="B14718" s="25" t="n">
        <v>100800</v>
      </c>
      <c r="C14718" s="26" t="s">
        <v>3881</v>
      </c>
      <c r="D14718" s="27" t="s">
        <v>14841</v>
      </c>
      <c r="E14718" s="28" t="s">
        <v>182</v>
      </c>
    </row>
    <row r="14719" customFormat="false" ht="23.85" hidden="false" customHeight="false" outlineLevel="0" collapsed="false">
      <c r="B14719" s="25" t="n">
        <v>100801</v>
      </c>
      <c r="C14719" s="26" t="s">
        <v>3881</v>
      </c>
      <c r="D14719" s="27" t="s">
        <v>14842</v>
      </c>
      <c r="E14719" s="28" t="s">
        <v>182</v>
      </c>
    </row>
    <row r="14720" customFormat="false" ht="23.85" hidden="false" customHeight="false" outlineLevel="0" collapsed="false">
      <c r="B14720" s="25" t="n">
        <v>100802</v>
      </c>
      <c r="C14720" s="26" t="s">
        <v>3881</v>
      </c>
      <c r="D14720" s="27" t="s">
        <v>14843</v>
      </c>
      <c r="E14720" s="28" t="s">
        <v>182</v>
      </c>
    </row>
    <row r="14721" customFormat="false" ht="23.85" hidden="false" customHeight="false" outlineLevel="0" collapsed="false">
      <c r="B14721" s="25" t="n">
        <v>100803</v>
      </c>
      <c r="C14721" s="26" t="s">
        <v>3881</v>
      </c>
      <c r="D14721" s="27" t="s">
        <v>14844</v>
      </c>
      <c r="E14721" s="28" t="s">
        <v>182</v>
      </c>
    </row>
    <row r="14722" customFormat="false" ht="23.85" hidden="false" customHeight="false" outlineLevel="0" collapsed="false">
      <c r="B14722" s="25" t="n">
        <v>100804</v>
      </c>
      <c r="C14722" s="26" t="s">
        <v>3881</v>
      </c>
      <c r="D14722" s="27" t="s">
        <v>14845</v>
      </c>
      <c r="E14722" s="28" t="s">
        <v>182</v>
      </c>
    </row>
    <row r="14723" customFormat="false" ht="23.85" hidden="false" customHeight="false" outlineLevel="0" collapsed="false">
      <c r="B14723" s="25" t="n">
        <v>100805</v>
      </c>
      <c r="C14723" s="26" t="s">
        <v>3881</v>
      </c>
      <c r="D14723" s="27" t="s">
        <v>14846</v>
      </c>
      <c r="E14723" s="28" t="s">
        <v>182</v>
      </c>
    </row>
    <row r="14724" customFormat="false" ht="23.85" hidden="false" customHeight="false" outlineLevel="0" collapsed="false">
      <c r="B14724" s="25" t="n">
        <v>100806</v>
      </c>
      <c r="C14724" s="26" t="s">
        <v>3881</v>
      </c>
      <c r="D14724" s="27" t="s">
        <v>14847</v>
      </c>
      <c r="E14724" s="28" t="s">
        <v>182</v>
      </c>
    </row>
    <row r="14725" customFormat="false" ht="23.85" hidden="false" customHeight="false" outlineLevel="0" collapsed="false">
      <c r="B14725" s="25" t="n">
        <v>100807</v>
      </c>
      <c r="C14725" s="26" t="s">
        <v>3881</v>
      </c>
      <c r="D14725" s="27" t="s">
        <v>14848</v>
      </c>
      <c r="E14725" s="28" t="s">
        <v>182</v>
      </c>
    </row>
    <row r="14726" customFormat="false" ht="23.85" hidden="false" customHeight="false" outlineLevel="0" collapsed="false">
      <c r="B14726" s="25" t="n">
        <v>100808</v>
      </c>
      <c r="C14726" s="26" t="s">
        <v>3881</v>
      </c>
      <c r="D14726" s="27" t="s">
        <v>14849</v>
      </c>
      <c r="E14726" s="28" t="s">
        <v>182</v>
      </c>
    </row>
    <row r="14727" customFormat="false" ht="23.85" hidden="false" customHeight="false" outlineLevel="0" collapsed="false">
      <c r="B14727" s="25" t="n">
        <v>100809</v>
      </c>
      <c r="C14727" s="26" t="s">
        <v>3881</v>
      </c>
      <c r="D14727" s="27" t="s">
        <v>14850</v>
      </c>
      <c r="E14727" s="28" t="s">
        <v>182</v>
      </c>
    </row>
    <row r="14728" customFormat="false" ht="23.85" hidden="false" customHeight="false" outlineLevel="0" collapsed="false">
      <c r="B14728" s="25" t="n">
        <v>100810</v>
      </c>
      <c r="C14728" s="26" t="s">
        <v>3881</v>
      </c>
      <c r="D14728" s="27" t="s">
        <v>14851</v>
      </c>
      <c r="E14728" s="28" t="s">
        <v>182</v>
      </c>
    </row>
    <row r="14729" customFormat="false" ht="12.8" hidden="false" customHeight="false" outlineLevel="0" collapsed="false">
      <c r="B14729" s="25" t="n">
        <v>100848</v>
      </c>
      <c r="C14729" s="26" t="s">
        <v>3881</v>
      </c>
      <c r="D14729" s="27" t="s">
        <v>14852</v>
      </c>
      <c r="E14729" s="28" t="s">
        <v>121</v>
      </c>
    </row>
    <row r="14730" customFormat="false" ht="12.8" hidden="false" customHeight="false" outlineLevel="0" collapsed="false">
      <c r="B14730" s="25" t="n">
        <v>100849</v>
      </c>
      <c r="C14730" s="26" t="s">
        <v>3881</v>
      </c>
      <c r="D14730" s="27" t="s">
        <v>14853</v>
      </c>
      <c r="E14730" s="28" t="s">
        <v>121</v>
      </c>
    </row>
    <row r="14731" customFormat="false" ht="12.8" hidden="false" customHeight="false" outlineLevel="0" collapsed="false">
      <c r="B14731" s="25" t="n">
        <v>100851</v>
      </c>
      <c r="C14731" s="26" t="s">
        <v>3881</v>
      </c>
      <c r="D14731" s="27" t="s">
        <v>14854</v>
      </c>
      <c r="E14731" s="28" t="s">
        <v>121</v>
      </c>
    </row>
    <row r="14732" customFormat="false" ht="23.85" hidden="false" customHeight="false" outlineLevel="0" collapsed="false">
      <c r="B14732" s="25" t="n">
        <v>100852</v>
      </c>
      <c r="C14732" s="26" t="s">
        <v>3881</v>
      </c>
      <c r="D14732" s="27" t="s">
        <v>14855</v>
      </c>
      <c r="E14732" s="28" t="s">
        <v>121</v>
      </c>
    </row>
    <row r="14733" customFormat="false" ht="12.8" hidden="false" customHeight="false" outlineLevel="0" collapsed="false">
      <c r="B14733" s="25" t="n">
        <v>100853</v>
      </c>
      <c r="C14733" s="26" t="s">
        <v>3881</v>
      </c>
      <c r="D14733" s="27" t="s">
        <v>14856</v>
      </c>
      <c r="E14733" s="28" t="s">
        <v>121</v>
      </c>
    </row>
    <row r="14734" customFormat="false" ht="12.8" hidden="false" customHeight="false" outlineLevel="0" collapsed="false">
      <c r="B14734" s="25" t="n">
        <v>100854</v>
      </c>
      <c r="C14734" s="26" t="s">
        <v>3881</v>
      </c>
      <c r="D14734" s="27" t="s">
        <v>14857</v>
      </c>
      <c r="E14734" s="28" t="s">
        <v>121</v>
      </c>
    </row>
    <row r="14735" customFormat="false" ht="23.85" hidden="false" customHeight="false" outlineLevel="0" collapsed="false">
      <c r="B14735" s="25" t="n">
        <v>100855</v>
      </c>
      <c r="C14735" s="26" t="s">
        <v>3881</v>
      </c>
      <c r="D14735" s="27" t="s">
        <v>14858</v>
      </c>
      <c r="E14735" s="28" t="s">
        <v>121</v>
      </c>
    </row>
    <row r="14736" customFormat="false" ht="12.8" hidden="false" customHeight="false" outlineLevel="0" collapsed="false">
      <c r="B14736" s="25" t="n">
        <v>100856</v>
      </c>
      <c r="C14736" s="26" t="s">
        <v>3881</v>
      </c>
      <c r="D14736" s="27" t="s">
        <v>14859</v>
      </c>
      <c r="E14736" s="28" t="s">
        <v>121</v>
      </c>
    </row>
    <row r="14737" customFormat="false" ht="12.8" hidden="false" customHeight="false" outlineLevel="0" collapsed="false">
      <c r="B14737" s="25" t="n">
        <v>100857</v>
      </c>
      <c r="C14737" s="26" t="s">
        <v>3881</v>
      </c>
      <c r="D14737" s="27" t="s">
        <v>14860</v>
      </c>
      <c r="E14737" s="28" t="s">
        <v>121</v>
      </c>
    </row>
    <row r="14738" customFormat="false" ht="12.8" hidden="false" customHeight="false" outlineLevel="0" collapsed="false">
      <c r="B14738" s="25" t="n">
        <v>100858</v>
      </c>
      <c r="C14738" s="26" t="s">
        <v>3881</v>
      </c>
      <c r="D14738" s="27" t="s">
        <v>14861</v>
      </c>
      <c r="E14738" s="28" t="s">
        <v>121</v>
      </c>
    </row>
    <row r="14739" customFormat="false" ht="23.85" hidden="false" customHeight="false" outlineLevel="0" collapsed="false">
      <c r="B14739" s="25" t="n">
        <v>100859</v>
      </c>
      <c r="C14739" s="26" t="s">
        <v>3881</v>
      </c>
      <c r="D14739" s="27" t="s">
        <v>14862</v>
      </c>
      <c r="E14739" s="28" t="s">
        <v>121</v>
      </c>
    </row>
    <row r="14740" customFormat="false" ht="23.85" hidden="false" customHeight="false" outlineLevel="0" collapsed="false">
      <c r="B14740" s="25" t="n">
        <v>100860</v>
      </c>
      <c r="C14740" s="26" t="s">
        <v>3881</v>
      </c>
      <c r="D14740" s="27" t="s">
        <v>14863</v>
      </c>
      <c r="E14740" s="28" t="s">
        <v>121</v>
      </c>
    </row>
    <row r="14741" customFormat="false" ht="23.85" hidden="false" customHeight="false" outlineLevel="0" collapsed="false">
      <c r="B14741" s="25" t="n">
        <v>100861</v>
      </c>
      <c r="C14741" s="26" t="s">
        <v>3881</v>
      </c>
      <c r="D14741" s="27" t="s">
        <v>14864</v>
      </c>
      <c r="E14741" s="28" t="s">
        <v>121</v>
      </c>
    </row>
    <row r="14742" customFormat="false" ht="23.85" hidden="false" customHeight="false" outlineLevel="0" collapsed="false">
      <c r="B14742" s="25" t="n">
        <v>100862</v>
      </c>
      <c r="C14742" s="26" t="s">
        <v>3881</v>
      </c>
      <c r="D14742" s="27" t="s">
        <v>14865</v>
      </c>
      <c r="E14742" s="28" t="s">
        <v>121</v>
      </c>
    </row>
    <row r="14743" customFormat="false" ht="23.85" hidden="false" customHeight="false" outlineLevel="0" collapsed="false">
      <c r="B14743" s="25" t="n">
        <v>100863</v>
      </c>
      <c r="C14743" s="26" t="s">
        <v>3881</v>
      </c>
      <c r="D14743" s="27" t="s">
        <v>14866</v>
      </c>
      <c r="E14743" s="28" t="s">
        <v>121</v>
      </c>
    </row>
    <row r="14744" customFormat="false" ht="23.85" hidden="false" customHeight="false" outlineLevel="0" collapsed="false">
      <c r="B14744" s="25" t="n">
        <v>100864</v>
      </c>
      <c r="C14744" s="26" t="s">
        <v>3881</v>
      </c>
      <c r="D14744" s="27" t="s">
        <v>14867</v>
      </c>
      <c r="E14744" s="28" t="s">
        <v>121</v>
      </c>
    </row>
    <row r="14745" customFormat="false" ht="23.85" hidden="false" customHeight="false" outlineLevel="0" collapsed="false">
      <c r="B14745" s="25" t="n">
        <v>100865</v>
      </c>
      <c r="C14745" s="26" t="s">
        <v>3881</v>
      </c>
      <c r="D14745" s="27" t="s">
        <v>14868</v>
      </c>
      <c r="E14745" s="28" t="s">
        <v>121</v>
      </c>
    </row>
    <row r="14746" customFormat="false" ht="23.85" hidden="false" customHeight="false" outlineLevel="0" collapsed="false">
      <c r="B14746" s="25" t="n">
        <v>100866</v>
      </c>
      <c r="C14746" s="26" t="s">
        <v>3881</v>
      </c>
      <c r="D14746" s="27" t="s">
        <v>14869</v>
      </c>
      <c r="E14746" s="28" t="s">
        <v>121</v>
      </c>
    </row>
    <row r="14747" customFormat="false" ht="23.85" hidden="false" customHeight="false" outlineLevel="0" collapsed="false">
      <c r="B14747" s="25" t="n">
        <v>100867</v>
      </c>
      <c r="C14747" s="26" t="s">
        <v>3881</v>
      </c>
      <c r="D14747" s="27" t="s">
        <v>14870</v>
      </c>
      <c r="E14747" s="28" t="s">
        <v>121</v>
      </c>
    </row>
    <row r="14748" customFormat="false" ht="23.85" hidden="false" customHeight="false" outlineLevel="0" collapsed="false">
      <c r="B14748" s="25" t="n">
        <v>100868</v>
      </c>
      <c r="C14748" s="26" t="s">
        <v>3881</v>
      </c>
      <c r="D14748" s="27" t="s">
        <v>14871</v>
      </c>
      <c r="E14748" s="28" t="s">
        <v>121</v>
      </c>
    </row>
    <row r="14749" customFormat="false" ht="23.85" hidden="false" customHeight="false" outlineLevel="0" collapsed="false">
      <c r="B14749" s="25" t="n">
        <v>100869</v>
      </c>
      <c r="C14749" s="26" t="s">
        <v>3881</v>
      </c>
      <c r="D14749" s="27" t="s">
        <v>14872</v>
      </c>
      <c r="E14749" s="28" t="s">
        <v>121</v>
      </c>
    </row>
    <row r="14750" customFormat="false" ht="23.85" hidden="false" customHeight="false" outlineLevel="0" collapsed="false">
      <c r="B14750" s="25" t="n">
        <v>100870</v>
      </c>
      <c r="C14750" s="26" t="s">
        <v>3881</v>
      </c>
      <c r="D14750" s="27" t="s">
        <v>14873</v>
      </c>
      <c r="E14750" s="28" t="s">
        <v>121</v>
      </c>
    </row>
    <row r="14751" customFormat="false" ht="23.85" hidden="false" customHeight="false" outlineLevel="0" collapsed="false">
      <c r="B14751" s="25" t="n">
        <v>100871</v>
      </c>
      <c r="C14751" s="26" t="s">
        <v>3881</v>
      </c>
      <c r="D14751" s="27" t="s">
        <v>14874</v>
      </c>
      <c r="E14751" s="28" t="s">
        <v>121</v>
      </c>
    </row>
    <row r="14752" customFormat="false" ht="23.85" hidden="false" customHeight="false" outlineLevel="0" collapsed="false">
      <c r="B14752" s="25" t="n">
        <v>100872</v>
      </c>
      <c r="C14752" s="26" t="s">
        <v>3881</v>
      </c>
      <c r="D14752" s="27" t="s">
        <v>14875</v>
      </c>
      <c r="E14752" s="28" t="s">
        <v>121</v>
      </c>
    </row>
    <row r="14753" customFormat="false" ht="23.85" hidden="false" customHeight="false" outlineLevel="0" collapsed="false">
      <c r="B14753" s="25" t="n">
        <v>100873</v>
      </c>
      <c r="C14753" s="26" t="s">
        <v>3881</v>
      </c>
      <c r="D14753" s="27" t="s">
        <v>14876</v>
      </c>
      <c r="E14753" s="28" t="s">
        <v>121</v>
      </c>
    </row>
    <row r="14754" customFormat="false" ht="12.8" hidden="false" customHeight="false" outlineLevel="0" collapsed="false">
      <c r="B14754" s="25" t="n">
        <v>100874</v>
      </c>
      <c r="C14754" s="26" t="s">
        <v>3881</v>
      </c>
      <c r="D14754" s="27" t="s">
        <v>14877</v>
      </c>
      <c r="E14754" s="28" t="s">
        <v>121</v>
      </c>
    </row>
    <row r="14755" customFormat="false" ht="23.85" hidden="false" customHeight="false" outlineLevel="0" collapsed="false">
      <c r="B14755" s="25" t="n">
        <v>100875</v>
      </c>
      <c r="C14755" s="26" t="s">
        <v>3881</v>
      </c>
      <c r="D14755" s="27" t="s">
        <v>14878</v>
      </c>
      <c r="E14755" s="28" t="s">
        <v>121</v>
      </c>
    </row>
    <row r="14756" customFormat="false" ht="23.85" hidden="false" customHeight="false" outlineLevel="0" collapsed="false">
      <c r="B14756" s="25" t="n">
        <v>100878</v>
      </c>
      <c r="C14756" s="26" t="s">
        <v>3881</v>
      </c>
      <c r="D14756" s="27" t="s">
        <v>14879</v>
      </c>
      <c r="E14756" s="28" t="s">
        <v>121</v>
      </c>
    </row>
    <row r="14757" customFormat="false" ht="23.85" hidden="false" customHeight="false" outlineLevel="0" collapsed="false">
      <c r="B14757" s="25" t="n">
        <v>100889</v>
      </c>
      <c r="C14757" s="26" t="s">
        <v>3881</v>
      </c>
      <c r="D14757" s="27" t="s">
        <v>14880</v>
      </c>
      <c r="E14757" s="28" t="s">
        <v>290</v>
      </c>
    </row>
    <row r="14758" customFormat="false" ht="23.85" hidden="false" customHeight="false" outlineLevel="0" collapsed="false">
      <c r="B14758" s="25" t="n">
        <v>100890</v>
      </c>
      <c r="C14758" s="26" t="s">
        <v>3881</v>
      </c>
      <c r="D14758" s="27" t="s">
        <v>14881</v>
      </c>
      <c r="E14758" s="28" t="s">
        <v>290</v>
      </c>
    </row>
    <row r="14759" customFormat="false" ht="23.85" hidden="false" customHeight="false" outlineLevel="0" collapsed="false">
      <c r="B14759" s="25" t="n">
        <v>100892</v>
      </c>
      <c r="C14759" s="26" t="s">
        <v>3881</v>
      </c>
      <c r="D14759" s="27" t="s">
        <v>14882</v>
      </c>
      <c r="E14759" s="28" t="s">
        <v>290</v>
      </c>
    </row>
    <row r="14760" customFormat="false" ht="23.85" hidden="false" customHeight="false" outlineLevel="0" collapsed="false">
      <c r="B14760" s="25" t="n">
        <v>100893</v>
      </c>
      <c r="C14760" s="26" t="s">
        <v>3881</v>
      </c>
      <c r="D14760" s="27" t="s">
        <v>14883</v>
      </c>
      <c r="E14760" s="28" t="s">
        <v>290</v>
      </c>
    </row>
    <row r="14761" customFormat="false" ht="23.85" hidden="false" customHeight="false" outlineLevel="0" collapsed="false">
      <c r="B14761" s="25" t="n">
        <v>100894</v>
      </c>
      <c r="C14761" s="26" t="s">
        <v>3881</v>
      </c>
      <c r="D14761" s="27" t="s">
        <v>14884</v>
      </c>
      <c r="E14761" s="28" t="s">
        <v>290</v>
      </c>
    </row>
    <row r="14762" customFormat="false" ht="35.05" hidden="false" customHeight="false" outlineLevel="0" collapsed="false">
      <c r="B14762" s="25" t="n">
        <v>100896</v>
      </c>
      <c r="C14762" s="26" t="s">
        <v>3881</v>
      </c>
      <c r="D14762" s="27" t="s">
        <v>14885</v>
      </c>
      <c r="E14762" s="28" t="s">
        <v>182</v>
      </c>
    </row>
    <row r="14763" customFormat="false" ht="35.05" hidden="false" customHeight="false" outlineLevel="0" collapsed="false">
      <c r="B14763" s="25" t="n">
        <v>100897</v>
      </c>
      <c r="C14763" s="26" t="s">
        <v>3881</v>
      </c>
      <c r="D14763" s="27" t="s">
        <v>14886</v>
      </c>
      <c r="E14763" s="28" t="s">
        <v>182</v>
      </c>
    </row>
    <row r="14764" customFormat="false" ht="35.05" hidden="false" customHeight="false" outlineLevel="0" collapsed="false">
      <c r="B14764" s="25" t="n">
        <v>100898</v>
      </c>
      <c r="C14764" s="26" t="s">
        <v>3881</v>
      </c>
      <c r="D14764" s="27" t="s">
        <v>14887</v>
      </c>
      <c r="E14764" s="28" t="s">
        <v>182</v>
      </c>
    </row>
    <row r="14765" customFormat="false" ht="23.85" hidden="false" customHeight="false" outlineLevel="0" collapsed="false">
      <c r="B14765" s="25" t="n">
        <v>100899</v>
      </c>
      <c r="C14765" s="26" t="s">
        <v>3881</v>
      </c>
      <c r="D14765" s="27" t="s">
        <v>14888</v>
      </c>
      <c r="E14765" s="28" t="s">
        <v>182</v>
      </c>
    </row>
    <row r="14766" customFormat="false" ht="23.85" hidden="false" customHeight="false" outlineLevel="0" collapsed="false">
      <c r="B14766" s="25" t="n">
        <v>100900</v>
      </c>
      <c r="C14766" s="26" t="s">
        <v>3881</v>
      </c>
      <c r="D14766" s="27" t="s">
        <v>14889</v>
      </c>
      <c r="E14766" s="28" t="s">
        <v>182</v>
      </c>
    </row>
    <row r="14767" customFormat="false" ht="12.8" hidden="false" customHeight="false" outlineLevel="0" collapsed="false">
      <c r="B14767" s="25" t="n">
        <v>100902</v>
      </c>
      <c r="C14767" s="26" t="s">
        <v>3881</v>
      </c>
      <c r="D14767" s="27" t="s">
        <v>14890</v>
      </c>
      <c r="E14767" s="28" t="s">
        <v>121</v>
      </c>
    </row>
    <row r="14768" customFormat="false" ht="12.8" hidden="false" customHeight="false" outlineLevel="0" collapsed="false">
      <c r="B14768" s="25" t="n">
        <v>100903</v>
      </c>
      <c r="C14768" s="26" t="s">
        <v>3881</v>
      </c>
      <c r="D14768" s="27" t="s">
        <v>14891</v>
      </c>
      <c r="E14768" s="28" t="s">
        <v>121</v>
      </c>
    </row>
    <row r="14769" customFormat="false" ht="23.85" hidden="false" customHeight="false" outlineLevel="0" collapsed="false">
      <c r="B14769" s="25" t="n">
        <v>100904</v>
      </c>
      <c r="C14769" s="26" t="s">
        <v>3881</v>
      </c>
      <c r="D14769" s="27" t="s">
        <v>14892</v>
      </c>
      <c r="E14769" s="28" t="s">
        <v>121</v>
      </c>
    </row>
    <row r="14770" customFormat="false" ht="23.85" hidden="false" customHeight="false" outlineLevel="0" collapsed="false">
      <c r="B14770" s="25" t="n">
        <v>100905</v>
      </c>
      <c r="C14770" s="26" t="s">
        <v>3881</v>
      </c>
      <c r="D14770" s="27" t="s">
        <v>14893</v>
      </c>
      <c r="E14770" s="28" t="s">
        <v>121</v>
      </c>
    </row>
    <row r="14771" customFormat="false" ht="23.85" hidden="false" customHeight="false" outlineLevel="0" collapsed="false">
      <c r="B14771" s="25" t="n">
        <v>100906</v>
      </c>
      <c r="C14771" s="26" t="s">
        <v>3881</v>
      </c>
      <c r="D14771" s="27" t="s">
        <v>14894</v>
      </c>
      <c r="E14771" s="28" t="s">
        <v>121</v>
      </c>
    </row>
    <row r="14772" customFormat="false" ht="23.85" hidden="false" customHeight="false" outlineLevel="0" collapsed="false">
      <c r="B14772" s="25" t="n">
        <v>100919</v>
      </c>
      <c r="C14772" s="26" t="s">
        <v>3881</v>
      </c>
      <c r="D14772" s="27" t="s">
        <v>14895</v>
      </c>
      <c r="E14772" s="28" t="s">
        <v>121</v>
      </c>
    </row>
    <row r="14773" customFormat="false" ht="23.85" hidden="false" customHeight="false" outlineLevel="0" collapsed="false">
      <c r="B14773" s="25" t="n">
        <v>100920</v>
      </c>
      <c r="C14773" s="26" t="s">
        <v>3881</v>
      </c>
      <c r="D14773" s="27" t="s">
        <v>14896</v>
      </c>
      <c r="E14773" s="28" t="s">
        <v>121</v>
      </c>
    </row>
    <row r="14774" customFormat="false" ht="23.85" hidden="false" customHeight="false" outlineLevel="0" collapsed="false">
      <c r="B14774" s="25" t="n">
        <v>100921</v>
      </c>
      <c r="C14774" s="26" t="s">
        <v>3881</v>
      </c>
      <c r="D14774" s="27" t="s">
        <v>14897</v>
      </c>
      <c r="E14774" s="28" t="s">
        <v>121</v>
      </c>
    </row>
    <row r="14775" customFormat="false" ht="23.85" hidden="false" customHeight="false" outlineLevel="0" collapsed="false">
      <c r="B14775" s="25" t="n">
        <v>100922</v>
      </c>
      <c r="C14775" s="26" t="s">
        <v>3881</v>
      </c>
      <c r="D14775" s="27" t="s">
        <v>14898</v>
      </c>
      <c r="E14775" s="28" t="s">
        <v>121</v>
      </c>
    </row>
    <row r="14776" customFormat="false" ht="23.85" hidden="false" customHeight="false" outlineLevel="0" collapsed="false">
      <c r="B14776" s="25" t="n">
        <v>100923</v>
      </c>
      <c r="C14776" s="26" t="s">
        <v>3881</v>
      </c>
      <c r="D14776" s="27" t="s">
        <v>14899</v>
      </c>
      <c r="E14776" s="28" t="s">
        <v>121</v>
      </c>
    </row>
    <row r="14777" customFormat="false" ht="23.85" hidden="false" customHeight="false" outlineLevel="0" collapsed="false">
      <c r="B14777" s="25" t="n">
        <v>100937</v>
      </c>
      <c r="C14777" s="26" t="s">
        <v>3881</v>
      </c>
      <c r="D14777" s="27" t="s">
        <v>14900</v>
      </c>
      <c r="E14777" s="28" t="s">
        <v>12413</v>
      </c>
    </row>
    <row r="14778" customFormat="false" ht="23.85" hidden="false" customHeight="false" outlineLevel="0" collapsed="false">
      <c r="B14778" s="25" t="n">
        <v>100938</v>
      </c>
      <c r="C14778" s="26" t="s">
        <v>3881</v>
      </c>
      <c r="D14778" s="27" t="s">
        <v>14901</v>
      </c>
      <c r="E14778" s="28" t="s">
        <v>12413</v>
      </c>
    </row>
    <row r="14779" customFormat="false" ht="23.85" hidden="false" customHeight="false" outlineLevel="0" collapsed="false">
      <c r="B14779" s="25" t="n">
        <v>100939</v>
      </c>
      <c r="C14779" s="26" t="s">
        <v>3881</v>
      </c>
      <c r="D14779" s="27" t="s">
        <v>14902</v>
      </c>
      <c r="E14779" s="28" t="s">
        <v>12413</v>
      </c>
    </row>
    <row r="14780" customFormat="false" ht="23.85" hidden="false" customHeight="false" outlineLevel="0" collapsed="false">
      <c r="B14780" s="25" t="n">
        <v>100940</v>
      </c>
      <c r="C14780" s="26" t="s">
        <v>3881</v>
      </c>
      <c r="D14780" s="27" t="s">
        <v>14903</v>
      </c>
      <c r="E14780" s="28" t="s">
        <v>12413</v>
      </c>
    </row>
    <row r="14781" customFormat="false" ht="23.85" hidden="false" customHeight="false" outlineLevel="0" collapsed="false">
      <c r="B14781" s="25" t="n">
        <v>100941</v>
      </c>
      <c r="C14781" s="26" t="s">
        <v>3881</v>
      </c>
      <c r="D14781" s="27" t="s">
        <v>14904</v>
      </c>
      <c r="E14781" s="28" t="s">
        <v>9003</v>
      </c>
    </row>
    <row r="14782" customFormat="false" ht="23.85" hidden="false" customHeight="false" outlineLevel="0" collapsed="false">
      <c r="B14782" s="25" t="n">
        <v>100942</v>
      </c>
      <c r="C14782" s="26" t="s">
        <v>3881</v>
      </c>
      <c r="D14782" s="27" t="s">
        <v>14905</v>
      </c>
      <c r="E14782" s="28" t="s">
        <v>9003</v>
      </c>
    </row>
    <row r="14783" customFormat="false" ht="23.85" hidden="false" customHeight="false" outlineLevel="0" collapsed="false">
      <c r="B14783" s="25" t="n">
        <v>100943</v>
      </c>
      <c r="C14783" s="26" t="s">
        <v>3881</v>
      </c>
      <c r="D14783" s="27" t="s">
        <v>14906</v>
      </c>
      <c r="E14783" s="28" t="s">
        <v>9003</v>
      </c>
    </row>
    <row r="14784" customFormat="false" ht="23.85" hidden="false" customHeight="false" outlineLevel="0" collapsed="false">
      <c r="B14784" s="25" t="n">
        <v>100944</v>
      </c>
      <c r="C14784" s="26" t="s">
        <v>3881</v>
      </c>
      <c r="D14784" s="27" t="s">
        <v>14907</v>
      </c>
      <c r="E14784" s="28" t="s">
        <v>9003</v>
      </c>
    </row>
    <row r="14785" customFormat="false" ht="23.85" hidden="false" customHeight="false" outlineLevel="0" collapsed="false">
      <c r="B14785" s="25" t="n">
        <v>100945</v>
      </c>
      <c r="C14785" s="26" t="s">
        <v>3881</v>
      </c>
      <c r="D14785" s="27" t="s">
        <v>14908</v>
      </c>
      <c r="E14785" s="28" t="s">
        <v>9003</v>
      </c>
    </row>
    <row r="14786" customFormat="false" ht="23.85" hidden="false" customHeight="false" outlineLevel="0" collapsed="false">
      <c r="B14786" s="25" t="n">
        <v>100946</v>
      </c>
      <c r="C14786" s="26" t="s">
        <v>3881</v>
      </c>
      <c r="D14786" s="27" t="s">
        <v>14909</v>
      </c>
      <c r="E14786" s="28" t="s">
        <v>9003</v>
      </c>
    </row>
    <row r="14787" customFormat="false" ht="23.85" hidden="false" customHeight="false" outlineLevel="0" collapsed="false">
      <c r="B14787" s="25" t="n">
        <v>100947</v>
      </c>
      <c r="C14787" s="26" t="s">
        <v>3881</v>
      </c>
      <c r="D14787" s="27" t="s">
        <v>14910</v>
      </c>
      <c r="E14787" s="28" t="s">
        <v>9003</v>
      </c>
    </row>
    <row r="14788" customFormat="false" ht="23.85" hidden="false" customHeight="false" outlineLevel="0" collapsed="false">
      <c r="B14788" s="25" t="n">
        <v>100948</v>
      </c>
      <c r="C14788" s="26" t="s">
        <v>3881</v>
      </c>
      <c r="D14788" s="27" t="s">
        <v>14911</v>
      </c>
      <c r="E14788" s="28" t="s">
        <v>9003</v>
      </c>
    </row>
    <row r="14789" customFormat="false" ht="23.85" hidden="false" customHeight="false" outlineLevel="0" collapsed="false">
      <c r="B14789" s="25" t="n">
        <v>100949</v>
      </c>
      <c r="C14789" s="26" t="s">
        <v>3881</v>
      </c>
      <c r="D14789" s="27" t="s">
        <v>14912</v>
      </c>
      <c r="E14789" s="28" t="s">
        <v>9003</v>
      </c>
    </row>
    <row r="14790" customFormat="false" ht="23.85" hidden="false" customHeight="false" outlineLevel="0" collapsed="false">
      <c r="B14790" s="25" t="n">
        <v>100950</v>
      </c>
      <c r="C14790" s="26" t="s">
        <v>3881</v>
      </c>
      <c r="D14790" s="27" t="s">
        <v>14913</v>
      </c>
      <c r="E14790" s="28" t="s">
        <v>9003</v>
      </c>
    </row>
    <row r="14791" customFormat="false" ht="23.85" hidden="false" customHeight="false" outlineLevel="0" collapsed="false">
      <c r="B14791" s="25" t="n">
        <v>100951</v>
      </c>
      <c r="C14791" s="26" t="s">
        <v>3881</v>
      </c>
      <c r="D14791" s="27" t="s">
        <v>14914</v>
      </c>
      <c r="E14791" s="28" t="s">
        <v>9003</v>
      </c>
    </row>
    <row r="14792" customFormat="false" ht="23.85" hidden="false" customHeight="false" outlineLevel="0" collapsed="false">
      <c r="B14792" s="25" t="n">
        <v>100952</v>
      </c>
      <c r="C14792" s="26" t="s">
        <v>3881</v>
      </c>
      <c r="D14792" s="27" t="s">
        <v>14915</v>
      </c>
      <c r="E14792" s="28" t="s">
        <v>9003</v>
      </c>
    </row>
    <row r="14793" customFormat="false" ht="35.05" hidden="false" customHeight="false" outlineLevel="0" collapsed="false">
      <c r="B14793" s="25" t="n">
        <v>100953</v>
      </c>
      <c r="C14793" s="26" t="s">
        <v>3881</v>
      </c>
      <c r="D14793" s="27" t="s">
        <v>14916</v>
      </c>
      <c r="E14793" s="28" t="s">
        <v>9003</v>
      </c>
    </row>
    <row r="14794" customFormat="false" ht="23.85" hidden="false" customHeight="false" outlineLevel="0" collapsed="false">
      <c r="B14794" s="25" t="n">
        <v>100954</v>
      </c>
      <c r="C14794" s="26" t="s">
        <v>3881</v>
      </c>
      <c r="D14794" s="27" t="s">
        <v>14917</v>
      </c>
      <c r="E14794" s="28" t="s">
        <v>9003</v>
      </c>
    </row>
    <row r="14795" customFormat="false" ht="23.85" hidden="false" customHeight="false" outlineLevel="0" collapsed="false">
      <c r="B14795" s="25" t="n">
        <v>100955</v>
      </c>
      <c r="C14795" s="26" t="s">
        <v>3881</v>
      </c>
      <c r="D14795" s="27" t="s">
        <v>14918</v>
      </c>
      <c r="E14795" s="28" t="s">
        <v>12413</v>
      </c>
    </row>
    <row r="14796" customFormat="false" ht="23.85" hidden="false" customHeight="false" outlineLevel="0" collapsed="false">
      <c r="B14796" s="25" t="n">
        <v>100956</v>
      </c>
      <c r="C14796" s="26" t="s">
        <v>3881</v>
      </c>
      <c r="D14796" s="27" t="s">
        <v>14919</v>
      </c>
      <c r="E14796" s="28" t="s">
        <v>12413</v>
      </c>
    </row>
    <row r="14797" customFormat="false" ht="23.85" hidden="false" customHeight="false" outlineLevel="0" collapsed="false">
      <c r="B14797" s="25" t="n">
        <v>100957</v>
      </c>
      <c r="C14797" s="26" t="s">
        <v>3881</v>
      </c>
      <c r="D14797" s="27" t="s">
        <v>14920</v>
      </c>
      <c r="E14797" s="28" t="s">
        <v>12413</v>
      </c>
    </row>
    <row r="14798" customFormat="false" ht="23.85" hidden="false" customHeight="false" outlineLevel="0" collapsed="false">
      <c r="B14798" s="25" t="n">
        <v>100958</v>
      </c>
      <c r="C14798" s="26" t="s">
        <v>3881</v>
      </c>
      <c r="D14798" s="27" t="s">
        <v>14921</v>
      </c>
      <c r="E14798" s="28" t="s">
        <v>12413</v>
      </c>
    </row>
    <row r="14799" customFormat="false" ht="23.85" hidden="false" customHeight="false" outlineLevel="0" collapsed="false">
      <c r="B14799" s="25" t="n">
        <v>100959</v>
      </c>
      <c r="C14799" s="26" t="s">
        <v>3881</v>
      </c>
      <c r="D14799" s="27" t="s">
        <v>14922</v>
      </c>
      <c r="E14799" s="28" t="s">
        <v>12413</v>
      </c>
    </row>
    <row r="14800" customFormat="false" ht="23.85" hidden="false" customHeight="false" outlineLevel="0" collapsed="false">
      <c r="B14800" s="25" t="n">
        <v>100960</v>
      </c>
      <c r="C14800" s="26" t="s">
        <v>3881</v>
      </c>
      <c r="D14800" s="27" t="s">
        <v>14923</v>
      </c>
      <c r="E14800" s="28" t="s">
        <v>12413</v>
      </c>
    </row>
    <row r="14801" customFormat="false" ht="23.85" hidden="false" customHeight="false" outlineLevel="0" collapsed="false">
      <c r="B14801" s="25" t="n">
        <v>100961</v>
      </c>
      <c r="C14801" s="26" t="s">
        <v>3881</v>
      </c>
      <c r="D14801" s="27" t="s">
        <v>14924</v>
      </c>
      <c r="E14801" s="28" t="s">
        <v>12413</v>
      </c>
    </row>
    <row r="14802" customFormat="false" ht="23.85" hidden="false" customHeight="false" outlineLevel="0" collapsed="false">
      <c r="B14802" s="25" t="n">
        <v>100962</v>
      </c>
      <c r="C14802" s="26" t="s">
        <v>3881</v>
      </c>
      <c r="D14802" s="27" t="s">
        <v>14925</v>
      </c>
      <c r="E14802" s="28" t="s">
        <v>12413</v>
      </c>
    </row>
    <row r="14803" customFormat="false" ht="23.85" hidden="false" customHeight="false" outlineLevel="0" collapsed="false">
      <c r="B14803" s="25" t="n">
        <v>100963</v>
      </c>
      <c r="C14803" s="26" t="s">
        <v>3881</v>
      </c>
      <c r="D14803" s="27" t="s">
        <v>14926</v>
      </c>
      <c r="E14803" s="28" t="s">
        <v>12413</v>
      </c>
    </row>
    <row r="14804" customFormat="false" ht="23.85" hidden="false" customHeight="false" outlineLevel="0" collapsed="false">
      <c r="B14804" s="25" t="n">
        <v>100964</v>
      </c>
      <c r="C14804" s="26" t="s">
        <v>3881</v>
      </c>
      <c r="D14804" s="27" t="s">
        <v>14927</v>
      </c>
      <c r="E14804" s="28" t="s">
        <v>12413</v>
      </c>
    </row>
    <row r="14805" customFormat="false" ht="23.85" hidden="false" customHeight="false" outlineLevel="0" collapsed="false">
      <c r="B14805" s="25" t="n">
        <v>100965</v>
      </c>
      <c r="C14805" s="26" t="s">
        <v>3881</v>
      </c>
      <c r="D14805" s="27" t="s">
        <v>14928</v>
      </c>
      <c r="E14805" s="28" t="s">
        <v>9003</v>
      </c>
    </row>
    <row r="14806" customFormat="false" ht="23.85" hidden="false" customHeight="false" outlineLevel="0" collapsed="false">
      <c r="B14806" s="25" t="n">
        <v>100966</v>
      </c>
      <c r="C14806" s="26" t="s">
        <v>3881</v>
      </c>
      <c r="D14806" s="27" t="s">
        <v>14929</v>
      </c>
      <c r="E14806" s="28" t="s">
        <v>9003</v>
      </c>
    </row>
    <row r="14807" customFormat="false" ht="23.85" hidden="false" customHeight="false" outlineLevel="0" collapsed="false">
      <c r="B14807" s="25" t="n">
        <v>100969</v>
      </c>
      <c r="C14807" s="26" t="s">
        <v>3881</v>
      </c>
      <c r="D14807" s="27" t="s">
        <v>14930</v>
      </c>
      <c r="E14807" s="28" t="s">
        <v>9003</v>
      </c>
    </row>
    <row r="14808" customFormat="false" ht="23.85" hidden="false" customHeight="false" outlineLevel="0" collapsed="false">
      <c r="B14808" s="25" t="n">
        <v>100970</v>
      </c>
      <c r="C14808" s="26" t="s">
        <v>3881</v>
      </c>
      <c r="D14808" s="27" t="s">
        <v>14931</v>
      </c>
      <c r="E14808" s="28" t="s">
        <v>9003</v>
      </c>
    </row>
    <row r="14809" customFormat="false" ht="35.05" hidden="false" customHeight="false" outlineLevel="0" collapsed="false">
      <c r="B14809" s="25" t="n">
        <v>100973</v>
      </c>
      <c r="C14809" s="26" t="s">
        <v>3881</v>
      </c>
      <c r="D14809" s="27" t="s">
        <v>14932</v>
      </c>
      <c r="E14809" s="28" t="s">
        <v>168</v>
      </c>
    </row>
    <row r="14810" customFormat="false" ht="35.05" hidden="false" customHeight="false" outlineLevel="0" collapsed="false">
      <c r="B14810" s="25" t="n">
        <v>100974</v>
      </c>
      <c r="C14810" s="26" t="s">
        <v>3881</v>
      </c>
      <c r="D14810" s="27" t="s">
        <v>14933</v>
      </c>
      <c r="E14810" s="28" t="s">
        <v>168</v>
      </c>
    </row>
    <row r="14811" customFormat="false" ht="35.05" hidden="false" customHeight="false" outlineLevel="0" collapsed="false">
      <c r="B14811" s="25" t="n">
        <v>100975</v>
      </c>
      <c r="C14811" s="26" t="s">
        <v>3881</v>
      </c>
      <c r="D14811" s="27" t="s">
        <v>14934</v>
      </c>
      <c r="E14811" s="28" t="s">
        <v>168</v>
      </c>
    </row>
    <row r="14812" customFormat="false" ht="35.05" hidden="false" customHeight="false" outlineLevel="0" collapsed="false">
      <c r="B14812" s="25" t="n">
        <v>100976</v>
      </c>
      <c r="C14812" s="26" t="s">
        <v>3881</v>
      </c>
      <c r="D14812" s="27" t="s">
        <v>14935</v>
      </c>
      <c r="E14812" s="28" t="s">
        <v>168</v>
      </c>
    </row>
    <row r="14813" customFormat="false" ht="35.05" hidden="false" customHeight="false" outlineLevel="0" collapsed="false">
      <c r="B14813" s="25" t="n">
        <v>100977</v>
      </c>
      <c r="C14813" s="26" t="s">
        <v>3881</v>
      </c>
      <c r="D14813" s="27" t="s">
        <v>14936</v>
      </c>
      <c r="E14813" s="28" t="s">
        <v>168</v>
      </c>
    </row>
    <row r="14814" customFormat="false" ht="35.05" hidden="false" customHeight="false" outlineLevel="0" collapsed="false">
      <c r="B14814" s="25" t="n">
        <v>100978</v>
      </c>
      <c r="C14814" s="26" t="s">
        <v>3881</v>
      </c>
      <c r="D14814" s="27" t="s">
        <v>14937</v>
      </c>
      <c r="E14814" s="28" t="s">
        <v>168</v>
      </c>
    </row>
    <row r="14815" customFormat="false" ht="35.05" hidden="false" customHeight="false" outlineLevel="0" collapsed="false">
      <c r="B14815" s="25" t="n">
        <v>100979</v>
      </c>
      <c r="C14815" s="26" t="s">
        <v>3881</v>
      </c>
      <c r="D14815" s="27" t="s">
        <v>14938</v>
      </c>
      <c r="E14815" s="28" t="s">
        <v>168</v>
      </c>
    </row>
    <row r="14816" customFormat="false" ht="35.05" hidden="false" customHeight="false" outlineLevel="0" collapsed="false">
      <c r="B14816" s="25" t="n">
        <v>100980</v>
      </c>
      <c r="C14816" s="26" t="s">
        <v>3881</v>
      </c>
      <c r="D14816" s="27" t="s">
        <v>14939</v>
      </c>
      <c r="E14816" s="28" t="s">
        <v>168</v>
      </c>
    </row>
    <row r="14817" customFormat="false" ht="35.05" hidden="false" customHeight="false" outlineLevel="0" collapsed="false">
      <c r="B14817" s="25" t="n">
        <v>100981</v>
      </c>
      <c r="C14817" s="26" t="s">
        <v>3881</v>
      </c>
      <c r="D14817" s="27" t="s">
        <v>14940</v>
      </c>
      <c r="E14817" s="28" t="s">
        <v>168</v>
      </c>
    </row>
    <row r="14818" customFormat="false" ht="35.05" hidden="false" customHeight="false" outlineLevel="0" collapsed="false">
      <c r="B14818" s="25" t="n">
        <v>100982</v>
      </c>
      <c r="C14818" s="26" t="s">
        <v>3881</v>
      </c>
      <c r="D14818" s="27" t="s">
        <v>14941</v>
      </c>
      <c r="E14818" s="28" t="s">
        <v>168</v>
      </c>
    </row>
    <row r="14819" customFormat="false" ht="35.05" hidden="false" customHeight="false" outlineLevel="0" collapsed="false">
      <c r="B14819" s="25" t="n">
        <v>100983</v>
      </c>
      <c r="C14819" s="26" t="s">
        <v>3881</v>
      </c>
      <c r="D14819" s="27" t="s">
        <v>14942</v>
      </c>
      <c r="E14819" s="28" t="s">
        <v>168</v>
      </c>
    </row>
    <row r="14820" customFormat="false" ht="35.05" hidden="false" customHeight="false" outlineLevel="0" collapsed="false">
      <c r="B14820" s="25" t="n">
        <v>100984</v>
      </c>
      <c r="C14820" s="26" t="s">
        <v>3881</v>
      </c>
      <c r="D14820" s="27" t="s">
        <v>14943</v>
      </c>
      <c r="E14820" s="28" t="s">
        <v>168</v>
      </c>
    </row>
    <row r="14821" customFormat="false" ht="12.8" hidden="false" customHeight="false" outlineLevel="0" collapsed="false">
      <c r="B14821" s="25" t="n">
        <v>100985</v>
      </c>
      <c r="C14821" s="26" t="s">
        <v>3881</v>
      </c>
      <c r="D14821" s="27" t="s">
        <v>14944</v>
      </c>
      <c r="E14821" s="28" t="s">
        <v>168</v>
      </c>
    </row>
    <row r="14822" customFormat="false" ht="12.8" hidden="false" customHeight="false" outlineLevel="0" collapsed="false">
      <c r="B14822" s="25" t="n">
        <v>100986</v>
      </c>
      <c r="C14822" s="26" t="s">
        <v>3881</v>
      </c>
      <c r="D14822" s="27" t="s">
        <v>14945</v>
      </c>
      <c r="E14822" s="28" t="s">
        <v>168</v>
      </c>
    </row>
    <row r="14823" customFormat="false" ht="12.8" hidden="false" customHeight="false" outlineLevel="0" collapsed="false">
      <c r="B14823" s="25" t="n">
        <v>100987</v>
      </c>
      <c r="C14823" s="26" t="s">
        <v>3881</v>
      </c>
      <c r="D14823" s="27" t="s">
        <v>14946</v>
      </c>
      <c r="E14823" s="28" t="s">
        <v>168</v>
      </c>
    </row>
    <row r="14824" customFormat="false" ht="12.8" hidden="false" customHeight="false" outlineLevel="0" collapsed="false">
      <c r="B14824" s="25" t="n">
        <v>100988</v>
      </c>
      <c r="C14824" s="26" t="s">
        <v>3881</v>
      </c>
      <c r="D14824" s="27" t="s">
        <v>14947</v>
      </c>
      <c r="E14824" s="28" t="s">
        <v>168</v>
      </c>
    </row>
    <row r="14825" customFormat="false" ht="35.05" hidden="false" customHeight="false" outlineLevel="0" collapsed="false">
      <c r="B14825" s="25" t="n">
        <v>100989</v>
      </c>
      <c r="C14825" s="26" t="s">
        <v>3881</v>
      </c>
      <c r="D14825" s="27" t="s">
        <v>14948</v>
      </c>
      <c r="E14825" s="28" t="s">
        <v>2041</v>
      </c>
    </row>
    <row r="14826" customFormat="false" ht="35.05" hidden="false" customHeight="false" outlineLevel="0" collapsed="false">
      <c r="B14826" s="25" t="n">
        <v>100990</v>
      </c>
      <c r="C14826" s="26" t="s">
        <v>3881</v>
      </c>
      <c r="D14826" s="27" t="s">
        <v>14949</v>
      </c>
      <c r="E14826" s="28" t="s">
        <v>2041</v>
      </c>
    </row>
    <row r="14827" customFormat="false" ht="35.05" hidden="false" customHeight="false" outlineLevel="0" collapsed="false">
      <c r="B14827" s="25" t="n">
        <v>100991</v>
      </c>
      <c r="C14827" s="26" t="s">
        <v>3881</v>
      </c>
      <c r="D14827" s="27" t="s">
        <v>14950</v>
      </c>
      <c r="E14827" s="28" t="s">
        <v>2041</v>
      </c>
    </row>
    <row r="14828" customFormat="false" ht="35.05" hidden="false" customHeight="false" outlineLevel="0" collapsed="false">
      <c r="B14828" s="25" t="n">
        <v>100992</v>
      </c>
      <c r="C14828" s="26" t="s">
        <v>3881</v>
      </c>
      <c r="D14828" s="27" t="s">
        <v>14951</v>
      </c>
      <c r="E14828" s="28" t="s">
        <v>2041</v>
      </c>
    </row>
    <row r="14829" customFormat="false" ht="35.05" hidden="false" customHeight="false" outlineLevel="0" collapsed="false">
      <c r="B14829" s="25" t="n">
        <v>100993</v>
      </c>
      <c r="C14829" s="26" t="s">
        <v>3881</v>
      </c>
      <c r="D14829" s="27" t="s">
        <v>14952</v>
      </c>
      <c r="E14829" s="28" t="s">
        <v>2041</v>
      </c>
    </row>
    <row r="14830" customFormat="false" ht="35.05" hidden="false" customHeight="false" outlineLevel="0" collapsed="false">
      <c r="B14830" s="25" t="n">
        <v>100994</v>
      </c>
      <c r="C14830" s="26" t="s">
        <v>3881</v>
      </c>
      <c r="D14830" s="27" t="s">
        <v>14953</v>
      </c>
      <c r="E14830" s="28" t="s">
        <v>2041</v>
      </c>
    </row>
    <row r="14831" customFormat="false" ht="35.05" hidden="false" customHeight="false" outlineLevel="0" collapsed="false">
      <c r="B14831" s="25" t="n">
        <v>100995</v>
      </c>
      <c r="C14831" s="26" t="s">
        <v>3881</v>
      </c>
      <c r="D14831" s="27" t="s">
        <v>14954</v>
      </c>
      <c r="E14831" s="28" t="s">
        <v>2041</v>
      </c>
    </row>
    <row r="14832" customFormat="false" ht="35.05" hidden="false" customHeight="false" outlineLevel="0" collapsed="false">
      <c r="B14832" s="25" t="n">
        <v>100996</v>
      </c>
      <c r="C14832" s="26" t="s">
        <v>3881</v>
      </c>
      <c r="D14832" s="27" t="s">
        <v>14955</v>
      </c>
      <c r="E14832" s="28" t="s">
        <v>2041</v>
      </c>
    </row>
    <row r="14833" customFormat="false" ht="35.05" hidden="false" customHeight="false" outlineLevel="0" collapsed="false">
      <c r="B14833" s="25" t="n">
        <v>100997</v>
      </c>
      <c r="C14833" s="26" t="s">
        <v>3881</v>
      </c>
      <c r="D14833" s="27" t="s">
        <v>14956</v>
      </c>
      <c r="E14833" s="28" t="s">
        <v>2041</v>
      </c>
    </row>
    <row r="14834" customFormat="false" ht="35.05" hidden="false" customHeight="false" outlineLevel="0" collapsed="false">
      <c r="B14834" s="25" t="n">
        <v>100998</v>
      </c>
      <c r="C14834" s="26" t="s">
        <v>3881</v>
      </c>
      <c r="D14834" s="27" t="s">
        <v>14957</v>
      </c>
      <c r="E14834" s="28" t="s">
        <v>2041</v>
      </c>
    </row>
    <row r="14835" customFormat="false" ht="35.05" hidden="false" customHeight="false" outlineLevel="0" collapsed="false">
      <c r="B14835" s="25" t="n">
        <v>100999</v>
      </c>
      <c r="C14835" s="26" t="s">
        <v>3881</v>
      </c>
      <c r="D14835" s="27" t="s">
        <v>14958</v>
      </c>
      <c r="E14835" s="28" t="s">
        <v>2041</v>
      </c>
    </row>
    <row r="14836" customFormat="false" ht="35.05" hidden="false" customHeight="false" outlineLevel="0" collapsed="false">
      <c r="B14836" s="25" t="n">
        <v>101000</v>
      </c>
      <c r="C14836" s="26" t="s">
        <v>3881</v>
      </c>
      <c r="D14836" s="27" t="s">
        <v>14959</v>
      </c>
      <c r="E14836" s="28" t="s">
        <v>2041</v>
      </c>
    </row>
    <row r="14837" customFormat="false" ht="12.8" hidden="false" customHeight="false" outlineLevel="0" collapsed="false">
      <c r="B14837" s="25" t="n">
        <v>101001</v>
      </c>
      <c r="C14837" s="26" t="s">
        <v>3881</v>
      </c>
      <c r="D14837" s="27" t="s">
        <v>14960</v>
      </c>
      <c r="E14837" s="28" t="s">
        <v>2041</v>
      </c>
    </row>
    <row r="14838" customFormat="false" ht="12.8" hidden="false" customHeight="false" outlineLevel="0" collapsed="false">
      <c r="B14838" s="25" t="n">
        <v>101002</v>
      </c>
      <c r="C14838" s="26" t="s">
        <v>3881</v>
      </c>
      <c r="D14838" s="27" t="s">
        <v>14961</v>
      </c>
      <c r="E14838" s="28" t="s">
        <v>2041</v>
      </c>
    </row>
    <row r="14839" customFormat="false" ht="12.8" hidden="false" customHeight="false" outlineLevel="0" collapsed="false">
      <c r="B14839" s="25" t="n">
        <v>101003</v>
      </c>
      <c r="C14839" s="26" t="s">
        <v>3881</v>
      </c>
      <c r="D14839" s="27" t="s">
        <v>14962</v>
      </c>
      <c r="E14839" s="28" t="s">
        <v>2041</v>
      </c>
    </row>
    <row r="14840" customFormat="false" ht="12.8" hidden="false" customHeight="false" outlineLevel="0" collapsed="false">
      <c r="B14840" s="25" t="n">
        <v>101004</v>
      </c>
      <c r="C14840" s="26" t="s">
        <v>3881</v>
      </c>
      <c r="D14840" s="27" t="s">
        <v>14963</v>
      </c>
      <c r="E14840" s="28" t="s">
        <v>2041</v>
      </c>
    </row>
    <row r="14841" customFormat="false" ht="12.8" hidden="false" customHeight="false" outlineLevel="0" collapsed="false">
      <c r="B14841" s="25" t="n">
        <v>101005</v>
      </c>
      <c r="C14841" s="26" t="s">
        <v>3881</v>
      </c>
      <c r="D14841" s="27" t="s">
        <v>14964</v>
      </c>
      <c r="E14841" s="28" t="s">
        <v>168</v>
      </c>
    </row>
    <row r="14842" customFormat="false" ht="12.8" hidden="false" customHeight="false" outlineLevel="0" collapsed="false">
      <c r="B14842" s="25" t="n">
        <v>101006</v>
      </c>
      <c r="C14842" s="26" t="s">
        <v>3881</v>
      </c>
      <c r="D14842" s="27" t="s">
        <v>14965</v>
      </c>
      <c r="E14842" s="28" t="s">
        <v>168</v>
      </c>
    </row>
    <row r="14843" customFormat="false" ht="12.8" hidden="false" customHeight="false" outlineLevel="0" collapsed="false">
      <c r="B14843" s="25" t="n">
        <v>101007</v>
      </c>
      <c r="C14843" s="26" t="s">
        <v>3881</v>
      </c>
      <c r="D14843" s="27" t="s">
        <v>14966</v>
      </c>
      <c r="E14843" s="28" t="s">
        <v>168</v>
      </c>
    </row>
    <row r="14844" customFormat="false" ht="12.8" hidden="false" customHeight="false" outlineLevel="0" collapsed="false">
      <c r="B14844" s="25" t="n">
        <v>101008</v>
      </c>
      <c r="C14844" s="26" t="s">
        <v>3881</v>
      </c>
      <c r="D14844" s="27" t="s">
        <v>14967</v>
      </c>
      <c r="E14844" s="28" t="s">
        <v>168</v>
      </c>
    </row>
    <row r="14845" customFormat="false" ht="23.85" hidden="false" customHeight="false" outlineLevel="0" collapsed="false">
      <c r="B14845" s="25" t="n">
        <v>101009</v>
      </c>
      <c r="C14845" s="26" t="s">
        <v>3881</v>
      </c>
      <c r="D14845" s="27" t="s">
        <v>14968</v>
      </c>
      <c r="E14845" s="28" t="s">
        <v>2041</v>
      </c>
    </row>
    <row r="14846" customFormat="false" ht="23.85" hidden="false" customHeight="false" outlineLevel="0" collapsed="false">
      <c r="B14846" s="25" t="n">
        <v>101010</v>
      </c>
      <c r="C14846" s="26" t="s">
        <v>3881</v>
      </c>
      <c r="D14846" s="27" t="s">
        <v>14969</v>
      </c>
      <c r="E14846" s="28" t="s">
        <v>2041</v>
      </c>
    </row>
    <row r="14847" customFormat="false" ht="23.85" hidden="false" customHeight="false" outlineLevel="0" collapsed="false">
      <c r="B14847" s="25" t="n">
        <v>101013</v>
      </c>
      <c r="C14847" s="26" t="s">
        <v>3881</v>
      </c>
      <c r="D14847" s="27" t="s">
        <v>14970</v>
      </c>
      <c r="E14847" s="28" t="s">
        <v>2041</v>
      </c>
    </row>
    <row r="14848" customFormat="false" ht="23.85" hidden="false" customHeight="false" outlineLevel="0" collapsed="false">
      <c r="B14848" s="25" t="n">
        <v>101014</v>
      </c>
      <c r="C14848" s="26" t="s">
        <v>3881</v>
      </c>
      <c r="D14848" s="27" t="s">
        <v>14971</v>
      </c>
      <c r="E14848" s="28" t="s">
        <v>2041</v>
      </c>
    </row>
    <row r="14849" customFormat="false" ht="23.85" hidden="false" customHeight="false" outlineLevel="0" collapsed="false">
      <c r="B14849" s="25" t="n">
        <v>101015</v>
      </c>
      <c r="C14849" s="26" t="s">
        <v>3881</v>
      </c>
      <c r="D14849" s="27" t="s">
        <v>14972</v>
      </c>
      <c r="E14849" s="28" t="s">
        <v>2041</v>
      </c>
    </row>
    <row r="14850" customFormat="false" ht="23.85" hidden="false" customHeight="false" outlineLevel="0" collapsed="false">
      <c r="B14850" s="25" t="n">
        <v>101016</v>
      </c>
      <c r="C14850" s="26" t="s">
        <v>3881</v>
      </c>
      <c r="D14850" s="27" t="s">
        <v>14973</v>
      </c>
      <c r="E14850" s="28" t="s">
        <v>2041</v>
      </c>
    </row>
    <row r="14851" customFormat="false" ht="23.85" hidden="false" customHeight="false" outlineLevel="0" collapsed="false">
      <c r="B14851" s="25" t="n">
        <v>101017</v>
      </c>
      <c r="C14851" s="26" t="s">
        <v>3881</v>
      </c>
      <c r="D14851" s="27" t="s">
        <v>14974</v>
      </c>
      <c r="E14851" s="28" t="s">
        <v>2041</v>
      </c>
    </row>
    <row r="14852" customFormat="false" ht="23.85" hidden="false" customHeight="false" outlineLevel="0" collapsed="false">
      <c r="B14852" s="25" t="n">
        <v>101018</v>
      </c>
      <c r="C14852" s="26" t="s">
        <v>3881</v>
      </c>
      <c r="D14852" s="27" t="s">
        <v>14975</v>
      </c>
      <c r="E14852" s="28" t="s">
        <v>2041</v>
      </c>
    </row>
    <row r="14853" customFormat="false" ht="23.85" hidden="false" customHeight="false" outlineLevel="0" collapsed="false">
      <c r="B14853" s="25" t="n">
        <v>101019</v>
      </c>
      <c r="C14853" s="26" t="s">
        <v>3881</v>
      </c>
      <c r="D14853" s="27" t="s">
        <v>14976</v>
      </c>
      <c r="E14853" s="28" t="s">
        <v>2041</v>
      </c>
    </row>
    <row r="14854" customFormat="false" ht="23.85" hidden="false" customHeight="false" outlineLevel="0" collapsed="false">
      <c r="B14854" s="25" t="n">
        <v>101090</v>
      </c>
      <c r="C14854" s="26" t="s">
        <v>3881</v>
      </c>
      <c r="D14854" s="27" t="s">
        <v>14977</v>
      </c>
      <c r="E14854" s="28" t="s">
        <v>109</v>
      </c>
    </row>
    <row r="14855" customFormat="false" ht="12.8" hidden="false" customHeight="false" outlineLevel="0" collapsed="false">
      <c r="B14855" s="25" t="n">
        <v>101091</v>
      </c>
      <c r="C14855" s="26" t="s">
        <v>3881</v>
      </c>
      <c r="D14855" s="27" t="s">
        <v>14978</v>
      </c>
      <c r="E14855" s="28" t="s">
        <v>109</v>
      </c>
    </row>
    <row r="14856" customFormat="false" ht="12.8" hidden="false" customHeight="false" outlineLevel="0" collapsed="false">
      <c r="B14856" s="25" t="n">
        <v>101092</v>
      </c>
      <c r="C14856" s="26" t="s">
        <v>3881</v>
      </c>
      <c r="D14856" s="27" t="s">
        <v>14979</v>
      </c>
      <c r="E14856" s="28" t="s">
        <v>109</v>
      </c>
    </row>
    <row r="14857" customFormat="false" ht="12.8" hidden="false" customHeight="false" outlineLevel="0" collapsed="false">
      <c r="B14857" s="25" t="n">
        <v>101093</v>
      </c>
      <c r="C14857" s="26" t="s">
        <v>3881</v>
      </c>
      <c r="D14857" s="27" t="s">
        <v>14980</v>
      </c>
      <c r="E14857" s="28" t="s">
        <v>109</v>
      </c>
    </row>
    <row r="14858" customFormat="false" ht="23.85" hidden="false" customHeight="false" outlineLevel="0" collapsed="false">
      <c r="B14858" s="25" t="n">
        <v>101094</v>
      </c>
      <c r="C14858" s="26" t="s">
        <v>3881</v>
      </c>
      <c r="D14858" s="27" t="s">
        <v>14981</v>
      </c>
      <c r="E14858" s="28" t="s">
        <v>182</v>
      </c>
    </row>
    <row r="14859" customFormat="false" ht="23.85" hidden="false" customHeight="false" outlineLevel="0" collapsed="false">
      <c r="B14859" s="25" t="n">
        <v>101096</v>
      </c>
      <c r="C14859" s="26" t="s">
        <v>3881</v>
      </c>
      <c r="D14859" s="27" t="s">
        <v>14982</v>
      </c>
      <c r="E14859" s="28" t="s">
        <v>168</v>
      </c>
    </row>
    <row r="14860" customFormat="false" ht="23.85" hidden="false" customHeight="false" outlineLevel="0" collapsed="false">
      <c r="B14860" s="25" t="n">
        <v>101097</v>
      </c>
      <c r="C14860" s="26" t="s">
        <v>3881</v>
      </c>
      <c r="D14860" s="27" t="s">
        <v>14983</v>
      </c>
      <c r="E14860" s="28" t="s">
        <v>168</v>
      </c>
    </row>
    <row r="14861" customFormat="false" ht="23.85" hidden="false" customHeight="false" outlineLevel="0" collapsed="false">
      <c r="B14861" s="25" t="n">
        <v>101098</v>
      </c>
      <c r="C14861" s="26" t="s">
        <v>3881</v>
      </c>
      <c r="D14861" s="27" t="s">
        <v>14984</v>
      </c>
      <c r="E14861" s="28" t="s">
        <v>168</v>
      </c>
    </row>
    <row r="14862" customFormat="false" ht="23.85" hidden="false" customHeight="false" outlineLevel="0" collapsed="false">
      <c r="B14862" s="25" t="n">
        <v>101099</v>
      </c>
      <c r="C14862" s="26" t="s">
        <v>3881</v>
      </c>
      <c r="D14862" s="27" t="s">
        <v>14985</v>
      </c>
      <c r="E14862" s="28" t="s">
        <v>168</v>
      </c>
    </row>
    <row r="14863" customFormat="false" ht="23.85" hidden="false" customHeight="false" outlineLevel="0" collapsed="false">
      <c r="B14863" s="25" t="n">
        <v>101100</v>
      </c>
      <c r="C14863" s="26" t="s">
        <v>3881</v>
      </c>
      <c r="D14863" s="27" t="s">
        <v>14986</v>
      </c>
      <c r="E14863" s="28" t="s">
        <v>168</v>
      </c>
    </row>
    <row r="14864" customFormat="false" ht="23.85" hidden="false" customHeight="false" outlineLevel="0" collapsed="false">
      <c r="B14864" s="25" t="n">
        <v>101101</v>
      </c>
      <c r="C14864" s="26" t="s">
        <v>3881</v>
      </c>
      <c r="D14864" s="27" t="s">
        <v>14987</v>
      </c>
      <c r="E14864" s="28" t="s">
        <v>168</v>
      </c>
    </row>
    <row r="14865" customFormat="false" ht="23.85" hidden="false" customHeight="false" outlineLevel="0" collapsed="false">
      <c r="B14865" s="25" t="n">
        <v>101102</v>
      </c>
      <c r="C14865" s="26" t="s">
        <v>3881</v>
      </c>
      <c r="D14865" s="27" t="s">
        <v>14988</v>
      </c>
      <c r="E14865" s="28" t="s">
        <v>168</v>
      </c>
    </row>
    <row r="14866" customFormat="false" ht="23.85" hidden="false" customHeight="false" outlineLevel="0" collapsed="false">
      <c r="B14866" s="25" t="n">
        <v>101103</v>
      </c>
      <c r="C14866" s="26" t="s">
        <v>3881</v>
      </c>
      <c r="D14866" s="27" t="s">
        <v>14989</v>
      </c>
      <c r="E14866" s="28" t="s">
        <v>168</v>
      </c>
    </row>
    <row r="14867" customFormat="false" ht="35.05" hidden="false" customHeight="false" outlineLevel="0" collapsed="false">
      <c r="B14867" s="25" t="n">
        <v>101104</v>
      </c>
      <c r="C14867" s="26" t="s">
        <v>3881</v>
      </c>
      <c r="D14867" s="27" t="s">
        <v>14990</v>
      </c>
      <c r="E14867" s="28" t="s">
        <v>168</v>
      </c>
    </row>
    <row r="14868" customFormat="false" ht="35.05" hidden="false" customHeight="false" outlineLevel="0" collapsed="false">
      <c r="B14868" s="25" t="n">
        <v>101105</v>
      </c>
      <c r="C14868" s="26" t="s">
        <v>3881</v>
      </c>
      <c r="D14868" s="27" t="s">
        <v>14991</v>
      </c>
      <c r="E14868" s="28" t="s">
        <v>168</v>
      </c>
    </row>
    <row r="14869" customFormat="false" ht="35.05" hidden="false" customHeight="false" outlineLevel="0" collapsed="false">
      <c r="B14869" s="25" t="n">
        <v>101106</v>
      </c>
      <c r="C14869" s="26" t="s">
        <v>3881</v>
      </c>
      <c r="D14869" s="27" t="s">
        <v>14992</v>
      </c>
      <c r="E14869" s="28" t="s">
        <v>168</v>
      </c>
    </row>
    <row r="14870" customFormat="false" ht="35.05" hidden="false" customHeight="false" outlineLevel="0" collapsed="false">
      <c r="B14870" s="25" t="n">
        <v>101107</v>
      </c>
      <c r="C14870" s="26" t="s">
        <v>3881</v>
      </c>
      <c r="D14870" s="27" t="s">
        <v>14993</v>
      </c>
      <c r="E14870" s="28" t="s">
        <v>168</v>
      </c>
    </row>
    <row r="14871" customFormat="false" ht="35.05" hidden="false" customHeight="false" outlineLevel="0" collapsed="false">
      <c r="B14871" s="25" t="n">
        <v>101108</v>
      </c>
      <c r="C14871" s="26" t="s">
        <v>3881</v>
      </c>
      <c r="D14871" s="27" t="s">
        <v>14994</v>
      </c>
      <c r="E14871" s="28" t="s">
        <v>168</v>
      </c>
    </row>
    <row r="14872" customFormat="false" ht="35.05" hidden="false" customHeight="false" outlineLevel="0" collapsed="false">
      <c r="B14872" s="25" t="n">
        <v>101109</v>
      </c>
      <c r="C14872" s="26" t="s">
        <v>3881</v>
      </c>
      <c r="D14872" s="27" t="s">
        <v>14995</v>
      </c>
      <c r="E14872" s="28" t="s">
        <v>168</v>
      </c>
    </row>
    <row r="14873" customFormat="false" ht="35.05" hidden="false" customHeight="false" outlineLevel="0" collapsed="false">
      <c r="B14873" s="25" t="n">
        <v>101110</v>
      </c>
      <c r="C14873" s="26" t="s">
        <v>3881</v>
      </c>
      <c r="D14873" s="27" t="s">
        <v>14996</v>
      </c>
      <c r="E14873" s="28" t="s">
        <v>168</v>
      </c>
    </row>
    <row r="14874" customFormat="false" ht="35.05" hidden="false" customHeight="false" outlineLevel="0" collapsed="false">
      <c r="B14874" s="25" t="n">
        <v>101111</v>
      </c>
      <c r="C14874" s="26" t="s">
        <v>3881</v>
      </c>
      <c r="D14874" s="27" t="s">
        <v>14997</v>
      </c>
      <c r="E14874" s="28" t="s">
        <v>168</v>
      </c>
    </row>
    <row r="14875" customFormat="false" ht="23.85" hidden="false" customHeight="false" outlineLevel="0" collapsed="false">
      <c r="B14875" s="25" t="n">
        <v>101112</v>
      </c>
      <c r="C14875" s="26" t="s">
        <v>3881</v>
      </c>
      <c r="D14875" s="27" t="s">
        <v>14998</v>
      </c>
      <c r="E14875" s="28" t="s">
        <v>168</v>
      </c>
    </row>
    <row r="14876" customFormat="false" ht="23.85" hidden="false" customHeight="false" outlineLevel="0" collapsed="false">
      <c r="B14876" s="25" t="n">
        <v>101113</v>
      </c>
      <c r="C14876" s="26" t="s">
        <v>3881</v>
      </c>
      <c r="D14876" s="27" t="s">
        <v>14999</v>
      </c>
      <c r="E14876" s="28" t="s">
        <v>168</v>
      </c>
    </row>
    <row r="14877" customFormat="false" ht="23.85" hidden="false" customHeight="false" outlineLevel="0" collapsed="false">
      <c r="B14877" s="25" t="n">
        <v>101114</v>
      </c>
      <c r="C14877" s="26" t="s">
        <v>3881</v>
      </c>
      <c r="D14877" s="27" t="s">
        <v>15000</v>
      </c>
      <c r="E14877" s="28" t="s">
        <v>168</v>
      </c>
    </row>
    <row r="14878" customFormat="false" ht="23.85" hidden="false" customHeight="false" outlineLevel="0" collapsed="false">
      <c r="B14878" s="25" t="n">
        <v>101115</v>
      </c>
      <c r="C14878" s="26" t="s">
        <v>3881</v>
      </c>
      <c r="D14878" s="27" t="s">
        <v>15001</v>
      </c>
      <c r="E14878" s="28" t="s">
        <v>168</v>
      </c>
    </row>
    <row r="14879" customFormat="false" ht="23.85" hidden="false" customHeight="false" outlineLevel="0" collapsed="false">
      <c r="B14879" s="25" t="n">
        <v>101116</v>
      </c>
      <c r="C14879" s="26" t="s">
        <v>3881</v>
      </c>
      <c r="D14879" s="27" t="s">
        <v>15002</v>
      </c>
      <c r="E14879" s="28" t="s">
        <v>168</v>
      </c>
    </row>
    <row r="14880" customFormat="false" ht="23.85" hidden="false" customHeight="false" outlineLevel="0" collapsed="false">
      <c r="B14880" s="25" t="n">
        <v>101117</v>
      </c>
      <c r="C14880" s="26" t="s">
        <v>3881</v>
      </c>
      <c r="D14880" s="27" t="s">
        <v>15003</v>
      </c>
      <c r="E14880" s="28" t="s">
        <v>168</v>
      </c>
    </row>
    <row r="14881" customFormat="false" ht="23.85" hidden="false" customHeight="false" outlineLevel="0" collapsed="false">
      <c r="B14881" s="25" t="n">
        <v>101118</v>
      </c>
      <c r="C14881" s="26" t="s">
        <v>3881</v>
      </c>
      <c r="D14881" s="27" t="s">
        <v>15004</v>
      </c>
      <c r="E14881" s="28" t="s">
        <v>168</v>
      </c>
    </row>
    <row r="14882" customFormat="false" ht="23.85" hidden="false" customHeight="false" outlineLevel="0" collapsed="false">
      <c r="B14882" s="25" t="n">
        <v>101119</v>
      </c>
      <c r="C14882" s="26" t="s">
        <v>3881</v>
      </c>
      <c r="D14882" s="27" t="s">
        <v>15005</v>
      </c>
      <c r="E14882" s="28" t="s">
        <v>168</v>
      </c>
    </row>
    <row r="14883" customFormat="false" ht="23.85" hidden="false" customHeight="false" outlineLevel="0" collapsed="false">
      <c r="B14883" s="25" t="n">
        <v>101120</v>
      </c>
      <c r="C14883" s="26" t="s">
        <v>3881</v>
      </c>
      <c r="D14883" s="27" t="s">
        <v>15006</v>
      </c>
      <c r="E14883" s="28" t="s">
        <v>168</v>
      </c>
    </row>
    <row r="14884" customFormat="false" ht="23.85" hidden="false" customHeight="false" outlineLevel="0" collapsed="false">
      <c r="B14884" s="25" t="n">
        <v>101121</v>
      </c>
      <c r="C14884" s="26" t="s">
        <v>3881</v>
      </c>
      <c r="D14884" s="27" t="s">
        <v>15007</v>
      </c>
      <c r="E14884" s="28" t="s">
        <v>168</v>
      </c>
    </row>
    <row r="14885" customFormat="false" ht="23.85" hidden="false" customHeight="false" outlineLevel="0" collapsed="false">
      <c r="B14885" s="25" t="n">
        <v>101122</v>
      </c>
      <c r="C14885" s="26" t="s">
        <v>3881</v>
      </c>
      <c r="D14885" s="27" t="s">
        <v>15008</v>
      </c>
      <c r="E14885" s="28" t="s">
        <v>168</v>
      </c>
    </row>
    <row r="14886" customFormat="false" ht="23.85" hidden="false" customHeight="false" outlineLevel="0" collapsed="false">
      <c r="B14886" s="25" t="n">
        <v>101123</v>
      </c>
      <c r="C14886" s="26" t="s">
        <v>3881</v>
      </c>
      <c r="D14886" s="27" t="s">
        <v>15009</v>
      </c>
      <c r="E14886" s="28" t="s">
        <v>168</v>
      </c>
    </row>
    <row r="14887" customFormat="false" ht="23.85" hidden="false" customHeight="false" outlineLevel="0" collapsed="false">
      <c r="B14887" s="25" t="n">
        <v>101124</v>
      </c>
      <c r="C14887" s="26" t="s">
        <v>3881</v>
      </c>
      <c r="D14887" s="27" t="s">
        <v>15010</v>
      </c>
      <c r="E14887" s="28" t="s">
        <v>168</v>
      </c>
    </row>
    <row r="14888" customFormat="false" ht="23.85" hidden="false" customHeight="false" outlineLevel="0" collapsed="false">
      <c r="B14888" s="25" t="n">
        <v>101125</v>
      </c>
      <c r="C14888" s="26" t="s">
        <v>3881</v>
      </c>
      <c r="D14888" s="27" t="s">
        <v>15011</v>
      </c>
      <c r="E14888" s="28" t="s">
        <v>168</v>
      </c>
    </row>
    <row r="14889" customFormat="false" ht="23.85" hidden="false" customHeight="false" outlineLevel="0" collapsed="false">
      <c r="B14889" s="25" t="n">
        <v>101126</v>
      </c>
      <c r="C14889" s="26" t="s">
        <v>3881</v>
      </c>
      <c r="D14889" s="27" t="s">
        <v>15012</v>
      </c>
      <c r="E14889" s="28" t="s">
        <v>168</v>
      </c>
    </row>
    <row r="14890" customFormat="false" ht="23.85" hidden="false" customHeight="false" outlineLevel="0" collapsed="false">
      <c r="B14890" s="25" t="n">
        <v>101127</v>
      </c>
      <c r="C14890" s="26" t="s">
        <v>3881</v>
      </c>
      <c r="D14890" s="27" t="s">
        <v>15013</v>
      </c>
      <c r="E14890" s="28" t="s">
        <v>168</v>
      </c>
    </row>
    <row r="14891" customFormat="false" ht="23.85" hidden="false" customHeight="false" outlineLevel="0" collapsed="false">
      <c r="B14891" s="25" t="n">
        <v>101128</v>
      </c>
      <c r="C14891" s="26" t="s">
        <v>3881</v>
      </c>
      <c r="D14891" s="27" t="s">
        <v>15014</v>
      </c>
      <c r="E14891" s="28" t="s">
        <v>168</v>
      </c>
    </row>
    <row r="14892" customFormat="false" ht="23.85" hidden="false" customHeight="false" outlineLevel="0" collapsed="false">
      <c r="B14892" s="25" t="n">
        <v>101129</v>
      </c>
      <c r="C14892" s="26" t="s">
        <v>3881</v>
      </c>
      <c r="D14892" s="27" t="s">
        <v>15015</v>
      </c>
      <c r="E14892" s="28" t="s">
        <v>168</v>
      </c>
    </row>
    <row r="14893" customFormat="false" ht="23.85" hidden="false" customHeight="false" outlineLevel="0" collapsed="false">
      <c r="B14893" s="25" t="n">
        <v>101130</v>
      </c>
      <c r="C14893" s="26" t="s">
        <v>3881</v>
      </c>
      <c r="D14893" s="27" t="s">
        <v>15016</v>
      </c>
      <c r="E14893" s="28" t="s">
        <v>168</v>
      </c>
    </row>
    <row r="14894" customFormat="false" ht="23.85" hidden="false" customHeight="false" outlineLevel="0" collapsed="false">
      <c r="B14894" s="25" t="n">
        <v>101131</v>
      </c>
      <c r="C14894" s="26" t="s">
        <v>3881</v>
      </c>
      <c r="D14894" s="27" t="s">
        <v>15017</v>
      </c>
      <c r="E14894" s="28" t="s">
        <v>168</v>
      </c>
    </row>
    <row r="14895" customFormat="false" ht="23.85" hidden="false" customHeight="false" outlineLevel="0" collapsed="false">
      <c r="B14895" s="25" t="n">
        <v>101132</v>
      </c>
      <c r="C14895" s="26" t="s">
        <v>3881</v>
      </c>
      <c r="D14895" s="27" t="s">
        <v>15018</v>
      </c>
      <c r="E14895" s="28" t="s">
        <v>168</v>
      </c>
    </row>
    <row r="14896" customFormat="false" ht="23.85" hidden="false" customHeight="false" outlineLevel="0" collapsed="false">
      <c r="B14896" s="25" t="n">
        <v>101133</v>
      </c>
      <c r="C14896" s="26" t="s">
        <v>3881</v>
      </c>
      <c r="D14896" s="27" t="s">
        <v>15019</v>
      </c>
      <c r="E14896" s="28" t="s">
        <v>168</v>
      </c>
    </row>
    <row r="14897" customFormat="false" ht="35.05" hidden="false" customHeight="false" outlineLevel="0" collapsed="false">
      <c r="B14897" s="25" t="n">
        <v>101134</v>
      </c>
      <c r="C14897" s="26" t="s">
        <v>3881</v>
      </c>
      <c r="D14897" s="27" t="s">
        <v>15020</v>
      </c>
      <c r="E14897" s="28" t="s">
        <v>168</v>
      </c>
    </row>
    <row r="14898" customFormat="false" ht="35.05" hidden="false" customHeight="false" outlineLevel="0" collapsed="false">
      <c r="B14898" s="25" t="n">
        <v>101135</v>
      </c>
      <c r="C14898" s="26" t="s">
        <v>3881</v>
      </c>
      <c r="D14898" s="27" t="s">
        <v>15021</v>
      </c>
      <c r="E14898" s="28" t="s">
        <v>168</v>
      </c>
    </row>
    <row r="14899" customFormat="false" ht="35.05" hidden="false" customHeight="false" outlineLevel="0" collapsed="false">
      <c r="B14899" s="25" t="n">
        <v>101136</v>
      </c>
      <c r="C14899" s="26" t="s">
        <v>3881</v>
      </c>
      <c r="D14899" s="27" t="s">
        <v>15022</v>
      </c>
      <c r="E14899" s="28" t="s">
        <v>168</v>
      </c>
    </row>
    <row r="14900" customFormat="false" ht="35.05" hidden="false" customHeight="false" outlineLevel="0" collapsed="false">
      <c r="B14900" s="25" t="n">
        <v>101137</v>
      </c>
      <c r="C14900" s="26" t="s">
        <v>3881</v>
      </c>
      <c r="D14900" s="27" t="s">
        <v>15023</v>
      </c>
      <c r="E14900" s="28" t="s">
        <v>168</v>
      </c>
    </row>
    <row r="14901" customFormat="false" ht="35.05" hidden="false" customHeight="false" outlineLevel="0" collapsed="false">
      <c r="B14901" s="25" t="n">
        <v>101138</v>
      </c>
      <c r="C14901" s="26" t="s">
        <v>3881</v>
      </c>
      <c r="D14901" s="27" t="s">
        <v>15024</v>
      </c>
      <c r="E14901" s="28" t="s">
        <v>168</v>
      </c>
    </row>
    <row r="14902" customFormat="false" ht="35.05" hidden="false" customHeight="false" outlineLevel="0" collapsed="false">
      <c r="B14902" s="25" t="n">
        <v>101139</v>
      </c>
      <c r="C14902" s="26" t="s">
        <v>3881</v>
      </c>
      <c r="D14902" s="27" t="s">
        <v>15025</v>
      </c>
      <c r="E14902" s="28" t="s">
        <v>168</v>
      </c>
    </row>
    <row r="14903" customFormat="false" ht="35.05" hidden="false" customHeight="false" outlineLevel="0" collapsed="false">
      <c r="B14903" s="25" t="n">
        <v>101140</v>
      </c>
      <c r="C14903" s="26" t="s">
        <v>3881</v>
      </c>
      <c r="D14903" s="27" t="s">
        <v>15026</v>
      </c>
      <c r="E14903" s="28" t="s">
        <v>168</v>
      </c>
    </row>
    <row r="14904" customFormat="false" ht="35.05" hidden="false" customHeight="false" outlineLevel="0" collapsed="false">
      <c r="B14904" s="25" t="n">
        <v>101141</v>
      </c>
      <c r="C14904" s="26" t="s">
        <v>3881</v>
      </c>
      <c r="D14904" s="27" t="s">
        <v>15027</v>
      </c>
      <c r="E14904" s="28" t="s">
        <v>168</v>
      </c>
    </row>
    <row r="14905" customFormat="false" ht="35.05" hidden="false" customHeight="false" outlineLevel="0" collapsed="false">
      <c r="B14905" s="25" t="n">
        <v>101142</v>
      </c>
      <c r="C14905" s="26" t="s">
        <v>3881</v>
      </c>
      <c r="D14905" s="27" t="s">
        <v>15028</v>
      </c>
      <c r="E14905" s="28" t="s">
        <v>168</v>
      </c>
    </row>
    <row r="14906" customFormat="false" ht="35.05" hidden="false" customHeight="false" outlineLevel="0" collapsed="false">
      <c r="B14906" s="25" t="n">
        <v>101143</v>
      </c>
      <c r="C14906" s="26" t="s">
        <v>3881</v>
      </c>
      <c r="D14906" s="27" t="s">
        <v>15029</v>
      </c>
      <c r="E14906" s="28" t="s">
        <v>168</v>
      </c>
    </row>
    <row r="14907" customFormat="false" ht="35.05" hidden="false" customHeight="false" outlineLevel="0" collapsed="false">
      <c r="B14907" s="25" t="n">
        <v>101144</v>
      </c>
      <c r="C14907" s="26" t="s">
        <v>3881</v>
      </c>
      <c r="D14907" s="27" t="s">
        <v>15030</v>
      </c>
      <c r="E14907" s="28" t="s">
        <v>168</v>
      </c>
    </row>
    <row r="14908" customFormat="false" ht="35.05" hidden="false" customHeight="false" outlineLevel="0" collapsed="false">
      <c r="B14908" s="25" t="n">
        <v>101145</v>
      </c>
      <c r="C14908" s="26" t="s">
        <v>3881</v>
      </c>
      <c r="D14908" s="27" t="s">
        <v>15031</v>
      </c>
      <c r="E14908" s="28" t="s">
        <v>168</v>
      </c>
    </row>
    <row r="14909" customFormat="false" ht="35.05" hidden="false" customHeight="false" outlineLevel="0" collapsed="false">
      <c r="B14909" s="25" t="n">
        <v>101146</v>
      </c>
      <c r="C14909" s="26" t="s">
        <v>3881</v>
      </c>
      <c r="D14909" s="27" t="s">
        <v>15032</v>
      </c>
      <c r="E14909" s="28" t="s">
        <v>168</v>
      </c>
    </row>
    <row r="14910" customFormat="false" ht="35.05" hidden="false" customHeight="false" outlineLevel="0" collapsed="false">
      <c r="B14910" s="25" t="n">
        <v>101147</v>
      </c>
      <c r="C14910" s="26" t="s">
        <v>3881</v>
      </c>
      <c r="D14910" s="27" t="s">
        <v>15033</v>
      </c>
      <c r="E14910" s="28" t="s">
        <v>168</v>
      </c>
    </row>
    <row r="14911" customFormat="false" ht="35.05" hidden="false" customHeight="false" outlineLevel="0" collapsed="false">
      <c r="B14911" s="25" t="n">
        <v>101148</v>
      </c>
      <c r="C14911" s="26" t="s">
        <v>3881</v>
      </c>
      <c r="D14911" s="27" t="s">
        <v>15034</v>
      </c>
      <c r="E14911" s="28" t="s">
        <v>168</v>
      </c>
    </row>
    <row r="14912" customFormat="false" ht="35.05" hidden="false" customHeight="false" outlineLevel="0" collapsed="false">
      <c r="B14912" s="25" t="n">
        <v>101149</v>
      </c>
      <c r="C14912" s="26" t="s">
        <v>3881</v>
      </c>
      <c r="D14912" s="27" t="s">
        <v>15035</v>
      </c>
      <c r="E14912" s="28" t="s">
        <v>168</v>
      </c>
    </row>
    <row r="14913" customFormat="false" ht="35.05" hidden="false" customHeight="false" outlineLevel="0" collapsed="false">
      <c r="B14913" s="25" t="n">
        <v>101150</v>
      </c>
      <c r="C14913" s="26" t="s">
        <v>3881</v>
      </c>
      <c r="D14913" s="27" t="s">
        <v>15036</v>
      </c>
      <c r="E14913" s="28" t="s">
        <v>168</v>
      </c>
    </row>
    <row r="14914" customFormat="false" ht="35.05" hidden="false" customHeight="false" outlineLevel="0" collapsed="false">
      <c r="B14914" s="25" t="n">
        <v>101151</v>
      </c>
      <c r="C14914" s="26" t="s">
        <v>3881</v>
      </c>
      <c r="D14914" s="27" t="s">
        <v>15037</v>
      </c>
      <c r="E14914" s="28" t="s">
        <v>168</v>
      </c>
    </row>
    <row r="14915" customFormat="false" ht="35.05" hidden="false" customHeight="false" outlineLevel="0" collapsed="false">
      <c r="B14915" s="25" t="n">
        <v>101152</v>
      </c>
      <c r="C14915" s="26" t="s">
        <v>3881</v>
      </c>
      <c r="D14915" s="27" t="s">
        <v>15038</v>
      </c>
      <c r="E14915" s="28" t="s">
        <v>168</v>
      </c>
    </row>
    <row r="14916" customFormat="false" ht="35.05" hidden="false" customHeight="false" outlineLevel="0" collapsed="false">
      <c r="B14916" s="25" t="n">
        <v>101153</v>
      </c>
      <c r="C14916" s="26" t="s">
        <v>3881</v>
      </c>
      <c r="D14916" s="27" t="s">
        <v>15039</v>
      </c>
      <c r="E14916" s="28" t="s">
        <v>168</v>
      </c>
    </row>
    <row r="14917" customFormat="false" ht="23.85" hidden="false" customHeight="false" outlineLevel="0" collapsed="false">
      <c r="B14917" s="25" t="n">
        <v>101154</v>
      </c>
      <c r="C14917" s="26" t="s">
        <v>3881</v>
      </c>
      <c r="D14917" s="27" t="s">
        <v>15040</v>
      </c>
      <c r="E14917" s="28" t="s">
        <v>109</v>
      </c>
    </row>
    <row r="14918" customFormat="false" ht="23.85" hidden="false" customHeight="false" outlineLevel="0" collapsed="false">
      <c r="B14918" s="25" t="n">
        <v>101155</v>
      </c>
      <c r="C14918" s="26" t="s">
        <v>3881</v>
      </c>
      <c r="D14918" s="27" t="s">
        <v>15041</v>
      </c>
      <c r="E14918" s="28" t="s">
        <v>109</v>
      </c>
    </row>
    <row r="14919" customFormat="false" ht="23.85" hidden="false" customHeight="false" outlineLevel="0" collapsed="false">
      <c r="B14919" s="25" t="n">
        <v>101156</v>
      </c>
      <c r="C14919" s="26" t="s">
        <v>3881</v>
      </c>
      <c r="D14919" s="27" t="s">
        <v>15042</v>
      </c>
      <c r="E14919" s="28" t="s">
        <v>109</v>
      </c>
    </row>
    <row r="14920" customFormat="false" ht="12.8" hidden="false" customHeight="false" outlineLevel="0" collapsed="false">
      <c r="B14920" s="25" t="n">
        <v>101157</v>
      </c>
      <c r="C14920" s="26" t="s">
        <v>3881</v>
      </c>
      <c r="D14920" s="27" t="s">
        <v>15043</v>
      </c>
      <c r="E14920" s="28" t="s">
        <v>109</v>
      </c>
    </row>
    <row r="14921" customFormat="false" ht="12.8" hidden="false" customHeight="false" outlineLevel="0" collapsed="false">
      <c r="B14921" s="25" t="n">
        <v>101158</v>
      </c>
      <c r="C14921" s="26" t="s">
        <v>3881</v>
      </c>
      <c r="D14921" s="27" t="s">
        <v>15044</v>
      </c>
      <c r="E14921" s="28" t="s">
        <v>109</v>
      </c>
    </row>
    <row r="14922" customFormat="false" ht="23.85" hidden="false" customHeight="false" outlineLevel="0" collapsed="false">
      <c r="B14922" s="25" t="n">
        <v>101159</v>
      </c>
      <c r="C14922" s="26" t="s">
        <v>3881</v>
      </c>
      <c r="D14922" s="27" t="s">
        <v>15045</v>
      </c>
      <c r="E14922" s="28" t="s">
        <v>109</v>
      </c>
    </row>
    <row r="14923" customFormat="false" ht="23.85" hidden="false" customHeight="false" outlineLevel="0" collapsed="false">
      <c r="B14923" s="25" t="n">
        <v>101161</v>
      </c>
      <c r="C14923" s="26" t="s">
        <v>3881</v>
      </c>
      <c r="D14923" s="27" t="s">
        <v>15046</v>
      </c>
      <c r="E14923" s="28" t="s">
        <v>109</v>
      </c>
    </row>
    <row r="14924" customFormat="false" ht="23.85" hidden="false" customHeight="false" outlineLevel="0" collapsed="false">
      <c r="B14924" s="25" t="n">
        <v>101162</v>
      </c>
      <c r="C14924" s="26" t="s">
        <v>3881</v>
      </c>
      <c r="D14924" s="27" t="s">
        <v>15047</v>
      </c>
      <c r="E14924" s="28" t="s">
        <v>109</v>
      </c>
    </row>
    <row r="14925" customFormat="false" ht="23.85" hidden="false" customHeight="false" outlineLevel="0" collapsed="false">
      <c r="B14925" s="25" t="n">
        <v>101163</v>
      </c>
      <c r="C14925" s="26" t="s">
        <v>3881</v>
      </c>
      <c r="D14925" s="27" t="s">
        <v>15048</v>
      </c>
      <c r="E14925" s="28" t="s">
        <v>109</v>
      </c>
    </row>
    <row r="14926" customFormat="false" ht="23.85" hidden="false" customHeight="false" outlineLevel="0" collapsed="false">
      <c r="B14926" s="25" t="n">
        <v>101164</v>
      </c>
      <c r="C14926" s="26" t="s">
        <v>3881</v>
      </c>
      <c r="D14926" s="27" t="s">
        <v>15049</v>
      </c>
      <c r="E14926" s="28" t="s">
        <v>109</v>
      </c>
    </row>
    <row r="14927" customFormat="false" ht="23.85" hidden="false" customHeight="false" outlineLevel="0" collapsed="false">
      <c r="B14927" s="25" t="n">
        <v>101165</v>
      </c>
      <c r="C14927" s="26" t="s">
        <v>3881</v>
      </c>
      <c r="D14927" s="27" t="s">
        <v>15050</v>
      </c>
      <c r="E14927" s="28" t="s">
        <v>168</v>
      </c>
    </row>
    <row r="14928" customFormat="false" ht="23.85" hidden="false" customHeight="false" outlineLevel="0" collapsed="false">
      <c r="B14928" s="25" t="n">
        <v>101166</v>
      </c>
      <c r="C14928" s="26" t="s">
        <v>3881</v>
      </c>
      <c r="D14928" s="27" t="s">
        <v>15051</v>
      </c>
      <c r="E14928" s="28" t="s">
        <v>168</v>
      </c>
    </row>
    <row r="14929" customFormat="false" ht="12.8" hidden="false" customHeight="false" outlineLevel="0" collapsed="false">
      <c r="B14929" s="25" t="n">
        <v>101167</v>
      </c>
      <c r="C14929" s="26" t="s">
        <v>3881</v>
      </c>
      <c r="D14929" s="27" t="s">
        <v>15052</v>
      </c>
      <c r="E14929" s="28" t="s">
        <v>109</v>
      </c>
    </row>
    <row r="14930" customFormat="false" ht="23.85" hidden="false" customHeight="false" outlineLevel="0" collapsed="false">
      <c r="B14930" s="25" t="n">
        <v>101169</v>
      </c>
      <c r="C14930" s="26" t="s">
        <v>3881</v>
      </c>
      <c r="D14930" s="27" t="s">
        <v>15053</v>
      </c>
      <c r="E14930" s="28" t="s">
        <v>109</v>
      </c>
    </row>
    <row r="14931" customFormat="false" ht="23.85" hidden="false" customHeight="false" outlineLevel="0" collapsed="false">
      <c r="B14931" s="25" t="n">
        <v>101170</v>
      </c>
      <c r="C14931" s="26" t="s">
        <v>3881</v>
      </c>
      <c r="D14931" s="27" t="s">
        <v>15054</v>
      </c>
      <c r="E14931" s="28" t="s">
        <v>109</v>
      </c>
    </row>
    <row r="14932" customFormat="false" ht="23.85" hidden="false" customHeight="false" outlineLevel="0" collapsed="false">
      <c r="B14932" s="25" t="n">
        <v>101172</v>
      </c>
      <c r="C14932" s="26" t="s">
        <v>3881</v>
      </c>
      <c r="D14932" s="27" t="s">
        <v>15055</v>
      </c>
      <c r="E14932" s="28" t="s">
        <v>109</v>
      </c>
    </row>
    <row r="14933" customFormat="false" ht="23.85" hidden="false" customHeight="false" outlineLevel="0" collapsed="false">
      <c r="B14933" s="25" t="n">
        <v>101173</v>
      </c>
      <c r="C14933" s="26" t="s">
        <v>3881</v>
      </c>
      <c r="D14933" s="27" t="s">
        <v>15056</v>
      </c>
      <c r="E14933" s="28" t="s">
        <v>182</v>
      </c>
    </row>
    <row r="14934" customFormat="false" ht="23.85" hidden="false" customHeight="false" outlineLevel="0" collapsed="false">
      <c r="B14934" s="25" t="n">
        <v>101174</v>
      </c>
      <c r="C14934" s="26" t="s">
        <v>3881</v>
      </c>
      <c r="D14934" s="27" t="s">
        <v>15057</v>
      </c>
      <c r="E14934" s="28" t="s">
        <v>182</v>
      </c>
    </row>
    <row r="14935" customFormat="false" ht="23.85" hidden="false" customHeight="false" outlineLevel="0" collapsed="false">
      <c r="B14935" s="25" t="n">
        <v>101175</v>
      </c>
      <c r="C14935" s="26" t="s">
        <v>3881</v>
      </c>
      <c r="D14935" s="27" t="s">
        <v>15058</v>
      </c>
      <c r="E14935" s="28" t="s">
        <v>182</v>
      </c>
    </row>
    <row r="14936" customFormat="false" ht="23.85" hidden="false" customHeight="false" outlineLevel="0" collapsed="false">
      <c r="B14936" s="25" t="n">
        <v>101176</v>
      </c>
      <c r="C14936" s="26" t="s">
        <v>3881</v>
      </c>
      <c r="D14936" s="27" t="s">
        <v>15059</v>
      </c>
      <c r="E14936" s="28" t="s">
        <v>182</v>
      </c>
    </row>
    <row r="14937" customFormat="false" ht="23.85" hidden="false" customHeight="false" outlineLevel="0" collapsed="false">
      <c r="B14937" s="25" t="n">
        <v>101188</v>
      </c>
      <c r="C14937" s="26" t="s">
        <v>3881</v>
      </c>
      <c r="D14937" s="27" t="s">
        <v>15060</v>
      </c>
      <c r="E14937" s="28" t="s">
        <v>182</v>
      </c>
    </row>
    <row r="14938" customFormat="false" ht="23.85" hidden="false" customHeight="false" outlineLevel="0" collapsed="false">
      <c r="B14938" s="25" t="n">
        <v>101189</v>
      </c>
      <c r="C14938" s="26" t="s">
        <v>3881</v>
      </c>
      <c r="D14938" s="27" t="s">
        <v>15061</v>
      </c>
      <c r="E14938" s="28" t="s">
        <v>182</v>
      </c>
    </row>
    <row r="14939" customFormat="false" ht="23.85" hidden="false" customHeight="false" outlineLevel="0" collapsed="false">
      <c r="B14939" s="25" t="n">
        <v>101190</v>
      </c>
      <c r="C14939" s="26" t="s">
        <v>3881</v>
      </c>
      <c r="D14939" s="27" t="s">
        <v>15062</v>
      </c>
      <c r="E14939" s="28" t="s">
        <v>182</v>
      </c>
    </row>
    <row r="14940" customFormat="false" ht="23.85" hidden="false" customHeight="false" outlineLevel="0" collapsed="false">
      <c r="B14940" s="25" t="n">
        <v>101191</v>
      </c>
      <c r="C14940" s="26" t="s">
        <v>3881</v>
      </c>
      <c r="D14940" s="27" t="s">
        <v>15063</v>
      </c>
      <c r="E14940" s="28" t="s">
        <v>182</v>
      </c>
    </row>
    <row r="14941" customFormat="false" ht="23.85" hidden="false" customHeight="false" outlineLevel="0" collapsed="false">
      <c r="B14941" s="25" t="n">
        <v>101192</v>
      </c>
      <c r="C14941" s="26" t="s">
        <v>3881</v>
      </c>
      <c r="D14941" s="27" t="s">
        <v>15064</v>
      </c>
      <c r="E14941" s="28" t="s">
        <v>182</v>
      </c>
    </row>
    <row r="14942" customFormat="false" ht="23.85" hidden="false" customHeight="false" outlineLevel="0" collapsed="false">
      <c r="B14942" s="25" t="n">
        <v>101193</v>
      </c>
      <c r="C14942" s="26" t="s">
        <v>3881</v>
      </c>
      <c r="D14942" s="27" t="s">
        <v>15065</v>
      </c>
      <c r="E14942" s="28" t="s">
        <v>182</v>
      </c>
    </row>
    <row r="14943" customFormat="false" ht="23.85" hidden="false" customHeight="false" outlineLevel="0" collapsed="false">
      <c r="B14943" s="25" t="n">
        <v>101194</v>
      </c>
      <c r="C14943" s="26" t="s">
        <v>3881</v>
      </c>
      <c r="D14943" s="27" t="s">
        <v>15066</v>
      </c>
      <c r="E14943" s="28" t="s">
        <v>182</v>
      </c>
    </row>
    <row r="14944" customFormat="false" ht="35.05" hidden="false" customHeight="false" outlineLevel="0" collapsed="false">
      <c r="B14944" s="25" t="n">
        <v>101197</v>
      </c>
      <c r="C14944" s="26" t="s">
        <v>3881</v>
      </c>
      <c r="D14944" s="27" t="s">
        <v>15067</v>
      </c>
      <c r="E14944" s="28" t="s">
        <v>182</v>
      </c>
    </row>
    <row r="14945" customFormat="false" ht="35.05" hidden="false" customHeight="false" outlineLevel="0" collapsed="false">
      <c r="B14945" s="25" t="n">
        <v>101198</v>
      </c>
      <c r="C14945" s="26" t="s">
        <v>3881</v>
      </c>
      <c r="D14945" s="27" t="s">
        <v>15068</v>
      </c>
      <c r="E14945" s="28" t="s">
        <v>182</v>
      </c>
    </row>
    <row r="14946" customFormat="false" ht="35.05" hidden="false" customHeight="false" outlineLevel="0" collapsed="false">
      <c r="B14946" s="25" t="n">
        <v>101199</v>
      </c>
      <c r="C14946" s="26" t="s">
        <v>3881</v>
      </c>
      <c r="D14946" s="27" t="s">
        <v>15069</v>
      </c>
      <c r="E14946" s="28" t="s">
        <v>182</v>
      </c>
    </row>
    <row r="14947" customFormat="false" ht="35.05" hidden="false" customHeight="false" outlineLevel="0" collapsed="false">
      <c r="B14947" s="25" t="n">
        <v>101200</v>
      </c>
      <c r="C14947" s="26" t="s">
        <v>3881</v>
      </c>
      <c r="D14947" s="27" t="s">
        <v>15070</v>
      </c>
      <c r="E14947" s="28" t="s">
        <v>182</v>
      </c>
    </row>
    <row r="14948" customFormat="false" ht="35.05" hidden="false" customHeight="false" outlineLevel="0" collapsed="false">
      <c r="B14948" s="25" t="n">
        <v>101201</v>
      </c>
      <c r="C14948" s="26" t="s">
        <v>3881</v>
      </c>
      <c r="D14948" s="27" t="s">
        <v>15071</v>
      </c>
      <c r="E14948" s="28" t="s">
        <v>182</v>
      </c>
    </row>
    <row r="14949" customFormat="false" ht="35.05" hidden="false" customHeight="false" outlineLevel="0" collapsed="false">
      <c r="B14949" s="25" t="n">
        <v>101202</v>
      </c>
      <c r="C14949" s="26" t="s">
        <v>3881</v>
      </c>
      <c r="D14949" s="27" t="s">
        <v>15072</v>
      </c>
      <c r="E14949" s="28" t="s">
        <v>182</v>
      </c>
    </row>
    <row r="14950" customFormat="false" ht="35.05" hidden="false" customHeight="false" outlineLevel="0" collapsed="false">
      <c r="B14950" s="25" t="n">
        <v>101203</v>
      </c>
      <c r="C14950" s="26" t="s">
        <v>3881</v>
      </c>
      <c r="D14950" s="27" t="s">
        <v>15073</v>
      </c>
      <c r="E14950" s="28" t="s">
        <v>182</v>
      </c>
    </row>
    <row r="14951" customFormat="false" ht="35.05" hidden="false" customHeight="false" outlineLevel="0" collapsed="false">
      <c r="B14951" s="25" t="n">
        <v>101204</v>
      </c>
      <c r="C14951" s="26" t="s">
        <v>3881</v>
      </c>
      <c r="D14951" s="27" t="s">
        <v>15074</v>
      </c>
      <c r="E14951" s="28" t="s">
        <v>182</v>
      </c>
    </row>
    <row r="14952" customFormat="false" ht="23.85" hidden="false" customHeight="false" outlineLevel="0" collapsed="false">
      <c r="B14952" s="25" t="n">
        <v>101205</v>
      </c>
      <c r="C14952" s="26" t="s">
        <v>3881</v>
      </c>
      <c r="D14952" s="27" t="s">
        <v>15075</v>
      </c>
      <c r="E14952" s="28" t="s">
        <v>182</v>
      </c>
    </row>
    <row r="14953" customFormat="false" ht="35.05" hidden="false" customHeight="false" outlineLevel="0" collapsed="false">
      <c r="B14953" s="25" t="n">
        <v>101206</v>
      </c>
      <c r="C14953" s="26" t="s">
        <v>3881</v>
      </c>
      <c r="D14953" s="27" t="s">
        <v>15076</v>
      </c>
      <c r="E14953" s="28" t="s">
        <v>168</v>
      </c>
    </row>
    <row r="14954" customFormat="false" ht="35.05" hidden="false" customHeight="false" outlineLevel="0" collapsed="false">
      <c r="B14954" s="25" t="n">
        <v>101207</v>
      </c>
      <c r="C14954" s="26" t="s">
        <v>3881</v>
      </c>
      <c r="D14954" s="27" t="s">
        <v>15077</v>
      </c>
      <c r="E14954" s="28" t="s">
        <v>168</v>
      </c>
    </row>
    <row r="14955" customFormat="false" ht="35.05" hidden="false" customHeight="false" outlineLevel="0" collapsed="false">
      <c r="B14955" s="25" t="n">
        <v>101208</v>
      </c>
      <c r="C14955" s="26" t="s">
        <v>3881</v>
      </c>
      <c r="D14955" s="27" t="s">
        <v>15078</v>
      </c>
      <c r="E14955" s="28" t="s">
        <v>168</v>
      </c>
    </row>
    <row r="14956" customFormat="false" ht="35.05" hidden="false" customHeight="false" outlineLevel="0" collapsed="false">
      <c r="B14956" s="25" t="n">
        <v>101209</v>
      </c>
      <c r="C14956" s="26" t="s">
        <v>3881</v>
      </c>
      <c r="D14956" s="27" t="s">
        <v>15079</v>
      </c>
      <c r="E14956" s="28" t="s">
        <v>168</v>
      </c>
    </row>
    <row r="14957" customFormat="false" ht="35.05" hidden="false" customHeight="false" outlineLevel="0" collapsed="false">
      <c r="B14957" s="25" t="n">
        <v>101210</v>
      </c>
      <c r="C14957" s="26" t="s">
        <v>3881</v>
      </c>
      <c r="D14957" s="27" t="s">
        <v>15080</v>
      </c>
      <c r="E14957" s="28" t="s">
        <v>168</v>
      </c>
    </row>
    <row r="14958" customFormat="false" ht="35.05" hidden="false" customHeight="false" outlineLevel="0" collapsed="false">
      <c r="B14958" s="25" t="n">
        <v>101211</v>
      </c>
      <c r="C14958" s="26" t="s">
        <v>3881</v>
      </c>
      <c r="D14958" s="27" t="s">
        <v>15081</v>
      </c>
      <c r="E14958" s="28" t="s">
        <v>168</v>
      </c>
    </row>
    <row r="14959" customFormat="false" ht="35.05" hidden="false" customHeight="false" outlineLevel="0" collapsed="false">
      <c r="B14959" s="25" t="n">
        <v>101212</v>
      </c>
      <c r="C14959" s="26" t="s">
        <v>3881</v>
      </c>
      <c r="D14959" s="27" t="s">
        <v>15082</v>
      </c>
      <c r="E14959" s="28" t="s">
        <v>168</v>
      </c>
    </row>
    <row r="14960" customFormat="false" ht="35.05" hidden="false" customHeight="false" outlineLevel="0" collapsed="false">
      <c r="B14960" s="25" t="n">
        <v>101213</v>
      </c>
      <c r="C14960" s="26" t="s">
        <v>3881</v>
      </c>
      <c r="D14960" s="27" t="s">
        <v>15083</v>
      </c>
      <c r="E14960" s="28" t="s">
        <v>168</v>
      </c>
    </row>
    <row r="14961" customFormat="false" ht="35.05" hidden="false" customHeight="false" outlineLevel="0" collapsed="false">
      <c r="B14961" s="25" t="n">
        <v>101214</v>
      </c>
      <c r="C14961" s="26" t="s">
        <v>3881</v>
      </c>
      <c r="D14961" s="27" t="s">
        <v>15084</v>
      </c>
      <c r="E14961" s="28" t="s">
        <v>168</v>
      </c>
    </row>
    <row r="14962" customFormat="false" ht="35.05" hidden="false" customHeight="false" outlineLevel="0" collapsed="false">
      <c r="B14962" s="25" t="n">
        <v>101215</v>
      </c>
      <c r="C14962" s="26" t="s">
        <v>3881</v>
      </c>
      <c r="D14962" s="27" t="s">
        <v>15085</v>
      </c>
      <c r="E14962" s="28" t="s">
        <v>168</v>
      </c>
    </row>
    <row r="14963" customFormat="false" ht="35.05" hidden="false" customHeight="false" outlineLevel="0" collapsed="false">
      <c r="B14963" s="25" t="n">
        <v>101216</v>
      </c>
      <c r="C14963" s="26" t="s">
        <v>3881</v>
      </c>
      <c r="D14963" s="27" t="s">
        <v>15086</v>
      </c>
      <c r="E14963" s="28" t="s">
        <v>168</v>
      </c>
    </row>
    <row r="14964" customFormat="false" ht="35.05" hidden="false" customHeight="false" outlineLevel="0" collapsed="false">
      <c r="B14964" s="25" t="n">
        <v>101217</v>
      </c>
      <c r="C14964" s="26" t="s">
        <v>3881</v>
      </c>
      <c r="D14964" s="27" t="s">
        <v>15087</v>
      </c>
      <c r="E14964" s="28" t="s">
        <v>168</v>
      </c>
    </row>
    <row r="14965" customFormat="false" ht="35.05" hidden="false" customHeight="false" outlineLevel="0" collapsed="false">
      <c r="B14965" s="25" t="n">
        <v>101218</v>
      </c>
      <c r="C14965" s="26" t="s">
        <v>3881</v>
      </c>
      <c r="D14965" s="27" t="s">
        <v>15088</v>
      </c>
      <c r="E14965" s="28" t="s">
        <v>168</v>
      </c>
    </row>
    <row r="14966" customFormat="false" ht="35.05" hidden="false" customHeight="false" outlineLevel="0" collapsed="false">
      <c r="B14966" s="25" t="n">
        <v>101219</v>
      </c>
      <c r="C14966" s="26" t="s">
        <v>3881</v>
      </c>
      <c r="D14966" s="27" t="s">
        <v>15089</v>
      </c>
      <c r="E14966" s="28" t="s">
        <v>168</v>
      </c>
    </row>
    <row r="14967" customFormat="false" ht="35.05" hidden="false" customHeight="false" outlineLevel="0" collapsed="false">
      <c r="B14967" s="25" t="n">
        <v>101220</v>
      </c>
      <c r="C14967" s="26" t="s">
        <v>3881</v>
      </c>
      <c r="D14967" s="27" t="s">
        <v>15090</v>
      </c>
      <c r="E14967" s="28" t="s">
        <v>168</v>
      </c>
    </row>
    <row r="14968" customFormat="false" ht="35.05" hidden="false" customHeight="false" outlineLevel="0" collapsed="false">
      <c r="B14968" s="25" t="n">
        <v>101221</v>
      </c>
      <c r="C14968" s="26" t="s">
        <v>3881</v>
      </c>
      <c r="D14968" s="27" t="s">
        <v>15091</v>
      </c>
      <c r="E14968" s="28" t="s">
        <v>168</v>
      </c>
    </row>
    <row r="14969" customFormat="false" ht="35.05" hidden="false" customHeight="false" outlineLevel="0" collapsed="false">
      <c r="B14969" s="25" t="n">
        <v>101222</v>
      </c>
      <c r="C14969" s="26" t="s">
        <v>3881</v>
      </c>
      <c r="D14969" s="27" t="s">
        <v>15092</v>
      </c>
      <c r="E14969" s="28" t="s">
        <v>168</v>
      </c>
    </row>
    <row r="14970" customFormat="false" ht="35.05" hidden="false" customHeight="false" outlineLevel="0" collapsed="false">
      <c r="B14970" s="25" t="n">
        <v>101223</v>
      </c>
      <c r="C14970" s="26" t="s">
        <v>3881</v>
      </c>
      <c r="D14970" s="27" t="s">
        <v>15093</v>
      </c>
      <c r="E14970" s="28" t="s">
        <v>168</v>
      </c>
    </row>
    <row r="14971" customFormat="false" ht="35.05" hidden="false" customHeight="false" outlineLevel="0" collapsed="false">
      <c r="B14971" s="25" t="n">
        <v>101224</v>
      </c>
      <c r="C14971" s="26" t="s">
        <v>3881</v>
      </c>
      <c r="D14971" s="27" t="s">
        <v>15094</v>
      </c>
      <c r="E14971" s="28" t="s">
        <v>168</v>
      </c>
    </row>
    <row r="14972" customFormat="false" ht="35.05" hidden="false" customHeight="false" outlineLevel="0" collapsed="false">
      <c r="B14972" s="25" t="n">
        <v>101225</v>
      </c>
      <c r="C14972" s="26" t="s">
        <v>3881</v>
      </c>
      <c r="D14972" s="27" t="s">
        <v>15095</v>
      </c>
      <c r="E14972" s="28" t="s">
        <v>168</v>
      </c>
    </row>
    <row r="14973" customFormat="false" ht="35.05" hidden="false" customHeight="false" outlineLevel="0" collapsed="false">
      <c r="B14973" s="25" t="n">
        <v>101226</v>
      </c>
      <c r="C14973" s="26" t="s">
        <v>3881</v>
      </c>
      <c r="D14973" s="27" t="s">
        <v>15096</v>
      </c>
      <c r="E14973" s="28" t="s">
        <v>168</v>
      </c>
    </row>
    <row r="14974" customFormat="false" ht="35.05" hidden="false" customHeight="false" outlineLevel="0" collapsed="false">
      <c r="B14974" s="25" t="n">
        <v>101227</v>
      </c>
      <c r="C14974" s="26" t="s">
        <v>3881</v>
      </c>
      <c r="D14974" s="27" t="s">
        <v>15097</v>
      </c>
      <c r="E14974" s="28" t="s">
        <v>168</v>
      </c>
    </row>
    <row r="14975" customFormat="false" ht="35.05" hidden="false" customHeight="false" outlineLevel="0" collapsed="false">
      <c r="B14975" s="25" t="n">
        <v>101228</v>
      </c>
      <c r="C14975" s="26" t="s">
        <v>3881</v>
      </c>
      <c r="D14975" s="27" t="s">
        <v>15098</v>
      </c>
      <c r="E14975" s="28" t="s">
        <v>168</v>
      </c>
    </row>
    <row r="14976" customFormat="false" ht="35.05" hidden="false" customHeight="false" outlineLevel="0" collapsed="false">
      <c r="B14976" s="25" t="n">
        <v>101229</v>
      </c>
      <c r="C14976" s="26" t="s">
        <v>3881</v>
      </c>
      <c r="D14976" s="27" t="s">
        <v>15099</v>
      </c>
      <c r="E14976" s="28" t="s">
        <v>168</v>
      </c>
    </row>
    <row r="14977" customFormat="false" ht="35.05" hidden="false" customHeight="false" outlineLevel="0" collapsed="false">
      <c r="B14977" s="25" t="n">
        <v>101230</v>
      </c>
      <c r="C14977" s="26" t="s">
        <v>3881</v>
      </c>
      <c r="D14977" s="27" t="s">
        <v>15100</v>
      </c>
      <c r="E14977" s="28" t="s">
        <v>168</v>
      </c>
    </row>
    <row r="14978" customFormat="false" ht="35.05" hidden="false" customHeight="false" outlineLevel="0" collapsed="false">
      <c r="B14978" s="25" t="n">
        <v>101231</v>
      </c>
      <c r="C14978" s="26" t="s">
        <v>3881</v>
      </c>
      <c r="D14978" s="27" t="s">
        <v>15101</v>
      </c>
      <c r="E14978" s="28" t="s">
        <v>168</v>
      </c>
    </row>
    <row r="14979" customFormat="false" ht="35.05" hidden="false" customHeight="false" outlineLevel="0" collapsed="false">
      <c r="B14979" s="25" t="n">
        <v>101232</v>
      </c>
      <c r="C14979" s="26" t="s">
        <v>3881</v>
      </c>
      <c r="D14979" s="27" t="s">
        <v>15102</v>
      </c>
      <c r="E14979" s="28" t="s">
        <v>168</v>
      </c>
    </row>
    <row r="14980" customFormat="false" ht="35.05" hidden="false" customHeight="false" outlineLevel="0" collapsed="false">
      <c r="B14980" s="25" t="n">
        <v>101233</v>
      </c>
      <c r="C14980" s="26" t="s">
        <v>3881</v>
      </c>
      <c r="D14980" s="27" t="s">
        <v>15103</v>
      </c>
      <c r="E14980" s="28" t="s">
        <v>168</v>
      </c>
    </row>
    <row r="14981" customFormat="false" ht="35.05" hidden="false" customHeight="false" outlineLevel="0" collapsed="false">
      <c r="B14981" s="25" t="n">
        <v>101234</v>
      </c>
      <c r="C14981" s="26" t="s">
        <v>3881</v>
      </c>
      <c r="D14981" s="27" t="s">
        <v>15104</v>
      </c>
      <c r="E14981" s="28" t="s">
        <v>168</v>
      </c>
    </row>
    <row r="14982" customFormat="false" ht="35.05" hidden="false" customHeight="false" outlineLevel="0" collapsed="false">
      <c r="B14982" s="25" t="n">
        <v>101235</v>
      </c>
      <c r="C14982" s="26" t="s">
        <v>3881</v>
      </c>
      <c r="D14982" s="27" t="s">
        <v>15105</v>
      </c>
      <c r="E14982" s="28" t="s">
        <v>168</v>
      </c>
    </row>
    <row r="14983" customFormat="false" ht="35.05" hidden="false" customHeight="false" outlineLevel="0" collapsed="false">
      <c r="B14983" s="25" t="n">
        <v>101236</v>
      </c>
      <c r="C14983" s="26" t="s">
        <v>3881</v>
      </c>
      <c r="D14983" s="27" t="s">
        <v>15106</v>
      </c>
      <c r="E14983" s="28" t="s">
        <v>168</v>
      </c>
    </row>
    <row r="14984" customFormat="false" ht="35.05" hidden="false" customHeight="false" outlineLevel="0" collapsed="false">
      <c r="B14984" s="25" t="n">
        <v>101237</v>
      </c>
      <c r="C14984" s="26" t="s">
        <v>3881</v>
      </c>
      <c r="D14984" s="27" t="s">
        <v>15107</v>
      </c>
      <c r="E14984" s="28" t="s">
        <v>168</v>
      </c>
    </row>
    <row r="14985" customFormat="false" ht="35.05" hidden="false" customHeight="false" outlineLevel="0" collapsed="false">
      <c r="B14985" s="25" t="n">
        <v>101238</v>
      </c>
      <c r="C14985" s="26" t="s">
        <v>3881</v>
      </c>
      <c r="D14985" s="27" t="s">
        <v>15108</v>
      </c>
      <c r="E14985" s="28" t="s">
        <v>168</v>
      </c>
    </row>
    <row r="14986" customFormat="false" ht="35.05" hidden="false" customHeight="false" outlineLevel="0" collapsed="false">
      <c r="B14986" s="25" t="n">
        <v>101239</v>
      </c>
      <c r="C14986" s="26" t="s">
        <v>3881</v>
      </c>
      <c r="D14986" s="27" t="s">
        <v>15109</v>
      </c>
      <c r="E14986" s="28" t="s">
        <v>168</v>
      </c>
    </row>
    <row r="14987" customFormat="false" ht="35.05" hidden="false" customHeight="false" outlineLevel="0" collapsed="false">
      <c r="B14987" s="25" t="n">
        <v>101240</v>
      </c>
      <c r="C14987" s="26" t="s">
        <v>3881</v>
      </c>
      <c r="D14987" s="27" t="s">
        <v>15110</v>
      </c>
      <c r="E14987" s="28" t="s">
        <v>168</v>
      </c>
    </row>
    <row r="14988" customFormat="false" ht="35.05" hidden="false" customHeight="false" outlineLevel="0" collapsed="false">
      <c r="B14988" s="25" t="n">
        <v>101241</v>
      </c>
      <c r="C14988" s="26" t="s">
        <v>3881</v>
      </c>
      <c r="D14988" s="27" t="s">
        <v>15111</v>
      </c>
      <c r="E14988" s="28" t="s">
        <v>168</v>
      </c>
    </row>
    <row r="14989" customFormat="false" ht="35.05" hidden="false" customHeight="false" outlineLevel="0" collapsed="false">
      <c r="B14989" s="25" t="n">
        <v>101242</v>
      </c>
      <c r="C14989" s="26" t="s">
        <v>3881</v>
      </c>
      <c r="D14989" s="27" t="s">
        <v>15112</v>
      </c>
      <c r="E14989" s="28" t="s">
        <v>168</v>
      </c>
    </row>
    <row r="14990" customFormat="false" ht="35.05" hidden="false" customHeight="false" outlineLevel="0" collapsed="false">
      <c r="B14990" s="25" t="n">
        <v>101243</v>
      </c>
      <c r="C14990" s="26" t="s">
        <v>3881</v>
      </c>
      <c r="D14990" s="27" t="s">
        <v>15113</v>
      </c>
      <c r="E14990" s="28" t="s">
        <v>168</v>
      </c>
    </row>
    <row r="14991" customFormat="false" ht="35.05" hidden="false" customHeight="false" outlineLevel="0" collapsed="false">
      <c r="B14991" s="25" t="n">
        <v>101244</v>
      </c>
      <c r="C14991" s="26" t="s">
        <v>3881</v>
      </c>
      <c r="D14991" s="27" t="s">
        <v>15114</v>
      </c>
      <c r="E14991" s="28" t="s">
        <v>168</v>
      </c>
    </row>
    <row r="14992" customFormat="false" ht="35.05" hidden="false" customHeight="false" outlineLevel="0" collapsed="false">
      <c r="B14992" s="25" t="n">
        <v>101245</v>
      </c>
      <c r="C14992" s="26" t="s">
        <v>3881</v>
      </c>
      <c r="D14992" s="27" t="s">
        <v>15115</v>
      </c>
      <c r="E14992" s="28" t="s">
        <v>168</v>
      </c>
    </row>
    <row r="14993" customFormat="false" ht="35.05" hidden="false" customHeight="false" outlineLevel="0" collapsed="false">
      <c r="B14993" s="25" t="n">
        <v>101246</v>
      </c>
      <c r="C14993" s="26" t="s">
        <v>3881</v>
      </c>
      <c r="D14993" s="27" t="s">
        <v>15116</v>
      </c>
      <c r="E14993" s="28" t="s">
        <v>168</v>
      </c>
    </row>
    <row r="14994" customFormat="false" ht="35.05" hidden="false" customHeight="false" outlineLevel="0" collapsed="false">
      <c r="B14994" s="25" t="n">
        <v>101247</v>
      </c>
      <c r="C14994" s="26" t="s">
        <v>3881</v>
      </c>
      <c r="D14994" s="27" t="s">
        <v>15117</v>
      </c>
      <c r="E14994" s="28" t="s">
        <v>168</v>
      </c>
    </row>
    <row r="14995" customFormat="false" ht="35.05" hidden="false" customHeight="false" outlineLevel="0" collapsed="false">
      <c r="B14995" s="25" t="n">
        <v>101248</v>
      </c>
      <c r="C14995" s="26" t="s">
        <v>3881</v>
      </c>
      <c r="D14995" s="27" t="s">
        <v>15118</v>
      </c>
      <c r="E14995" s="28" t="s">
        <v>168</v>
      </c>
    </row>
    <row r="14996" customFormat="false" ht="35.05" hidden="false" customHeight="false" outlineLevel="0" collapsed="false">
      <c r="B14996" s="25" t="n">
        <v>101249</v>
      </c>
      <c r="C14996" s="26" t="s">
        <v>3881</v>
      </c>
      <c r="D14996" s="27" t="s">
        <v>15119</v>
      </c>
      <c r="E14996" s="28" t="s">
        <v>168</v>
      </c>
    </row>
    <row r="14997" customFormat="false" ht="35.05" hidden="false" customHeight="false" outlineLevel="0" collapsed="false">
      <c r="B14997" s="25" t="n">
        <v>101250</v>
      </c>
      <c r="C14997" s="26" t="s">
        <v>3881</v>
      </c>
      <c r="D14997" s="27" t="s">
        <v>15120</v>
      </c>
      <c r="E14997" s="28" t="s">
        <v>168</v>
      </c>
    </row>
    <row r="14998" customFormat="false" ht="35.05" hidden="false" customHeight="false" outlineLevel="0" collapsed="false">
      <c r="B14998" s="25" t="n">
        <v>101251</v>
      </c>
      <c r="C14998" s="26" t="s">
        <v>3881</v>
      </c>
      <c r="D14998" s="27" t="s">
        <v>15121</v>
      </c>
      <c r="E14998" s="28" t="s">
        <v>168</v>
      </c>
    </row>
    <row r="14999" customFormat="false" ht="35.05" hidden="false" customHeight="false" outlineLevel="0" collapsed="false">
      <c r="B14999" s="25" t="n">
        <v>101252</v>
      </c>
      <c r="C14999" s="26" t="s">
        <v>3881</v>
      </c>
      <c r="D14999" s="27" t="s">
        <v>15122</v>
      </c>
      <c r="E14999" s="28" t="s">
        <v>168</v>
      </c>
    </row>
    <row r="15000" customFormat="false" ht="35.05" hidden="false" customHeight="false" outlineLevel="0" collapsed="false">
      <c r="B15000" s="25" t="n">
        <v>101253</v>
      </c>
      <c r="C15000" s="26" t="s">
        <v>3881</v>
      </c>
      <c r="D15000" s="27" t="s">
        <v>15123</v>
      </c>
      <c r="E15000" s="28" t="s">
        <v>168</v>
      </c>
    </row>
    <row r="15001" customFormat="false" ht="35.05" hidden="false" customHeight="false" outlineLevel="0" collapsed="false">
      <c r="B15001" s="25" t="n">
        <v>101254</v>
      </c>
      <c r="C15001" s="26" t="s">
        <v>3881</v>
      </c>
      <c r="D15001" s="27" t="s">
        <v>15124</v>
      </c>
      <c r="E15001" s="28" t="s">
        <v>168</v>
      </c>
    </row>
    <row r="15002" customFormat="false" ht="35.05" hidden="false" customHeight="false" outlineLevel="0" collapsed="false">
      <c r="B15002" s="25" t="n">
        <v>101255</v>
      </c>
      <c r="C15002" s="26" t="s">
        <v>3881</v>
      </c>
      <c r="D15002" s="27" t="s">
        <v>15125</v>
      </c>
      <c r="E15002" s="28" t="s">
        <v>168</v>
      </c>
    </row>
    <row r="15003" customFormat="false" ht="35.05" hidden="false" customHeight="false" outlineLevel="0" collapsed="false">
      <c r="B15003" s="25" t="n">
        <v>101256</v>
      </c>
      <c r="C15003" s="26" t="s">
        <v>3881</v>
      </c>
      <c r="D15003" s="27" t="s">
        <v>15126</v>
      </c>
      <c r="E15003" s="28" t="s">
        <v>168</v>
      </c>
    </row>
    <row r="15004" customFormat="false" ht="35.05" hidden="false" customHeight="false" outlineLevel="0" collapsed="false">
      <c r="B15004" s="25" t="n">
        <v>101257</v>
      </c>
      <c r="C15004" s="26" t="s">
        <v>3881</v>
      </c>
      <c r="D15004" s="27" t="s">
        <v>15127</v>
      </c>
      <c r="E15004" s="28" t="s">
        <v>168</v>
      </c>
    </row>
    <row r="15005" customFormat="false" ht="35.05" hidden="false" customHeight="false" outlineLevel="0" collapsed="false">
      <c r="B15005" s="25" t="n">
        <v>101258</v>
      </c>
      <c r="C15005" s="26" t="s">
        <v>3881</v>
      </c>
      <c r="D15005" s="27" t="s">
        <v>15128</v>
      </c>
      <c r="E15005" s="28" t="s">
        <v>168</v>
      </c>
    </row>
    <row r="15006" customFormat="false" ht="35.05" hidden="false" customHeight="false" outlineLevel="0" collapsed="false">
      <c r="B15006" s="25" t="n">
        <v>101259</v>
      </c>
      <c r="C15006" s="26" t="s">
        <v>3881</v>
      </c>
      <c r="D15006" s="27" t="s">
        <v>15129</v>
      </c>
      <c r="E15006" s="28" t="s">
        <v>168</v>
      </c>
    </row>
    <row r="15007" customFormat="false" ht="35.05" hidden="false" customHeight="false" outlineLevel="0" collapsed="false">
      <c r="B15007" s="25" t="n">
        <v>101260</v>
      </c>
      <c r="C15007" s="26" t="s">
        <v>3881</v>
      </c>
      <c r="D15007" s="27" t="s">
        <v>15130</v>
      </c>
      <c r="E15007" s="28" t="s">
        <v>168</v>
      </c>
    </row>
    <row r="15008" customFormat="false" ht="35.05" hidden="false" customHeight="false" outlineLevel="0" collapsed="false">
      <c r="B15008" s="25" t="n">
        <v>101261</v>
      </c>
      <c r="C15008" s="26" t="s">
        <v>3881</v>
      </c>
      <c r="D15008" s="27" t="s">
        <v>15131</v>
      </c>
      <c r="E15008" s="28" t="s">
        <v>168</v>
      </c>
    </row>
    <row r="15009" customFormat="false" ht="35.05" hidden="false" customHeight="false" outlineLevel="0" collapsed="false">
      <c r="B15009" s="25" t="n">
        <v>101262</v>
      </c>
      <c r="C15009" s="26" t="s">
        <v>3881</v>
      </c>
      <c r="D15009" s="27" t="s">
        <v>15132</v>
      </c>
      <c r="E15009" s="28" t="s">
        <v>168</v>
      </c>
    </row>
    <row r="15010" customFormat="false" ht="35.05" hidden="false" customHeight="false" outlineLevel="0" collapsed="false">
      <c r="B15010" s="25" t="n">
        <v>101263</v>
      </c>
      <c r="C15010" s="26" t="s">
        <v>3881</v>
      </c>
      <c r="D15010" s="27" t="s">
        <v>15133</v>
      </c>
      <c r="E15010" s="28" t="s">
        <v>168</v>
      </c>
    </row>
    <row r="15011" customFormat="false" ht="35.05" hidden="false" customHeight="false" outlineLevel="0" collapsed="false">
      <c r="B15011" s="25" t="n">
        <v>101264</v>
      </c>
      <c r="C15011" s="26" t="s">
        <v>3881</v>
      </c>
      <c r="D15011" s="27" t="s">
        <v>15134</v>
      </c>
      <c r="E15011" s="28" t="s">
        <v>168</v>
      </c>
    </row>
    <row r="15012" customFormat="false" ht="35.05" hidden="false" customHeight="false" outlineLevel="0" collapsed="false">
      <c r="B15012" s="25" t="n">
        <v>101265</v>
      </c>
      <c r="C15012" s="26" t="s">
        <v>3881</v>
      </c>
      <c r="D15012" s="27" t="s">
        <v>15135</v>
      </c>
      <c r="E15012" s="28" t="s">
        <v>168</v>
      </c>
    </row>
    <row r="15013" customFormat="false" ht="35.05" hidden="false" customHeight="false" outlineLevel="0" collapsed="false">
      <c r="B15013" s="25" t="n">
        <v>101266</v>
      </c>
      <c r="C15013" s="26" t="s">
        <v>3881</v>
      </c>
      <c r="D15013" s="27" t="s">
        <v>15136</v>
      </c>
      <c r="E15013" s="28" t="s">
        <v>168</v>
      </c>
    </row>
    <row r="15014" customFormat="false" ht="35.05" hidden="false" customHeight="false" outlineLevel="0" collapsed="false">
      <c r="B15014" s="25" t="n">
        <v>101267</v>
      </c>
      <c r="C15014" s="26" t="s">
        <v>3881</v>
      </c>
      <c r="D15014" s="27" t="s">
        <v>15137</v>
      </c>
      <c r="E15014" s="28" t="s">
        <v>168</v>
      </c>
    </row>
    <row r="15015" customFormat="false" ht="35.05" hidden="false" customHeight="false" outlineLevel="0" collapsed="false">
      <c r="B15015" s="25" t="n">
        <v>101268</v>
      </c>
      <c r="C15015" s="26" t="s">
        <v>3881</v>
      </c>
      <c r="D15015" s="27" t="s">
        <v>15138</v>
      </c>
      <c r="E15015" s="28" t="s">
        <v>168</v>
      </c>
    </row>
    <row r="15016" customFormat="false" ht="35.05" hidden="false" customHeight="false" outlineLevel="0" collapsed="false">
      <c r="B15016" s="25" t="n">
        <v>101269</v>
      </c>
      <c r="C15016" s="26" t="s">
        <v>3881</v>
      </c>
      <c r="D15016" s="27" t="s">
        <v>15139</v>
      </c>
      <c r="E15016" s="28" t="s">
        <v>168</v>
      </c>
    </row>
    <row r="15017" customFormat="false" ht="35.05" hidden="false" customHeight="false" outlineLevel="0" collapsed="false">
      <c r="B15017" s="25" t="n">
        <v>101270</v>
      </c>
      <c r="C15017" s="26" t="s">
        <v>3881</v>
      </c>
      <c r="D15017" s="27" t="s">
        <v>15140</v>
      </c>
      <c r="E15017" s="28" t="s">
        <v>168</v>
      </c>
    </row>
    <row r="15018" customFormat="false" ht="35.05" hidden="false" customHeight="false" outlineLevel="0" collapsed="false">
      <c r="B15018" s="25" t="n">
        <v>101271</v>
      </c>
      <c r="C15018" s="26" t="s">
        <v>3881</v>
      </c>
      <c r="D15018" s="27" t="s">
        <v>15141</v>
      </c>
      <c r="E15018" s="28" t="s">
        <v>168</v>
      </c>
    </row>
    <row r="15019" customFormat="false" ht="35.05" hidden="false" customHeight="false" outlineLevel="0" collapsed="false">
      <c r="B15019" s="25" t="n">
        <v>101272</v>
      </c>
      <c r="C15019" s="26" t="s">
        <v>3881</v>
      </c>
      <c r="D15019" s="27" t="s">
        <v>15142</v>
      </c>
      <c r="E15019" s="28" t="s">
        <v>168</v>
      </c>
    </row>
    <row r="15020" customFormat="false" ht="35.05" hidden="false" customHeight="false" outlineLevel="0" collapsed="false">
      <c r="B15020" s="25" t="n">
        <v>101273</v>
      </c>
      <c r="C15020" s="26" t="s">
        <v>3881</v>
      </c>
      <c r="D15020" s="27" t="s">
        <v>15143</v>
      </c>
      <c r="E15020" s="28" t="s">
        <v>168</v>
      </c>
    </row>
    <row r="15021" customFormat="false" ht="35.05" hidden="false" customHeight="false" outlineLevel="0" collapsed="false">
      <c r="B15021" s="25" t="n">
        <v>101274</v>
      </c>
      <c r="C15021" s="26" t="s">
        <v>3881</v>
      </c>
      <c r="D15021" s="27" t="s">
        <v>15144</v>
      </c>
      <c r="E15021" s="28" t="s">
        <v>168</v>
      </c>
    </row>
    <row r="15022" customFormat="false" ht="35.05" hidden="false" customHeight="false" outlineLevel="0" collapsed="false">
      <c r="B15022" s="25" t="n">
        <v>101275</v>
      </c>
      <c r="C15022" s="26" t="s">
        <v>3881</v>
      </c>
      <c r="D15022" s="27" t="s">
        <v>15145</v>
      </c>
      <c r="E15022" s="28" t="s">
        <v>168</v>
      </c>
    </row>
    <row r="15023" customFormat="false" ht="35.05" hidden="false" customHeight="false" outlineLevel="0" collapsed="false">
      <c r="B15023" s="25" t="n">
        <v>101276</v>
      </c>
      <c r="C15023" s="26" t="s">
        <v>3881</v>
      </c>
      <c r="D15023" s="27" t="s">
        <v>15146</v>
      </c>
      <c r="E15023" s="28" t="s">
        <v>168</v>
      </c>
    </row>
    <row r="15024" customFormat="false" ht="35.05" hidden="false" customHeight="false" outlineLevel="0" collapsed="false">
      <c r="B15024" s="25" t="n">
        <v>101277</v>
      </c>
      <c r="C15024" s="26" t="s">
        <v>3881</v>
      </c>
      <c r="D15024" s="27" t="s">
        <v>15147</v>
      </c>
      <c r="E15024" s="28" t="s">
        <v>168</v>
      </c>
    </row>
    <row r="15025" customFormat="false" ht="12.8" hidden="false" customHeight="false" outlineLevel="0" collapsed="false">
      <c r="B15025" s="25" t="n">
        <v>101284</v>
      </c>
      <c r="C15025" s="26" t="s">
        <v>3881</v>
      </c>
      <c r="D15025" s="27" t="s">
        <v>15148</v>
      </c>
      <c r="E15025" s="28" t="s">
        <v>2535</v>
      </c>
    </row>
    <row r="15026" customFormat="false" ht="12.8" hidden="false" customHeight="false" outlineLevel="0" collapsed="false">
      <c r="B15026" s="25" t="n">
        <v>101285</v>
      </c>
      <c r="C15026" s="26" t="s">
        <v>3881</v>
      </c>
      <c r="D15026" s="27" t="s">
        <v>15149</v>
      </c>
      <c r="E15026" s="28" t="s">
        <v>2535</v>
      </c>
    </row>
    <row r="15027" customFormat="false" ht="12.8" hidden="false" customHeight="false" outlineLevel="0" collapsed="false">
      <c r="B15027" s="25" t="n">
        <v>101286</v>
      </c>
      <c r="C15027" s="26" t="s">
        <v>3881</v>
      </c>
      <c r="D15027" s="27" t="s">
        <v>15150</v>
      </c>
      <c r="E15027" s="28" t="s">
        <v>8585</v>
      </c>
    </row>
    <row r="15028" customFormat="false" ht="23.85" hidden="false" customHeight="false" outlineLevel="0" collapsed="false">
      <c r="B15028" s="25" t="n">
        <v>101287</v>
      </c>
      <c r="C15028" s="26" t="s">
        <v>3881</v>
      </c>
      <c r="D15028" s="27" t="s">
        <v>15151</v>
      </c>
      <c r="E15028" s="28" t="s">
        <v>8585</v>
      </c>
    </row>
    <row r="15029" customFormat="false" ht="23.85" hidden="false" customHeight="false" outlineLevel="0" collapsed="false">
      <c r="B15029" s="25" t="n">
        <v>101288</v>
      </c>
      <c r="C15029" s="26" t="s">
        <v>3881</v>
      </c>
      <c r="D15029" s="27" t="s">
        <v>15152</v>
      </c>
      <c r="E15029" s="28" t="s">
        <v>8585</v>
      </c>
    </row>
    <row r="15030" customFormat="false" ht="23.85" hidden="false" customHeight="false" outlineLevel="0" collapsed="false">
      <c r="B15030" s="25" t="n">
        <v>101289</v>
      </c>
      <c r="C15030" s="26" t="s">
        <v>3881</v>
      </c>
      <c r="D15030" s="27" t="s">
        <v>15153</v>
      </c>
      <c r="E15030" s="28" t="s">
        <v>8585</v>
      </c>
    </row>
    <row r="15031" customFormat="false" ht="12.8" hidden="false" customHeight="false" outlineLevel="0" collapsed="false">
      <c r="B15031" s="25" t="n">
        <v>101290</v>
      </c>
      <c r="C15031" s="26" t="s">
        <v>3881</v>
      </c>
      <c r="D15031" s="27" t="s">
        <v>15154</v>
      </c>
      <c r="E15031" s="28" t="s">
        <v>8585</v>
      </c>
    </row>
    <row r="15032" customFormat="false" ht="23.85" hidden="false" customHeight="false" outlineLevel="0" collapsed="false">
      <c r="B15032" s="25" t="n">
        <v>101291</v>
      </c>
      <c r="C15032" s="26" t="s">
        <v>3881</v>
      </c>
      <c r="D15032" s="27" t="s">
        <v>15155</v>
      </c>
      <c r="E15032" s="28" t="s">
        <v>8585</v>
      </c>
    </row>
    <row r="15033" customFormat="false" ht="23.85" hidden="false" customHeight="false" outlineLevel="0" collapsed="false">
      <c r="B15033" s="25" t="n">
        <v>101292</v>
      </c>
      <c r="C15033" s="26" t="s">
        <v>3881</v>
      </c>
      <c r="D15033" s="27" t="s">
        <v>15156</v>
      </c>
      <c r="E15033" s="28" t="s">
        <v>8585</v>
      </c>
    </row>
    <row r="15034" customFormat="false" ht="12.8" hidden="false" customHeight="false" outlineLevel="0" collapsed="false">
      <c r="B15034" s="25" t="n">
        <v>101293</v>
      </c>
      <c r="C15034" s="26" t="s">
        <v>3881</v>
      </c>
      <c r="D15034" s="27" t="s">
        <v>15157</v>
      </c>
      <c r="E15034" s="28" t="s">
        <v>8585</v>
      </c>
    </row>
    <row r="15035" customFormat="false" ht="23.85" hidden="false" customHeight="false" outlineLevel="0" collapsed="false">
      <c r="B15035" s="25" t="n">
        <v>101294</v>
      </c>
      <c r="C15035" s="26" t="s">
        <v>3881</v>
      </c>
      <c r="D15035" s="27" t="s">
        <v>15158</v>
      </c>
      <c r="E15035" s="28" t="s">
        <v>8585</v>
      </c>
    </row>
    <row r="15036" customFormat="false" ht="12.8" hidden="false" customHeight="false" outlineLevel="0" collapsed="false">
      <c r="B15036" s="25" t="n">
        <v>101295</v>
      </c>
      <c r="C15036" s="26" t="s">
        <v>3881</v>
      </c>
      <c r="D15036" s="27" t="s">
        <v>15159</v>
      </c>
      <c r="E15036" s="28" t="s">
        <v>8585</v>
      </c>
    </row>
    <row r="15037" customFormat="false" ht="23.85" hidden="false" customHeight="false" outlineLevel="0" collapsed="false">
      <c r="B15037" s="25" t="n">
        <v>101296</v>
      </c>
      <c r="C15037" s="26" t="s">
        <v>3881</v>
      </c>
      <c r="D15037" s="27" t="s">
        <v>15160</v>
      </c>
      <c r="E15037" s="28" t="s">
        <v>8585</v>
      </c>
    </row>
    <row r="15038" customFormat="false" ht="23.85" hidden="false" customHeight="false" outlineLevel="0" collapsed="false">
      <c r="B15038" s="25" t="n">
        <v>101297</v>
      </c>
      <c r="C15038" s="26" t="s">
        <v>3881</v>
      </c>
      <c r="D15038" s="27" t="s">
        <v>15161</v>
      </c>
      <c r="E15038" s="28" t="s">
        <v>8585</v>
      </c>
    </row>
    <row r="15039" customFormat="false" ht="12.8" hidden="false" customHeight="false" outlineLevel="0" collapsed="false">
      <c r="B15039" s="25" t="n">
        <v>101298</v>
      </c>
      <c r="C15039" s="26" t="s">
        <v>3881</v>
      </c>
      <c r="D15039" s="27" t="s">
        <v>15162</v>
      </c>
      <c r="E15039" s="28" t="s">
        <v>8585</v>
      </c>
    </row>
    <row r="15040" customFormat="false" ht="12.8" hidden="false" customHeight="false" outlineLevel="0" collapsed="false">
      <c r="B15040" s="25" t="n">
        <v>101299</v>
      </c>
      <c r="C15040" s="26" t="s">
        <v>3881</v>
      </c>
      <c r="D15040" s="27" t="s">
        <v>15163</v>
      </c>
      <c r="E15040" s="28" t="s">
        <v>8585</v>
      </c>
    </row>
    <row r="15041" customFormat="false" ht="23.85" hidden="false" customHeight="false" outlineLevel="0" collapsed="false">
      <c r="B15041" s="25" t="n">
        <v>101300</v>
      </c>
      <c r="C15041" s="26" t="s">
        <v>3881</v>
      </c>
      <c r="D15041" s="27" t="s">
        <v>15164</v>
      </c>
      <c r="E15041" s="28" t="s">
        <v>8585</v>
      </c>
    </row>
    <row r="15042" customFormat="false" ht="12.8" hidden="false" customHeight="false" outlineLevel="0" collapsed="false">
      <c r="B15042" s="25" t="n">
        <v>101301</v>
      </c>
      <c r="C15042" s="26" t="s">
        <v>3881</v>
      </c>
      <c r="D15042" s="27" t="s">
        <v>15165</v>
      </c>
      <c r="E15042" s="28" t="s">
        <v>8585</v>
      </c>
    </row>
    <row r="15043" customFormat="false" ht="23.85" hidden="false" customHeight="false" outlineLevel="0" collapsed="false">
      <c r="B15043" s="25" t="n">
        <v>101302</v>
      </c>
      <c r="C15043" s="26" t="s">
        <v>3881</v>
      </c>
      <c r="D15043" s="27" t="s">
        <v>15166</v>
      </c>
      <c r="E15043" s="28" t="s">
        <v>8585</v>
      </c>
    </row>
    <row r="15044" customFormat="false" ht="23.85" hidden="false" customHeight="false" outlineLevel="0" collapsed="false">
      <c r="B15044" s="25" t="n">
        <v>101303</v>
      </c>
      <c r="C15044" s="26" t="s">
        <v>3881</v>
      </c>
      <c r="D15044" s="27" t="s">
        <v>15167</v>
      </c>
      <c r="E15044" s="28" t="s">
        <v>8585</v>
      </c>
    </row>
    <row r="15045" customFormat="false" ht="23.85" hidden="false" customHeight="false" outlineLevel="0" collapsed="false">
      <c r="B15045" s="25" t="n">
        <v>101304</v>
      </c>
      <c r="C15045" s="26" t="s">
        <v>3881</v>
      </c>
      <c r="D15045" s="27" t="s">
        <v>15168</v>
      </c>
      <c r="E15045" s="28" t="s">
        <v>8585</v>
      </c>
    </row>
    <row r="15046" customFormat="false" ht="23.85" hidden="false" customHeight="false" outlineLevel="0" collapsed="false">
      <c r="B15046" s="25" t="n">
        <v>101305</v>
      </c>
      <c r="C15046" s="26" t="s">
        <v>3881</v>
      </c>
      <c r="D15046" s="27" t="s">
        <v>15169</v>
      </c>
      <c r="E15046" s="28" t="s">
        <v>8585</v>
      </c>
    </row>
    <row r="15047" customFormat="false" ht="12.8" hidden="false" customHeight="false" outlineLevel="0" collapsed="false">
      <c r="B15047" s="25" t="n">
        <v>101307</v>
      </c>
      <c r="C15047" s="26" t="s">
        <v>3881</v>
      </c>
      <c r="D15047" s="27" t="s">
        <v>15170</v>
      </c>
      <c r="E15047" s="28" t="s">
        <v>8585</v>
      </c>
    </row>
    <row r="15048" customFormat="false" ht="23.85" hidden="false" customHeight="false" outlineLevel="0" collapsed="false">
      <c r="B15048" s="25" t="n">
        <v>101308</v>
      </c>
      <c r="C15048" s="26" t="s">
        <v>3881</v>
      </c>
      <c r="D15048" s="27" t="s">
        <v>15171</v>
      </c>
      <c r="E15048" s="28" t="s">
        <v>8585</v>
      </c>
    </row>
    <row r="15049" customFormat="false" ht="12.8" hidden="false" customHeight="false" outlineLevel="0" collapsed="false">
      <c r="B15049" s="25" t="n">
        <v>101309</v>
      </c>
      <c r="C15049" s="26" t="s">
        <v>3881</v>
      </c>
      <c r="D15049" s="27" t="s">
        <v>15172</v>
      </c>
      <c r="E15049" s="28" t="s">
        <v>8585</v>
      </c>
    </row>
    <row r="15050" customFormat="false" ht="23.85" hidden="false" customHeight="false" outlineLevel="0" collapsed="false">
      <c r="B15050" s="25" t="n">
        <v>101310</v>
      </c>
      <c r="C15050" s="26" t="s">
        <v>3881</v>
      </c>
      <c r="D15050" s="27" t="s">
        <v>15173</v>
      </c>
      <c r="E15050" s="28" t="s">
        <v>8585</v>
      </c>
    </row>
    <row r="15051" customFormat="false" ht="23.85" hidden="false" customHeight="false" outlineLevel="0" collapsed="false">
      <c r="B15051" s="25" t="n">
        <v>101311</v>
      </c>
      <c r="C15051" s="26" t="s">
        <v>3881</v>
      </c>
      <c r="D15051" s="27" t="s">
        <v>15174</v>
      </c>
      <c r="E15051" s="28" t="s">
        <v>8585</v>
      </c>
    </row>
    <row r="15052" customFormat="false" ht="23.85" hidden="false" customHeight="false" outlineLevel="0" collapsed="false">
      <c r="B15052" s="25" t="n">
        <v>101312</v>
      </c>
      <c r="C15052" s="26" t="s">
        <v>3881</v>
      </c>
      <c r="D15052" s="27" t="s">
        <v>15175</v>
      </c>
      <c r="E15052" s="28" t="s">
        <v>8585</v>
      </c>
    </row>
    <row r="15053" customFormat="false" ht="12.8" hidden="false" customHeight="false" outlineLevel="0" collapsed="false">
      <c r="B15053" s="25" t="n">
        <v>101313</v>
      </c>
      <c r="C15053" s="26" t="s">
        <v>3881</v>
      </c>
      <c r="D15053" s="27" t="s">
        <v>15176</v>
      </c>
      <c r="E15053" s="28" t="s">
        <v>8585</v>
      </c>
    </row>
    <row r="15054" customFormat="false" ht="23.85" hidden="false" customHeight="false" outlineLevel="0" collapsed="false">
      <c r="B15054" s="25" t="n">
        <v>101314</v>
      </c>
      <c r="C15054" s="26" t="s">
        <v>3881</v>
      </c>
      <c r="D15054" s="27" t="s">
        <v>15177</v>
      </c>
      <c r="E15054" s="28" t="s">
        <v>8585</v>
      </c>
    </row>
    <row r="15055" customFormat="false" ht="12.8" hidden="false" customHeight="false" outlineLevel="0" collapsed="false">
      <c r="B15055" s="25" t="n">
        <v>101315</v>
      </c>
      <c r="C15055" s="26" t="s">
        <v>3881</v>
      </c>
      <c r="D15055" s="27" t="s">
        <v>15178</v>
      </c>
      <c r="E15055" s="28" t="s">
        <v>8585</v>
      </c>
    </row>
    <row r="15056" customFormat="false" ht="23.85" hidden="false" customHeight="false" outlineLevel="0" collapsed="false">
      <c r="B15056" s="25" t="n">
        <v>101316</v>
      </c>
      <c r="C15056" s="26" t="s">
        <v>3881</v>
      </c>
      <c r="D15056" s="27" t="s">
        <v>15179</v>
      </c>
      <c r="E15056" s="28" t="s">
        <v>8585</v>
      </c>
    </row>
    <row r="15057" customFormat="false" ht="23.85" hidden="false" customHeight="false" outlineLevel="0" collapsed="false">
      <c r="B15057" s="25" t="n">
        <v>101317</v>
      </c>
      <c r="C15057" s="26" t="s">
        <v>3881</v>
      </c>
      <c r="D15057" s="27" t="s">
        <v>15180</v>
      </c>
      <c r="E15057" s="28" t="s">
        <v>8585</v>
      </c>
    </row>
    <row r="15058" customFormat="false" ht="23.85" hidden="false" customHeight="false" outlineLevel="0" collapsed="false">
      <c r="B15058" s="25" t="n">
        <v>101318</v>
      </c>
      <c r="C15058" s="26" t="s">
        <v>3881</v>
      </c>
      <c r="D15058" s="27" t="s">
        <v>15181</v>
      </c>
      <c r="E15058" s="28" t="s">
        <v>8585</v>
      </c>
    </row>
    <row r="15059" customFormat="false" ht="23.85" hidden="false" customHeight="false" outlineLevel="0" collapsed="false">
      <c r="B15059" s="25" t="n">
        <v>101319</v>
      </c>
      <c r="C15059" s="26" t="s">
        <v>3881</v>
      </c>
      <c r="D15059" s="27" t="s">
        <v>15182</v>
      </c>
      <c r="E15059" s="28" t="s">
        <v>8585</v>
      </c>
    </row>
    <row r="15060" customFormat="false" ht="23.85" hidden="false" customHeight="false" outlineLevel="0" collapsed="false">
      <c r="B15060" s="25" t="n">
        <v>101320</v>
      </c>
      <c r="C15060" s="26" t="s">
        <v>3881</v>
      </c>
      <c r="D15060" s="27" t="s">
        <v>15183</v>
      </c>
      <c r="E15060" s="28" t="s">
        <v>8585</v>
      </c>
    </row>
    <row r="15061" customFormat="false" ht="12.8" hidden="false" customHeight="false" outlineLevel="0" collapsed="false">
      <c r="B15061" s="25" t="n">
        <v>101322</v>
      </c>
      <c r="C15061" s="26" t="s">
        <v>3881</v>
      </c>
      <c r="D15061" s="27" t="s">
        <v>15184</v>
      </c>
      <c r="E15061" s="28" t="s">
        <v>8585</v>
      </c>
    </row>
    <row r="15062" customFormat="false" ht="12.8" hidden="false" customHeight="false" outlineLevel="0" collapsed="false">
      <c r="B15062" s="25" t="n">
        <v>101323</v>
      </c>
      <c r="C15062" s="26" t="s">
        <v>3881</v>
      </c>
      <c r="D15062" s="27" t="s">
        <v>15185</v>
      </c>
      <c r="E15062" s="28" t="s">
        <v>8585</v>
      </c>
    </row>
    <row r="15063" customFormat="false" ht="23.85" hidden="false" customHeight="false" outlineLevel="0" collapsed="false">
      <c r="B15063" s="25" t="n">
        <v>101324</v>
      </c>
      <c r="C15063" s="26" t="s">
        <v>3881</v>
      </c>
      <c r="D15063" s="27" t="s">
        <v>15186</v>
      </c>
      <c r="E15063" s="28" t="s">
        <v>8585</v>
      </c>
    </row>
    <row r="15064" customFormat="false" ht="23.85" hidden="false" customHeight="false" outlineLevel="0" collapsed="false">
      <c r="B15064" s="25" t="n">
        <v>101325</v>
      </c>
      <c r="C15064" s="26" t="s">
        <v>3881</v>
      </c>
      <c r="D15064" s="27" t="s">
        <v>15187</v>
      </c>
      <c r="E15064" s="28" t="s">
        <v>8585</v>
      </c>
    </row>
    <row r="15065" customFormat="false" ht="12.8" hidden="false" customHeight="false" outlineLevel="0" collapsed="false">
      <c r="B15065" s="25" t="n">
        <v>101326</v>
      </c>
      <c r="C15065" s="26" t="s">
        <v>3881</v>
      </c>
      <c r="D15065" s="27" t="s">
        <v>15188</v>
      </c>
      <c r="E15065" s="28" t="s">
        <v>8585</v>
      </c>
    </row>
    <row r="15066" customFormat="false" ht="23.85" hidden="false" customHeight="false" outlineLevel="0" collapsed="false">
      <c r="B15066" s="25" t="n">
        <v>101327</v>
      </c>
      <c r="C15066" s="26" t="s">
        <v>3881</v>
      </c>
      <c r="D15066" s="27" t="s">
        <v>15189</v>
      </c>
      <c r="E15066" s="28" t="s">
        <v>8585</v>
      </c>
    </row>
    <row r="15067" customFormat="false" ht="23.85" hidden="false" customHeight="false" outlineLevel="0" collapsed="false">
      <c r="B15067" s="25" t="n">
        <v>101328</v>
      </c>
      <c r="C15067" s="26" t="s">
        <v>3881</v>
      </c>
      <c r="D15067" s="27" t="s">
        <v>15190</v>
      </c>
      <c r="E15067" s="28" t="s">
        <v>8585</v>
      </c>
    </row>
    <row r="15068" customFormat="false" ht="12.8" hidden="false" customHeight="false" outlineLevel="0" collapsed="false">
      <c r="B15068" s="25" t="n">
        <v>101329</v>
      </c>
      <c r="C15068" s="26" t="s">
        <v>3881</v>
      </c>
      <c r="D15068" s="27" t="s">
        <v>15191</v>
      </c>
      <c r="E15068" s="28" t="s">
        <v>8585</v>
      </c>
    </row>
    <row r="15069" customFormat="false" ht="12.8" hidden="false" customHeight="false" outlineLevel="0" collapsed="false">
      <c r="B15069" s="25" t="n">
        <v>101330</v>
      </c>
      <c r="C15069" s="26" t="s">
        <v>3881</v>
      </c>
      <c r="D15069" s="27" t="s">
        <v>15192</v>
      </c>
      <c r="E15069" s="28" t="s">
        <v>8585</v>
      </c>
    </row>
    <row r="15070" customFormat="false" ht="23.85" hidden="false" customHeight="false" outlineLevel="0" collapsed="false">
      <c r="B15070" s="25" t="n">
        <v>101331</v>
      </c>
      <c r="C15070" s="26" t="s">
        <v>3881</v>
      </c>
      <c r="D15070" s="27" t="s">
        <v>15193</v>
      </c>
      <c r="E15070" s="28" t="s">
        <v>8585</v>
      </c>
    </row>
    <row r="15071" customFormat="false" ht="23.85" hidden="false" customHeight="false" outlineLevel="0" collapsed="false">
      <c r="B15071" s="25" t="n">
        <v>101332</v>
      </c>
      <c r="C15071" s="26" t="s">
        <v>3881</v>
      </c>
      <c r="D15071" s="27" t="s">
        <v>15194</v>
      </c>
      <c r="E15071" s="28" t="s">
        <v>8585</v>
      </c>
    </row>
    <row r="15072" customFormat="false" ht="23.85" hidden="false" customHeight="false" outlineLevel="0" collapsed="false">
      <c r="B15072" s="25" t="n">
        <v>101333</v>
      </c>
      <c r="C15072" s="26" t="s">
        <v>3881</v>
      </c>
      <c r="D15072" s="27" t="s">
        <v>15195</v>
      </c>
      <c r="E15072" s="28" t="s">
        <v>8585</v>
      </c>
    </row>
    <row r="15073" customFormat="false" ht="23.85" hidden="false" customHeight="false" outlineLevel="0" collapsed="false">
      <c r="B15073" s="25" t="n">
        <v>101334</v>
      </c>
      <c r="C15073" s="26" t="s">
        <v>3881</v>
      </c>
      <c r="D15073" s="27" t="s">
        <v>15196</v>
      </c>
      <c r="E15073" s="28" t="s">
        <v>8585</v>
      </c>
    </row>
    <row r="15074" customFormat="false" ht="23.85" hidden="false" customHeight="false" outlineLevel="0" collapsed="false">
      <c r="B15074" s="25" t="n">
        <v>101335</v>
      </c>
      <c r="C15074" s="26" t="s">
        <v>3881</v>
      </c>
      <c r="D15074" s="27" t="s">
        <v>15197</v>
      </c>
      <c r="E15074" s="28" t="s">
        <v>8585</v>
      </c>
    </row>
    <row r="15075" customFormat="false" ht="23.85" hidden="false" customHeight="false" outlineLevel="0" collapsed="false">
      <c r="B15075" s="25" t="n">
        <v>101336</v>
      </c>
      <c r="C15075" s="26" t="s">
        <v>3881</v>
      </c>
      <c r="D15075" s="27" t="s">
        <v>15198</v>
      </c>
      <c r="E15075" s="28" t="s">
        <v>8585</v>
      </c>
    </row>
    <row r="15076" customFormat="false" ht="12.8" hidden="false" customHeight="false" outlineLevel="0" collapsed="false">
      <c r="B15076" s="25" t="n">
        <v>101337</v>
      </c>
      <c r="C15076" s="26" t="s">
        <v>3881</v>
      </c>
      <c r="D15076" s="27" t="s">
        <v>15199</v>
      </c>
      <c r="E15076" s="28" t="s">
        <v>8585</v>
      </c>
    </row>
    <row r="15077" customFormat="false" ht="23.85" hidden="false" customHeight="false" outlineLevel="0" collapsed="false">
      <c r="B15077" s="25" t="n">
        <v>101338</v>
      </c>
      <c r="C15077" s="26" t="s">
        <v>3881</v>
      </c>
      <c r="D15077" s="27" t="s">
        <v>15200</v>
      </c>
      <c r="E15077" s="28" t="s">
        <v>8585</v>
      </c>
    </row>
    <row r="15078" customFormat="false" ht="23.85" hidden="false" customHeight="false" outlineLevel="0" collapsed="false">
      <c r="B15078" s="25" t="n">
        <v>101339</v>
      </c>
      <c r="C15078" s="26" t="s">
        <v>3881</v>
      </c>
      <c r="D15078" s="27" t="s">
        <v>15201</v>
      </c>
      <c r="E15078" s="28" t="s">
        <v>8585</v>
      </c>
    </row>
    <row r="15079" customFormat="false" ht="23.85" hidden="false" customHeight="false" outlineLevel="0" collapsed="false">
      <c r="B15079" s="25" t="n">
        <v>101340</v>
      </c>
      <c r="C15079" s="26" t="s">
        <v>3881</v>
      </c>
      <c r="D15079" s="27" t="s">
        <v>15202</v>
      </c>
      <c r="E15079" s="28" t="s">
        <v>8585</v>
      </c>
    </row>
    <row r="15080" customFormat="false" ht="23.85" hidden="false" customHeight="false" outlineLevel="0" collapsed="false">
      <c r="B15080" s="25" t="n">
        <v>101341</v>
      </c>
      <c r="C15080" s="26" t="s">
        <v>3881</v>
      </c>
      <c r="D15080" s="27" t="s">
        <v>15203</v>
      </c>
      <c r="E15080" s="28" t="s">
        <v>8585</v>
      </c>
    </row>
    <row r="15081" customFormat="false" ht="23.85" hidden="false" customHeight="false" outlineLevel="0" collapsed="false">
      <c r="B15081" s="25" t="n">
        <v>101342</v>
      </c>
      <c r="C15081" s="26" t="s">
        <v>3881</v>
      </c>
      <c r="D15081" s="27" t="s">
        <v>15204</v>
      </c>
      <c r="E15081" s="28" t="s">
        <v>8585</v>
      </c>
    </row>
    <row r="15082" customFormat="false" ht="23.85" hidden="false" customHeight="false" outlineLevel="0" collapsed="false">
      <c r="B15082" s="25" t="n">
        <v>101343</v>
      </c>
      <c r="C15082" s="26" t="s">
        <v>3881</v>
      </c>
      <c r="D15082" s="27" t="s">
        <v>15205</v>
      </c>
      <c r="E15082" s="28" t="s">
        <v>8585</v>
      </c>
    </row>
    <row r="15083" customFormat="false" ht="23.85" hidden="false" customHeight="false" outlineLevel="0" collapsed="false">
      <c r="B15083" s="25" t="n">
        <v>101344</v>
      </c>
      <c r="C15083" s="26" t="s">
        <v>3881</v>
      </c>
      <c r="D15083" s="27" t="s">
        <v>15206</v>
      </c>
      <c r="E15083" s="28" t="s">
        <v>8585</v>
      </c>
    </row>
    <row r="15084" customFormat="false" ht="23.85" hidden="false" customHeight="false" outlineLevel="0" collapsed="false">
      <c r="B15084" s="25" t="n">
        <v>101345</v>
      </c>
      <c r="C15084" s="26" t="s">
        <v>3881</v>
      </c>
      <c r="D15084" s="27" t="s">
        <v>15207</v>
      </c>
      <c r="E15084" s="28" t="s">
        <v>8585</v>
      </c>
    </row>
    <row r="15085" customFormat="false" ht="23.85" hidden="false" customHeight="false" outlineLevel="0" collapsed="false">
      <c r="B15085" s="25" t="n">
        <v>101346</v>
      </c>
      <c r="C15085" s="26" t="s">
        <v>3881</v>
      </c>
      <c r="D15085" s="27" t="s">
        <v>15208</v>
      </c>
      <c r="E15085" s="28" t="s">
        <v>8585</v>
      </c>
    </row>
    <row r="15086" customFormat="false" ht="23.85" hidden="false" customHeight="false" outlineLevel="0" collapsed="false">
      <c r="B15086" s="25" t="n">
        <v>101347</v>
      </c>
      <c r="C15086" s="26" t="s">
        <v>3881</v>
      </c>
      <c r="D15086" s="27" t="s">
        <v>15209</v>
      </c>
      <c r="E15086" s="28" t="s">
        <v>8585</v>
      </c>
    </row>
    <row r="15087" customFormat="false" ht="23.85" hidden="false" customHeight="false" outlineLevel="0" collapsed="false">
      <c r="B15087" s="25" t="n">
        <v>101348</v>
      </c>
      <c r="C15087" s="26" t="s">
        <v>3881</v>
      </c>
      <c r="D15087" s="27" t="s">
        <v>15210</v>
      </c>
      <c r="E15087" s="28" t="s">
        <v>8585</v>
      </c>
    </row>
    <row r="15088" customFormat="false" ht="23.85" hidden="false" customHeight="false" outlineLevel="0" collapsed="false">
      <c r="B15088" s="25" t="n">
        <v>101349</v>
      </c>
      <c r="C15088" s="26" t="s">
        <v>3881</v>
      </c>
      <c r="D15088" s="27" t="s">
        <v>15211</v>
      </c>
      <c r="E15088" s="28" t="s">
        <v>8585</v>
      </c>
    </row>
    <row r="15089" customFormat="false" ht="23.85" hidden="false" customHeight="false" outlineLevel="0" collapsed="false">
      <c r="B15089" s="25" t="n">
        <v>101350</v>
      </c>
      <c r="C15089" s="26" t="s">
        <v>3881</v>
      </c>
      <c r="D15089" s="27" t="s">
        <v>15212</v>
      </c>
      <c r="E15089" s="28" t="s">
        <v>8585</v>
      </c>
    </row>
    <row r="15090" customFormat="false" ht="23.85" hidden="false" customHeight="false" outlineLevel="0" collapsed="false">
      <c r="B15090" s="25" t="n">
        <v>101351</v>
      </c>
      <c r="C15090" s="26" t="s">
        <v>3881</v>
      </c>
      <c r="D15090" s="27" t="s">
        <v>15213</v>
      </c>
      <c r="E15090" s="28" t="s">
        <v>8585</v>
      </c>
    </row>
    <row r="15091" customFormat="false" ht="23.85" hidden="false" customHeight="false" outlineLevel="0" collapsed="false">
      <c r="B15091" s="25" t="n">
        <v>101352</v>
      </c>
      <c r="C15091" s="26" t="s">
        <v>3881</v>
      </c>
      <c r="D15091" s="27" t="s">
        <v>15214</v>
      </c>
      <c r="E15091" s="28" t="s">
        <v>8585</v>
      </c>
    </row>
    <row r="15092" customFormat="false" ht="23.85" hidden="false" customHeight="false" outlineLevel="0" collapsed="false">
      <c r="B15092" s="25" t="n">
        <v>101353</v>
      </c>
      <c r="C15092" s="26" t="s">
        <v>3881</v>
      </c>
      <c r="D15092" s="27" t="s">
        <v>15215</v>
      </c>
      <c r="E15092" s="28" t="s">
        <v>8585</v>
      </c>
    </row>
    <row r="15093" customFormat="false" ht="23.85" hidden="false" customHeight="false" outlineLevel="0" collapsed="false">
      <c r="B15093" s="25" t="n">
        <v>101354</v>
      </c>
      <c r="C15093" s="26" t="s">
        <v>3881</v>
      </c>
      <c r="D15093" s="27" t="s">
        <v>15216</v>
      </c>
      <c r="E15093" s="28" t="s">
        <v>8585</v>
      </c>
    </row>
    <row r="15094" customFormat="false" ht="23.85" hidden="false" customHeight="false" outlineLevel="0" collapsed="false">
      <c r="B15094" s="25" t="n">
        <v>101355</v>
      </c>
      <c r="C15094" s="26" t="s">
        <v>3881</v>
      </c>
      <c r="D15094" s="27" t="s">
        <v>15217</v>
      </c>
      <c r="E15094" s="28" t="s">
        <v>8585</v>
      </c>
    </row>
    <row r="15095" customFormat="false" ht="12.8" hidden="false" customHeight="false" outlineLevel="0" collapsed="false">
      <c r="B15095" s="25" t="n">
        <v>101356</v>
      </c>
      <c r="C15095" s="26" t="s">
        <v>3881</v>
      </c>
      <c r="D15095" s="27" t="s">
        <v>15218</v>
      </c>
      <c r="E15095" s="28" t="s">
        <v>8585</v>
      </c>
    </row>
    <row r="15096" customFormat="false" ht="12.8" hidden="false" customHeight="false" outlineLevel="0" collapsed="false">
      <c r="B15096" s="25" t="n">
        <v>101357</v>
      </c>
      <c r="C15096" s="26" t="s">
        <v>3881</v>
      </c>
      <c r="D15096" s="27" t="s">
        <v>15219</v>
      </c>
      <c r="E15096" s="28" t="s">
        <v>8585</v>
      </c>
    </row>
    <row r="15097" customFormat="false" ht="12.8" hidden="false" customHeight="false" outlineLevel="0" collapsed="false">
      <c r="B15097" s="25" t="n">
        <v>101358</v>
      </c>
      <c r="C15097" s="26" t="s">
        <v>3881</v>
      </c>
      <c r="D15097" s="27" t="s">
        <v>15220</v>
      </c>
      <c r="E15097" s="28" t="s">
        <v>8585</v>
      </c>
    </row>
    <row r="15098" customFormat="false" ht="12.8" hidden="false" customHeight="false" outlineLevel="0" collapsed="false">
      <c r="B15098" s="25" t="n">
        <v>101359</v>
      </c>
      <c r="C15098" s="26" t="s">
        <v>3881</v>
      </c>
      <c r="D15098" s="27" t="s">
        <v>15221</v>
      </c>
      <c r="E15098" s="28" t="s">
        <v>8585</v>
      </c>
    </row>
    <row r="15099" customFormat="false" ht="23.85" hidden="false" customHeight="false" outlineLevel="0" collapsed="false">
      <c r="B15099" s="25" t="n">
        <v>101360</v>
      </c>
      <c r="C15099" s="26" t="s">
        <v>3881</v>
      </c>
      <c r="D15099" s="27" t="s">
        <v>15222</v>
      </c>
      <c r="E15099" s="28" t="s">
        <v>8585</v>
      </c>
    </row>
    <row r="15100" customFormat="false" ht="23.85" hidden="false" customHeight="false" outlineLevel="0" collapsed="false">
      <c r="B15100" s="25" t="n">
        <v>101361</v>
      </c>
      <c r="C15100" s="26" t="s">
        <v>3881</v>
      </c>
      <c r="D15100" s="27" t="s">
        <v>15223</v>
      </c>
      <c r="E15100" s="28" t="s">
        <v>8585</v>
      </c>
    </row>
    <row r="15101" customFormat="false" ht="12.8" hidden="false" customHeight="false" outlineLevel="0" collapsed="false">
      <c r="B15101" s="25" t="n">
        <v>101362</v>
      </c>
      <c r="C15101" s="26" t="s">
        <v>3881</v>
      </c>
      <c r="D15101" s="27" t="s">
        <v>15224</v>
      </c>
      <c r="E15101" s="28" t="s">
        <v>8585</v>
      </c>
    </row>
    <row r="15102" customFormat="false" ht="12.8" hidden="false" customHeight="false" outlineLevel="0" collapsed="false">
      <c r="B15102" s="25" t="n">
        <v>101363</v>
      </c>
      <c r="C15102" s="26" t="s">
        <v>3881</v>
      </c>
      <c r="D15102" s="27" t="s">
        <v>15225</v>
      </c>
      <c r="E15102" s="28" t="s">
        <v>8585</v>
      </c>
    </row>
    <row r="15103" customFormat="false" ht="12.8" hidden="false" customHeight="false" outlineLevel="0" collapsed="false">
      <c r="B15103" s="25" t="n">
        <v>101364</v>
      </c>
      <c r="C15103" s="26" t="s">
        <v>3881</v>
      </c>
      <c r="D15103" s="27" t="s">
        <v>15226</v>
      </c>
      <c r="E15103" s="28" t="s">
        <v>8585</v>
      </c>
    </row>
    <row r="15104" customFormat="false" ht="12.8" hidden="false" customHeight="false" outlineLevel="0" collapsed="false">
      <c r="B15104" s="25" t="n">
        <v>101365</v>
      </c>
      <c r="C15104" s="26" t="s">
        <v>3881</v>
      </c>
      <c r="D15104" s="27" t="s">
        <v>15227</v>
      </c>
      <c r="E15104" s="28" t="s">
        <v>8585</v>
      </c>
    </row>
    <row r="15105" customFormat="false" ht="12.8" hidden="false" customHeight="false" outlineLevel="0" collapsed="false">
      <c r="B15105" s="25" t="n">
        <v>101366</v>
      </c>
      <c r="C15105" s="26" t="s">
        <v>3881</v>
      </c>
      <c r="D15105" s="27" t="s">
        <v>15228</v>
      </c>
      <c r="E15105" s="28" t="s">
        <v>8585</v>
      </c>
    </row>
    <row r="15106" customFormat="false" ht="23.85" hidden="false" customHeight="false" outlineLevel="0" collapsed="false">
      <c r="B15106" s="25" t="n">
        <v>101367</v>
      </c>
      <c r="C15106" s="26" t="s">
        <v>3881</v>
      </c>
      <c r="D15106" s="27" t="s">
        <v>15229</v>
      </c>
      <c r="E15106" s="28" t="s">
        <v>8585</v>
      </c>
    </row>
    <row r="15107" customFormat="false" ht="23.85" hidden="false" customHeight="false" outlineLevel="0" collapsed="false">
      <c r="B15107" s="25" t="n">
        <v>101368</v>
      </c>
      <c r="C15107" s="26" t="s">
        <v>3881</v>
      </c>
      <c r="D15107" s="27" t="s">
        <v>15230</v>
      </c>
      <c r="E15107" s="28" t="s">
        <v>8585</v>
      </c>
    </row>
    <row r="15108" customFormat="false" ht="23.85" hidden="false" customHeight="false" outlineLevel="0" collapsed="false">
      <c r="B15108" s="25" t="n">
        <v>101369</v>
      </c>
      <c r="C15108" s="26" t="s">
        <v>3881</v>
      </c>
      <c r="D15108" s="27" t="s">
        <v>15231</v>
      </c>
      <c r="E15108" s="28" t="s">
        <v>8585</v>
      </c>
    </row>
    <row r="15109" customFormat="false" ht="12.8" hidden="false" customHeight="false" outlineLevel="0" collapsed="false">
      <c r="B15109" s="25" t="n">
        <v>101370</v>
      </c>
      <c r="C15109" s="26" t="s">
        <v>3881</v>
      </c>
      <c r="D15109" s="27" t="s">
        <v>15232</v>
      </c>
      <c r="E15109" s="28" t="s">
        <v>8585</v>
      </c>
    </row>
    <row r="15110" customFormat="false" ht="12.8" hidden="false" customHeight="false" outlineLevel="0" collapsed="false">
      <c r="B15110" s="25" t="n">
        <v>101371</v>
      </c>
      <c r="C15110" s="26" t="s">
        <v>3881</v>
      </c>
      <c r="D15110" s="27" t="s">
        <v>15233</v>
      </c>
      <c r="E15110" s="28" t="s">
        <v>8585</v>
      </c>
    </row>
    <row r="15111" customFormat="false" ht="12.8" hidden="false" customHeight="false" outlineLevel="0" collapsed="false">
      <c r="B15111" s="25" t="n">
        <v>101372</v>
      </c>
      <c r="C15111" s="26" t="s">
        <v>3881</v>
      </c>
      <c r="D15111" s="27" t="s">
        <v>15234</v>
      </c>
      <c r="E15111" s="28" t="s">
        <v>8585</v>
      </c>
    </row>
    <row r="15112" customFormat="false" ht="12.8" hidden="false" customHeight="false" outlineLevel="0" collapsed="false">
      <c r="B15112" s="25" t="n">
        <v>101373</v>
      </c>
      <c r="C15112" s="26" t="s">
        <v>3881</v>
      </c>
      <c r="D15112" s="27" t="s">
        <v>15235</v>
      </c>
      <c r="E15112" s="28" t="s">
        <v>2535</v>
      </c>
    </row>
    <row r="15113" customFormat="false" ht="12.8" hidden="false" customHeight="false" outlineLevel="0" collapsed="false">
      <c r="B15113" s="25" t="n">
        <v>101374</v>
      </c>
      <c r="C15113" s="26" t="s">
        <v>3881</v>
      </c>
      <c r="D15113" s="27" t="s">
        <v>10073</v>
      </c>
      <c r="E15113" s="28" t="s">
        <v>8585</v>
      </c>
    </row>
    <row r="15114" customFormat="false" ht="12.8" hidden="false" customHeight="false" outlineLevel="0" collapsed="false">
      <c r="B15114" s="25" t="n">
        <v>101375</v>
      </c>
      <c r="C15114" s="26" t="s">
        <v>3881</v>
      </c>
      <c r="D15114" s="27" t="s">
        <v>15236</v>
      </c>
      <c r="E15114" s="28" t="s">
        <v>8585</v>
      </c>
    </row>
    <row r="15115" customFormat="false" ht="12.8" hidden="false" customHeight="false" outlineLevel="0" collapsed="false">
      <c r="B15115" s="25" t="n">
        <v>101376</v>
      </c>
      <c r="C15115" s="26" t="s">
        <v>3881</v>
      </c>
      <c r="D15115" s="27" t="s">
        <v>15237</v>
      </c>
      <c r="E15115" s="28" t="s">
        <v>8585</v>
      </c>
    </row>
    <row r="15116" customFormat="false" ht="12.8" hidden="false" customHeight="false" outlineLevel="0" collapsed="false">
      <c r="B15116" s="25" t="n">
        <v>101377</v>
      </c>
      <c r="C15116" s="26" t="s">
        <v>3881</v>
      </c>
      <c r="D15116" s="27" t="s">
        <v>10076</v>
      </c>
      <c r="E15116" s="28" t="s">
        <v>8585</v>
      </c>
    </row>
    <row r="15117" customFormat="false" ht="12.8" hidden="false" customHeight="false" outlineLevel="0" collapsed="false">
      <c r="B15117" s="25" t="n">
        <v>101378</v>
      </c>
      <c r="C15117" s="26" t="s">
        <v>3881</v>
      </c>
      <c r="D15117" s="27" t="s">
        <v>14535</v>
      </c>
      <c r="E15117" s="28" t="s">
        <v>8585</v>
      </c>
    </row>
    <row r="15118" customFormat="false" ht="12.8" hidden="false" customHeight="false" outlineLevel="0" collapsed="false">
      <c r="B15118" s="25" t="n">
        <v>101379</v>
      </c>
      <c r="C15118" s="26" t="s">
        <v>3881</v>
      </c>
      <c r="D15118" s="27" t="s">
        <v>15238</v>
      </c>
      <c r="E15118" s="28" t="s">
        <v>8585</v>
      </c>
    </row>
    <row r="15119" customFormat="false" ht="12.8" hidden="false" customHeight="false" outlineLevel="0" collapsed="false">
      <c r="B15119" s="25" t="n">
        <v>101380</v>
      </c>
      <c r="C15119" s="26" t="s">
        <v>3881</v>
      </c>
      <c r="D15119" s="27" t="s">
        <v>10078</v>
      </c>
      <c r="E15119" s="28" t="s">
        <v>8585</v>
      </c>
    </row>
    <row r="15120" customFormat="false" ht="12.8" hidden="false" customHeight="false" outlineLevel="0" collapsed="false">
      <c r="B15120" s="25" t="n">
        <v>101381</v>
      </c>
      <c r="C15120" s="26" t="s">
        <v>3881</v>
      </c>
      <c r="D15120" s="27" t="s">
        <v>10079</v>
      </c>
      <c r="E15120" s="28" t="s">
        <v>8585</v>
      </c>
    </row>
    <row r="15121" customFormat="false" ht="12.8" hidden="false" customHeight="false" outlineLevel="0" collapsed="false">
      <c r="B15121" s="25" t="n">
        <v>101382</v>
      </c>
      <c r="C15121" s="26" t="s">
        <v>3881</v>
      </c>
      <c r="D15121" s="27" t="s">
        <v>15239</v>
      </c>
      <c r="E15121" s="28" t="s">
        <v>8585</v>
      </c>
    </row>
    <row r="15122" customFormat="false" ht="12.8" hidden="false" customHeight="false" outlineLevel="0" collapsed="false">
      <c r="B15122" s="25" t="n">
        <v>101383</v>
      </c>
      <c r="C15122" s="26" t="s">
        <v>3881</v>
      </c>
      <c r="D15122" s="27" t="s">
        <v>14537</v>
      </c>
      <c r="E15122" s="28" t="s">
        <v>8585</v>
      </c>
    </row>
    <row r="15123" customFormat="false" ht="12.8" hidden="false" customHeight="false" outlineLevel="0" collapsed="false">
      <c r="B15123" s="25" t="n">
        <v>101384</v>
      </c>
      <c r="C15123" s="26" t="s">
        <v>3881</v>
      </c>
      <c r="D15123" s="27" t="s">
        <v>10082</v>
      </c>
      <c r="E15123" s="28" t="s">
        <v>8585</v>
      </c>
    </row>
    <row r="15124" customFormat="false" ht="12.8" hidden="false" customHeight="false" outlineLevel="0" collapsed="false">
      <c r="B15124" s="25" t="n">
        <v>101385</v>
      </c>
      <c r="C15124" s="26" t="s">
        <v>3881</v>
      </c>
      <c r="D15124" s="27" t="s">
        <v>15240</v>
      </c>
      <c r="E15124" s="28" t="s">
        <v>8585</v>
      </c>
    </row>
    <row r="15125" customFormat="false" ht="12.8" hidden="false" customHeight="false" outlineLevel="0" collapsed="false">
      <c r="B15125" s="25" t="n">
        <v>101386</v>
      </c>
      <c r="C15125" s="26" t="s">
        <v>3881</v>
      </c>
      <c r="D15125" s="27" t="s">
        <v>10084</v>
      </c>
      <c r="E15125" s="28" t="s">
        <v>8585</v>
      </c>
    </row>
    <row r="15126" customFormat="false" ht="12.8" hidden="false" customHeight="false" outlineLevel="0" collapsed="false">
      <c r="B15126" s="25" t="n">
        <v>101387</v>
      </c>
      <c r="C15126" s="26" t="s">
        <v>3881</v>
      </c>
      <c r="D15126" s="27" t="s">
        <v>15241</v>
      </c>
      <c r="E15126" s="28" t="s">
        <v>8585</v>
      </c>
    </row>
    <row r="15127" customFormat="false" ht="12.8" hidden="false" customHeight="false" outlineLevel="0" collapsed="false">
      <c r="B15127" s="25" t="n">
        <v>101388</v>
      </c>
      <c r="C15127" s="26" t="s">
        <v>3881</v>
      </c>
      <c r="D15127" s="27" t="s">
        <v>10086</v>
      </c>
      <c r="E15127" s="28" t="s">
        <v>8585</v>
      </c>
    </row>
    <row r="15128" customFormat="false" ht="12.8" hidden="false" customHeight="false" outlineLevel="0" collapsed="false">
      <c r="B15128" s="25" t="n">
        <v>101389</v>
      </c>
      <c r="C15128" s="26" t="s">
        <v>3881</v>
      </c>
      <c r="D15128" s="27" t="s">
        <v>10087</v>
      </c>
      <c r="E15128" s="28" t="s">
        <v>8585</v>
      </c>
    </row>
    <row r="15129" customFormat="false" ht="12.8" hidden="false" customHeight="false" outlineLevel="0" collapsed="false">
      <c r="B15129" s="25" t="n">
        <v>101390</v>
      </c>
      <c r="C15129" s="26" t="s">
        <v>3881</v>
      </c>
      <c r="D15129" s="27" t="s">
        <v>15242</v>
      </c>
      <c r="E15129" s="28" t="s">
        <v>8585</v>
      </c>
    </row>
    <row r="15130" customFormat="false" ht="12.8" hidden="false" customHeight="false" outlineLevel="0" collapsed="false">
      <c r="B15130" s="25" t="n">
        <v>101391</v>
      </c>
      <c r="C15130" s="26" t="s">
        <v>3881</v>
      </c>
      <c r="D15130" s="27" t="s">
        <v>15243</v>
      </c>
      <c r="E15130" s="28" t="s">
        <v>8585</v>
      </c>
    </row>
    <row r="15131" customFormat="false" ht="12.8" hidden="false" customHeight="false" outlineLevel="0" collapsed="false">
      <c r="B15131" s="25" t="n">
        <v>101392</v>
      </c>
      <c r="C15131" s="26" t="s">
        <v>3881</v>
      </c>
      <c r="D15131" s="27" t="s">
        <v>15244</v>
      </c>
      <c r="E15131" s="28" t="s">
        <v>8585</v>
      </c>
    </row>
    <row r="15132" customFormat="false" ht="12.8" hidden="false" customHeight="false" outlineLevel="0" collapsed="false">
      <c r="B15132" s="25" t="n">
        <v>101394</v>
      </c>
      <c r="C15132" s="26" t="s">
        <v>3881</v>
      </c>
      <c r="D15132" s="27" t="s">
        <v>10092</v>
      </c>
      <c r="E15132" s="28" t="s">
        <v>8585</v>
      </c>
    </row>
    <row r="15133" customFormat="false" ht="12.8" hidden="false" customHeight="false" outlineLevel="0" collapsed="false">
      <c r="B15133" s="25" t="n">
        <v>101395</v>
      </c>
      <c r="C15133" s="26" t="s">
        <v>3881</v>
      </c>
      <c r="D15133" s="27" t="s">
        <v>15245</v>
      </c>
      <c r="E15133" s="28" t="s">
        <v>8585</v>
      </c>
    </row>
    <row r="15134" customFormat="false" ht="12.8" hidden="false" customHeight="false" outlineLevel="0" collapsed="false">
      <c r="B15134" s="25" t="n">
        <v>101396</v>
      </c>
      <c r="C15134" s="26" t="s">
        <v>3881</v>
      </c>
      <c r="D15134" s="27" t="s">
        <v>15246</v>
      </c>
      <c r="E15134" s="28" t="s">
        <v>8585</v>
      </c>
    </row>
    <row r="15135" customFormat="false" ht="12.8" hidden="false" customHeight="false" outlineLevel="0" collapsed="false">
      <c r="B15135" s="25" t="n">
        <v>101397</v>
      </c>
      <c r="C15135" s="26" t="s">
        <v>3881</v>
      </c>
      <c r="D15135" s="27" t="s">
        <v>10094</v>
      </c>
      <c r="E15135" s="28" t="s">
        <v>8585</v>
      </c>
    </row>
    <row r="15136" customFormat="false" ht="12.8" hidden="false" customHeight="false" outlineLevel="0" collapsed="false">
      <c r="B15136" s="25" t="n">
        <v>101398</v>
      </c>
      <c r="C15136" s="26" t="s">
        <v>3881</v>
      </c>
      <c r="D15136" s="27" t="s">
        <v>15247</v>
      </c>
      <c r="E15136" s="28" t="s">
        <v>8585</v>
      </c>
    </row>
    <row r="15137" customFormat="false" ht="12.8" hidden="false" customHeight="false" outlineLevel="0" collapsed="false">
      <c r="B15137" s="25" t="n">
        <v>101399</v>
      </c>
      <c r="C15137" s="26" t="s">
        <v>3881</v>
      </c>
      <c r="D15137" s="27" t="s">
        <v>10096</v>
      </c>
      <c r="E15137" s="28" t="s">
        <v>8585</v>
      </c>
    </row>
    <row r="15138" customFormat="false" ht="12.8" hidden="false" customHeight="false" outlineLevel="0" collapsed="false">
      <c r="B15138" s="25" t="n">
        <v>101400</v>
      </c>
      <c r="C15138" s="26" t="s">
        <v>3881</v>
      </c>
      <c r="D15138" s="27" t="s">
        <v>15248</v>
      </c>
      <c r="E15138" s="28" t="s">
        <v>8585</v>
      </c>
    </row>
    <row r="15139" customFormat="false" ht="12.8" hidden="false" customHeight="false" outlineLevel="0" collapsed="false">
      <c r="B15139" s="25" t="n">
        <v>101401</v>
      </c>
      <c r="C15139" s="26" t="s">
        <v>3881</v>
      </c>
      <c r="D15139" s="27" t="s">
        <v>10098</v>
      </c>
      <c r="E15139" s="28" t="s">
        <v>8585</v>
      </c>
    </row>
    <row r="15140" customFormat="false" ht="12.8" hidden="false" customHeight="false" outlineLevel="0" collapsed="false">
      <c r="B15140" s="25" t="n">
        <v>101402</v>
      </c>
      <c r="C15140" s="26" t="s">
        <v>3881</v>
      </c>
      <c r="D15140" s="27" t="s">
        <v>10099</v>
      </c>
      <c r="E15140" s="28" t="s">
        <v>8585</v>
      </c>
    </row>
    <row r="15141" customFormat="false" ht="12.8" hidden="false" customHeight="false" outlineLevel="0" collapsed="false">
      <c r="B15141" s="25" t="n">
        <v>101403</v>
      </c>
      <c r="C15141" s="26" t="s">
        <v>3881</v>
      </c>
      <c r="D15141" s="27" t="s">
        <v>15235</v>
      </c>
      <c r="E15141" s="28" t="s">
        <v>8585</v>
      </c>
    </row>
    <row r="15142" customFormat="false" ht="12.8" hidden="false" customHeight="false" outlineLevel="0" collapsed="false">
      <c r="B15142" s="25" t="n">
        <v>101404</v>
      </c>
      <c r="C15142" s="26" t="s">
        <v>3881</v>
      </c>
      <c r="D15142" s="27" t="s">
        <v>11325</v>
      </c>
      <c r="E15142" s="28" t="s">
        <v>8585</v>
      </c>
    </row>
    <row r="15143" customFormat="false" ht="12.8" hidden="false" customHeight="false" outlineLevel="0" collapsed="false">
      <c r="B15143" s="25" t="n">
        <v>101405</v>
      </c>
      <c r="C15143" s="26" t="s">
        <v>3881</v>
      </c>
      <c r="D15143" s="27" t="s">
        <v>11326</v>
      </c>
      <c r="E15143" s="28" t="s">
        <v>8585</v>
      </c>
    </row>
    <row r="15144" customFormat="false" ht="12.8" hidden="false" customHeight="false" outlineLevel="0" collapsed="false">
      <c r="B15144" s="25" t="n">
        <v>101407</v>
      </c>
      <c r="C15144" s="26" t="s">
        <v>3881</v>
      </c>
      <c r="D15144" s="27" t="s">
        <v>10100</v>
      </c>
      <c r="E15144" s="28" t="s">
        <v>8585</v>
      </c>
    </row>
    <row r="15145" customFormat="false" ht="12.8" hidden="false" customHeight="false" outlineLevel="0" collapsed="false">
      <c r="B15145" s="25" t="n">
        <v>101408</v>
      </c>
      <c r="C15145" s="26" t="s">
        <v>3881</v>
      </c>
      <c r="D15145" s="27" t="s">
        <v>10101</v>
      </c>
      <c r="E15145" s="28" t="s">
        <v>8585</v>
      </c>
    </row>
    <row r="15146" customFormat="false" ht="12.8" hidden="false" customHeight="false" outlineLevel="0" collapsed="false">
      <c r="B15146" s="25" t="n">
        <v>101409</v>
      </c>
      <c r="C15146" s="26" t="s">
        <v>3881</v>
      </c>
      <c r="D15146" s="27" t="s">
        <v>15249</v>
      </c>
      <c r="E15146" s="28" t="s">
        <v>8585</v>
      </c>
    </row>
    <row r="15147" customFormat="false" ht="12.8" hidden="false" customHeight="false" outlineLevel="0" collapsed="false">
      <c r="B15147" s="25" t="n">
        <v>101410</v>
      </c>
      <c r="C15147" s="26" t="s">
        <v>3881</v>
      </c>
      <c r="D15147" s="27" t="s">
        <v>10197</v>
      </c>
      <c r="E15147" s="28" t="s">
        <v>8585</v>
      </c>
    </row>
    <row r="15148" customFormat="false" ht="12.8" hidden="false" customHeight="false" outlineLevel="0" collapsed="false">
      <c r="B15148" s="25" t="n">
        <v>101411</v>
      </c>
      <c r="C15148" s="26" t="s">
        <v>3881</v>
      </c>
      <c r="D15148" s="27" t="s">
        <v>15250</v>
      </c>
      <c r="E15148" s="28" t="s">
        <v>8585</v>
      </c>
    </row>
    <row r="15149" customFormat="false" ht="12.8" hidden="false" customHeight="false" outlineLevel="0" collapsed="false">
      <c r="B15149" s="25" t="n">
        <v>101412</v>
      </c>
      <c r="C15149" s="26" t="s">
        <v>3881</v>
      </c>
      <c r="D15149" s="27" t="s">
        <v>15251</v>
      </c>
      <c r="E15149" s="28" t="s">
        <v>8585</v>
      </c>
    </row>
    <row r="15150" customFormat="false" ht="12.8" hidden="false" customHeight="false" outlineLevel="0" collapsed="false">
      <c r="B15150" s="25" t="n">
        <v>101413</v>
      </c>
      <c r="C15150" s="26" t="s">
        <v>3881</v>
      </c>
      <c r="D15150" s="27" t="s">
        <v>10103</v>
      </c>
      <c r="E15150" s="28" t="s">
        <v>8585</v>
      </c>
    </row>
    <row r="15151" customFormat="false" ht="12.8" hidden="false" customHeight="false" outlineLevel="0" collapsed="false">
      <c r="B15151" s="25" t="n">
        <v>101414</v>
      </c>
      <c r="C15151" s="26" t="s">
        <v>3881</v>
      </c>
      <c r="D15151" s="27" t="s">
        <v>15252</v>
      </c>
      <c r="E15151" s="28" t="s">
        <v>8585</v>
      </c>
    </row>
    <row r="15152" customFormat="false" ht="12.8" hidden="false" customHeight="false" outlineLevel="0" collapsed="false">
      <c r="B15152" s="25" t="n">
        <v>101415</v>
      </c>
      <c r="C15152" s="26" t="s">
        <v>3881</v>
      </c>
      <c r="D15152" s="27" t="s">
        <v>15253</v>
      </c>
      <c r="E15152" s="28" t="s">
        <v>8585</v>
      </c>
    </row>
    <row r="15153" customFormat="false" ht="12.8" hidden="false" customHeight="false" outlineLevel="0" collapsed="false">
      <c r="B15153" s="25" t="n">
        <v>101416</v>
      </c>
      <c r="C15153" s="26" t="s">
        <v>3881</v>
      </c>
      <c r="D15153" s="27" t="s">
        <v>14542</v>
      </c>
      <c r="E15153" s="28" t="s">
        <v>8585</v>
      </c>
    </row>
    <row r="15154" customFormat="false" ht="12.8" hidden="false" customHeight="false" outlineLevel="0" collapsed="false">
      <c r="B15154" s="25" t="n">
        <v>101417</v>
      </c>
      <c r="C15154" s="26" t="s">
        <v>3881</v>
      </c>
      <c r="D15154" s="27" t="s">
        <v>15254</v>
      </c>
      <c r="E15154" s="28" t="s">
        <v>8585</v>
      </c>
    </row>
    <row r="15155" customFormat="false" ht="12.8" hidden="false" customHeight="false" outlineLevel="0" collapsed="false">
      <c r="B15155" s="25" t="n">
        <v>101418</v>
      </c>
      <c r="C15155" s="26" t="s">
        <v>3881</v>
      </c>
      <c r="D15155" s="27" t="s">
        <v>15255</v>
      </c>
      <c r="E15155" s="28" t="s">
        <v>8585</v>
      </c>
    </row>
    <row r="15156" customFormat="false" ht="12.8" hidden="false" customHeight="false" outlineLevel="0" collapsed="false">
      <c r="B15156" s="25" t="n">
        <v>101419</v>
      </c>
      <c r="C15156" s="26" t="s">
        <v>3881</v>
      </c>
      <c r="D15156" s="27" t="s">
        <v>15256</v>
      </c>
      <c r="E15156" s="28" t="s">
        <v>8585</v>
      </c>
    </row>
    <row r="15157" customFormat="false" ht="12.8" hidden="false" customHeight="false" outlineLevel="0" collapsed="false">
      <c r="B15157" s="25" t="n">
        <v>101420</v>
      </c>
      <c r="C15157" s="26" t="s">
        <v>3881</v>
      </c>
      <c r="D15157" s="27" t="s">
        <v>15257</v>
      </c>
      <c r="E15157" s="28" t="s">
        <v>8585</v>
      </c>
    </row>
    <row r="15158" customFormat="false" ht="12.8" hidden="false" customHeight="false" outlineLevel="0" collapsed="false">
      <c r="B15158" s="25" t="n">
        <v>101421</v>
      </c>
      <c r="C15158" s="26" t="s">
        <v>3881</v>
      </c>
      <c r="D15158" s="27" t="s">
        <v>15258</v>
      </c>
      <c r="E15158" s="28" t="s">
        <v>8585</v>
      </c>
    </row>
    <row r="15159" customFormat="false" ht="12.8" hidden="false" customHeight="false" outlineLevel="0" collapsed="false">
      <c r="B15159" s="25" t="n">
        <v>101422</v>
      </c>
      <c r="C15159" s="26" t="s">
        <v>3881</v>
      </c>
      <c r="D15159" s="27" t="s">
        <v>15259</v>
      </c>
      <c r="E15159" s="28" t="s">
        <v>8585</v>
      </c>
    </row>
    <row r="15160" customFormat="false" ht="12.8" hidden="false" customHeight="false" outlineLevel="0" collapsed="false">
      <c r="B15160" s="25" t="n">
        <v>101423</v>
      </c>
      <c r="C15160" s="26" t="s">
        <v>3881</v>
      </c>
      <c r="D15160" s="27" t="s">
        <v>15260</v>
      </c>
      <c r="E15160" s="28" t="s">
        <v>8585</v>
      </c>
    </row>
    <row r="15161" customFormat="false" ht="12.8" hidden="false" customHeight="false" outlineLevel="0" collapsed="false">
      <c r="B15161" s="25" t="n">
        <v>101424</v>
      </c>
      <c r="C15161" s="26" t="s">
        <v>3881</v>
      </c>
      <c r="D15161" s="27" t="s">
        <v>15261</v>
      </c>
      <c r="E15161" s="28" t="s">
        <v>8585</v>
      </c>
    </row>
    <row r="15162" customFormat="false" ht="12.8" hidden="false" customHeight="false" outlineLevel="0" collapsed="false">
      <c r="B15162" s="25" t="n">
        <v>101425</v>
      </c>
      <c r="C15162" s="26" t="s">
        <v>3881</v>
      </c>
      <c r="D15162" s="27" t="s">
        <v>15262</v>
      </c>
      <c r="E15162" s="28" t="s">
        <v>8585</v>
      </c>
    </row>
    <row r="15163" customFormat="false" ht="12.8" hidden="false" customHeight="false" outlineLevel="0" collapsed="false">
      <c r="B15163" s="25" t="n">
        <v>101426</v>
      </c>
      <c r="C15163" s="26" t="s">
        <v>3881</v>
      </c>
      <c r="D15163" s="27" t="s">
        <v>15263</v>
      </c>
      <c r="E15163" s="28" t="s">
        <v>8585</v>
      </c>
    </row>
    <row r="15164" customFormat="false" ht="12.8" hidden="false" customHeight="false" outlineLevel="0" collapsed="false">
      <c r="B15164" s="25" t="n">
        <v>101427</v>
      </c>
      <c r="C15164" s="26" t="s">
        <v>3881</v>
      </c>
      <c r="D15164" s="27" t="s">
        <v>10116</v>
      </c>
      <c r="E15164" s="28" t="s">
        <v>8585</v>
      </c>
    </row>
    <row r="15165" customFormat="false" ht="12.8" hidden="false" customHeight="false" outlineLevel="0" collapsed="false">
      <c r="B15165" s="25" t="n">
        <v>101428</v>
      </c>
      <c r="C15165" s="26" t="s">
        <v>3881</v>
      </c>
      <c r="D15165" s="27" t="s">
        <v>15264</v>
      </c>
      <c r="E15165" s="28" t="s">
        <v>8585</v>
      </c>
    </row>
    <row r="15166" customFormat="false" ht="12.8" hidden="false" customHeight="false" outlineLevel="0" collapsed="false">
      <c r="B15166" s="25" t="n">
        <v>101429</v>
      </c>
      <c r="C15166" s="26" t="s">
        <v>3881</v>
      </c>
      <c r="D15166" s="27" t="s">
        <v>15265</v>
      </c>
      <c r="E15166" s="28" t="s">
        <v>8585</v>
      </c>
    </row>
    <row r="15167" customFormat="false" ht="12.8" hidden="false" customHeight="false" outlineLevel="0" collapsed="false">
      <c r="B15167" s="25" t="n">
        <v>101430</v>
      </c>
      <c r="C15167" s="26" t="s">
        <v>3881</v>
      </c>
      <c r="D15167" s="27" t="s">
        <v>15266</v>
      </c>
      <c r="E15167" s="28" t="s">
        <v>8585</v>
      </c>
    </row>
    <row r="15168" customFormat="false" ht="12.8" hidden="false" customHeight="false" outlineLevel="0" collapsed="false">
      <c r="B15168" s="25" t="n">
        <v>101431</v>
      </c>
      <c r="C15168" s="26" t="s">
        <v>3881</v>
      </c>
      <c r="D15168" s="27" t="s">
        <v>10119</v>
      </c>
      <c r="E15168" s="28" t="s">
        <v>8585</v>
      </c>
    </row>
    <row r="15169" customFormat="false" ht="12.8" hidden="false" customHeight="false" outlineLevel="0" collapsed="false">
      <c r="B15169" s="25" t="n">
        <v>101432</v>
      </c>
      <c r="C15169" s="26" t="s">
        <v>3881</v>
      </c>
      <c r="D15169" s="27" t="s">
        <v>15267</v>
      </c>
      <c r="E15169" s="28" t="s">
        <v>8585</v>
      </c>
    </row>
    <row r="15170" customFormat="false" ht="12.8" hidden="false" customHeight="false" outlineLevel="0" collapsed="false">
      <c r="B15170" s="25" t="n">
        <v>101433</v>
      </c>
      <c r="C15170" s="26" t="s">
        <v>3881</v>
      </c>
      <c r="D15170" s="27" t="s">
        <v>10121</v>
      </c>
      <c r="E15170" s="28" t="s">
        <v>8585</v>
      </c>
    </row>
    <row r="15171" customFormat="false" ht="12.8" hidden="false" customHeight="false" outlineLevel="0" collapsed="false">
      <c r="B15171" s="25" t="n">
        <v>101434</v>
      </c>
      <c r="C15171" s="26" t="s">
        <v>3881</v>
      </c>
      <c r="D15171" s="27" t="s">
        <v>15268</v>
      </c>
      <c r="E15171" s="28" t="s">
        <v>8585</v>
      </c>
    </row>
    <row r="15172" customFormat="false" ht="12.8" hidden="false" customHeight="false" outlineLevel="0" collapsed="false">
      <c r="B15172" s="25" t="n">
        <v>101435</v>
      </c>
      <c r="C15172" s="26" t="s">
        <v>3881</v>
      </c>
      <c r="D15172" s="27" t="s">
        <v>15269</v>
      </c>
      <c r="E15172" s="28" t="s">
        <v>8585</v>
      </c>
    </row>
    <row r="15173" customFormat="false" ht="12.8" hidden="false" customHeight="false" outlineLevel="0" collapsed="false">
      <c r="B15173" s="25" t="n">
        <v>101436</v>
      </c>
      <c r="C15173" s="26" t="s">
        <v>3881</v>
      </c>
      <c r="D15173" s="27" t="s">
        <v>10123</v>
      </c>
      <c r="E15173" s="28" t="s">
        <v>8585</v>
      </c>
    </row>
    <row r="15174" customFormat="false" ht="12.8" hidden="false" customHeight="false" outlineLevel="0" collapsed="false">
      <c r="B15174" s="25" t="n">
        <v>101437</v>
      </c>
      <c r="C15174" s="26" t="s">
        <v>3881</v>
      </c>
      <c r="D15174" s="27" t="s">
        <v>15270</v>
      </c>
      <c r="E15174" s="28" t="s">
        <v>8585</v>
      </c>
    </row>
    <row r="15175" customFormat="false" ht="12.8" hidden="false" customHeight="false" outlineLevel="0" collapsed="false">
      <c r="B15175" s="25" t="n">
        <v>101438</v>
      </c>
      <c r="C15175" s="26" t="s">
        <v>3881</v>
      </c>
      <c r="D15175" s="27" t="s">
        <v>10125</v>
      </c>
      <c r="E15175" s="28" t="s">
        <v>8585</v>
      </c>
    </row>
    <row r="15176" customFormat="false" ht="12.8" hidden="false" customHeight="false" outlineLevel="0" collapsed="false">
      <c r="B15176" s="25" t="n">
        <v>101439</v>
      </c>
      <c r="C15176" s="26" t="s">
        <v>3881</v>
      </c>
      <c r="D15176" s="27" t="s">
        <v>10126</v>
      </c>
      <c r="E15176" s="28" t="s">
        <v>8585</v>
      </c>
    </row>
    <row r="15177" customFormat="false" ht="12.8" hidden="false" customHeight="false" outlineLevel="0" collapsed="false">
      <c r="B15177" s="25" t="n">
        <v>101440</v>
      </c>
      <c r="C15177" s="26" t="s">
        <v>3881</v>
      </c>
      <c r="D15177" s="27" t="s">
        <v>15271</v>
      </c>
      <c r="E15177" s="28" t="s">
        <v>8585</v>
      </c>
    </row>
    <row r="15178" customFormat="false" ht="12.8" hidden="false" customHeight="false" outlineLevel="0" collapsed="false">
      <c r="B15178" s="25" t="n">
        <v>101441</v>
      </c>
      <c r="C15178" s="26" t="s">
        <v>3881</v>
      </c>
      <c r="D15178" s="27" t="s">
        <v>10128</v>
      </c>
      <c r="E15178" s="28" t="s">
        <v>8585</v>
      </c>
    </row>
    <row r="15179" customFormat="false" ht="12.8" hidden="false" customHeight="false" outlineLevel="0" collapsed="false">
      <c r="B15179" s="25" t="n">
        <v>101442</v>
      </c>
      <c r="C15179" s="26" t="s">
        <v>3881</v>
      </c>
      <c r="D15179" s="27" t="s">
        <v>15272</v>
      </c>
      <c r="E15179" s="28" t="s">
        <v>8585</v>
      </c>
    </row>
    <row r="15180" customFormat="false" ht="12.8" hidden="false" customHeight="false" outlineLevel="0" collapsed="false">
      <c r="B15180" s="25" t="n">
        <v>101443</v>
      </c>
      <c r="C15180" s="26" t="s">
        <v>3881</v>
      </c>
      <c r="D15180" s="27" t="s">
        <v>10129</v>
      </c>
      <c r="E15180" s="28" t="s">
        <v>8585</v>
      </c>
    </row>
    <row r="15181" customFormat="false" ht="12.8" hidden="false" customHeight="false" outlineLevel="0" collapsed="false">
      <c r="B15181" s="25" t="n">
        <v>101444</v>
      </c>
      <c r="C15181" s="26" t="s">
        <v>3881</v>
      </c>
      <c r="D15181" s="27" t="s">
        <v>10132</v>
      </c>
      <c r="E15181" s="28" t="s">
        <v>8585</v>
      </c>
    </row>
    <row r="15182" customFormat="false" ht="12.8" hidden="false" customHeight="false" outlineLevel="0" collapsed="false">
      <c r="B15182" s="25" t="n">
        <v>101445</v>
      </c>
      <c r="C15182" s="26" t="s">
        <v>3881</v>
      </c>
      <c r="D15182" s="27" t="s">
        <v>10133</v>
      </c>
      <c r="E15182" s="28" t="s">
        <v>8585</v>
      </c>
    </row>
    <row r="15183" customFormat="false" ht="12.8" hidden="false" customHeight="false" outlineLevel="0" collapsed="false">
      <c r="B15183" s="25" t="n">
        <v>101446</v>
      </c>
      <c r="C15183" s="26" t="s">
        <v>3881</v>
      </c>
      <c r="D15183" s="27" t="s">
        <v>10134</v>
      </c>
      <c r="E15183" s="28" t="s">
        <v>8585</v>
      </c>
    </row>
    <row r="15184" customFormat="false" ht="12.8" hidden="false" customHeight="false" outlineLevel="0" collapsed="false">
      <c r="B15184" s="25" t="n">
        <v>101447</v>
      </c>
      <c r="C15184" s="26" t="s">
        <v>3881</v>
      </c>
      <c r="D15184" s="27" t="s">
        <v>10135</v>
      </c>
      <c r="E15184" s="28" t="s">
        <v>8585</v>
      </c>
    </row>
    <row r="15185" customFormat="false" ht="12.8" hidden="false" customHeight="false" outlineLevel="0" collapsed="false">
      <c r="B15185" s="25" t="n">
        <v>101448</v>
      </c>
      <c r="C15185" s="26" t="s">
        <v>3881</v>
      </c>
      <c r="D15185" s="27" t="s">
        <v>10136</v>
      </c>
      <c r="E15185" s="28" t="s">
        <v>8585</v>
      </c>
    </row>
    <row r="15186" customFormat="false" ht="12.8" hidden="false" customHeight="false" outlineLevel="0" collapsed="false">
      <c r="B15186" s="25" t="n">
        <v>101449</v>
      </c>
      <c r="C15186" s="26" t="s">
        <v>3881</v>
      </c>
      <c r="D15186" s="27" t="s">
        <v>15273</v>
      </c>
      <c r="E15186" s="28" t="s">
        <v>8585</v>
      </c>
    </row>
    <row r="15187" customFormat="false" ht="12.8" hidden="false" customHeight="false" outlineLevel="0" collapsed="false">
      <c r="B15187" s="25" t="n">
        <v>101450</v>
      </c>
      <c r="C15187" s="26" t="s">
        <v>3881</v>
      </c>
      <c r="D15187" s="27" t="s">
        <v>10138</v>
      </c>
      <c r="E15187" s="28" t="s">
        <v>8585</v>
      </c>
    </row>
    <row r="15188" customFormat="false" ht="12.8" hidden="false" customHeight="false" outlineLevel="0" collapsed="false">
      <c r="B15188" s="25" t="n">
        <v>101451</v>
      </c>
      <c r="C15188" s="26" t="s">
        <v>3881</v>
      </c>
      <c r="D15188" s="27" t="s">
        <v>10139</v>
      </c>
      <c r="E15188" s="28" t="s">
        <v>8585</v>
      </c>
    </row>
    <row r="15189" customFormat="false" ht="12.8" hidden="false" customHeight="false" outlineLevel="0" collapsed="false">
      <c r="B15189" s="25" t="n">
        <v>101452</v>
      </c>
      <c r="C15189" s="26" t="s">
        <v>3881</v>
      </c>
      <c r="D15189" s="27" t="s">
        <v>15274</v>
      </c>
      <c r="E15189" s="28" t="s">
        <v>8585</v>
      </c>
    </row>
    <row r="15190" customFormat="false" ht="12.8" hidden="false" customHeight="false" outlineLevel="0" collapsed="false">
      <c r="B15190" s="25" t="n">
        <v>101453</v>
      </c>
      <c r="C15190" s="26" t="s">
        <v>3881</v>
      </c>
      <c r="D15190" s="27" t="s">
        <v>10141</v>
      </c>
      <c r="E15190" s="28" t="s">
        <v>8585</v>
      </c>
    </row>
    <row r="15191" customFormat="false" ht="12.8" hidden="false" customHeight="false" outlineLevel="0" collapsed="false">
      <c r="B15191" s="25" t="n">
        <v>101454</v>
      </c>
      <c r="C15191" s="26" t="s">
        <v>3881</v>
      </c>
      <c r="D15191" s="27" t="s">
        <v>15275</v>
      </c>
      <c r="E15191" s="28" t="s">
        <v>8585</v>
      </c>
    </row>
    <row r="15192" customFormat="false" ht="12.8" hidden="false" customHeight="false" outlineLevel="0" collapsed="false">
      <c r="B15192" s="25" t="n">
        <v>101455</v>
      </c>
      <c r="C15192" s="26" t="s">
        <v>3881</v>
      </c>
      <c r="D15192" s="27" t="s">
        <v>10143</v>
      </c>
      <c r="E15192" s="28" t="s">
        <v>8585</v>
      </c>
    </row>
    <row r="15193" customFormat="false" ht="12.8" hidden="false" customHeight="false" outlineLevel="0" collapsed="false">
      <c r="B15193" s="25" t="n">
        <v>101456</v>
      </c>
      <c r="C15193" s="26" t="s">
        <v>3881</v>
      </c>
      <c r="D15193" s="27" t="s">
        <v>15276</v>
      </c>
      <c r="E15193" s="28" t="s">
        <v>8585</v>
      </c>
    </row>
    <row r="15194" customFormat="false" ht="12.8" hidden="false" customHeight="false" outlineLevel="0" collapsed="false">
      <c r="B15194" s="25" t="n">
        <v>101457</v>
      </c>
      <c r="C15194" s="26" t="s">
        <v>3881</v>
      </c>
      <c r="D15194" s="27" t="s">
        <v>15277</v>
      </c>
      <c r="E15194" s="28" t="s">
        <v>8585</v>
      </c>
    </row>
    <row r="15195" customFormat="false" ht="12.8" hidden="false" customHeight="false" outlineLevel="0" collapsed="false">
      <c r="B15195" s="25" t="n">
        <v>101458</v>
      </c>
      <c r="C15195" s="26" t="s">
        <v>3881</v>
      </c>
      <c r="D15195" s="27" t="s">
        <v>15278</v>
      </c>
      <c r="E15195" s="28" t="s">
        <v>8585</v>
      </c>
    </row>
    <row r="15196" customFormat="false" ht="12.8" hidden="false" customHeight="false" outlineLevel="0" collapsed="false">
      <c r="B15196" s="25" t="n">
        <v>101459</v>
      </c>
      <c r="C15196" s="26" t="s">
        <v>3881</v>
      </c>
      <c r="D15196" s="27" t="s">
        <v>10148</v>
      </c>
      <c r="E15196" s="28" t="s">
        <v>8585</v>
      </c>
    </row>
    <row r="15197" customFormat="false" ht="12.8" hidden="false" customHeight="false" outlineLevel="0" collapsed="false">
      <c r="B15197" s="25" t="n">
        <v>101460</v>
      </c>
      <c r="C15197" s="26" t="s">
        <v>3881</v>
      </c>
      <c r="D15197" s="27" t="s">
        <v>14523</v>
      </c>
      <c r="E15197" s="28" t="s">
        <v>8585</v>
      </c>
    </row>
    <row r="15198" customFormat="false" ht="23.85" hidden="false" customHeight="false" outlineLevel="0" collapsed="false">
      <c r="B15198" s="25" t="n">
        <v>101463</v>
      </c>
      <c r="C15198" s="26" t="s">
        <v>3881</v>
      </c>
      <c r="D15198" s="27" t="s">
        <v>15279</v>
      </c>
      <c r="E15198" s="28" t="s">
        <v>2041</v>
      </c>
    </row>
    <row r="15199" customFormat="false" ht="23.85" hidden="false" customHeight="false" outlineLevel="0" collapsed="false">
      <c r="B15199" s="25" t="n">
        <v>101464</v>
      </c>
      <c r="C15199" s="26" t="s">
        <v>3881</v>
      </c>
      <c r="D15199" s="27" t="s">
        <v>15280</v>
      </c>
      <c r="E15199" s="28" t="s">
        <v>2041</v>
      </c>
    </row>
    <row r="15200" customFormat="false" ht="23.85" hidden="false" customHeight="false" outlineLevel="0" collapsed="false">
      <c r="B15200" s="25" t="n">
        <v>101465</v>
      </c>
      <c r="C15200" s="26" t="s">
        <v>3881</v>
      </c>
      <c r="D15200" s="27" t="s">
        <v>15281</v>
      </c>
      <c r="E15200" s="28" t="s">
        <v>2041</v>
      </c>
    </row>
    <row r="15201" customFormat="false" ht="23.85" hidden="false" customHeight="false" outlineLevel="0" collapsed="false">
      <c r="B15201" s="25" t="n">
        <v>101466</v>
      </c>
      <c r="C15201" s="26" t="s">
        <v>3881</v>
      </c>
      <c r="D15201" s="27" t="s">
        <v>15282</v>
      </c>
      <c r="E15201" s="28" t="s">
        <v>2041</v>
      </c>
    </row>
    <row r="15202" customFormat="false" ht="23.85" hidden="false" customHeight="false" outlineLevel="0" collapsed="false">
      <c r="B15202" s="25" t="n">
        <v>101467</v>
      </c>
      <c r="C15202" s="26" t="s">
        <v>3881</v>
      </c>
      <c r="D15202" s="27" t="s">
        <v>15283</v>
      </c>
      <c r="E15202" s="28" t="s">
        <v>2041</v>
      </c>
    </row>
    <row r="15203" customFormat="false" ht="23.85" hidden="false" customHeight="false" outlineLevel="0" collapsed="false">
      <c r="B15203" s="25" t="n">
        <v>101468</v>
      </c>
      <c r="C15203" s="26" t="s">
        <v>3881</v>
      </c>
      <c r="D15203" s="27" t="s">
        <v>15284</v>
      </c>
      <c r="E15203" s="28" t="s">
        <v>2041</v>
      </c>
    </row>
    <row r="15204" customFormat="false" ht="23.85" hidden="false" customHeight="false" outlineLevel="0" collapsed="false">
      <c r="B15204" s="25" t="n">
        <v>101469</v>
      </c>
      <c r="C15204" s="26" t="s">
        <v>3881</v>
      </c>
      <c r="D15204" s="27" t="s">
        <v>15285</v>
      </c>
      <c r="E15204" s="28" t="s">
        <v>2041</v>
      </c>
    </row>
    <row r="15205" customFormat="false" ht="23.85" hidden="false" customHeight="false" outlineLevel="0" collapsed="false">
      <c r="B15205" s="25" t="n">
        <v>101470</v>
      </c>
      <c r="C15205" s="26" t="s">
        <v>3881</v>
      </c>
      <c r="D15205" s="27" t="s">
        <v>15286</v>
      </c>
      <c r="E15205" s="28" t="s">
        <v>2041</v>
      </c>
    </row>
    <row r="15206" customFormat="false" ht="23.85" hidden="false" customHeight="false" outlineLevel="0" collapsed="false">
      <c r="B15206" s="25" t="n">
        <v>101471</v>
      </c>
      <c r="C15206" s="26" t="s">
        <v>3881</v>
      </c>
      <c r="D15206" s="27" t="s">
        <v>15287</v>
      </c>
      <c r="E15206" s="28" t="s">
        <v>2041</v>
      </c>
    </row>
    <row r="15207" customFormat="false" ht="23.85" hidden="false" customHeight="false" outlineLevel="0" collapsed="false">
      <c r="B15207" s="25" t="n">
        <v>101472</v>
      </c>
      <c r="C15207" s="26" t="s">
        <v>3881</v>
      </c>
      <c r="D15207" s="27" t="s">
        <v>15288</v>
      </c>
      <c r="E15207" s="28" t="s">
        <v>2041</v>
      </c>
    </row>
    <row r="15208" customFormat="false" ht="23.85" hidden="false" customHeight="false" outlineLevel="0" collapsed="false">
      <c r="B15208" s="25" t="n">
        <v>101473</v>
      </c>
      <c r="C15208" s="26" t="s">
        <v>3881</v>
      </c>
      <c r="D15208" s="27" t="s">
        <v>15289</v>
      </c>
      <c r="E15208" s="28" t="s">
        <v>2041</v>
      </c>
    </row>
    <row r="15209" customFormat="false" ht="23.85" hidden="false" customHeight="false" outlineLevel="0" collapsed="false">
      <c r="B15209" s="25" t="n">
        <v>101474</v>
      </c>
      <c r="C15209" s="26" t="s">
        <v>3881</v>
      </c>
      <c r="D15209" s="27" t="s">
        <v>15290</v>
      </c>
      <c r="E15209" s="28" t="s">
        <v>2041</v>
      </c>
    </row>
    <row r="15210" customFormat="false" ht="23.85" hidden="false" customHeight="false" outlineLevel="0" collapsed="false">
      <c r="B15210" s="25" t="n">
        <v>101475</v>
      </c>
      <c r="C15210" s="26" t="s">
        <v>3881</v>
      </c>
      <c r="D15210" s="27" t="s">
        <v>15291</v>
      </c>
      <c r="E15210" s="28" t="s">
        <v>2041</v>
      </c>
    </row>
    <row r="15211" customFormat="false" ht="23.85" hidden="false" customHeight="false" outlineLevel="0" collapsed="false">
      <c r="B15211" s="25" t="n">
        <v>101476</v>
      </c>
      <c r="C15211" s="26" t="s">
        <v>3881</v>
      </c>
      <c r="D15211" s="27" t="s">
        <v>15292</v>
      </c>
      <c r="E15211" s="28" t="s">
        <v>2041</v>
      </c>
    </row>
    <row r="15212" customFormat="false" ht="23.85" hidden="false" customHeight="false" outlineLevel="0" collapsed="false">
      <c r="B15212" s="25" t="n">
        <v>101477</v>
      </c>
      <c r="C15212" s="26" t="s">
        <v>3881</v>
      </c>
      <c r="D15212" s="27" t="s">
        <v>15293</v>
      </c>
      <c r="E15212" s="28" t="s">
        <v>2041</v>
      </c>
    </row>
    <row r="15213" customFormat="false" ht="23.85" hidden="false" customHeight="false" outlineLevel="0" collapsed="false">
      <c r="B15213" s="25" t="n">
        <v>101478</v>
      </c>
      <c r="C15213" s="26" t="s">
        <v>3881</v>
      </c>
      <c r="D15213" s="27" t="s">
        <v>15294</v>
      </c>
      <c r="E15213" s="28" t="s">
        <v>2041</v>
      </c>
    </row>
    <row r="15214" customFormat="false" ht="23.85" hidden="false" customHeight="false" outlineLevel="0" collapsed="false">
      <c r="B15214" s="25" t="n">
        <v>101479</v>
      </c>
      <c r="C15214" s="26" t="s">
        <v>3881</v>
      </c>
      <c r="D15214" s="27" t="s">
        <v>15295</v>
      </c>
      <c r="E15214" s="28" t="s">
        <v>2041</v>
      </c>
    </row>
    <row r="15215" customFormat="false" ht="23.85" hidden="false" customHeight="false" outlineLevel="0" collapsed="false">
      <c r="B15215" s="25" t="n">
        <v>101480</v>
      </c>
      <c r="C15215" s="26" t="s">
        <v>3881</v>
      </c>
      <c r="D15215" s="27" t="s">
        <v>15296</v>
      </c>
      <c r="E15215" s="28" t="s">
        <v>2041</v>
      </c>
    </row>
    <row r="15216" customFormat="false" ht="23.85" hidden="false" customHeight="false" outlineLevel="0" collapsed="false">
      <c r="B15216" s="25" t="n">
        <v>101481</v>
      </c>
      <c r="C15216" s="26" t="s">
        <v>3881</v>
      </c>
      <c r="D15216" s="27" t="s">
        <v>15297</v>
      </c>
      <c r="E15216" s="28" t="s">
        <v>2041</v>
      </c>
    </row>
    <row r="15217" customFormat="false" ht="23.85" hidden="false" customHeight="false" outlineLevel="0" collapsed="false">
      <c r="B15217" s="25" t="n">
        <v>101482</v>
      </c>
      <c r="C15217" s="26" t="s">
        <v>3881</v>
      </c>
      <c r="D15217" s="27" t="s">
        <v>15298</v>
      </c>
      <c r="E15217" s="28" t="s">
        <v>2041</v>
      </c>
    </row>
    <row r="15218" customFormat="false" ht="23.85" hidden="false" customHeight="false" outlineLevel="0" collapsed="false">
      <c r="B15218" s="25" t="n">
        <v>101483</v>
      </c>
      <c r="C15218" s="26" t="s">
        <v>3881</v>
      </c>
      <c r="D15218" s="27" t="s">
        <v>15299</v>
      </c>
      <c r="E15218" s="28" t="s">
        <v>2041</v>
      </c>
    </row>
    <row r="15219" customFormat="false" ht="23.85" hidden="false" customHeight="false" outlineLevel="0" collapsed="false">
      <c r="B15219" s="25" t="n">
        <v>101484</v>
      </c>
      <c r="C15219" s="26" t="s">
        <v>3881</v>
      </c>
      <c r="D15219" s="27" t="s">
        <v>15300</v>
      </c>
      <c r="E15219" s="28" t="s">
        <v>2041</v>
      </c>
    </row>
    <row r="15220" customFormat="false" ht="23.85" hidden="false" customHeight="false" outlineLevel="0" collapsed="false">
      <c r="B15220" s="25" t="n">
        <v>101485</v>
      </c>
      <c r="C15220" s="26" t="s">
        <v>3881</v>
      </c>
      <c r="D15220" s="27" t="s">
        <v>15301</v>
      </c>
      <c r="E15220" s="28" t="s">
        <v>2041</v>
      </c>
    </row>
    <row r="15221" customFormat="false" ht="23.85" hidden="false" customHeight="false" outlineLevel="0" collapsed="false">
      <c r="B15221" s="25" t="n">
        <v>101486</v>
      </c>
      <c r="C15221" s="26" t="s">
        <v>3881</v>
      </c>
      <c r="D15221" s="27" t="s">
        <v>15302</v>
      </c>
      <c r="E15221" s="28" t="s">
        <v>2041</v>
      </c>
    </row>
    <row r="15222" customFormat="false" ht="23.85" hidden="false" customHeight="false" outlineLevel="0" collapsed="false">
      <c r="B15222" s="25" t="n">
        <v>101487</v>
      </c>
      <c r="C15222" s="26" t="s">
        <v>3881</v>
      </c>
      <c r="D15222" s="27" t="s">
        <v>15303</v>
      </c>
      <c r="E15222" s="28" t="s">
        <v>2041</v>
      </c>
    </row>
    <row r="15223" customFormat="false" ht="23.85" hidden="false" customHeight="false" outlineLevel="0" collapsed="false">
      <c r="B15223" s="25" t="n">
        <v>101488</v>
      </c>
      <c r="C15223" s="26" t="s">
        <v>3881</v>
      </c>
      <c r="D15223" s="27" t="s">
        <v>15304</v>
      </c>
      <c r="E15223" s="28" t="s">
        <v>2041</v>
      </c>
    </row>
    <row r="15224" customFormat="false" ht="23.85" hidden="false" customHeight="false" outlineLevel="0" collapsed="false">
      <c r="B15224" s="25" t="n">
        <v>101489</v>
      </c>
      <c r="C15224" s="26" t="s">
        <v>3881</v>
      </c>
      <c r="D15224" s="27" t="s">
        <v>15305</v>
      </c>
      <c r="E15224" s="28" t="s">
        <v>121</v>
      </c>
    </row>
    <row r="15225" customFormat="false" ht="23.85" hidden="false" customHeight="false" outlineLevel="0" collapsed="false">
      <c r="B15225" s="25" t="n">
        <v>101490</v>
      </c>
      <c r="C15225" s="26" t="s">
        <v>3881</v>
      </c>
      <c r="D15225" s="27" t="s">
        <v>15306</v>
      </c>
      <c r="E15225" s="28" t="s">
        <v>121</v>
      </c>
    </row>
    <row r="15226" customFormat="false" ht="23.85" hidden="false" customHeight="false" outlineLevel="0" collapsed="false">
      <c r="B15226" s="25" t="n">
        <v>101491</v>
      </c>
      <c r="C15226" s="26" t="s">
        <v>3881</v>
      </c>
      <c r="D15226" s="27" t="s">
        <v>15307</v>
      </c>
      <c r="E15226" s="28" t="s">
        <v>121</v>
      </c>
    </row>
    <row r="15227" customFormat="false" ht="23.85" hidden="false" customHeight="false" outlineLevel="0" collapsed="false">
      <c r="B15227" s="25" t="n">
        <v>101492</v>
      </c>
      <c r="C15227" s="26" t="s">
        <v>3881</v>
      </c>
      <c r="D15227" s="27" t="s">
        <v>15308</v>
      </c>
      <c r="E15227" s="28" t="s">
        <v>121</v>
      </c>
    </row>
    <row r="15228" customFormat="false" ht="23.85" hidden="false" customHeight="false" outlineLevel="0" collapsed="false">
      <c r="B15228" s="25" t="n">
        <v>101493</v>
      </c>
      <c r="C15228" s="26" t="s">
        <v>3881</v>
      </c>
      <c r="D15228" s="27" t="s">
        <v>15309</v>
      </c>
      <c r="E15228" s="28" t="s">
        <v>121</v>
      </c>
    </row>
    <row r="15229" customFormat="false" ht="23.85" hidden="false" customHeight="false" outlineLevel="0" collapsed="false">
      <c r="B15229" s="25" t="n">
        <v>101494</v>
      </c>
      <c r="C15229" s="26" t="s">
        <v>3881</v>
      </c>
      <c r="D15229" s="27" t="s">
        <v>15310</v>
      </c>
      <c r="E15229" s="28" t="s">
        <v>121</v>
      </c>
    </row>
    <row r="15230" customFormat="false" ht="23.85" hidden="false" customHeight="false" outlineLevel="0" collapsed="false">
      <c r="B15230" s="25" t="n">
        <v>101495</v>
      </c>
      <c r="C15230" s="26" t="s">
        <v>3881</v>
      </c>
      <c r="D15230" s="27" t="s">
        <v>15311</v>
      </c>
      <c r="E15230" s="28" t="s">
        <v>121</v>
      </c>
    </row>
    <row r="15231" customFormat="false" ht="23.85" hidden="false" customHeight="false" outlineLevel="0" collapsed="false">
      <c r="B15231" s="25" t="n">
        <v>101496</v>
      </c>
      <c r="C15231" s="26" t="s">
        <v>3881</v>
      </c>
      <c r="D15231" s="27" t="s">
        <v>15312</v>
      </c>
      <c r="E15231" s="28" t="s">
        <v>121</v>
      </c>
    </row>
    <row r="15232" customFormat="false" ht="23.85" hidden="false" customHeight="false" outlineLevel="0" collapsed="false">
      <c r="B15232" s="25" t="n">
        <v>101497</v>
      </c>
      <c r="C15232" s="26" t="s">
        <v>3881</v>
      </c>
      <c r="D15232" s="27" t="s">
        <v>15313</v>
      </c>
      <c r="E15232" s="28" t="s">
        <v>121</v>
      </c>
    </row>
    <row r="15233" customFormat="false" ht="23.85" hidden="false" customHeight="false" outlineLevel="0" collapsed="false">
      <c r="B15233" s="25" t="n">
        <v>101498</v>
      </c>
      <c r="C15233" s="26" t="s">
        <v>3881</v>
      </c>
      <c r="D15233" s="27" t="s">
        <v>15314</v>
      </c>
      <c r="E15233" s="28" t="s">
        <v>121</v>
      </c>
    </row>
    <row r="15234" customFormat="false" ht="23.85" hidden="false" customHeight="false" outlineLevel="0" collapsed="false">
      <c r="B15234" s="25" t="n">
        <v>101499</v>
      </c>
      <c r="C15234" s="26" t="s">
        <v>3881</v>
      </c>
      <c r="D15234" s="27" t="s">
        <v>15315</v>
      </c>
      <c r="E15234" s="28" t="s">
        <v>121</v>
      </c>
    </row>
    <row r="15235" customFormat="false" ht="23.85" hidden="false" customHeight="false" outlineLevel="0" collapsed="false">
      <c r="B15235" s="25" t="n">
        <v>101500</v>
      </c>
      <c r="C15235" s="26" t="s">
        <v>3881</v>
      </c>
      <c r="D15235" s="27" t="s">
        <v>15316</v>
      </c>
      <c r="E15235" s="28" t="s">
        <v>121</v>
      </c>
    </row>
    <row r="15236" customFormat="false" ht="23.85" hidden="false" customHeight="false" outlineLevel="0" collapsed="false">
      <c r="B15236" s="25" t="n">
        <v>101501</v>
      </c>
      <c r="C15236" s="26" t="s">
        <v>3881</v>
      </c>
      <c r="D15236" s="27" t="s">
        <v>15317</v>
      </c>
      <c r="E15236" s="28" t="s">
        <v>121</v>
      </c>
    </row>
    <row r="15237" customFormat="false" ht="23.85" hidden="false" customHeight="false" outlineLevel="0" collapsed="false">
      <c r="B15237" s="25" t="n">
        <v>101502</v>
      </c>
      <c r="C15237" s="26" t="s">
        <v>3881</v>
      </c>
      <c r="D15237" s="27" t="s">
        <v>15318</v>
      </c>
      <c r="E15237" s="28" t="s">
        <v>121</v>
      </c>
    </row>
    <row r="15238" customFormat="false" ht="23.85" hidden="false" customHeight="false" outlineLevel="0" collapsed="false">
      <c r="B15238" s="25" t="n">
        <v>101503</v>
      </c>
      <c r="C15238" s="26" t="s">
        <v>3881</v>
      </c>
      <c r="D15238" s="27" t="s">
        <v>15319</v>
      </c>
      <c r="E15238" s="28" t="s">
        <v>121</v>
      </c>
    </row>
    <row r="15239" customFormat="false" ht="23.85" hidden="false" customHeight="false" outlineLevel="0" collapsed="false">
      <c r="B15239" s="25" t="n">
        <v>101504</v>
      </c>
      <c r="C15239" s="26" t="s">
        <v>3881</v>
      </c>
      <c r="D15239" s="27" t="s">
        <v>15320</v>
      </c>
      <c r="E15239" s="28" t="s">
        <v>121</v>
      </c>
    </row>
    <row r="15240" customFormat="false" ht="23.85" hidden="false" customHeight="false" outlineLevel="0" collapsed="false">
      <c r="B15240" s="25" t="n">
        <v>101505</v>
      </c>
      <c r="C15240" s="26" t="s">
        <v>3881</v>
      </c>
      <c r="D15240" s="27" t="s">
        <v>15321</v>
      </c>
      <c r="E15240" s="28" t="s">
        <v>121</v>
      </c>
    </row>
    <row r="15241" customFormat="false" ht="23.85" hidden="false" customHeight="false" outlineLevel="0" collapsed="false">
      <c r="B15241" s="25" t="n">
        <v>101506</v>
      </c>
      <c r="C15241" s="26" t="s">
        <v>3881</v>
      </c>
      <c r="D15241" s="27" t="s">
        <v>15322</v>
      </c>
      <c r="E15241" s="28" t="s">
        <v>121</v>
      </c>
    </row>
    <row r="15242" customFormat="false" ht="23.85" hidden="false" customHeight="false" outlineLevel="0" collapsed="false">
      <c r="B15242" s="25" t="n">
        <v>101507</v>
      </c>
      <c r="C15242" s="26" t="s">
        <v>3881</v>
      </c>
      <c r="D15242" s="27" t="s">
        <v>15323</v>
      </c>
      <c r="E15242" s="28" t="s">
        <v>121</v>
      </c>
    </row>
    <row r="15243" customFormat="false" ht="23.85" hidden="false" customHeight="false" outlineLevel="0" collapsed="false">
      <c r="B15243" s="25" t="n">
        <v>101508</v>
      </c>
      <c r="C15243" s="26" t="s">
        <v>3881</v>
      </c>
      <c r="D15243" s="27" t="s">
        <v>15324</v>
      </c>
      <c r="E15243" s="28" t="s">
        <v>121</v>
      </c>
    </row>
    <row r="15244" customFormat="false" ht="23.85" hidden="false" customHeight="false" outlineLevel="0" collapsed="false">
      <c r="B15244" s="25" t="n">
        <v>101509</v>
      </c>
      <c r="C15244" s="26" t="s">
        <v>3881</v>
      </c>
      <c r="D15244" s="27" t="s">
        <v>15325</v>
      </c>
      <c r="E15244" s="28" t="s">
        <v>121</v>
      </c>
    </row>
    <row r="15245" customFormat="false" ht="23.85" hidden="false" customHeight="false" outlineLevel="0" collapsed="false">
      <c r="B15245" s="25" t="n">
        <v>101510</v>
      </c>
      <c r="C15245" s="26" t="s">
        <v>3881</v>
      </c>
      <c r="D15245" s="27" t="s">
        <v>15326</v>
      </c>
      <c r="E15245" s="28" t="s">
        <v>121</v>
      </c>
    </row>
    <row r="15246" customFormat="false" ht="23.85" hidden="false" customHeight="false" outlineLevel="0" collapsed="false">
      <c r="B15246" s="25" t="n">
        <v>101511</v>
      </c>
      <c r="C15246" s="26" t="s">
        <v>3881</v>
      </c>
      <c r="D15246" s="27" t="s">
        <v>15327</v>
      </c>
      <c r="E15246" s="28" t="s">
        <v>121</v>
      </c>
    </row>
    <row r="15247" customFormat="false" ht="23.85" hidden="false" customHeight="false" outlineLevel="0" collapsed="false">
      <c r="B15247" s="25" t="n">
        <v>101512</v>
      </c>
      <c r="C15247" s="26" t="s">
        <v>3881</v>
      </c>
      <c r="D15247" s="27" t="s">
        <v>15328</v>
      </c>
      <c r="E15247" s="28" t="s">
        <v>121</v>
      </c>
    </row>
    <row r="15248" customFormat="false" ht="23.85" hidden="false" customHeight="false" outlineLevel="0" collapsed="false">
      <c r="B15248" s="25" t="n">
        <v>101513</v>
      </c>
      <c r="C15248" s="26" t="s">
        <v>3881</v>
      </c>
      <c r="D15248" s="27" t="s">
        <v>15329</v>
      </c>
      <c r="E15248" s="28" t="s">
        <v>121</v>
      </c>
    </row>
    <row r="15249" customFormat="false" ht="23.85" hidden="false" customHeight="false" outlineLevel="0" collapsed="false">
      <c r="B15249" s="25" t="n">
        <v>101514</v>
      </c>
      <c r="C15249" s="26" t="s">
        <v>3881</v>
      </c>
      <c r="D15249" s="27" t="s">
        <v>15330</v>
      </c>
      <c r="E15249" s="28" t="s">
        <v>121</v>
      </c>
    </row>
    <row r="15250" customFormat="false" ht="23.85" hidden="false" customHeight="false" outlineLevel="0" collapsed="false">
      <c r="B15250" s="25" t="n">
        <v>101515</v>
      </c>
      <c r="C15250" s="26" t="s">
        <v>3881</v>
      </c>
      <c r="D15250" s="27" t="s">
        <v>15331</v>
      </c>
      <c r="E15250" s="28" t="s">
        <v>121</v>
      </c>
    </row>
    <row r="15251" customFormat="false" ht="23.85" hidden="false" customHeight="false" outlineLevel="0" collapsed="false">
      <c r="B15251" s="25" t="n">
        <v>101516</v>
      </c>
      <c r="C15251" s="26" t="s">
        <v>3881</v>
      </c>
      <c r="D15251" s="27" t="s">
        <v>15332</v>
      </c>
      <c r="E15251" s="28" t="s">
        <v>121</v>
      </c>
    </row>
    <row r="15252" customFormat="false" ht="23.85" hidden="false" customHeight="false" outlineLevel="0" collapsed="false">
      <c r="B15252" s="25" t="n">
        <v>101517</v>
      </c>
      <c r="C15252" s="26" t="s">
        <v>3881</v>
      </c>
      <c r="D15252" s="27" t="s">
        <v>15333</v>
      </c>
      <c r="E15252" s="28" t="s">
        <v>121</v>
      </c>
    </row>
    <row r="15253" customFormat="false" ht="23.85" hidden="false" customHeight="false" outlineLevel="0" collapsed="false">
      <c r="B15253" s="25" t="n">
        <v>101518</v>
      </c>
      <c r="C15253" s="26" t="s">
        <v>3881</v>
      </c>
      <c r="D15253" s="27" t="s">
        <v>15334</v>
      </c>
      <c r="E15253" s="28" t="s">
        <v>121</v>
      </c>
    </row>
    <row r="15254" customFormat="false" ht="23.85" hidden="false" customHeight="false" outlineLevel="0" collapsed="false">
      <c r="B15254" s="25" t="n">
        <v>101519</v>
      </c>
      <c r="C15254" s="26" t="s">
        <v>3881</v>
      </c>
      <c r="D15254" s="27" t="s">
        <v>15335</v>
      </c>
      <c r="E15254" s="28" t="s">
        <v>121</v>
      </c>
    </row>
    <row r="15255" customFormat="false" ht="23.85" hidden="false" customHeight="false" outlineLevel="0" collapsed="false">
      <c r="B15255" s="25" t="n">
        <v>101520</v>
      </c>
      <c r="C15255" s="26" t="s">
        <v>3881</v>
      </c>
      <c r="D15255" s="27" t="s">
        <v>15336</v>
      </c>
      <c r="E15255" s="28" t="s">
        <v>121</v>
      </c>
    </row>
    <row r="15256" customFormat="false" ht="23.85" hidden="false" customHeight="false" outlineLevel="0" collapsed="false">
      <c r="B15256" s="25" t="n">
        <v>101521</v>
      </c>
      <c r="C15256" s="26" t="s">
        <v>3881</v>
      </c>
      <c r="D15256" s="27" t="s">
        <v>15337</v>
      </c>
      <c r="E15256" s="28" t="s">
        <v>121</v>
      </c>
    </row>
    <row r="15257" customFormat="false" ht="23.85" hidden="false" customHeight="false" outlineLevel="0" collapsed="false">
      <c r="B15257" s="25" t="n">
        <v>101522</v>
      </c>
      <c r="C15257" s="26" t="s">
        <v>3881</v>
      </c>
      <c r="D15257" s="27" t="s">
        <v>15338</v>
      </c>
      <c r="E15257" s="28" t="s">
        <v>121</v>
      </c>
    </row>
    <row r="15258" customFormat="false" ht="23.85" hidden="false" customHeight="false" outlineLevel="0" collapsed="false">
      <c r="B15258" s="25" t="n">
        <v>101523</v>
      </c>
      <c r="C15258" s="26" t="s">
        <v>3881</v>
      </c>
      <c r="D15258" s="27" t="s">
        <v>15339</v>
      </c>
      <c r="E15258" s="28" t="s">
        <v>121</v>
      </c>
    </row>
    <row r="15259" customFormat="false" ht="23.85" hidden="false" customHeight="false" outlineLevel="0" collapsed="false">
      <c r="B15259" s="25" t="n">
        <v>101524</v>
      </c>
      <c r="C15259" s="26" t="s">
        <v>3881</v>
      </c>
      <c r="D15259" s="27" t="s">
        <v>15340</v>
      </c>
      <c r="E15259" s="28" t="s">
        <v>121</v>
      </c>
    </row>
    <row r="15260" customFormat="false" ht="23.85" hidden="false" customHeight="false" outlineLevel="0" collapsed="false">
      <c r="B15260" s="25" t="n">
        <v>101525</v>
      </c>
      <c r="C15260" s="26" t="s">
        <v>3881</v>
      </c>
      <c r="D15260" s="27" t="s">
        <v>15341</v>
      </c>
      <c r="E15260" s="28" t="s">
        <v>121</v>
      </c>
    </row>
    <row r="15261" customFormat="false" ht="23.85" hidden="false" customHeight="false" outlineLevel="0" collapsed="false">
      <c r="B15261" s="25" t="n">
        <v>101526</v>
      </c>
      <c r="C15261" s="26" t="s">
        <v>3881</v>
      </c>
      <c r="D15261" s="27" t="s">
        <v>15342</v>
      </c>
      <c r="E15261" s="28" t="s">
        <v>121</v>
      </c>
    </row>
    <row r="15262" customFormat="false" ht="23.85" hidden="false" customHeight="false" outlineLevel="0" collapsed="false">
      <c r="B15262" s="25" t="n">
        <v>101527</v>
      </c>
      <c r="C15262" s="26" t="s">
        <v>3881</v>
      </c>
      <c r="D15262" s="27" t="s">
        <v>15343</v>
      </c>
      <c r="E15262" s="28" t="s">
        <v>121</v>
      </c>
    </row>
    <row r="15263" customFormat="false" ht="23.85" hidden="false" customHeight="false" outlineLevel="0" collapsed="false">
      <c r="B15263" s="25" t="n">
        <v>101528</v>
      </c>
      <c r="C15263" s="26" t="s">
        <v>3881</v>
      </c>
      <c r="D15263" s="27" t="s">
        <v>15344</v>
      </c>
      <c r="E15263" s="28" t="s">
        <v>121</v>
      </c>
    </row>
    <row r="15264" customFormat="false" ht="23.85" hidden="false" customHeight="false" outlineLevel="0" collapsed="false">
      <c r="B15264" s="25" t="n">
        <v>101529</v>
      </c>
      <c r="C15264" s="26" t="s">
        <v>3881</v>
      </c>
      <c r="D15264" s="27" t="s">
        <v>15345</v>
      </c>
      <c r="E15264" s="28" t="s">
        <v>121</v>
      </c>
    </row>
    <row r="15265" customFormat="false" ht="23.85" hidden="false" customHeight="false" outlineLevel="0" collapsed="false">
      <c r="B15265" s="25" t="n">
        <v>101530</v>
      </c>
      <c r="C15265" s="26" t="s">
        <v>3881</v>
      </c>
      <c r="D15265" s="27" t="s">
        <v>15346</v>
      </c>
      <c r="E15265" s="28" t="s">
        <v>121</v>
      </c>
    </row>
    <row r="15266" customFormat="false" ht="23.85" hidden="false" customHeight="false" outlineLevel="0" collapsed="false">
      <c r="B15266" s="25" t="n">
        <v>101531</v>
      </c>
      <c r="C15266" s="26" t="s">
        <v>3881</v>
      </c>
      <c r="D15266" s="27" t="s">
        <v>15347</v>
      </c>
      <c r="E15266" s="28" t="s">
        <v>121</v>
      </c>
    </row>
    <row r="15267" customFormat="false" ht="23.85" hidden="false" customHeight="false" outlineLevel="0" collapsed="false">
      <c r="B15267" s="25" t="n">
        <v>101532</v>
      </c>
      <c r="C15267" s="26" t="s">
        <v>3881</v>
      </c>
      <c r="D15267" s="27" t="s">
        <v>15348</v>
      </c>
      <c r="E15267" s="28" t="s">
        <v>121</v>
      </c>
    </row>
    <row r="15268" customFormat="false" ht="23.85" hidden="false" customHeight="false" outlineLevel="0" collapsed="false">
      <c r="B15268" s="25" t="n">
        <v>101533</v>
      </c>
      <c r="C15268" s="26" t="s">
        <v>3881</v>
      </c>
      <c r="D15268" s="27" t="s">
        <v>15349</v>
      </c>
      <c r="E15268" s="28" t="s">
        <v>121</v>
      </c>
    </row>
    <row r="15269" customFormat="false" ht="23.85" hidden="false" customHeight="false" outlineLevel="0" collapsed="false">
      <c r="B15269" s="25" t="n">
        <v>101534</v>
      </c>
      <c r="C15269" s="26" t="s">
        <v>3881</v>
      </c>
      <c r="D15269" s="27" t="s">
        <v>15350</v>
      </c>
      <c r="E15269" s="28" t="s">
        <v>121</v>
      </c>
    </row>
    <row r="15270" customFormat="false" ht="23.85" hidden="false" customHeight="false" outlineLevel="0" collapsed="false">
      <c r="B15270" s="25" t="n">
        <v>101535</v>
      </c>
      <c r="C15270" s="26" t="s">
        <v>3881</v>
      </c>
      <c r="D15270" s="27" t="s">
        <v>15351</v>
      </c>
      <c r="E15270" s="28" t="s">
        <v>121</v>
      </c>
    </row>
    <row r="15271" customFormat="false" ht="23.85" hidden="false" customHeight="false" outlineLevel="0" collapsed="false">
      <c r="B15271" s="25" t="n">
        <v>101536</v>
      </c>
      <c r="C15271" s="26" t="s">
        <v>3881</v>
      </c>
      <c r="D15271" s="27" t="s">
        <v>15352</v>
      </c>
      <c r="E15271" s="28" t="s">
        <v>121</v>
      </c>
    </row>
    <row r="15272" customFormat="false" ht="23.85" hidden="false" customHeight="false" outlineLevel="0" collapsed="false">
      <c r="B15272" s="25" t="n">
        <v>101537</v>
      </c>
      <c r="C15272" s="26" t="s">
        <v>3881</v>
      </c>
      <c r="D15272" s="27" t="s">
        <v>15353</v>
      </c>
      <c r="E15272" s="28" t="s">
        <v>121</v>
      </c>
    </row>
    <row r="15273" customFormat="false" ht="12.8" hidden="false" customHeight="false" outlineLevel="0" collapsed="false">
      <c r="B15273" s="25" t="n">
        <v>101538</v>
      </c>
      <c r="C15273" s="26" t="s">
        <v>3881</v>
      </c>
      <c r="D15273" s="27" t="s">
        <v>15354</v>
      </c>
      <c r="E15273" s="28" t="s">
        <v>121</v>
      </c>
    </row>
    <row r="15274" customFormat="false" ht="23.85" hidden="false" customHeight="false" outlineLevel="0" collapsed="false">
      <c r="B15274" s="25" t="n">
        <v>101539</v>
      </c>
      <c r="C15274" s="26" t="s">
        <v>3881</v>
      </c>
      <c r="D15274" s="27" t="s">
        <v>15355</v>
      </c>
      <c r="E15274" s="28" t="s">
        <v>121</v>
      </c>
    </row>
    <row r="15275" customFormat="false" ht="23.85" hidden="false" customHeight="false" outlineLevel="0" collapsed="false">
      <c r="B15275" s="25" t="n">
        <v>101540</v>
      </c>
      <c r="C15275" s="26" t="s">
        <v>3881</v>
      </c>
      <c r="D15275" s="27" t="s">
        <v>15356</v>
      </c>
      <c r="E15275" s="28" t="s">
        <v>121</v>
      </c>
    </row>
    <row r="15276" customFormat="false" ht="23.85" hidden="false" customHeight="false" outlineLevel="0" collapsed="false">
      <c r="B15276" s="25" t="n">
        <v>101541</v>
      </c>
      <c r="C15276" s="26" t="s">
        <v>3881</v>
      </c>
      <c r="D15276" s="27" t="s">
        <v>15357</v>
      </c>
      <c r="E15276" s="28" t="s">
        <v>121</v>
      </c>
    </row>
    <row r="15277" customFormat="false" ht="12.8" hidden="false" customHeight="false" outlineLevel="0" collapsed="false">
      <c r="B15277" s="25" t="n">
        <v>101542</v>
      </c>
      <c r="C15277" s="26" t="s">
        <v>3881</v>
      </c>
      <c r="D15277" s="27" t="s">
        <v>15358</v>
      </c>
      <c r="E15277" s="28" t="s">
        <v>121</v>
      </c>
    </row>
    <row r="15278" customFormat="false" ht="23.85" hidden="false" customHeight="false" outlineLevel="0" collapsed="false">
      <c r="B15278" s="25" t="n">
        <v>101543</v>
      </c>
      <c r="C15278" s="26" t="s">
        <v>3881</v>
      </c>
      <c r="D15278" s="27" t="s">
        <v>15359</v>
      </c>
      <c r="E15278" s="28" t="s">
        <v>121</v>
      </c>
    </row>
    <row r="15279" customFormat="false" ht="23.85" hidden="false" customHeight="false" outlineLevel="0" collapsed="false">
      <c r="B15279" s="25" t="n">
        <v>101544</v>
      </c>
      <c r="C15279" s="26" t="s">
        <v>3881</v>
      </c>
      <c r="D15279" s="27" t="s">
        <v>15360</v>
      </c>
      <c r="E15279" s="28" t="s">
        <v>121</v>
      </c>
    </row>
    <row r="15280" customFormat="false" ht="23.85" hidden="false" customHeight="false" outlineLevel="0" collapsed="false">
      <c r="B15280" s="25" t="n">
        <v>101545</v>
      </c>
      <c r="C15280" s="26" t="s">
        <v>3881</v>
      </c>
      <c r="D15280" s="27" t="s">
        <v>15361</v>
      </c>
      <c r="E15280" s="28" t="s">
        <v>121</v>
      </c>
    </row>
    <row r="15281" customFormat="false" ht="12.8" hidden="false" customHeight="false" outlineLevel="0" collapsed="false">
      <c r="B15281" s="25" t="n">
        <v>101546</v>
      </c>
      <c r="C15281" s="26" t="s">
        <v>3881</v>
      </c>
      <c r="D15281" s="27" t="s">
        <v>15362</v>
      </c>
      <c r="E15281" s="28" t="s">
        <v>121</v>
      </c>
    </row>
    <row r="15282" customFormat="false" ht="12.8" hidden="false" customHeight="false" outlineLevel="0" collapsed="false">
      <c r="B15282" s="25" t="n">
        <v>101547</v>
      </c>
      <c r="C15282" s="26" t="s">
        <v>3881</v>
      </c>
      <c r="D15282" s="27" t="s">
        <v>15363</v>
      </c>
      <c r="E15282" s="28" t="s">
        <v>121</v>
      </c>
    </row>
    <row r="15283" customFormat="false" ht="12.8" hidden="false" customHeight="false" outlineLevel="0" collapsed="false">
      <c r="B15283" s="25" t="n">
        <v>101548</v>
      </c>
      <c r="C15283" s="26" t="s">
        <v>3881</v>
      </c>
      <c r="D15283" s="27" t="s">
        <v>15364</v>
      </c>
      <c r="E15283" s="28" t="s">
        <v>121</v>
      </c>
    </row>
    <row r="15284" customFormat="false" ht="23.85" hidden="false" customHeight="false" outlineLevel="0" collapsed="false">
      <c r="B15284" s="25" t="n">
        <v>101549</v>
      </c>
      <c r="C15284" s="26" t="s">
        <v>3881</v>
      </c>
      <c r="D15284" s="27" t="s">
        <v>15365</v>
      </c>
      <c r="E15284" s="28" t="s">
        <v>121</v>
      </c>
    </row>
    <row r="15285" customFormat="false" ht="23.85" hidden="false" customHeight="false" outlineLevel="0" collapsed="false">
      <c r="B15285" s="25" t="n">
        <v>101553</v>
      </c>
      <c r="C15285" s="26" t="s">
        <v>3881</v>
      </c>
      <c r="D15285" s="27" t="s">
        <v>15366</v>
      </c>
      <c r="E15285" s="28" t="s">
        <v>121</v>
      </c>
    </row>
    <row r="15286" customFormat="false" ht="23.85" hidden="false" customHeight="false" outlineLevel="0" collapsed="false">
      <c r="B15286" s="25" t="n">
        <v>101554</v>
      </c>
      <c r="C15286" s="26" t="s">
        <v>3881</v>
      </c>
      <c r="D15286" s="27" t="s">
        <v>15367</v>
      </c>
      <c r="E15286" s="28" t="s">
        <v>121</v>
      </c>
    </row>
    <row r="15287" customFormat="false" ht="23.85" hidden="false" customHeight="false" outlineLevel="0" collapsed="false">
      <c r="B15287" s="25" t="n">
        <v>101555</v>
      </c>
      <c r="C15287" s="26" t="s">
        <v>3881</v>
      </c>
      <c r="D15287" s="27" t="s">
        <v>15368</v>
      </c>
      <c r="E15287" s="28" t="s">
        <v>121</v>
      </c>
    </row>
    <row r="15288" customFormat="false" ht="23.85" hidden="false" customHeight="false" outlineLevel="0" collapsed="false">
      <c r="B15288" s="25" t="n">
        <v>101556</v>
      </c>
      <c r="C15288" s="26" t="s">
        <v>3881</v>
      </c>
      <c r="D15288" s="27" t="s">
        <v>15369</v>
      </c>
      <c r="E15288" s="28" t="s">
        <v>121</v>
      </c>
    </row>
    <row r="15289" customFormat="false" ht="23.85" hidden="false" customHeight="false" outlineLevel="0" collapsed="false">
      <c r="B15289" s="25" t="n">
        <v>101560</v>
      </c>
      <c r="C15289" s="26" t="s">
        <v>3881</v>
      </c>
      <c r="D15289" s="27" t="s">
        <v>15370</v>
      </c>
      <c r="E15289" s="28" t="s">
        <v>182</v>
      </c>
    </row>
    <row r="15290" customFormat="false" ht="23.85" hidden="false" customHeight="false" outlineLevel="0" collapsed="false">
      <c r="B15290" s="25" t="n">
        <v>101561</v>
      </c>
      <c r="C15290" s="26" t="s">
        <v>3881</v>
      </c>
      <c r="D15290" s="27" t="s">
        <v>15371</v>
      </c>
      <c r="E15290" s="28" t="s">
        <v>182</v>
      </c>
    </row>
    <row r="15291" customFormat="false" ht="23.85" hidden="false" customHeight="false" outlineLevel="0" collapsed="false">
      <c r="B15291" s="25" t="n">
        <v>101562</v>
      </c>
      <c r="C15291" s="26" t="s">
        <v>3881</v>
      </c>
      <c r="D15291" s="27" t="s">
        <v>15372</v>
      </c>
      <c r="E15291" s="28" t="s">
        <v>182</v>
      </c>
    </row>
    <row r="15292" customFormat="false" ht="23.85" hidden="false" customHeight="false" outlineLevel="0" collapsed="false">
      <c r="B15292" s="25" t="n">
        <v>101563</v>
      </c>
      <c r="C15292" s="26" t="s">
        <v>3881</v>
      </c>
      <c r="D15292" s="27" t="s">
        <v>15373</v>
      </c>
      <c r="E15292" s="28" t="s">
        <v>182</v>
      </c>
    </row>
    <row r="15293" customFormat="false" ht="23.85" hidden="false" customHeight="false" outlineLevel="0" collapsed="false">
      <c r="B15293" s="25" t="n">
        <v>101564</v>
      </c>
      <c r="C15293" s="26" t="s">
        <v>3881</v>
      </c>
      <c r="D15293" s="27" t="s">
        <v>15374</v>
      </c>
      <c r="E15293" s="28" t="s">
        <v>182</v>
      </c>
    </row>
    <row r="15294" customFormat="false" ht="23.85" hidden="false" customHeight="false" outlineLevel="0" collapsed="false">
      <c r="B15294" s="25" t="n">
        <v>101565</v>
      </c>
      <c r="C15294" s="26" t="s">
        <v>3881</v>
      </c>
      <c r="D15294" s="27" t="s">
        <v>15375</v>
      </c>
      <c r="E15294" s="28" t="s">
        <v>182</v>
      </c>
    </row>
    <row r="15295" customFormat="false" ht="23.85" hidden="false" customHeight="false" outlineLevel="0" collapsed="false">
      <c r="B15295" s="25" t="n">
        <v>101567</v>
      </c>
      <c r="C15295" s="26" t="s">
        <v>3881</v>
      </c>
      <c r="D15295" s="27" t="s">
        <v>15376</v>
      </c>
      <c r="E15295" s="28" t="s">
        <v>182</v>
      </c>
    </row>
    <row r="15296" customFormat="false" ht="23.85" hidden="false" customHeight="false" outlineLevel="0" collapsed="false">
      <c r="B15296" s="25" t="n">
        <v>101568</v>
      </c>
      <c r="C15296" s="26" t="s">
        <v>3881</v>
      </c>
      <c r="D15296" s="27" t="s">
        <v>15377</v>
      </c>
      <c r="E15296" s="28" t="s">
        <v>182</v>
      </c>
    </row>
    <row r="15297" customFormat="false" ht="23.85" hidden="false" customHeight="false" outlineLevel="0" collapsed="false">
      <c r="B15297" s="25" t="n">
        <v>101570</v>
      </c>
      <c r="C15297" s="26" t="s">
        <v>3881</v>
      </c>
      <c r="D15297" s="27" t="s">
        <v>15378</v>
      </c>
      <c r="E15297" s="28" t="s">
        <v>109</v>
      </c>
    </row>
    <row r="15298" customFormat="false" ht="23.85" hidden="false" customHeight="false" outlineLevel="0" collapsed="false">
      <c r="B15298" s="25" t="n">
        <v>101571</v>
      </c>
      <c r="C15298" s="26" t="s">
        <v>3881</v>
      </c>
      <c r="D15298" s="27" t="s">
        <v>15379</v>
      </c>
      <c r="E15298" s="28" t="s">
        <v>109</v>
      </c>
    </row>
    <row r="15299" customFormat="false" ht="23.85" hidden="false" customHeight="false" outlineLevel="0" collapsed="false">
      <c r="B15299" s="25" t="n">
        <v>101572</v>
      </c>
      <c r="C15299" s="26" t="s">
        <v>3881</v>
      </c>
      <c r="D15299" s="27" t="s">
        <v>15380</v>
      </c>
      <c r="E15299" s="28" t="s">
        <v>109</v>
      </c>
    </row>
    <row r="15300" customFormat="false" ht="23.85" hidden="false" customHeight="false" outlineLevel="0" collapsed="false">
      <c r="B15300" s="25" t="n">
        <v>101573</v>
      </c>
      <c r="C15300" s="26" t="s">
        <v>3881</v>
      </c>
      <c r="D15300" s="27" t="s">
        <v>15381</v>
      </c>
      <c r="E15300" s="28" t="s">
        <v>109</v>
      </c>
    </row>
    <row r="15301" customFormat="false" ht="23.85" hidden="false" customHeight="false" outlineLevel="0" collapsed="false">
      <c r="B15301" s="25" t="n">
        <v>101574</v>
      </c>
      <c r="C15301" s="26" t="s">
        <v>3881</v>
      </c>
      <c r="D15301" s="27" t="s">
        <v>15382</v>
      </c>
      <c r="E15301" s="28" t="s">
        <v>109</v>
      </c>
    </row>
    <row r="15302" customFormat="false" ht="23.85" hidden="false" customHeight="false" outlineLevel="0" collapsed="false">
      <c r="B15302" s="25" t="n">
        <v>101575</v>
      </c>
      <c r="C15302" s="26" t="s">
        <v>3881</v>
      </c>
      <c r="D15302" s="27" t="s">
        <v>15383</v>
      </c>
      <c r="E15302" s="28" t="s">
        <v>109</v>
      </c>
    </row>
    <row r="15303" customFormat="false" ht="23.85" hidden="false" customHeight="false" outlineLevel="0" collapsed="false">
      <c r="B15303" s="25" t="n">
        <v>101576</v>
      </c>
      <c r="C15303" s="26" t="s">
        <v>3881</v>
      </c>
      <c r="D15303" s="27" t="s">
        <v>15384</v>
      </c>
      <c r="E15303" s="28" t="s">
        <v>109</v>
      </c>
    </row>
    <row r="15304" customFormat="false" ht="23.85" hidden="false" customHeight="false" outlineLevel="0" collapsed="false">
      <c r="B15304" s="25" t="n">
        <v>101577</v>
      </c>
      <c r="C15304" s="26" t="s">
        <v>3881</v>
      </c>
      <c r="D15304" s="27" t="s">
        <v>15385</v>
      </c>
      <c r="E15304" s="28" t="s">
        <v>109</v>
      </c>
    </row>
    <row r="15305" customFormat="false" ht="23.85" hidden="false" customHeight="false" outlineLevel="0" collapsed="false">
      <c r="B15305" s="25" t="n">
        <v>101578</v>
      </c>
      <c r="C15305" s="26" t="s">
        <v>3881</v>
      </c>
      <c r="D15305" s="27" t="s">
        <v>15386</v>
      </c>
      <c r="E15305" s="28" t="s">
        <v>109</v>
      </c>
    </row>
    <row r="15306" customFormat="false" ht="23.85" hidden="false" customHeight="false" outlineLevel="0" collapsed="false">
      <c r="B15306" s="25" t="n">
        <v>101579</v>
      </c>
      <c r="C15306" s="26" t="s">
        <v>3881</v>
      </c>
      <c r="D15306" s="27" t="s">
        <v>15387</v>
      </c>
      <c r="E15306" s="28" t="s">
        <v>109</v>
      </c>
    </row>
    <row r="15307" customFormat="false" ht="23.85" hidden="false" customHeight="false" outlineLevel="0" collapsed="false">
      <c r="B15307" s="25" t="n">
        <v>101580</v>
      </c>
      <c r="C15307" s="26" t="s">
        <v>3881</v>
      </c>
      <c r="D15307" s="27" t="s">
        <v>15388</v>
      </c>
      <c r="E15307" s="28" t="s">
        <v>109</v>
      </c>
    </row>
    <row r="15308" customFormat="false" ht="23.85" hidden="false" customHeight="false" outlineLevel="0" collapsed="false">
      <c r="B15308" s="25" t="n">
        <v>101581</v>
      </c>
      <c r="C15308" s="26" t="s">
        <v>3881</v>
      </c>
      <c r="D15308" s="27" t="s">
        <v>15389</v>
      </c>
      <c r="E15308" s="28" t="s">
        <v>109</v>
      </c>
    </row>
    <row r="15309" customFormat="false" ht="23.85" hidden="false" customHeight="false" outlineLevel="0" collapsed="false">
      <c r="B15309" s="25" t="n">
        <v>101582</v>
      </c>
      <c r="C15309" s="26" t="s">
        <v>3881</v>
      </c>
      <c r="D15309" s="27" t="s">
        <v>15390</v>
      </c>
      <c r="E15309" s="28" t="s">
        <v>109</v>
      </c>
    </row>
    <row r="15310" customFormat="false" ht="23.85" hidden="false" customHeight="false" outlineLevel="0" collapsed="false">
      <c r="B15310" s="25" t="n">
        <v>101583</v>
      </c>
      <c r="C15310" s="26" t="s">
        <v>3881</v>
      </c>
      <c r="D15310" s="27" t="s">
        <v>15391</v>
      </c>
      <c r="E15310" s="28" t="s">
        <v>109</v>
      </c>
    </row>
    <row r="15311" customFormat="false" ht="23.85" hidden="false" customHeight="false" outlineLevel="0" collapsed="false">
      <c r="B15311" s="25" t="n">
        <v>101584</v>
      </c>
      <c r="C15311" s="26" t="s">
        <v>3881</v>
      </c>
      <c r="D15311" s="27" t="s">
        <v>15392</v>
      </c>
      <c r="E15311" s="28" t="s">
        <v>109</v>
      </c>
    </row>
    <row r="15312" customFormat="false" ht="23.85" hidden="false" customHeight="false" outlineLevel="0" collapsed="false">
      <c r="B15312" s="25" t="n">
        <v>101585</v>
      </c>
      <c r="C15312" s="26" t="s">
        <v>3881</v>
      </c>
      <c r="D15312" s="27" t="s">
        <v>15393</v>
      </c>
      <c r="E15312" s="28" t="s">
        <v>109</v>
      </c>
    </row>
    <row r="15313" customFormat="false" ht="23.85" hidden="false" customHeight="false" outlineLevel="0" collapsed="false">
      <c r="B15313" s="25" t="n">
        <v>101586</v>
      </c>
      <c r="C15313" s="26" t="s">
        <v>3881</v>
      </c>
      <c r="D15313" s="27" t="s">
        <v>15394</v>
      </c>
      <c r="E15313" s="28" t="s">
        <v>109</v>
      </c>
    </row>
    <row r="15314" customFormat="false" ht="23.85" hidden="false" customHeight="false" outlineLevel="0" collapsed="false">
      <c r="B15314" s="25" t="n">
        <v>101587</v>
      </c>
      <c r="C15314" s="26" t="s">
        <v>3881</v>
      </c>
      <c r="D15314" s="27" t="s">
        <v>15395</v>
      </c>
      <c r="E15314" s="28" t="s">
        <v>109</v>
      </c>
    </row>
    <row r="15315" customFormat="false" ht="23.85" hidden="false" customHeight="false" outlineLevel="0" collapsed="false">
      <c r="B15315" s="25" t="n">
        <v>101588</v>
      </c>
      <c r="C15315" s="26" t="s">
        <v>3881</v>
      </c>
      <c r="D15315" s="27" t="s">
        <v>15396</v>
      </c>
      <c r="E15315" s="28" t="s">
        <v>109</v>
      </c>
    </row>
    <row r="15316" customFormat="false" ht="23.85" hidden="false" customHeight="false" outlineLevel="0" collapsed="false">
      <c r="B15316" s="25" t="n">
        <v>101589</v>
      </c>
      <c r="C15316" s="26" t="s">
        <v>3881</v>
      </c>
      <c r="D15316" s="27" t="s">
        <v>15397</v>
      </c>
      <c r="E15316" s="28" t="s">
        <v>109</v>
      </c>
    </row>
    <row r="15317" customFormat="false" ht="23.85" hidden="false" customHeight="false" outlineLevel="0" collapsed="false">
      <c r="B15317" s="25" t="n">
        <v>101590</v>
      </c>
      <c r="C15317" s="26" t="s">
        <v>3881</v>
      </c>
      <c r="D15317" s="27" t="s">
        <v>15398</v>
      </c>
      <c r="E15317" s="28" t="s">
        <v>109</v>
      </c>
    </row>
    <row r="15318" customFormat="false" ht="23.85" hidden="false" customHeight="false" outlineLevel="0" collapsed="false">
      <c r="B15318" s="25" t="n">
        <v>101591</v>
      </c>
      <c r="C15318" s="26" t="s">
        <v>3881</v>
      </c>
      <c r="D15318" s="27" t="s">
        <v>15399</v>
      </c>
      <c r="E15318" s="28" t="s">
        <v>109</v>
      </c>
    </row>
    <row r="15319" customFormat="false" ht="23.85" hidden="false" customHeight="false" outlineLevel="0" collapsed="false">
      <c r="B15319" s="25" t="n">
        <v>101592</v>
      </c>
      <c r="C15319" s="26" t="s">
        <v>3881</v>
      </c>
      <c r="D15319" s="27" t="s">
        <v>15400</v>
      </c>
      <c r="E15319" s="28" t="s">
        <v>109</v>
      </c>
    </row>
    <row r="15320" customFormat="false" ht="23.85" hidden="false" customHeight="false" outlineLevel="0" collapsed="false">
      <c r="B15320" s="25" t="n">
        <v>101593</v>
      </c>
      <c r="C15320" s="26" t="s">
        <v>3881</v>
      </c>
      <c r="D15320" s="27" t="s">
        <v>15401</v>
      </c>
      <c r="E15320" s="28" t="s">
        <v>109</v>
      </c>
    </row>
    <row r="15321" customFormat="false" ht="23.85" hidden="false" customHeight="false" outlineLevel="0" collapsed="false">
      <c r="B15321" s="25" t="n">
        <v>101600</v>
      </c>
      <c r="C15321" s="26" t="s">
        <v>3881</v>
      </c>
      <c r="D15321" s="27" t="s">
        <v>15402</v>
      </c>
      <c r="E15321" s="28" t="s">
        <v>109</v>
      </c>
    </row>
    <row r="15322" customFormat="false" ht="23.85" hidden="false" customHeight="false" outlineLevel="0" collapsed="false">
      <c r="B15322" s="25" t="n">
        <v>101601</v>
      </c>
      <c r="C15322" s="26" t="s">
        <v>3881</v>
      </c>
      <c r="D15322" s="27" t="s">
        <v>15403</v>
      </c>
      <c r="E15322" s="28" t="s">
        <v>109</v>
      </c>
    </row>
    <row r="15323" customFormat="false" ht="23.85" hidden="false" customHeight="false" outlineLevel="0" collapsed="false">
      <c r="B15323" s="25" t="n">
        <v>101602</v>
      </c>
      <c r="C15323" s="26" t="s">
        <v>3881</v>
      </c>
      <c r="D15323" s="27" t="s">
        <v>15404</v>
      </c>
      <c r="E15323" s="28" t="s">
        <v>109</v>
      </c>
    </row>
    <row r="15324" customFormat="false" ht="23.85" hidden="false" customHeight="false" outlineLevel="0" collapsed="false">
      <c r="B15324" s="25" t="n">
        <v>101603</v>
      </c>
      <c r="C15324" s="26" t="s">
        <v>3881</v>
      </c>
      <c r="D15324" s="27" t="s">
        <v>15405</v>
      </c>
      <c r="E15324" s="28" t="s">
        <v>109</v>
      </c>
    </row>
    <row r="15325" customFormat="false" ht="23.85" hidden="false" customHeight="false" outlineLevel="0" collapsed="false">
      <c r="B15325" s="25" t="n">
        <v>101604</v>
      </c>
      <c r="C15325" s="26" t="s">
        <v>3881</v>
      </c>
      <c r="D15325" s="27" t="s">
        <v>15406</v>
      </c>
      <c r="E15325" s="28" t="s">
        <v>109</v>
      </c>
    </row>
    <row r="15326" customFormat="false" ht="23.85" hidden="false" customHeight="false" outlineLevel="0" collapsed="false">
      <c r="B15326" s="25" t="n">
        <v>101605</v>
      </c>
      <c r="C15326" s="26" t="s">
        <v>3881</v>
      </c>
      <c r="D15326" s="27" t="s">
        <v>15407</v>
      </c>
      <c r="E15326" s="28" t="s">
        <v>109</v>
      </c>
    </row>
    <row r="15327" customFormat="false" ht="23.85" hidden="false" customHeight="false" outlineLevel="0" collapsed="false">
      <c r="B15327" s="25" t="n">
        <v>101616</v>
      </c>
      <c r="C15327" s="26" t="s">
        <v>3881</v>
      </c>
      <c r="D15327" s="27" t="s">
        <v>15408</v>
      </c>
      <c r="E15327" s="28" t="s">
        <v>109</v>
      </c>
    </row>
    <row r="15328" customFormat="false" ht="23.85" hidden="false" customHeight="false" outlineLevel="0" collapsed="false">
      <c r="B15328" s="25" t="n">
        <v>101617</v>
      </c>
      <c r="C15328" s="26" t="s">
        <v>3881</v>
      </c>
      <c r="D15328" s="27" t="s">
        <v>15409</v>
      </c>
      <c r="E15328" s="28" t="s">
        <v>109</v>
      </c>
    </row>
    <row r="15329" customFormat="false" ht="23.85" hidden="false" customHeight="false" outlineLevel="0" collapsed="false">
      <c r="B15329" s="25" t="n">
        <v>101618</v>
      </c>
      <c r="C15329" s="26" t="s">
        <v>3881</v>
      </c>
      <c r="D15329" s="27" t="s">
        <v>15410</v>
      </c>
      <c r="E15329" s="28" t="s">
        <v>168</v>
      </c>
    </row>
    <row r="15330" customFormat="false" ht="23.85" hidden="false" customHeight="false" outlineLevel="0" collapsed="false">
      <c r="B15330" s="25" t="n">
        <v>101619</v>
      </c>
      <c r="C15330" s="26" t="s">
        <v>3881</v>
      </c>
      <c r="D15330" s="27" t="s">
        <v>15411</v>
      </c>
      <c r="E15330" s="28" t="s">
        <v>168</v>
      </c>
    </row>
    <row r="15331" customFormat="false" ht="23.85" hidden="false" customHeight="false" outlineLevel="0" collapsed="false">
      <c r="B15331" s="25" t="n">
        <v>101620</v>
      </c>
      <c r="C15331" s="26" t="s">
        <v>3881</v>
      </c>
      <c r="D15331" s="27" t="s">
        <v>15412</v>
      </c>
      <c r="E15331" s="28" t="s">
        <v>168</v>
      </c>
    </row>
    <row r="15332" customFormat="false" ht="23.85" hidden="false" customHeight="false" outlineLevel="0" collapsed="false">
      <c r="B15332" s="25" t="n">
        <v>101621</v>
      </c>
      <c r="C15332" s="26" t="s">
        <v>3881</v>
      </c>
      <c r="D15332" s="27" t="s">
        <v>15413</v>
      </c>
      <c r="E15332" s="28" t="s">
        <v>168</v>
      </c>
    </row>
    <row r="15333" customFormat="false" ht="23.85" hidden="false" customHeight="false" outlineLevel="0" collapsed="false">
      <c r="B15333" s="25" t="n">
        <v>101622</v>
      </c>
      <c r="C15333" s="26" t="s">
        <v>3881</v>
      </c>
      <c r="D15333" s="27" t="s">
        <v>15414</v>
      </c>
      <c r="E15333" s="28" t="s">
        <v>168</v>
      </c>
    </row>
    <row r="15334" customFormat="false" ht="23.85" hidden="false" customHeight="false" outlineLevel="0" collapsed="false">
      <c r="B15334" s="25" t="n">
        <v>101623</v>
      </c>
      <c r="C15334" s="26" t="s">
        <v>3881</v>
      </c>
      <c r="D15334" s="27" t="s">
        <v>15415</v>
      </c>
      <c r="E15334" s="28" t="s">
        <v>168</v>
      </c>
    </row>
    <row r="15335" customFormat="false" ht="23.85" hidden="false" customHeight="false" outlineLevel="0" collapsed="false">
      <c r="B15335" s="25" t="n">
        <v>101624</v>
      </c>
      <c r="C15335" s="26" t="s">
        <v>3881</v>
      </c>
      <c r="D15335" s="27" t="s">
        <v>15416</v>
      </c>
      <c r="E15335" s="28" t="s">
        <v>168</v>
      </c>
    </row>
    <row r="15336" customFormat="false" ht="23.85" hidden="false" customHeight="false" outlineLevel="0" collapsed="false">
      <c r="B15336" s="25" t="n">
        <v>101625</v>
      </c>
      <c r="C15336" s="26" t="s">
        <v>3881</v>
      </c>
      <c r="D15336" s="27" t="s">
        <v>15417</v>
      </c>
      <c r="E15336" s="28" t="s">
        <v>168</v>
      </c>
    </row>
    <row r="15337" customFormat="false" ht="23.85" hidden="false" customHeight="false" outlineLevel="0" collapsed="false">
      <c r="B15337" s="25" t="n">
        <v>101626</v>
      </c>
      <c r="C15337" s="26" t="s">
        <v>3881</v>
      </c>
      <c r="D15337" s="27" t="s">
        <v>15418</v>
      </c>
      <c r="E15337" s="28" t="s">
        <v>121</v>
      </c>
    </row>
    <row r="15338" customFormat="false" ht="23.85" hidden="false" customHeight="false" outlineLevel="0" collapsed="false">
      <c r="B15338" s="25" t="n">
        <v>101627</v>
      </c>
      <c r="C15338" s="26" t="s">
        <v>3881</v>
      </c>
      <c r="D15338" s="27" t="s">
        <v>15419</v>
      </c>
      <c r="E15338" s="28" t="s">
        <v>121</v>
      </c>
    </row>
    <row r="15339" customFormat="false" ht="23.85" hidden="false" customHeight="false" outlineLevel="0" collapsed="false">
      <c r="B15339" s="25" t="n">
        <v>101628</v>
      </c>
      <c r="C15339" s="26" t="s">
        <v>3881</v>
      </c>
      <c r="D15339" s="27" t="s">
        <v>15420</v>
      </c>
      <c r="E15339" s="28" t="s">
        <v>121</v>
      </c>
    </row>
    <row r="15340" customFormat="false" ht="23.85" hidden="false" customHeight="false" outlineLevel="0" collapsed="false">
      <c r="B15340" s="25" t="n">
        <v>101629</v>
      </c>
      <c r="C15340" s="26" t="s">
        <v>3881</v>
      </c>
      <c r="D15340" s="27" t="s">
        <v>15421</v>
      </c>
      <c r="E15340" s="28" t="s">
        <v>121</v>
      </c>
    </row>
    <row r="15341" customFormat="false" ht="12.8" hidden="false" customHeight="false" outlineLevel="0" collapsed="false">
      <c r="B15341" s="25" t="n">
        <v>101630</v>
      </c>
      <c r="C15341" s="26" t="s">
        <v>3881</v>
      </c>
      <c r="D15341" s="27" t="s">
        <v>15422</v>
      </c>
      <c r="E15341" s="28" t="s">
        <v>121</v>
      </c>
    </row>
    <row r="15342" customFormat="false" ht="23.85" hidden="false" customHeight="false" outlineLevel="0" collapsed="false">
      <c r="B15342" s="25" t="n">
        <v>101631</v>
      </c>
      <c r="C15342" s="26" t="s">
        <v>3881</v>
      </c>
      <c r="D15342" s="27" t="s">
        <v>15423</v>
      </c>
      <c r="E15342" s="28" t="s">
        <v>121</v>
      </c>
    </row>
    <row r="15343" customFormat="false" ht="23.85" hidden="false" customHeight="false" outlineLevel="0" collapsed="false">
      <c r="B15343" s="25" t="n">
        <v>101632</v>
      </c>
      <c r="C15343" s="26" t="s">
        <v>3881</v>
      </c>
      <c r="D15343" s="27" t="s">
        <v>15424</v>
      </c>
      <c r="E15343" s="28" t="s">
        <v>121</v>
      </c>
    </row>
    <row r="15344" customFormat="false" ht="23.85" hidden="false" customHeight="false" outlineLevel="0" collapsed="false">
      <c r="B15344" s="25" t="n">
        <v>101633</v>
      </c>
      <c r="C15344" s="26" t="s">
        <v>3881</v>
      </c>
      <c r="D15344" s="27" t="s">
        <v>15425</v>
      </c>
      <c r="E15344" s="28" t="s">
        <v>121</v>
      </c>
    </row>
    <row r="15345" customFormat="false" ht="23.85" hidden="false" customHeight="false" outlineLevel="0" collapsed="false">
      <c r="B15345" s="25" t="n">
        <v>101636</v>
      </c>
      <c r="C15345" s="26" t="s">
        <v>3881</v>
      </c>
      <c r="D15345" s="27" t="s">
        <v>15426</v>
      </c>
      <c r="E15345" s="28" t="s">
        <v>121</v>
      </c>
    </row>
    <row r="15346" customFormat="false" ht="23.85" hidden="false" customHeight="false" outlineLevel="0" collapsed="false">
      <c r="B15346" s="25" t="n">
        <v>101637</v>
      </c>
      <c r="C15346" s="26" t="s">
        <v>3881</v>
      </c>
      <c r="D15346" s="27" t="s">
        <v>15427</v>
      </c>
      <c r="E15346" s="28" t="s">
        <v>121</v>
      </c>
    </row>
    <row r="15347" customFormat="false" ht="12.8" hidden="false" customHeight="false" outlineLevel="0" collapsed="false">
      <c r="B15347" s="25" t="n">
        <v>101640</v>
      </c>
      <c r="C15347" s="26" t="s">
        <v>3881</v>
      </c>
      <c r="D15347" s="27" t="s">
        <v>15428</v>
      </c>
      <c r="E15347" s="28" t="s">
        <v>121</v>
      </c>
    </row>
    <row r="15348" customFormat="false" ht="12.8" hidden="false" customHeight="false" outlineLevel="0" collapsed="false">
      <c r="B15348" s="25" t="n">
        <v>101641</v>
      </c>
      <c r="C15348" s="26" t="s">
        <v>3881</v>
      </c>
      <c r="D15348" s="27" t="s">
        <v>15429</v>
      </c>
      <c r="E15348" s="28" t="s">
        <v>121</v>
      </c>
    </row>
    <row r="15349" customFormat="false" ht="12.8" hidden="false" customHeight="false" outlineLevel="0" collapsed="false">
      <c r="B15349" s="25" t="n">
        <v>101642</v>
      </c>
      <c r="C15349" s="26" t="s">
        <v>3881</v>
      </c>
      <c r="D15349" s="27" t="s">
        <v>15430</v>
      </c>
      <c r="E15349" s="28" t="s">
        <v>121</v>
      </c>
    </row>
    <row r="15350" customFormat="false" ht="12.8" hidden="false" customHeight="false" outlineLevel="0" collapsed="false">
      <c r="B15350" s="25" t="n">
        <v>101643</v>
      </c>
      <c r="C15350" s="26" t="s">
        <v>3881</v>
      </c>
      <c r="D15350" s="27" t="s">
        <v>15431</v>
      </c>
      <c r="E15350" s="28" t="s">
        <v>121</v>
      </c>
    </row>
    <row r="15351" customFormat="false" ht="12.8" hidden="false" customHeight="false" outlineLevel="0" collapsed="false">
      <c r="B15351" s="25" t="n">
        <v>101644</v>
      </c>
      <c r="C15351" s="26" t="s">
        <v>3881</v>
      </c>
      <c r="D15351" s="27" t="s">
        <v>15432</v>
      </c>
      <c r="E15351" s="28" t="s">
        <v>121</v>
      </c>
    </row>
    <row r="15352" customFormat="false" ht="12.8" hidden="false" customHeight="false" outlineLevel="0" collapsed="false">
      <c r="B15352" s="25" t="n">
        <v>101645</v>
      </c>
      <c r="C15352" s="26" t="s">
        <v>3881</v>
      </c>
      <c r="D15352" s="27" t="s">
        <v>15433</v>
      </c>
      <c r="E15352" s="28" t="s">
        <v>121</v>
      </c>
    </row>
    <row r="15353" customFormat="false" ht="12.8" hidden="false" customHeight="false" outlineLevel="0" collapsed="false">
      <c r="B15353" s="25" t="n">
        <v>101646</v>
      </c>
      <c r="C15353" s="26" t="s">
        <v>3881</v>
      </c>
      <c r="D15353" s="27" t="s">
        <v>15434</v>
      </c>
      <c r="E15353" s="28" t="s">
        <v>121</v>
      </c>
    </row>
    <row r="15354" customFormat="false" ht="12.8" hidden="false" customHeight="false" outlineLevel="0" collapsed="false">
      <c r="B15354" s="25" t="n">
        <v>101647</v>
      </c>
      <c r="C15354" s="26" t="s">
        <v>3881</v>
      </c>
      <c r="D15354" s="27" t="s">
        <v>15435</v>
      </c>
      <c r="E15354" s="28" t="s">
        <v>121</v>
      </c>
    </row>
    <row r="15355" customFormat="false" ht="12.8" hidden="false" customHeight="false" outlineLevel="0" collapsed="false">
      <c r="B15355" s="25" t="n">
        <v>101648</v>
      </c>
      <c r="C15355" s="26" t="s">
        <v>3881</v>
      </c>
      <c r="D15355" s="27" t="s">
        <v>15436</v>
      </c>
      <c r="E15355" s="28" t="s">
        <v>121</v>
      </c>
    </row>
    <row r="15356" customFormat="false" ht="12.8" hidden="false" customHeight="false" outlineLevel="0" collapsed="false">
      <c r="B15356" s="25" t="n">
        <v>101649</v>
      </c>
      <c r="C15356" s="26" t="s">
        <v>3881</v>
      </c>
      <c r="D15356" s="27" t="s">
        <v>15437</v>
      </c>
      <c r="E15356" s="28" t="s">
        <v>121</v>
      </c>
    </row>
    <row r="15357" customFormat="false" ht="12.8" hidden="false" customHeight="false" outlineLevel="0" collapsed="false">
      <c r="B15357" s="25" t="n">
        <v>101650</v>
      </c>
      <c r="C15357" s="26" t="s">
        <v>3881</v>
      </c>
      <c r="D15357" s="27" t="s">
        <v>15438</v>
      </c>
      <c r="E15357" s="28" t="s">
        <v>121</v>
      </c>
    </row>
    <row r="15358" customFormat="false" ht="12.8" hidden="false" customHeight="false" outlineLevel="0" collapsed="false">
      <c r="B15358" s="25" t="n">
        <v>101651</v>
      </c>
      <c r="C15358" s="26" t="s">
        <v>3881</v>
      </c>
      <c r="D15358" s="27" t="s">
        <v>15439</v>
      </c>
      <c r="E15358" s="28" t="s">
        <v>121</v>
      </c>
    </row>
    <row r="15359" customFormat="false" ht="23.85" hidden="false" customHeight="false" outlineLevel="0" collapsed="false">
      <c r="B15359" s="25" t="n">
        <v>101652</v>
      </c>
      <c r="C15359" s="26" t="s">
        <v>3881</v>
      </c>
      <c r="D15359" s="27" t="s">
        <v>15440</v>
      </c>
      <c r="E15359" s="28" t="s">
        <v>121</v>
      </c>
    </row>
    <row r="15360" customFormat="false" ht="35.05" hidden="false" customHeight="false" outlineLevel="0" collapsed="false">
      <c r="B15360" s="25" t="n">
        <v>101653</v>
      </c>
      <c r="C15360" s="26" t="s">
        <v>3881</v>
      </c>
      <c r="D15360" s="27" t="s">
        <v>15441</v>
      </c>
      <c r="E15360" s="28" t="s">
        <v>121</v>
      </c>
    </row>
    <row r="15361" customFormat="false" ht="23.85" hidden="false" customHeight="false" outlineLevel="0" collapsed="false">
      <c r="B15361" s="25" t="n">
        <v>101654</v>
      </c>
      <c r="C15361" s="26" t="s">
        <v>3881</v>
      </c>
      <c r="D15361" s="27" t="s">
        <v>15442</v>
      </c>
      <c r="E15361" s="28" t="s">
        <v>121</v>
      </c>
    </row>
    <row r="15362" customFormat="false" ht="23.85" hidden="false" customHeight="false" outlineLevel="0" collapsed="false">
      <c r="B15362" s="25" t="n">
        <v>101655</v>
      </c>
      <c r="C15362" s="26" t="s">
        <v>3881</v>
      </c>
      <c r="D15362" s="27" t="s">
        <v>15443</v>
      </c>
      <c r="E15362" s="28" t="s">
        <v>121</v>
      </c>
    </row>
    <row r="15363" customFormat="false" ht="23.85" hidden="false" customHeight="false" outlineLevel="0" collapsed="false">
      <c r="B15363" s="25" t="n">
        <v>101656</v>
      </c>
      <c r="C15363" s="26" t="s">
        <v>3881</v>
      </c>
      <c r="D15363" s="27" t="s">
        <v>15444</v>
      </c>
      <c r="E15363" s="28" t="s">
        <v>121</v>
      </c>
    </row>
    <row r="15364" customFormat="false" ht="23.85" hidden="false" customHeight="false" outlineLevel="0" collapsed="false">
      <c r="B15364" s="25" t="n">
        <v>101657</v>
      </c>
      <c r="C15364" s="26" t="s">
        <v>3881</v>
      </c>
      <c r="D15364" s="27" t="s">
        <v>15445</v>
      </c>
      <c r="E15364" s="28" t="s">
        <v>121</v>
      </c>
    </row>
    <row r="15365" customFormat="false" ht="23.85" hidden="false" customHeight="false" outlineLevel="0" collapsed="false">
      <c r="B15365" s="25" t="n">
        <v>101658</v>
      </c>
      <c r="C15365" s="26" t="s">
        <v>3881</v>
      </c>
      <c r="D15365" s="27" t="s">
        <v>15446</v>
      </c>
      <c r="E15365" s="28" t="s">
        <v>121</v>
      </c>
    </row>
    <row r="15366" customFormat="false" ht="23.85" hidden="false" customHeight="false" outlineLevel="0" collapsed="false">
      <c r="B15366" s="25" t="n">
        <v>101659</v>
      </c>
      <c r="C15366" s="26" t="s">
        <v>3881</v>
      </c>
      <c r="D15366" s="27" t="s">
        <v>15447</v>
      </c>
      <c r="E15366" s="28" t="s">
        <v>121</v>
      </c>
    </row>
    <row r="15367" customFormat="false" ht="23.85" hidden="false" customHeight="false" outlineLevel="0" collapsed="false">
      <c r="B15367" s="25" t="n">
        <v>101660</v>
      </c>
      <c r="C15367" s="26" t="s">
        <v>3881</v>
      </c>
      <c r="D15367" s="27" t="s">
        <v>15448</v>
      </c>
      <c r="E15367" s="28" t="s">
        <v>121</v>
      </c>
    </row>
    <row r="15368" customFormat="false" ht="23.85" hidden="false" customHeight="false" outlineLevel="0" collapsed="false">
      <c r="B15368" s="25" t="n">
        <v>101661</v>
      </c>
      <c r="C15368" s="26" t="s">
        <v>3881</v>
      </c>
      <c r="D15368" s="27" t="s">
        <v>15449</v>
      </c>
      <c r="E15368" s="28" t="s">
        <v>121</v>
      </c>
    </row>
    <row r="15369" customFormat="false" ht="23.85" hidden="false" customHeight="false" outlineLevel="0" collapsed="false">
      <c r="B15369" s="25" t="n">
        <v>101662</v>
      </c>
      <c r="C15369" s="26" t="s">
        <v>3881</v>
      </c>
      <c r="D15369" s="27" t="s">
        <v>15450</v>
      </c>
      <c r="E15369" s="28" t="s">
        <v>121</v>
      </c>
    </row>
    <row r="15370" customFormat="false" ht="23.85" hidden="false" customHeight="false" outlineLevel="0" collapsed="false">
      <c r="B15370" s="25" t="n">
        <v>101663</v>
      </c>
      <c r="C15370" s="26" t="s">
        <v>3881</v>
      </c>
      <c r="D15370" s="27" t="s">
        <v>15451</v>
      </c>
      <c r="E15370" s="28" t="s">
        <v>121</v>
      </c>
    </row>
    <row r="15371" customFormat="false" ht="23.85" hidden="false" customHeight="false" outlineLevel="0" collapsed="false">
      <c r="B15371" s="25" t="n">
        <v>101664</v>
      </c>
      <c r="C15371" s="26" t="s">
        <v>3881</v>
      </c>
      <c r="D15371" s="27" t="s">
        <v>15452</v>
      </c>
      <c r="E15371" s="28" t="s">
        <v>121</v>
      </c>
    </row>
    <row r="15372" customFormat="false" ht="23.85" hidden="false" customHeight="false" outlineLevel="0" collapsed="false">
      <c r="B15372" s="25" t="n">
        <v>101665</v>
      </c>
      <c r="C15372" s="26" t="s">
        <v>3881</v>
      </c>
      <c r="D15372" s="27" t="s">
        <v>15453</v>
      </c>
      <c r="E15372" s="28" t="s">
        <v>121</v>
      </c>
    </row>
    <row r="15373" customFormat="false" ht="23.85" hidden="false" customHeight="false" outlineLevel="0" collapsed="false">
      <c r="B15373" s="25" t="n">
        <v>101666</v>
      </c>
      <c r="C15373" s="26" t="s">
        <v>3881</v>
      </c>
      <c r="D15373" s="27" t="s">
        <v>15454</v>
      </c>
      <c r="E15373" s="28" t="s">
        <v>121</v>
      </c>
    </row>
    <row r="15374" customFormat="false" ht="23.85" hidden="false" customHeight="false" outlineLevel="0" collapsed="false">
      <c r="B15374" s="25" t="n">
        <v>101725</v>
      </c>
      <c r="C15374" s="26" t="s">
        <v>3881</v>
      </c>
      <c r="D15374" s="27" t="s">
        <v>15455</v>
      </c>
      <c r="E15374" s="28" t="s">
        <v>109</v>
      </c>
    </row>
    <row r="15375" customFormat="false" ht="23.85" hidden="false" customHeight="false" outlineLevel="0" collapsed="false">
      <c r="B15375" s="25" t="n">
        <v>101726</v>
      </c>
      <c r="C15375" s="26" t="s">
        <v>3881</v>
      </c>
      <c r="D15375" s="27" t="s">
        <v>15456</v>
      </c>
      <c r="E15375" s="28" t="s">
        <v>109</v>
      </c>
    </row>
    <row r="15376" customFormat="false" ht="23.85" hidden="false" customHeight="false" outlineLevel="0" collapsed="false">
      <c r="B15376" s="25" t="n">
        <v>101727</v>
      </c>
      <c r="C15376" s="26" t="s">
        <v>3881</v>
      </c>
      <c r="D15376" s="27" t="s">
        <v>15457</v>
      </c>
      <c r="E15376" s="28" t="s">
        <v>109</v>
      </c>
    </row>
    <row r="15377" customFormat="false" ht="12.8" hidden="false" customHeight="false" outlineLevel="0" collapsed="false">
      <c r="B15377" s="25" t="n">
        <v>101729</v>
      </c>
      <c r="C15377" s="26" t="s">
        <v>3881</v>
      </c>
      <c r="D15377" s="27" t="s">
        <v>15458</v>
      </c>
      <c r="E15377" s="28" t="s">
        <v>109</v>
      </c>
    </row>
    <row r="15378" customFormat="false" ht="12.8" hidden="false" customHeight="false" outlineLevel="0" collapsed="false">
      <c r="B15378" s="25" t="n">
        <v>101731</v>
      </c>
      <c r="C15378" s="26" t="s">
        <v>3881</v>
      </c>
      <c r="D15378" s="27" t="s">
        <v>15459</v>
      </c>
      <c r="E15378" s="28" t="s">
        <v>109</v>
      </c>
    </row>
    <row r="15379" customFormat="false" ht="12.8" hidden="false" customHeight="false" outlineLevel="0" collapsed="false">
      <c r="B15379" s="25" t="n">
        <v>101732</v>
      </c>
      <c r="C15379" s="26" t="s">
        <v>3881</v>
      </c>
      <c r="D15379" s="27" t="s">
        <v>15460</v>
      </c>
      <c r="E15379" s="28" t="s">
        <v>109</v>
      </c>
    </row>
    <row r="15380" customFormat="false" ht="23.85" hidden="false" customHeight="false" outlineLevel="0" collapsed="false">
      <c r="B15380" s="25" t="n">
        <v>101733</v>
      </c>
      <c r="C15380" s="26" t="s">
        <v>3881</v>
      </c>
      <c r="D15380" s="27" t="s">
        <v>15461</v>
      </c>
      <c r="E15380" s="28" t="s">
        <v>109</v>
      </c>
    </row>
    <row r="15381" customFormat="false" ht="12.8" hidden="false" customHeight="false" outlineLevel="0" collapsed="false">
      <c r="B15381" s="25" t="n">
        <v>101734</v>
      </c>
      <c r="C15381" s="26" t="s">
        <v>3881</v>
      </c>
      <c r="D15381" s="27" t="s">
        <v>15462</v>
      </c>
      <c r="E15381" s="28" t="s">
        <v>109</v>
      </c>
    </row>
    <row r="15382" customFormat="false" ht="12.8" hidden="false" customHeight="false" outlineLevel="0" collapsed="false">
      <c r="B15382" s="25" t="n">
        <v>101735</v>
      </c>
      <c r="C15382" s="26" t="s">
        <v>3881</v>
      </c>
      <c r="D15382" s="27" t="s">
        <v>15463</v>
      </c>
      <c r="E15382" s="28" t="s">
        <v>109</v>
      </c>
    </row>
    <row r="15383" customFormat="false" ht="12.8" hidden="false" customHeight="false" outlineLevel="0" collapsed="false">
      <c r="B15383" s="25" t="n">
        <v>101736</v>
      </c>
      <c r="C15383" s="26" t="s">
        <v>3881</v>
      </c>
      <c r="D15383" s="27" t="s">
        <v>15464</v>
      </c>
      <c r="E15383" s="28" t="s">
        <v>109</v>
      </c>
    </row>
    <row r="15384" customFormat="false" ht="12.8" hidden="false" customHeight="false" outlineLevel="0" collapsed="false">
      <c r="B15384" s="25" t="n">
        <v>101737</v>
      </c>
      <c r="C15384" s="26" t="s">
        <v>3881</v>
      </c>
      <c r="D15384" s="27" t="s">
        <v>15465</v>
      </c>
      <c r="E15384" s="28" t="s">
        <v>109</v>
      </c>
    </row>
    <row r="15385" customFormat="false" ht="12.8" hidden="false" customHeight="false" outlineLevel="0" collapsed="false">
      <c r="B15385" s="25" t="n">
        <v>101738</v>
      </c>
      <c r="C15385" s="26" t="s">
        <v>3881</v>
      </c>
      <c r="D15385" s="27" t="s">
        <v>15466</v>
      </c>
      <c r="E15385" s="28" t="s">
        <v>182</v>
      </c>
    </row>
    <row r="15386" customFormat="false" ht="12.8" hidden="false" customHeight="false" outlineLevel="0" collapsed="false">
      <c r="B15386" s="25" t="n">
        <v>101739</v>
      </c>
      <c r="C15386" s="26" t="s">
        <v>3881</v>
      </c>
      <c r="D15386" s="27" t="s">
        <v>15467</v>
      </c>
      <c r="E15386" s="28" t="s">
        <v>182</v>
      </c>
    </row>
    <row r="15387" customFormat="false" ht="12.8" hidden="false" customHeight="false" outlineLevel="0" collapsed="false">
      <c r="B15387" s="25" t="n">
        <v>101740</v>
      </c>
      <c r="C15387" s="26" t="s">
        <v>3881</v>
      </c>
      <c r="D15387" s="27" t="s">
        <v>15468</v>
      </c>
      <c r="E15387" s="28" t="s">
        <v>182</v>
      </c>
    </row>
    <row r="15388" customFormat="false" ht="12.8" hidden="false" customHeight="false" outlineLevel="0" collapsed="false">
      <c r="B15388" s="25" t="n">
        <v>101741</v>
      </c>
      <c r="C15388" s="26" t="s">
        <v>3881</v>
      </c>
      <c r="D15388" s="27" t="s">
        <v>15469</v>
      </c>
      <c r="E15388" s="28" t="s">
        <v>182</v>
      </c>
    </row>
    <row r="15389" customFormat="false" ht="12.8" hidden="false" customHeight="false" outlineLevel="0" collapsed="false">
      <c r="B15389" s="25" t="n">
        <v>101742</v>
      </c>
      <c r="C15389" s="26" t="s">
        <v>3881</v>
      </c>
      <c r="D15389" s="27" t="s">
        <v>15470</v>
      </c>
      <c r="E15389" s="28" t="s">
        <v>182</v>
      </c>
    </row>
    <row r="15390" customFormat="false" ht="12.8" hidden="false" customHeight="false" outlineLevel="0" collapsed="false">
      <c r="B15390" s="25" t="n">
        <v>101746</v>
      </c>
      <c r="C15390" s="26" t="s">
        <v>3881</v>
      </c>
      <c r="D15390" s="27" t="s">
        <v>15471</v>
      </c>
      <c r="E15390" s="28" t="s">
        <v>109</v>
      </c>
    </row>
    <row r="15391" customFormat="false" ht="12.8" hidden="false" customHeight="false" outlineLevel="0" collapsed="false">
      <c r="B15391" s="25" t="n">
        <v>101747</v>
      </c>
      <c r="C15391" s="26" t="s">
        <v>3881</v>
      </c>
      <c r="D15391" s="27" t="s">
        <v>15472</v>
      </c>
      <c r="E15391" s="28" t="s">
        <v>109</v>
      </c>
    </row>
    <row r="15392" customFormat="false" ht="12.8" hidden="false" customHeight="false" outlineLevel="0" collapsed="false">
      <c r="B15392" s="25" t="n">
        <v>101748</v>
      </c>
      <c r="C15392" s="26" t="s">
        <v>3881</v>
      </c>
      <c r="D15392" s="27" t="s">
        <v>15473</v>
      </c>
      <c r="E15392" s="28" t="s">
        <v>109</v>
      </c>
    </row>
    <row r="15393" customFormat="false" ht="23.85" hidden="false" customHeight="false" outlineLevel="0" collapsed="false">
      <c r="B15393" s="25" t="n">
        <v>101749</v>
      </c>
      <c r="C15393" s="26" t="s">
        <v>3881</v>
      </c>
      <c r="D15393" s="27" t="s">
        <v>15474</v>
      </c>
      <c r="E15393" s="28" t="s">
        <v>109</v>
      </c>
    </row>
    <row r="15394" customFormat="false" ht="23.85" hidden="false" customHeight="false" outlineLevel="0" collapsed="false">
      <c r="B15394" s="25" t="n">
        <v>101750</v>
      </c>
      <c r="C15394" s="26" t="s">
        <v>3881</v>
      </c>
      <c r="D15394" s="27" t="s">
        <v>15475</v>
      </c>
      <c r="E15394" s="28" t="s">
        <v>109</v>
      </c>
    </row>
    <row r="15395" customFormat="false" ht="12.8" hidden="false" customHeight="false" outlineLevel="0" collapsed="false">
      <c r="B15395" s="25" t="n">
        <v>101751</v>
      </c>
      <c r="C15395" s="26" t="s">
        <v>3881</v>
      </c>
      <c r="D15395" s="27" t="s">
        <v>15476</v>
      </c>
      <c r="E15395" s="28" t="s">
        <v>109</v>
      </c>
    </row>
    <row r="15396" customFormat="false" ht="35.05" hidden="false" customHeight="false" outlineLevel="0" collapsed="false">
      <c r="B15396" s="25" t="n">
        <v>101767</v>
      </c>
      <c r="C15396" s="26" t="s">
        <v>3881</v>
      </c>
      <c r="D15396" s="27" t="s">
        <v>15477</v>
      </c>
      <c r="E15396" s="28" t="s">
        <v>168</v>
      </c>
    </row>
    <row r="15397" customFormat="false" ht="35.05" hidden="false" customHeight="false" outlineLevel="0" collapsed="false">
      <c r="B15397" s="25" t="n">
        <v>101768</v>
      </c>
      <c r="C15397" s="26" t="s">
        <v>3881</v>
      </c>
      <c r="D15397" s="27" t="s">
        <v>15478</v>
      </c>
      <c r="E15397" s="28" t="s">
        <v>168</v>
      </c>
    </row>
    <row r="15398" customFormat="false" ht="12.8" hidden="false" customHeight="false" outlineLevel="0" collapsed="false">
      <c r="B15398" s="25" t="n">
        <v>101791</v>
      </c>
      <c r="C15398" s="26" t="s">
        <v>3881</v>
      </c>
      <c r="D15398" s="27" t="s">
        <v>15479</v>
      </c>
      <c r="E15398" s="28" t="s">
        <v>182</v>
      </c>
    </row>
    <row r="15399" customFormat="false" ht="23.85" hidden="false" customHeight="false" outlineLevel="0" collapsed="false">
      <c r="B15399" s="25" t="n">
        <v>101792</v>
      </c>
      <c r="C15399" s="26" t="s">
        <v>3881</v>
      </c>
      <c r="D15399" s="27" t="s">
        <v>15480</v>
      </c>
      <c r="E15399" s="28" t="s">
        <v>168</v>
      </c>
    </row>
    <row r="15400" customFormat="false" ht="23.85" hidden="false" customHeight="false" outlineLevel="0" collapsed="false">
      <c r="B15400" s="25" t="n">
        <v>101793</v>
      </c>
      <c r="C15400" s="26" t="s">
        <v>3881</v>
      </c>
      <c r="D15400" s="27" t="s">
        <v>15481</v>
      </c>
      <c r="E15400" s="28" t="s">
        <v>168</v>
      </c>
    </row>
    <row r="15401" customFormat="false" ht="23.85" hidden="false" customHeight="false" outlineLevel="0" collapsed="false">
      <c r="B15401" s="25" t="n">
        <v>101795</v>
      </c>
      <c r="C15401" s="26" t="s">
        <v>3881</v>
      </c>
      <c r="D15401" s="27" t="s">
        <v>15482</v>
      </c>
      <c r="E15401" s="28" t="s">
        <v>121</v>
      </c>
    </row>
    <row r="15402" customFormat="false" ht="23.85" hidden="false" customHeight="false" outlineLevel="0" collapsed="false">
      <c r="B15402" s="25" t="n">
        <v>101798</v>
      </c>
      <c r="C15402" s="26" t="s">
        <v>3881</v>
      </c>
      <c r="D15402" s="27" t="s">
        <v>15483</v>
      </c>
      <c r="E15402" s="28" t="s">
        <v>121</v>
      </c>
    </row>
    <row r="15403" customFormat="false" ht="23.85" hidden="false" customHeight="false" outlineLevel="0" collapsed="false">
      <c r="B15403" s="25" t="n">
        <v>101799</v>
      </c>
      <c r="C15403" s="26" t="s">
        <v>3881</v>
      </c>
      <c r="D15403" s="27" t="s">
        <v>15484</v>
      </c>
      <c r="E15403" s="28" t="s">
        <v>121</v>
      </c>
    </row>
    <row r="15404" customFormat="false" ht="23.85" hidden="false" customHeight="false" outlineLevel="0" collapsed="false">
      <c r="B15404" s="25" t="n">
        <v>101800</v>
      </c>
      <c r="C15404" s="26" t="s">
        <v>3881</v>
      </c>
      <c r="D15404" s="27" t="s">
        <v>15485</v>
      </c>
      <c r="E15404" s="28" t="s">
        <v>121</v>
      </c>
    </row>
    <row r="15405" customFormat="false" ht="23.85" hidden="false" customHeight="false" outlineLevel="0" collapsed="false">
      <c r="B15405" s="25" t="n">
        <v>101801</v>
      </c>
      <c r="C15405" s="26" t="s">
        <v>3881</v>
      </c>
      <c r="D15405" s="27" t="s">
        <v>15486</v>
      </c>
      <c r="E15405" s="28" t="s">
        <v>121</v>
      </c>
    </row>
    <row r="15406" customFormat="false" ht="23.85" hidden="false" customHeight="false" outlineLevel="0" collapsed="false">
      <c r="B15406" s="25" t="n">
        <v>101802</v>
      </c>
      <c r="C15406" s="26" t="s">
        <v>3881</v>
      </c>
      <c r="D15406" s="27" t="s">
        <v>15487</v>
      </c>
      <c r="E15406" s="28" t="s">
        <v>121</v>
      </c>
    </row>
    <row r="15407" customFormat="false" ht="23.85" hidden="false" customHeight="false" outlineLevel="0" collapsed="false">
      <c r="B15407" s="25" t="n">
        <v>101803</v>
      </c>
      <c r="C15407" s="26" t="s">
        <v>3881</v>
      </c>
      <c r="D15407" s="27" t="s">
        <v>15488</v>
      </c>
      <c r="E15407" s="28" t="s">
        <v>121</v>
      </c>
    </row>
    <row r="15408" customFormat="false" ht="23.85" hidden="false" customHeight="false" outlineLevel="0" collapsed="false">
      <c r="B15408" s="25" t="n">
        <v>101804</v>
      </c>
      <c r="C15408" s="26" t="s">
        <v>3881</v>
      </c>
      <c r="D15408" s="27" t="s">
        <v>15489</v>
      </c>
      <c r="E15408" s="28" t="s">
        <v>121</v>
      </c>
    </row>
    <row r="15409" customFormat="false" ht="23.85" hidden="false" customHeight="false" outlineLevel="0" collapsed="false">
      <c r="B15409" s="25" t="n">
        <v>101805</v>
      </c>
      <c r="C15409" s="26" t="s">
        <v>3881</v>
      </c>
      <c r="D15409" s="27" t="s">
        <v>15490</v>
      </c>
      <c r="E15409" s="28" t="s">
        <v>121</v>
      </c>
    </row>
    <row r="15410" customFormat="false" ht="23.85" hidden="false" customHeight="false" outlineLevel="0" collapsed="false">
      <c r="B15410" s="25" t="n">
        <v>101806</v>
      </c>
      <c r="C15410" s="26" t="s">
        <v>3881</v>
      </c>
      <c r="D15410" s="27" t="s">
        <v>15491</v>
      </c>
      <c r="E15410" s="28" t="s">
        <v>121</v>
      </c>
    </row>
    <row r="15411" customFormat="false" ht="23.85" hidden="false" customHeight="false" outlineLevel="0" collapsed="false">
      <c r="B15411" s="25" t="n">
        <v>101807</v>
      </c>
      <c r="C15411" s="26" t="s">
        <v>3881</v>
      </c>
      <c r="D15411" s="27" t="s">
        <v>15492</v>
      </c>
      <c r="E15411" s="28" t="s">
        <v>121</v>
      </c>
    </row>
    <row r="15412" customFormat="false" ht="23.85" hidden="false" customHeight="false" outlineLevel="0" collapsed="false">
      <c r="B15412" s="25" t="n">
        <v>101808</v>
      </c>
      <c r="C15412" s="26" t="s">
        <v>3881</v>
      </c>
      <c r="D15412" s="27" t="s">
        <v>15493</v>
      </c>
      <c r="E15412" s="28" t="s">
        <v>121</v>
      </c>
    </row>
    <row r="15413" customFormat="false" ht="35.05" hidden="false" customHeight="false" outlineLevel="0" collapsed="false">
      <c r="B15413" s="25" t="n">
        <v>101809</v>
      </c>
      <c r="C15413" s="26" t="s">
        <v>3881</v>
      </c>
      <c r="D15413" s="27" t="s">
        <v>15494</v>
      </c>
      <c r="E15413" s="28" t="s">
        <v>121</v>
      </c>
    </row>
    <row r="15414" customFormat="false" ht="35.05" hidden="false" customHeight="false" outlineLevel="0" collapsed="false">
      <c r="B15414" s="25" t="n">
        <v>101814</v>
      </c>
      <c r="C15414" s="26" t="s">
        <v>3881</v>
      </c>
      <c r="D15414" s="27" t="s">
        <v>15495</v>
      </c>
      <c r="E15414" s="28" t="s">
        <v>109</v>
      </c>
    </row>
    <row r="15415" customFormat="false" ht="35.05" hidden="false" customHeight="false" outlineLevel="0" collapsed="false">
      <c r="B15415" s="25" t="n">
        <v>101816</v>
      </c>
      <c r="C15415" s="26" t="s">
        <v>3881</v>
      </c>
      <c r="D15415" s="27" t="s">
        <v>15496</v>
      </c>
      <c r="E15415" s="28" t="s">
        <v>109</v>
      </c>
    </row>
    <row r="15416" customFormat="false" ht="35.05" hidden="false" customHeight="false" outlineLevel="0" collapsed="false">
      <c r="B15416" s="25" t="n">
        <v>101817</v>
      </c>
      <c r="C15416" s="26" t="s">
        <v>3881</v>
      </c>
      <c r="D15416" s="27" t="s">
        <v>15497</v>
      </c>
      <c r="E15416" s="28" t="s">
        <v>109</v>
      </c>
    </row>
    <row r="15417" customFormat="false" ht="35.05" hidden="false" customHeight="false" outlineLevel="0" collapsed="false">
      <c r="B15417" s="25" t="n">
        <v>101819</v>
      </c>
      <c r="C15417" s="26" t="s">
        <v>3881</v>
      </c>
      <c r="D15417" s="27" t="s">
        <v>15498</v>
      </c>
      <c r="E15417" s="28" t="s">
        <v>109</v>
      </c>
    </row>
    <row r="15418" customFormat="false" ht="35.05" hidden="false" customHeight="false" outlineLevel="0" collapsed="false">
      <c r="B15418" s="25" t="n">
        <v>101820</v>
      </c>
      <c r="C15418" s="26" t="s">
        <v>3881</v>
      </c>
      <c r="D15418" s="27" t="s">
        <v>15499</v>
      </c>
      <c r="E15418" s="28" t="s">
        <v>109</v>
      </c>
    </row>
    <row r="15419" customFormat="false" ht="23.85" hidden="false" customHeight="false" outlineLevel="0" collapsed="false">
      <c r="B15419" s="25" t="n">
        <v>101822</v>
      </c>
      <c r="C15419" s="26" t="s">
        <v>3881</v>
      </c>
      <c r="D15419" s="27" t="s">
        <v>15500</v>
      </c>
      <c r="E15419" s="28" t="s">
        <v>168</v>
      </c>
    </row>
    <row r="15420" customFormat="false" ht="23.85" hidden="false" customHeight="false" outlineLevel="0" collapsed="false">
      <c r="B15420" s="25" t="n">
        <v>101823</v>
      </c>
      <c r="C15420" s="26" t="s">
        <v>3881</v>
      </c>
      <c r="D15420" s="27" t="s">
        <v>15501</v>
      </c>
      <c r="E15420" s="28" t="s">
        <v>168</v>
      </c>
    </row>
    <row r="15421" customFormat="false" ht="23.85" hidden="false" customHeight="false" outlineLevel="0" collapsed="false">
      <c r="B15421" s="25" t="n">
        <v>101824</v>
      </c>
      <c r="C15421" s="26" t="s">
        <v>3881</v>
      </c>
      <c r="D15421" s="27" t="s">
        <v>15502</v>
      </c>
      <c r="E15421" s="28" t="s">
        <v>168</v>
      </c>
    </row>
    <row r="15422" customFormat="false" ht="23.85" hidden="false" customHeight="false" outlineLevel="0" collapsed="false">
      <c r="B15422" s="25" t="n">
        <v>101825</v>
      </c>
      <c r="C15422" s="26" t="s">
        <v>3881</v>
      </c>
      <c r="D15422" s="27" t="s">
        <v>15503</v>
      </c>
      <c r="E15422" s="28" t="s">
        <v>168</v>
      </c>
    </row>
    <row r="15423" customFormat="false" ht="23.85" hidden="false" customHeight="false" outlineLevel="0" collapsed="false">
      <c r="B15423" s="25" t="n">
        <v>101826</v>
      </c>
      <c r="C15423" s="26" t="s">
        <v>3881</v>
      </c>
      <c r="D15423" s="27" t="s">
        <v>15504</v>
      </c>
      <c r="E15423" s="28" t="s">
        <v>168</v>
      </c>
    </row>
    <row r="15424" customFormat="false" ht="23.85" hidden="false" customHeight="false" outlineLevel="0" collapsed="false">
      <c r="B15424" s="25" t="n">
        <v>101827</v>
      </c>
      <c r="C15424" s="26" t="s">
        <v>3881</v>
      </c>
      <c r="D15424" s="27" t="s">
        <v>15505</v>
      </c>
      <c r="E15424" s="28" t="s">
        <v>168</v>
      </c>
    </row>
    <row r="15425" customFormat="false" ht="23.85" hidden="false" customHeight="false" outlineLevel="0" collapsed="false">
      <c r="B15425" s="25" t="n">
        <v>101828</v>
      </c>
      <c r="C15425" s="26" t="s">
        <v>3881</v>
      </c>
      <c r="D15425" s="27" t="s">
        <v>15506</v>
      </c>
      <c r="E15425" s="28" t="s">
        <v>168</v>
      </c>
    </row>
    <row r="15426" customFormat="false" ht="23.85" hidden="false" customHeight="false" outlineLevel="0" collapsed="false">
      <c r="B15426" s="25" t="n">
        <v>101829</v>
      </c>
      <c r="C15426" s="26" t="s">
        <v>3881</v>
      </c>
      <c r="D15426" s="27" t="s">
        <v>15507</v>
      </c>
      <c r="E15426" s="28" t="s">
        <v>168</v>
      </c>
    </row>
    <row r="15427" customFormat="false" ht="23.85" hidden="false" customHeight="false" outlineLevel="0" collapsed="false">
      <c r="B15427" s="25" t="n">
        <v>101830</v>
      </c>
      <c r="C15427" s="26" t="s">
        <v>3881</v>
      </c>
      <c r="D15427" s="27" t="s">
        <v>15508</v>
      </c>
      <c r="E15427" s="28" t="s">
        <v>168</v>
      </c>
    </row>
    <row r="15428" customFormat="false" ht="23.85" hidden="false" customHeight="false" outlineLevel="0" collapsed="false">
      <c r="B15428" s="25" t="n">
        <v>101831</v>
      </c>
      <c r="C15428" s="26" t="s">
        <v>3881</v>
      </c>
      <c r="D15428" s="27" t="s">
        <v>15509</v>
      </c>
      <c r="E15428" s="28" t="s">
        <v>168</v>
      </c>
    </row>
    <row r="15429" customFormat="false" ht="23.85" hidden="false" customHeight="false" outlineLevel="0" collapsed="false">
      <c r="B15429" s="25" t="n">
        <v>101832</v>
      </c>
      <c r="C15429" s="26" t="s">
        <v>3881</v>
      </c>
      <c r="D15429" s="27" t="s">
        <v>15510</v>
      </c>
      <c r="E15429" s="28" t="s">
        <v>168</v>
      </c>
    </row>
    <row r="15430" customFormat="false" ht="23.85" hidden="false" customHeight="false" outlineLevel="0" collapsed="false">
      <c r="B15430" s="25" t="n">
        <v>101833</v>
      </c>
      <c r="C15430" s="26" t="s">
        <v>3881</v>
      </c>
      <c r="D15430" s="27" t="s">
        <v>15511</v>
      </c>
      <c r="E15430" s="28" t="s">
        <v>168</v>
      </c>
    </row>
    <row r="15431" customFormat="false" ht="23.85" hidden="false" customHeight="false" outlineLevel="0" collapsed="false">
      <c r="B15431" s="25" t="n">
        <v>101834</v>
      </c>
      <c r="C15431" s="26" t="s">
        <v>3881</v>
      </c>
      <c r="D15431" s="27" t="s">
        <v>15512</v>
      </c>
      <c r="E15431" s="28" t="s">
        <v>168</v>
      </c>
    </row>
    <row r="15432" customFormat="false" ht="23.85" hidden="false" customHeight="false" outlineLevel="0" collapsed="false">
      <c r="B15432" s="25" t="n">
        <v>101835</v>
      </c>
      <c r="C15432" s="26" t="s">
        <v>3881</v>
      </c>
      <c r="D15432" s="27" t="s">
        <v>15513</v>
      </c>
      <c r="E15432" s="28" t="s">
        <v>168</v>
      </c>
    </row>
    <row r="15433" customFormat="false" ht="23.85" hidden="false" customHeight="false" outlineLevel="0" collapsed="false">
      <c r="B15433" s="25" t="n">
        <v>101836</v>
      </c>
      <c r="C15433" s="26" t="s">
        <v>3881</v>
      </c>
      <c r="D15433" s="27" t="s">
        <v>15514</v>
      </c>
      <c r="E15433" s="28" t="s">
        <v>168</v>
      </c>
    </row>
    <row r="15434" customFormat="false" ht="23.85" hidden="false" customHeight="false" outlineLevel="0" collapsed="false">
      <c r="B15434" s="25" t="n">
        <v>101837</v>
      </c>
      <c r="C15434" s="26" t="s">
        <v>3881</v>
      </c>
      <c r="D15434" s="27" t="s">
        <v>15515</v>
      </c>
      <c r="E15434" s="28" t="s">
        <v>168</v>
      </c>
    </row>
    <row r="15435" customFormat="false" ht="23.85" hidden="false" customHeight="false" outlineLevel="0" collapsed="false">
      <c r="B15435" s="25" t="n">
        <v>101838</v>
      </c>
      <c r="C15435" s="26" t="s">
        <v>3881</v>
      </c>
      <c r="D15435" s="27" t="s">
        <v>15516</v>
      </c>
      <c r="E15435" s="28" t="s">
        <v>168</v>
      </c>
    </row>
    <row r="15436" customFormat="false" ht="23.85" hidden="false" customHeight="false" outlineLevel="0" collapsed="false">
      <c r="B15436" s="25" t="n">
        <v>101839</v>
      </c>
      <c r="C15436" s="26" t="s">
        <v>3881</v>
      </c>
      <c r="D15436" s="27" t="s">
        <v>15517</v>
      </c>
      <c r="E15436" s="28" t="s">
        <v>168</v>
      </c>
    </row>
    <row r="15437" customFormat="false" ht="23.85" hidden="false" customHeight="false" outlineLevel="0" collapsed="false">
      <c r="B15437" s="25" t="n">
        <v>101840</v>
      </c>
      <c r="C15437" s="26" t="s">
        <v>3881</v>
      </c>
      <c r="D15437" s="27" t="s">
        <v>15518</v>
      </c>
      <c r="E15437" s="28" t="s">
        <v>168</v>
      </c>
    </row>
    <row r="15438" customFormat="false" ht="23.85" hidden="false" customHeight="false" outlineLevel="0" collapsed="false">
      <c r="B15438" s="25" t="n">
        <v>101841</v>
      </c>
      <c r="C15438" s="26" t="s">
        <v>3881</v>
      </c>
      <c r="D15438" s="27" t="s">
        <v>15519</v>
      </c>
      <c r="E15438" s="28" t="s">
        <v>168</v>
      </c>
    </row>
    <row r="15439" customFormat="false" ht="23.85" hidden="false" customHeight="false" outlineLevel="0" collapsed="false">
      <c r="B15439" s="25" t="n">
        <v>101842</v>
      </c>
      <c r="C15439" s="26" t="s">
        <v>3881</v>
      </c>
      <c r="D15439" s="27" t="s">
        <v>15520</v>
      </c>
      <c r="E15439" s="28" t="s">
        <v>168</v>
      </c>
    </row>
    <row r="15440" customFormat="false" ht="23.85" hidden="false" customHeight="false" outlineLevel="0" collapsed="false">
      <c r="B15440" s="25" t="n">
        <v>101843</v>
      </c>
      <c r="C15440" s="26" t="s">
        <v>3881</v>
      </c>
      <c r="D15440" s="27" t="s">
        <v>15521</v>
      </c>
      <c r="E15440" s="28" t="s">
        <v>168</v>
      </c>
    </row>
    <row r="15441" customFormat="false" ht="23.85" hidden="false" customHeight="false" outlineLevel="0" collapsed="false">
      <c r="B15441" s="25" t="n">
        <v>101844</v>
      </c>
      <c r="C15441" s="26" t="s">
        <v>3881</v>
      </c>
      <c r="D15441" s="27" t="s">
        <v>15522</v>
      </c>
      <c r="E15441" s="28" t="s">
        <v>168</v>
      </c>
    </row>
    <row r="15442" customFormat="false" ht="23.85" hidden="false" customHeight="false" outlineLevel="0" collapsed="false">
      <c r="B15442" s="25" t="n">
        <v>101845</v>
      </c>
      <c r="C15442" s="26" t="s">
        <v>3881</v>
      </c>
      <c r="D15442" s="27" t="s">
        <v>15523</v>
      </c>
      <c r="E15442" s="28" t="s">
        <v>168</v>
      </c>
    </row>
    <row r="15443" customFormat="false" ht="23.85" hidden="false" customHeight="false" outlineLevel="0" collapsed="false">
      <c r="B15443" s="25" t="n">
        <v>101846</v>
      </c>
      <c r="C15443" s="26" t="s">
        <v>3881</v>
      </c>
      <c r="D15443" s="27" t="s">
        <v>15524</v>
      </c>
      <c r="E15443" s="28" t="s">
        <v>168</v>
      </c>
    </row>
    <row r="15444" customFormat="false" ht="23.85" hidden="false" customHeight="false" outlineLevel="0" collapsed="false">
      <c r="B15444" s="25" t="n">
        <v>101847</v>
      </c>
      <c r="C15444" s="26" t="s">
        <v>3881</v>
      </c>
      <c r="D15444" s="27" t="s">
        <v>15525</v>
      </c>
      <c r="E15444" s="28" t="s">
        <v>168</v>
      </c>
    </row>
    <row r="15445" customFormat="false" ht="23.85" hidden="false" customHeight="false" outlineLevel="0" collapsed="false">
      <c r="B15445" s="25" t="n">
        <v>101848</v>
      </c>
      <c r="C15445" s="26" t="s">
        <v>3881</v>
      </c>
      <c r="D15445" s="27" t="s">
        <v>15526</v>
      </c>
      <c r="E15445" s="28" t="s">
        <v>168</v>
      </c>
    </row>
    <row r="15446" customFormat="false" ht="23.85" hidden="false" customHeight="false" outlineLevel="0" collapsed="false">
      <c r="B15446" s="25" t="n">
        <v>101849</v>
      </c>
      <c r="C15446" s="26" t="s">
        <v>3881</v>
      </c>
      <c r="D15446" s="27" t="s">
        <v>15527</v>
      </c>
      <c r="E15446" s="28" t="s">
        <v>168</v>
      </c>
    </row>
    <row r="15447" customFormat="false" ht="35.05" hidden="false" customHeight="false" outlineLevel="0" collapsed="false">
      <c r="B15447" s="25" t="n">
        <v>101850</v>
      </c>
      <c r="C15447" s="26" t="s">
        <v>3881</v>
      </c>
      <c r="D15447" s="27" t="s">
        <v>15528</v>
      </c>
      <c r="E15447" s="28" t="s">
        <v>109</v>
      </c>
    </row>
    <row r="15448" customFormat="false" ht="35.05" hidden="false" customHeight="false" outlineLevel="0" collapsed="false">
      <c r="B15448" s="25" t="n">
        <v>101852</v>
      </c>
      <c r="C15448" s="26" t="s">
        <v>3881</v>
      </c>
      <c r="D15448" s="27" t="s">
        <v>15529</v>
      </c>
      <c r="E15448" s="28" t="s">
        <v>109</v>
      </c>
    </row>
    <row r="15449" customFormat="false" ht="35.05" hidden="false" customHeight="false" outlineLevel="0" collapsed="false">
      <c r="B15449" s="25" t="n">
        <v>101853</v>
      </c>
      <c r="C15449" s="26" t="s">
        <v>3881</v>
      </c>
      <c r="D15449" s="27" t="s">
        <v>15530</v>
      </c>
      <c r="E15449" s="28" t="s">
        <v>109</v>
      </c>
    </row>
    <row r="15450" customFormat="false" ht="35.05" hidden="false" customHeight="false" outlineLevel="0" collapsed="false">
      <c r="B15450" s="25" t="n">
        <v>101855</v>
      </c>
      <c r="C15450" s="26" t="s">
        <v>3881</v>
      </c>
      <c r="D15450" s="27" t="s">
        <v>15531</v>
      </c>
      <c r="E15450" s="28" t="s">
        <v>109</v>
      </c>
    </row>
    <row r="15451" customFormat="false" ht="23.85" hidden="false" customHeight="false" outlineLevel="0" collapsed="false">
      <c r="B15451" s="25" t="n">
        <v>101856</v>
      </c>
      <c r="C15451" s="26" t="s">
        <v>3881</v>
      </c>
      <c r="D15451" s="27" t="s">
        <v>15532</v>
      </c>
      <c r="E15451" s="28" t="s">
        <v>109</v>
      </c>
    </row>
    <row r="15452" customFormat="false" ht="35.05" hidden="false" customHeight="false" outlineLevel="0" collapsed="false">
      <c r="B15452" s="25" t="n">
        <v>101857</v>
      </c>
      <c r="C15452" s="26" t="s">
        <v>3881</v>
      </c>
      <c r="D15452" s="27" t="s">
        <v>15533</v>
      </c>
      <c r="E15452" s="28" t="s">
        <v>109</v>
      </c>
    </row>
    <row r="15453" customFormat="false" ht="35.05" hidden="false" customHeight="false" outlineLevel="0" collapsed="false">
      <c r="B15453" s="25" t="n">
        <v>101858</v>
      </c>
      <c r="C15453" s="26" t="s">
        <v>3881</v>
      </c>
      <c r="D15453" s="27" t="s">
        <v>15534</v>
      </c>
      <c r="E15453" s="28" t="s">
        <v>109</v>
      </c>
    </row>
    <row r="15454" customFormat="false" ht="35.05" hidden="false" customHeight="false" outlineLevel="0" collapsed="false">
      <c r="B15454" s="25" t="n">
        <v>101859</v>
      </c>
      <c r="C15454" s="26" t="s">
        <v>3881</v>
      </c>
      <c r="D15454" s="27" t="s">
        <v>15535</v>
      </c>
      <c r="E15454" s="28" t="s">
        <v>109</v>
      </c>
    </row>
    <row r="15455" customFormat="false" ht="35.05" hidden="false" customHeight="false" outlineLevel="0" collapsed="false">
      <c r="B15455" s="25" t="n">
        <v>101860</v>
      </c>
      <c r="C15455" s="26" t="s">
        <v>3881</v>
      </c>
      <c r="D15455" s="27" t="s">
        <v>15536</v>
      </c>
      <c r="E15455" s="28" t="s">
        <v>109</v>
      </c>
    </row>
    <row r="15456" customFormat="false" ht="35.05" hidden="false" customHeight="false" outlineLevel="0" collapsed="false">
      <c r="B15456" s="25" t="n">
        <v>101861</v>
      </c>
      <c r="C15456" s="26" t="s">
        <v>3881</v>
      </c>
      <c r="D15456" s="27" t="s">
        <v>15537</v>
      </c>
      <c r="E15456" s="28" t="s">
        <v>109</v>
      </c>
    </row>
    <row r="15457" customFormat="false" ht="35.05" hidden="false" customHeight="false" outlineLevel="0" collapsed="false">
      <c r="B15457" s="25" t="n">
        <v>101862</v>
      </c>
      <c r="C15457" s="26" t="s">
        <v>3881</v>
      </c>
      <c r="D15457" s="27" t="s">
        <v>15538</v>
      </c>
      <c r="E15457" s="28" t="s">
        <v>109</v>
      </c>
    </row>
    <row r="15458" customFormat="false" ht="35.05" hidden="false" customHeight="false" outlineLevel="0" collapsed="false">
      <c r="B15458" s="25" t="n">
        <v>101863</v>
      </c>
      <c r="C15458" s="26" t="s">
        <v>3881</v>
      </c>
      <c r="D15458" s="27" t="s">
        <v>15539</v>
      </c>
      <c r="E15458" s="28" t="s">
        <v>109</v>
      </c>
    </row>
    <row r="15459" customFormat="false" ht="35.05" hidden="false" customHeight="false" outlineLevel="0" collapsed="false">
      <c r="B15459" s="25" t="n">
        <v>101864</v>
      </c>
      <c r="C15459" s="26" t="s">
        <v>3881</v>
      </c>
      <c r="D15459" s="27" t="s">
        <v>15540</v>
      </c>
      <c r="E15459" s="28" t="s">
        <v>109</v>
      </c>
    </row>
    <row r="15460" customFormat="false" ht="35.05" hidden="false" customHeight="false" outlineLevel="0" collapsed="false">
      <c r="B15460" s="25" t="n">
        <v>101865</v>
      </c>
      <c r="C15460" s="26" t="s">
        <v>3881</v>
      </c>
      <c r="D15460" s="27" t="s">
        <v>15541</v>
      </c>
      <c r="E15460" s="28" t="s">
        <v>109</v>
      </c>
    </row>
    <row r="15461" customFormat="false" ht="35.05" hidden="false" customHeight="false" outlineLevel="0" collapsed="false">
      <c r="B15461" s="25" t="n">
        <v>101866</v>
      </c>
      <c r="C15461" s="26" t="s">
        <v>3881</v>
      </c>
      <c r="D15461" s="27" t="s">
        <v>15542</v>
      </c>
      <c r="E15461" s="28" t="s">
        <v>109</v>
      </c>
    </row>
    <row r="15462" customFormat="false" ht="35.05" hidden="false" customHeight="false" outlineLevel="0" collapsed="false">
      <c r="B15462" s="25" t="n">
        <v>101867</v>
      </c>
      <c r="C15462" s="26" t="s">
        <v>3881</v>
      </c>
      <c r="D15462" s="27" t="s">
        <v>15543</v>
      </c>
      <c r="E15462" s="28" t="s">
        <v>109</v>
      </c>
    </row>
    <row r="15463" customFormat="false" ht="35.05" hidden="false" customHeight="false" outlineLevel="0" collapsed="false">
      <c r="B15463" s="25" t="n">
        <v>101868</v>
      </c>
      <c r="C15463" s="26" t="s">
        <v>3881</v>
      </c>
      <c r="D15463" s="27" t="s">
        <v>15544</v>
      </c>
      <c r="E15463" s="28" t="s">
        <v>109</v>
      </c>
    </row>
    <row r="15464" customFormat="false" ht="35.05" hidden="false" customHeight="false" outlineLevel="0" collapsed="false">
      <c r="B15464" s="25" t="n">
        <v>101869</v>
      </c>
      <c r="C15464" s="26" t="s">
        <v>3881</v>
      </c>
      <c r="D15464" s="27" t="s">
        <v>15545</v>
      </c>
      <c r="E15464" s="28" t="s">
        <v>109</v>
      </c>
    </row>
    <row r="15465" customFormat="false" ht="35.05" hidden="false" customHeight="false" outlineLevel="0" collapsed="false">
      <c r="B15465" s="25" t="n">
        <v>101870</v>
      </c>
      <c r="C15465" s="26" t="s">
        <v>3881</v>
      </c>
      <c r="D15465" s="27" t="s">
        <v>15546</v>
      </c>
      <c r="E15465" s="28" t="s">
        <v>109</v>
      </c>
    </row>
    <row r="15466" customFormat="false" ht="35.05" hidden="false" customHeight="false" outlineLevel="0" collapsed="false">
      <c r="B15466" s="25" t="n">
        <v>101875</v>
      </c>
      <c r="C15466" s="26" t="s">
        <v>3881</v>
      </c>
      <c r="D15466" s="27" t="s">
        <v>15547</v>
      </c>
      <c r="E15466" s="28" t="s">
        <v>121</v>
      </c>
    </row>
    <row r="15467" customFormat="false" ht="23.85" hidden="false" customHeight="false" outlineLevel="0" collapsed="false">
      <c r="B15467" s="25" t="n">
        <v>101876</v>
      </c>
      <c r="C15467" s="26" t="s">
        <v>3881</v>
      </c>
      <c r="D15467" s="27" t="s">
        <v>15548</v>
      </c>
      <c r="E15467" s="28" t="s">
        <v>121</v>
      </c>
    </row>
    <row r="15468" customFormat="false" ht="23.85" hidden="false" customHeight="false" outlineLevel="0" collapsed="false">
      <c r="B15468" s="25" t="n">
        <v>101877</v>
      </c>
      <c r="C15468" s="26" t="s">
        <v>3881</v>
      </c>
      <c r="D15468" s="27" t="s">
        <v>15549</v>
      </c>
      <c r="E15468" s="28" t="s">
        <v>121</v>
      </c>
    </row>
    <row r="15469" customFormat="false" ht="35.05" hidden="false" customHeight="false" outlineLevel="0" collapsed="false">
      <c r="B15469" s="25" t="n">
        <v>101878</v>
      </c>
      <c r="C15469" s="26" t="s">
        <v>3881</v>
      </c>
      <c r="D15469" s="27" t="s">
        <v>15550</v>
      </c>
      <c r="E15469" s="28" t="s">
        <v>121</v>
      </c>
    </row>
    <row r="15470" customFormat="false" ht="35.05" hidden="false" customHeight="false" outlineLevel="0" collapsed="false">
      <c r="B15470" s="25" t="n">
        <v>101879</v>
      </c>
      <c r="C15470" s="26" t="s">
        <v>3881</v>
      </c>
      <c r="D15470" s="27" t="s">
        <v>15551</v>
      </c>
      <c r="E15470" s="28" t="s">
        <v>121</v>
      </c>
    </row>
    <row r="15471" customFormat="false" ht="35.05" hidden="false" customHeight="false" outlineLevel="0" collapsed="false">
      <c r="B15471" s="25" t="n">
        <v>101880</v>
      </c>
      <c r="C15471" s="26" t="s">
        <v>3881</v>
      </c>
      <c r="D15471" s="27" t="s">
        <v>15552</v>
      </c>
      <c r="E15471" s="28" t="s">
        <v>121</v>
      </c>
    </row>
    <row r="15472" customFormat="false" ht="35.05" hidden="false" customHeight="false" outlineLevel="0" collapsed="false">
      <c r="B15472" s="25" t="n">
        <v>101881</v>
      </c>
      <c r="C15472" s="26" t="s">
        <v>3881</v>
      </c>
      <c r="D15472" s="27" t="s">
        <v>15553</v>
      </c>
      <c r="E15472" s="28" t="s">
        <v>121</v>
      </c>
    </row>
    <row r="15473" customFormat="false" ht="35.05" hidden="false" customHeight="false" outlineLevel="0" collapsed="false">
      <c r="B15473" s="25" t="n">
        <v>101882</v>
      </c>
      <c r="C15473" s="26" t="s">
        <v>3881</v>
      </c>
      <c r="D15473" s="27" t="s">
        <v>15554</v>
      </c>
      <c r="E15473" s="28" t="s">
        <v>121</v>
      </c>
    </row>
    <row r="15474" customFormat="false" ht="35.05" hidden="false" customHeight="false" outlineLevel="0" collapsed="false">
      <c r="B15474" s="25" t="n">
        <v>101883</v>
      </c>
      <c r="C15474" s="26" t="s">
        <v>3881</v>
      </c>
      <c r="D15474" s="27" t="s">
        <v>15555</v>
      </c>
      <c r="E15474" s="28" t="s">
        <v>121</v>
      </c>
    </row>
    <row r="15475" customFormat="false" ht="23.85" hidden="false" customHeight="false" outlineLevel="0" collapsed="false">
      <c r="B15475" s="25" t="n">
        <v>101884</v>
      </c>
      <c r="C15475" s="26" t="s">
        <v>3881</v>
      </c>
      <c r="D15475" s="27" t="s">
        <v>15556</v>
      </c>
      <c r="E15475" s="28" t="s">
        <v>182</v>
      </c>
    </row>
    <row r="15476" customFormat="false" ht="23.85" hidden="false" customHeight="false" outlineLevel="0" collapsed="false">
      <c r="B15476" s="25" t="n">
        <v>101885</v>
      </c>
      <c r="C15476" s="26" t="s">
        <v>3881</v>
      </c>
      <c r="D15476" s="27" t="s">
        <v>15557</v>
      </c>
      <c r="E15476" s="28" t="s">
        <v>182</v>
      </c>
    </row>
    <row r="15477" customFormat="false" ht="23.85" hidden="false" customHeight="false" outlineLevel="0" collapsed="false">
      <c r="B15477" s="25" t="n">
        <v>101886</v>
      </c>
      <c r="C15477" s="26" t="s">
        <v>3881</v>
      </c>
      <c r="D15477" s="27" t="s">
        <v>15558</v>
      </c>
      <c r="E15477" s="28" t="s">
        <v>182</v>
      </c>
    </row>
    <row r="15478" customFormat="false" ht="23.85" hidden="false" customHeight="false" outlineLevel="0" collapsed="false">
      <c r="B15478" s="25" t="n">
        <v>101887</v>
      </c>
      <c r="C15478" s="26" t="s">
        <v>3881</v>
      </c>
      <c r="D15478" s="27" t="s">
        <v>15559</v>
      </c>
      <c r="E15478" s="28" t="s">
        <v>182</v>
      </c>
    </row>
    <row r="15479" customFormat="false" ht="23.85" hidden="false" customHeight="false" outlineLevel="0" collapsed="false">
      <c r="B15479" s="25" t="n">
        <v>101888</v>
      </c>
      <c r="C15479" s="26" t="s">
        <v>3881</v>
      </c>
      <c r="D15479" s="27" t="s">
        <v>15560</v>
      </c>
      <c r="E15479" s="28" t="s">
        <v>182</v>
      </c>
    </row>
    <row r="15480" customFormat="false" ht="23.85" hidden="false" customHeight="false" outlineLevel="0" collapsed="false">
      <c r="B15480" s="25" t="n">
        <v>101889</v>
      </c>
      <c r="C15480" s="26" t="s">
        <v>3881</v>
      </c>
      <c r="D15480" s="27" t="s">
        <v>15561</v>
      </c>
      <c r="E15480" s="28" t="s">
        <v>182</v>
      </c>
    </row>
    <row r="15481" customFormat="false" ht="23.85" hidden="false" customHeight="false" outlineLevel="0" collapsed="false">
      <c r="B15481" s="25" t="n">
        <v>101890</v>
      </c>
      <c r="C15481" s="26" t="s">
        <v>3881</v>
      </c>
      <c r="D15481" s="27" t="s">
        <v>15562</v>
      </c>
      <c r="E15481" s="28" t="s">
        <v>121</v>
      </c>
    </row>
    <row r="15482" customFormat="false" ht="23.85" hidden="false" customHeight="false" outlineLevel="0" collapsed="false">
      <c r="B15482" s="25" t="n">
        <v>101891</v>
      </c>
      <c r="C15482" s="26" t="s">
        <v>3881</v>
      </c>
      <c r="D15482" s="27" t="s">
        <v>15563</v>
      </c>
      <c r="E15482" s="28" t="s">
        <v>121</v>
      </c>
    </row>
    <row r="15483" customFormat="false" ht="23.85" hidden="false" customHeight="false" outlineLevel="0" collapsed="false">
      <c r="B15483" s="25" t="n">
        <v>101892</v>
      </c>
      <c r="C15483" s="26" t="s">
        <v>3881</v>
      </c>
      <c r="D15483" s="27" t="s">
        <v>15564</v>
      </c>
      <c r="E15483" s="28" t="s">
        <v>121</v>
      </c>
    </row>
    <row r="15484" customFormat="false" ht="23.85" hidden="false" customHeight="false" outlineLevel="0" collapsed="false">
      <c r="B15484" s="25" t="n">
        <v>101893</v>
      </c>
      <c r="C15484" s="26" t="s">
        <v>3881</v>
      </c>
      <c r="D15484" s="27" t="s">
        <v>15565</v>
      </c>
      <c r="E15484" s="28" t="s">
        <v>121</v>
      </c>
    </row>
    <row r="15485" customFormat="false" ht="23.85" hidden="false" customHeight="false" outlineLevel="0" collapsed="false">
      <c r="B15485" s="25" t="n">
        <v>101894</v>
      </c>
      <c r="C15485" s="26" t="s">
        <v>3881</v>
      </c>
      <c r="D15485" s="27" t="s">
        <v>15566</v>
      </c>
      <c r="E15485" s="28" t="s">
        <v>121</v>
      </c>
    </row>
    <row r="15486" customFormat="false" ht="23.85" hidden="false" customHeight="false" outlineLevel="0" collapsed="false">
      <c r="B15486" s="25" t="n">
        <v>101895</v>
      </c>
      <c r="C15486" s="26" t="s">
        <v>3881</v>
      </c>
      <c r="D15486" s="27" t="s">
        <v>15567</v>
      </c>
      <c r="E15486" s="28" t="s">
        <v>121</v>
      </c>
    </row>
    <row r="15487" customFormat="false" ht="23.85" hidden="false" customHeight="false" outlineLevel="0" collapsed="false">
      <c r="B15487" s="25" t="n">
        <v>101896</v>
      </c>
      <c r="C15487" s="26" t="s">
        <v>3881</v>
      </c>
      <c r="D15487" s="27" t="s">
        <v>15568</v>
      </c>
      <c r="E15487" s="28" t="s">
        <v>121</v>
      </c>
    </row>
    <row r="15488" customFormat="false" ht="23.85" hidden="false" customHeight="false" outlineLevel="0" collapsed="false">
      <c r="B15488" s="25" t="n">
        <v>101897</v>
      </c>
      <c r="C15488" s="26" t="s">
        <v>3881</v>
      </c>
      <c r="D15488" s="27" t="s">
        <v>15569</v>
      </c>
      <c r="E15488" s="28" t="s">
        <v>121</v>
      </c>
    </row>
    <row r="15489" customFormat="false" ht="23.85" hidden="false" customHeight="false" outlineLevel="0" collapsed="false">
      <c r="B15489" s="25" t="n">
        <v>101898</v>
      </c>
      <c r="C15489" s="26" t="s">
        <v>3881</v>
      </c>
      <c r="D15489" s="27" t="s">
        <v>15570</v>
      </c>
      <c r="E15489" s="28" t="s">
        <v>121</v>
      </c>
    </row>
    <row r="15490" customFormat="false" ht="23.85" hidden="false" customHeight="false" outlineLevel="0" collapsed="false">
      <c r="B15490" s="25" t="n">
        <v>101899</v>
      </c>
      <c r="C15490" s="26" t="s">
        <v>3881</v>
      </c>
      <c r="D15490" s="27" t="s">
        <v>15571</v>
      </c>
      <c r="E15490" s="28" t="s">
        <v>121</v>
      </c>
    </row>
    <row r="15491" customFormat="false" ht="12.8" hidden="false" customHeight="false" outlineLevel="0" collapsed="false">
      <c r="B15491" s="25" t="n">
        <v>101900</v>
      </c>
      <c r="C15491" s="26" t="s">
        <v>3881</v>
      </c>
      <c r="D15491" s="27" t="s">
        <v>15572</v>
      </c>
      <c r="E15491" s="28" t="s">
        <v>121</v>
      </c>
    </row>
    <row r="15492" customFormat="false" ht="12.8" hidden="false" customHeight="false" outlineLevel="0" collapsed="false">
      <c r="B15492" s="25" t="n">
        <v>101901</v>
      </c>
      <c r="C15492" s="26" t="s">
        <v>3881</v>
      </c>
      <c r="D15492" s="27" t="s">
        <v>15573</v>
      </c>
      <c r="E15492" s="28" t="s">
        <v>121</v>
      </c>
    </row>
    <row r="15493" customFormat="false" ht="12.8" hidden="false" customHeight="false" outlineLevel="0" collapsed="false">
      <c r="B15493" s="25" t="n">
        <v>101902</v>
      </c>
      <c r="C15493" s="26" t="s">
        <v>3881</v>
      </c>
      <c r="D15493" s="27" t="s">
        <v>15574</v>
      </c>
      <c r="E15493" s="28" t="s">
        <v>121</v>
      </c>
    </row>
    <row r="15494" customFormat="false" ht="12.8" hidden="false" customHeight="false" outlineLevel="0" collapsed="false">
      <c r="B15494" s="25" t="n">
        <v>101903</v>
      </c>
      <c r="C15494" s="26" t="s">
        <v>3881</v>
      </c>
      <c r="D15494" s="27" t="s">
        <v>15575</v>
      </c>
      <c r="E15494" s="28" t="s">
        <v>121</v>
      </c>
    </row>
    <row r="15495" customFormat="false" ht="12.8" hidden="false" customHeight="false" outlineLevel="0" collapsed="false">
      <c r="B15495" s="25" t="n">
        <v>101904</v>
      </c>
      <c r="C15495" s="26" t="s">
        <v>3881</v>
      </c>
      <c r="D15495" s="27" t="s">
        <v>15576</v>
      </c>
      <c r="E15495" s="28" t="s">
        <v>121</v>
      </c>
    </row>
    <row r="15496" customFormat="false" ht="23.85" hidden="false" customHeight="false" outlineLevel="0" collapsed="false">
      <c r="B15496" s="25" t="n">
        <v>101905</v>
      </c>
      <c r="C15496" s="26" t="s">
        <v>3881</v>
      </c>
      <c r="D15496" s="27" t="s">
        <v>15577</v>
      </c>
      <c r="E15496" s="28" t="s">
        <v>121</v>
      </c>
    </row>
    <row r="15497" customFormat="false" ht="23.85" hidden="false" customHeight="false" outlineLevel="0" collapsed="false">
      <c r="B15497" s="25" t="n">
        <v>101906</v>
      </c>
      <c r="C15497" s="26" t="s">
        <v>3881</v>
      </c>
      <c r="D15497" s="27" t="s">
        <v>15578</v>
      </c>
      <c r="E15497" s="28" t="s">
        <v>121</v>
      </c>
    </row>
    <row r="15498" customFormat="false" ht="23.85" hidden="false" customHeight="false" outlineLevel="0" collapsed="false">
      <c r="B15498" s="25" t="n">
        <v>101907</v>
      </c>
      <c r="C15498" s="26" t="s">
        <v>3881</v>
      </c>
      <c r="D15498" s="27" t="s">
        <v>15579</v>
      </c>
      <c r="E15498" s="28" t="s">
        <v>121</v>
      </c>
    </row>
    <row r="15499" customFormat="false" ht="23.85" hidden="false" customHeight="false" outlineLevel="0" collapsed="false">
      <c r="B15499" s="25" t="n">
        <v>101908</v>
      </c>
      <c r="C15499" s="26" t="s">
        <v>3881</v>
      </c>
      <c r="D15499" s="27" t="s">
        <v>15580</v>
      </c>
      <c r="E15499" s="28" t="s">
        <v>121</v>
      </c>
    </row>
    <row r="15500" customFormat="false" ht="23.85" hidden="false" customHeight="false" outlineLevel="0" collapsed="false">
      <c r="B15500" s="25" t="n">
        <v>101909</v>
      </c>
      <c r="C15500" s="26" t="s">
        <v>3881</v>
      </c>
      <c r="D15500" s="27" t="s">
        <v>15581</v>
      </c>
      <c r="E15500" s="28" t="s">
        <v>121</v>
      </c>
    </row>
    <row r="15501" customFormat="false" ht="23.85" hidden="false" customHeight="false" outlineLevel="0" collapsed="false">
      <c r="B15501" s="25" t="n">
        <v>101910</v>
      </c>
      <c r="C15501" s="26" t="s">
        <v>3881</v>
      </c>
      <c r="D15501" s="27" t="s">
        <v>15582</v>
      </c>
      <c r="E15501" s="28" t="s">
        <v>121</v>
      </c>
    </row>
    <row r="15502" customFormat="false" ht="23.85" hidden="false" customHeight="false" outlineLevel="0" collapsed="false">
      <c r="B15502" s="25" t="n">
        <v>101911</v>
      </c>
      <c r="C15502" s="26" t="s">
        <v>3881</v>
      </c>
      <c r="D15502" s="27" t="s">
        <v>15583</v>
      </c>
      <c r="E15502" s="28" t="s">
        <v>121</v>
      </c>
    </row>
    <row r="15503" customFormat="false" ht="35.05" hidden="false" customHeight="false" outlineLevel="0" collapsed="false">
      <c r="B15503" s="25" t="n">
        <v>101912</v>
      </c>
      <c r="C15503" s="26" t="s">
        <v>3881</v>
      </c>
      <c r="D15503" s="27" t="s">
        <v>15584</v>
      </c>
      <c r="E15503" s="28" t="s">
        <v>121</v>
      </c>
    </row>
    <row r="15504" customFormat="false" ht="12.8" hidden="false" customHeight="false" outlineLevel="0" collapsed="false">
      <c r="B15504" s="25" t="n">
        <v>101913</v>
      </c>
      <c r="C15504" s="26" t="s">
        <v>3881</v>
      </c>
      <c r="D15504" s="27" t="s">
        <v>15585</v>
      </c>
      <c r="E15504" s="28" t="s">
        <v>121</v>
      </c>
    </row>
    <row r="15505" customFormat="false" ht="12.8" hidden="false" customHeight="false" outlineLevel="0" collapsed="false">
      <c r="B15505" s="25" t="n">
        <v>101914</v>
      </c>
      <c r="C15505" s="26" t="s">
        <v>3881</v>
      </c>
      <c r="D15505" s="27" t="s">
        <v>15586</v>
      </c>
      <c r="E15505" s="28" t="s">
        <v>121</v>
      </c>
    </row>
    <row r="15506" customFormat="false" ht="23.85" hidden="false" customHeight="false" outlineLevel="0" collapsed="false">
      <c r="B15506" s="25" t="n">
        <v>101915</v>
      </c>
      <c r="C15506" s="26" t="s">
        <v>3881</v>
      </c>
      <c r="D15506" s="27" t="s">
        <v>15587</v>
      </c>
      <c r="E15506" s="28" t="s">
        <v>121</v>
      </c>
    </row>
    <row r="15507" customFormat="false" ht="23.85" hidden="false" customHeight="false" outlineLevel="0" collapsed="false">
      <c r="B15507" s="25" t="n">
        <v>101916</v>
      </c>
      <c r="C15507" s="26" t="s">
        <v>3881</v>
      </c>
      <c r="D15507" s="27" t="s">
        <v>15588</v>
      </c>
      <c r="E15507" s="28" t="s">
        <v>121</v>
      </c>
    </row>
    <row r="15508" customFormat="false" ht="23.85" hidden="false" customHeight="false" outlineLevel="0" collapsed="false">
      <c r="B15508" s="25" t="n">
        <v>101917</v>
      </c>
      <c r="C15508" s="26" t="s">
        <v>3881</v>
      </c>
      <c r="D15508" s="27" t="s">
        <v>15589</v>
      </c>
      <c r="E15508" s="28" t="s">
        <v>121</v>
      </c>
    </row>
    <row r="15509" customFormat="false" ht="23.85" hidden="false" customHeight="false" outlineLevel="0" collapsed="false">
      <c r="B15509" s="25" t="n">
        <v>101918</v>
      </c>
      <c r="C15509" s="26" t="s">
        <v>3881</v>
      </c>
      <c r="D15509" s="27" t="s">
        <v>15590</v>
      </c>
      <c r="E15509" s="28" t="s">
        <v>182</v>
      </c>
    </row>
    <row r="15510" customFormat="false" ht="23.85" hidden="false" customHeight="false" outlineLevel="0" collapsed="false">
      <c r="B15510" s="25" t="n">
        <v>101919</v>
      </c>
      <c r="C15510" s="26" t="s">
        <v>3881</v>
      </c>
      <c r="D15510" s="27" t="s">
        <v>15591</v>
      </c>
      <c r="E15510" s="28" t="s">
        <v>121</v>
      </c>
    </row>
    <row r="15511" customFormat="false" ht="23.85" hidden="false" customHeight="false" outlineLevel="0" collapsed="false">
      <c r="B15511" s="25" t="n">
        <v>101920</v>
      </c>
      <c r="C15511" s="26" t="s">
        <v>3881</v>
      </c>
      <c r="D15511" s="27" t="s">
        <v>15592</v>
      </c>
      <c r="E15511" s="28" t="s">
        <v>121</v>
      </c>
    </row>
    <row r="15512" customFormat="false" ht="23.85" hidden="false" customHeight="false" outlineLevel="0" collapsed="false">
      <c r="B15512" s="25" t="n">
        <v>101921</v>
      </c>
      <c r="C15512" s="26" t="s">
        <v>3881</v>
      </c>
      <c r="D15512" s="27" t="s">
        <v>15593</v>
      </c>
      <c r="E15512" s="28" t="s">
        <v>121</v>
      </c>
    </row>
    <row r="15513" customFormat="false" ht="23.85" hidden="false" customHeight="false" outlineLevel="0" collapsed="false">
      <c r="B15513" s="25" t="n">
        <v>101922</v>
      </c>
      <c r="C15513" s="26" t="s">
        <v>3881</v>
      </c>
      <c r="D15513" s="27" t="s">
        <v>15594</v>
      </c>
      <c r="E15513" s="28" t="s">
        <v>121</v>
      </c>
    </row>
    <row r="15514" customFormat="false" ht="23.85" hidden="false" customHeight="false" outlineLevel="0" collapsed="false">
      <c r="B15514" s="25" t="n">
        <v>101923</v>
      </c>
      <c r="C15514" s="26" t="s">
        <v>3881</v>
      </c>
      <c r="D15514" s="27" t="s">
        <v>15595</v>
      </c>
      <c r="E15514" s="28" t="s">
        <v>121</v>
      </c>
    </row>
    <row r="15515" customFormat="false" ht="23.85" hidden="false" customHeight="false" outlineLevel="0" collapsed="false">
      <c r="B15515" s="25" t="n">
        <v>101924</v>
      </c>
      <c r="C15515" s="26" t="s">
        <v>3881</v>
      </c>
      <c r="D15515" s="27" t="s">
        <v>15596</v>
      </c>
      <c r="E15515" s="28" t="s">
        <v>121</v>
      </c>
    </row>
    <row r="15516" customFormat="false" ht="23.85" hidden="false" customHeight="false" outlineLevel="0" collapsed="false">
      <c r="B15516" s="25" t="n">
        <v>101925</v>
      </c>
      <c r="C15516" s="26" t="s">
        <v>3881</v>
      </c>
      <c r="D15516" s="27" t="s">
        <v>15597</v>
      </c>
      <c r="E15516" s="28" t="s">
        <v>121</v>
      </c>
    </row>
    <row r="15517" customFormat="false" ht="23.85" hidden="false" customHeight="false" outlineLevel="0" collapsed="false">
      <c r="B15517" s="25" t="n">
        <v>101926</v>
      </c>
      <c r="C15517" s="26" t="s">
        <v>3881</v>
      </c>
      <c r="D15517" s="27" t="s">
        <v>15598</v>
      </c>
      <c r="E15517" s="28" t="s">
        <v>121</v>
      </c>
    </row>
    <row r="15518" customFormat="false" ht="23.85" hidden="false" customHeight="false" outlineLevel="0" collapsed="false">
      <c r="B15518" s="25" t="n">
        <v>101927</v>
      </c>
      <c r="C15518" s="26" t="s">
        <v>3881</v>
      </c>
      <c r="D15518" s="27" t="s">
        <v>15599</v>
      </c>
      <c r="E15518" s="28" t="s">
        <v>182</v>
      </c>
    </row>
    <row r="15519" customFormat="false" ht="23.85" hidden="false" customHeight="false" outlineLevel="0" collapsed="false">
      <c r="B15519" s="25" t="n">
        <v>101928</v>
      </c>
      <c r="C15519" s="26" t="s">
        <v>3881</v>
      </c>
      <c r="D15519" s="27" t="s">
        <v>15600</v>
      </c>
      <c r="E15519" s="28" t="s">
        <v>121</v>
      </c>
    </row>
    <row r="15520" customFormat="false" ht="23.85" hidden="false" customHeight="false" outlineLevel="0" collapsed="false">
      <c r="B15520" s="25" t="n">
        <v>101929</v>
      </c>
      <c r="C15520" s="26" t="s">
        <v>3881</v>
      </c>
      <c r="D15520" s="27" t="s">
        <v>15601</v>
      </c>
      <c r="E15520" s="28" t="s">
        <v>121</v>
      </c>
    </row>
    <row r="15521" customFormat="false" ht="23.85" hidden="false" customHeight="false" outlineLevel="0" collapsed="false">
      <c r="B15521" s="25" t="n">
        <v>101930</v>
      </c>
      <c r="C15521" s="26" t="s">
        <v>3881</v>
      </c>
      <c r="D15521" s="27" t="s">
        <v>15602</v>
      </c>
      <c r="E15521" s="28" t="s">
        <v>121</v>
      </c>
    </row>
    <row r="15522" customFormat="false" ht="23.85" hidden="false" customHeight="false" outlineLevel="0" collapsed="false">
      <c r="B15522" s="25" t="n">
        <v>101931</v>
      </c>
      <c r="C15522" s="26" t="s">
        <v>3881</v>
      </c>
      <c r="D15522" s="27" t="s">
        <v>15603</v>
      </c>
      <c r="E15522" s="28" t="s">
        <v>121</v>
      </c>
    </row>
    <row r="15523" customFormat="false" ht="23.85" hidden="false" customHeight="false" outlineLevel="0" collapsed="false">
      <c r="B15523" s="25" t="n">
        <v>101932</v>
      </c>
      <c r="C15523" s="26" t="s">
        <v>3881</v>
      </c>
      <c r="D15523" s="27" t="s">
        <v>15604</v>
      </c>
      <c r="E15523" s="28" t="s">
        <v>121</v>
      </c>
    </row>
    <row r="15524" customFormat="false" ht="23.85" hidden="false" customHeight="false" outlineLevel="0" collapsed="false">
      <c r="B15524" s="25" t="n">
        <v>101933</v>
      </c>
      <c r="C15524" s="26" t="s">
        <v>3881</v>
      </c>
      <c r="D15524" s="27" t="s">
        <v>15605</v>
      </c>
      <c r="E15524" s="28" t="s">
        <v>121</v>
      </c>
    </row>
    <row r="15525" customFormat="false" ht="23.85" hidden="false" customHeight="false" outlineLevel="0" collapsed="false">
      <c r="B15525" s="25" t="n">
        <v>101934</v>
      </c>
      <c r="C15525" s="26" t="s">
        <v>3881</v>
      </c>
      <c r="D15525" s="27" t="s">
        <v>15606</v>
      </c>
      <c r="E15525" s="28" t="s">
        <v>121</v>
      </c>
    </row>
    <row r="15526" customFormat="false" ht="23.85" hidden="false" customHeight="false" outlineLevel="0" collapsed="false">
      <c r="B15526" s="25" t="n">
        <v>101935</v>
      </c>
      <c r="C15526" s="26" t="s">
        <v>3881</v>
      </c>
      <c r="D15526" s="27" t="s">
        <v>15607</v>
      </c>
      <c r="E15526" s="28" t="s">
        <v>121</v>
      </c>
    </row>
    <row r="15527" customFormat="false" ht="35.05" hidden="false" customHeight="false" outlineLevel="0" collapsed="false">
      <c r="B15527" s="25" t="n">
        <v>101936</v>
      </c>
      <c r="C15527" s="26" t="s">
        <v>3881</v>
      </c>
      <c r="D15527" s="27" t="s">
        <v>15608</v>
      </c>
      <c r="E15527" s="28" t="s">
        <v>121</v>
      </c>
    </row>
    <row r="15528" customFormat="false" ht="35.05" hidden="false" customHeight="false" outlineLevel="0" collapsed="false">
      <c r="B15528" s="25" t="n">
        <v>101937</v>
      </c>
      <c r="C15528" s="26" t="s">
        <v>3881</v>
      </c>
      <c r="D15528" s="27" t="s">
        <v>15609</v>
      </c>
      <c r="E15528" s="28" t="s">
        <v>121</v>
      </c>
    </row>
    <row r="15529" customFormat="false" ht="23.85" hidden="false" customHeight="false" outlineLevel="0" collapsed="false">
      <c r="B15529" s="25" t="n">
        <v>101938</v>
      </c>
      <c r="C15529" s="26" t="s">
        <v>3881</v>
      </c>
      <c r="D15529" s="27" t="s">
        <v>15610</v>
      </c>
      <c r="E15529" s="28" t="s">
        <v>121</v>
      </c>
    </row>
    <row r="15530" customFormat="false" ht="23.85" hidden="false" customHeight="false" outlineLevel="0" collapsed="false">
      <c r="B15530" s="25" t="n">
        <v>101946</v>
      </c>
      <c r="C15530" s="26" t="s">
        <v>3881</v>
      </c>
      <c r="D15530" s="27" t="s">
        <v>15611</v>
      </c>
      <c r="E15530" s="28" t="s">
        <v>121</v>
      </c>
    </row>
    <row r="15531" customFormat="false" ht="23.85" hidden="false" customHeight="false" outlineLevel="0" collapsed="false">
      <c r="B15531" s="25" t="n">
        <v>101963</v>
      </c>
      <c r="C15531" s="26" t="s">
        <v>3881</v>
      </c>
      <c r="D15531" s="27" t="s">
        <v>15612</v>
      </c>
      <c r="E15531" s="28" t="s">
        <v>109</v>
      </c>
    </row>
    <row r="15532" customFormat="false" ht="23.85" hidden="false" customHeight="false" outlineLevel="0" collapsed="false">
      <c r="B15532" s="25" t="n">
        <v>101964</v>
      </c>
      <c r="C15532" s="26" t="s">
        <v>3881</v>
      </c>
      <c r="D15532" s="27" t="s">
        <v>15613</v>
      </c>
      <c r="E15532" s="28" t="s">
        <v>109</v>
      </c>
    </row>
    <row r="15533" customFormat="false" ht="23.85" hidden="false" customHeight="false" outlineLevel="0" collapsed="false">
      <c r="B15533" s="25" t="n">
        <v>101965</v>
      </c>
      <c r="C15533" s="26" t="s">
        <v>3881</v>
      </c>
      <c r="D15533" s="27" t="s">
        <v>15614</v>
      </c>
      <c r="E15533" s="28" t="s">
        <v>182</v>
      </c>
    </row>
    <row r="15534" customFormat="false" ht="23.85" hidden="false" customHeight="false" outlineLevel="0" collapsed="false">
      <c r="B15534" s="25" t="n">
        <v>101966</v>
      </c>
      <c r="C15534" s="26" t="s">
        <v>3881</v>
      </c>
      <c r="D15534" s="27" t="s">
        <v>15615</v>
      </c>
      <c r="E15534" s="28" t="s">
        <v>182</v>
      </c>
    </row>
    <row r="15535" customFormat="false" ht="23.85" hidden="false" customHeight="false" outlineLevel="0" collapsed="false">
      <c r="B15535" s="25" t="n">
        <v>101969</v>
      </c>
      <c r="C15535" s="26" t="s">
        <v>3881</v>
      </c>
      <c r="D15535" s="27" t="s">
        <v>15616</v>
      </c>
      <c r="E15535" s="28" t="s">
        <v>109</v>
      </c>
    </row>
    <row r="15536" customFormat="false" ht="23.85" hidden="false" customHeight="false" outlineLevel="0" collapsed="false">
      <c r="B15536" s="25" t="n">
        <v>101971</v>
      </c>
      <c r="C15536" s="26" t="s">
        <v>3881</v>
      </c>
      <c r="D15536" s="27" t="s">
        <v>15617</v>
      </c>
      <c r="E15536" s="28" t="s">
        <v>109</v>
      </c>
    </row>
    <row r="15537" customFormat="false" ht="23.85" hidden="false" customHeight="false" outlineLevel="0" collapsed="false">
      <c r="B15537" s="25" t="n">
        <v>101973</v>
      </c>
      <c r="C15537" s="26" t="s">
        <v>3881</v>
      </c>
      <c r="D15537" s="27" t="s">
        <v>15618</v>
      </c>
      <c r="E15537" s="28" t="s">
        <v>109</v>
      </c>
    </row>
    <row r="15538" customFormat="false" ht="23.85" hidden="false" customHeight="false" outlineLevel="0" collapsed="false">
      <c r="B15538" s="25" t="n">
        <v>101974</v>
      </c>
      <c r="C15538" s="26" t="s">
        <v>3881</v>
      </c>
      <c r="D15538" s="27" t="s">
        <v>15619</v>
      </c>
      <c r="E15538" s="28" t="s">
        <v>109</v>
      </c>
    </row>
    <row r="15539" customFormat="false" ht="23.85" hidden="false" customHeight="false" outlineLevel="0" collapsed="false">
      <c r="B15539" s="25" t="n">
        <v>101975</v>
      </c>
      <c r="C15539" s="26" t="s">
        <v>3881</v>
      </c>
      <c r="D15539" s="27" t="s">
        <v>15620</v>
      </c>
      <c r="E15539" s="28" t="s">
        <v>109</v>
      </c>
    </row>
    <row r="15540" customFormat="false" ht="23.85" hidden="false" customHeight="false" outlineLevel="0" collapsed="false">
      <c r="B15540" s="25" t="n">
        <v>101977</v>
      </c>
      <c r="C15540" s="26" t="s">
        <v>3881</v>
      </c>
      <c r="D15540" s="27" t="s">
        <v>15621</v>
      </c>
      <c r="E15540" s="28" t="s">
        <v>109</v>
      </c>
    </row>
    <row r="15541" customFormat="false" ht="12.8" hidden="false" customHeight="false" outlineLevel="0" collapsed="false">
      <c r="B15541" s="25" t="n">
        <v>101979</v>
      </c>
      <c r="C15541" s="26" t="s">
        <v>3881</v>
      </c>
      <c r="D15541" s="27" t="s">
        <v>15622</v>
      </c>
      <c r="E15541" s="28" t="s">
        <v>182</v>
      </c>
    </row>
    <row r="15542" customFormat="false" ht="23.85" hidden="false" customHeight="false" outlineLevel="0" collapsed="false">
      <c r="B15542" s="25" t="n">
        <v>101980</v>
      </c>
      <c r="C15542" s="26" t="s">
        <v>3881</v>
      </c>
      <c r="D15542" s="27" t="s">
        <v>15623</v>
      </c>
      <c r="E15542" s="28" t="s">
        <v>109</v>
      </c>
    </row>
    <row r="15543" customFormat="false" ht="23.85" hidden="false" customHeight="false" outlineLevel="0" collapsed="false">
      <c r="B15543" s="25" t="n">
        <v>101981</v>
      </c>
      <c r="C15543" s="26" t="s">
        <v>3881</v>
      </c>
      <c r="D15543" s="27" t="s">
        <v>15624</v>
      </c>
      <c r="E15543" s="28" t="s">
        <v>109</v>
      </c>
    </row>
    <row r="15544" customFormat="false" ht="23.85" hidden="false" customHeight="false" outlineLevel="0" collapsed="false">
      <c r="B15544" s="25" t="n">
        <v>101982</v>
      </c>
      <c r="C15544" s="26" t="s">
        <v>3881</v>
      </c>
      <c r="D15544" s="27" t="s">
        <v>15625</v>
      </c>
      <c r="E15544" s="28" t="s">
        <v>109</v>
      </c>
    </row>
    <row r="15545" customFormat="false" ht="23.85" hidden="false" customHeight="false" outlineLevel="0" collapsed="false">
      <c r="B15545" s="25" t="n">
        <v>101983</v>
      </c>
      <c r="C15545" s="26" t="s">
        <v>3881</v>
      </c>
      <c r="D15545" s="27" t="s">
        <v>15626</v>
      </c>
      <c r="E15545" s="28" t="s">
        <v>109</v>
      </c>
    </row>
    <row r="15546" customFormat="false" ht="23.85" hidden="false" customHeight="false" outlineLevel="0" collapsed="false">
      <c r="B15546" s="25" t="n">
        <v>101985</v>
      </c>
      <c r="C15546" s="26" t="s">
        <v>3881</v>
      </c>
      <c r="D15546" s="27" t="s">
        <v>15627</v>
      </c>
      <c r="E15546" s="28" t="s">
        <v>109</v>
      </c>
    </row>
    <row r="15547" customFormat="false" ht="23.85" hidden="false" customHeight="false" outlineLevel="0" collapsed="false">
      <c r="B15547" s="25" t="n">
        <v>101986</v>
      </c>
      <c r="C15547" s="26" t="s">
        <v>3881</v>
      </c>
      <c r="D15547" s="27" t="s">
        <v>15628</v>
      </c>
      <c r="E15547" s="28" t="s">
        <v>109</v>
      </c>
    </row>
    <row r="15548" customFormat="false" ht="23.85" hidden="false" customHeight="false" outlineLevel="0" collapsed="false">
      <c r="B15548" s="25" t="n">
        <v>101987</v>
      </c>
      <c r="C15548" s="26" t="s">
        <v>3881</v>
      </c>
      <c r="D15548" s="27" t="s">
        <v>15629</v>
      </c>
      <c r="E15548" s="28" t="s">
        <v>109</v>
      </c>
    </row>
    <row r="15549" customFormat="false" ht="23.85" hidden="false" customHeight="false" outlineLevel="0" collapsed="false">
      <c r="B15549" s="25" t="n">
        <v>101988</v>
      </c>
      <c r="C15549" s="26" t="s">
        <v>3881</v>
      </c>
      <c r="D15549" s="27" t="s">
        <v>15630</v>
      </c>
      <c r="E15549" s="28" t="s">
        <v>109</v>
      </c>
    </row>
    <row r="15550" customFormat="false" ht="23.85" hidden="false" customHeight="false" outlineLevel="0" collapsed="false">
      <c r="B15550" s="25" t="n">
        <v>101989</v>
      </c>
      <c r="C15550" s="26" t="s">
        <v>3881</v>
      </c>
      <c r="D15550" s="27" t="s">
        <v>15631</v>
      </c>
      <c r="E15550" s="28" t="s">
        <v>109</v>
      </c>
    </row>
    <row r="15551" customFormat="false" ht="23.85" hidden="false" customHeight="false" outlineLevel="0" collapsed="false">
      <c r="B15551" s="25" t="n">
        <v>101990</v>
      </c>
      <c r="C15551" s="26" t="s">
        <v>3881</v>
      </c>
      <c r="D15551" s="27" t="s">
        <v>15632</v>
      </c>
      <c r="E15551" s="28" t="s">
        <v>109</v>
      </c>
    </row>
    <row r="15552" customFormat="false" ht="23.85" hidden="false" customHeight="false" outlineLevel="0" collapsed="false">
      <c r="B15552" s="25" t="n">
        <v>101991</v>
      </c>
      <c r="C15552" s="26" t="s">
        <v>3881</v>
      </c>
      <c r="D15552" s="27" t="s">
        <v>15633</v>
      </c>
      <c r="E15552" s="28" t="s">
        <v>109</v>
      </c>
    </row>
    <row r="15553" customFormat="false" ht="23.85" hidden="false" customHeight="false" outlineLevel="0" collapsed="false">
      <c r="B15553" s="25" t="n">
        <v>101992</v>
      </c>
      <c r="C15553" s="26" t="s">
        <v>3881</v>
      </c>
      <c r="D15553" s="27" t="s">
        <v>15634</v>
      </c>
      <c r="E15553" s="28" t="s">
        <v>109</v>
      </c>
    </row>
    <row r="15554" customFormat="false" ht="23.85" hidden="false" customHeight="false" outlineLevel="0" collapsed="false">
      <c r="B15554" s="25" t="n">
        <v>101993</v>
      </c>
      <c r="C15554" s="26" t="s">
        <v>3881</v>
      </c>
      <c r="D15554" s="27" t="s">
        <v>15635</v>
      </c>
      <c r="E15554" s="28" t="s">
        <v>109</v>
      </c>
    </row>
    <row r="15555" customFormat="false" ht="23.85" hidden="false" customHeight="false" outlineLevel="0" collapsed="false">
      <c r="B15555" s="25" t="n">
        <v>101994</v>
      </c>
      <c r="C15555" s="26" t="s">
        <v>3881</v>
      </c>
      <c r="D15555" s="27" t="s">
        <v>15636</v>
      </c>
      <c r="E15555" s="28" t="s">
        <v>109</v>
      </c>
    </row>
    <row r="15556" customFormat="false" ht="23.85" hidden="false" customHeight="false" outlineLevel="0" collapsed="false">
      <c r="B15556" s="25" t="n">
        <v>101995</v>
      </c>
      <c r="C15556" s="26" t="s">
        <v>3881</v>
      </c>
      <c r="D15556" s="27" t="s">
        <v>15637</v>
      </c>
      <c r="E15556" s="28" t="s">
        <v>109</v>
      </c>
    </row>
    <row r="15557" customFormat="false" ht="23.85" hidden="false" customHeight="false" outlineLevel="0" collapsed="false">
      <c r="B15557" s="25" t="n">
        <v>101996</v>
      </c>
      <c r="C15557" s="26" t="s">
        <v>3881</v>
      </c>
      <c r="D15557" s="27" t="s">
        <v>15638</v>
      </c>
      <c r="E15557" s="28" t="s">
        <v>109</v>
      </c>
    </row>
    <row r="15558" customFormat="false" ht="23.85" hidden="false" customHeight="false" outlineLevel="0" collapsed="false">
      <c r="B15558" s="25" t="n">
        <v>101997</v>
      </c>
      <c r="C15558" s="26" t="s">
        <v>3881</v>
      </c>
      <c r="D15558" s="27" t="s">
        <v>15639</v>
      </c>
      <c r="E15558" s="28" t="s">
        <v>109</v>
      </c>
    </row>
    <row r="15559" customFormat="false" ht="23.85" hidden="false" customHeight="false" outlineLevel="0" collapsed="false">
      <c r="B15559" s="25" t="n">
        <v>101998</v>
      </c>
      <c r="C15559" s="26" t="s">
        <v>3881</v>
      </c>
      <c r="D15559" s="27" t="s">
        <v>15640</v>
      </c>
      <c r="E15559" s="28" t="s">
        <v>109</v>
      </c>
    </row>
    <row r="15560" customFormat="false" ht="23.85" hidden="false" customHeight="false" outlineLevel="0" collapsed="false">
      <c r="B15560" s="25" t="n">
        <v>101999</v>
      </c>
      <c r="C15560" s="26" t="s">
        <v>3881</v>
      </c>
      <c r="D15560" s="27" t="s">
        <v>15641</v>
      </c>
      <c r="E15560" s="28" t="s">
        <v>109</v>
      </c>
    </row>
    <row r="15561" customFormat="false" ht="23.85" hidden="false" customHeight="false" outlineLevel="0" collapsed="false">
      <c r="B15561" s="25" t="n">
        <v>102000</v>
      </c>
      <c r="C15561" s="26" t="s">
        <v>3881</v>
      </c>
      <c r="D15561" s="27" t="s">
        <v>15642</v>
      </c>
      <c r="E15561" s="28" t="s">
        <v>109</v>
      </c>
    </row>
    <row r="15562" customFormat="false" ht="23.85" hidden="false" customHeight="false" outlineLevel="0" collapsed="false">
      <c r="B15562" s="25" t="n">
        <v>102001</v>
      </c>
      <c r="C15562" s="26" t="s">
        <v>3881</v>
      </c>
      <c r="D15562" s="27" t="s">
        <v>15643</v>
      </c>
      <c r="E15562" s="28" t="s">
        <v>109</v>
      </c>
    </row>
    <row r="15563" customFormat="false" ht="23.85" hidden="false" customHeight="false" outlineLevel="0" collapsed="false">
      <c r="B15563" s="25" t="n">
        <v>102002</v>
      </c>
      <c r="C15563" s="26" t="s">
        <v>3881</v>
      </c>
      <c r="D15563" s="27" t="s">
        <v>15644</v>
      </c>
      <c r="E15563" s="28" t="s">
        <v>109</v>
      </c>
    </row>
    <row r="15564" customFormat="false" ht="23.85" hidden="false" customHeight="false" outlineLevel="0" collapsed="false">
      <c r="B15564" s="25" t="n">
        <v>102003</v>
      </c>
      <c r="C15564" s="26" t="s">
        <v>3881</v>
      </c>
      <c r="D15564" s="27" t="s">
        <v>15645</v>
      </c>
      <c r="E15564" s="28" t="s">
        <v>109</v>
      </c>
    </row>
    <row r="15565" customFormat="false" ht="23.85" hidden="false" customHeight="false" outlineLevel="0" collapsed="false">
      <c r="B15565" s="25" t="n">
        <v>102004</v>
      </c>
      <c r="C15565" s="26" t="s">
        <v>3881</v>
      </c>
      <c r="D15565" s="27" t="s">
        <v>15646</v>
      </c>
      <c r="E15565" s="28" t="s">
        <v>109</v>
      </c>
    </row>
    <row r="15566" customFormat="false" ht="23.85" hidden="false" customHeight="false" outlineLevel="0" collapsed="false">
      <c r="B15566" s="25" t="n">
        <v>102005</v>
      </c>
      <c r="C15566" s="26" t="s">
        <v>3881</v>
      </c>
      <c r="D15566" s="27" t="s">
        <v>15647</v>
      </c>
      <c r="E15566" s="28" t="s">
        <v>109</v>
      </c>
    </row>
    <row r="15567" customFormat="false" ht="23.85" hidden="false" customHeight="false" outlineLevel="0" collapsed="false">
      <c r="B15567" s="25" t="n">
        <v>102006</v>
      </c>
      <c r="C15567" s="26" t="s">
        <v>3881</v>
      </c>
      <c r="D15567" s="27" t="s">
        <v>15648</v>
      </c>
      <c r="E15567" s="28" t="s">
        <v>109</v>
      </c>
    </row>
    <row r="15568" customFormat="false" ht="23.85" hidden="false" customHeight="false" outlineLevel="0" collapsed="false">
      <c r="B15568" s="25" t="n">
        <v>102007</v>
      </c>
      <c r="C15568" s="26" t="s">
        <v>3881</v>
      </c>
      <c r="D15568" s="27" t="s">
        <v>15649</v>
      </c>
      <c r="E15568" s="28" t="s">
        <v>109</v>
      </c>
    </row>
    <row r="15569" customFormat="false" ht="23.85" hidden="false" customHeight="false" outlineLevel="0" collapsed="false">
      <c r="B15569" s="25" t="n">
        <v>102008</v>
      </c>
      <c r="C15569" s="26" t="s">
        <v>3881</v>
      </c>
      <c r="D15569" s="27" t="s">
        <v>15650</v>
      </c>
      <c r="E15569" s="28" t="s">
        <v>109</v>
      </c>
    </row>
    <row r="15570" customFormat="false" ht="23.85" hidden="false" customHeight="false" outlineLevel="0" collapsed="false">
      <c r="B15570" s="25" t="n">
        <v>102009</v>
      </c>
      <c r="C15570" s="26" t="s">
        <v>3881</v>
      </c>
      <c r="D15570" s="27" t="s">
        <v>15651</v>
      </c>
      <c r="E15570" s="28" t="s">
        <v>109</v>
      </c>
    </row>
    <row r="15571" customFormat="false" ht="23.85" hidden="false" customHeight="false" outlineLevel="0" collapsed="false">
      <c r="B15571" s="25" t="n">
        <v>102010</v>
      </c>
      <c r="C15571" s="26" t="s">
        <v>3881</v>
      </c>
      <c r="D15571" s="27" t="s">
        <v>15652</v>
      </c>
      <c r="E15571" s="28" t="s">
        <v>109</v>
      </c>
    </row>
    <row r="15572" customFormat="false" ht="23.85" hidden="false" customHeight="false" outlineLevel="0" collapsed="false">
      <c r="B15572" s="25" t="n">
        <v>102011</v>
      </c>
      <c r="C15572" s="26" t="s">
        <v>3881</v>
      </c>
      <c r="D15572" s="27" t="s">
        <v>15653</v>
      </c>
      <c r="E15572" s="28" t="s">
        <v>109</v>
      </c>
    </row>
    <row r="15573" customFormat="false" ht="23.85" hidden="false" customHeight="false" outlineLevel="0" collapsed="false">
      <c r="B15573" s="25" t="n">
        <v>102012</v>
      </c>
      <c r="C15573" s="26" t="s">
        <v>3881</v>
      </c>
      <c r="D15573" s="27" t="s">
        <v>15654</v>
      </c>
      <c r="E15573" s="28" t="s">
        <v>109</v>
      </c>
    </row>
    <row r="15574" customFormat="false" ht="23.85" hidden="false" customHeight="false" outlineLevel="0" collapsed="false">
      <c r="B15574" s="25" t="n">
        <v>102013</v>
      </c>
      <c r="C15574" s="26" t="s">
        <v>3881</v>
      </c>
      <c r="D15574" s="27" t="s">
        <v>15655</v>
      </c>
      <c r="E15574" s="28" t="s">
        <v>109</v>
      </c>
    </row>
    <row r="15575" customFormat="false" ht="23.85" hidden="false" customHeight="false" outlineLevel="0" collapsed="false">
      <c r="B15575" s="25" t="n">
        <v>102014</v>
      </c>
      <c r="C15575" s="26" t="s">
        <v>3881</v>
      </c>
      <c r="D15575" s="27" t="s">
        <v>15656</v>
      </c>
      <c r="E15575" s="28" t="s">
        <v>109</v>
      </c>
    </row>
    <row r="15576" customFormat="false" ht="23.85" hidden="false" customHeight="false" outlineLevel="0" collapsed="false">
      <c r="B15576" s="25" t="n">
        <v>102015</v>
      </c>
      <c r="C15576" s="26" t="s">
        <v>3881</v>
      </c>
      <c r="D15576" s="27" t="s">
        <v>15657</v>
      </c>
      <c r="E15576" s="28" t="s">
        <v>109</v>
      </c>
    </row>
    <row r="15577" customFormat="false" ht="23.85" hidden="false" customHeight="false" outlineLevel="0" collapsed="false">
      <c r="B15577" s="25" t="n">
        <v>102016</v>
      </c>
      <c r="C15577" s="26" t="s">
        <v>3881</v>
      </c>
      <c r="D15577" s="27" t="s">
        <v>15658</v>
      </c>
      <c r="E15577" s="28" t="s">
        <v>109</v>
      </c>
    </row>
    <row r="15578" customFormat="false" ht="23.85" hidden="false" customHeight="false" outlineLevel="0" collapsed="false">
      <c r="B15578" s="25" t="n">
        <v>102017</v>
      </c>
      <c r="C15578" s="26" t="s">
        <v>3881</v>
      </c>
      <c r="D15578" s="27" t="s">
        <v>15659</v>
      </c>
      <c r="E15578" s="28" t="s">
        <v>109</v>
      </c>
    </row>
    <row r="15579" customFormat="false" ht="23.85" hidden="false" customHeight="false" outlineLevel="0" collapsed="false">
      <c r="B15579" s="25" t="n">
        <v>102036</v>
      </c>
      <c r="C15579" s="26" t="s">
        <v>3881</v>
      </c>
      <c r="D15579" s="27" t="s">
        <v>15660</v>
      </c>
      <c r="E15579" s="28" t="s">
        <v>109</v>
      </c>
    </row>
    <row r="15580" customFormat="false" ht="23.85" hidden="false" customHeight="false" outlineLevel="0" collapsed="false">
      <c r="B15580" s="25" t="n">
        <v>102037</v>
      </c>
      <c r="C15580" s="26" t="s">
        <v>3881</v>
      </c>
      <c r="D15580" s="27" t="s">
        <v>15661</v>
      </c>
      <c r="E15580" s="28" t="s">
        <v>109</v>
      </c>
    </row>
    <row r="15581" customFormat="false" ht="23.85" hidden="false" customHeight="false" outlineLevel="0" collapsed="false">
      <c r="B15581" s="25" t="n">
        <v>102038</v>
      </c>
      <c r="C15581" s="26" t="s">
        <v>3881</v>
      </c>
      <c r="D15581" s="27" t="s">
        <v>15662</v>
      </c>
      <c r="E15581" s="28" t="s">
        <v>109</v>
      </c>
    </row>
    <row r="15582" customFormat="false" ht="23.85" hidden="false" customHeight="false" outlineLevel="0" collapsed="false">
      <c r="B15582" s="25" t="n">
        <v>102039</v>
      </c>
      <c r="C15582" s="26" t="s">
        <v>3881</v>
      </c>
      <c r="D15582" s="27" t="s">
        <v>15663</v>
      </c>
      <c r="E15582" s="28" t="s">
        <v>109</v>
      </c>
    </row>
    <row r="15583" customFormat="false" ht="23.85" hidden="false" customHeight="false" outlineLevel="0" collapsed="false">
      <c r="B15583" s="25" t="n">
        <v>102040</v>
      </c>
      <c r="C15583" s="26" t="s">
        <v>3881</v>
      </c>
      <c r="D15583" s="27" t="s">
        <v>15664</v>
      </c>
      <c r="E15583" s="28" t="s">
        <v>109</v>
      </c>
    </row>
    <row r="15584" customFormat="false" ht="23.85" hidden="false" customHeight="false" outlineLevel="0" collapsed="false">
      <c r="B15584" s="25" t="n">
        <v>102041</v>
      </c>
      <c r="C15584" s="26" t="s">
        <v>3881</v>
      </c>
      <c r="D15584" s="27" t="s">
        <v>15665</v>
      </c>
      <c r="E15584" s="28" t="s">
        <v>109</v>
      </c>
    </row>
    <row r="15585" customFormat="false" ht="23.85" hidden="false" customHeight="false" outlineLevel="0" collapsed="false">
      <c r="B15585" s="25" t="n">
        <v>102042</v>
      </c>
      <c r="C15585" s="26" t="s">
        <v>3881</v>
      </c>
      <c r="D15585" s="27" t="s">
        <v>15666</v>
      </c>
      <c r="E15585" s="28" t="s">
        <v>109</v>
      </c>
    </row>
    <row r="15586" customFormat="false" ht="23.85" hidden="false" customHeight="false" outlineLevel="0" collapsed="false">
      <c r="B15586" s="25" t="n">
        <v>102043</v>
      </c>
      <c r="C15586" s="26" t="s">
        <v>3881</v>
      </c>
      <c r="D15586" s="27" t="s">
        <v>15667</v>
      </c>
      <c r="E15586" s="28" t="s">
        <v>109</v>
      </c>
    </row>
    <row r="15587" customFormat="false" ht="23.85" hidden="false" customHeight="false" outlineLevel="0" collapsed="false">
      <c r="B15587" s="25" t="n">
        <v>102044</v>
      </c>
      <c r="C15587" s="26" t="s">
        <v>3881</v>
      </c>
      <c r="D15587" s="27" t="s">
        <v>15668</v>
      </c>
      <c r="E15587" s="28" t="s">
        <v>109</v>
      </c>
    </row>
    <row r="15588" customFormat="false" ht="23.85" hidden="false" customHeight="false" outlineLevel="0" collapsed="false">
      <c r="B15588" s="25" t="n">
        <v>102045</v>
      </c>
      <c r="C15588" s="26" t="s">
        <v>3881</v>
      </c>
      <c r="D15588" s="27" t="s">
        <v>15669</v>
      </c>
      <c r="E15588" s="28" t="s">
        <v>109</v>
      </c>
    </row>
    <row r="15589" customFormat="false" ht="23.85" hidden="false" customHeight="false" outlineLevel="0" collapsed="false">
      <c r="B15589" s="25" t="n">
        <v>102046</v>
      </c>
      <c r="C15589" s="26" t="s">
        <v>3881</v>
      </c>
      <c r="D15589" s="27" t="s">
        <v>15670</v>
      </c>
      <c r="E15589" s="28" t="s">
        <v>109</v>
      </c>
    </row>
    <row r="15590" customFormat="false" ht="23.85" hidden="false" customHeight="false" outlineLevel="0" collapsed="false">
      <c r="B15590" s="25" t="n">
        <v>102047</v>
      </c>
      <c r="C15590" s="26" t="s">
        <v>3881</v>
      </c>
      <c r="D15590" s="27" t="s">
        <v>15671</v>
      </c>
      <c r="E15590" s="28" t="s">
        <v>109</v>
      </c>
    </row>
    <row r="15591" customFormat="false" ht="23.85" hidden="false" customHeight="false" outlineLevel="0" collapsed="false">
      <c r="B15591" s="25" t="n">
        <v>102048</v>
      </c>
      <c r="C15591" s="26" t="s">
        <v>3881</v>
      </c>
      <c r="D15591" s="27" t="s">
        <v>15672</v>
      </c>
      <c r="E15591" s="28" t="s">
        <v>109</v>
      </c>
    </row>
    <row r="15592" customFormat="false" ht="23.85" hidden="false" customHeight="false" outlineLevel="0" collapsed="false">
      <c r="B15592" s="25" t="n">
        <v>102049</v>
      </c>
      <c r="C15592" s="26" t="s">
        <v>3881</v>
      </c>
      <c r="D15592" s="27" t="s">
        <v>15673</v>
      </c>
      <c r="E15592" s="28" t="s">
        <v>109</v>
      </c>
    </row>
    <row r="15593" customFormat="false" ht="23.85" hidden="false" customHeight="false" outlineLevel="0" collapsed="false">
      <c r="B15593" s="25" t="n">
        <v>102050</v>
      </c>
      <c r="C15593" s="26" t="s">
        <v>3881</v>
      </c>
      <c r="D15593" s="27" t="s">
        <v>15674</v>
      </c>
      <c r="E15593" s="28" t="s">
        <v>109</v>
      </c>
    </row>
    <row r="15594" customFormat="false" ht="23.85" hidden="false" customHeight="false" outlineLevel="0" collapsed="false">
      <c r="B15594" s="25" t="n">
        <v>102051</v>
      </c>
      <c r="C15594" s="26" t="s">
        <v>3881</v>
      </c>
      <c r="D15594" s="27" t="s">
        <v>15675</v>
      </c>
      <c r="E15594" s="28" t="s">
        <v>109</v>
      </c>
    </row>
    <row r="15595" customFormat="false" ht="23.85" hidden="false" customHeight="false" outlineLevel="0" collapsed="false">
      <c r="B15595" s="25" t="n">
        <v>102052</v>
      </c>
      <c r="C15595" s="26" t="s">
        <v>3881</v>
      </c>
      <c r="D15595" s="27" t="s">
        <v>15676</v>
      </c>
      <c r="E15595" s="28" t="s">
        <v>109</v>
      </c>
    </row>
    <row r="15596" customFormat="false" ht="23.85" hidden="false" customHeight="false" outlineLevel="0" collapsed="false">
      <c r="B15596" s="25" t="n">
        <v>102059</v>
      </c>
      <c r="C15596" s="26" t="s">
        <v>3881</v>
      </c>
      <c r="D15596" s="27" t="s">
        <v>15677</v>
      </c>
      <c r="E15596" s="28" t="s">
        <v>109</v>
      </c>
    </row>
    <row r="15597" customFormat="false" ht="23.85" hidden="false" customHeight="false" outlineLevel="0" collapsed="false">
      <c r="B15597" s="25" t="n">
        <v>102060</v>
      </c>
      <c r="C15597" s="26" t="s">
        <v>3881</v>
      </c>
      <c r="D15597" s="27" t="s">
        <v>15678</v>
      </c>
      <c r="E15597" s="28" t="s">
        <v>109</v>
      </c>
    </row>
    <row r="15598" customFormat="false" ht="23.85" hidden="false" customHeight="false" outlineLevel="0" collapsed="false">
      <c r="B15598" s="25" t="n">
        <v>102061</v>
      </c>
      <c r="C15598" s="26" t="s">
        <v>3881</v>
      </c>
      <c r="D15598" s="27" t="s">
        <v>15679</v>
      </c>
      <c r="E15598" s="28" t="s">
        <v>109</v>
      </c>
    </row>
    <row r="15599" customFormat="false" ht="23.85" hidden="false" customHeight="false" outlineLevel="0" collapsed="false">
      <c r="B15599" s="25" t="n">
        <v>102062</v>
      </c>
      <c r="C15599" s="26" t="s">
        <v>3881</v>
      </c>
      <c r="D15599" s="27" t="s">
        <v>15680</v>
      </c>
      <c r="E15599" s="28" t="s">
        <v>109</v>
      </c>
    </row>
    <row r="15600" customFormat="false" ht="23.85" hidden="false" customHeight="false" outlineLevel="0" collapsed="false">
      <c r="B15600" s="25" t="n">
        <v>102063</v>
      </c>
      <c r="C15600" s="26" t="s">
        <v>3881</v>
      </c>
      <c r="D15600" s="27" t="s">
        <v>15681</v>
      </c>
      <c r="E15600" s="28" t="s">
        <v>109</v>
      </c>
    </row>
    <row r="15601" customFormat="false" ht="23.85" hidden="false" customHeight="false" outlineLevel="0" collapsed="false">
      <c r="B15601" s="25" t="n">
        <v>102064</v>
      </c>
      <c r="C15601" s="26" t="s">
        <v>3881</v>
      </c>
      <c r="D15601" s="27" t="s">
        <v>15682</v>
      </c>
      <c r="E15601" s="28" t="s">
        <v>109</v>
      </c>
    </row>
    <row r="15602" customFormat="false" ht="23.85" hidden="false" customHeight="false" outlineLevel="0" collapsed="false">
      <c r="B15602" s="25" t="n">
        <v>102065</v>
      </c>
      <c r="C15602" s="26" t="s">
        <v>3881</v>
      </c>
      <c r="D15602" s="27" t="s">
        <v>15683</v>
      </c>
      <c r="E15602" s="28" t="s">
        <v>109</v>
      </c>
    </row>
    <row r="15603" customFormat="false" ht="23.85" hidden="false" customHeight="false" outlineLevel="0" collapsed="false">
      <c r="B15603" s="25" t="n">
        <v>102066</v>
      </c>
      <c r="C15603" s="26" t="s">
        <v>3881</v>
      </c>
      <c r="D15603" s="27" t="s">
        <v>15684</v>
      </c>
      <c r="E15603" s="28" t="s">
        <v>109</v>
      </c>
    </row>
    <row r="15604" customFormat="false" ht="23.85" hidden="false" customHeight="false" outlineLevel="0" collapsed="false">
      <c r="B15604" s="25" t="n">
        <v>102067</v>
      </c>
      <c r="C15604" s="26" t="s">
        <v>3881</v>
      </c>
      <c r="D15604" s="27" t="s">
        <v>15685</v>
      </c>
      <c r="E15604" s="28" t="s">
        <v>109</v>
      </c>
    </row>
    <row r="15605" customFormat="false" ht="23.85" hidden="false" customHeight="false" outlineLevel="0" collapsed="false">
      <c r="B15605" s="25" t="n">
        <v>102068</v>
      </c>
      <c r="C15605" s="26" t="s">
        <v>3881</v>
      </c>
      <c r="D15605" s="27" t="s">
        <v>15686</v>
      </c>
      <c r="E15605" s="28" t="s">
        <v>109</v>
      </c>
    </row>
    <row r="15606" customFormat="false" ht="23.85" hidden="false" customHeight="false" outlineLevel="0" collapsed="false">
      <c r="B15606" s="25" t="n">
        <v>102069</v>
      </c>
      <c r="C15606" s="26" t="s">
        <v>3881</v>
      </c>
      <c r="D15606" s="27" t="s">
        <v>15687</v>
      </c>
      <c r="E15606" s="28" t="s">
        <v>109</v>
      </c>
    </row>
    <row r="15607" customFormat="false" ht="23.85" hidden="false" customHeight="false" outlineLevel="0" collapsed="false">
      <c r="B15607" s="25" t="n">
        <v>102070</v>
      </c>
      <c r="C15607" s="26" t="s">
        <v>3881</v>
      </c>
      <c r="D15607" s="27" t="s">
        <v>15688</v>
      </c>
      <c r="E15607" s="28" t="s">
        <v>109</v>
      </c>
    </row>
    <row r="15608" customFormat="false" ht="23.85" hidden="false" customHeight="false" outlineLevel="0" collapsed="false">
      <c r="B15608" s="25" t="n">
        <v>102071</v>
      </c>
      <c r="C15608" s="26" t="s">
        <v>3881</v>
      </c>
      <c r="D15608" s="27" t="s">
        <v>15689</v>
      </c>
      <c r="E15608" s="28" t="s">
        <v>109</v>
      </c>
    </row>
    <row r="15609" customFormat="false" ht="23.85" hidden="false" customHeight="false" outlineLevel="0" collapsed="false">
      <c r="B15609" s="25" t="n">
        <v>102072</v>
      </c>
      <c r="C15609" s="26" t="s">
        <v>3881</v>
      </c>
      <c r="D15609" s="27" t="s">
        <v>15690</v>
      </c>
      <c r="E15609" s="28" t="s">
        <v>109</v>
      </c>
    </row>
    <row r="15610" customFormat="false" ht="23.85" hidden="false" customHeight="false" outlineLevel="0" collapsed="false">
      <c r="B15610" s="25" t="n">
        <v>102073</v>
      </c>
      <c r="C15610" s="26" t="s">
        <v>3881</v>
      </c>
      <c r="D15610" s="27" t="s">
        <v>15691</v>
      </c>
      <c r="E15610" s="28" t="s">
        <v>168</v>
      </c>
    </row>
    <row r="15611" customFormat="false" ht="23.85" hidden="false" customHeight="false" outlineLevel="0" collapsed="false">
      <c r="B15611" s="25" t="n">
        <v>102074</v>
      </c>
      <c r="C15611" s="26" t="s">
        <v>3881</v>
      </c>
      <c r="D15611" s="27" t="s">
        <v>15692</v>
      </c>
      <c r="E15611" s="28" t="s">
        <v>168</v>
      </c>
    </row>
    <row r="15612" customFormat="false" ht="23.85" hidden="false" customHeight="false" outlineLevel="0" collapsed="false">
      <c r="B15612" s="25" t="n">
        <v>102075</v>
      </c>
      <c r="C15612" s="26" t="s">
        <v>3881</v>
      </c>
      <c r="D15612" s="27" t="s">
        <v>15693</v>
      </c>
      <c r="E15612" s="28" t="s">
        <v>168</v>
      </c>
    </row>
    <row r="15613" customFormat="false" ht="23.85" hidden="false" customHeight="false" outlineLevel="0" collapsed="false">
      <c r="B15613" s="25" t="n">
        <v>102076</v>
      </c>
      <c r="C15613" s="26" t="s">
        <v>3881</v>
      </c>
      <c r="D15613" s="27" t="s">
        <v>15694</v>
      </c>
      <c r="E15613" s="28" t="s">
        <v>168</v>
      </c>
    </row>
    <row r="15614" customFormat="false" ht="23.85" hidden="false" customHeight="false" outlineLevel="0" collapsed="false">
      <c r="B15614" s="25" t="n">
        <v>102077</v>
      </c>
      <c r="C15614" s="26" t="s">
        <v>3881</v>
      </c>
      <c r="D15614" s="27" t="s">
        <v>15695</v>
      </c>
      <c r="E15614" s="28" t="s">
        <v>168</v>
      </c>
    </row>
    <row r="15615" customFormat="false" ht="23.85" hidden="false" customHeight="false" outlineLevel="0" collapsed="false">
      <c r="B15615" s="25" t="n">
        <v>102078</v>
      </c>
      <c r="C15615" s="26" t="s">
        <v>3881</v>
      </c>
      <c r="D15615" s="27" t="s">
        <v>15696</v>
      </c>
      <c r="E15615" s="28" t="s">
        <v>168</v>
      </c>
    </row>
    <row r="15616" customFormat="false" ht="23.85" hidden="false" customHeight="false" outlineLevel="0" collapsed="false">
      <c r="B15616" s="25" t="n">
        <v>102079</v>
      </c>
      <c r="C15616" s="26" t="s">
        <v>3881</v>
      </c>
      <c r="D15616" s="27" t="s">
        <v>15697</v>
      </c>
      <c r="E15616" s="28" t="s">
        <v>168</v>
      </c>
    </row>
    <row r="15617" customFormat="false" ht="23.85" hidden="false" customHeight="false" outlineLevel="0" collapsed="false">
      <c r="B15617" s="25" t="n">
        <v>102080</v>
      </c>
      <c r="C15617" s="26" t="s">
        <v>3881</v>
      </c>
      <c r="D15617" s="27" t="s">
        <v>15698</v>
      </c>
      <c r="E15617" s="28" t="s">
        <v>168</v>
      </c>
    </row>
    <row r="15618" customFormat="false" ht="23.85" hidden="false" customHeight="false" outlineLevel="0" collapsed="false">
      <c r="B15618" s="25" t="n">
        <v>102085</v>
      </c>
      <c r="C15618" s="26" t="s">
        <v>3881</v>
      </c>
      <c r="D15618" s="27" t="s">
        <v>15699</v>
      </c>
      <c r="E15618" s="28" t="s">
        <v>121</v>
      </c>
    </row>
    <row r="15619" customFormat="false" ht="23.85" hidden="false" customHeight="false" outlineLevel="0" collapsed="false">
      <c r="B15619" s="25" t="n">
        <v>102086</v>
      </c>
      <c r="C15619" s="26" t="s">
        <v>3881</v>
      </c>
      <c r="D15619" s="27" t="s">
        <v>15700</v>
      </c>
      <c r="E15619" s="28" t="s">
        <v>109</v>
      </c>
    </row>
    <row r="15620" customFormat="false" ht="23.85" hidden="false" customHeight="false" outlineLevel="0" collapsed="false">
      <c r="B15620" s="25" t="n">
        <v>102087</v>
      </c>
      <c r="C15620" s="26" t="s">
        <v>3881</v>
      </c>
      <c r="D15620" s="27" t="s">
        <v>15701</v>
      </c>
      <c r="E15620" s="28" t="s">
        <v>109</v>
      </c>
    </row>
    <row r="15621" customFormat="false" ht="23.85" hidden="false" customHeight="false" outlineLevel="0" collapsed="false">
      <c r="B15621" s="25" t="n">
        <v>102088</v>
      </c>
      <c r="C15621" s="26" t="s">
        <v>3881</v>
      </c>
      <c r="D15621" s="27" t="s">
        <v>15702</v>
      </c>
      <c r="E15621" s="28" t="s">
        <v>109</v>
      </c>
    </row>
    <row r="15622" customFormat="false" ht="23.85" hidden="false" customHeight="false" outlineLevel="0" collapsed="false">
      <c r="B15622" s="25" t="n">
        <v>102089</v>
      </c>
      <c r="C15622" s="26" t="s">
        <v>3881</v>
      </c>
      <c r="D15622" s="27" t="s">
        <v>15703</v>
      </c>
      <c r="E15622" s="28" t="s">
        <v>109</v>
      </c>
    </row>
    <row r="15623" customFormat="false" ht="23.85" hidden="false" customHeight="false" outlineLevel="0" collapsed="false">
      <c r="B15623" s="25" t="n">
        <v>102090</v>
      </c>
      <c r="C15623" s="26" t="s">
        <v>3881</v>
      </c>
      <c r="D15623" s="27" t="s">
        <v>15704</v>
      </c>
      <c r="E15623" s="28" t="s">
        <v>109</v>
      </c>
    </row>
    <row r="15624" customFormat="false" ht="23.85" hidden="false" customHeight="false" outlineLevel="0" collapsed="false">
      <c r="B15624" s="25" t="n">
        <v>102091</v>
      </c>
      <c r="C15624" s="26" t="s">
        <v>3881</v>
      </c>
      <c r="D15624" s="27" t="s">
        <v>15705</v>
      </c>
      <c r="E15624" s="28" t="s">
        <v>109</v>
      </c>
    </row>
    <row r="15625" customFormat="false" ht="23.85" hidden="false" customHeight="false" outlineLevel="0" collapsed="false">
      <c r="B15625" s="25" t="n">
        <v>102098</v>
      </c>
      <c r="C15625" s="26" t="s">
        <v>3881</v>
      </c>
      <c r="D15625" s="27" t="s">
        <v>15706</v>
      </c>
      <c r="E15625" s="28" t="s">
        <v>168</v>
      </c>
    </row>
    <row r="15626" customFormat="false" ht="35.05" hidden="false" customHeight="false" outlineLevel="0" collapsed="false">
      <c r="B15626" s="25" t="n">
        <v>102102</v>
      </c>
      <c r="C15626" s="26" t="s">
        <v>3881</v>
      </c>
      <c r="D15626" s="27" t="s">
        <v>15707</v>
      </c>
      <c r="E15626" s="28" t="s">
        <v>121</v>
      </c>
    </row>
    <row r="15627" customFormat="false" ht="35.05" hidden="false" customHeight="false" outlineLevel="0" collapsed="false">
      <c r="B15627" s="25" t="n">
        <v>102103</v>
      </c>
      <c r="C15627" s="26" t="s">
        <v>3881</v>
      </c>
      <c r="D15627" s="27" t="s">
        <v>15708</v>
      </c>
      <c r="E15627" s="28" t="s">
        <v>121</v>
      </c>
    </row>
    <row r="15628" customFormat="false" ht="35.05" hidden="false" customHeight="false" outlineLevel="0" collapsed="false">
      <c r="B15628" s="25" t="n">
        <v>102104</v>
      </c>
      <c r="C15628" s="26" t="s">
        <v>3881</v>
      </c>
      <c r="D15628" s="27" t="s">
        <v>15709</v>
      </c>
      <c r="E15628" s="28" t="s">
        <v>121</v>
      </c>
    </row>
    <row r="15629" customFormat="false" ht="35.05" hidden="false" customHeight="false" outlineLevel="0" collapsed="false">
      <c r="B15629" s="25" t="n">
        <v>102105</v>
      </c>
      <c r="C15629" s="26" t="s">
        <v>3881</v>
      </c>
      <c r="D15629" s="27" t="s">
        <v>15710</v>
      </c>
      <c r="E15629" s="28" t="s">
        <v>121</v>
      </c>
    </row>
    <row r="15630" customFormat="false" ht="35.05" hidden="false" customHeight="false" outlineLevel="0" collapsed="false">
      <c r="B15630" s="25" t="n">
        <v>102106</v>
      </c>
      <c r="C15630" s="26" t="s">
        <v>3881</v>
      </c>
      <c r="D15630" s="27" t="s">
        <v>15711</v>
      </c>
      <c r="E15630" s="28" t="s">
        <v>121</v>
      </c>
    </row>
    <row r="15631" customFormat="false" ht="35.05" hidden="false" customHeight="false" outlineLevel="0" collapsed="false">
      <c r="B15631" s="25" t="n">
        <v>102107</v>
      </c>
      <c r="C15631" s="26" t="s">
        <v>3881</v>
      </c>
      <c r="D15631" s="27" t="s">
        <v>15712</v>
      </c>
      <c r="E15631" s="28" t="s">
        <v>121</v>
      </c>
    </row>
    <row r="15632" customFormat="false" ht="35.05" hidden="false" customHeight="false" outlineLevel="0" collapsed="false">
      <c r="B15632" s="25" t="n">
        <v>102108</v>
      </c>
      <c r="C15632" s="26" t="s">
        <v>3881</v>
      </c>
      <c r="D15632" s="27" t="s">
        <v>15713</v>
      </c>
      <c r="E15632" s="28" t="s">
        <v>121</v>
      </c>
    </row>
    <row r="15633" customFormat="false" ht="23.85" hidden="false" customHeight="false" outlineLevel="0" collapsed="false">
      <c r="B15633" s="25" t="n">
        <v>102109</v>
      </c>
      <c r="C15633" s="26" t="s">
        <v>3881</v>
      </c>
      <c r="D15633" s="27" t="s">
        <v>15714</v>
      </c>
      <c r="E15633" s="28" t="s">
        <v>121</v>
      </c>
    </row>
    <row r="15634" customFormat="false" ht="23.85" hidden="false" customHeight="false" outlineLevel="0" collapsed="false">
      <c r="B15634" s="25" t="n">
        <v>102110</v>
      </c>
      <c r="C15634" s="26" t="s">
        <v>3881</v>
      </c>
      <c r="D15634" s="27" t="s">
        <v>15715</v>
      </c>
      <c r="E15634" s="28" t="s">
        <v>121</v>
      </c>
    </row>
    <row r="15635" customFormat="false" ht="23.85" hidden="false" customHeight="false" outlineLevel="0" collapsed="false">
      <c r="B15635" s="25" t="n">
        <v>102111</v>
      </c>
      <c r="C15635" s="26" t="s">
        <v>3881</v>
      </c>
      <c r="D15635" s="27" t="s">
        <v>15716</v>
      </c>
      <c r="E15635" s="28" t="s">
        <v>121</v>
      </c>
    </row>
    <row r="15636" customFormat="false" ht="23.85" hidden="false" customHeight="false" outlineLevel="0" collapsed="false">
      <c r="B15636" s="25" t="n">
        <v>102112</v>
      </c>
      <c r="C15636" s="26" t="s">
        <v>3881</v>
      </c>
      <c r="D15636" s="27" t="s">
        <v>15717</v>
      </c>
      <c r="E15636" s="28" t="s">
        <v>121</v>
      </c>
    </row>
    <row r="15637" customFormat="false" ht="23.85" hidden="false" customHeight="false" outlineLevel="0" collapsed="false">
      <c r="B15637" s="25" t="n">
        <v>102113</v>
      </c>
      <c r="C15637" s="26" t="s">
        <v>3881</v>
      </c>
      <c r="D15637" s="27" t="s">
        <v>15718</v>
      </c>
      <c r="E15637" s="28" t="s">
        <v>121</v>
      </c>
    </row>
    <row r="15638" customFormat="false" ht="23.85" hidden="false" customHeight="false" outlineLevel="0" collapsed="false">
      <c r="B15638" s="25" t="n">
        <v>102114</v>
      </c>
      <c r="C15638" s="26" t="s">
        <v>3881</v>
      </c>
      <c r="D15638" s="27" t="s">
        <v>15719</v>
      </c>
      <c r="E15638" s="28" t="s">
        <v>121</v>
      </c>
    </row>
    <row r="15639" customFormat="false" ht="23.85" hidden="false" customHeight="false" outlineLevel="0" collapsed="false">
      <c r="B15639" s="25" t="n">
        <v>102115</v>
      </c>
      <c r="C15639" s="26" t="s">
        <v>3881</v>
      </c>
      <c r="D15639" s="27" t="s">
        <v>15720</v>
      </c>
      <c r="E15639" s="28" t="s">
        <v>121</v>
      </c>
    </row>
    <row r="15640" customFormat="false" ht="23.85" hidden="false" customHeight="false" outlineLevel="0" collapsed="false">
      <c r="B15640" s="25" t="n">
        <v>102116</v>
      </c>
      <c r="C15640" s="26" t="s">
        <v>3881</v>
      </c>
      <c r="D15640" s="27" t="s">
        <v>15721</v>
      </c>
      <c r="E15640" s="28" t="s">
        <v>121</v>
      </c>
    </row>
    <row r="15641" customFormat="false" ht="23.85" hidden="false" customHeight="false" outlineLevel="0" collapsed="false">
      <c r="B15641" s="25" t="n">
        <v>102117</v>
      </c>
      <c r="C15641" s="26" t="s">
        <v>3881</v>
      </c>
      <c r="D15641" s="27" t="s">
        <v>15722</v>
      </c>
      <c r="E15641" s="28" t="s">
        <v>121</v>
      </c>
    </row>
    <row r="15642" customFormat="false" ht="23.85" hidden="false" customHeight="false" outlineLevel="0" collapsed="false">
      <c r="B15642" s="25" t="n">
        <v>102118</v>
      </c>
      <c r="C15642" s="26" t="s">
        <v>3881</v>
      </c>
      <c r="D15642" s="27" t="s">
        <v>15723</v>
      </c>
      <c r="E15642" s="28" t="s">
        <v>121</v>
      </c>
    </row>
    <row r="15643" customFormat="false" ht="23.85" hidden="false" customHeight="false" outlineLevel="0" collapsed="false">
      <c r="B15643" s="25" t="n">
        <v>102119</v>
      </c>
      <c r="C15643" s="26" t="s">
        <v>3881</v>
      </c>
      <c r="D15643" s="27" t="s">
        <v>15724</v>
      </c>
      <c r="E15643" s="28" t="s">
        <v>121</v>
      </c>
    </row>
    <row r="15644" customFormat="false" ht="23.85" hidden="false" customHeight="false" outlineLevel="0" collapsed="false">
      <c r="B15644" s="25" t="n">
        <v>102121</v>
      </c>
      <c r="C15644" s="26" t="s">
        <v>3881</v>
      </c>
      <c r="D15644" s="27" t="s">
        <v>15725</v>
      </c>
      <c r="E15644" s="28" t="s">
        <v>121</v>
      </c>
    </row>
    <row r="15645" customFormat="false" ht="23.85" hidden="false" customHeight="false" outlineLevel="0" collapsed="false">
      <c r="B15645" s="25" t="n">
        <v>102122</v>
      </c>
      <c r="C15645" s="26" t="s">
        <v>3881</v>
      </c>
      <c r="D15645" s="27" t="s">
        <v>15726</v>
      </c>
      <c r="E15645" s="28" t="s">
        <v>121</v>
      </c>
    </row>
    <row r="15646" customFormat="false" ht="23.85" hidden="false" customHeight="false" outlineLevel="0" collapsed="false">
      <c r="B15646" s="25" t="n">
        <v>102123</v>
      </c>
      <c r="C15646" s="26" t="s">
        <v>3881</v>
      </c>
      <c r="D15646" s="27" t="s">
        <v>15727</v>
      </c>
      <c r="E15646" s="28" t="s">
        <v>121</v>
      </c>
    </row>
    <row r="15647" customFormat="false" ht="23.85" hidden="false" customHeight="false" outlineLevel="0" collapsed="false">
      <c r="B15647" s="25" t="n">
        <v>102136</v>
      </c>
      <c r="C15647" s="26" t="s">
        <v>3881</v>
      </c>
      <c r="D15647" s="27" t="s">
        <v>15728</v>
      </c>
      <c r="E15647" s="28" t="s">
        <v>121</v>
      </c>
    </row>
    <row r="15648" customFormat="false" ht="23.85" hidden="false" customHeight="false" outlineLevel="0" collapsed="false">
      <c r="B15648" s="25" t="n">
        <v>102137</v>
      </c>
      <c r="C15648" s="26" t="s">
        <v>3881</v>
      </c>
      <c r="D15648" s="27" t="s">
        <v>15729</v>
      </c>
      <c r="E15648" s="28" t="s">
        <v>121</v>
      </c>
    </row>
    <row r="15649" customFormat="false" ht="23.85" hidden="false" customHeight="false" outlineLevel="0" collapsed="false">
      <c r="B15649" s="25" t="n">
        <v>102138</v>
      </c>
      <c r="C15649" s="26" t="s">
        <v>3881</v>
      </c>
      <c r="D15649" s="27" t="s">
        <v>15730</v>
      </c>
      <c r="E15649" s="28" t="s">
        <v>121</v>
      </c>
    </row>
    <row r="15650" customFormat="false" ht="23.85" hidden="false" customHeight="false" outlineLevel="0" collapsed="false">
      <c r="B15650" s="25" t="n">
        <v>102139</v>
      </c>
      <c r="C15650" s="26" t="s">
        <v>3881</v>
      </c>
      <c r="D15650" s="27" t="s">
        <v>15731</v>
      </c>
      <c r="E15650" s="28" t="s">
        <v>121</v>
      </c>
    </row>
    <row r="15651" customFormat="false" ht="23.85" hidden="false" customHeight="false" outlineLevel="0" collapsed="false">
      <c r="B15651" s="25" t="n">
        <v>102141</v>
      </c>
      <c r="C15651" s="26" t="s">
        <v>3881</v>
      </c>
      <c r="D15651" s="27" t="s">
        <v>15732</v>
      </c>
      <c r="E15651" s="28" t="s">
        <v>121</v>
      </c>
    </row>
    <row r="15652" customFormat="false" ht="23.85" hidden="false" customHeight="false" outlineLevel="0" collapsed="false">
      <c r="B15652" s="25" t="n">
        <v>102142</v>
      </c>
      <c r="C15652" s="26" t="s">
        <v>3881</v>
      </c>
      <c r="D15652" s="27" t="s">
        <v>15733</v>
      </c>
      <c r="E15652" s="28" t="s">
        <v>121</v>
      </c>
    </row>
    <row r="15653" customFormat="false" ht="23.85" hidden="false" customHeight="false" outlineLevel="0" collapsed="false">
      <c r="B15653" s="25" t="n">
        <v>102151</v>
      </c>
      <c r="C15653" s="26" t="s">
        <v>3881</v>
      </c>
      <c r="D15653" s="27" t="s">
        <v>15734</v>
      </c>
      <c r="E15653" s="28" t="s">
        <v>109</v>
      </c>
    </row>
    <row r="15654" customFormat="false" ht="23.85" hidden="false" customHeight="false" outlineLevel="0" collapsed="false">
      <c r="B15654" s="25" t="n">
        <v>102152</v>
      </c>
      <c r="C15654" s="26" t="s">
        <v>3881</v>
      </c>
      <c r="D15654" s="27" t="s">
        <v>15735</v>
      </c>
      <c r="E15654" s="28" t="s">
        <v>109</v>
      </c>
    </row>
    <row r="15655" customFormat="false" ht="23.85" hidden="false" customHeight="false" outlineLevel="0" collapsed="false">
      <c r="B15655" s="25" t="n">
        <v>102153</v>
      </c>
      <c r="C15655" s="26" t="s">
        <v>3881</v>
      </c>
      <c r="D15655" s="27" t="s">
        <v>15736</v>
      </c>
      <c r="E15655" s="28" t="s">
        <v>109</v>
      </c>
    </row>
    <row r="15656" customFormat="false" ht="23.85" hidden="false" customHeight="false" outlineLevel="0" collapsed="false">
      <c r="B15656" s="25" t="n">
        <v>102154</v>
      </c>
      <c r="C15656" s="26" t="s">
        <v>3881</v>
      </c>
      <c r="D15656" s="27" t="s">
        <v>15737</v>
      </c>
      <c r="E15656" s="28" t="s">
        <v>109</v>
      </c>
    </row>
    <row r="15657" customFormat="false" ht="23.85" hidden="false" customHeight="false" outlineLevel="0" collapsed="false">
      <c r="B15657" s="25" t="n">
        <v>102155</v>
      </c>
      <c r="C15657" s="26" t="s">
        <v>3881</v>
      </c>
      <c r="D15657" s="27" t="s">
        <v>15738</v>
      </c>
      <c r="E15657" s="28" t="s">
        <v>109</v>
      </c>
    </row>
    <row r="15658" customFormat="false" ht="23.85" hidden="false" customHeight="false" outlineLevel="0" collapsed="false">
      <c r="B15658" s="25" t="n">
        <v>102156</v>
      </c>
      <c r="C15658" s="26" t="s">
        <v>3881</v>
      </c>
      <c r="D15658" s="27" t="s">
        <v>15739</v>
      </c>
      <c r="E15658" s="28" t="s">
        <v>109</v>
      </c>
    </row>
    <row r="15659" customFormat="false" ht="23.85" hidden="false" customHeight="false" outlineLevel="0" collapsed="false">
      <c r="B15659" s="25" t="n">
        <v>102157</v>
      </c>
      <c r="C15659" s="26" t="s">
        <v>3881</v>
      </c>
      <c r="D15659" s="27" t="s">
        <v>15740</v>
      </c>
      <c r="E15659" s="28" t="s">
        <v>109</v>
      </c>
    </row>
    <row r="15660" customFormat="false" ht="23.85" hidden="false" customHeight="false" outlineLevel="0" collapsed="false">
      <c r="B15660" s="25" t="n">
        <v>102158</v>
      </c>
      <c r="C15660" s="26" t="s">
        <v>3881</v>
      </c>
      <c r="D15660" s="27" t="s">
        <v>15741</v>
      </c>
      <c r="E15660" s="28" t="s">
        <v>109</v>
      </c>
    </row>
    <row r="15661" customFormat="false" ht="23.85" hidden="false" customHeight="false" outlineLevel="0" collapsed="false">
      <c r="B15661" s="25" t="n">
        <v>102159</v>
      </c>
      <c r="C15661" s="26" t="s">
        <v>3881</v>
      </c>
      <c r="D15661" s="27" t="s">
        <v>15742</v>
      </c>
      <c r="E15661" s="28" t="s">
        <v>109</v>
      </c>
    </row>
    <row r="15662" customFormat="false" ht="23.85" hidden="false" customHeight="false" outlineLevel="0" collapsed="false">
      <c r="B15662" s="25" t="n">
        <v>102160</v>
      </c>
      <c r="C15662" s="26" t="s">
        <v>3881</v>
      </c>
      <c r="D15662" s="27" t="s">
        <v>15743</v>
      </c>
      <c r="E15662" s="28" t="s">
        <v>109</v>
      </c>
    </row>
    <row r="15663" customFormat="false" ht="23.85" hidden="false" customHeight="false" outlineLevel="0" collapsed="false">
      <c r="B15663" s="25" t="n">
        <v>102161</v>
      </c>
      <c r="C15663" s="26" t="s">
        <v>3881</v>
      </c>
      <c r="D15663" s="27" t="s">
        <v>15744</v>
      </c>
      <c r="E15663" s="28" t="s">
        <v>109</v>
      </c>
    </row>
    <row r="15664" customFormat="false" ht="23.85" hidden="false" customHeight="false" outlineLevel="0" collapsed="false">
      <c r="B15664" s="25" t="n">
        <v>102162</v>
      </c>
      <c r="C15664" s="26" t="s">
        <v>3881</v>
      </c>
      <c r="D15664" s="27" t="s">
        <v>15745</v>
      </c>
      <c r="E15664" s="28" t="s">
        <v>109</v>
      </c>
    </row>
    <row r="15665" customFormat="false" ht="23.85" hidden="false" customHeight="false" outlineLevel="0" collapsed="false">
      <c r="B15665" s="25" t="n">
        <v>102163</v>
      </c>
      <c r="C15665" s="26" t="s">
        <v>3881</v>
      </c>
      <c r="D15665" s="27" t="s">
        <v>15746</v>
      </c>
      <c r="E15665" s="28" t="s">
        <v>109</v>
      </c>
    </row>
    <row r="15666" customFormat="false" ht="23.85" hidden="false" customHeight="false" outlineLevel="0" collapsed="false">
      <c r="B15666" s="25" t="n">
        <v>102164</v>
      </c>
      <c r="C15666" s="26" t="s">
        <v>3881</v>
      </c>
      <c r="D15666" s="27" t="s">
        <v>15747</v>
      </c>
      <c r="E15666" s="28" t="s">
        <v>109</v>
      </c>
    </row>
    <row r="15667" customFormat="false" ht="23.85" hidden="false" customHeight="false" outlineLevel="0" collapsed="false">
      <c r="B15667" s="25" t="n">
        <v>102165</v>
      </c>
      <c r="C15667" s="26" t="s">
        <v>3881</v>
      </c>
      <c r="D15667" s="27" t="s">
        <v>15748</v>
      </c>
      <c r="E15667" s="28" t="s">
        <v>109</v>
      </c>
    </row>
    <row r="15668" customFormat="false" ht="23.85" hidden="false" customHeight="false" outlineLevel="0" collapsed="false">
      <c r="B15668" s="25" t="n">
        <v>102166</v>
      </c>
      <c r="C15668" s="26" t="s">
        <v>3881</v>
      </c>
      <c r="D15668" s="27" t="s">
        <v>15749</v>
      </c>
      <c r="E15668" s="28" t="s">
        <v>109</v>
      </c>
    </row>
    <row r="15669" customFormat="false" ht="23.85" hidden="false" customHeight="false" outlineLevel="0" collapsed="false">
      <c r="B15669" s="25" t="n">
        <v>102167</v>
      </c>
      <c r="C15669" s="26" t="s">
        <v>3881</v>
      </c>
      <c r="D15669" s="27" t="s">
        <v>15750</v>
      </c>
      <c r="E15669" s="28" t="s">
        <v>109</v>
      </c>
    </row>
    <row r="15670" customFormat="false" ht="23.85" hidden="false" customHeight="false" outlineLevel="0" collapsed="false">
      <c r="B15670" s="25" t="n">
        <v>102168</v>
      </c>
      <c r="C15670" s="26" t="s">
        <v>3881</v>
      </c>
      <c r="D15670" s="27" t="s">
        <v>15751</v>
      </c>
      <c r="E15670" s="28" t="s">
        <v>109</v>
      </c>
    </row>
    <row r="15671" customFormat="false" ht="23.85" hidden="false" customHeight="false" outlineLevel="0" collapsed="false">
      <c r="B15671" s="25" t="n">
        <v>102169</v>
      </c>
      <c r="C15671" s="26" t="s">
        <v>3881</v>
      </c>
      <c r="D15671" s="27" t="s">
        <v>15752</v>
      </c>
      <c r="E15671" s="28" t="s">
        <v>109</v>
      </c>
    </row>
    <row r="15672" customFormat="false" ht="23.85" hidden="false" customHeight="false" outlineLevel="0" collapsed="false">
      <c r="B15672" s="25" t="n">
        <v>102170</v>
      </c>
      <c r="C15672" s="26" t="s">
        <v>3881</v>
      </c>
      <c r="D15672" s="27" t="s">
        <v>15753</v>
      </c>
      <c r="E15672" s="28" t="s">
        <v>109</v>
      </c>
    </row>
    <row r="15673" customFormat="false" ht="23.85" hidden="false" customHeight="false" outlineLevel="0" collapsed="false">
      <c r="B15673" s="25" t="n">
        <v>102171</v>
      </c>
      <c r="C15673" s="26" t="s">
        <v>3881</v>
      </c>
      <c r="D15673" s="27" t="s">
        <v>15754</v>
      </c>
      <c r="E15673" s="28" t="s">
        <v>109</v>
      </c>
    </row>
    <row r="15674" customFormat="false" ht="23.85" hidden="false" customHeight="false" outlineLevel="0" collapsed="false">
      <c r="B15674" s="25" t="n">
        <v>102172</v>
      </c>
      <c r="C15674" s="26" t="s">
        <v>3881</v>
      </c>
      <c r="D15674" s="27" t="s">
        <v>15755</v>
      </c>
      <c r="E15674" s="28" t="s">
        <v>109</v>
      </c>
    </row>
    <row r="15675" customFormat="false" ht="12.8" hidden="false" customHeight="false" outlineLevel="0" collapsed="false">
      <c r="B15675" s="25" t="n">
        <v>102176</v>
      </c>
      <c r="C15675" s="26" t="s">
        <v>3881</v>
      </c>
      <c r="D15675" s="27" t="s">
        <v>15756</v>
      </c>
      <c r="E15675" s="28" t="s">
        <v>109</v>
      </c>
    </row>
    <row r="15676" customFormat="false" ht="12.8" hidden="false" customHeight="false" outlineLevel="0" collapsed="false">
      <c r="B15676" s="25" t="n">
        <v>102177</v>
      </c>
      <c r="C15676" s="26" t="s">
        <v>3881</v>
      </c>
      <c r="D15676" s="27" t="s">
        <v>15757</v>
      </c>
      <c r="E15676" s="28" t="s">
        <v>109</v>
      </c>
    </row>
    <row r="15677" customFormat="false" ht="12.8" hidden="false" customHeight="false" outlineLevel="0" collapsed="false">
      <c r="B15677" s="25" t="n">
        <v>102178</v>
      </c>
      <c r="C15677" s="26" t="s">
        <v>3881</v>
      </c>
      <c r="D15677" s="27" t="s">
        <v>15758</v>
      </c>
      <c r="E15677" s="28" t="s">
        <v>109</v>
      </c>
    </row>
    <row r="15678" customFormat="false" ht="12.8" hidden="false" customHeight="false" outlineLevel="0" collapsed="false">
      <c r="B15678" s="25" t="n">
        <v>102179</v>
      </c>
      <c r="C15678" s="26" t="s">
        <v>3881</v>
      </c>
      <c r="D15678" s="27" t="s">
        <v>15759</v>
      </c>
      <c r="E15678" s="28" t="s">
        <v>109</v>
      </c>
    </row>
    <row r="15679" customFormat="false" ht="12.8" hidden="false" customHeight="false" outlineLevel="0" collapsed="false">
      <c r="B15679" s="25" t="n">
        <v>102180</v>
      </c>
      <c r="C15679" s="26" t="s">
        <v>3881</v>
      </c>
      <c r="D15679" s="27" t="s">
        <v>15760</v>
      </c>
      <c r="E15679" s="28" t="s">
        <v>109</v>
      </c>
    </row>
    <row r="15680" customFormat="false" ht="12.8" hidden="false" customHeight="false" outlineLevel="0" collapsed="false">
      <c r="B15680" s="25" t="n">
        <v>102181</v>
      </c>
      <c r="C15680" s="26" t="s">
        <v>3881</v>
      </c>
      <c r="D15680" s="27" t="s">
        <v>15761</v>
      </c>
      <c r="E15680" s="28" t="s">
        <v>109</v>
      </c>
    </row>
    <row r="15681" customFormat="false" ht="23.85" hidden="false" customHeight="false" outlineLevel="0" collapsed="false">
      <c r="B15681" s="25" t="n">
        <v>102182</v>
      </c>
      <c r="C15681" s="26" t="s">
        <v>3881</v>
      </c>
      <c r="D15681" s="27" t="s">
        <v>15762</v>
      </c>
      <c r="E15681" s="28" t="s">
        <v>121</v>
      </c>
    </row>
    <row r="15682" customFormat="false" ht="23.85" hidden="false" customHeight="false" outlineLevel="0" collapsed="false">
      <c r="B15682" s="25" t="n">
        <v>102183</v>
      </c>
      <c r="C15682" s="26" t="s">
        <v>3881</v>
      </c>
      <c r="D15682" s="27" t="s">
        <v>15763</v>
      </c>
      <c r="E15682" s="28" t="s">
        <v>121</v>
      </c>
    </row>
    <row r="15683" customFormat="false" ht="23.85" hidden="false" customHeight="false" outlineLevel="0" collapsed="false">
      <c r="B15683" s="25" t="n">
        <v>102184</v>
      </c>
      <c r="C15683" s="26" t="s">
        <v>3881</v>
      </c>
      <c r="D15683" s="27" t="s">
        <v>15764</v>
      </c>
      <c r="E15683" s="28" t="s">
        <v>121</v>
      </c>
    </row>
    <row r="15684" customFormat="false" ht="23.85" hidden="false" customHeight="false" outlineLevel="0" collapsed="false">
      <c r="B15684" s="25" t="n">
        <v>102185</v>
      </c>
      <c r="C15684" s="26" t="s">
        <v>3881</v>
      </c>
      <c r="D15684" s="27" t="s">
        <v>15765</v>
      </c>
      <c r="E15684" s="28" t="s">
        <v>121</v>
      </c>
    </row>
    <row r="15685" customFormat="false" ht="12.8" hidden="false" customHeight="false" outlineLevel="0" collapsed="false">
      <c r="B15685" s="25" t="n">
        <v>102188</v>
      </c>
      <c r="C15685" s="26" t="s">
        <v>3881</v>
      </c>
      <c r="D15685" s="27" t="s">
        <v>15766</v>
      </c>
      <c r="E15685" s="28" t="s">
        <v>121</v>
      </c>
    </row>
    <row r="15686" customFormat="false" ht="35.05" hidden="false" customHeight="false" outlineLevel="0" collapsed="false">
      <c r="B15686" s="25" t="n">
        <v>102189</v>
      </c>
      <c r="C15686" s="26" t="s">
        <v>3881</v>
      </c>
      <c r="D15686" s="27" t="s">
        <v>15767</v>
      </c>
      <c r="E15686" s="28" t="s">
        <v>121</v>
      </c>
    </row>
    <row r="15687" customFormat="false" ht="12.8" hidden="false" customHeight="false" outlineLevel="0" collapsed="false">
      <c r="B15687" s="25" t="n">
        <v>102190</v>
      </c>
      <c r="C15687" s="26" t="s">
        <v>3881</v>
      </c>
      <c r="D15687" s="27" t="s">
        <v>15768</v>
      </c>
      <c r="E15687" s="28" t="s">
        <v>109</v>
      </c>
    </row>
    <row r="15688" customFormat="false" ht="12.8" hidden="false" customHeight="false" outlineLevel="0" collapsed="false">
      <c r="B15688" s="25" t="n">
        <v>102191</v>
      </c>
      <c r="C15688" s="26" t="s">
        <v>3881</v>
      </c>
      <c r="D15688" s="27" t="s">
        <v>15769</v>
      </c>
      <c r="E15688" s="28" t="s">
        <v>109</v>
      </c>
    </row>
    <row r="15689" customFormat="false" ht="12.8" hidden="false" customHeight="false" outlineLevel="0" collapsed="false">
      <c r="B15689" s="25" t="n">
        <v>102192</v>
      </c>
      <c r="C15689" s="26" t="s">
        <v>3881</v>
      </c>
      <c r="D15689" s="27" t="s">
        <v>15770</v>
      </c>
      <c r="E15689" s="28" t="s">
        <v>109</v>
      </c>
    </row>
    <row r="15690" customFormat="false" ht="12.8" hidden="false" customHeight="false" outlineLevel="0" collapsed="false">
      <c r="B15690" s="25" t="n">
        <v>102193</v>
      </c>
      <c r="C15690" s="26" t="s">
        <v>3881</v>
      </c>
      <c r="D15690" s="27" t="s">
        <v>15771</v>
      </c>
      <c r="E15690" s="28" t="s">
        <v>109</v>
      </c>
    </row>
    <row r="15691" customFormat="false" ht="12.8" hidden="false" customHeight="false" outlineLevel="0" collapsed="false">
      <c r="B15691" s="25" t="n">
        <v>102194</v>
      </c>
      <c r="C15691" s="26" t="s">
        <v>3881</v>
      </c>
      <c r="D15691" s="27" t="s">
        <v>15772</v>
      </c>
      <c r="E15691" s="28" t="s">
        <v>109</v>
      </c>
    </row>
    <row r="15692" customFormat="false" ht="12.8" hidden="false" customHeight="false" outlineLevel="0" collapsed="false">
      <c r="B15692" s="25" t="n">
        <v>102197</v>
      </c>
      <c r="C15692" s="26" t="s">
        <v>3881</v>
      </c>
      <c r="D15692" s="27" t="s">
        <v>15773</v>
      </c>
      <c r="E15692" s="28" t="s">
        <v>109</v>
      </c>
    </row>
    <row r="15693" customFormat="false" ht="23.85" hidden="false" customHeight="false" outlineLevel="0" collapsed="false">
      <c r="B15693" s="25" t="n">
        <v>102200</v>
      </c>
      <c r="C15693" s="26" t="s">
        <v>3881</v>
      </c>
      <c r="D15693" s="27" t="s">
        <v>15774</v>
      </c>
      <c r="E15693" s="28" t="s">
        <v>109</v>
      </c>
    </row>
    <row r="15694" customFormat="false" ht="23.85" hidden="false" customHeight="false" outlineLevel="0" collapsed="false">
      <c r="B15694" s="25" t="n">
        <v>102201</v>
      </c>
      <c r="C15694" s="26" t="s">
        <v>3881</v>
      </c>
      <c r="D15694" s="27" t="s">
        <v>15775</v>
      </c>
      <c r="E15694" s="28" t="s">
        <v>109</v>
      </c>
    </row>
    <row r="15695" customFormat="false" ht="23.85" hidden="false" customHeight="false" outlineLevel="0" collapsed="false">
      <c r="B15695" s="25" t="n">
        <v>102202</v>
      </c>
      <c r="C15695" s="26" t="s">
        <v>3881</v>
      </c>
      <c r="D15695" s="27" t="s">
        <v>15776</v>
      </c>
      <c r="E15695" s="28" t="s">
        <v>109</v>
      </c>
    </row>
    <row r="15696" customFormat="false" ht="12.8" hidden="false" customHeight="false" outlineLevel="0" collapsed="false">
      <c r="B15696" s="25" t="n">
        <v>102203</v>
      </c>
      <c r="C15696" s="26" t="s">
        <v>3881</v>
      </c>
      <c r="D15696" s="27" t="s">
        <v>15777</v>
      </c>
      <c r="E15696" s="28" t="s">
        <v>109</v>
      </c>
    </row>
    <row r="15697" customFormat="false" ht="12.8" hidden="false" customHeight="false" outlineLevel="0" collapsed="false">
      <c r="B15697" s="25" t="n">
        <v>102204</v>
      </c>
      <c r="C15697" s="26" t="s">
        <v>3881</v>
      </c>
      <c r="D15697" s="27" t="s">
        <v>15778</v>
      </c>
      <c r="E15697" s="28" t="s">
        <v>109</v>
      </c>
    </row>
    <row r="15698" customFormat="false" ht="23.85" hidden="false" customHeight="false" outlineLevel="0" collapsed="false">
      <c r="B15698" s="25" t="n">
        <v>102205</v>
      </c>
      <c r="C15698" s="26" t="s">
        <v>3881</v>
      </c>
      <c r="D15698" s="27" t="s">
        <v>15779</v>
      </c>
      <c r="E15698" s="28" t="s">
        <v>109</v>
      </c>
    </row>
    <row r="15699" customFormat="false" ht="12.8" hidden="false" customHeight="false" outlineLevel="0" collapsed="false">
      <c r="B15699" s="25" t="n">
        <v>102207</v>
      </c>
      <c r="C15699" s="26" t="s">
        <v>3881</v>
      </c>
      <c r="D15699" s="27" t="s">
        <v>15780</v>
      </c>
      <c r="E15699" s="28" t="s">
        <v>109</v>
      </c>
    </row>
    <row r="15700" customFormat="false" ht="23.85" hidden="false" customHeight="false" outlineLevel="0" collapsed="false">
      <c r="B15700" s="25" t="n">
        <v>102208</v>
      </c>
      <c r="C15700" s="26" t="s">
        <v>3881</v>
      </c>
      <c r="D15700" s="27" t="s">
        <v>15781</v>
      </c>
      <c r="E15700" s="28" t="s">
        <v>109</v>
      </c>
    </row>
    <row r="15701" customFormat="false" ht="23.85" hidden="false" customHeight="false" outlineLevel="0" collapsed="false">
      <c r="B15701" s="25" t="n">
        <v>102209</v>
      </c>
      <c r="C15701" s="26" t="s">
        <v>3881</v>
      </c>
      <c r="D15701" s="27" t="s">
        <v>15782</v>
      </c>
      <c r="E15701" s="28" t="s">
        <v>109</v>
      </c>
    </row>
    <row r="15702" customFormat="false" ht="23.85" hidden="false" customHeight="false" outlineLevel="0" collapsed="false">
      <c r="B15702" s="25" t="n">
        <v>102210</v>
      </c>
      <c r="C15702" s="26" t="s">
        <v>3881</v>
      </c>
      <c r="D15702" s="27" t="s">
        <v>15783</v>
      </c>
      <c r="E15702" s="28" t="s">
        <v>109</v>
      </c>
    </row>
    <row r="15703" customFormat="false" ht="23.85" hidden="false" customHeight="false" outlineLevel="0" collapsed="false">
      <c r="B15703" s="25" t="n">
        <v>102213</v>
      </c>
      <c r="C15703" s="26" t="s">
        <v>3881</v>
      </c>
      <c r="D15703" s="27" t="s">
        <v>15784</v>
      </c>
      <c r="E15703" s="28" t="s">
        <v>109</v>
      </c>
    </row>
    <row r="15704" customFormat="false" ht="12.8" hidden="false" customHeight="false" outlineLevel="0" collapsed="false">
      <c r="B15704" s="25" t="n">
        <v>102214</v>
      </c>
      <c r="C15704" s="26" t="s">
        <v>3881</v>
      </c>
      <c r="D15704" s="27" t="s">
        <v>15785</v>
      </c>
      <c r="E15704" s="28" t="s">
        <v>109</v>
      </c>
    </row>
    <row r="15705" customFormat="false" ht="23.85" hidden="false" customHeight="false" outlineLevel="0" collapsed="false">
      <c r="B15705" s="25" t="n">
        <v>102215</v>
      </c>
      <c r="C15705" s="26" t="s">
        <v>3881</v>
      </c>
      <c r="D15705" s="27" t="s">
        <v>15786</v>
      </c>
      <c r="E15705" s="28" t="s">
        <v>109</v>
      </c>
    </row>
    <row r="15706" customFormat="false" ht="12.8" hidden="false" customHeight="false" outlineLevel="0" collapsed="false">
      <c r="B15706" s="25" t="n">
        <v>102217</v>
      </c>
      <c r="C15706" s="26" t="s">
        <v>3881</v>
      </c>
      <c r="D15706" s="27" t="s">
        <v>15787</v>
      </c>
      <c r="E15706" s="28" t="s">
        <v>109</v>
      </c>
    </row>
    <row r="15707" customFormat="false" ht="23.85" hidden="false" customHeight="false" outlineLevel="0" collapsed="false">
      <c r="B15707" s="25" t="n">
        <v>102218</v>
      </c>
      <c r="C15707" s="26" t="s">
        <v>3881</v>
      </c>
      <c r="D15707" s="27" t="s">
        <v>15788</v>
      </c>
      <c r="E15707" s="28" t="s">
        <v>109</v>
      </c>
    </row>
    <row r="15708" customFormat="false" ht="23.85" hidden="false" customHeight="false" outlineLevel="0" collapsed="false">
      <c r="B15708" s="25" t="n">
        <v>102219</v>
      </c>
      <c r="C15708" s="26" t="s">
        <v>3881</v>
      </c>
      <c r="D15708" s="27" t="s">
        <v>15789</v>
      </c>
      <c r="E15708" s="28" t="s">
        <v>109</v>
      </c>
    </row>
    <row r="15709" customFormat="false" ht="23.85" hidden="false" customHeight="false" outlineLevel="0" collapsed="false">
      <c r="B15709" s="25" t="n">
        <v>102220</v>
      </c>
      <c r="C15709" s="26" t="s">
        <v>3881</v>
      </c>
      <c r="D15709" s="27" t="s">
        <v>15790</v>
      </c>
      <c r="E15709" s="28" t="s">
        <v>109</v>
      </c>
    </row>
    <row r="15710" customFormat="false" ht="23.85" hidden="false" customHeight="false" outlineLevel="0" collapsed="false">
      <c r="B15710" s="25" t="n">
        <v>102223</v>
      </c>
      <c r="C15710" s="26" t="s">
        <v>3881</v>
      </c>
      <c r="D15710" s="27" t="s">
        <v>15791</v>
      </c>
      <c r="E15710" s="28" t="s">
        <v>109</v>
      </c>
    </row>
    <row r="15711" customFormat="false" ht="12.8" hidden="false" customHeight="false" outlineLevel="0" collapsed="false">
      <c r="B15711" s="25" t="n">
        <v>102224</v>
      </c>
      <c r="C15711" s="26" t="s">
        <v>3881</v>
      </c>
      <c r="D15711" s="27" t="s">
        <v>15792</v>
      </c>
      <c r="E15711" s="28" t="s">
        <v>109</v>
      </c>
    </row>
    <row r="15712" customFormat="false" ht="23.85" hidden="false" customHeight="false" outlineLevel="0" collapsed="false">
      <c r="B15712" s="25" t="n">
        <v>102225</v>
      </c>
      <c r="C15712" s="26" t="s">
        <v>3881</v>
      </c>
      <c r="D15712" s="27" t="s">
        <v>15793</v>
      </c>
      <c r="E15712" s="28" t="s">
        <v>109</v>
      </c>
    </row>
    <row r="15713" customFormat="false" ht="12.8" hidden="false" customHeight="false" outlineLevel="0" collapsed="false">
      <c r="B15713" s="25" t="n">
        <v>102227</v>
      </c>
      <c r="C15713" s="26" t="s">
        <v>3881</v>
      </c>
      <c r="D15713" s="27" t="s">
        <v>15794</v>
      </c>
      <c r="E15713" s="28" t="s">
        <v>109</v>
      </c>
    </row>
    <row r="15714" customFormat="false" ht="23.85" hidden="false" customHeight="false" outlineLevel="0" collapsed="false">
      <c r="B15714" s="25" t="n">
        <v>102228</v>
      </c>
      <c r="C15714" s="26" t="s">
        <v>3881</v>
      </c>
      <c r="D15714" s="27" t="s">
        <v>15795</v>
      </c>
      <c r="E15714" s="28" t="s">
        <v>109</v>
      </c>
    </row>
    <row r="15715" customFormat="false" ht="23.85" hidden="false" customHeight="false" outlineLevel="0" collapsed="false">
      <c r="B15715" s="25" t="n">
        <v>102229</v>
      </c>
      <c r="C15715" s="26" t="s">
        <v>3881</v>
      </c>
      <c r="D15715" s="27" t="s">
        <v>15796</v>
      </c>
      <c r="E15715" s="28" t="s">
        <v>109</v>
      </c>
    </row>
    <row r="15716" customFormat="false" ht="23.85" hidden="false" customHeight="false" outlineLevel="0" collapsed="false">
      <c r="B15716" s="25" t="n">
        <v>102230</v>
      </c>
      <c r="C15716" s="26" t="s">
        <v>3881</v>
      </c>
      <c r="D15716" s="27" t="s">
        <v>15797</v>
      </c>
      <c r="E15716" s="28" t="s">
        <v>109</v>
      </c>
    </row>
    <row r="15717" customFormat="false" ht="12.8" hidden="false" customHeight="false" outlineLevel="0" collapsed="false">
      <c r="B15717" s="25" t="n">
        <v>102233</v>
      </c>
      <c r="C15717" s="26" t="s">
        <v>3881</v>
      </c>
      <c r="D15717" s="27" t="s">
        <v>15798</v>
      </c>
      <c r="E15717" s="28" t="s">
        <v>109</v>
      </c>
    </row>
    <row r="15718" customFormat="false" ht="12.8" hidden="false" customHeight="false" outlineLevel="0" collapsed="false">
      <c r="B15718" s="25" t="n">
        <v>102234</v>
      </c>
      <c r="C15718" s="26" t="s">
        <v>3881</v>
      </c>
      <c r="D15718" s="27" t="s">
        <v>15799</v>
      </c>
      <c r="E15718" s="28" t="s">
        <v>109</v>
      </c>
    </row>
    <row r="15719" customFormat="false" ht="12.8" hidden="false" customHeight="false" outlineLevel="0" collapsed="false">
      <c r="B15719" s="25" t="n">
        <v>102235</v>
      </c>
      <c r="C15719" s="26" t="s">
        <v>3881</v>
      </c>
      <c r="D15719" s="27" t="s">
        <v>15800</v>
      </c>
      <c r="E15719" s="28" t="s">
        <v>109</v>
      </c>
    </row>
    <row r="15720" customFormat="false" ht="23.85" hidden="false" customHeight="false" outlineLevel="0" collapsed="false">
      <c r="B15720" s="25" t="n">
        <v>102253</v>
      </c>
      <c r="C15720" s="26" t="s">
        <v>3881</v>
      </c>
      <c r="D15720" s="27" t="s">
        <v>15801</v>
      </c>
      <c r="E15720" s="28" t="s">
        <v>109</v>
      </c>
    </row>
    <row r="15721" customFormat="false" ht="23.85" hidden="false" customHeight="false" outlineLevel="0" collapsed="false">
      <c r="B15721" s="25" t="n">
        <v>102254</v>
      </c>
      <c r="C15721" s="26" t="s">
        <v>3881</v>
      </c>
      <c r="D15721" s="27" t="s">
        <v>15802</v>
      </c>
      <c r="E15721" s="28" t="s">
        <v>109</v>
      </c>
    </row>
    <row r="15722" customFormat="false" ht="23.85" hidden="false" customHeight="false" outlineLevel="0" collapsed="false">
      <c r="B15722" s="25" t="n">
        <v>102255</v>
      </c>
      <c r="C15722" s="26" t="s">
        <v>3881</v>
      </c>
      <c r="D15722" s="27" t="s">
        <v>15803</v>
      </c>
      <c r="E15722" s="28" t="s">
        <v>109</v>
      </c>
    </row>
    <row r="15723" customFormat="false" ht="23.85" hidden="false" customHeight="false" outlineLevel="0" collapsed="false">
      <c r="B15723" s="25" t="n">
        <v>102256</v>
      </c>
      <c r="C15723" s="26" t="s">
        <v>3881</v>
      </c>
      <c r="D15723" s="27" t="s">
        <v>15804</v>
      </c>
      <c r="E15723" s="28" t="s">
        <v>109</v>
      </c>
    </row>
    <row r="15724" customFormat="false" ht="23.85" hidden="false" customHeight="false" outlineLevel="0" collapsed="false">
      <c r="B15724" s="25" t="n">
        <v>102257</v>
      </c>
      <c r="C15724" s="26" t="s">
        <v>3881</v>
      </c>
      <c r="D15724" s="27" t="s">
        <v>15805</v>
      </c>
      <c r="E15724" s="28" t="s">
        <v>109</v>
      </c>
    </row>
    <row r="15725" customFormat="false" ht="23.85" hidden="false" customHeight="false" outlineLevel="0" collapsed="false">
      <c r="B15725" s="25" t="n">
        <v>102258</v>
      </c>
      <c r="C15725" s="26" t="s">
        <v>3881</v>
      </c>
      <c r="D15725" s="27" t="s">
        <v>15806</v>
      </c>
      <c r="E15725" s="28" t="s">
        <v>109</v>
      </c>
    </row>
    <row r="15726" customFormat="false" ht="23.85" hidden="false" customHeight="false" outlineLevel="0" collapsed="false">
      <c r="B15726" s="25" t="n">
        <v>102264</v>
      </c>
      <c r="C15726" s="26" t="s">
        <v>3881</v>
      </c>
      <c r="D15726" s="27" t="s">
        <v>15807</v>
      </c>
      <c r="E15726" s="28" t="s">
        <v>182</v>
      </c>
    </row>
    <row r="15727" customFormat="false" ht="23.85" hidden="false" customHeight="false" outlineLevel="0" collapsed="false">
      <c r="B15727" s="25" t="n">
        <v>102265</v>
      </c>
      <c r="C15727" s="26" t="s">
        <v>3881</v>
      </c>
      <c r="D15727" s="27" t="s">
        <v>15808</v>
      </c>
      <c r="E15727" s="28" t="s">
        <v>121</v>
      </c>
    </row>
    <row r="15728" customFormat="false" ht="23.85" hidden="false" customHeight="false" outlineLevel="0" collapsed="false">
      <c r="B15728" s="25" t="n">
        <v>102266</v>
      </c>
      <c r="C15728" s="26" t="s">
        <v>3881</v>
      </c>
      <c r="D15728" s="27" t="s">
        <v>15809</v>
      </c>
      <c r="E15728" s="28" t="s">
        <v>121</v>
      </c>
    </row>
    <row r="15729" customFormat="false" ht="23.85" hidden="false" customHeight="false" outlineLevel="0" collapsed="false">
      <c r="B15729" s="25" t="n">
        <v>102267</v>
      </c>
      <c r="C15729" s="26" t="s">
        <v>3881</v>
      </c>
      <c r="D15729" s="27" t="s">
        <v>15810</v>
      </c>
      <c r="E15729" s="28" t="s">
        <v>121</v>
      </c>
    </row>
    <row r="15730" customFormat="false" ht="23.85" hidden="false" customHeight="false" outlineLevel="0" collapsed="false">
      <c r="B15730" s="25" t="n">
        <v>102268</v>
      </c>
      <c r="C15730" s="26" t="s">
        <v>3881</v>
      </c>
      <c r="D15730" s="27" t="s">
        <v>15811</v>
      </c>
      <c r="E15730" s="28" t="s">
        <v>121</v>
      </c>
    </row>
    <row r="15731" customFormat="false" ht="23.85" hidden="false" customHeight="false" outlineLevel="0" collapsed="false">
      <c r="B15731" s="25" t="n">
        <v>102269</v>
      </c>
      <c r="C15731" s="26" t="s">
        <v>3881</v>
      </c>
      <c r="D15731" s="27" t="s">
        <v>15812</v>
      </c>
      <c r="E15731" s="28" t="s">
        <v>121</v>
      </c>
    </row>
    <row r="15732" customFormat="false" ht="23.85" hidden="false" customHeight="false" outlineLevel="0" collapsed="false">
      <c r="B15732" s="25" t="n">
        <v>102270</v>
      </c>
      <c r="C15732" s="26" t="s">
        <v>3881</v>
      </c>
      <c r="D15732" s="27" t="s">
        <v>15813</v>
      </c>
      <c r="E15732" s="28" t="s">
        <v>2535</v>
      </c>
    </row>
    <row r="15733" customFormat="false" ht="23.85" hidden="false" customHeight="false" outlineLevel="0" collapsed="false">
      <c r="B15733" s="25" t="n">
        <v>102271</v>
      </c>
      <c r="C15733" s="26" t="s">
        <v>3881</v>
      </c>
      <c r="D15733" s="27" t="s">
        <v>15814</v>
      </c>
      <c r="E15733" s="28" t="s">
        <v>2535</v>
      </c>
    </row>
    <row r="15734" customFormat="false" ht="23.85" hidden="false" customHeight="false" outlineLevel="0" collapsed="false">
      <c r="B15734" s="25" t="n">
        <v>102272</v>
      </c>
      <c r="C15734" s="26" t="s">
        <v>3881</v>
      </c>
      <c r="D15734" s="27" t="s">
        <v>15815</v>
      </c>
      <c r="E15734" s="28" t="s">
        <v>2535</v>
      </c>
    </row>
    <row r="15735" customFormat="false" ht="23.85" hidden="false" customHeight="false" outlineLevel="0" collapsed="false">
      <c r="B15735" s="25" t="n">
        <v>102273</v>
      </c>
      <c r="C15735" s="26" t="s">
        <v>3881</v>
      </c>
      <c r="D15735" s="27" t="s">
        <v>15816</v>
      </c>
      <c r="E15735" s="28" t="s">
        <v>2535</v>
      </c>
    </row>
    <row r="15736" customFormat="false" ht="23.85" hidden="false" customHeight="false" outlineLevel="0" collapsed="false">
      <c r="B15736" s="25" t="n">
        <v>102274</v>
      </c>
      <c r="C15736" s="26" t="s">
        <v>3881</v>
      </c>
      <c r="D15736" s="27" t="s">
        <v>15817</v>
      </c>
      <c r="E15736" s="28" t="s">
        <v>4280</v>
      </c>
    </row>
    <row r="15737" customFormat="false" ht="23.85" hidden="false" customHeight="false" outlineLevel="0" collapsed="false">
      <c r="B15737" s="25" t="n">
        <v>102275</v>
      </c>
      <c r="C15737" s="26" t="s">
        <v>3881</v>
      </c>
      <c r="D15737" s="27" t="s">
        <v>15818</v>
      </c>
      <c r="E15737" s="28" t="s">
        <v>4278</v>
      </c>
    </row>
    <row r="15738" customFormat="false" ht="35.05" hidden="false" customHeight="false" outlineLevel="0" collapsed="false">
      <c r="B15738" s="25" t="n">
        <v>102276</v>
      </c>
      <c r="C15738" s="26" t="s">
        <v>3881</v>
      </c>
      <c r="D15738" s="27" t="s">
        <v>15819</v>
      </c>
      <c r="E15738" s="28" t="s">
        <v>168</v>
      </c>
    </row>
    <row r="15739" customFormat="false" ht="35.05" hidden="false" customHeight="false" outlineLevel="0" collapsed="false">
      <c r="B15739" s="25" t="n">
        <v>102277</v>
      </c>
      <c r="C15739" s="26" t="s">
        <v>3881</v>
      </c>
      <c r="D15739" s="27" t="s">
        <v>15820</v>
      </c>
      <c r="E15739" s="28" t="s">
        <v>168</v>
      </c>
    </row>
    <row r="15740" customFormat="false" ht="35.05" hidden="false" customHeight="false" outlineLevel="0" collapsed="false">
      <c r="B15740" s="25" t="n">
        <v>102278</v>
      </c>
      <c r="C15740" s="26" t="s">
        <v>3881</v>
      </c>
      <c r="D15740" s="27" t="s">
        <v>15821</v>
      </c>
      <c r="E15740" s="28" t="s">
        <v>168</v>
      </c>
    </row>
    <row r="15741" customFormat="false" ht="35.05" hidden="false" customHeight="false" outlineLevel="0" collapsed="false">
      <c r="B15741" s="25" t="n">
        <v>102279</v>
      </c>
      <c r="C15741" s="26" t="s">
        <v>3881</v>
      </c>
      <c r="D15741" s="27" t="s">
        <v>15822</v>
      </c>
      <c r="E15741" s="28" t="s">
        <v>168</v>
      </c>
    </row>
    <row r="15742" customFormat="false" ht="35.05" hidden="false" customHeight="false" outlineLevel="0" collapsed="false">
      <c r="B15742" s="25" t="n">
        <v>102280</v>
      </c>
      <c r="C15742" s="26" t="s">
        <v>3881</v>
      </c>
      <c r="D15742" s="27" t="s">
        <v>15823</v>
      </c>
      <c r="E15742" s="28" t="s">
        <v>168</v>
      </c>
    </row>
    <row r="15743" customFormat="false" ht="35.05" hidden="false" customHeight="false" outlineLevel="0" collapsed="false">
      <c r="B15743" s="25" t="n">
        <v>102281</v>
      </c>
      <c r="C15743" s="26" t="s">
        <v>3881</v>
      </c>
      <c r="D15743" s="27" t="s">
        <v>15824</v>
      </c>
      <c r="E15743" s="28" t="s">
        <v>168</v>
      </c>
    </row>
    <row r="15744" customFormat="false" ht="35.05" hidden="false" customHeight="false" outlineLevel="0" collapsed="false">
      <c r="B15744" s="25" t="n">
        <v>102282</v>
      </c>
      <c r="C15744" s="26" t="s">
        <v>3881</v>
      </c>
      <c r="D15744" s="27" t="s">
        <v>15825</v>
      </c>
      <c r="E15744" s="28" t="s">
        <v>168</v>
      </c>
    </row>
    <row r="15745" customFormat="false" ht="35.05" hidden="false" customHeight="false" outlineLevel="0" collapsed="false">
      <c r="B15745" s="25" t="n">
        <v>102283</v>
      </c>
      <c r="C15745" s="26" t="s">
        <v>3881</v>
      </c>
      <c r="D15745" s="27" t="s">
        <v>15826</v>
      </c>
      <c r="E15745" s="28" t="s">
        <v>168</v>
      </c>
    </row>
    <row r="15746" customFormat="false" ht="35.05" hidden="false" customHeight="false" outlineLevel="0" collapsed="false">
      <c r="B15746" s="25" t="n">
        <v>102284</v>
      </c>
      <c r="C15746" s="26" t="s">
        <v>3881</v>
      </c>
      <c r="D15746" s="27" t="s">
        <v>15827</v>
      </c>
      <c r="E15746" s="28" t="s">
        <v>168</v>
      </c>
    </row>
    <row r="15747" customFormat="false" ht="35.05" hidden="false" customHeight="false" outlineLevel="0" collapsed="false">
      <c r="B15747" s="25" t="n">
        <v>102285</v>
      </c>
      <c r="C15747" s="26" t="s">
        <v>3881</v>
      </c>
      <c r="D15747" s="27" t="s">
        <v>15828</v>
      </c>
      <c r="E15747" s="28" t="s">
        <v>168</v>
      </c>
    </row>
    <row r="15748" customFormat="false" ht="35.05" hidden="false" customHeight="false" outlineLevel="0" collapsed="false">
      <c r="B15748" s="25" t="n">
        <v>102286</v>
      </c>
      <c r="C15748" s="26" t="s">
        <v>3881</v>
      </c>
      <c r="D15748" s="27" t="s">
        <v>15829</v>
      </c>
      <c r="E15748" s="28" t="s">
        <v>168</v>
      </c>
    </row>
    <row r="15749" customFormat="false" ht="35.05" hidden="false" customHeight="false" outlineLevel="0" collapsed="false">
      <c r="B15749" s="25" t="n">
        <v>102287</v>
      </c>
      <c r="C15749" s="26" t="s">
        <v>3881</v>
      </c>
      <c r="D15749" s="27" t="s">
        <v>15830</v>
      </c>
      <c r="E15749" s="28" t="s">
        <v>168</v>
      </c>
    </row>
    <row r="15750" customFormat="false" ht="35.05" hidden="false" customHeight="false" outlineLevel="0" collapsed="false">
      <c r="B15750" s="25" t="n">
        <v>102288</v>
      </c>
      <c r="C15750" s="26" t="s">
        <v>3881</v>
      </c>
      <c r="D15750" s="27" t="s">
        <v>15831</v>
      </c>
      <c r="E15750" s="28" t="s">
        <v>168</v>
      </c>
    </row>
    <row r="15751" customFormat="false" ht="35.05" hidden="false" customHeight="false" outlineLevel="0" collapsed="false">
      <c r="B15751" s="25" t="n">
        <v>102289</v>
      </c>
      <c r="C15751" s="26" t="s">
        <v>3881</v>
      </c>
      <c r="D15751" s="27" t="s">
        <v>15832</v>
      </c>
      <c r="E15751" s="28" t="s">
        <v>168</v>
      </c>
    </row>
    <row r="15752" customFormat="false" ht="35.05" hidden="false" customHeight="false" outlineLevel="0" collapsed="false">
      <c r="B15752" s="25" t="n">
        <v>102290</v>
      </c>
      <c r="C15752" s="26" t="s">
        <v>3881</v>
      </c>
      <c r="D15752" s="27" t="s">
        <v>15833</v>
      </c>
      <c r="E15752" s="28" t="s">
        <v>168</v>
      </c>
    </row>
    <row r="15753" customFormat="false" ht="35.05" hidden="false" customHeight="false" outlineLevel="0" collapsed="false">
      <c r="B15753" s="25" t="n">
        <v>102291</v>
      </c>
      <c r="C15753" s="26" t="s">
        <v>3881</v>
      </c>
      <c r="D15753" s="27" t="s">
        <v>15834</v>
      </c>
      <c r="E15753" s="28" t="s">
        <v>168</v>
      </c>
    </row>
    <row r="15754" customFormat="false" ht="35.05" hidden="false" customHeight="false" outlineLevel="0" collapsed="false">
      <c r="B15754" s="25" t="n">
        <v>102292</v>
      </c>
      <c r="C15754" s="26" t="s">
        <v>3881</v>
      </c>
      <c r="D15754" s="27" t="s">
        <v>15835</v>
      </c>
      <c r="E15754" s="28" t="s">
        <v>168</v>
      </c>
    </row>
    <row r="15755" customFormat="false" ht="35.05" hidden="false" customHeight="false" outlineLevel="0" collapsed="false">
      <c r="B15755" s="25" t="n">
        <v>102293</v>
      </c>
      <c r="C15755" s="26" t="s">
        <v>3881</v>
      </c>
      <c r="D15755" s="27" t="s">
        <v>15836</v>
      </c>
      <c r="E15755" s="28" t="s">
        <v>168</v>
      </c>
    </row>
    <row r="15756" customFormat="false" ht="35.05" hidden="false" customHeight="false" outlineLevel="0" collapsed="false">
      <c r="B15756" s="25" t="n">
        <v>102294</v>
      </c>
      <c r="C15756" s="26" t="s">
        <v>3881</v>
      </c>
      <c r="D15756" s="27" t="s">
        <v>15837</v>
      </c>
      <c r="E15756" s="28" t="s">
        <v>168</v>
      </c>
    </row>
    <row r="15757" customFormat="false" ht="35.05" hidden="false" customHeight="false" outlineLevel="0" collapsed="false">
      <c r="B15757" s="25" t="n">
        <v>102295</v>
      </c>
      <c r="C15757" s="26" t="s">
        <v>3881</v>
      </c>
      <c r="D15757" s="27" t="s">
        <v>15838</v>
      </c>
      <c r="E15757" s="28" t="s">
        <v>168</v>
      </c>
    </row>
    <row r="15758" customFormat="false" ht="35.05" hidden="false" customHeight="false" outlineLevel="0" collapsed="false">
      <c r="B15758" s="25" t="n">
        <v>102296</v>
      </c>
      <c r="C15758" s="26" t="s">
        <v>3881</v>
      </c>
      <c r="D15758" s="27" t="s">
        <v>15839</v>
      </c>
      <c r="E15758" s="28" t="s">
        <v>168</v>
      </c>
    </row>
    <row r="15759" customFormat="false" ht="35.05" hidden="false" customHeight="false" outlineLevel="0" collapsed="false">
      <c r="B15759" s="25" t="n">
        <v>102297</v>
      </c>
      <c r="C15759" s="26" t="s">
        <v>3881</v>
      </c>
      <c r="D15759" s="27" t="s">
        <v>15840</v>
      </c>
      <c r="E15759" s="28" t="s">
        <v>168</v>
      </c>
    </row>
    <row r="15760" customFormat="false" ht="35.05" hidden="false" customHeight="false" outlineLevel="0" collapsed="false">
      <c r="B15760" s="25" t="n">
        <v>102298</v>
      </c>
      <c r="C15760" s="26" t="s">
        <v>3881</v>
      </c>
      <c r="D15760" s="27" t="s">
        <v>15841</v>
      </c>
      <c r="E15760" s="28" t="s">
        <v>168</v>
      </c>
    </row>
    <row r="15761" customFormat="false" ht="35.05" hidden="false" customHeight="false" outlineLevel="0" collapsed="false">
      <c r="B15761" s="25" t="n">
        <v>102299</v>
      </c>
      <c r="C15761" s="26" t="s">
        <v>3881</v>
      </c>
      <c r="D15761" s="27" t="s">
        <v>15842</v>
      </c>
      <c r="E15761" s="28" t="s">
        <v>168</v>
      </c>
    </row>
    <row r="15762" customFormat="false" ht="35.05" hidden="false" customHeight="false" outlineLevel="0" collapsed="false">
      <c r="B15762" s="25" t="n">
        <v>102300</v>
      </c>
      <c r="C15762" s="26" t="s">
        <v>3881</v>
      </c>
      <c r="D15762" s="27" t="s">
        <v>15843</v>
      </c>
      <c r="E15762" s="28" t="s">
        <v>168</v>
      </c>
    </row>
    <row r="15763" customFormat="false" ht="35.05" hidden="false" customHeight="false" outlineLevel="0" collapsed="false">
      <c r="B15763" s="25" t="n">
        <v>102301</v>
      </c>
      <c r="C15763" s="26" t="s">
        <v>3881</v>
      </c>
      <c r="D15763" s="27" t="s">
        <v>15844</v>
      </c>
      <c r="E15763" s="28" t="s">
        <v>168</v>
      </c>
    </row>
    <row r="15764" customFormat="false" ht="35.05" hidden="false" customHeight="false" outlineLevel="0" collapsed="false">
      <c r="B15764" s="25" t="n">
        <v>102302</v>
      </c>
      <c r="C15764" s="26" t="s">
        <v>3881</v>
      </c>
      <c r="D15764" s="27" t="s">
        <v>15845</v>
      </c>
      <c r="E15764" s="28" t="s">
        <v>168</v>
      </c>
    </row>
    <row r="15765" customFormat="false" ht="35.05" hidden="false" customHeight="false" outlineLevel="0" collapsed="false">
      <c r="B15765" s="25" t="n">
        <v>102303</v>
      </c>
      <c r="C15765" s="26" t="s">
        <v>3881</v>
      </c>
      <c r="D15765" s="27" t="s">
        <v>15846</v>
      </c>
      <c r="E15765" s="28" t="s">
        <v>168</v>
      </c>
    </row>
    <row r="15766" customFormat="false" ht="35.05" hidden="false" customHeight="false" outlineLevel="0" collapsed="false">
      <c r="B15766" s="25" t="n">
        <v>102304</v>
      </c>
      <c r="C15766" s="26" t="s">
        <v>3881</v>
      </c>
      <c r="D15766" s="27" t="s">
        <v>15847</v>
      </c>
      <c r="E15766" s="28" t="s">
        <v>168</v>
      </c>
    </row>
    <row r="15767" customFormat="false" ht="35.05" hidden="false" customHeight="false" outlineLevel="0" collapsed="false">
      <c r="B15767" s="25" t="n">
        <v>102305</v>
      </c>
      <c r="C15767" s="26" t="s">
        <v>3881</v>
      </c>
      <c r="D15767" s="27" t="s">
        <v>15848</v>
      </c>
      <c r="E15767" s="28" t="s">
        <v>168</v>
      </c>
    </row>
    <row r="15768" customFormat="false" ht="35.05" hidden="false" customHeight="false" outlineLevel="0" collapsed="false">
      <c r="B15768" s="25" t="n">
        <v>102306</v>
      </c>
      <c r="C15768" s="26" t="s">
        <v>3881</v>
      </c>
      <c r="D15768" s="27" t="s">
        <v>15849</v>
      </c>
      <c r="E15768" s="28" t="s">
        <v>168</v>
      </c>
    </row>
    <row r="15769" customFormat="false" ht="35.05" hidden="false" customHeight="false" outlineLevel="0" collapsed="false">
      <c r="B15769" s="25" t="n">
        <v>102307</v>
      </c>
      <c r="C15769" s="26" t="s">
        <v>3881</v>
      </c>
      <c r="D15769" s="27" t="s">
        <v>15850</v>
      </c>
      <c r="E15769" s="28" t="s">
        <v>168</v>
      </c>
    </row>
    <row r="15770" customFormat="false" ht="35.05" hidden="false" customHeight="false" outlineLevel="0" collapsed="false">
      <c r="B15770" s="25" t="n">
        <v>102308</v>
      </c>
      <c r="C15770" s="26" t="s">
        <v>3881</v>
      </c>
      <c r="D15770" s="27" t="s">
        <v>15851</v>
      </c>
      <c r="E15770" s="28" t="s">
        <v>168</v>
      </c>
    </row>
    <row r="15771" customFormat="false" ht="35.05" hidden="false" customHeight="false" outlineLevel="0" collapsed="false">
      <c r="B15771" s="25" t="n">
        <v>102309</v>
      </c>
      <c r="C15771" s="26" t="s">
        <v>3881</v>
      </c>
      <c r="D15771" s="27" t="s">
        <v>15852</v>
      </c>
      <c r="E15771" s="28" t="s">
        <v>168</v>
      </c>
    </row>
    <row r="15772" customFormat="false" ht="35.05" hidden="false" customHeight="false" outlineLevel="0" collapsed="false">
      <c r="B15772" s="25" t="n">
        <v>102310</v>
      </c>
      <c r="C15772" s="26" t="s">
        <v>3881</v>
      </c>
      <c r="D15772" s="27" t="s">
        <v>15853</v>
      </c>
      <c r="E15772" s="28" t="s">
        <v>168</v>
      </c>
    </row>
    <row r="15773" customFormat="false" ht="35.05" hidden="false" customHeight="false" outlineLevel="0" collapsed="false">
      <c r="B15773" s="25" t="n">
        <v>102311</v>
      </c>
      <c r="C15773" s="26" t="s">
        <v>3881</v>
      </c>
      <c r="D15773" s="27" t="s">
        <v>15854</v>
      </c>
      <c r="E15773" s="28" t="s">
        <v>168</v>
      </c>
    </row>
    <row r="15774" customFormat="false" ht="35.05" hidden="false" customHeight="false" outlineLevel="0" collapsed="false">
      <c r="B15774" s="25" t="n">
        <v>102312</v>
      </c>
      <c r="C15774" s="26" t="s">
        <v>3881</v>
      </c>
      <c r="D15774" s="27" t="s">
        <v>15855</v>
      </c>
      <c r="E15774" s="28" t="s">
        <v>168</v>
      </c>
    </row>
    <row r="15775" customFormat="false" ht="35.05" hidden="false" customHeight="false" outlineLevel="0" collapsed="false">
      <c r="B15775" s="25" t="n">
        <v>102313</v>
      </c>
      <c r="C15775" s="26" t="s">
        <v>3881</v>
      </c>
      <c r="D15775" s="27" t="s">
        <v>15856</v>
      </c>
      <c r="E15775" s="28" t="s">
        <v>168</v>
      </c>
    </row>
    <row r="15776" customFormat="false" ht="35.05" hidden="false" customHeight="false" outlineLevel="0" collapsed="false">
      <c r="B15776" s="25" t="n">
        <v>102314</v>
      </c>
      <c r="C15776" s="26" t="s">
        <v>3881</v>
      </c>
      <c r="D15776" s="27" t="s">
        <v>15857</v>
      </c>
      <c r="E15776" s="28" t="s">
        <v>168</v>
      </c>
    </row>
    <row r="15777" customFormat="false" ht="35.05" hidden="false" customHeight="false" outlineLevel="0" collapsed="false">
      <c r="B15777" s="25" t="n">
        <v>102315</v>
      </c>
      <c r="C15777" s="26" t="s">
        <v>3881</v>
      </c>
      <c r="D15777" s="27" t="s">
        <v>15858</v>
      </c>
      <c r="E15777" s="28" t="s">
        <v>168</v>
      </c>
    </row>
    <row r="15778" customFormat="false" ht="35.05" hidden="false" customHeight="false" outlineLevel="0" collapsed="false">
      <c r="B15778" s="25" t="n">
        <v>102316</v>
      </c>
      <c r="C15778" s="26" t="s">
        <v>3881</v>
      </c>
      <c r="D15778" s="27" t="s">
        <v>15859</v>
      </c>
      <c r="E15778" s="28" t="s">
        <v>168</v>
      </c>
    </row>
    <row r="15779" customFormat="false" ht="35.05" hidden="false" customHeight="false" outlineLevel="0" collapsed="false">
      <c r="B15779" s="25" t="n">
        <v>102317</v>
      </c>
      <c r="C15779" s="26" t="s">
        <v>3881</v>
      </c>
      <c r="D15779" s="27" t="s">
        <v>15860</v>
      </c>
      <c r="E15779" s="28" t="s">
        <v>168</v>
      </c>
    </row>
    <row r="15780" customFormat="false" ht="35.05" hidden="false" customHeight="false" outlineLevel="0" collapsed="false">
      <c r="B15780" s="25" t="n">
        <v>102318</v>
      </c>
      <c r="C15780" s="26" t="s">
        <v>3881</v>
      </c>
      <c r="D15780" s="27" t="s">
        <v>15861</v>
      </c>
      <c r="E15780" s="28" t="s">
        <v>168</v>
      </c>
    </row>
    <row r="15781" customFormat="false" ht="35.05" hidden="false" customHeight="false" outlineLevel="0" collapsed="false">
      <c r="B15781" s="25" t="n">
        <v>102319</v>
      </c>
      <c r="C15781" s="26" t="s">
        <v>3881</v>
      </c>
      <c r="D15781" s="27" t="s">
        <v>15862</v>
      </c>
      <c r="E15781" s="28" t="s">
        <v>168</v>
      </c>
    </row>
    <row r="15782" customFormat="false" ht="35.05" hidden="false" customHeight="false" outlineLevel="0" collapsed="false">
      <c r="B15782" s="25" t="n">
        <v>102320</v>
      </c>
      <c r="C15782" s="26" t="s">
        <v>3881</v>
      </c>
      <c r="D15782" s="27" t="s">
        <v>15863</v>
      </c>
      <c r="E15782" s="28" t="s">
        <v>168</v>
      </c>
    </row>
    <row r="15783" customFormat="false" ht="35.05" hidden="false" customHeight="false" outlineLevel="0" collapsed="false">
      <c r="B15783" s="25" t="n">
        <v>102321</v>
      </c>
      <c r="C15783" s="26" t="s">
        <v>3881</v>
      </c>
      <c r="D15783" s="27" t="s">
        <v>15864</v>
      </c>
      <c r="E15783" s="28" t="s">
        <v>168</v>
      </c>
    </row>
    <row r="15784" customFormat="false" ht="35.05" hidden="false" customHeight="false" outlineLevel="0" collapsed="false">
      <c r="B15784" s="25" t="n">
        <v>102322</v>
      </c>
      <c r="C15784" s="26" t="s">
        <v>3881</v>
      </c>
      <c r="D15784" s="27" t="s">
        <v>15865</v>
      </c>
      <c r="E15784" s="28" t="s">
        <v>168</v>
      </c>
    </row>
    <row r="15785" customFormat="false" ht="35.05" hidden="false" customHeight="false" outlineLevel="0" collapsed="false">
      <c r="B15785" s="25" t="n">
        <v>102323</v>
      </c>
      <c r="C15785" s="26" t="s">
        <v>3881</v>
      </c>
      <c r="D15785" s="27" t="s">
        <v>15866</v>
      </c>
      <c r="E15785" s="28" t="s">
        <v>168</v>
      </c>
    </row>
    <row r="15786" customFormat="false" ht="35.05" hidden="false" customHeight="false" outlineLevel="0" collapsed="false">
      <c r="B15786" s="25" t="n">
        <v>102324</v>
      </c>
      <c r="C15786" s="26" t="s">
        <v>3881</v>
      </c>
      <c r="D15786" s="27" t="s">
        <v>15867</v>
      </c>
      <c r="E15786" s="28" t="s">
        <v>168</v>
      </c>
    </row>
    <row r="15787" customFormat="false" ht="35.05" hidden="false" customHeight="false" outlineLevel="0" collapsed="false">
      <c r="B15787" s="25" t="n">
        <v>102325</v>
      </c>
      <c r="C15787" s="26" t="s">
        <v>3881</v>
      </c>
      <c r="D15787" s="27" t="s">
        <v>15868</v>
      </c>
      <c r="E15787" s="28" t="s">
        <v>168</v>
      </c>
    </row>
    <row r="15788" customFormat="false" ht="35.05" hidden="false" customHeight="false" outlineLevel="0" collapsed="false">
      <c r="B15788" s="25" t="n">
        <v>102326</v>
      </c>
      <c r="C15788" s="26" t="s">
        <v>3881</v>
      </c>
      <c r="D15788" s="27" t="s">
        <v>15869</v>
      </c>
      <c r="E15788" s="28" t="s">
        <v>168</v>
      </c>
    </row>
    <row r="15789" customFormat="false" ht="35.05" hidden="false" customHeight="false" outlineLevel="0" collapsed="false">
      <c r="B15789" s="25" t="n">
        <v>102327</v>
      </c>
      <c r="C15789" s="26" t="s">
        <v>3881</v>
      </c>
      <c r="D15789" s="27" t="s">
        <v>15870</v>
      </c>
      <c r="E15789" s="28" t="s">
        <v>168</v>
      </c>
    </row>
    <row r="15790" customFormat="false" ht="35.05" hidden="false" customHeight="false" outlineLevel="0" collapsed="false">
      <c r="B15790" s="25" t="n">
        <v>102328</v>
      </c>
      <c r="C15790" s="26" t="s">
        <v>3881</v>
      </c>
      <c r="D15790" s="27" t="s">
        <v>15871</v>
      </c>
      <c r="E15790" s="28" t="s">
        <v>168</v>
      </c>
    </row>
    <row r="15791" customFormat="false" ht="35.05" hidden="false" customHeight="false" outlineLevel="0" collapsed="false">
      <c r="B15791" s="25" t="n">
        <v>102329</v>
      </c>
      <c r="C15791" s="26" t="s">
        <v>3881</v>
      </c>
      <c r="D15791" s="27" t="s">
        <v>15872</v>
      </c>
      <c r="E15791" s="28" t="s">
        <v>168</v>
      </c>
    </row>
    <row r="15792" customFormat="false" ht="23.85" hidden="false" customHeight="false" outlineLevel="0" collapsed="false">
      <c r="B15792" s="25" t="n">
        <v>102330</v>
      </c>
      <c r="C15792" s="26" t="s">
        <v>3881</v>
      </c>
      <c r="D15792" s="27" t="s">
        <v>15873</v>
      </c>
      <c r="E15792" s="28" t="s">
        <v>9003</v>
      </c>
    </row>
    <row r="15793" customFormat="false" ht="23.85" hidden="false" customHeight="false" outlineLevel="0" collapsed="false">
      <c r="B15793" s="25" t="n">
        <v>102331</v>
      </c>
      <c r="C15793" s="26" t="s">
        <v>3881</v>
      </c>
      <c r="D15793" s="27" t="s">
        <v>15874</v>
      </c>
      <c r="E15793" s="28" t="s">
        <v>9003</v>
      </c>
    </row>
    <row r="15794" customFormat="false" ht="23.85" hidden="false" customHeight="false" outlineLevel="0" collapsed="false">
      <c r="B15794" s="25" t="n">
        <v>102332</v>
      </c>
      <c r="C15794" s="26" t="s">
        <v>3881</v>
      </c>
      <c r="D15794" s="27" t="s">
        <v>15875</v>
      </c>
      <c r="E15794" s="28" t="s">
        <v>9003</v>
      </c>
    </row>
    <row r="15795" customFormat="false" ht="23.85" hidden="false" customHeight="false" outlineLevel="0" collapsed="false">
      <c r="B15795" s="25" t="n">
        <v>102333</v>
      </c>
      <c r="C15795" s="26" t="s">
        <v>3881</v>
      </c>
      <c r="D15795" s="27" t="s">
        <v>15876</v>
      </c>
      <c r="E15795" s="28" t="s">
        <v>9003</v>
      </c>
    </row>
    <row r="15796" customFormat="false" ht="23.85" hidden="false" customHeight="false" outlineLevel="0" collapsed="false">
      <c r="B15796" s="25" t="n">
        <v>102354</v>
      </c>
      <c r="C15796" s="26" t="s">
        <v>3881</v>
      </c>
      <c r="D15796" s="27" t="s">
        <v>15877</v>
      </c>
      <c r="E15796" s="28" t="s">
        <v>168</v>
      </c>
    </row>
    <row r="15797" customFormat="false" ht="23.85" hidden="false" customHeight="false" outlineLevel="0" collapsed="false">
      <c r="B15797" s="25" t="n">
        <v>102355</v>
      </c>
      <c r="C15797" s="26" t="s">
        <v>3881</v>
      </c>
      <c r="D15797" s="27" t="s">
        <v>15878</v>
      </c>
      <c r="E15797" s="28" t="s">
        <v>168</v>
      </c>
    </row>
    <row r="15798" customFormat="false" ht="23.85" hidden="false" customHeight="false" outlineLevel="0" collapsed="false">
      <c r="B15798" s="25" t="n">
        <v>102360</v>
      </c>
      <c r="C15798" s="26" t="s">
        <v>3881</v>
      </c>
      <c r="D15798" s="27" t="s">
        <v>15879</v>
      </c>
      <c r="E15798" s="28" t="s">
        <v>168</v>
      </c>
    </row>
    <row r="15799" customFormat="false" ht="23.85" hidden="false" customHeight="false" outlineLevel="0" collapsed="false">
      <c r="B15799" s="25" t="n">
        <v>102361</v>
      </c>
      <c r="C15799" s="26" t="s">
        <v>3881</v>
      </c>
      <c r="D15799" s="27" t="s">
        <v>15880</v>
      </c>
      <c r="E15799" s="28" t="s">
        <v>168</v>
      </c>
    </row>
    <row r="15800" customFormat="false" ht="35.05" hidden="false" customHeight="false" outlineLevel="0" collapsed="false">
      <c r="B15800" s="25" t="n">
        <v>102362</v>
      </c>
      <c r="C15800" s="26" t="s">
        <v>3881</v>
      </c>
      <c r="D15800" s="27" t="s">
        <v>15881</v>
      </c>
      <c r="E15800" s="28" t="s">
        <v>109</v>
      </c>
    </row>
    <row r="15801" customFormat="false" ht="35.05" hidden="false" customHeight="false" outlineLevel="0" collapsed="false">
      <c r="B15801" s="25" t="n">
        <v>102363</v>
      </c>
      <c r="C15801" s="26" t="s">
        <v>3881</v>
      </c>
      <c r="D15801" s="27" t="s">
        <v>15882</v>
      </c>
      <c r="E15801" s="28" t="s">
        <v>109</v>
      </c>
    </row>
    <row r="15802" customFormat="false" ht="35.05" hidden="false" customHeight="false" outlineLevel="0" collapsed="false">
      <c r="B15802" s="25" t="n">
        <v>102364</v>
      </c>
      <c r="C15802" s="26" t="s">
        <v>3881</v>
      </c>
      <c r="D15802" s="27" t="s">
        <v>15883</v>
      </c>
      <c r="E15802" s="28" t="s">
        <v>109</v>
      </c>
    </row>
    <row r="15803" customFormat="false" ht="23.85" hidden="false" customHeight="false" outlineLevel="0" collapsed="false">
      <c r="B15803" s="25" t="n">
        <v>102457</v>
      </c>
      <c r="C15803" s="26" t="s">
        <v>3881</v>
      </c>
      <c r="D15803" s="27" t="s">
        <v>15884</v>
      </c>
      <c r="E15803" s="28" t="s">
        <v>121</v>
      </c>
    </row>
    <row r="15804" customFormat="false" ht="23.85" hidden="false" customHeight="false" outlineLevel="0" collapsed="false">
      <c r="B15804" s="25" t="n">
        <v>102473</v>
      </c>
      <c r="C15804" s="26" t="s">
        <v>3881</v>
      </c>
      <c r="D15804" s="27" t="s">
        <v>15885</v>
      </c>
      <c r="E15804" s="28" t="s">
        <v>168</v>
      </c>
    </row>
    <row r="15805" customFormat="false" ht="23.85" hidden="false" customHeight="false" outlineLevel="0" collapsed="false">
      <c r="B15805" s="25" t="n">
        <v>102474</v>
      </c>
      <c r="C15805" s="26" t="s">
        <v>3881</v>
      </c>
      <c r="D15805" s="27" t="s">
        <v>15886</v>
      </c>
      <c r="E15805" s="28" t="s">
        <v>168</v>
      </c>
    </row>
    <row r="15806" customFormat="false" ht="23.85" hidden="false" customHeight="false" outlineLevel="0" collapsed="false">
      <c r="B15806" s="25" t="n">
        <v>102475</v>
      </c>
      <c r="C15806" s="26" t="s">
        <v>3881</v>
      </c>
      <c r="D15806" s="27" t="s">
        <v>15887</v>
      </c>
      <c r="E15806" s="28" t="s">
        <v>168</v>
      </c>
    </row>
    <row r="15807" customFormat="false" ht="23.85" hidden="false" customHeight="false" outlineLevel="0" collapsed="false">
      <c r="B15807" s="25" t="n">
        <v>102476</v>
      </c>
      <c r="C15807" s="26" t="s">
        <v>3881</v>
      </c>
      <c r="D15807" s="27" t="s">
        <v>15888</v>
      </c>
      <c r="E15807" s="28" t="s">
        <v>168</v>
      </c>
    </row>
    <row r="15808" customFormat="false" ht="23.85" hidden="false" customHeight="false" outlineLevel="0" collapsed="false">
      <c r="B15808" s="25" t="n">
        <v>102477</v>
      </c>
      <c r="C15808" s="26" t="s">
        <v>3881</v>
      </c>
      <c r="D15808" s="27" t="s">
        <v>15889</v>
      </c>
      <c r="E15808" s="28" t="s">
        <v>168</v>
      </c>
    </row>
    <row r="15809" customFormat="false" ht="23.85" hidden="false" customHeight="false" outlineLevel="0" collapsed="false">
      <c r="B15809" s="25" t="n">
        <v>102478</v>
      </c>
      <c r="C15809" s="26" t="s">
        <v>3881</v>
      </c>
      <c r="D15809" s="27" t="s">
        <v>15890</v>
      </c>
      <c r="E15809" s="28" t="s">
        <v>168</v>
      </c>
    </row>
    <row r="15810" customFormat="false" ht="23.85" hidden="false" customHeight="false" outlineLevel="0" collapsed="false">
      <c r="B15810" s="25" t="n">
        <v>102479</v>
      </c>
      <c r="C15810" s="26" t="s">
        <v>3881</v>
      </c>
      <c r="D15810" s="27" t="s">
        <v>15891</v>
      </c>
      <c r="E15810" s="28" t="s">
        <v>168</v>
      </c>
    </row>
    <row r="15811" customFormat="false" ht="23.85" hidden="false" customHeight="false" outlineLevel="0" collapsed="false">
      <c r="B15811" s="25" t="n">
        <v>102480</v>
      </c>
      <c r="C15811" s="26" t="s">
        <v>3881</v>
      </c>
      <c r="D15811" s="27" t="s">
        <v>15892</v>
      </c>
      <c r="E15811" s="28" t="s">
        <v>168</v>
      </c>
    </row>
    <row r="15812" customFormat="false" ht="23.85" hidden="false" customHeight="false" outlineLevel="0" collapsed="false">
      <c r="B15812" s="25" t="n">
        <v>102481</v>
      </c>
      <c r="C15812" s="26" t="s">
        <v>3881</v>
      </c>
      <c r="D15812" s="27" t="s">
        <v>15893</v>
      </c>
      <c r="E15812" s="28" t="s">
        <v>168</v>
      </c>
    </row>
    <row r="15813" customFormat="false" ht="23.85" hidden="false" customHeight="false" outlineLevel="0" collapsed="false">
      <c r="B15813" s="25" t="n">
        <v>102482</v>
      </c>
      <c r="C15813" s="26" t="s">
        <v>3881</v>
      </c>
      <c r="D15813" s="27" t="s">
        <v>15894</v>
      </c>
      <c r="E15813" s="28" t="s">
        <v>168</v>
      </c>
    </row>
    <row r="15814" customFormat="false" ht="23.85" hidden="false" customHeight="false" outlineLevel="0" collapsed="false">
      <c r="B15814" s="25" t="n">
        <v>102483</v>
      </c>
      <c r="C15814" s="26" t="s">
        <v>3881</v>
      </c>
      <c r="D15814" s="27" t="s">
        <v>15895</v>
      </c>
      <c r="E15814" s="28" t="s">
        <v>168</v>
      </c>
    </row>
    <row r="15815" customFormat="false" ht="23.85" hidden="false" customHeight="false" outlineLevel="0" collapsed="false">
      <c r="B15815" s="25" t="n">
        <v>102484</v>
      </c>
      <c r="C15815" s="26" t="s">
        <v>3881</v>
      </c>
      <c r="D15815" s="27" t="s">
        <v>15896</v>
      </c>
      <c r="E15815" s="28" t="s">
        <v>168</v>
      </c>
    </row>
    <row r="15816" customFormat="false" ht="23.85" hidden="false" customHeight="false" outlineLevel="0" collapsed="false">
      <c r="B15816" s="25" t="n">
        <v>102485</v>
      </c>
      <c r="C15816" s="26" t="s">
        <v>3881</v>
      </c>
      <c r="D15816" s="27" t="s">
        <v>15897</v>
      </c>
      <c r="E15816" s="28" t="s">
        <v>168</v>
      </c>
    </row>
    <row r="15817" customFormat="false" ht="23.85" hidden="false" customHeight="false" outlineLevel="0" collapsed="false">
      <c r="B15817" s="25" t="n">
        <v>102486</v>
      </c>
      <c r="C15817" s="26" t="s">
        <v>3881</v>
      </c>
      <c r="D15817" s="27" t="s">
        <v>15898</v>
      </c>
      <c r="E15817" s="28" t="s">
        <v>168</v>
      </c>
    </row>
    <row r="15818" customFormat="false" ht="23.85" hidden="false" customHeight="false" outlineLevel="0" collapsed="false">
      <c r="B15818" s="25" t="n">
        <v>102487</v>
      </c>
      <c r="C15818" s="26" t="s">
        <v>3881</v>
      </c>
      <c r="D15818" s="27" t="s">
        <v>15899</v>
      </c>
      <c r="E15818" s="28" t="s">
        <v>168</v>
      </c>
    </row>
    <row r="15819" customFormat="false" ht="12.8" hidden="false" customHeight="false" outlineLevel="0" collapsed="false">
      <c r="B15819" s="25" t="n">
        <v>102488</v>
      </c>
      <c r="C15819" s="26" t="s">
        <v>3881</v>
      </c>
      <c r="D15819" s="27" t="s">
        <v>15900</v>
      </c>
      <c r="E15819" s="28" t="s">
        <v>109</v>
      </c>
    </row>
    <row r="15820" customFormat="false" ht="12.8" hidden="false" customHeight="false" outlineLevel="0" collapsed="false">
      <c r="B15820" s="25" t="n">
        <v>102489</v>
      </c>
      <c r="C15820" s="26" t="s">
        <v>3881</v>
      </c>
      <c r="D15820" s="27" t="s">
        <v>15901</v>
      </c>
      <c r="E15820" s="28" t="s">
        <v>109</v>
      </c>
    </row>
    <row r="15821" customFormat="false" ht="23.85" hidden="false" customHeight="false" outlineLevel="0" collapsed="false">
      <c r="B15821" s="25" t="n">
        <v>102491</v>
      </c>
      <c r="C15821" s="26" t="s">
        <v>3881</v>
      </c>
      <c r="D15821" s="27" t="s">
        <v>15902</v>
      </c>
      <c r="E15821" s="28" t="s">
        <v>109</v>
      </c>
    </row>
    <row r="15822" customFormat="false" ht="23.85" hidden="false" customHeight="false" outlineLevel="0" collapsed="false">
      <c r="B15822" s="25" t="n">
        <v>102492</v>
      </c>
      <c r="C15822" s="26" t="s">
        <v>3881</v>
      </c>
      <c r="D15822" s="27" t="s">
        <v>15903</v>
      </c>
      <c r="E15822" s="28" t="s">
        <v>109</v>
      </c>
    </row>
    <row r="15823" customFormat="false" ht="23.85" hidden="false" customHeight="false" outlineLevel="0" collapsed="false">
      <c r="B15823" s="25" t="n">
        <v>102494</v>
      </c>
      <c r="C15823" s="26" t="s">
        <v>3881</v>
      </c>
      <c r="D15823" s="27" t="s">
        <v>15904</v>
      </c>
      <c r="E15823" s="28" t="s">
        <v>109</v>
      </c>
    </row>
    <row r="15824" customFormat="false" ht="23.85" hidden="false" customHeight="false" outlineLevel="0" collapsed="false">
      <c r="B15824" s="25" t="n">
        <v>102496</v>
      </c>
      <c r="C15824" s="26" t="s">
        <v>3881</v>
      </c>
      <c r="D15824" s="27" t="s">
        <v>15905</v>
      </c>
      <c r="E15824" s="28" t="s">
        <v>182</v>
      </c>
    </row>
    <row r="15825" customFormat="false" ht="23.85" hidden="false" customHeight="false" outlineLevel="0" collapsed="false">
      <c r="B15825" s="25" t="n">
        <v>102497</v>
      </c>
      <c r="C15825" s="26" t="s">
        <v>3881</v>
      </c>
      <c r="D15825" s="27" t="s">
        <v>15906</v>
      </c>
      <c r="E15825" s="28" t="s">
        <v>182</v>
      </c>
    </row>
    <row r="15826" customFormat="false" ht="12.8" hidden="false" customHeight="false" outlineLevel="0" collapsed="false">
      <c r="B15826" s="25" t="n">
        <v>102498</v>
      </c>
      <c r="C15826" s="26" t="s">
        <v>3881</v>
      </c>
      <c r="D15826" s="27" t="s">
        <v>15907</v>
      </c>
      <c r="E15826" s="28" t="s">
        <v>182</v>
      </c>
    </row>
    <row r="15827" customFormat="false" ht="12.8" hidden="false" customHeight="false" outlineLevel="0" collapsed="false">
      <c r="B15827" s="25" t="n">
        <v>102499</v>
      </c>
      <c r="C15827" s="26" t="s">
        <v>3881</v>
      </c>
      <c r="D15827" s="27" t="s">
        <v>15908</v>
      </c>
      <c r="E15827" s="28" t="s">
        <v>109</v>
      </c>
    </row>
    <row r="15828" customFormat="false" ht="23.85" hidden="false" customHeight="false" outlineLevel="0" collapsed="false">
      <c r="B15828" s="25" t="n">
        <v>102500</v>
      </c>
      <c r="C15828" s="26" t="s">
        <v>3881</v>
      </c>
      <c r="D15828" s="27" t="s">
        <v>15909</v>
      </c>
      <c r="E15828" s="28" t="s">
        <v>182</v>
      </c>
    </row>
    <row r="15829" customFormat="false" ht="23.85" hidden="false" customHeight="false" outlineLevel="0" collapsed="false">
      <c r="B15829" s="25" t="n">
        <v>102501</v>
      </c>
      <c r="C15829" s="26" t="s">
        <v>3881</v>
      </c>
      <c r="D15829" s="27" t="s">
        <v>15910</v>
      </c>
      <c r="E15829" s="28" t="s">
        <v>109</v>
      </c>
    </row>
    <row r="15830" customFormat="false" ht="23.85" hidden="false" customHeight="false" outlineLevel="0" collapsed="false">
      <c r="B15830" s="25" t="n">
        <v>102504</v>
      </c>
      <c r="C15830" s="26" t="s">
        <v>3881</v>
      </c>
      <c r="D15830" s="27" t="s">
        <v>15911</v>
      </c>
      <c r="E15830" s="28" t="s">
        <v>182</v>
      </c>
    </row>
    <row r="15831" customFormat="false" ht="23.85" hidden="false" customHeight="false" outlineLevel="0" collapsed="false">
      <c r="B15831" s="25" t="n">
        <v>102505</v>
      </c>
      <c r="C15831" s="26" t="s">
        <v>3881</v>
      </c>
      <c r="D15831" s="27" t="s">
        <v>15912</v>
      </c>
      <c r="E15831" s="28" t="s">
        <v>182</v>
      </c>
    </row>
    <row r="15832" customFormat="false" ht="23.85" hidden="false" customHeight="false" outlineLevel="0" collapsed="false">
      <c r="B15832" s="25" t="n">
        <v>102506</v>
      </c>
      <c r="C15832" s="26" t="s">
        <v>3881</v>
      </c>
      <c r="D15832" s="27" t="s">
        <v>15913</v>
      </c>
      <c r="E15832" s="28" t="s">
        <v>182</v>
      </c>
    </row>
    <row r="15833" customFormat="false" ht="23.85" hidden="false" customHeight="false" outlineLevel="0" collapsed="false">
      <c r="B15833" s="25" t="n">
        <v>102507</v>
      </c>
      <c r="C15833" s="26" t="s">
        <v>3881</v>
      </c>
      <c r="D15833" s="27" t="s">
        <v>15914</v>
      </c>
      <c r="E15833" s="28" t="s">
        <v>182</v>
      </c>
    </row>
    <row r="15834" customFormat="false" ht="23.85" hidden="false" customHeight="false" outlineLevel="0" collapsed="false">
      <c r="B15834" s="25" t="n">
        <v>102508</v>
      </c>
      <c r="C15834" s="26" t="s">
        <v>3881</v>
      </c>
      <c r="D15834" s="27" t="s">
        <v>15915</v>
      </c>
      <c r="E15834" s="28" t="s">
        <v>109</v>
      </c>
    </row>
    <row r="15835" customFormat="false" ht="23.85" hidden="false" customHeight="false" outlineLevel="0" collapsed="false">
      <c r="B15835" s="25" t="n">
        <v>102509</v>
      </c>
      <c r="C15835" s="26" t="s">
        <v>3881</v>
      </c>
      <c r="D15835" s="27" t="s">
        <v>15916</v>
      </c>
      <c r="E15835" s="28" t="s">
        <v>109</v>
      </c>
    </row>
    <row r="15836" customFormat="false" ht="23.85" hidden="false" customHeight="false" outlineLevel="0" collapsed="false">
      <c r="B15836" s="25" t="n">
        <v>102512</v>
      </c>
      <c r="C15836" s="26" t="s">
        <v>3881</v>
      </c>
      <c r="D15836" s="27" t="s">
        <v>15917</v>
      </c>
      <c r="E15836" s="28" t="s">
        <v>182</v>
      </c>
    </row>
    <row r="15837" customFormat="false" ht="23.85" hidden="false" customHeight="false" outlineLevel="0" collapsed="false">
      <c r="B15837" s="25" t="n">
        <v>102513</v>
      </c>
      <c r="C15837" s="26" t="s">
        <v>3881</v>
      </c>
      <c r="D15837" s="27" t="s">
        <v>15918</v>
      </c>
      <c r="E15837" s="28" t="s">
        <v>109</v>
      </c>
    </row>
    <row r="15838" customFormat="false" ht="23.85" hidden="false" customHeight="false" outlineLevel="0" collapsed="false">
      <c r="B15838" s="25" t="n">
        <v>102520</v>
      </c>
      <c r="C15838" s="26" t="s">
        <v>3881</v>
      </c>
      <c r="D15838" s="27" t="s">
        <v>15919</v>
      </c>
      <c r="E15838" s="28" t="s">
        <v>109</v>
      </c>
    </row>
    <row r="15839" customFormat="false" ht="23.85" hidden="false" customHeight="false" outlineLevel="0" collapsed="false">
      <c r="B15839" s="25" t="n">
        <v>102521</v>
      </c>
      <c r="C15839" s="26" t="s">
        <v>3881</v>
      </c>
      <c r="D15839" s="27" t="s">
        <v>15920</v>
      </c>
      <c r="E15839" s="28" t="s">
        <v>121</v>
      </c>
    </row>
    <row r="15840" customFormat="false" ht="23.85" hidden="false" customHeight="false" outlineLevel="0" collapsed="false">
      <c r="B15840" s="25" t="n">
        <v>102522</v>
      </c>
      <c r="C15840" s="26" t="s">
        <v>3881</v>
      </c>
      <c r="D15840" s="27" t="s">
        <v>15921</v>
      </c>
      <c r="E15840" s="28" t="s">
        <v>121</v>
      </c>
    </row>
    <row r="15841" customFormat="false" ht="23.85" hidden="false" customHeight="false" outlineLevel="0" collapsed="false">
      <c r="B15841" s="25" t="n">
        <v>102523</v>
      </c>
      <c r="C15841" s="26" t="s">
        <v>3881</v>
      </c>
      <c r="D15841" s="27" t="s">
        <v>15922</v>
      </c>
      <c r="E15841" s="28" t="s">
        <v>121</v>
      </c>
    </row>
    <row r="15842" customFormat="false" ht="23.85" hidden="false" customHeight="false" outlineLevel="0" collapsed="false">
      <c r="B15842" s="25" t="n">
        <v>102568</v>
      </c>
      <c r="C15842" s="26" t="s">
        <v>3881</v>
      </c>
      <c r="D15842" s="27" t="s">
        <v>15923</v>
      </c>
      <c r="E15842" s="28" t="s">
        <v>2041</v>
      </c>
    </row>
    <row r="15843" customFormat="false" ht="12.8" hidden="false" customHeight="false" outlineLevel="0" collapsed="false">
      <c r="B15843" s="25" t="n">
        <v>102587</v>
      </c>
      <c r="C15843" s="26" t="s">
        <v>3881</v>
      </c>
      <c r="D15843" s="27" t="s">
        <v>15924</v>
      </c>
      <c r="E15843" s="28" t="s">
        <v>121</v>
      </c>
    </row>
    <row r="15844" customFormat="false" ht="12.8" hidden="false" customHeight="false" outlineLevel="0" collapsed="false">
      <c r="B15844" s="25" t="n">
        <v>102588</v>
      </c>
      <c r="C15844" s="26" t="s">
        <v>3881</v>
      </c>
      <c r="D15844" s="27" t="s">
        <v>15925</v>
      </c>
      <c r="E15844" s="28" t="s">
        <v>121</v>
      </c>
    </row>
    <row r="15845" customFormat="false" ht="12.8" hidden="false" customHeight="false" outlineLevel="0" collapsed="false">
      <c r="B15845" s="25" t="n">
        <v>102589</v>
      </c>
      <c r="C15845" s="26" t="s">
        <v>3881</v>
      </c>
      <c r="D15845" s="27" t="s">
        <v>15926</v>
      </c>
      <c r="E15845" s="28" t="s">
        <v>121</v>
      </c>
    </row>
    <row r="15846" customFormat="false" ht="12.8" hidden="false" customHeight="false" outlineLevel="0" collapsed="false">
      <c r="B15846" s="25" t="n">
        <v>102590</v>
      </c>
      <c r="C15846" s="26" t="s">
        <v>3881</v>
      </c>
      <c r="D15846" s="27" t="s">
        <v>15927</v>
      </c>
      <c r="E15846" s="28" t="s">
        <v>121</v>
      </c>
    </row>
    <row r="15847" customFormat="false" ht="12.8" hidden="false" customHeight="false" outlineLevel="0" collapsed="false">
      <c r="B15847" s="25" t="n">
        <v>102591</v>
      </c>
      <c r="C15847" s="26" t="s">
        <v>3881</v>
      </c>
      <c r="D15847" s="27" t="s">
        <v>15928</v>
      </c>
      <c r="E15847" s="28" t="s">
        <v>121</v>
      </c>
    </row>
    <row r="15848" customFormat="false" ht="12.8" hidden="false" customHeight="false" outlineLevel="0" collapsed="false">
      <c r="B15848" s="25" t="n">
        <v>102592</v>
      </c>
      <c r="C15848" s="26" t="s">
        <v>3881</v>
      </c>
      <c r="D15848" s="27" t="s">
        <v>15929</v>
      </c>
      <c r="E15848" s="28" t="s">
        <v>121</v>
      </c>
    </row>
    <row r="15849" customFormat="false" ht="12.8" hidden="false" customHeight="false" outlineLevel="0" collapsed="false">
      <c r="B15849" s="25" t="n">
        <v>102593</v>
      </c>
      <c r="C15849" s="26" t="s">
        <v>3881</v>
      </c>
      <c r="D15849" s="27" t="s">
        <v>15930</v>
      </c>
      <c r="E15849" s="28" t="s">
        <v>121</v>
      </c>
    </row>
    <row r="15850" customFormat="false" ht="12.8" hidden="false" customHeight="false" outlineLevel="0" collapsed="false">
      <c r="B15850" s="25" t="n">
        <v>102594</v>
      </c>
      <c r="C15850" s="26" t="s">
        <v>3881</v>
      </c>
      <c r="D15850" s="27" t="s">
        <v>15931</v>
      </c>
      <c r="E15850" s="28" t="s">
        <v>121</v>
      </c>
    </row>
    <row r="15851" customFormat="false" ht="12.8" hidden="false" customHeight="false" outlineLevel="0" collapsed="false">
      <c r="B15851" s="25" t="n">
        <v>102595</v>
      </c>
      <c r="C15851" s="26" t="s">
        <v>3881</v>
      </c>
      <c r="D15851" s="27" t="s">
        <v>15932</v>
      </c>
      <c r="E15851" s="28" t="s">
        <v>121</v>
      </c>
    </row>
    <row r="15852" customFormat="false" ht="12.8" hidden="false" customHeight="false" outlineLevel="0" collapsed="false">
      <c r="B15852" s="25" t="n">
        <v>102596</v>
      </c>
      <c r="C15852" s="26" t="s">
        <v>3881</v>
      </c>
      <c r="D15852" s="27" t="s">
        <v>15933</v>
      </c>
      <c r="E15852" s="28" t="s">
        <v>121</v>
      </c>
    </row>
    <row r="15853" customFormat="false" ht="12.8" hidden="false" customHeight="false" outlineLevel="0" collapsed="false">
      <c r="B15853" s="25" t="n">
        <v>102597</v>
      </c>
      <c r="C15853" s="26" t="s">
        <v>3881</v>
      </c>
      <c r="D15853" s="27" t="s">
        <v>15934</v>
      </c>
      <c r="E15853" s="28" t="s">
        <v>121</v>
      </c>
    </row>
    <row r="15854" customFormat="false" ht="12.8" hidden="false" customHeight="false" outlineLevel="0" collapsed="false">
      <c r="B15854" s="25" t="n">
        <v>102598</v>
      </c>
      <c r="C15854" s="26" t="s">
        <v>3881</v>
      </c>
      <c r="D15854" s="27" t="s">
        <v>15935</v>
      </c>
      <c r="E15854" s="28" t="s">
        <v>121</v>
      </c>
    </row>
    <row r="15855" customFormat="false" ht="12.8" hidden="false" customHeight="false" outlineLevel="0" collapsed="false">
      <c r="B15855" s="25" t="n">
        <v>102599</v>
      </c>
      <c r="C15855" s="26" t="s">
        <v>3881</v>
      </c>
      <c r="D15855" s="27" t="s">
        <v>15936</v>
      </c>
      <c r="E15855" s="28" t="s">
        <v>121</v>
      </c>
    </row>
    <row r="15856" customFormat="false" ht="12.8" hidden="false" customHeight="false" outlineLevel="0" collapsed="false">
      <c r="B15856" s="25" t="n">
        <v>102600</v>
      </c>
      <c r="C15856" s="26" t="s">
        <v>3881</v>
      </c>
      <c r="D15856" s="27" t="s">
        <v>15937</v>
      </c>
      <c r="E15856" s="28" t="s">
        <v>121</v>
      </c>
    </row>
    <row r="15857" customFormat="false" ht="12.8" hidden="false" customHeight="false" outlineLevel="0" collapsed="false">
      <c r="B15857" s="25" t="n">
        <v>102601</v>
      </c>
      <c r="C15857" s="26" t="s">
        <v>3881</v>
      </c>
      <c r="D15857" s="27" t="s">
        <v>15938</v>
      </c>
      <c r="E15857" s="28" t="s">
        <v>121</v>
      </c>
    </row>
    <row r="15858" customFormat="false" ht="12.8" hidden="false" customHeight="false" outlineLevel="0" collapsed="false">
      <c r="B15858" s="25" t="n">
        <v>102602</v>
      </c>
      <c r="C15858" s="26" t="s">
        <v>3881</v>
      </c>
      <c r="D15858" s="27" t="s">
        <v>15939</v>
      </c>
      <c r="E15858" s="28" t="s">
        <v>121</v>
      </c>
    </row>
    <row r="15859" customFormat="false" ht="12.8" hidden="false" customHeight="false" outlineLevel="0" collapsed="false">
      <c r="B15859" s="25" t="n">
        <v>102603</v>
      </c>
      <c r="C15859" s="26" t="s">
        <v>3881</v>
      </c>
      <c r="D15859" s="27" t="s">
        <v>15940</v>
      </c>
      <c r="E15859" s="28" t="s">
        <v>121</v>
      </c>
    </row>
    <row r="15860" customFormat="false" ht="12.8" hidden="false" customHeight="false" outlineLevel="0" collapsed="false">
      <c r="B15860" s="25" t="n">
        <v>102604</v>
      </c>
      <c r="C15860" s="26" t="s">
        <v>3881</v>
      </c>
      <c r="D15860" s="27" t="s">
        <v>15941</v>
      </c>
      <c r="E15860" s="28" t="s">
        <v>121</v>
      </c>
    </row>
    <row r="15861" customFormat="false" ht="12.8" hidden="false" customHeight="false" outlineLevel="0" collapsed="false">
      <c r="B15861" s="25" t="n">
        <v>102605</v>
      </c>
      <c r="C15861" s="26" t="s">
        <v>3881</v>
      </c>
      <c r="D15861" s="27" t="s">
        <v>15942</v>
      </c>
      <c r="E15861" s="28" t="s">
        <v>121</v>
      </c>
    </row>
    <row r="15862" customFormat="false" ht="12.8" hidden="false" customHeight="false" outlineLevel="0" collapsed="false">
      <c r="B15862" s="25" t="n">
        <v>102606</v>
      </c>
      <c r="C15862" s="26" t="s">
        <v>3881</v>
      </c>
      <c r="D15862" s="27" t="s">
        <v>15943</v>
      </c>
      <c r="E15862" s="28" t="s">
        <v>121</v>
      </c>
    </row>
    <row r="15863" customFormat="false" ht="12.8" hidden="false" customHeight="false" outlineLevel="0" collapsed="false">
      <c r="B15863" s="25" t="n">
        <v>102607</v>
      </c>
      <c r="C15863" s="26" t="s">
        <v>3881</v>
      </c>
      <c r="D15863" s="27" t="s">
        <v>15944</v>
      </c>
      <c r="E15863" s="28" t="s">
        <v>121</v>
      </c>
    </row>
    <row r="15864" customFormat="false" ht="12.8" hidden="false" customHeight="false" outlineLevel="0" collapsed="false">
      <c r="B15864" s="25" t="n">
        <v>102608</v>
      </c>
      <c r="C15864" s="26" t="s">
        <v>3881</v>
      </c>
      <c r="D15864" s="27" t="s">
        <v>15945</v>
      </c>
      <c r="E15864" s="28" t="s">
        <v>121</v>
      </c>
    </row>
    <row r="15865" customFormat="false" ht="12.8" hidden="false" customHeight="false" outlineLevel="0" collapsed="false">
      <c r="B15865" s="25" t="n">
        <v>102609</v>
      </c>
      <c r="C15865" s="26" t="s">
        <v>3881</v>
      </c>
      <c r="D15865" s="27" t="s">
        <v>15946</v>
      </c>
      <c r="E15865" s="28" t="s">
        <v>121</v>
      </c>
    </row>
    <row r="15866" customFormat="false" ht="12.8" hidden="false" customHeight="false" outlineLevel="0" collapsed="false">
      <c r="B15866" s="25" t="n">
        <v>102610</v>
      </c>
      <c r="C15866" s="26" t="s">
        <v>3881</v>
      </c>
      <c r="D15866" s="27" t="s">
        <v>15947</v>
      </c>
      <c r="E15866" s="28" t="s">
        <v>121</v>
      </c>
    </row>
    <row r="15867" customFormat="false" ht="23.85" hidden="false" customHeight="false" outlineLevel="0" collapsed="false">
      <c r="B15867" s="25" t="n">
        <v>102611</v>
      </c>
      <c r="C15867" s="26" t="s">
        <v>3881</v>
      </c>
      <c r="D15867" s="27" t="s">
        <v>15948</v>
      </c>
      <c r="E15867" s="28" t="s">
        <v>121</v>
      </c>
    </row>
    <row r="15868" customFormat="false" ht="23.85" hidden="false" customHeight="false" outlineLevel="0" collapsed="false">
      <c r="B15868" s="25" t="n">
        <v>102612</v>
      </c>
      <c r="C15868" s="26" t="s">
        <v>3881</v>
      </c>
      <c r="D15868" s="27" t="s">
        <v>15949</v>
      </c>
      <c r="E15868" s="28" t="s">
        <v>121</v>
      </c>
    </row>
    <row r="15869" customFormat="false" ht="23.85" hidden="false" customHeight="false" outlineLevel="0" collapsed="false">
      <c r="B15869" s="25" t="n">
        <v>102613</v>
      </c>
      <c r="C15869" s="26" t="s">
        <v>3881</v>
      </c>
      <c r="D15869" s="27" t="s">
        <v>15950</v>
      </c>
      <c r="E15869" s="28" t="s">
        <v>121</v>
      </c>
    </row>
    <row r="15870" customFormat="false" ht="23.85" hidden="false" customHeight="false" outlineLevel="0" collapsed="false">
      <c r="B15870" s="25" t="n">
        <v>102614</v>
      </c>
      <c r="C15870" s="26" t="s">
        <v>3881</v>
      </c>
      <c r="D15870" s="27" t="s">
        <v>15951</v>
      </c>
      <c r="E15870" s="28" t="s">
        <v>121</v>
      </c>
    </row>
    <row r="15871" customFormat="false" ht="23.85" hidden="false" customHeight="false" outlineLevel="0" collapsed="false">
      <c r="B15871" s="25" t="n">
        <v>102615</v>
      </c>
      <c r="C15871" s="26" t="s">
        <v>3881</v>
      </c>
      <c r="D15871" s="27" t="s">
        <v>15952</v>
      </c>
      <c r="E15871" s="28" t="s">
        <v>121</v>
      </c>
    </row>
    <row r="15872" customFormat="false" ht="23.85" hidden="false" customHeight="false" outlineLevel="0" collapsed="false">
      <c r="B15872" s="25" t="n">
        <v>102616</v>
      </c>
      <c r="C15872" s="26" t="s">
        <v>3881</v>
      </c>
      <c r="D15872" s="27" t="s">
        <v>15953</v>
      </c>
      <c r="E15872" s="28" t="s">
        <v>121</v>
      </c>
    </row>
    <row r="15873" customFormat="false" ht="23.85" hidden="false" customHeight="false" outlineLevel="0" collapsed="false">
      <c r="B15873" s="25" t="n">
        <v>102617</v>
      </c>
      <c r="C15873" s="26" t="s">
        <v>3881</v>
      </c>
      <c r="D15873" s="27" t="s">
        <v>15954</v>
      </c>
      <c r="E15873" s="28" t="s">
        <v>121</v>
      </c>
    </row>
    <row r="15874" customFormat="false" ht="23.85" hidden="false" customHeight="false" outlineLevel="0" collapsed="false">
      <c r="B15874" s="25" t="n">
        <v>102618</v>
      </c>
      <c r="C15874" s="26" t="s">
        <v>3881</v>
      </c>
      <c r="D15874" s="27" t="s">
        <v>15955</v>
      </c>
      <c r="E15874" s="28" t="s">
        <v>121</v>
      </c>
    </row>
    <row r="15875" customFormat="false" ht="23.85" hidden="false" customHeight="false" outlineLevel="0" collapsed="false">
      <c r="B15875" s="25" t="n">
        <v>102619</v>
      </c>
      <c r="C15875" s="26" t="s">
        <v>3881</v>
      </c>
      <c r="D15875" s="27" t="s">
        <v>15956</v>
      </c>
      <c r="E15875" s="28" t="s">
        <v>121</v>
      </c>
    </row>
    <row r="15876" customFormat="false" ht="23.85" hidden="false" customHeight="false" outlineLevel="0" collapsed="false">
      <c r="B15876" s="25" t="n">
        <v>102620</v>
      </c>
      <c r="C15876" s="26" t="s">
        <v>3881</v>
      </c>
      <c r="D15876" s="27" t="s">
        <v>15957</v>
      </c>
      <c r="E15876" s="28" t="s">
        <v>121</v>
      </c>
    </row>
    <row r="15877" customFormat="false" ht="23.85" hidden="false" customHeight="false" outlineLevel="0" collapsed="false">
      <c r="B15877" s="25" t="n">
        <v>102621</v>
      </c>
      <c r="C15877" s="26" t="s">
        <v>3881</v>
      </c>
      <c r="D15877" s="27" t="s">
        <v>15958</v>
      </c>
      <c r="E15877" s="28" t="s">
        <v>121</v>
      </c>
    </row>
    <row r="15878" customFormat="false" ht="23.85" hidden="false" customHeight="false" outlineLevel="0" collapsed="false">
      <c r="B15878" s="25" t="n">
        <v>102622</v>
      </c>
      <c r="C15878" s="26" t="s">
        <v>3881</v>
      </c>
      <c r="D15878" s="27" t="s">
        <v>15959</v>
      </c>
      <c r="E15878" s="28" t="s">
        <v>121</v>
      </c>
    </row>
    <row r="15879" customFormat="false" ht="23.85" hidden="false" customHeight="false" outlineLevel="0" collapsed="false">
      <c r="B15879" s="25" t="n">
        <v>102623</v>
      </c>
      <c r="C15879" s="26" t="s">
        <v>3881</v>
      </c>
      <c r="D15879" s="27" t="s">
        <v>15960</v>
      </c>
      <c r="E15879" s="28" t="s">
        <v>121</v>
      </c>
    </row>
    <row r="15880" customFormat="false" ht="23.85" hidden="false" customHeight="false" outlineLevel="0" collapsed="false">
      <c r="B15880" s="25" t="n">
        <v>102661</v>
      </c>
      <c r="C15880" s="26" t="s">
        <v>3881</v>
      </c>
      <c r="D15880" s="27" t="s">
        <v>15961</v>
      </c>
      <c r="E15880" s="28" t="s">
        <v>182</v>
      </c>
    </row>
    <row r="15881" customFormat="false" ht="23.85" hidden="false" customHeight="false" outlineLevel="0" collapsed="false">
      <c r="B15881" s="25" t="n">
        <v>102662</v>
      </c>
      <c r="C15881" s="26" t="s">
        <v>3881</v>
      </c>
      <c r="D15881" s="27" t="s">
        <v>15962</v>
      </c>
      <c r="E15881" s="28" t="s">
        <v>182</v>
      </c>
    </row>
    <row r="15882" customFormat="false" ht="23.85" hidden="false" customHeight="false" outlineLevel="0" collapsed="false">
      <c r="B15882" s="25" t="n">
        <v>102663</v>
      </c>
      <c r="C15882" s="26" t="s">
        <v>3881</v>
      </c>
      <c r="D15882" s="27" t="s">
        <v>15963</v>
      </c>
      <c r="E15882" s="28" t="s">
        <v>182</v>
      </c>
    </row>
    <row r="15883" customFormat="false" ht="23.85" hidden="false" customHeight="false" outlineLevel="0" collapsed="false">
      <c r="B15883" s="25" t="n">
        <v>102664</v>
      </c>
      <c r="C15883" s="26" t="s">
        <v>3881</v>
      </c>
      <c r="D15883" s="27" t="s">
        <v>15964</v>
      </c>
      <c r="E15883" s="28" t="s">
        <v>182</v>
      </c>
    </row>
    <row r="15884" customFormat="false" ht="12.8" hidden="false" customHeight="false" outlineLevel="0" collapsed="false">
      <c r="B15884" s="25" t="n">
        <v>102665</v>
      </c>
      <c r="C15884" s="26" t="s">
        <v>3881</v>
      </c>
      <c r="D15884" s="27" t="s">
        <v>15965</v>
      </c>
      <c r="E15884" s="28" t="s">
        <v>182</v>
      </c>
    </row>
    <row r="15885" customFormat="false" ht="23.85" hidden="false" customHeight="false" outlineLevel="0" collapsed="false">
      <c r="B15885" s="25" t="n">
        <v>102666</v>
      </c>
      <c r="C15885" s="26" t="s">
        <v>3881</v>
      </c>
      <c r="D15885" s="27" t="s">
        <v>15966</v>
      </c>
      <c r="E15885" s="28" t="s">
        <v>182</v>
      </c>
    </row>
    <row r="15886" customFormat="false" ht="23.85" hidden="false" customHeight="false" outlineLevel="0" collapsed="false">
      <c r="B15886" s="25" t="n">
        <v>102668</v>
      </c>
      <c r="C15886" s="26" t="s">
        <v>3881</v>
      </c>
      <c r="D15886" s="27" t="s">
        <v>15967</v>
      </c>
      <c r="E15886" s="28" t="s">
        <v>182</v>
      </c>
    </row>
    <row r="15887" customFormat="false" ht="23.85" hidden="false" customHeight="false" outlineLevel="0" collapsed="false">
      <c r="B15887" s="25" t="n">
        <v>102669</v>
      </c>
      <c r="C15887" s="26" t="s">
        <v>3881</v>
      </c>
      <c r="D15887" s="27" t="s">
        <v>15968</v>
      </c>
      <c r="E15887" s="28" t="s">
        <v>182</v>
      </c>
    </row>
    <row r="15888" customFormat="false" ht="23.85" hidden="false" customHeight="false" outlineLevel="0" collapsed="false">
      <c r="B15888" s="25" t="n">
        <v>102670</v>
      </c>
      <c r="C15888" s="26" t="s">
        <v>3881</v>
      </c>
      <c r="D15888" s="27" t="s">
        <v>15969</v>
      </c>
      <c r="E15888" s="28" t="s">
        <v>182</v>
      </c>
    </row>
    <row r="15889" customFormat="false" ht="23.85" hidden="false" customHeight="false" outlineLevel="0" collapsed="false">
      <c r="B15889" s="25" t="n">
        <v>102672</v>
      </c>
      <c r="C15889" s="26" t="s">
        <v>3881</v>
      </c>
      <c r="D15889" s="27" t="s">
        <v>15970</v>
      </c>
      <c r="E15889" s="28" t="s">
        <v>182</v>
      </c>
    </row>
    <row r="15890" customFormat="false" ht="23.85" hidden="false" customHeight="false" outlineLevel="0" collapsed="false">
      <c r="B15890" s="25" t="n">
        <v>102673</v>
      </c>
      <c r="C15890" s="26" t="s">
        <v>3881</v>
      </c>
      <c r="D15890" s="27" t="s">
        <v>15971</v>
      </c>
      <c r="E15890" s="28" t="s">
        <v>182</v>
      </c>
    </row>
    <row r="15891" customFormat="false" ht="23.85" hidden="false" customHeight="false" outlineLevel="0" collapsed="false">
      <c r="B15891" s="25" t="n">
        <v>102674</v>
      </c>
      <c r="C15891" s="26" t="s">
        <v>3881</v>
      </c>
      <c r="D15891" s="27" t="s">
        <v>15972</v>
      </c>
      <c r="E15891" s="28" t="s">
        <v>182</v>
      </c>
    </row>
    <row r="15892" customFormat="false" ht="23.85" hidden="false" customHeight="false" outlineLevel="0" collapsed="false">
      <c r="B15892" s="25" t="n">
        <v>102676</v>
      </c>
      <c r="C15892" s="26" t="s">
        <v>3881</v>
      </c>
      <c r="D15892" s="27" t="s">
        <v>15973</v>
      </c>
      <c r="E15892" s="28" t="s">
        <v>182</v>
      </c>
    </row>
    <row r="15893" customFormat="false" ht="23.85" hidden="false" customHeight="false" outlineLevel="0" collapsed="false">
      <c r="B15893" s="25" t="n">
        <v>102677</v>
      </c>
      <c r="C15893" s="26" t="s">
        <v>3881</v>
      </c>
      <c r="D15893" s="27" t="s">
        <v>15974</v>
      </c>
      <c r="E15893" s="28" t="s">
        <v>182</v>
      </c>
    </row>
    <row r="15894" customFormat="false" ht="23.85" hidden="false" customHeight="false" outlineLevel="0" collapsed="false">
      <c r="B15894" s="25" t="n">
        <v>102678</v>
      </c>
      <c r="C15894" s="26" t="s">
        <v>3881</v>
      </c>
      <c r="D15894" s="27" t="s">
        <v>15975</v>
      </c>
      <c r="E15894" s="28" t="s">
        <v>182</v>
      </c>
    </row>
    <row r="15895" customFormat="false" ht="23.85" hidden="false" customHeight="false" outlineLevel="0" collapsed="false">
      <c r="B15895" s="25" t="n">
        <v>102679</v>
      </c>
      <c r="C15895" s="26" t="s">
        <v>3881</v>
      </c>
      <c r="D15895" s="27" t="s">
        <v>15976</v>
      </c>
      <c r="E15895" s="28" t="s">
        <v>182</v>
      </c>
    </row>
    <row r="15896" customFormat="false" ht="35.05" hidden="false" customHeight="false" outlineLevel="0" collapsed="false">
      <c r="B15896" s="25" t="n">
        <v>102680</v>
      </c>
      <c r="C15896" s="26" t="s">
        <v>3881</v>
      </c>
      <c r="D15896" s="27" t="s">
        <v>15977</v>
      </c>
      <c r="E15896" s="28" t="s">
        <v>182</v>
      </c>
    </row>
    <row r="15897" customFormat="false" ht="35.05" hidden="false" customHeight="false" outlineLevel="0" collapsed="false">
      <c r="B15897" s="25" t="n">
        <v>102681</v>
      </c>
      <c r="C15897" s="26" t="s">
        <v>3881</v>
      </c>
      <c r="D15897" s="27" t="s">
        <v>15978</v>
      </c>
      <c r="E15897" s="28" t="s">
        <v>182</v>
      </c>
    </row>
    <row r="15898" customFormat="false" ht="23.85" hidden="false" customHeight="false" outlineLevel="0" collapsed="false">
      <c r="B15898" s="25" t="n">
        <v>102683</v>
      </c>
      <c r="C15898" s="26" t="s">
        <v>3881</v>
      </c>
      <c r="D15898" s="27" t="s">
        <v>15979</v>
      </c>
      <c r="E15898" s="28" t="s">
        <v>182</v>
      </c>
    </row>
    <row r="15899" customFormat="false" ht="23.85" hidden="false" customHeight="false" outlineLevel="0" collapsed="false">
      <c r="B15899" s="25" t="n">
        <v>102684</v>
      </c>
      <c r="C15899" s="26" t="s">
        <v>3881</v>
      </c>
      <c r="D15899" s="27" t="s">
        <v>15980</v>
      </c>
      <c r="E15899" s="28" t="s">
        <v>182</v>
      </c>
    </row>
    <row r="15900" customFormat="false" ht="23.85" hidden="false" customHeight="false" outlineLevel="0" collapsed="false">
      <c r="B15900" s="25" t="n">
        <v>102685</v>
      </c>
      <c r="C15900" s="26" t="s">
        <v>3881</v>
      </c>
      <c r="D15900" s="27" t="s">
        <v>15981</v>
      </c>
      <c r="E15900" s="28" t="s">
        <v>182</v>
      </c>
    </row>
    <row r="15901" customFormat="false" ht="23.85" hidden="false" customHeight="false" outlineLevel="0" collapsed="false">
      <c r="B15901" s="25" t="n">
        <v>102687</v>
      </c>
      <c r="C15901" s="26" t="s">
        <v>3881</v>
      </c>
      <c r="D15901" s="27" t="s">
        <v>15982</v>
      </c>
      <c r="E15901" s="28" t="s">
        <v>182</v>
      </c>
    </row>
    <row r="15902" customFormat="false" ht="23.85" hidden="false" customHeight="false" outlineLevel="0" collapsed="false">
      <c r="B15902" s="25" t="n">
        <v>102688</v>
      </c>
      <c r="C15902" s="26" t="s">
        <v>3881</v>
      </c>
      <c r="D15902" s="27" t="s">
        <v>15983</v>
      </c>
      <c r="E15902" s="28" t="s">
        <v>182</v>
      </c>
    </row>
    <row r="15903" customFormat="false" ht="23.85" hidden="false" customHeight="false" outlineLevel="0" collapsed="false">
      <c r="B15903" s="25" t="n">
        <v>102689</v>
      </c>
      <c r="C15903" s="26" t="s">
        <v>3881</v>
      </c>
      <c r="D15903" s="27" t="s">
        <v>15984</v>
      </c>
      <c r="E15903" s="28" t="s">
        <v>182</v>
      </c>
    </row>
    <row r="15904" customFormat="false" ht="35.05" hidden="false" customHeight="false" outlineLevel="0" collapsed="false">
      <c r="B15904" s="25" t="n">
        <v>102690</v>
      </c>
      <c r="C15904" s="26" t="s">
        <v>3881</v>
      </c>
      <c r="D15904" s="27" t="s">
        <v>15985</v>
      </c>
      <c r="E15904" s="28" t="s">
        <v>182</v>
      </c>
    </row>
    <row r="15905" customFormat="false" ht="35.05" hidden="false" customHeight="false" outlineLevel="0" collapsed="false">
      <c r="B15905" s="25" t="n">
        <v>102693</v>
      </c>
      <c r="C15905" s="26" t="s">
        <v>3881</v>
      </c>
      <c r="D15905" s="27" t="s">
        <v>15986</v>
      </c>
      <c r="E15905" s="28" t="s">
        <v>182</v>
      </c>
    </row>
    <row r="15906" customFormat="false" ht="23.85" hidden="false" customHeight="false" outlineLevel="0" collapsed="false">
      <c r="B15906" s="25" t="n">
        <v>102694</v>
      </c>
      <c r="C15906" s="26" t="s">
        <v>3881</v>
      </c>
      <c r="D15906" s="27" t="s">
        <v>15987</v>
      </c>
      <c r="E15906" s="28" t="s">
        <v>182</v>
      </c>
    </row>
    <row r="15907" customFormat="false" ht="23.85" hidden="false" customHeight="false" outlineLevel="0" collapsed="false">
      <c r="B15907" s="25" t="n">
        <v>102696</v>
      </c>
      <c r="C15907" s="26" t="s">
        <v>3881</v>
      </c>
      <c r="D15907" s="27" t="s">
        <v>15988</v>
      </c>
      <c r="E15907" s="28" t="s">
        <v>182</v>
      </c>
    </row>
    <row r="15908" customFormat="false" ht="35.05" hidden="false" customHeight="false" outlineLevel="0" collapsed="false">
      <c r="B15908" s="25" t="n">
        <v>102697</v>
      </c>
      <c r="C15908" s="26" t="s">
        <v>3881</v>
      </c>
      <c r="D15908" s="27" t="s">
        <v>15989</v>
      </c>
      <c r="E15908" s="28" t="s">
        <v>182</v>
      </c>
    </row>
    <row r="15909" customFormat="false" ht="35.05" hidden="false" customHeight="false" outlineLevel="0" collapsed="false">
      <c r="B15909" s="25" t="n">
        <v>102703</v>
      </c>
      <c r="C15909" s="26" t="s">
        <v>3881</v>
      </c>
      <c r="D15909" s="27" t="s">
        <v>15990</v>
      </c>
      <c r="E15909" s="28" t="s">
        <v>182</v>
      </c>
    </row>
    <row r="15910" customFormat="false" ht="23.85" hidden="false" customHeight="false" outlineLevel="0" collapsed="false">
      <c r="B15910" s="25" t="n">
        <v>102704</v>
      </c>
      <c r="C15910" s="26" t="s">
        <v>3881</v>
      </c>
      <c r="D15910" s="27" t="s">
        <v>15991</v>
      </c>
      <c r="E15910" s="28" t="s">
        <v>182</v>
      </c>
    </row>
    <row r="15911" customFormat="false" ht="23.85" hidden="false" customHeight="false" outlineLevel="0" collapsed="false">
      <c r="B15911" s="25" t="n">
        <v>102705</v>
      </c>
      <c r="C15911" s="26" t="s">
        <v>3881</v>
      </c>
      <c r="D15911" s="27" t="s">
        <v>15992</v>
      </c>
      <c r="E15911" s="28" t="s">
        <v>182</v>
      </c>
    </row>
    <row r="15912" customFormat="false" ht="23.85" hidden="false" customHeight="false" outlineLevel="0" collapsed="false">
      <c r="B15912" s="25" t="n">
        <v>102707</v>
      </c>
      <c r="C15912" s="26" t="s">
        <v>3881</v>
      </c>
      <c r="D15912" s="27" t="s">
        <v>15993</v>
      </c>
      <c r="E15912" s="28" t="s">
        <v>182</v>
      </c>
    </row>
    <row r="15913" customFormat="false" ht="23.85" hidden="false" customHeight="false" outlineLevel="0" collapsed="false">
      <c r="B15913" s="25" t="n">
        <v>102708</v>
      </c>
      <c r="C15913" s="26" t="s">
        <v>3881</v>
      </c>
      <c r="D15913" s="27" t="s">
        <v>15994</v>
      </c>
      <c r="E15913" s="28" t="s">
        <v>121</v>
      </c>
    </row>
    <row r="15914" customFormat="false" ht="23.85" hidden="false" customHeight="false" outlineLevel="0" collapsed="false">
      <c r="B15914" s="25" t="n">
        <v>102710</v>
      </c>
      <c r="C15914" s="26" t="s">
        <v>3881</v>
      </c>
      <c r="D15914" s="27" t="s">
        <v>15995</v>
      </c>
      <c r="E15914" s="28" t="s">
        <v>121</v>
      </c>
    </row>
    <row r="15915" customFormat="false" ht="23.85" hidden="false" customHeight="false" outlineLevel="0" collapsed="false">
      <c r="B15915" s="25" t="n">
        <v>102711</v>
      </c>
      <c r="C15915" s="26" t="s">
        <v>3881</v>
      </c>
      <c r="D15915" s="27" t="s">
        <v>15996</v>
      </c>
      <c r="E15915" s="28" t="s">
        <v>121</v>
      </c>
    </row>
    <row r="15916" customFormat="false" ht="23.85" hidden="false" customHeight="false" outlineLevel="0" collapsed="false">
      <c r="B15916" s="25" t="n">
        <v>102712</v>
      </c>
      <c r="C15916" s="26" t="s">
        <v>3881</v>
      </c>
      <c r="D15916" s="27" t="s">
        <v>15997</v>
      </c>
      <c r="E15916" s="28" t="s">
        <v>109</v>
      </c>
    </row>
    <row r="15917" customFormat="false" ht="23.85" hidden="false" customHeight="false" outlineLevel="0" collapsed="false">
      <c r="B15917" s="25" t="n">
        <v>102713</v>
      </c>
      <c r="C15917" s="26" t="s">
        <v>3881</v>
      </c>
      <c r="D15917" s="27" t="s">
        <v>15998</v>
      </c>
      <c r="E15917" s="28" t="s">
        <v>109</v>
      </c>
    </row>
    <row r="15918" customFormat="false" ht="23.85" hidden="false" customHeight="false" outlineLevel="0" collapsed="false">
      <c r="B15918" s="25" t="n">
        <v>102715</v>
      </c>
      <c r="C15918" s="26" t="s">
        <v>3881</v>
      </c>
      <c r="D15918" s="27" t="s">
        <v>15999</v>
      </c>
      <c r="E15918" s="28" t="s">
        <v>109</v>
      </c>
    </row>
    <row r="15919" customFormat="false" ht="12.8" hidden="false" customHeight="false" outlineLevel="0" collapsed="false">
      <c r="B15919" s="25" t="n">
        <v>102716</v>
      </c>
      <c r="C15919" s="26" t="s">
        <v>3881</v>
      </c>
      <c r="D15919" s="27" t="s">
        <v>16000</v>
      </c>
      <c r="E15919" s="28" t="s">
        <v>168</v>
      </c>
    </row>
    <row r="15920" customFormat="false" ht="12.8" hidden="false" customHeight="false" outlineLevel="0" collapsed="false">
      <c r="B15920" s="25" t="n">
        <v>102717</v>
      </c>
      <c r="C15920" s="26" t="s">
        <v>3881</v>
      </c>
      <c r="D15920" s="27" t="s">
        <v>16001</v>
      </c>
      <c r="E15920" s="28" t="s">
        <v>168</v>
      </c>
    </row>
    <row r="15921" customFormat="false" ht="12.8" hidden="false" customHeight="false" outlineLevel="0" collapsed="false">
      <c r="B15921" s="25" t="n">
        <v>102718</v>
      </c>
      <c r="C15921" s="26" t="s">
        <v>3881</v>
      </c>
      <c r="D15921" s="27" t="s">
        <v>16002</v>
      </c>
      <c r="E15921" s="28" t="s">
        <v>168</v>
      </c>
    </row>
    <row r="15922" customFormat="false" ht="12.8" hidden="false" customHeight="false" outlineLevel="0" collapsed="false">
      <c r="B15922" s="25" t="n">
        <v>102719</v>
      </c>
      <c r="C15922" s="26" t="s">
        <v>3881</v>
      </c>
      <c r="D15922" s="27" t="s">
        <v>16003</v>
      </c>
      <c r="E15922" s="28" t="s">
        <v>168</v>
      </c>
    </row>
    <row r="15923" customFormat="false" ht="23.85" hidden="false" customHeight="false" outlineLevel="0" collapsed="false">
      <c r="B15923" s="25" t="n">
        <v>102722</v>
      </c>
      <c r="C15923" s="26" t="s">
        <v>3881</v>
      </c>
      <c r="D15923" s="27" t="s">
        <v>16004</v>
      </c>
      <c r="E15923" s="28" t="s">
        <v>182</v>
      </c>
    </row>
    <row r="15924" customFormat="false" ht="23.85" hidden="false" customHeight="false" outlineLevel="0" collapsed="false">
      <c r="B15924" s="25" t="n">
        <v>102723</v>
      </c>
      <c r="C15924" s="26" t="s">
        <v>3881</v>
      </c>
      <c r="D15924" s="27" t="s">
        <v>16005</v>
      </c>
      <c r="E15924" s="28" t="s">
        <v>182</v>
      </c>
    </row>
    <row r="15925" customFormat="false" ht="12.8" hidden="false" customHeight="false" outlineLevel="0" collapsed="false">
      <c r="B15925" s="25" t="n">
        <v>102724</v>
      </c>
      <c r="C15925" s="26" t="s">
        <v>3881</v>
      </c>
      <c r="D15925" s="27" t="s">
        <v>16006</v>
      </c>
      <c r="E15925" s="28" t="s">
        <v>121</v>
      </c>
    </row>
    <row r="15926" customFormat="false" ht="12.8" hidden="false" customHeight="false" outlineLevel="0" collapsed="false">
      <c r="B15926" s="25" t="n">
        <v>102725</v>
      </c>
      <c r="C15926" s="26" t="s">
        <v>3881</v>
      </c>
      <c r="D15926" s="27" t="s">
        <v>16007</v>
      </c>
      <c r="E15926" s="28" t="s">
        <v>121</v>
      </c>
    </row>
    <row r="15927" customFormat="false" ht="12.8" hidden="false" customHeight="false" outlineLevel="0" collapsed="false">
      <c r="B15927" s="25" t="n">
        <v>102726</v>
      </c>
      <c r="C15927" s="26" t="s">
        <v>3881</v>
      </c>
      <c r="D15927" s="27" t="s">
        <v>16008</v>
      </c>
      <c r="E15927" s="28" t="s">
        <v>121</v>
      </c>
    </row>
    <row r="15928" customFormat="false" ht="23.85" hidden="false" customHeight="false" outlineLevel="0" collapsed="false">
      <c r="B15928" s="25" t="n">
        <v>102727</v>
      </c>
      <c r="C15928" s="26" t="s">
        <v>3881</v>
      </c>
      <c r="D15928" s="27" t="s">
        <v>16009</v>
      </c>
      <c r="E15928" s="28" t="s">
        <v>109</v>
      </c>
    </row>
    <row r="15929" customFormat="false" ht="23.85" hidden="false" customHeight="false" outlineLevel="0" collapsed="false">
      <c r="B15929" s="25" t="n">
        <v>102728</v>
      </c>
      <c r="C15929" s="26" t="s">
        <v>3881</v>
      </c>
      <c r="D15929" s="27" t="s">
        <v>16010</v>
      </c>
      <c r="E15929" s="28" t="s">
        <v>290</v>
      </c>
    </row>
    <row r="15930" customFormat="false" ht="23.85" hidden="false" customHeight="false" outlineLevel="0" collapsed="false">
      <c r="B15930" s="25" t="n">
        <v>102729</v>
      </c>
      <c r="C15930" s="26" t="s">
        <v>3881</v>
      </c>
      <c r="D15930" s="27" t="s">
        <v>16011</v>
      </c>
      <c r="E15930" s="28" t="s">
        <v>290</v>
      </c>
    </row>
    <row r="15931" customFormat="false" ht="23.85" hidden="false" customHeight="false" outlineLevel="0" collapsed="false">
      <c r="B15931" s="25" t="n">
        <v>102730</v>
      </c>
      <c r="C15931" s="26" t="s">
        <v>3881</v>
      </c>
      <c r="D15931" s="27" t="s">
        <v>16012</v>
      </c>
      <c r="E15931" s="28" t="s">
        <v>290</v>
      </c>
    </row>
    <row r="15932" customFormat="false" ht="23.85" hidden="false" customHeight="false" outlineLevel="0" collapsed="false">
      <c r="B15932" s="25" t="n">
        <v>102731</v>
      </c>
      <c r="C15932" s="26" t="s">
        <v>3881</v>
      </c>
      <c r="D15932" s="27" t="s">
        <v>16013</v>
      </c>
      <c r="E15932" s="28" t="s">
        <v>290</v>
      </c>
    </row>
    <row r="15933" customFormat="false" ht="23.85" hidden="false" customHeight="false" outlineLevel="0" collapsed="false">
      <c r="B15933" s="25" t="n">
        <v>102732</v>
      </c>
      <c r="C15933" s="26" t="s">
        <v>3881</v>
      </c>
      <c r="D15933" s="27" t="s">
        <v>16014</v>
      </c>
      <c r="E15933" s="28" t="s">
        <v>290</v>
      </c>
    </row>
    <row r="15934" customFormat="false" ht="23.85" hidden="false" customHeight="false" outlineLevel="0" collapsed="false">
      <c r="B15934" s="25" t="n">
        <v>102733</v>
      </c>
      <c r="C15934" s="26" t="s">
        <v>3881</v>
      </c>
      <c r="D15934" s="27" t="s">
        <v>16015</v>
      </c>
      <c r="E15934" s="28" t="s">
        <v>290</v>
      </c>
    </row>
    <row r="15935" customFormat="false" ht="12.8" hidden="false" customHeight="false" outlineLevel="0" collapsed="false">
      <c r="B15935" s="25" t="n">
        <v>102734</v>
      </c>
      <c r="C15935" s="26" t="s">
        <v>3881</v>
      </c>
      <c r="D15935" s="27" t="s">
        <v>16016</v>
      </c>
      <c r="E15935" s="28" t="s">
        <v>290</v>
      </c>
    </row>
    <row r="15936" customFormat="false" ht="12.8" hidden="false" customHeight="false" outlineLevel="0" collapsed="false">
      <c r="B15936" s="25" t="n">
        <v>102735</v>
      </c>
      <c r="C15936" s="26" t="s">
        <v>3881</v>
      </c>
      <c r="D15936" s="27" t="s">
        <v>16017</v>
      </c>
      <c r="E15936" s="28" t="s">
        <v>290</v>
      </c>
    </row>
    <row r="15937" customFormat="false" ht="23.85" hidden="false" customHeight="false" outlineLevel="0" collapsed="false">
      <c r="B15937" s="25" t="n">
        <v>102736</v>
      </c>
      <c r="C15937" s="26" t="s">
        <v>3881</v>
      </c>
      <c r="D15937" s="27" t="s">
        <v>16018</v>
      </c>
      <c r="E15937" s="28" t="s">
        <v>168</v>
      </c>
    </row>
    <row r="15938" customFormat="false" ht="23.85" hidden="false" customHeight="false" outlineLevel="0" collapsed="false">
      <c r="B15938" s="25" t="n">
        <v>102737</v>
      </c>
      <c r="C15938" s="26" t="s">
        <v>3881</v>
      </c>
      <c r="D15938" s="27" t="s">
        <v>16019</v>
      </c>
      <c r="E15938" s="28" t="s">
        <v>121</v>
      </c>
    </row>
    <row r="15939" customFormat="false" ht="23.85" hidden="false" customHeight="false" outlineLevel="0" collapsed="false">
      <c r="B15939" s="25" t="n">
        <v>102738</v>
      </c>
      <c r="C15939" s="26" t="s">
        <v>3881</v>
      </c>
      <c r="D15939" s="27" t="s">
        <v>16020</v>
      </c>
      <c r="E15939" s="28" t="s">
        <v>121</v>
      </c>
    </row>
    <row r="15940" customFormat="false" ht="23.85" hidden="false" customHeight="false" outlineLevel="0" collapsed="false">
      <c r="B15940" s="25" t="n">
        <v>102739</v>
      </c>
      <c r="C15940" s="26" t="s">
        <v>3881</v>
      </c>
      <c r="D15940" s="27" t="s">
        <v>16021</v>
      </c>
      <c r="E15940" s="28" t="s">
        <v>121</v>
      </c>
    </row>
    <row r="15941" customFormat="false" ht="23.85" hidden="false" customHeight="false" outlineLevel="0" collapsed="false">
      <c r="B15941" s="25" t="n">
        <v>102740</v>
      </c>
      <c r="C15941" s="26" t="s">
        <v>3881</v>
      </c>
      <c r="D15941" s="27" t="s">
        <v>16022</v>
      </c>
      <c r="E15941" s="28" t="s">
        <v>121</v>
      </c>
    </row>
    <row r="15942" customFormat="false" ht="23.85" hidden="false" customHeight="false" outlineLevel="0" collapsed="false">
      <c r="B15942" s="25" t="n">
        <v>102741</v>
      </c>
      <c r="C15942" s="26" t="s">
        <v>3881</v>
      </c>
      <c r="D15942" s="27" t="s">
        <v>16023</v>
      </c>
      <c r="E15942" s="28" t="s">
        <v>121</v>
      </c>
    </row>
    <row r="15943" customFormat="false" ht="23.85" hidden="false" customHeight="false" outlineLevel="0" collapsed="false">
      <c r="B15943" s="25" t="n">
        <v>102742</v>
      </c>
      <c r="C15943" s="26" t="s">
        <v>3881</v>
      </c>
      <c r="D15943" s="27" t="s">
        <v>16024</v>
      </c>
      <c r="E15943" s="28" t="s">
        <v>121</v>
      </c>
    </row>
    <row r="15944" customFormat="false" ht="23.85" hidden="false" customHeight="false" outlineLevel="0" collapsed="false">
      <c r="B15944" s="25" t="n">
        <v>102743</v>
      </c>
      <c r="C15944" s="26" t="s">
        <v>3881</v>
      </c>
      <c r="D15944" s="27" t="s">
        <v>16025</v>
      </c>
      <c r="E15944" s="28" t="s">
        <v>121</v>
      </c>
    </row>
    <row r="15945" customFormat="false" ht="23.85" hidden="false" customHeight="false" outlineLevel="0" collapsed="false">
      <c r="B15945" s="25" t="n">
        <v>102744</v>
      </c>
      <c r="C15945" s="26" t="s">
        <v>3881</v>
      </c>
      <c r="D15945" s="27" t="s">
        <v>16026</v>
      </c>
      <c r="E15945" s="28" t="s">
        <v>121</v>
      </c>
    </row>
    <row r="15946" customFormat="false" ht="23.85" hidden="false" customHeight="false" outlineLevel="0" collapsed="false">
      <c r="B15946" s="25" t="n">
        <v>102745</v>
      </c>
      <c r="C15946" s="26" t="s">
        <v>3881</v>
      </c>
      <c r="D15946" s="27" t="s">
        <v>16027</v>
      </c>
      <c r="E15946" s="28" t="s">
        <v>121</v>
      </c>
    </row>
    <row r="15947" customFormat="false" ht="23.85" hidden="false" customHeight="false" outlineLevel="0" collapsed="false">
      <c r="B15947" s="25" t="n">
        <v>102746</v>
      </c>
      <c r="C15947" s="26" t="s">
        <v>3881</v>
      </c>
      <c r="D15947" s="27" t="s">
        <v>16028</v>
      </c>
      <c r="E15947" s="28" t="s">
        <v>121</v>
      </c>
    </row>
    <row r="15948" customFormat="false" ht="23.85" hidden="false" customHeight="false" outlineLevel="0" collapsed="false">
      <c r="B15948" s="25" t="n">
        <v>102747</v>
      </c>
      <c r="C15948" s="26" t="s">
        <v>3881</v>
      </c>
      <c r="D15948" s="27" t="s">
        <v>16029</v>
      </c>
      <c r="E15948" s="28" t="s">
        <v>121</v>
      </c>
    </row>
    <row r="15949" customFormat="false" ht="23.85" hidden="false" customHeight="false" outlineLevel="0" collapsed="false">
      <c r="B15949" s="25" t="n">
        <v>102748</v>
      </c>
      <c r="C15949" s="26" t="s">
        <v>3881</v>
      </c>
      <c r="D15949" s="27" t="s">
        <v>16030</v>
      </c>
      <c r="E15949" s="28" t="s">
        <v>121</v>
      </c>
    </row>
    <row r="15950" customFormat="false" ht="23.85" hidden="false" customHeight="false" outlineLevel="0" collapsed="false">
      <c r="B15950" s="25" t="n">
        <v>102749</v>
      </c>
      <c r="C15950" s="26" t="s">
        <v>3881</v>
      </c>
      <c r="D15950" s="27" t="s">
        <v>16031</v>
      </c>
      <c r="E15950" s="28" t="s">
        <v>121</v>
      </c>
    </row>
    <row r="15951" customFormat="false" ht="23.85" hidden="false" customHeight="false" outlineLevel="0" collapsed="false">
      <c r="B15951" s="25" t="n">
        <v>102750</v>
      </c>
      <c r="C15951" s="26" t="s">
        <v>3881</v>
      </c>
      <c r="D15951" s="27" t="s">
        <v>16032</v>
      </c>
      <c r="E15951" s="28" t="s">
        <v>121</v>
      </c>
    </row>
    <row r="15952" customFormat="false" ht="23.85" hidden="false" customHeight="false" outlineLevel="0" collapsed="false">
      <c r="B15952" s="25" t="n">
        <v>102751</v>
      </c>
      <c r="C15952" s="26" t="s">
        <v>3881</v>
      </c>
      <c r="D15952" s="27" t="s">
        <v>16033</v>
      </c>
      <c r="E15952" s="28" t="s">
        <v>121</v>
      </c>
    </row>
    <row r="15953" customFormat="false" ht="23.85" hidden="false" customHeight="false" outlineLevel="0" collapsed="false">
      <c r="B15953" s="25" t="n">
        <v>102752</v>
      </c>
      <c r="C15953" s="26" t="s">
        <v>3881</v>
      </c>
      <c r="D15953" s="27" t="s">
        <v>16034</v>
      </c>
      <c r="E15953" s="28" t="s">
        <v>121</v>
      </c>
    </row>
    <row r="15954" customFormat="false" ht="23.85" hidden="false" customHeight="false" outlineLevel="0" collapsed="false">
      <c r="B15954" s="25" t="n">
        <v>102753</v>
      </c>
      <c r="C15954" s="26" t="s">
        <v>3881</v>
      </c>
      <c r="D15954" s="27" t="s">
        <v>16035</v>
      </c>
      <c r="E15954" s="28" t="s">
        <v>121</v>
      </c>
    </row>
    <row r="15955" customFormat="false" ht="23.85" hidden="false" customHeight="false" outlineLevel="0" collapsed="false">
      <c r="B15955" s="25" t="n">
        <v>102754</v>
      </c>
      <c r="C15955" s="26" t="s">
        <v>3881</v>
      </c>
      <c r="D15955" s="27" t="s">
        <v>16036</v>
      </c>
      <c r="E15955" s="28" t="s">
        <v>121</v>
      </c>
    </row>
    <row r="15956" customFormat="false" ht="23.85" hidden="false" customHeight="false" outlineLevel="0" collapsed="false">
      <c r="B15956" s="25" t="n">
        <v>102755</v>
      </c>
      <c r="C15956" s="26" t="s">
        <v>3881</v>
      </c>
      <c r="D15956" s="27" t="s">
        <v>16037</v>
      </c>
      <c r="E15956" s="28" t="s">
        <v>121</v>
      </c>
    </row>
    <row r="15957" customFormat="false" ht="23.85" hidden="false" customHeight="false" outlineLevel="0" collapsed="false">
      <c r="B15957" s="25" t="n">
        <v>102756</v>
      </c>
      <c r="C15957" s="26" t="s">
        <v>3881</v>
      </c>
      <c r="D15957" s="27" t="s">
        <v>16038</v>
      </c>
      <c r="E15957" s="28" t="s">
        <v>121</v>
      </c>
    </row>
    <row r="15958" customFormat="false" ht="23.85" hidden="false" customHeight="false" outlineLevel="0" collapsed="false">
      <c r="B15958" s="25" t="n">
        <v>102757</v>
      </c>
      <c r="C15958" s="26" t="s">
        <v>3881</v>
      </c>
      <c r="D15958" s="27" t="s">
        <v>16039</v>
      </c>
      <c r="E15958" s="28" t="s">
        <v>121</v>
      </c>
    </row>
    <row r="15959" customFormat="false" ht="23.85" hidden="false" customHeight="false" outlineLevel="0" collapsed="false">
      <c r="B15959" s="25" t="n">
        <v>102758</v>
      </c>
      <c r="C15959" s="26" t="s">
        <v>3881</v>
      </c>
      <c r="D15959" s="27" t="s">
        <v>16040</v>
      </c>
      <c r="E15959" s="28" t="s">
        <v>121</v>
      </c>
    </row>
    <row r="15960" customFormat="false" ht="23.85" hidden="false" customHeight="false" outlineLevel="0" collapsed="false">
      <c r="B15960" s="25" t="n">
        <v>102759</v>
      </c>
      <c r="C15960" s="26" t="s">
        <v>3881</v>
      </c>
      <c r="D15960" s="27" t="s">
        <v>16041</v>
      </c>
      <c r="E15960" s="28" t="s">
        <v>121</v>
      </c>
    </row>
    <row r="15961" customFormat="false" ht="23.85" hidden="false" customHeight="false" outlineLevel="0" collapsed="false">
      <c r="B15961" s="25" t="n">
        <v>102760</v>
      </c>
      <c r="C15961" s="26" t="s">
        <v>3881</v>
      </c>
      <c r="D15961" s="27" t="s">
        <v>16042</v>
      </c>
      <c r="E15961" s="28" t="s">
        <v>121</v>
      </c>
    </row>
    <row r="15962" customFormat="false" ht="23.85" hidden="false" customHeight="false" outlineLevel="0" collapsed="false">
      <c r="B15962" s="25" t="n">
        <v>102761</v>
      </c>
      <c r="C15962" s="26" t="s">
        <v>3881</v>
      </c>
      <c r="D15962" s="27" t="s">
        <v>16043</v>
      </c>
      <c r="E15962" s="28" t="s">
        <v>121</v>
      </c>
    </row>
    <row r="15963" customFormat="false" ht="23.85" hidden="false" customHeight="false" outlineLevel="0" collapsed="false">
      <c r="B15963" s="25" t="n">
        <v>102762</v>
      </c>
      <c r="C15963" s="26" t="s">
        <v>3881</v>
      </c>
      <c r="D15963" s="27" t="s">
        <v>16044</v>
      </c>
      <c r="E15963" s="28" t="s">
        <v>121</v>
      </c>
    </row>
    <row r="15964" customFormat="false" ht="23.85" hidden="false" customHeight="false" outlineLevel="0" collapsed="false">
      <c r="B15964" s="25" t="n">
        <v>102763</v>
      </c>
      <c r="C15964" s="26" t="s">
        <v>3881</v>
      </c>
      <c r="D15964" s="27" t="s">
        <v>16045</v>
      </c>
      <c r="E15964" s="28" t="s">
        <v>121</v>
      </c>
    </row>
    <row r="15965" customFormat="false" ht="23.85" hidden="false" customHeight="false" outlineLevel="0" collapsed="false">
      <c r="B15965" s="25" t="n">
        <v>102764</v>
      </c>
      <c r="C15965" s="26" t="s">
        <v>3881</v>
      </c>
      <c r="D15965" s="27" t="s">
        <v>16046</v>
      </c>
      <c r="E15965" s="28" t="s">
        <v>121</v>
      </c>
    </row>
    <row r="15966" customFormat="false" ht="23.85" hidden="false" customHeight="false" outlineLevel="0" collapsed="false">
      <c r="B15966" s="25" t="n">
        <v>102765</v>
      </c>
      <c r="C15966" s="26" t="s">
        <v>3881</v>
      </c>
      <c r="D15966" s="27" t="s">
        <v>16047</v>
      </c>
      <c r="E15966" s="28" t="s">
        <v>121</v>
      </c>
    </row>
    <row r="15967" customFormat="false" ht="23.85" hidden="false" customHeight="false" outlineLevel="0" collapsed="false">
      <c r="B15967" s="25" t="n">
        <v>102766</v>
      </c>
      <c r="C15967" s="26" t="s">
        <v>3881</v>
      </c>
      <c r="D15967" s="27" t="s">
        <v>16048</v>
      </c>
      <c r="E15967" s="28" t="s">
        <v>121</v>
      </c>
    </row>
    <row r="15968" customFormat="false" ht="23.85" hidden="false" customHeight="false" outlineLevel="0" collapsed="false">
      <c r="B15968" s="25" t="n">
        <v>102767</v>
      </c>
      <c r="C15968" s="26" t="s">
        <v>3881</v>
      </c>
      <c r="D15968" s="27" t="s">
        <v>16049</v>
      </c>
      <c r="E15968" s="28" t="s">
        <v>121</v>
      </c>
    </row>
    <row r="15969" customFormat="false" ht="23.85" hidden="false" customHeight="false" outlineLevel="0" collapsed="false">
      <c r="B15969" s="25" t="n">
        <v>102768</v>
      </c>
      <c r="C15969" s="26" t="s">
        <v>3881</v>
      </c>
      <c r="D15969" s="27" t="s">
        <v>16050</v>
      </c>
      <c r="E15969" s="28" t="s">
        <v>121</v>
      </c>
    </row>
    <row r="15970" customFormat="false" ht="23.85" hidden="false" customHeight="false" outlineLevel="0" collapsed="false">
      <c r="B15970" s="25" t="n">
        <v>102769</v>
      </c>
      <c r="C15970" s="26" t="s">
        <v>3881</v>
      </c>
      <c r="D15970" s="27" t="s">
        <v>16051</v>
      </c>
      <c r="E15970" s="28" t="s">
        <v>121</v>
      </c>
    </row>
    <row r="15971" customFormat="false" ht="23.85" hidden="false" customHeight="false" outlineLevel="0" collapsed="false">
      <c r="B15971" s="25" t="n">
        <v>102770</v>
      </c>
      <c r="C15971" s="26" t="s">
        <v>3881</v>
      </c>
      <c r="D15971" s="27" t="s">
        <v>16052</v>
      </c>
      <c r="E15971" s="28" t="s">
        <v>121</v>
      </c>
    </row>
    <row r="15972" customFormat="false" ht="23.85" hidden="false" customHeight="false" outlineLevel="0" collapsed="false">
      <c r="B15972" s="25" t="n">
        <v>102771</v>
      </c>
      <c r="C15972" s="26" t="s">
        <v>3881</v>
      </c>
      <c r="D15972" s="27" t="s">
        <v>16053</v>
      </c>
      <c r="E15972" s="28" t="s">
        <v>121</v>
      </c>
    </row>
    <row r="15973" customFormat="false" ht="23.85" hidden="false" customHeight="false" outlineLevel="0" collapsed="false">
      <c r="B15973" s="25" t="n">
        <v>102772</v>
      </c>
      <c r="C15973" s="26" t="s">
        <v>3881</v>
      </c>
      <c r="D15973" s="27" t="s">
        <v>16054</v>
      </c>
      <c r="E15973" s="28" t="s">
        <v>121</v>
      </c>
    </row>
    <row r="15974" customFormat="false" ht="23.85" hidden="false" customHeight="false" outlineLevel="0" collapsed="false">
      <c r="B15974" s="25" t="n">
        <v>102773</v>
      </c>
      <c r="C15974" s="26" t="s">
        <v>3881</v>
      </c>
      <c r="D15974" s="27" t="s">
        <v>16055</v>
      </c>
      <c r="E15974" s="28" t="s">
        <v>121</v>
      </c>
    </row>
    <row r="15975" customFormat="false" ht="23.85" hidden="false" customHeight="false" outlineLevel="0" collapsed="false">
      <c r="B15975" s="25" t="n">
        <v>102774</v>
      </c>
      <c r="C15975" s="26" t="s">
        <v>3881</v>
      </c>
      <c r="D15975" s="27" t="s">
        <v>16056</v>
      </c>
      <c r="E15975" s="28" t="s">
        <v>121</v>
      </c>
    </row>
    <row r="15976" customFormat="false" ht="23.85" hidden="false" customHeight="false" outlineLevel="0" collapsed="false">
      <c r="B15976" s="25" t="n">
        <v>102775</v>
      </c>
      <c r="C15976" s="26" t="s">
        <v>3881</v>
      </c>
      <c r="D15976" s="27" t="s">
        <v>16057</v>
      </c>
      <c r="E15976" s="28" t="s">
        <v>121</v>
      </c>
    </row>
    <row r="15977" customFormat="false" ht="23.85" hidden="false" customHeight="false" outlineLevel="0" collapsed="false">
      <c r="B15977" s="25" t="n">
        <v>102776</v>
      </c>
      <c r="C15977" s="26" t="s">
        <v>3881</v>
      </c>
      <c r="D15977" s="27" t="s">
        <v>16058</v>
      </c>
      <c r="E15977" s="28" t="s">
        <v>121</v>
      </c>
    </row>
    <row r="15978" customFormat="false" ht="23.85" hidden="false" customHeight="false" outlineLevel="0" collapsed="false">
      <c r="B15978" s="25" t="n">
        <v>102777</v>
      </c>
      <c r="C15978" s="26" t="s">
        <v>3881</v>
      </c>
      <c r="D15978" s="27" t="s">
        <v>16059</v>
      </c>
      <c r="E15978" s="28" t="s">
        <v>121</v>
      </c>
    </row>
    <row r="15979" customFormat="false" ht="23.85" hidden="false" customHeight="false" outlineLevel="0" collapsed="false">
      <c r="B15979" s="25" t="n">
        <v>102778</v>
      </c>
      <c r="C15979" s="26" t="s">
        <v>3881</v>
      </c>
      <c r="D15979" s="27" t="s">
        <v>16060</v>
      </c>
      <c r="E15979" s="28" t="s">
        <v>121</v>
      </c>
    </row>
    <row r="15980" customFormat="false" ht="23.85" hidden="false" customHeight="false" outlineLevel="0" collapsed="false">
      <c r="B15980" s="25" t="n">
        <v>102779</v>
      </c>
      <c r="C15980" s="26" t="s">
        <v>3881</v>
      </c>
      <c r="D15980" s="27" t="s">
        <v>16061</v>
      </c>
      <c r="E15980" s="28" t="s">
        <v>121</v>
      </c>
    </row>
    <row r="15981" customFormat="false" ht="23.85" hidden="false" customHeight="false" outlineLevel="0" collapsed="false">
      <c r="B15981" s="25" t="n">
        <v>102780</v>
      </c>
      <c r="C15981" s="26" t="s">
        <v>3881</v>
      </c>
      <c r="D15981" s="27" t="s">
        <v>16062</v>
      </c>
      <c r="E15981" s="28" t="s">
        <v>121</v>
      </c>
    </row>
    <row r="15982" customFormat="false" ht="23.85" hidden="false" customHeight="false" outlineLevel="0" collapsed="false">
      <c r="B15982" s="25" t="n">
        <v>102781</v>
      </c>
      <c r="C15982" s="26" t="s">
        <v>3881</v>
      </c>
      <c r="D15982" s="27" t="s">
        <v>16063</v>
      </c>
      <c r="E15982" s="28" t="s">
        <v>121</v>
      </c>
    </row>
    <row r="15983" customFormat="false" ht="23.85" hidden="false" customHeight="false" outlineLevel="0" collapsed="false">
      <c r="B15983" s="25" t="n">
        <v>102782</v>
      </c>
      <c r="C15983" s="26" t="s">
        <v>3881</v>
      </c>
      <c r="D15983" s="27" t="s">
        <v>16064</v>
      </c>
      <c r="E15983" s="28" t="s">
        <v>121</v>
      </c>
    </row>
    <row r="15984" customFormat="false" ht="23.85" hidden="false" customHeight="false" outlineLevel="0" collapsed="false">
      <c r="B15984" s="25" t="n">
        <v>102783</v>
      </c>
      <c r="C15984" s="26" t="s">
        <v>3881</v>
      </c>
      <c r="D15984" s="27" t="s">
        <v>16065</v>
      </c>
      <c r="E15984" s="28" t="s">
        <v>121</v>
      </c>
    </row>
    <row r="15985" customFormat="false" ht="23.85" hidden="false" customHeight="false" outlineLevel="0" collapsed="false">
      <c r="B15985" s="25" t="n">
        <v>102784</v>
      </c>
      <c r="C15985" s="26" t="s">
        <v>3881</v>
      </c>
      <c r="D15985" s="27" t="s">
        <v>16066</v>
      </c>
      <c r="E15985" s="28" t="s">
        <v>121</v>
      </c>
    </row>
    <row r="15986" customFormat="false" ht="23.85" hidden="false" customHeight="false" outlineLevel="0" collapsed="false">
      <c r="B15986" s="25" t="n">
        <v>102785</v>
      </c>
      <c r="C15986" s="26" t="s">
        <v>3881</v>
      </c>
      <c r="D15986" s="27" t="s">
        <v>16067</v>
      </c>
      <c r="E15986" s="28" t="s">
        <v>121</v>
      </c>
    </row>
    <row r="15987" customFormat="false" ht="23.85" hidden="false" customHeight="false" outlineLevel="0" collapsed="false">
      <c r="B15987" s="25" t="n">
        <v>102786</v>
      </c>
      <c r="C15987" s="26" t="s">
        <v>3881</v>
      </c>
      <c r="D15987" s="27" t="s">
        <v>16068</v>
      </c>
      <c r="E15987" s="28" t="s">
        <v>121</v>
      </c>
    </row>
    <row r="15988" customFormat="false" ht="23.85" hidden="false" customHeight="false" outlineLevel="0" collapsed="false">
      <c r="B15988" s="25" t="n">
        <v>102787</v>
      </c>
      <c r="C15988" s="26" t="s">
        <v>3881</v>
      </c>
      <c r="D15988" s="27" t="s">
        <v>16069</v>
      </c>
      <c r="E15988" s="28" t="s">
        <v>121</v>
      </c>
    </row>
    <row r="15989" customFormat="false" ht="23.85" hidden="false" customHeight="false" outlineLevel="0" collapsed="false">
      <c r="B15989" s="25" t="n">
        <v>102788</v>
      </c>
      <c r="C15989" s="26" t="s">
        <v>3881</v>
      </c>
      <c r="D15989" s="27" t="s">
        <v>16070</v>
      </c>
      <c r="E15989" s="28" t="s">
        <v>121</v>
      </c>
    </row>
    <row r="15990" customFormat="false" ht="23.85" hidden="false" customHeight="false" outlineLevel="0" collapsed="false">
      <c r="B15990" s="25" t="n">
        <v>102789</v>
      </c>
      <c r="C15990" s="26" t="s">
        <v>3881</v>
      </c>
      <c r="D15990" s="27" t="s">
        <v>16071</v>
      </c>
      <c r="E15990" s="28" t="s">
        <v>121</v>
      </c>
    </row>
    <row r="15991" customFormat="false" ht="23.85" hidden="false" customHeight="false" outlineLevel="0" collapsed="false">
      <c r="B15991" s="25" t="n">
        <v>102790</v>
      </c>
      <c r="C15991" s="26" t="s">
        <v>3881</v>
      </c>
      <c r="D15991" s="27" t="s">
        <v>16072</v>
      </c>
      <c r="E15991" s="28" t="s">
        <v>121</v>
      </c>
    </row>
    <row r="15992" customFormat="false" ht="23.85" hidden="false" customHeight="false" outlineLevel="0" collapsed="false">
      <c r="B15992" s="25" t="n">
        <v>102791</v>
      </c>
      <c r="C15992" s="26" t="s">
        <v>3881</v>
      </c>
      <c r="D15992" s="27" t="s">
        <v>16073</v>
      </c>
      <c r="E15992" s="28" t="s">
        <v>121</v>
      </c>
    </row>
    <row r="15993" customFormat="false" ht="23.85" hidden="false" customHeight="false" outlineLevel="0" collapsed="false">
      <c r="B15993" s="25" t="n">
        <v>102792</v>
      </c>
      <c r="C15993" s="26" t="s">
        <v>3881</v>
      </c>
      <c r="D15993" s="27" t="s">
        <v>16074</v>
      </c>
      <c r="E15993" s="28" t="s">
        <v>121</v>
      </c>
    </row>
    <row r="15994" customFormat="false" ht="23.85" hidden="false" customHeight="false" outlineLevel="0" collapsed="false">
      <c r="B15994" s="25" t="n">
        <v>102793</v>
      </c>
      <c r="C15994" s="26" t="s">
        <v>3881</v>
      </c>
      <c r="D15994" s="27" t="s">
        <v>16075</v>
      </c>
      <c r="E15994" s="28" t="s">
        <v>121</v>
      </c>
    </row>
    <row r="15995" customFormat="false" ht="23.85" hidden="false" customHeight="false" outlineLevel="0" collapsed="false">
      <c r="B15995" s="25" t="n">
        <v>102794</v>
      </c>
      <c r="C15995" s="26" t="s">
        <v>3881</v>
      </c>
      <c r="D15995" s="27" t="s">
        <v>16076</v>
      </c>
      <c r="E15995" s="28" t="s">
        <v>121</v>
      </c>
    </row>
    <row r="15996" customFormat="false" ht="23.85" hidden="false" customHeight="false" outlineLevel="0" collapsed="false">
      <c r="B15996" s="25" t="n">
        <v>102795</v>
      </c>
      <c r="C15996" s="26" t="s">
        <v>3881</v>
      </c>
      <c r="D15996" s="27" t="s">
        <v>16077</v>
      </c>
      <c r="E15996" s="28" t="s">
        <v>121</v>
      </c>
    </row>
    <row r="15997" customFormat="false" ht="23.85" hidden="false" customHeight="false" outlineLevel="0" collapsed="false">
      <c r="B15997" s="25" t="n">
        <v>102796</v>
      </c>
      <c r="C15997" s="26" t="s">
        <v>3881</v>
      </c>
      <c r="D15997" s="27" t="s">
        <v>16078</v>
      </c>
      <c r="E15997" s="28" t="s">
        <v>121</v>
      </c>
    </row>
    <row r="15998" customFormat="false" ht="23.85" hidden="false" customHeight="false" outlineLevel="0" collapsed="false">
      <c r="B15998" s="25" t="n">
        <v>102797</v>
      </c>
      <c r="C15998" s="26" t="s">
        <v>3881</v>
      </c>
      <c r="D15998" s="27" t="s">
        <v>16079</v>
      </c>
      <c r="E15998" s="28" t="s">
        <v>121</v>
      </c>
    </row>
    <row r="15999" customFormat="false" ht="23.85" hidden="false" customHeight="false" outlineLevel="0" collapsed="false">
      <c r="B15999" s="25" t="n">
        <v>102798</v>
      </c>
      <c r="C15999" s="26" t="s">
        <v>3881</v>
      </c>
      <c r="D15999" s="27" t="s">
        <v>16080</v>
      </c>
      <c r="E15999" s="28" t="s">
        <v>121</v>
      </c>
    </row>
    <row r="16000" customFormat="false" ht="23.85" hidden="false" customHeight="false" outlineLevel="0" collapsed="false">
      <c r="B16000" s="25" t="n">
        <v>102799</v>
      </c>
      <c r="C16000" s="26" t="s">
        <v>3881</v>
      </c>
      <c r="D16000" s="27" t="s">
        <v>16081</v>
      </c>
      <c r="E16000" s="28" t="s">
        <v>121</v>
      </c>
    </row>
    <row r="16001" customFormat="false" ht="23.85" hidden="false" customHeight="false" outlineLevel="0" collapsed="false">
      <c r="B16001" s="25" t="n">
        <v>102800</v>
      </c>
      <c r="C16001" s="26" t="s">
        <v>3881</v>
      </c>
      <c r="D16001" s="27" t="s">
        <v>16082</v>
      </c>
      <c r="E16001" s="28" t="s">
        <v>121</v>
      </c>
    </row>
    <row r="16002" customFormat="false" ht="23.85" hidden="false" customHeight="false" outlineLevel="0" collapsed="false">
      <c r="B16002" s="25" t="n">
        <v>102801</v>
      </c>
      <c r="C16002" s="26" t="s">
        <v>3881</v>
      </c>
      <c r="D16002" s="27" t="s">
        <v>16083</v>
      </c>
      <c r="E16002" s="28" t="s">
        <v>121</v>
      </c>
    </row>
    <row r="16003" customFormat="false" ht="23.85" hidden="false" customHeight="false" outlineLevel="0" collapsed="false">
      <c r="B16003" s="25" t="n">
        <v>102802</v>
      </c>
      <c r="C16003" s="26" t="s">
        <v>3881</v>
      </c>
      <c r="D16003" s="27" t="s">
        <v>16084</v>
      </c>
      <c r="E16003" s="28" t="s">
        <v>121</v>
      </c>
    </row>
    <row r="16004" customFormat="false" ht="12.8" hidden="false" customHeight="false" outlineLevel="0" collapsed="false">
      <c r="B16004" s="25" t="n">
        <v>102803</v>
      </c>
      <c r="C16004" s="26" t="s">
        <v>3881</v>
      </c>
      <c r="D16004" s="27" t="s">
        <v>16085</v>
      </c>
      <c r="E16004" s="28" t="s">
        <v>109</v>
      </c>
    </row>
    <row r="16005" customFormat="false" ht="12.8" hidden="false" customHeight="false" outlineLevel="0" collapsed="false">
      <c r="B16005" s="25" t="n">
        <v>102809</v>
      </c>
      <c r="C16005" s="26" t="s">
        <v>3881</v>
      </c>
      <c r="D16005" s="27" t="s">
        <v>16086</v>
      </c>
      <c r="E16005" s="28" t="s">
        <v>2535</v>
      </c>
    </row>
    <row r="16006" customFormat="false" ht="35.05" hidden="false" customHeight="false" outlineLevel="0" collapsed="false">
      <c r="B16006" s="25" t="n">
        <v>102815</v>
      </c>
      <c r="C16006" s="26" t="s">
        <v>3881</v>
      </c>
      <c r="D16006" s="27" t="s">
        <v>16087</v>
      </c>
      <c r="E16006" s="28" t="s">
        <v>2535</v>
      </c>
    </row>
    <row r="16007" customFormat="false" ht="23.85" hidden="false" customHeight="false" outlineLevel="0" collapsed="false">
      <c r="B16007" s="25" t="n">
        <v>102826</v>
      </c>
      <c r="C16007" s="26" t="s">
        <v>3881</v>
      </c>
      <c r="D16007" s="27" t="s">
        <v>16088</v>
      </c>
      <c r="E16007" s="28" t="s">
        <v>2535</v>
      </c>
    </row>
    <row r="16008" customFormat="false" ht="23.85" hidden="false" customHeight="false" outlineLevel="0" collapsed="false">
      <c r="B16008" s="25" t="n">
        <v>102832</v>
      </c>
      <c r="C16008" s="26" t="s">
        <v>3881</v>
      </c>
      <c r="D16008" s="27" t="s">
        <v>16089</v>
      </c>
      <c r="E16008" s="28" t="s">
        <v>2535</v>
      </c>
    </row>
    <row r="16009" customFormat="false" ht="23.85" hidden="false" customHeight="false" outlineLevel="0" collapsed="false">
      <c r="B16009" s="25" t="n">
        <v>102843</v>
      </c>
      <c r="C16009" s="26" t="s">
        <v>3881</v>
      </c>
      <c r="D16009" s="27" t="s">
        <v>16090</v>
      </c>
      <c r="E16009" s="28" t="s">
        <v>2535</v>
      </c>
    </row>
    <row r="16010" customFormat="false" ht="23.85" hidden="false" customHeight="false" outlineLevel="0" collapsed="false">
      <c r="B16010" s="25" t="n">
        <v>102849</v>
      </c>
      <c r="C16010" s="26" t="s">
        <v>3881</v>
      </c>
      <c r="D16010" s="27" t="s">
        <v>16091</v>
      </c>
      <c r="E16010" s="28" t="s">
        <v>2535</v>
      </c>
    </row>
    <row r="16011" customFormat="false" ht="23.85" hidden="false" customHeight="false" outlineLevel="0" collapsed="false">
      <c r="B16011" s="25" t="n">
        <v>102855</v>
      </c>
      <c r="C16011" s="26" t="s">
        <v>3881</v>
      </c>
      <c r="D16011" s="27" t="s">
        <v>16092</v>
      </c>
      <c r="E16011" s="28" t="s">
        <v>2535</v>
      </c>
    </row>
    <row r="16012" customFormat="false" ht="23.85" hidden="false" customHeight="false" outlineLevel="0" collapsed="false">
      <c r="B16012" s="25" t="n">
        <v>102861</v>
      </c>
      <c r="C16012" s="26" t="s">
        <v>3881</v>
      </c>
      <c r="D16012" s="27" t="s">
        <v>16093</v>
      </c>
      <c r="E16012" s="28" t="s">
        <v>2535</v>
      </c>
    </row>
    <row r="16013" customFormat="false" ht="23.85" hidden="false" customHeight="false" outlineLevel="0" collapsed="false">
      <c r="B16013" s="25" t="n">
        <v>102867</v>
      </c>
      <c r="C16013" s="26" t="s">
        <v>3881</v>
      </c>
      <c r="D16013" s="27" t="s">
        <v>16094</v>
      </c>
      <c r="E16013" s="28" t="s">
        <v>2535</v>
      </c>
    </row>
    <row r="16014" customFormat="false" ht="23.85" hidden="false" customHeight="false" outlineLevel="0" collapsed="false">
      <c r="B16014" s="25" t="n">
        <v>102873</v>
      </c>
      <c r="C16014" s="26" t="s">
        <v>3881</v>
      </c>
      <c r="D16014" s="27" t="s">
        <v>16095</v>
      </c>
      <c r="E16014" s="28" t="s">
        <v>2535</v>
      </c>
    </row>
    <row r="16015" customFormat="false" ht="23.85" hidden="false" customHeight="false" outlineLevel="0" collapsed="false">
      <c r="B16015" s="25" t="n">
        <v>102879</v>
      </c>
      <c r="C16015" s="26" t="s">
        <v>3881</v>
      </c>
      <c r="D16015" s="27" t="s">
        <v>16096</v>
      </c>
      <c r="E16015" s="28" t="s">
        <v>2535</v>
      </c>
    </row>
    <row r="16016" customFormat="false" ht="12.8" hidden="false" customHeight="false" outlineLevel="0" collapsed="false">
      <c r="B16016" s="25" t="n">
        <v>102885</v>
      </c>
      <c r="C16016" s="26" t="s">
        <v>3881</v>
      </c>
      <c r="D16016" s="27" t="s">
        <v>16097</v>
      </c>
      <c r="E16016" s="28" t="s">
        <v>2535</v>
      </c>
    </row>
    <row r="16017" customFormat="false" ht="23.85" hidden="false" customHeight="false" outlineLevel="0" collapsed="false">
      <c r="B16017" s="25" t="n">
        <v>102891</v>
      </c>
      <c r="C16017" s="26" t="s">
        <v>3881</v>
      </c>
      <c r="D16017" s="27" t="s">
        <v>16098</v>
      </c>
      <c r="E16017" s="28" t="s">
        <v>2535</v>
      </c>
    </row>
    <row r="16018" customFormat="false" ht="35.05" hidden="false" customHeight="false" outlineLevel="0" collapsed="false">
      <c r="B16018" s="25" t="n">
        <v>102897</v>
      </c>
      <c r="C16018" s="26" t="s">
        <v>3881</v>
      </c>
      <c r="D16018" s="27" t="s">
        <v>16099</v>
      </c>
      <c r="E16018" s="28" t="s">
        <v>2535</v>
      </c>
    </row>
    <row r="16019" customFormat="false" ht="23.85" hidden="false" customHeight="false" outlineLevel="0" collapsed="false">
      <c r="B16019" s="25" t="n">
        <v>102903</v>
      </c>
      <c r="C16019" s="26" t="s">
        <v>3881</v>
      </c>
      <c r="D16019" s="27" t="s">
        <v>16100</v>
      </c>
      <c r="E16019" s="28" t="s">
        <v>2535</v>
      </c>
    </row>
    <row r="16020" customFormat="false" ht="12.8" hidden="false" customHeight="false" outlineLevel="0" collapsed="false">
      <c r="B16020" s="25" t="n">
        <v>102909</v>
      </c>
      <c r="C16020" s="26" t="s">
        <v>3881</v>
      </c>
      <c r="D16020" s="27" t="s">
        <v>16101</v>
      </c>
      <c r="E16020" s="28" t="s">
        <v>2535</v>
      </c>
    </row>
    <row r="16021" customFormat="false" ht="12.8" hidden="false" customHeight="false" outlineLevel="0" collapsed="false">
      <c r="B16021" s="25" t="n">
        <v>102915</v>
      </c>
      <c r="C16021" s="26" t="s">
        <v>3881</v>
      </c>
      <c r="D16021" s="27" t="s">
        <v>16102</v>
      </c>
      <c r="E16021" s="28" t="s">
        <v>2535</v>
      </c>
    </row>
    <row r="16022" customFormat="false" ht="12.8" hidden="false" customHeight="false" outlineLevel="0" collapsed="false">
      <c r="B16022" s="25" t="n">
        <v>102920</v>
      </c>
      <c r="C16022" s="26" t="s">
        <v>3881</v>
      </c>
      <c r="D16022" s="27" t="s">
        <v>16103</v>
      </c>
      <c r="E16022" s="28" t="s">
        <v>290</v>
      </c>
    </row>
    <row r="16023" customFormat="false" ht="12.8" hidden="false" customHeight="false" outlineLevel="0" collapsed="false">
      <c r="B16023" s="25" t="n">
        <v>102921</v>
      </c>
      <c r="C16023" s="26" t="s">
        <v>3881</v>
      </c>
      <c r="D16023" s="27" t="s">
        <v>16104</v>
      </c>
      <c r="E16023" s="28" t="s">
        <v>290</v>
      </c>
    </row>
    <row r="16024" customFormat="false" ht="23.85" hidden="false" customHeight="false" outlineLevel="0" collapsed="false">
      <c r="B16024" s="25" t="n">
        <v>102922</v>
      </c>
      <c r="C16024" s="26" t="s">
        <v>3881</v>
      </c>
      <c r="D16024" s="27" t="s">
        <v>16105</v>
      </c>
      <c r="E16024" s="28" t="s">
        <v>290</v>
      </c>
    </row>
    <row r="16025" customFormat="false" ht="12.8" hidden="false" customHeight="false" outlineLevel="0" collapsed="false">
      <c r="B16025" s="25" t="n">
        <v>102923</v>
      </c>
      <c r="C16025" s="26" t="s">
        <v>3881</v>
      </c>
      <c r="D16025" s="27" t="s">
        <v>16106</v>
      </c>
      <c r="E16025" s="28" t="s">
        <v>290</v>
      </c>
    </row>
    <row r="16026" customFormat="false" ht="35.05" hidden="false" customHeight="false" outlineLevel="0" collapsed="false">
      <c r="B16026" s="25" t="n">
        <v>102927</v>
      </c>
      <c r="C16026" s="26" t="s">
        <v>3881</v>
      </c>
      <c r="D16026" s="27" t="s">
        <v>16107</v>
      </c>
      <c r="E16026" s="28" t="s">
        <v>2535</v>
      </c>
    </row>
    <row r="16027" customFormat="false" ht="35.05" hidden="false" customHeight="false" outlineLevel="0" collapsed="false">
      <c r="B16027" s="25" t="n">
        <v>102933</v>
      </c>
      <c r="C16027" s="26" t="s">
        <v>3881</v>
      </c>
      <c r="D16027" s="27" t="s">
        <v>16108</v>
      </c>
      <c r="E16027" s="28" t="s">
        <v>2535</v>
      </c>
    </row>
    <row r="16028" customFormat="false" ht="12.8" hidden="false" customHeight="false" outlineLevel="0" collapsed="false">
      <c r="B16028" s="25" t="n">
        <v>102939</v>
      </c>
      <c r="C16028" s="26" t="s">
        <v>3881</v>
      </c>
      <c r="D16028" s="27" t="s">
        <v>16109</v>
      </c>
      <c r="E16028" s="28" t="s">
        <v>2535</v>
      </c>
    </row>
    <row r="16029" customFormat="false" ht="35.05" hidden="false" customHeight="false" outlineLevel="0" collapsed="false">
      <c r="B16029" s="25" t="n">
        <v>102945</v>
      </c>
      <c r="C16029" s="26" t="s">
        <v>3881</v>
      </c>
      <c r="D16029" s="27" t="s">
        <v>16110</v>
      </c>
      <c r="E16029" s="28" t="s">
        <v>2535</v>
      </c>
    </row>
    <row r="16030" customFormat="false" ht="23.85" hidden="false" customHeight="false" outlineLevel="0" collapsed="false">
      <c r="B16030" s="25" t="n">
        <v>102951</v>
      </c>
      <c r="C16030" s="26" t="s">
        <v>3881</v>
      </c>
      <c r="D16030" s="27" t="s">
        <v>16111</v>
      </c>
      <c r="E16030" s="28" t="s">
        <v>2535</v>
      </c>
    </row>
    <row r="16031" customFormat="false" ht="35.05" hidden="false" customHeight="false" outlineLevel="0" collapsed="false">
      <c r="B16031" s="25" t="n">
        <v>102957</v>
      </c>
      <c r="C16031" s="26" t="s">
        <v>3881</v>
      </c>
      <c r="D16031" s="27" t="s">
        <v>16112</v>
      </c>
      <c r="E16031" s="28" t="s">
        <v>2535</v>
      </c>
    </row>
    <row r="16032" customFormat="false" ht="23.85" hidden="false" customHeight="false" outlineLevel="0" collapsed="false">
      <c r="B16032" s="25" t="n">
        <v>102963</v>
      </c>
      <c r="C16032" s="26" t="s">
        <v>3881</v>
      </c>
      <c r="D16032" s="27" t="s">
        <v>16113</v>
      </c>
      <c r="E16032" s="28" t="s">
        <v>2535</v>
      </c>
    </row>
    <row r="16033" customFormat="false" ht="23.85" hidden="false" customHeight="false" outlineLevel="0" collapsed="false">
      <c r="B16033" s="25" t="n">
        <v>102969</v>
      </c>
      <c r="C16033" s="26" t="s">
        <v>3881</v>
      </c>
      <c r="D16033" s="27" t="s">
        <v>16114</v>
      </c>
      <c r="E16033" s="28" t="s">
        <v>2535</v>
      </c>
    </row>
    <row r="16034" customFormat="false" ht="23.85" hidden="false" customHeight="false" outlineLevel="0" collapsed="false">
      <c r="B16034" s="25" t="n">
        <v>102985</v>
      </c>
      <c r="C16034" s="26" t="s">
        <v>3881</v>
      </c>
      <c r="D16034" s="27" t="s">
        <v>16115</v>
      </c>
      <c r="E16034" s="28" t="s">
        <v>2535</v>
      </c>
    </row>
    <row r="16035" customFormat="false" ht="35.05" hidden="false" customHeight="false" outlineLevel="0" collapsed="false">
      <c r="B16035" s="25" t="n">
        <v>102988</v>
      </c>
      <c r="C16035" s="26" t="s">
        <v>3881</v>
      </c>
      <c r="D16035" s="27" t="s">
        <v>16116</v>
      </c>
      <c r="E16035" s="28" t="s">
        <v>109</v>
      </c>
    </row>
    <row r="16036" customFormat="false" ht="23.85" hidden="false" customHeight="false" outlineLevel="0" collapsed="false">
      <c r="B16036" s="25" t="n">
        <v>102989</v>
      </c>
      <c r="C16036" s="26" t="s">
        <v>3881</v>
      </c>
      <c r="D16036" s="27" t="s">
        <v>16117</v>
      </c>
      <c r="E16036" s="28" t="s">
        <v>182</v>
      </c>
    </row>
    <row r="16037" customFormat="false" ht="23.85" hidden="false" customHeight="false" outlineLevel="0" collapsed="false">
      <c r="B16037" s="25" t="n">
        <v>102990</v>
      </c>
      <c r="C16037" s="26" t="s">
        <v>3881</v>
      </c>
      <c r="D16037" s="27" t="s">
        <v>16118</v>
      </c>
      <c r="E16037" s="28" t="s">
        <v>182</v>
      </c>
    </row>
    <row r="16038" customFormat="false" ht="23.85" hidden="false" customHeight="false" outlineLevel="0" collapsed="false">
      <c r="B16038" s="25" t="n">
        <v>102991</v>
      </c>
      <c r="C16038" s="26" t="s">
        <v>3881</v>
      </c>
      <c r="D16038" s="27" t="s">
        <v>16119</v>
      </c>
      <c r="E16038" s="28" t="s">
        <v>182</v>
      </c>
    </row>
    <row r="16039" customFormat="false" ht="23.85" hidden="false" customHeight="false" outlineLevel="0" collapsed="false">
      <c r="B16039" s="25" t="n">
        <v>102992</v>
      </c>
      <c r="C16039" s="26" t="s">
        <v>3881</v>
      </c>
      <c r="D16039" s="27" t="s">
        <v>16120</v>
      </c>
      <c r="E16039" s="28" t="s">
        <v>182</v>
      </c>
    </row>
    <row r="16040" customFormat="false" ht="23.85" hidden="false" customHeight="false" outlineLevel="0" collapsed="false">
      <c r="B16040" s="25" t="n">
        <v>102993</v>
      </c>
      <c r="C16040" s="26" t="s">
        <v>3881</v>
      </c>
      <c r="D16040" s="27" t="s">
        <v>16121</v>
      </c>
      <c r="E16040" s="28" t="s">
        <v>182</v>
      </c>
    </row>
    <row r="16041" customFormat="false" ht="23.85" hidden="false" customHeight="false" outlineLevel="0" collapsed="false">
      <c r="B16041" s="25" t="n">
        <v>102994</v>
      </c>
      <c r="C16041" s="26" t="s">
        <v>3881</v>
      </c>
      <c r="D16041" s="27" t="s">
        <v>16122</v>
      </c>
      <c r="E16041" s="28" t="s">
        <v>182</v>
      </c>
    </row>
    <row r="16042" customFormat="false" ht="23.85" hidden="false" customHeight="false" outlineLevel="0" collapsed="false">
      <c r="B16042" s="25" t="n">
        <v>102995</v>
      </c>
      <c r="C16042" s="26" t="s">
        <v>3881</v>
      </c>
      <c r="D16042" s="27" t="s">
        <v>16123</v>
      </c>
      <c r="E16042" s="28" t="s">
        <v>182</v>
      </c>
    </row>
    <row r="16043" customFormat="false" ht="23.85" hidden="false" customHeight="false" outlineLevel="0" collapsed="false">
      <c r="B16043" s="25" t="n">
        <v>102996</v>
      </c>
      <c r="C16043" s="26" t="s">
        <v>3881</v>
      </c>
      <c r="D16043" s="27" t="s">
        <v>16124</v>
      </c>
      <c r="E16043" s="28" t="s">
        <v>182</v>
      </c>
    </row>
    <row r="16044" customFormat="false" ht="23.85" hidden="false" customHeight="false" outlineLevel="0" collapsed="false">
      <c r="B16044" s="25" t="n">
        <v>102997</v>
      </c>
      <c r="C16044" s="26" t="s">
        <v>3881</v>
      </c>
      <c r="D16044" s="27" t="s">
        <v>16125</v>
      </c>
      <c r="E16044" s="28" t="s">
        <v>182</v>
      </c>
    </row>
    <row r="16045" customFormat="false" ht="23.85" hidden="false" customHeight="false" outlineLevel="0" collapsed="false">
      <c r="B16045" s="25" t="n">
        <v>102998</v>
      </c>
      <c r="C16045" s="26" t="s">
        <v>3881</v>
      </c>
      <c r="D16045" s="27" t="s">
        <v>16126</v>
      </c>
      <c r="E16045" s="28" t="s">
        <v>182</v>
      </c>
    </row>
    <row r="16046" customFormat="false" ht="23.85" hidden="false" customHeight="false" outlineLevel="0" collapsed="false">
      <c r="B16046" s="25" t="n">
        <v>102999</v>
      </c>
      <c r="C16046" s="26" t="s">
        <v>3881</v>
      </c>
      <c r="D16046" s="27" t="s">
        <v>16127</v>
      </c>
      <c r="E16046" s="28" t="s">
        <v>182</v>
      </c>
    </row>
    <row r="16047" customFormat="false" ht="23.85" hidden="false" customHeight="false" outlineLevel="0" collapsed="false">
      <c r="B16047" s="25" t="n">
        <v>103000</v>
      </c>
      <c r="C16047" s="26" t="s">
        <v>3881</v>
      </c>
      <c r="D16047" s="27" t="s">
        <v>16128</v>
      </c>
      <c r="E16047" s="28" t="s">
        <v>182</v>
      </c>
    </row>
    <row r="16048" customFormat="false" ht="23.85" hidden="false" customHeight="false" outlineLevel="0" collapsed="false">
      <c r="B16048" s="25" t="n">
        <v>103001</v>
      </c>
      <c r="C16048" s="26" t="s">
        <v>3881</v>
      </c>
      <c r="D16048" s="27" t="s">
        <v>16129</v>
      </c>
      <c r="E16048" s="28" t="s">
        <v>121</v>
      </c>
    </row>
    <row r="16049" customFormat="false" ht="23.85" hidden="false" customHeight="false" outlineLevel="0" collapsed="false">
      <c r="B16049" s="25" t="n">
        <v>103002</v>
      </c>
      <c r="C16049" s="26" t="s">
        <v>3881</v>
      </c>
      <c r="D16049" s="27" t="s">
        <v>16130</v>
      </c>
      <c r="E16049" s="28" t="s">
        <v>121</v>
      </c>
    </row>
    <row r="16050" customFormat="false" ht="23.85" hidden="false" customHeight="false" outlineLevel="0" collapsed="false">
      <c r="B16050" s="25" t="n">
        <v>103003</v>
      </c>
      <c r="C16050" s="26" t="s">
        <v>3881</v>
      </c>
      <c r="D16050" s="27" t="s">
        <v>16131</v>
      </c>
      <c r="E16050" s="28" t="s">
        <v>121</v>
      </c>
    </row>
    <row r="16051" customFormat="false" ht="23.85" hidden="false" customHeight="false" outlineLevel="0" collapsed="false">
      <c r="B16051" s="25" t="n">
        <v>103005</v>
      </c>
      <c r="C16051" s="26" t="s">
        <v>3881</v>
      </c>
      <c r="D16051" s="27" t="s">
        <v>16132</v>
      </c>
      <c r="E16051" s="28" t="s">
        <v>121</v>
      </c>
    </row>
    <row r="16052" customFormat="false" ht="23.85" hidden="false" customHeight="false" outlineLevel="0" collapsed="false">
      <c r="B16052" s="25" t="n">
        <v>103006</v>
      </c>
      <c r="C16052" s="26" t="s">
        <v>3881</v>
      </c>
      <c r="D16052" s="27" t="s">
        <v>16133</v>
      </c>
      <c r="E16052" s="28" t="s">
        <v>121</v>
      </c>
    </row>
    <row r="16053" customFormat="false" ht="23.85" hidden="false" customHeight="false" outlineLevel="0" collapsed="false">
      <c r="B16053" s="25" t="n">
        <v>103007</v>
      </c>
      <c r="C16053" s="26" t="s">
        <v>3881</v>
      </c>
      <c r="D16053" s="27" t="s">
        <v>16134</v>
      </c>
      <c r="E16053" s="28" t="s">
        <v>121</v>
      </c>
    </row>
    <row r="16054" customFormat="false" ht="23.85" hidden="false" customHeight="false" outlineLevel="0" collapsed="false">
      <c r="B16054" s="25" t="n">
        <v>103008</v>
      </c>
      <c r="C16054" s="26" t="s">
        <v>3881</v>
      </c>
      <c r="D16054" s="27" t="s">
        <v>16135</v>
      </c>
      <c r="E16054" s="28" t="s">
        <v>121</v>
      </c>
    </row>
    <row r="16055" customFormat="false" ht="23.85" hidden="false" customHeight="false" outlineLevel="0" collapsed="false">
      <c r="B16055" s="25" t="n">
        <v>103009</v>
      </c>
      <c r="C16055" s="26" t="s">
        <v>3881</v>
      </c>
      <c r="D16055" s="27" t="s">
        <v>16136</v>
      </c>
      <c r="E16055" s="28" t="s">
        <v>121</v>
      </c>
    </row>
    <row r="16056" customFormat="false" ht="23.85" hidden="false" customHeight="false" outlineLevel="0" collapsed="false">
      <c r="B16056" s="25" t="n">
        <v>103010</v>
      </c>
      <c r="C16056" s="26" t="s">
        <v>3881</v>
      </c>
      <c r="D16056" s="27" t="s">
        <v>16137</v>
      </c>
      <c r="E16056" s="28" t="s">
        <v>121</v>
      </c>
    </row>
    <row r="16057" customFormat="false" ht="23.85" hidden="false" customHeight="false" outlineLevel="0" collapsed="false">
      <c r="B16057" s="25" t="n">
        <v>103011</v>
      </c>
      <c r="C16057" s="26" t="s">
        <v>3881</v>
      </c>
      <c r="D16057" s="27" t="s">
        <v>16138</v>
      </c>
      <c r="E16057" s="28" t="s">
        <v>121</v>
      </c>
    </row>
    <row r="16058" customFormat="false" ht="23.85" hidden="false" customHeight="false" outlineLevel="0" collapsed="false">
      <c r="B16058" s="25" t="n">
        <v>103012</v>
      </c>
      <c r="C16058" s="26" t="s">
        <v>3881</v>
      </c>
      <c r="D16058" s="27" t="s">
        <v>16139</v>
      </c>
      <c r="E16058" s="28" t="s">
        <v>121</v>
      </c>
    </row>
    <row r="16059" customFormat="false" ht="23.85" hidden="false" customHeight="false" outlineLevel="0" collapsed="false">
      <c r="B16059" s="25" t="n">
        <v>103013</v>
      </c>
      <c r="C16059" s="26" t="s">
        <v>3881</v>
      </c>
      <c r="D16059" s="27" t="s">
        <v>16140</v>
      </c>
      <c r="E16059" s="28" t="s">
        <v>121</v>
      </c>
    </row>
    <row r="16060" customFormat="false" ht="23.85" hidden="false" customHeight="false" outlineLevel="0" collapsed="false">
      <c r="B16060" s="25" t="n">
        <v>103014</v>
      </c>
      <c r="C16060" s="26" t="s">
        <v>3881</v>
      </c>
      <c r="D16060" s="27" t="s">
        <v>16141</v>
      </c>
      <c r="E16060" s="28" t="s">
        <v>121</v>
      </c>
    </row>
    <row r="16061" customFormat="false" ht="23.85" hidden="false" customHeight="false" outlineLevel="0" collapsed="false">
      <c r="B16061" s="25" t="n">
        <v>103015</v>
      </c>
      <c r="C16061" s="26" t="s">
        <v>3881</v>
      </c>
      <c r="D16061" s="27" t="s">
        <v>16142</v>
      </c>
      <c r="E16061" s="28" t="s">
        <v>121</v>
      </c>
    </row>
    <row r="16062" customFormat="false" ht="23.85" hidden="false" customHeight="false" outlineLevel="0" collapsed="false">
      <c r="B16062" s="25" t="n">
        <v>103016</v>
      </c>
      <c r="C16062" s="26" t="s">
        <v>3881</v>
      </c>
      <c r="D16062" s="27" t="s">
        <v>16143</v>
      </c>
      <c r="E16062" s="28" t="s">
        <v>121</v>
      </c>
    </row>
    <row r="16063" customFormat="false" ht="23.85" hidden="false" customHeight="false" outlineLevel="0" collapsed="false">
      <c r="B16063" s="25" t="n">
        <v>103017</v>
      </c>
      <c r="C16063" s="26" t="s">
        <v>3881</v>
      </c>
      <c r="D16063" s="27" t="s">
        <v>16144</v>
      </c>
      <c r="E16063" s="28" t="s">
        <v>121</v>
      </c>
    </row>
    <row r="16064" customFormat="false" ht="23.85" hidden="false" customHeight="false" outlineLevel="0" collapsed="false">
      <c r="B16064" s="25" t="n">
        <v>103018</v>
      </c>
      <c r="C16064" s="26" t="s">
        <v>3881</v>
      </c>
      <c r="D16064" s="27" t="s">
        <v>16145</v>
      </c>
      <c r="E16064" s="28" t="s">
        <v>121</v>
      </c>
    </row>
    <row r="16065" customFormat="false" ht="23.85" hidden="false" customHeight="false" outlineLevel="0" collapsed="false">
      <c r="B16065" s="25" t="n">
        <v>103019</v>
      </c>
      <c r="C16065" s="26" t="s">
        <v>3881</v>
      </c>
      <c r="D16065" s="27" t="s">
        <v>16146</v>
      </c>
      <c r="E16065" s="28" t="s">
        <v>121</v>
      </c>
    </row>
    <row r="16066" customFormat="false" ht="12.8" hidden="false" customHeight="false" outlineLevel="0" collapsed="false">
      <c r="B16066" s="25" t="n">
        <v>103029</v>
      </c>
      <c r="C16066" s="26" t="s">
        <v>3881</v>
      </c>
      <c r="D16066" s="27" t="s">
        <v>16147</v>
      </c>
      <c r="E16066" s="28" t="s">
        <v>121</v>
      </c>
    </row>
    <row r="16067" customFormat="false" ht="23.85" hidden="false" customHeight="false" outlineLevel="0" collapsed="false">
      <c r="B16067" s="25" t="n">
        <v>103036</v>
      </c>
      <c r="C16067" s="26" t="s">
        <v>3881</v>
      </c>
      <c r="D16067" s="27" t="s">
        <v>16148</v>
      </c>
      <c r="E16067" s="28" t="s">
        <v>121</v>
      </c>
    </row>
    <row r="16068" customFormat="false" ht="12.8" hidden="false" customHeight="false" outlineLevel="0" collapsed="false">
      <c r="B16068" s="25" t="n">
        <v>103037</v>
      </c>
      <c r="C16068" s="26" t="s">
        <v>3881</v>
      </c>
      <c r="D16068" s="27" t="s">
        <v>16149</v>
      </c>
      <c r="E16068" s="28" t="s">
        <v>121</v>
      </c>
    </row>
    <row r="16069" customFormat="false" ht="23.85" hidden="false" customHeight="false" outlineLevel="0" collapsed="false">
      <c r="B16069" s="25" t="n">
        <v>103038</v>
      </c>
      <c r="C16069" s="26" t="s">
        <v>3881</v>
      </c>
      <c r="D16069" s="27" t="s">
        <v>16150</v>
      </c>
      <c r="E16069" s="28" t="s">
        <v>121</v>
      </c>
    </row>
    <row r="16070" customFormat="false" ht="23.85" hidden="false" customHeight="false" outlineLevel="0" collapsed="false">
      <c r="B16070" s="25" t="n">
        <v>103039</v>
      </c>
      <c r="C16070" s="26" t="s">
        <v>3881</v>
      </c>
      <c r="D16070" s="27" t="s">
        <v>16151</v>
      </c>
      <c r="E16070" s="28" t="s">
        <v>121</v>
      </c>
    </row>
    <row r="16071" customFormat="false" ht="12.8" hidden="false" customHeight="false" outlineLevel="0" collapsed="false">
      <c r="B16071" s="25" t="n">
        <v>103040</v>
      </c>
      <c r="C16071" s="26" t="s">
        <v>3881</v>
      </c>
      <c r="D16071" s="27" t="s">
        <v>16152</v>
      </c>
      <c r="E16071" s="28" t="s">
        <v>121</v>
      </c>
    </row>
    <row r="16072" customFormat="false" ht="23.85" hidden="false" customHeight="false" outlineLevel="0" collapsed="false">
      <c r="B16072" s="25" t="n">
        <v>103041</v>
      </c>
      <c r="C16072" s="26" t="s">
        <v>3881</v>
      </c>
      <c r="D16072" s="27" t="s">
        <v>16153</v>
      </c>
      <c r="E16072" s="28" t="s">
        <v>121</v>
      </c>
    </row>
    <row r="16073" customFormat="false" ht="23.85" hidden="false" customHeight="false" outlineLevel="0" collapsed="false">
      <c r="B16073" s="25" t="n">
        <v>103042</v>
      </c>
      <c r="C16073" s="26" t="s">
        <v>3881</v>
      </c>
      <c r="D16073" s="27" t="s">
        <v>16154</v>
      </c>
      <c r="E16073" s="28" t="s">
        <v>121</v>
      </c>
    </row>
    <row r="16074" customFormat="false" ht="23.85" hidden="false" customHeight="false" outlineLevel="0" collapsed="false">
      <c r="B16074" s="25" t="n">
        <v>103043</v>
      </c>
      <c r="C16074" s="26" t="s">
        <v>3881</v>
      </c>
      <c r="D16074" s="27" t="s">
        <v>16155</v>
      </c>
      <c r="E16074" s="28" t="s">
        <v>121</v>
      </c>
    </row>
    <row r="16075" customFormat="false" ht="23.85" hidden="false" customHeight="false" outlineLevel="0" collapsed="false">
      <c r="B16075" s="25" t="n">
        <v>103044</v>
      </c>
      <c r="C16075" s="26" t="s">
        <v>3881</v>
      </c>
      <c r="D16075" s="27" t="s">
        <v>16156</v>
      </c>
      <c r="E16075" s="28" t="s">
        <v>121</v>
      </c>
    </row>
    <row r="16076" customFormat="false" ht="23.85" hidden="false" customHeight="false" outlineLevel="0" collapsed="false">
      <c r="B16076" s="25" t="n">
        <v>103045</v>
      </c>
      <c r="C16076" s="26" t="s">
        <v>3881</v>
      </c>
      <c r="D16076" s="27" t="s">
        <v>16157</v>
      </c>
      <c r="E16076" s="28" t="s">
        <v>121</v>
      </c>
    </row>
    <row r="16077" customFormat="false" ht="23.85" hidden="false" customHeight="false" outlineLevel="0" collapsed="false">
      <c r="B16077" s="25" t="n">
        <v>103046</v>
      </c>
      <c r="C16077" s="26" t="s">
        <v>3881</v>
      </c>
      <c r="D16077" s="27" t="s">
        <v>16158</v>
      </c>
      <c r="E16077" s="28" t="s">
        <v>121</v>
      </c>
    </row>
    <row r="16078" customFormat="false" ht="23.85" hidden="false" customHeight="false" outlineLevel="0" collapsed="false">
      <c r="B16078" s="25" t="n">
        <v>103047</v>
      </c>
      <c r="C16078" s="26" t="s">
        <v>3881</v>
      </c>
      <c r="D16078" s="27" t="s">
        <v>16159</v>
      </c>
      <c r="E16078" s="28" t="s">
        <v>121</v>
      </c>
    </row>
    <row r="16079" customFormat="false" ht="23.85" hidden="false" customHeight="false" outlineLevel="0" collapsed="false">
      <c r="B16079" s="25" t="n">
        <v>103048</v>
      </c>
      <c r="C16079" s="26" t="s">
        <v>3881</v>
      </c>
      <c r="D16079" s="27" t="s">
        <v>16160</v>
      </c>
      <c r="E16079" s="28" t="s">
        <v>121</v>
      </c>
    </row>
    <row r="16080" customFormat="false" ht="23.85" hidden="false" customHeight="false" outlineLevel="0" collapsed="false">
      <c r="B16080" s="25" t="n">
        <v>103049</v>
      </c>
      <c r="C16080" s="26" t="s">
        <v>3881</v>
      </c>
      <c r="D16080" s="27" t="s">
        <v>16161</v>
      </c>
      <c r="E16080" s="28" t="s">
        <v>121</v>
      </c>
    </row>
    <row r="16081" customFormat="false" ht="12.8" hidden="false" customHeight="false" outlineLevel="0" collapsed="false">
      <c r="B16081" s="25" t="n">
        <v>103050</v>
      </c>
      <c r="C16081" s="26" t="s">
        <v>3881</v>
      </c>
      <c r="D16081" s="27" t="s">
        <v>16162</v>
      </c>
      <c r="E16081" s="28" t="s">
        <v>121</v>
      </c>
    </row>
    <row r="16082" customFormat="false" ht="12.8" hidden="false" customHeight="false" outlineLevel="0" collapsed="false">
      <c r="B16082" s="25" t="n">
        <v>103051</v>
      </c>
      <c r="C16082" s="26" t="s">
        <v>3881</v>
      </c>
      <c r="D16082" s="27" t="s">
        <v>16163</v>
      </c>
      <c r="E16082" s="28" t="s">
        <v>121</v>
      </c>
    </row>
    <row r="16083" customFormat="false" ht="12.8" hidden="false" customHeight="false" outlineLevel="0" collapsed="false">
      <c r="B16083" s="25" t="n">
        <v>103052</v>
      </c>
      <c r="C16083" s="26" t="s">
        <v>3881</v>
      </c>
      <c r="D16083" s="27" t="s">
        <v>16164</v>
      </c>
      <c r="E16083" s="28" t="s">
        <v>121</v>
      </c>
    </row>
    <row r="16084" customFormat="false" ht="23.85" hidden="false" customHeight="false" outlineLevel="0" collapsed="false">
      <c r="B16084" s="25" t="n">
        <v>103072</v>
      </c>
      <c r="C16084" s="26" t="s">
        <v>3881</v>
      </c>
      <c r="D16084" s="27" t="s">
        <v>16165</v>
      </c>
      <c r="E16084" s="28" t="s">
        <v>109</v>
      </c>
    </row>
    <row r="16085" customFormat="false" ht="23.85" hidden="false" customHeight="false" outlineLevel="0" collapsed="false">
      <c r="B16085" s="25" t="n">
        <v>103073</v>
      </c>
      <c r="C16085" s="26" t="s">
        <v>3881</v>
      </c>
      <c r="D16085" s="27" t="s">
        <v>16166</v>
      </c>
      <c r="E16085" s="28" t="s">
        <v>109</v>
      </c>
    </row>
    <row r="16086" customFormat="false" ht="23.85" hidden="false" customHeight="false" outlineLevel="0" collapsed="false">
      <c r="B16086" s="25" t="n">
        <v>103074</v>
      </c>
      <c r="C16086" s="26" t="s">
        <v>3881</v>
      </c>
      <c r="D16086" s="27" t="s">
        <v>16167</v>
      </c>
      <c r="E16086" s="28" t="s">
        <v>109</v>
      </c>
    </row>
    <row r="16087" customFormat="false" ht="23.85" hidden="false" customHeight="false" outlineLevel="0" collapsed="false">
      <c r="B16087" s="25" t="n">
        <v>103075</v>
      </c>
      <c r="C16087" s="26" t="s">
        <v>3881</v>
      </c>
      <c r="D16087" s="27" t="s">
        <v>16168</v>
      </c>
      <c r="E16087" s="28" t="s">
        <v>109</v>
      </c>
    </row>
    <row r="16088" customFormat="false" ht="23.85" hidden="false" customHeight="false" outlineLevel="0" collapsed="false">
      <c r="B16088" s="25" t="n">
        <v>103076</v>
      </c>
      <c r="C16088" s="26" t="s">
        <v>3881</v>
      </c>
      <c r="D16088" s="27" t="s">
        <v>16169</v>
      </c>
      <c r="E16088" s="28" t="s">
        <v>109</v>
      </c>
    </row>
    <row r="16089" customFormat="false" ht="23.85" hidden="false" customHeight="false" outlineLevel="0" collapsed="false">
      <c r="B16089" s="25" t="n">
        <v>103077</v>
      </c>
      <c r="C16089" s="26" t="s">
        <v>3881</v>
      </c>
      <c r="D16089" s="27" t="s">
        <v>16170</v>
      </c>
      <c r="E16089" s="28" t="s">
        <v>109</v>
      </c>
    </row>
    <row r="16090" customFormat="false" ht="23.85" hidden="false" customHeight="false" outlineLevel="0" collapsed="false">
      <c r="B16090" s="25" t="n">
        <v>103078</v>
      </c>
      <c r="C16090" s="26" t="s">
        <v>3881</v>
      </c>
      <c r="D16090" s="27" t="s">
        <v>16171</v>
      </c>
      <c r="E16090" s="28" t="s">
        <v>109</v>
      </c>
    </row>
    <row r="16091" customFormat="false" ht="23.85" hidden="false" customHeight="false" outlineLevel="0" collapsed="false">
      <c r="B16091" s="25" t="n">
        <v>103079</v>
      </c>
      <c r="C16091" s="26" t="s">
        <v>3881</v>
      </c>
      <c r="D16091" s="27" t="s">
        <v>16172</v>
      </c>
      <c r="E16091" s="28" t="s">
        <v>109</v>
      </c>
    </row>
    <row r="16092" customFormat="false" ht="23.85" hidden="false" customHeight="false" outlineLevel="0" collapsed="false">
      <c r="B16092" s="25" t="n">
        <v>103080</v>
      </c>
      <c r="C16092" s="26" t="s">
        <v>3881</v>
      </c>
      <c r="D16092" s="27" t="s">
        <v>16173</v>
      </c>
      <c r="E16092" s="28" t="s">
        <v>109</v>
      </c>
    </row>
    <row r="16093" customFormat="false" ht="23.85" hidden="false" customHeight="false" outlineLevel="0" collapsed="false">
      <c r="B16093" s="25" t="n">
        <v>103088</v>
      </c>
      <c r="C16093" s="26" t="s">
        <v>3881</v>
      </c>
      <c r="D16093" s="27" t="s">
        <v>16174</v>
      </c>
      <c r="E16093" s="28" t="s">
        <v>290</v>
      </c>
    </row>
    <row r="16094" customFormat="false" ht="23.85" hidden="false" customHeight="false" outlineLevel="0" collapsed="false">
      <c r="B16094" s="25" t="n">
        <v>103089</v>
      </c>
      <c r="C16094" s="26" t="s">
        <v>3881</v>
      </c>
      <c r="D16094" s="27" t="s">
        <v>16175</v>
      </c>
      <c r="E16094" s="28" t="s">
        <v>182</v>
      </c>
    </row>
    <row r="16095" customFormat="false" ht="23.85" hidden="false" customHeight="false" outlineLevel="0" collapsed="false">
      <c r="B16095" s="25" t="n">
        <v>103090</v>
      </c>
      <c r="C16095" s="26" t="s">
        <v>3881</v>
      </c>
      <c r="D16095" s="27" t="s">
        <v>16176</v>
      </c>
      <c r="E16095" s="28" t="s">
        <v>182</v>
      </c>
    </row>
    <row r="16096" customFormat="false" ht="23.85" hidden="false" customHeight="false" outlineLevel="0" collapsed="false">
      <c r="B16096" s="25" t="n">
        <v>103091</v>
      </c>
      <c r="C16096" s="26" t="s">
        <v>3881</v>
      </c>
      <c r="D16096" s="27" t="s">
        <v>16177</v>
      </c>
      <c r="E16096" s="28" t="s">
        <v>182</v>
      </c>
    </row>
    <row r="16097" customFormat="false" ht="23.85" hidden="false" customHeight="false" outlineLevel="0" collapsed="false">
      <c r="B16097" s="25" t="n">
        <v>103092</v>
      </c>
      <c r="C16097" s="26" t="s">
        <v>3881</v>
      </c>
      <c r="D16097" s="27" t="s">
        <v>16178</v>
      </c>
      <c r="E16097" s="28" t="s">
        <v>182</v>
      </c>
    </row>
    <row r="16098" customFormat="false" ht="23.85" hidden="false" customHeight="false" outlineLevel="0" collapsed="false">
      <c r="B16098" s="25" t="n">
        <v>103093</v>
      </c>
      <c r="C16098" s="26" t="s">
        <v>3881</v>
      </c>
      <c r="D16098" s="27" t="s">
        <v>16179</v>
      </c>
      <c r="E16098" s="28" t="s">
        <v>182</v>
      </c>
    </row>
    <row r="16099" customFormat="false" ht="23.85" hidden="false" customHeight="false" outlineLevel="0" collapsed="false">
      <c r="B16099" s="25" t="n">
        <v>103094</v>
      </c>
      <c r="C16099" s="26" t="s">
        <v>3881</v>
      </c>
      <c r="D16099" s="27" t="s">
        <v>16180</v>
      </c>
      <c r="E16099" s="28" t="s">
        <v>182</v>
      </c>
    </row>
    <row r="16100" customFormat="false" ht="23.85" hidden="false" customHeight="false" outlineLevel="0" collapsed="false">
      <c r="B16100" s="25" t="n">
        <v>103095</v>
      </c>
      <c r="C16100" s="26" t="s">
        <v>3881</v>
      </c>
      <c r="D16100" s="27" t="s">
        <v>16181</v>
      </c>
      <c r="E16100" s="28" t="s">
        <v>182</v>
      </c>
    </row>
    <row r="16101" customFormat="false" ht="23.85" hidden="false" customHeight="false" outlineLevel="0" collapsed="false">
      <c r="B16101" s="25" t="n">
        <v>103096</v>
      </c>
      <c r="C16101" s="26" t="s">
        <v>3881</v>
      </c>
      <c r="D16101" s="27" t="s">
        <v>16182</v>
      </c>
      <c r="E16101" s="28" t="s">
        <v>182</v>
      </c>
    </row>
    <row r="16102" customFormat="false" ht="23.85" hidden="false" customHeight="false" outlineLevel="0" collapsed="false">
      <c r="B16102" s="25" t="n">
        <v>103097</v>
      </c>
      <c r="C16102" s="26" t="s">
        <v>3881</v>
      </c>
      <c r="D16102" s="27" t="s">
        <v>16183</v>
      </c>
      <c r="E16102" s="28" t="s">
        <v>182</v>
      </c>
    </row>
    <row r="16103" customFormat="false" ht="23.85" hidden="false" customHeight="false" outlineLevel="0" collapsed="false">
      <c r="B16103" s="25" t="n">
        <v>103098</v>
      </c>
      <c r="C16103" s="26" t="s">
        <v>3881</v>
      </c>
      <c r="D16103" s="27" t="s">
        <v>16184</v>
      </c>
      <c r="E16103" s="28" t="s">
        <v>182</v>
      </c>
    </row>
    <row r="16104" customFormat="false" ht="23.85" hidden="false" customHeight="false" outlineLevel="0" collapsed="false">
      <c r="B16104" s="25" t="n">
        <v>103099</v>
      </c>
      <c r="C16104" s="26" t="s">
        <v>3881</v>
      </c>
      <c r="D16104" s="27" t="s">
        <v>16185</v>
      </c>
      <c r="E16104" s="28" t="s">
        <v>182</v>
      </c>
    </row>
    <row r="16105" customFormat="false" ht="23.85" hidden="false" customHeight="false" outlineLevel="0" collapsed="false">
      <c r="B16105" s="25" t="n">
        <v>103100</v>
      </c>
      <c r="C16105" s="26" t="s">
        <v>3881</v>
      </c>
      <c r="D16105" s="27" t="s">
        <v>16186</v>
      </c>
      <c r="E16105" s="28" t="s">
        <v>182</v>
      </c>
    </row>
    <row r="16106" customFormat="false" ht="23.85" hidden="false" customHeight="false" outlineLevel="0" collapsed="false">
      <c r="B16106" s="25" t="n">
        <v>103101</v>
      </c>
      <c r="C16106" s="26" t="s">
        <v>3881</v>
      </c>
      <c r="D16106" s="27" t="s">
        <v>16187</v>
      </c>
      <c r="E16106" s="28" t="s">
        <v>182</v>
      </c>
    </row>
    <row r="16107" customFormat="false" ht="23.85" hidden="false" customHeight="false" outlineLevel="0" collapsed="false">
      <c r="B16107" s="25" t="n">
        <v>103102</v>
      </c>
      <c r="C16107" s="26" t="s">
        <v>3881</v>
      </c>
      <c r="D16107" s="27" t="s">
        <v>16188</v>
      </c>
      <c r="E16107" s="28" t="s">
        <v>182</v>
      </c>
    </row>
    <row r="16108" customFormat="false" ht="23.85" hidden="false" customHeight="false" outlineLevel="0" collapsed="false">
      <c r="B16108" s="25" t="n">
        <v>103103</v>
      </c>
      <c r="C16108" s="26" t="s">
        <v>3881</v>
      </c>
      <c r="D16108" s="27" t="s">
        <v>16189</v>
      </c>
      <c r="E16108" s="28" t="s">
        <v>182</v>
      </c>
    </row>
    <row r="16109" customFormat="false" ht="23.85" hidden="false" customHeight="false" outlineLevel="0" collapsed="false">
      <c r="B16109" s="25" t="n">
        <v>103104</v>
      </c>
      <c r="C16109" s="26" t="s">
        <v>3881</v>
      </c>
      <c r="D16109" s="27" t="s">
        <v>16190</v>
      </c>
      <c r="E16109" s="28" t="s">
        <v>182</v>
      </c>
    </row>
    <row r="16110" customFormat="false" ht="23.85" hidden="false" customHeight="false" outlineLevel="0" collapsed="false">
      <c r="B16110" s="25" t="n">
        <v>103105</v>
      </c>
      <c r="C16110" s="26" t="s">
        <v>3881</v>
      </c>
      <c r="D16110" s="27" t="s">
        <v>16191</v>
      </c>
      <c r="E16110" s="28" t="s">
        <v>121</v>
      </c>
    </row>
    <row r="16111" customFormat="false" ht="23.85" hidden="false" customHeight="false" outlineLevel="0" collapsed="false">
      <c r="B16111" s="25" t="n">
        <v>103106</v>
      </c>
      <c r="C16111" s="26" t="s">
        <v>3881</v>
      </c>
      <c r="D16111" s="27" t="s">
        <v>16192</v>
      </c>
      <c r="E16111" s="28" t="s">
        <v>121</v>
      </c>
    </row>
    <row r="16112" customFormat="false" ht="23.85" hidden="false" customHeight="false" outlineLevel="0" collapsed="false">
      <c r="B16112" s="25" t="n">
        <v>103107</v>
      </c>
      <c r="C16112" s="26" t="s">
        <v>3881</v>
      </c>
      <c r="D16112" s="27" t="s">
        <v>16193</v>
      </c>
      <c r="E16112" s="28" t="s">
        <v>121</v>
      </c>
    </row>
    <row r="16113" customFormat="false" ht="23.85" hidden="false" customHeight="false" outlineLevel="0" collapsed="false">
      <c r="B16113" s="25" t="n">
        <v>103108</v>
      </c>
      <c r="C16113" s="26" t="s">
        <v>3881</v>
      </c>
      <c r="D16113" s="27" t="s">
        <v>16194</v>
      </c>
      <c r="E16113" s="28" t="s">
        <v>121</v>
      </c>
    </row>
    <row r="16114" customFormat="false" ht="23.85" hidden="false" customHeight="false" outlineLevel="0" collapsed="false">
      <c r="B16114" s="25" t="n">
        <v>103109</v>
      </c>
      <c r="C16114" s="26" t="s">
        <v>3881</v>
      </c>
      <c r="D16114" s="27" t="s">
        <v>16195</v>
      </c>
      <c r="E16114" s="28" t="s">
        <v>121</v>
      </c>
    </row>
    <row r="16115" customFormat="false" ht="23.85" hidden="false" customHeight="false" outlineLevel="0" collapsed="false">
      <c r="B16115" s="25" t="n">
        <v>103110</v>
      </c>
      <c r="C16115" s="26" t="s">
        <v>3881</v>
      </c>
      <c r="D16115" s="27" t="s">
        <v>16196</v>
      </c>
      <c r="E16115" s="28" t="s">
        <v>121</v>
      </c>
    </row>
    <row r="16116" customFormat="false" ht="23.85" hidden="false" customHeight="false" outlineLevel="0" collapsed="false">
      <c r="B16116" s="25" t="n">
        <v>103111</v>
      </c>
      <c r="C16116" s="26" t="s">
        <v>3881</v>
      </c>
      <c r="D16116" s="27" t="s">
        <v>16197</v>
      </c>
      <c r="E16116" s="28" t="s">
        <v>121</v>
      </c>
    </row>
    <row r="16117" customFormat="false" ht="23.85" hidden="false" customHeight="false" outlineLevel="0" collapsed="false">
      <c r="B16117" s="25" t="n">
        <v>103112</v>
      </c>
      <c r="C16117" s="26" t="s">
        <v>3881</v>
      </c>
      <c r="D16117" s="27" t="s">
        <v>16198</v>
      </c>
      <c r="E16117" s="28" t="s">
        <v>121</v>
      </c>
    </row>
    <row r="16118" customFormat="false" ht="23.85" hidden="false" customHeight="false" outlineLevel="0" collapsed="false">
      <c r="B16118" s="25" t="n">
        <v>103113</v>
      </c>
      <c r="C16118" s="26" t="s">
        <v>3881</v>
      </c>
      <c r="D16118" s="27" t="s">
        <v>16199</v>
      </c>
      <c r="E16118" s="28" t="s">
        <v>121</v>
      </c>
    </row>
    <row r="16119" customFormat="false" ht="23.85" hidden="false" customHeight="false" outlineLevel="0" collapsed="false">
      <c r="B16119" s="25" t="n">
        <v>103114</v>
      </c>
      <c r="C16119" s="26" t="s">
        <v>3881</v>
      </c>
      <c r="D16119" s="27" t="s">
        <v>16200</v>
      </c>
      <c r="E16119" s="28" t="s">
        <v>121</v>
      </c>
    </row>
    <row r="16120" customFormat="false" ht="23.85" hidden="false" customHeight="false" outlineLevel="0" collapsed="false">
      <c r="B16120" s="25" t="n">
        <v>103115</v>
      </c>
      <c r="C16120" s="26" t="s">
        <v>3881</v>
      </c>
      <c r="D16120" s="27" t="s">
        <v>16201</v>
      </c>
      <c r="E16120" s="28" t="s">
        <v>121</v>
      </c>
    </row>
    <row r="16121" customFormat="false" ht="23.85" hidden="false" customHeight="false" outlineLevel="0" collapsed="false">
      <c r="B16121" s="25" t="n">
        <v>103116</v>
      </c>
      <c r="C16121" s="26" t="s">
        <v>3881</v>
      </c>
      <c r="D16121" s="27" t="s">
        <v>16202</v>
      </c>
      <c r="E16121" s="28" t="s">
        <v>121</v>
      </c>
    </row>
    <row r="16122" customFormat="false" ht="23.85" hidden="false" customHeight="false" outlineLevel="0" collapsed="false">
      <c r="B16122" s="25" t="n">
        <v>103117</v>
      </c>
      <c r="C16122" s="26" t="s">
        <v>3881</v>
      </c>
      <c r="D16122" s="27" t="s">
        <v>16203</v>
      </c>
      <c r="E16122" s="28" t="s">
        <v>121</v>
      </c>
    </row>
    <row r="16123" customFormat="false" ht="23.85" hidden="false" customHeight="false" outlineLevel="0" collapsed="false">
      <c r="B16123" s="25" t="n">
        <v>103118</v>
      </c>
      <c r="C16123" s="26" t="s">
        <v>3881</v>
      </c>
      <c r="D16123" s="27" t="s">
        <v>16204</v>
      </c>
      <c r="E16123" s="28" t="s">
        <v>121</v>
      </c>
    </row>
    <row r="16124" customFormat="false" ht="23.85" hidden="false" customHeight="false" outlineLevel="0" collapsed="false">
      <c r="B16124" s="25" t="n">
        <v>103119</v>
      </c>
      <c r="C16124" s="26" t="s">
        <v>3881</v>
      </c>
      <c r="D16124" s="27" t="s">
        <v>16205</v>
      </c>
      <c r="E16124" s="28" t="s">
        <v>121</v>
      </c>
    </row>
    <row r="16125" customFormat="false" ht="23.85" hidden="false" customHeight="false" outlineLevel="0" collapsed="false">
      <c r="B16125" s="25" t="n">
        <v>103120</v>
      </c>
      <c r="C16125" s="26" t="s">
        <v>3881</v>
      </c>
      <c r="D16125" s="27" t="s">
        <v>16206</v>
      </c>
      <c r="E16125" s="28" t="s">
        <v>121</v>
      </c>
    </row>
    <row r="16126" customFormat="false" ht="23.85" hidden="false" customHeight="false" outlineLevel="0" collapsed="false">
      <c r="B16126" s="25" t="n">
        <v>103121</v>
      </c>
      <c r="C16126" s="26" t="s">
        <v>3881</v>
      </c>
      <c r="D16126" s="27" t="s">
        <v>16207</v>
      </c>
      <c r="E16126" s="28" t="s">
        <v>121</v>
      </c>
    </row>
    <row r="16127" customFormat="false" ht="23.85" hidden="false" customHeight="false" outlineLevel="0" collapsed="false">
      <c r="B16127" s="25" t="n">
        <v>103122</v>
      </c>
      <c r="C16127" s="26" t="s">
        <v>3881</v>
      </c>
      <c r="D16127" s="27" t="s">
        <v>16208</v>
      </c>
      <c r="E16127" s="28" t="s">
        <v>121</v>
      </c>
    </row>
    <row r="16128" customFormat="false" ht="23.85" hidden="false" customHeight="false" outlineLevel="0" collapsed="false">
      <c r="B16128" s="25" t="n">
        <v>103123</v>
      </c>
      <c r="C16128" s="26" t="s">
        <v>3881</v>
      </c>
      <c r="D16128" s="27" t="s">
        <v>16209</v>
      </c>
      <c r="E16128" s="28" t="s">
        <v>121</v>
      </c>
    </row>
    <row r="16129" customFormat="false" ht="23.85" hidden="false" customHeight="false" outlineLevel="0" collapsed="false">
      <c r="B16129" s="25" t="n">
        <v>103124</v>
      </c>
      <c r="C16129" s="26" t="s">
        <v>3881</v>
      </c>
      <c r="D16129" s="27" t="s">
        <v>16210</v>
      </c>
      <c r="E16129" s="28" t="s">
        <v>121</v>
      </c>
    </row>
    <row r="16130" customFormat="false" ht="23.85" hidden="false" customHeight="false" outlineLevel="0" collapsed="false">
      <c r="B16130" s="25" t="n">
        <v>103125</v>
      </c>
      <c r="C16130" s="26" t="s">
        <v>3881</v>
      </c>
      <c r="D16130" s="27" t="s">
        <v>16211</v>
      </c>
      <c r="E16130" s="28" t="s">
        <v>121</v>
      </c>
    </row>
    <row r="16131" customFormat="false" ht="23.85" hidden="false" customHeight="false" outlineLevel="0" collapsed="false">
      <c r="B16131" s="25" t="n">
        <v>103126</v>
      </c>
      <c r="C16131" s="26" t="s">
        <v>3881</v>
      </c>
      <c r="D16131" s="27" t="s">
        <v>16212</v>
      </c>
      <c r="E16131" s="28" t="s">
        <v>121</v>
      </c>
    </row>
    <row r="16132" customFormat="false" ht="23.85" hidden="false" customHeight="false" outlineLevel="0" collapsed="false">
      <c r="B16132" s="25" t="n">
        <v>103127</v>
      </c>
      <c r="C16132" s="26" t="s">
        <v>3881</v>
      </c>
      <c r="D16132" s="27" t="s">
        <v>16213</v>
      </c>
      <c r="E16132" s="28" t="s">
        <v>121</v>
      </c>
    </row>
    <row r="16133" customFormat="false" ht="23.85" hidden="false" customHeight="false" outlineLevel="0" collapsed="false">
      <c r="B16133" s="25" t="n">
        <v>103128</v>
      </c>
      <c r="C16133" s="26" t="s">
        <v>3881</v>
      </c>
      <c r="D16133" s="27" t="s">
        <v>16214</v>
      </c>
      <c r="E16133" s="28" t="s">
        <v>121</v>
      </c>
    </row>
    <row r="16134" customFormat="false" ht="23.85" hidden="false" customHeight="false" outlineLevel="0" collapsed="false">
      <c r="B16134" s="25" t="n">
        <v>103129</v>
      </c>
      <c r="C16134" s="26" t="s">
        <v>3881</v>
      </c>
      <c r="D16134" s="27" t="s">
        <v>16215</v>
      </c>
      <c r="E16134" s="28" t="s">
        <v>121</v>
      </c>
    </row>
    <row r="16135" customFormat="false" ht="23.85" hidden="false" customHeight="false" outlineLevel="0" collapsed="false">
      <c r="B16135" s="25" t="n">
        <v>103130</v>
      </c>
      <c r="C16135" s="26" t="s">
        <v>3881</v>
      </c>
      <c r="D16135" s="27" t="s">
        <v>16216</v>
      </c>
      <c r="E16135" s="28" t="s">
        <v>121</v>
      </c>
    </row>
    <row r="16136" customFormat="false" ht="23.85" hidden="false" customHeight="false" outlineLevel="0" collapsed="false">
      <c r="B16136" s="25" t="n">
        <v>103131</v>
      </c>
      <c r="C16136" s="26" t="s">
        <v>3881</v>
      </c>
      <c r="D16136" s="27" t="s">
        <v>16217</v>
      </c>
      <c r="E16136" s="28" t="s">
        <v>121</v>
      </c>
    </row>
    <row r="16137" customFormat="false" ht="23.85" hidden="false" customHeight="false" outlineLevel="0" collapsed="false">
      <c r="B16137" s="25" t="n">
        <v>103132</v>
      </c>
      <c r="C16137" s="26" t="s">
        <v>3881</v>
      </c>
      <c r="D16137" s="27" t="s">
        <v>16218</v>
      </c>
      <c r="E16137" s="28" t="s">
        <v>121</v>
      </c>
    </row>
    <row r="16138" customFormat="false" ht="23.85" hidden="false" customHeight="false" outlineLevel="0" collapsed="false">
      <c r="B16138" s="25" t="n">
        <v>103133</v>
      </c>
      <c r="C16138" s="26" t="s">
        <v>3881</v>
      </c>
      <c r="D16138" s="27" t="s">
        <v>16219</v>
      </c>
      <c r="E16138" s="28" t="s">
        <v>121</v>
      </c>
    </row>
    <row r="16139" customFormat="false" ht="23.85" hidden="false" customHeight="false" outlineLevel="0" collapsed="false">
      <c r="B16139" s="25" t="n">
        <v>103134</v>
      </c>
      <c r="C16139" s="26" t="s">
        <v>3881</v>
      </c>
      <c r="D16139" s="27" t="s">
        <v>16220</v>
      </c>
      <c r="E16139" s="28" t="s">
        <v>121</v>
      </c>
    </row>
    <row r="16140" customFormat="false" ht="23.85" hidden="false" customHeight="false" outlineLevel="0" collapsed="false">
      <c r="B16140" s="25" t="n">
        <v>103135</v>
      </c>
      <c r="C16140" s="26" t="s">
        <v>3881</v>
      </c>
      <c r="D16140" s="27" t="s">
        <v>16221</v>
      </c>
      <c r="E16140" s="28" t="s">
        <v>121</v>
      </c>
    </row>
    <row r="16141" customFormat="false" ht="23.85" hidden="false" customHeight="false" outlineLevel="0" collapsed="false">
      <c r="B16141" s="25" t="n">
        <v>103136</v>
      </c>
      <c r="C16141" s="26" t="s">
        <v>3881</v>
      </c>
      <c r="D16141" s="27" t="s">
        <v>16222</v>
      </c>
      <c r="E16141" s="28" t="s">
        <v>121</v>
      </c>
    </row>
    <row r="16142" customFormat="false" ht="23.85" hidden="false" customHeight="false" outlineLevel="0" collapsed="false">
      <c r="B16142" s="25" t="n">
        <v>103137</v>
      </c>
      <c r="C16142" s="26" t="s">
        <v>3881</v>
      </c>
      <c r="D16142" s="27" t="s">
        <v>16223</v>
      </c>
      <c r="E16142" s="28" t="s">
        <v>121</v>
      </c>
    </row>
    <row r="16143" customFormat="false" ht="23.85" hidden="false" customHeight="false" outlineLevel="0" collapsed="false">
      <c r="B16143" s="25" t="n">
        <v>103138</v>
      </c>
      <c r="C16143" s="26" t="s">
        <v>3881</v>
      </c>
      <c r="D16143" s="27" t="s">
        <v>16224</v>
      </c>
      <c r="E16143" s="28" t="s">
        <v>121</v>
      </c>
    </row>
    <row r="16144" customFormat="false" ht="23.85" hidden="false" customHeight="false" outlineLevel="0" collapsed="false">
      <c r="B16144" s="25" t="n">
        <v>103139</v>
      </c>
      <c r="C16144" s="26" t="s">
        <v>3881</v>
      </c>
      <c r="D16144" s="27" t="s">
        <v>16225</v>
      </c>
      <c r="E16144" s="28" t="s">
        <v>121</v>
      </c>
    </row>
    <row r="16145" customFormat="false" ht="23.85" hidden="false" customHeight="false" outlineLevel="0" collapsed="false">
      <c r="B16145" s="25" t="n">
        <v>103140</v>
      </c>
      <c r="C16145" s="26" t="s">
        <v>3881</v>
      </c>
      <c r="D16145" s="27" t="s">
        <v>16226</v>
      </c>
      <c r="E16145" s="28" t="s">
        <v>121</v>
      </c>
    </row>
    <row r="16146" customFormat="false" ht="23.85" hidden="false" customHeight="false" outlineLevel="0" collapsed="false">
      <c r="B16146" s="25" t="n">
        <v>103141</v>
      </c>
      <c r="C16146" s="26" t="s">
        <v>3881</v>
      </c>
      <c r="D16146" s="27" t="s">
        <v>16227</v>
      </c>
      <c r="E16146" s="28" t="s">
        <v>121</v>
      </c>
    </row>
    <row r="16147" customFormat="false" ht="23.85" hidden="false" customHeight="false" outlineLevel="0" collapsed="false">
      <c r="B16147" s="25" t="n">
        <v>103142</v>
      </c>
      <c r="C16147" s="26" t="s">
        <v>3881</v>
      </c>
      <c r="D16147" s="27" t="s">
        <v>16228</v>
      </c>
      <c r="E16147" s="28" t="s">
        <v>121</v>
      </c>
    </row>
    <row r="16148" customFormat="false" ht="23.85" hidden="false" customHeight="false" outlineLevel="0" collapsed="false">
      <c r="B16148" s="25" t="n">
        <v>103143</v>
      </c>
      <c r="C16148" s="26" t="s">
        <v>3881</v>
      </c>
      <c r="D16148" s="27" t="s">
        <v>16229</v>
      </c>
      <c r="E16148" s="28" t="s">
        <v>121</v>
      </c>
    </row>
    <row r="16149" customFormat="false" ht="23.85" hidden="false" customHeight="false" outlineLevel="0" collapsed="false">
      <c r="B16149" s="25" t="n">
        <v>103144</v>
      </c>
      <c r="C16149" s="26" t="s">
        <v>3881</v>
      </c>
      <c r="D16149" s="27" t="s">
        <v>16230</v>
      </c>
      <c r="E16149" s="28" t="s">
        <v>121</v>
      </c>
    </row>
    <row r="16150" customFormat="false" ht="23.85" hidden="false" customHeight="false" outlineLevel="0" collapsed="false">
      <c r="B16150" s="25" t="n">
        <v>103145</v>
      </c>
      <c r="C16150" s="26" t="s">
        <v>3881</v>
      </c>
      <c r="D16150" s="27" t="s">
        <v>16231</v>
      </c>
      <c r="E16150" s="28" t="s">
        <v>121</v>
      </c>
    </row>
    <row r="16151" customFormat="false" ht="23.85" hidden="false" customHeight="false" outlineLevel="0" collapsed="false">
      <c r="B16151" s="25" t="n">
        <v>103146</v>
      </c>
      <c r="C16151" s="26" t="s">
        <v>3881</v>
      </c>
      <c r="D16151" s="27" t="s">
        <v>16232</v>
      </c>
      <c r="E16151" s="28" t="s">
        <v>121</v>
      </c>
    </row>
    <row r="16152" customFormat="false" ht="23.85" hidden="false" customHeight="false" outlineLevel="0" collapsed="false">
      <c r="B16152" s="25" t="n">
        <v>103147</v>
      </c>
      <c r="C16152" s="26" t="s">
        <v>3881</v>
      </c>
      <c r="D16152" s="27" t="s">
        <v>16233</v>
      </c>
      <c r="E16152" s="28" t="s">
        <v>121</v>
      </c>
    </row>
    <row r="16153" customFormat="false" ht="23.85" hidden="false" customHeight="false" outlineLevel="0" collapsed="false">
      <c r="B16153" s="25" t="n">
        <v>103148</v>
      </c>
      <c r="C16153" s="26" t="s">
        <v>3881</v>
      </c>
      <c r="D16153" s="27" t="s">
        <v>16234</v>
      </c>
      <c r="E16153" s="28" t="s">
        <v>121</v>
      </c>
    </row>
    <row r="16154" customFormat="false" ht="23.85" hidden="false" customHeight="false" outlineLevel="0" collapsed="false">
      <c r="B16154" s="25" t="n">
        <v>103149</v>
      </c>
      <c r="C16154" s="26" t="s">
        <v>3881</v>
      </c>
      <c r="D16154" s="27" t="s">
        <v>16235</v>
      </c>
      <c r="E16154" s="28" t="s">
        <v>121</v>
      </c>
    </row>
    <row r="16155" customFormat="false" ht="23.85" hidden="false" customHeight="false" outlineLevel="0" collapsed="false">
      <c r="B16155" s="25" t="n">
        <v>103150</v>
      </c>
      <c r="C16155" s="26" t="s">
        <v>3881</v>
      </c>
      <c r="D16155" s="27" t="s">
        <v>16236</v>
      </c>
      <c r="E16155" s="28" t="s">
        <v>121</v>
      </c>
    </row>
    <row r="16156" customFormat="false" ht="23.85" hidden="false" customHeight="false" outlineLevel="0" collapsed="false">
      <c r="B16156" s="25" t="n">
        <v>103151</v>
      </c>
      <c r="C16156" s="26" t="s">
        <v>3881</v>
      </c>
      <c r="D16156" s="27" t="s">
        <v>16237</v>
      </c>
      <c r="E16156" s="28" t="s">
        <v>121</v>
      </c>
    </row>
    <row r="16157" customFormat="false" ht="23.85" hidden="false" customHeight="false" outlineLevel="0" collapsed="false">
      <c r="B16157" s="25" t="n">
        <v>103152</v>
      </c>
      <c r="C16157" s="26" t="s">
        <v>3881</v>
      </c>
      <c r="D16157" s="27" t="s">
        <v>16238</v>
      </c>
      <c r="E16157" s="28" t="s">
        <v>121</v>
      </c>
    </row>
    <row r="16158" customFormat="false" ht="35.05" hidden="false" customHeight="false" outlineLevel="0" collapsed="false">
      <c r="B16158" s="25" t="n">
        <v>103156</v>
      </c>
      <c r="C16158" s="26" t="s">
        <v>3881</v>
      </c>
      <c r="D16158" s="27" t="s">
        <v>16239</v>
      </c>
      <c r="E16158" s="28" t="s">
        <v>2535</v>
      </c>
    </row>
    <row r="16159" customFormat="false" ht="35.05" hidden="false" customHeight="false" outlineLevel="0" collapsed="false">
      <c r="B16159" s="25" t="n">
        <v>103162</v>
      </c>
      <c r="C16159" s="26" t="s">
        <v>3881</v>
      </c>
      <c r="D16159" s="27" t="s">
        <v>16240</v>
      </c>
      <c r="E16159" s="28" t="s">
        <v>2535</v>
      </c>
    </row>
    <row r="16160" customFormat="false" ht="35.05" hidden="false" customHeight="false" outlineLevel="0" collapsed="false">
      <c r="B16160" s="25" t="n">
        <v>103168</v>
      </c>
      <c r="C16160" s="26" t="s">
        <v>3881</v>
      </c>
      <c r="D16160" s="27" t="s">
        <v>16241</v>
      </c>
      <c r="E16160" s="28" t="s">
        <v>2535</v>
      </c>
    </row>
    <row r="16161" customFormat="false" ht="35.05" hidden="false" customHeight="false" outlineLevel="0" collapsed="false">
      <c r="B16161" s="25" t="n">
        <v>103174</v>
      </c>
      <c r="C16161" s="26" t="s">
        <v>3881</v>
      </c>
      <c r="D16161" s="27" t="s">
        <v>16242</v>
      </c>
      <c r="E16161" s="28" t="s">
        <v>2535</v>
      </c>
    </row>
    <row r="16162" customFormat="false" ht="35.05" hidden="false" customHeight="false" outlineLevel="0" collapsed="false">
      <c r="B16162" s="25" t="n">
        <v>103180</v>
      </c>
      <c r="C16162" s="26" t="s">
        <v>3881</v>
      </c>
      <c r="D16162" s="27" t="s">
        <v>16243</v>
      </c>
      <c r="E16162" s="28" t="s">
        <v>2535</v>
      </c>
    </row>
    <row r="16163" customFormat="false" ht="35.05" hidden="false" customHeight="false" outlineLevel="0" collapsed="false">
      <c r="B16163" s="25" t="n">
        <v>103183</v>
      </c>
      <c r="C16163" s="26" t="s">
        <v>3881</v>
      </c>
      <c r="D16163" s="27" t="s">
        <v>16244</v>
      </c>
      <c r="E16163" s="28" t="s">
        <v>168</v>
      </c>
    </row>
    <row r="16164" customFormat="false" ht="35.05" hidden="false" customHeight="false" outlineLevel="0" collapsed="false">
      <c r="B16164" s="25" t="n">
        <v>103184</v>
      </c>
      <c r="C16164" s="26" t="s">
        <v>3881</v>
      </c>
      <c r="D16164" s="27" t="s">
        <v>16245</v>
      </c>
      <c r="E16164" s="28" t="s">
        <v>168</v>
      </c>
    </row>
    <row r="16165" customFormat="false" ht="35.05" hidden="false" customHeight="false" outlineLevel="0" collapsed="false">
      <c r="B16165" s="25" t="n">
        <v>103185</v>
      </c>
      <c r="C16165" s="26" t="s">
        <v>3881</v>
      </c>
      <c r="D16165" s="27" t="s">
        <v>16246</v>
      </c>
      <c r="E16165" s="28" t="s">
        <v>121</v>
      </c>
    </row>
    <row r="16166" customFormat="false" ht="35.05" hidden="false" customHeight="false" outlineLevel="0" collapsed="false">
      <c r="B16166" s="25" t="n">
        <v>103186</v>
      </c>
      <c r="C16166" s="26" t="s">
        <v>3881</v>
      </c>
      <c r="D16166" s="27" t="s">
        <v>16247</v>
      </c>
      <c r="E16166" s="28" t="s">
        <v>121</v>
      </c>
    </row>
    <row r="16167" customFormat="false" ht="35.05" hidden="false" customHeight="false" outlineLevel="0" collapsed="false">
      <c r="B16167" s="25" t="n">
        <v>103187</v>
      </c>
      <c r="C16167" s="26" t="s">
        <v>3881</v>
      </c>
      <c r="D16167" s="27" t="s">
        <v>16248</v>
      </c>
      <c r="E16167" s="28" t="s">
        <v>121</v>
      </c>
    </row>
    <row r="16168" customFormat="false" ht="35.05" hidden="false" customHeight="false" outlineLevel="0" collapsed="false">
      <c r="B16168" s="25" t="n">
        <v>103188</v>
      </c>
      <c r="C16168" s="26" t="s">
        <v>3881</v>
      </c>
      <c r="D16168" s="27" t="s">
        <v>16249</v>
      </c>
      <c r="E16168" s="28" t="s">
        <v>121</v>
      </c>
    </row>
    <row r="16169" customFormat="false" ht="35.05" hidden="false" customHeight="false" outlineLevel="0" collapsed="false">
      <c r="B16169" s="25" t="n">
        <v>103189</v>
      </c>
      <c r="C16169" s="26" t="s">
        <v>3881</v>
      </c>
      <c r="D16169" s="27" t="s">
        <v>16250</v>
      </c>
      <c r="E16169" s="28" t="s">
        <v>121</v>
      </c>
    </row>
    <row r="16170" customFormat="false" ht="35.05" hidden="false" customHeight="false" outlineLevel="0" collapsed="false">
      <c r="B16170" s="25" t="n">
        <v>103190</v>
      </c>
      <c r="C16170" s="26" t="s">
        <v>3881</v>
      </c>
      <c r="D16170" s="27" t="s">
        <v>16251</v>
      </c>
      <c r="E16170" s="28" t="s">
        <v>121</v>
      </c>
    </row>
    <row r="16171" customFormat="false" ht="35.05" hidden="false" customHeight="false" outlineLevel="0" collapsed="false">
      <c r="B16171" s="25" t="n">
        <v>103191</v>
      </c>
      <c r="C16171" s="26" t="s">
        <v>3881</v>
      </c>
      <c r="D16171" s="27" t="s">
        <v>16252</v>
      </c>
      <c r="E16171" s="28" t="s">
        <v>121</v>
      </c>
    </row>
    <row r="16172" customFormat="false" ht="35.05" hidden="false" customHeight="false" outlineLevel="0" collapsed="false">
      <c r="B16172" s="25" t="n">
        <v>103192</v>
      </c>
      <c r="C16172" s="26" t="s">
        <v>3881</v>
      </c>
      <c r="D16172" s="27" t="s">
        <v>16253</v>
      </c>
      <c r="E16172" s="28" t="s">
        <v>121</v>
      </c>
    </row>
    <row r="16173" customFormat="false" ht="35.05" hidden="false" customHeight="false" outlineLevel="0" collapsed="false">
      <c r="B16173" s="25" t="n">
        <v>103193</v>
      </c>
      <c r="C16173" s="26" t="s">
        <v>3881</v>
      </c>
      <c r="D16173" s="27" t="s">
        <v>16254</v>
      </c>
      <c r="E16173" s="28" t="s">
        <v>121</v>
      </c>
    </row>
    <row r="16174" customFormat="false" ht="23.85" hidden="false" customHeight="false" outlineLevel="0" collapsed="false">
      <c r="B16174" s="25" t="n">
        <v>103194</v>
      </c>
      <c r="C16174" s="26" t="s">
        <v>3881</v>
      </c>
      <c r="D16174" s="27" t="s">
        <v>16255</v>
      </c>
      <c r="E16174" s="28" t="s">
        <v>121</v>
      </c>
    </row>
    <row r="16175" customFormat="false" ht="35.05" hidden="false" customHeight="false" outlineLevel="0" collapsed="false">
      <c r="B16175" s="25" t="n">
        <v>103195</v>
      </c>
      <c r="C16175" s="26" t="s">
        <v>3881</v>
      </c>
      <c r="D16175" s="27" t="s">
        <v>16256</v>
      </c>
      <c r="E16175" s="28" t="s">
        <v>121</v>
      </c>
    </row>
    <row r="16176" customFormat="false" ht="35.05" hidden="false" customHeight="false" outlineLevel="0" collapsed="false">
      <c r="B16176" s="25" t="n">
        <v>103205</v>
      </c>
      <c r="C16176" s="26" t="s">
        <v>3881</v>
      </c>
      <c r="D16176" s="27" t="s">
        <v>16257</v>
      </c>
      <c r="E16176" s="28" t="s">
        <v>121</v>
      </c>
    </row>
    <row r="16177" customFormat="false" ht="35.05" hidden="false" customHeight="false" outlineLevel="0" collapsed="false">
      <c r="B16177" s="25" t="n">
        <v>103206</v>
      </c>
      <c r="C16177" s="26" t="s">
        <v>3881</v>
      </c>
      <c r="D16177" s="27" t="s">
        <v>16258</v>
      </c>
      <c r="E16177" s="28" t="s">
        <v>121</v>
      </c>
    </row>
    <row r="16178" customFormat="false" ht="35.05" hidden="false" customHeight="false" outlineLevel="0" collapsed="false">
      <c r="B16178" s="25" t="n">
        <v>103207</v>
      </c>
      <c r="C16178" s="26" t="s">
        <v>3881</v>
      </c>
      <c r="D16178" s="27" t="s">
        <v>16259</v>
      </c>
      <c r="E16178" s="28" t="s">
        <v>121</v>
      </c>
    </row>
    <row r="16179" customFormat="false" ht="35.05" hidden="false" customHeight="false" outlineLevel="0" collapsed="false">
      <c r="B16179" s="25" t="n">
        <v>103208</v>
      </c>
      <c r="C16179" s="26" t="s">
        <v>3881</v>
      </c>
      <c r="D16179" s="27" t="s">
        <v>16260</v>
      </c>
      <c r="E16179" s="28" t="s">
        <v>121</v>
      </c>
    </row>
    <row r="16180" customFormat="false" ht="35.05" hidden="false" customHeight="false" outlineLevel="0" collapsed="false">
      <c r="B16180" s="25" t="n">
        <v>103209</v>
      </c>
      <c r="C16180" s="26" t="s">
        <v>3881</v>
      </c>
      <c r="D16180" s="27" t="s">
        <v>16261</v>
      </c>
      <c r="E16180" s="28" t="s">
        <v>121</v>
      </c>
    </row>
    <row r="16181" customFormat="false" ht="35.05" hidden="false" customHeight="false" outlineLevel="0" collapsed="false">
      <c r="B16181" s="25" t="n">
        <v>103210</v>
      </c>
      <c r="C16181" s="26" t="s">
        <v>3881</v>
      </c>
      <c r="D16181" s="27" t="s">
        <v>16262</v>
      </c>
      <c r="E16181" s="28" t="s">
        <v>121</v>
      </c>
    </row>
    <row r="16182" customFormat="false" ht="23.85" hidden="false" customHeight="false" outlineLevel="0" collapsed="false">
      <c r="B16182" s="25" t="n">
        <v>103223</v>
      </c>
      <c r="C16182" s="26" t="s">
        <v>3881</v>
      </c>
      <c r="D16182" s="27" t="s">
        <v>16263</v>
      </c>
      <c r="E16182" s="28" t="s">
        <v>2535</v>
      </c>
    </row>
    <row r="16183" customFormat="false" ht="35.05" hidden="false" customHeight="false" outlineLevel="0" collapsed="false">
      <c r="B16183" s="25" t="n">
        <v>103229</v>
      </c>
      <c r="C16183" s="26" t="s">
        <v>3881</v>
      </c>
      <c r="D16183" s="27" t="s">
        <v>16264</v>
      </c>
      <c r="E16183" s="28" t="s">
        <v>2535</v>
      </c>
    </row>
    <row r="16184" customFormat="false" ht="35.05" hidden="false" customHeight="false" outlineLevel="0" collapsed="false">
      <c r="B16184" s="25" t="n">
        <v>103235</v>
      </c>
      <c r="C16184" s="26" t="s">
        <v>3881</v>
      </c>
      <c r="D16184" s="27" t="s">
        <v>16265</v>
      </c>
      <c r="E16184" s="28" t="s">
        <v>2535</v>
      </c>
    </row>
    <row r="16185" customFormat="false" ht="35.05" hidden="false" customHeight="false" outlineLevel="0" collapsed="false">
      <c r="B16185" s="25" t="n">
        <v>103241</v>
      </c>
      <c r="C16185" s="26" t="s">
        <v>3881</v>
      </c>
      <c r="D16185" s="27" t="s">
        <v>16266</v>
      </c>
      <c r="E16185" s="28" t="s">
        <v>2535</v>
      </c>
    </row>
    <row r="16186" customFormat="false" ht="23.85" hidden="false" customHeight="false" outlineLevel="0" collapsed="false">
      <c r="B16186" s="25" t="n">
        <v>103244</v>
      </c>
      <c r="C16186" s="26" t="s">
        <v>3881</v>
      </c>
      <c r="D16186" s="27" t="s">
        <v>16267</v>
      </c>
      <c r="E16186" s="28" t="s">
        <v>121</v>
      </c>
    </row>
    <row r="16187" customFormat="false" ht="23.85" hidden="false" customHeight="false" outlineLevel="0" collapsed="false">
      <c r="B16187" s="25" t="n">
        <v>103245</v>
      </c>
      <c r="C16187" s="26" t="s">
        <v>3881</v>
      </c>
      <c r="D16187" s="27" t="s">
        <v>16268</v>
      </c>
      <c r="E16187" s="28" t="s">
        <v>121</v>
      </c>
    </row>
    <row r="16188" customFormat="false" ht="23.85" hidden="false" customHeight="false" outlineLevel="0" collapsed="false">
      <c r="B16188" s="25" t="n">
        <v>103246</v>
      </c>
      <c r="C16188" s="26" t="s">
        <v>3881</v>
      </c>
      <c r="D16188" s="27" t="s">
        <v>16269</v>
      </c>
      <c r="E16188" s="28" t="s">
        <v>121</v>
      </c>
    </row>
    <row r="16189" customFormat="false" ht="23.85" hidden="false" customHeight="false" outlineLevel="0" collapsed="false">
      <c r="B16189" s="25" t="n">
        <v>103247</v>
      </c>
      <c r="C16189" s="26" t="s">
        <v>3881</v>
      </c>
      <c r="D16189" s="27" t="s">
        <v>16270</v>
      </c>
      <c r="E16189" s="28" t="s">
        <v>121</v>
      </c>
    </row>
    <row r="16190" customFormat="false" ht="23.85" hidden="false" customHeight="false" outlineLevel="0" collapsed="false">
      <c r="B16190" s="25" t="n">
        <v>103248</v>
      </c>
      <c r="C16190" s="26" t="s">
        <v>3881</v>
      </c>
      <c r="D16190" s="27" t="s">
        <v>16271</v>
      </c>
      <c r="E16190" s="28" t="s">
        <v>121</v>
      </c>
    </row>
    <row r="16191" customFormat="false" ht="23.85" hidden="false" customHeight="false" outlineLevel="0" collapsed="false">
      <c r="B16191" s="25" t="n">
        <v>103249</v>
      </c>
      <c r="C16191" s="26" t="s">
        <v>3881</v>
      </c>
      <c r="D16191" s="27" t="s">
        <v>16272</v>
      </c>
      <c r="E16191" s="28" t="s">
        <v>121</v>
      </c>
    </row>
    <row r="16192" customFormat="false" ht="23.85" hidden="false" customHeight="false" outlineLevel="0" collapsed="false">
      <c r="B16192" s="25" t="n">
        <v>103250</v>
      </c>
      <c r="C16192" s="26" t="s">
        <v>3881</v>
      </c>
      <c r="D16192" s="27" t="s">
        <v>16273</v>
      </c>
      <c r="E16192" s="28" t="s">
        <v>121</v>
      </c>
    </row>
    <row r="16193" customFormat="false" ht="23.85" hidden="false" customHeight="false" outlineLevel="0" collapsed="false">
      <c r="B16193" s="25" t="n">
        <v>103251</v>
      </c>
      <c r="C16193" s="26" t="s">
        <v>3881</v>
      </c>
      <c r="D16193" s="27" t="s">
        <v>16274</v>
      </c>
      <c r="E16193" s="28" t="s">
        <v>121</v>
      </c>
    </row>
    <row r="16194" customFormat="false" ht="23.85" hidden="false" customHeight="false" outlineLevel="0" collapsed="false">
      <c r="B16194" s="25" t="n">
        <v>103252</v>
      </c>
      <c r="C16194" s="26" t="s">
        <v>3881</v>
      </c>
      <c r="D16194" s="27" t="s">
        <v>16275</v>
      </c>
      <c r="E16194" s="28" t="s">
        <v>121</v>
      </c>
    </row>
    <row r="16195" customFormat="false" ht="23.85" hidden="false" customHeight="false" outlineLevel="0" collapsed="false">
      <c r="B16195" s="25" t="n">
        <v>103253</v>
      </c>
      <c r="C16195" s="26" t="s">
        <v>3881</v>
      </c>
      <c r="D16195" s="27" t="s">
        <v>16276</v>
      </c>
      <c r="E16195" s="28" t="s">
        <v>121</v>
      </c>
    </row>
    <row r="16196" customFormat="false" ht="23.85" hidden="false" customHeight="false" outlineLevel="0" collapsed="false">
      <c r="B16196" s="25" t="n">
        <v>103254</v>
      </c>
      <c r="C16196" s="26" t="s">
        <v>3881</v>
      </c>
      <c r="D16196" s="27" t="s">
        <v>16277</v>
      </c>
      <c r="E16196" s="28" t="s">
        <v>121</v>
      </c>
    </row>
    <row r="16197" customFormat="false" ht="23.85" hidden="false" customHeight="false" outlineLevel="0" collapsed="false">
      <c r="B16197" s="25" t="n">
        <v>103255</v>
      </c>
      <c r="C16197" s="26" t="s">
        <v>3881</v>
      </c>
      <c r="D16197" s="27" t="s">
        <v>16278</v>
      </c>
      <c r="E16197" s="28" t="s">
        <v>121</v>
      </c>
    </row>
    <row r="16198" customFormat="false" ht="23.85" hidden="false" customHeight="false" outlineLevel="0" collapsed="false">
      <c r="B16198" s="25" t="n">
        <v>103256</v>
      </c>
      <c r="C16198" s="26" t="s">
        <v>3881</v>
      </c>
      <c r="D16198" s="27" t="s">
        <v>16279</v>
      </c>
      <c r="E16198" s="28" t="s">
        <v>121</v>
      </c>
    </row>
    <row r="16199" customFormat="false" ht="23.85" hidden="false" customHeight="false" outlineLevel="0" collapsed="false">
      <c r="B16199" s="25" t="n">
        <v>103257</v>
      </c>
      <c r="C16199" s="26" t="s">
        <v>3881</v>
      </c>
      <c r="D16199" s="27" t="s">
        <v>16280</v>
      </c>
      <c r="E16199" s="28" t="s">
        <v>121</v>
      </c>
    </row>
    <row r="16200" customFormat="false" ht="23.85" hidden="false" customHeight="false" outlineLevel="0" collapsed="false">
      <c r="B16200" s="25" t="n">
        <v>103258</v>
      </c>
      <c r="C16200" s="26" t="s">
        <v>3881</v>
      </c>
      <c r="D16200" s="27" t="s">
        <v>16281</v>
      </c>
      <c r="E16200" s="28" t="s">
        <v>121</v>
      </c>
    </row>
    <row r="16201" customFormat="false" ht="23.85" hidden="false" customHeight="false" outlineLevel="0" collapsed="false">
      <c r="B16201" s="25" t="n">
        <v>103259</v>
      </c>
      <c r="C16201" s="26" t="s">
        <v>3881</v>
      </c>
      <c r="D16201" s="27" t="s">
        <v>16282</v>
      </c>
      <c r="E16201" s="28" t="s">
        <v>121</v>
      </c>
    </row>
    <row r="16202" customFormat="false" ht="23.85" hidden="false" customHeight="false" outlineLevel="0" collapsed="false">
      <c r="B16202" s="25" t="n">
        <v>103260</v>
      </c>
      <c r="C16202" s="26" t="s">
        <v>3881</v>
      </c>
      <c r="D16202" s="27" t="s">
        <v>16283</v>
      </c>
      <c r="E16202" s="28" t="s">
        <v>121</v>
      </c>
    </row>
    <row r="16203" customFormat="false" ht="23.85" hidden="false" customHeight="false" outlineLevel="0" collapsed="false">
      <c r="B16203" s="25" t="n">
        <v>103261</v>
      </c>
      <c r="C16203" s="26" t="s">
        <v>3881</v>
      </c>
      <c r="D16203" s="27" t="s">
        <v>16284</v>
      </c>
      <c r="E16203" s="28" t="s">
        <v>121</v>
      </c>
    </row>
    <row r="16204" customFormat="false" ht="23.85" hidden="false" customHeight="false" outlineLevel="0" collapsed="false">
      <c r="B16204" s="25" t="n">
        <v>103262</v>
      </c>
      <c r="C16204" s="26" t="s">
        <v>3881</v>
      </c>
      <c r="D16204" s="27" t="s">
        <v>16285</v>
      </c>
      <c r="E16204" s="28" t="s">
        <v>121</v>
      </c>
    </row>
    <row r="16205" customFormat="false" ht="23.85" hidden="false" customHeight="false" outlineLevel="0" collapsed="false">
      <c r="B16205" s="25" t="n">
        <v>103263</v>
      </c>
      <c r="C16205" s="26" t="s">
        <v>3881</v>
      </c>
      <c r="D16205" s="27" t="s">
        <v>16286</v>
      </c>
      <c r="E16205" s="28" t="s">
        <v>121</v>
      </c>
    </row>
    <row r="16206" customFormat="false" ht="23.85" hidden="false" customHeight="false" outlineLevel="0" collapsed="false">
      <c r="B16206" s="25" t="n">
        <v>103264</v>
      </c>
      <c r="C16206" s="26" t="s">
        <v>3881</v>
      </c>
      <c r="D16206" s="27" t="s">
        <v>16287</v>
      </c>
      <c r="E16206" s="28" t="s">
        <v>121</v>
      </c>
    </row>
    <row r="16207" customFormat="false" ht="23.85" hidden="false" customHeight="false" outlineLevel="0" collapsed="false">
      <c r="B16207" s="25" t="n">
        <v>103265</v>
      </c>
      <c r="C16207" s="26" t="s">
        <v>3881</v>
      </c>
      <c r="D16207" s="27" t="s">
        <v>16288</v>
      </c>
      <c r="E16207" s="28" t="s">
        <v>121</v>
      </c>
    </row>
    <row r="16208" customFormat="false" ht="23.85" hidden="false" customHeight="false" outlineLevel="0" collapsed="false">
      <c r="B16208" s="25" t="n">
        <v>103266</v>
      </c>
      <c r="C16208" s="26" t="s">
        <v>3881</v>
      </c>
      <c r="D16208" s="27" t="s">
        <v>16289</v>
      </c>
      <c r="E16208" s="28" t="s">
        <v>121</v>
      </c>
    </row>
    <row r="16209" customFormat="false" ht="23.85" hidden="false" customHeight="false" outlineLevel="0" collapsed="false">
      <c r="B16209" s="25" t="n">
        <v>103267</v>
      </c>
      <c r="C16209" s="26" t="s">
        <v>3881</v>
      </c>
      <c r="D16209" s="27" t="s">
        <v>16290</v>
      </c>
      <c r="E16209" s="28" t="s">
        <v>121</v>
      </c>
    </row>
    <row r="16210" customFormat="false" ht="23.85" hidden="false" customHeight="false" outlineLevel="0" collapsed="false">
      <c r="B16210" s="25" t="n">
        <v>103268</v>
      </c>
      <c r="C16210" s="26" t="s">
        <v>3881</v>
      </c>
      <c r="D16210" s="27" t="s">
        <v>16291</v>
      </c>
      <c r="E16210" s="28" t="s">
        <v>121</v>
      </c>
    </row>
    <row r="16211" customFormat="false" ht="23.85" hidden="false" customHeight="false" outlineLevel="0" collapsed="false">
      <c r="B16211" s="25" t="n">
        <v>103269</v>
      </c>
      <c r="C16211" s="26" t="s">
        <v>3881</v>
      </c>
      <c r="D16211" s="27" t="s">
        <v>16292</v>
      </c>
      <c r="E16211" s="28" t="s">
        <v>121</v>
      </c>
    </row>
    <row r="16212" customFormat="false" ht="23.85" hidden="false" customHeight="false" outlineLevel="0" collapsed="false">
      <c r="B16212" s="25" t="n">
        <v>103270</v>
      </c>
      <c r="C16212" s="26" t="s">
        <v>3881</v>
      </c>
      <c r="D16212" s="27" t="s">
        <v>16293</v>
      </c>
      <c r="E16212" s="28" t="s">
        <v>121</v>
      </c>
    </row>
    <row r="16213" customFormat="false" ht="23.85" hidden="false" customHeight="false" outlineLevel="0" collapsed="false">
      <c r="B16213" s="25" t="n">
        <v>103271</v>
      </c>
      <c r="C16213" s="26" t="s">
        <v>3881</v>
      </c>
      <c r="D16213" s="27" t="s">
        <v>16294</v>
      </c>
      <c r="E16213" s="28" t="s">
        <v>121</v>
      </c>
    </row>
    <row r="16214" customFormat="false" ht="23.85" hidden="false" customHeight="false" outlineLevel="0" collapsed="false">
      <c r="B16214" s="25" t="n">
        <v>103272</v>
      </c>
      <c r="C16214" s="26" t="s">
        <v>3881</v>
      </c>
      <c r="D16214" s="27" t="s">
        <v>16295</v>
      </c>
      <c r="E16214" s="28" t="s">
        <v>121</v>
      </c>
    </row>
    <row r="16215" customFormat="false" ht="23.85" hidden="false" customHeight="false" outlineLevel="0" collapsed="false">
      <c r="B16215" s="25" t="n">
        <v>103273</v>
      </c>
      <c r="C16215" s="26" t="s">
        <v>3881</v>
      </c>
      <c r="D16215" s="27" t="s">
        <v>16296</v>
      </c>
      <c r="E16215" s="28" t="s">
        <v>121</v>
      </c>
    </row>
    <row r="16216" customFormat="false" ht="23.85" hidden="false" customHeight="false" outlineLevel="0" collapsed="false">
      <c r="B16216" s="25" t="n">
        <v>103274</v>
      </c>
      <c r="C16216" s="26" t="s">
        <v>3881</v>
      </c>
      <c r="D16216" s="27" t="s">
        <v>16297</v>
      </c>
      <c r="E16216" s="28" t="s">
        <v>121</v>
      </c>
    </row>
    <row r="16217" customFormat="false" ht="23.85" hidden="false" customHeight="false" outlineLevel="0" collapsed="false">
      <c r="B16217" s="25" t="n">
        <v>103275</v>
      </c>
      <c r="C16217" s="26" t="s">
        <v>3881</v>
      </c>
      <c r="D16217" s="27" t="s">
        <v>16298</v>
      </c>
      <c r="E16217" s="28" t="s">
        <v>121</v>
      </c>
    </row>
    <row r="16218" customFormat="false" ht="23.85" hidden="false" customHeight="false" outlineLevel="0" collapsed="false">
      <c r="B16218" s="25" t="n">
        <v>103276</v>
      </c>
      <c r="C16218" s="26" t="s">
        <v>3881</v>
      </c>
      <c r="D16218" s="27" t="s">
        <v>16299</v>
      </c>
      <c r="E16218" s="28" t="s">
        <v>121</v>
      </c>
    </row>
    <row r="16219" customFormat="false" ht="12.8" hidden="false" customHeight="false" outlineLevel="0" collapsed="false">
      <c r="B16219" s="25" t="n">
        <v>103277</v>
      </c>
      <c r="C16219" s="26" t="s">
        <v>3881</v>
      </c>
      <c r="D16219" s="27" t="s">
        <v>16300</v>
      </c>
      <c r="E16219" s="28" t="s">
        <v>121</v>
      </c>
    </row>
    <row r="16220" customFormat="false" ht="12.8" hidden="false" customHeight="false" outlineLevel="0" collapsed="false">
      <c r="B16220" s="25" t="n">
        <v>103278</v>
      </c>
      <c r="C16220" s="26" t="s">
        <v>3881</v>
      </c>
      <c r="D16220" s="27" t="s">
        <v>16301</v>
      </c>
      <c r="E16220" s="28" t="s">
        <v>121</v>
      </c>
    </row>
    <row r="16221" customFormat="false" ht="23.85" hidden="false" customHeight="false" outlineLevel="0" collapsed="false">
      <c r="B16221" s="25" t="n">
        <v>103288</v>
      </c>
      <c r="C16221" s="26" t="s">
        <v>3881</v>
      </c>
      <c r="D16221" s="27" t="s">
        <v>16302</v>
      </c>
      <c r="E16221" s="28" t="s">
        <v>121</v>
      </c>
    </row>
    <row r="16222" customFormat="false" ht="23.85" hidden="false" customHeight="false" outlineLevel="0" collapsed="false">
      <c r="B16222" s="25" t="n">
        <v>103289</v>
      </c>
      <c r="C16222" s="26" t="s">
        <v>3881</v>
      </c>
      <c r="D16222" s="27" t="s">
        <v>16303</v>
      </c>
      <c r="E16222" s="28" t="s">
        <v>182</v>
      </c>
    </row>
    <row r="16223" customFormat="false" ht="23.85" hidden="false" customHeight="false" outlineLevel="0" collapsed="false">
      <c r="B16223" s="25" t="n">
        <v>103290</v>
      </c>
      <c r="C16223" s="26" t="s">
        <v>3881</v>
      </c>
      <c r="D16223" s="27" t="s">
        <v>16304</v>
      </c>
      <c r="E16223" s="28" t="s">
        <v>182</v>
      </c>
    </row>
    <row r="16224" customFormat="false" ht="23.85" hidden="false" customHeight="false" outlineLevel="0" collapsed="false">
      <c r="B16224" s="25" t="n">
        <v>103291</v>
      </c>
      <c r="C16224" s="26" t="s">
        <v>3881</v>
      </c>
      <c r="D16224" s="27" t="s">
        <v>16305</v>
      </c>
      <c r="E16224" s="28" t="s">
        <v>182</v>
      </c>
    </row>
    <row r="16225" customFormat="false" ht="23.85" hidden="false" customHeight="false" outlineLevel="0" collapsed="false">
      <c r="B16225" s="25" t="n">
        <v>103292</v>
      </c>
      <c r="C16225" s="26" t="s">
        <v>3881</v>
      </c>
      <c r="D16225" s="27" t="s">
        <v>16306</v>
      </c>
      <c r="E16225" s="28" t="s">
        <v>182</v>
      </c>
    </row>
    <row r="16226" customFormat="false" ht="23.85" hidden="false" customHeight="false" outlineLevel="0" collapsed="false">
      <c r="B16226" s="25" t="n">
        <v>103304</v>
      </c>
      <c r="C16226" s="26" t="s">
        <v>3881</v>
      </c>
      <c r="D16226" s="27" t="s">
        <v>16307</v>
      </c>
      <c r="E16226" s="28" t="s">
        <v>121</v>
      </c>
    </row>
    <row r="16227" customFormat="false" ht="23.85" hidden="false" customHeight="false" outlineLevel="0" collapsed="false">
      <c r="B16227" s="25" t="n">
        <v>103307</v>
      </c>
      <c r="C16227" s="26" t="s">
        <v>3881</v>
      </c>
      <c r="D16227" s="27" t="s">
        <v>16308</v>
      </c>
      <c r="E16227" s="28" t="s">
        <v>121</v>
      </c>
    </row>
    <row r="16228" customFormat="false" ht="23.85" hidden="false" customHeight="false" outlineLevel="0" collapsed="false">
      <c r="B16228" s="25" t="n">
        <v>103310</v>
      </c>
      <c r="C16228" s="26" t="s">
        <v>3881</v>
      </c>
      <c r="D16228" s="27" t="s">
        <v>16309</v>
      </c>
      <c r="E16228" s="28" t="s">
        <v>121</v>
      </c>
    </row>
    <row r="16229" customFormat="false" ht="23.85" hidden="false" customHeight="false" outlineLevel="0" collapsed="false">
      <c r="B16229" s="25" t="n">
        <v>103314</v>
      </c>
      <c r="C16229" s="26" t="s">
        <v>3881</v>
      </c>
      <c r="D16229" s="27" t="s">
        <v>16310</v>
      </c>
      <c r="E16229" s="28" t="s">
        <v>109</v>
      </c>
    </row>
    <row r="16230" customFormat="false" ht="23.85" hidden="false" customHeight="false" outlineLevel="0" collapsed="false">
      <c r="B16230" s="25" t="n">
        <v>103315</v>
      </c>
      <c r="C16230" s="26" t="s">
        <v>3881</v>
      </c>
      <c r="D16230" s="27" t="s">
        <v>16311</v>
      </c>
      <c r="E16230" s="28" t="s">
        <v>109</v>
      </c>
    </row>
    <row r="16231" customFormat="false" ht="23.85" hidden="false" customHeight="false" outlineLevel="0" collapsed="false">
      <c r="B16231" s="25" t="n">
        <v>103316</v>
      </c>
      <c r="C16231" s="26" t="s">
        <v>3881</v>
      </c>
      <c r="D16231" s="27" t="s">
        <v>16312</v>
      </c>
      <c r="E16231" s="28" t="s">
        <v>109</v>
      </c>
    </row>
    <row r="16232" customFormat="false" ht="23.85" hidden="false" customHeight="false" outlineLevel="0" collapsed="false">
      <c r="B16232" s="25" t="n">
        <v>103317</v>
      </c>
      <c r="C16232" s="26" t="s">
        <v>3881</v>
      </c>
      <c r="D16232" s="27" t="s">
        <v>16313</v>
      </c>
      <c r="E16232" s="28" t="s">
        <v>109</v>
      </c>
    </row>
    <row r="16233" customFormat="false" ht="23.85" hidden="false" customHeight="false" outlineLevel="0" collapsed="false">
      <c r="B16233" s="25" t="n">
        <v>103318</v>
      </c>
      <c r="C16233" s="26" t="s">
        <v>3881</v>
      </c>
      <c r="D16233" s="27" t="s">
        <v>16314</v>
      </c>
      <c r="E16233" s="28" t="s">
        <v>109</v>
      </c>
    </row>
    <row r="16234" customFormat="false" ht="23.85" hidden="false" customHeight="false" outlineLevel="0" collapsed="false">
      <c r="B16234" s="25" t="n">
        <v>103319</v>
      </c>
      <c r="C16234" s="26" t="s">
        <v>3881</v>
      </c>
      <c r="D16234" s="27" t="s">
        <v>16315</v>
      </c>
      <c r="E16234" s="28" t="s">
        <v>109</v>
      </c>
    </row>
    <row r="16235" customFormat="false" ht="23.85" hidden="false" customHeight="false" outlineLevel="0" collapsed="false">
      <c r="B16235" s="25" t="n">
        <v>103320</v>
      </c>
      <c r="C16235" s="26" t="s">
        <v>3881</v>
      </c>
      <c r="D16235" s="27" t="s">
        <v>16316</v>
      </c>
      <c r="E16235" s="28" t="s">
        <v>109</v>
      </c>
    </row>
    <row r="16236" customFormat="false" ht="23.85" hidden="false" customHeight="false" outlineLevel="0" collapsed="false">
      <c r="B16236" s="25" t="n">
        <v>103321</v>
      </c>
      <c r="C16236" s="26" t="s">
        <v>3881</v>
      </c>
      <c r="D16236" s="27" t="s">
        <v>16317</v>
      </c>
      <c r="E16236" s="28" t="s">
        <v>109</v>
      </c>
    </row>
    <row r="16237" customFormat="false" ht="23.85" hidden="false" customHeight="false" outlineLevel="0" collapsed="false">
      <c r="B16237" s="25" t="n">
        <v>103322</v>
      </c>
      <c r="C16237" s="26" t="s">
        <v>3881</v>
      </c>
      <c r="D16237" s="27" t="s">
        <v>16318</v>
      </c>
      <c r="E16237" s="28" t="s">
        <v>109</v>
      </c>
    </row>
    <row r="16238" customFormat="false" ht="23.85" hidden="false" customHeight="false" outlineLevel="0" collapsed="false">
      <c r="B16238" s="25" t="n">
        <v>103323</v>
      </c>
      <c r="C16238" s="26" t="s">
        <v>3881</v>
      </c>
      <c r="D16238" s="27" t="s">
        <v>16319</v>
      </c>
      <c r="E16238" s="28" t="s">
        <v>109</v>
      </c>
    </row>
    <row r="16239" customFormat="false" ht="23.85" hidden="false" customHeight="false" outlineLevel="0" collapsed="false">
      <c r="B16239" s="25" t="n">
        <v>103324</v>
      </c>
      <c r="C16239" s="26" t="s">
        <v>3881</v>
      </c>
      <c r="D16239" s="27" t="s">
        <v>16320</v>
      </c>
      <c r="E16239" s="28" t="s">
        <v>109</v>
      </c>
    </row>
    <row r="16240" customFormat="false" ht="23.85" hidden="false" customHeight="false" outlineLevel="0" collapsed="false">
      <c r="B16240" s="25" t="n">
        <v>103325</v>
      </c>
      <c r="C16240" s="26" t="s">
        <v>3881</v>
      </c>
      <c r="D16240" s="27" t="s">
        <v>16321</v>
      </c>
      <c r="E16240" s="28" t="s">
        <v>109</v>
      </c>
    </row>
    <row r="16241" customFormat="false" ht="23.85" hidden="false" customHeight="false" outlineLevel="0" collapsed="false">
      <c r="B16241" s="25" t="n">
        <v>103326</v>
      </c>
      <c r="C16241" s="26" t="s">
        <v>3881</v>
      </c>
      <c r="D16241" s="27" t="s">
        <v>16322</v>
      </c>
      <c r="E16241" s="28" t="s">
        <v>109</v>
      </c>
    </row>
    <row r="16242" customFormat="false" ht="23.85" hidden="false" customHeight="false" outlineLevel="0" collapsed="false">
      <c r="B16242" s="25" t="n">
        <v>103327</v>
      </c>
      <c r="C16242" s="26" t="s">
        <v>3881</v>
      </c>
      <c r="D16242" s="27" t="s">
        <v>16323</v>
      </c>
      <c r="E16242" s="28" t="s">
        <v>109</v>
      </c>
    </row>
    <row r="16243" customFormat="false" ht="23.85" hidden="false" customHeight="false" outlineLevel="0" collapsed="false">
      <c r="B16243" s="25" t="n">
        <v>103328</v>
      </c>
      <c r="C16243" s="26" t="s">
        <v>3881</v>
      </c>
      <c r="D16243" s="27" t="s">
        <v>16324</v>
      </c>
      <c r="E16243" s="28" t="s">
        <v>109</v>
      </c>
    </row>
    <row r="16244" customFormat="false" ht="23.85" hidden="false" customHeight="false" outlineLevel="0" collapsed="false">
      <c r="B16244" s="25" t="n">
        <v>103329</v>
      </c>
      <c r="C16244" s="26" t="s">
        <v>3881</v>
      </c>
      <c r="D16244" s="27" t="s">
        <v>16325</v>
      </c>
      <c r="E16244" s="28" t="s">
        <v>109</v>
      </c>
    </row>
    <row r="16245" customFormat="false" ht="35.05" hidden="false" customHeight="false" outlineLevel="0" collapsed="false">
      <c r="B16245" s="25" t="n">
        <v>103330</v>
      </c>
      <c r="C16245" s="26" t="s">
        <v>3881</v>
      </c>
      <c r="D16245" s="27" t="s">
        <v>16326</v>
      </c>
      <c r="E16245" s="28" t="s">
        <v>109</v>
      </c>
    </row>
    <row r="16246" customFormat="false" ht="23.85" hidden="false" customHeight="false" outlineLevel="0" collapsed="false">
      <c r="B16246" s="25" t="n">
        <v>103331</v>
      </c>
      <c r="C16246" s="26" t="s">
        <v>3881</v>
      </c>
      <c r="D16246" s="27" t="s">
        <v>16327</v>
      </c>
      <c r="E16246" s="28" t="s">
        <v>109</v>
      </c>
    </row>
    <row r="16247" customFormat="false" ht="23.85" hidden="false" customHeight="false" outlineLevel="0" collapsed="false">
      <c r="B16247" s="25" t="n">
        <v>103332</v>
      </c>
      <c r="C16247" s="26" t="s">
        <v>3881</v>
      </c>
      <c r="D16247" s="27" t="s">
        <v>16328</v>
      </c>
      <c r="E16247" s="28" t="s">
        <v>109</v>
      </c>
    </row>
    <row r="16248" customFormat="false" ht="23.85" hidden="false" customHeight="false" outlineLevel="0" collapsed="false">
      <c r="B16248" s="25" t="n">
        <v>103333</v>
      </c>
      <c r="C16248" s="26" t="s">
        <v>3881</v>
      </c>
      <c r="D16248" s="27" t="s">
        <v>16329</v>
      </c>
      <c r="E16248" s="28" t="s">
        <v>109</v>
      </c>
    </row>
    <row r="16249" customFormat="false" ht="35.05" hidden="false" customHeight="false" outlineLevel="0" collapsed="false">
      <c r="B16249" s="25" t="n">
        <v>103334</v>
      </c>
      <c r="C16249" s="26" t="s">
        <v>3881</v>
      </c>
      <c r="D16249" s="27" t="s">
        <v>16330</v>
      </c>
      <c r="E16249" s="28" t="s">
        <v>109</v>
      </c>
    </row>
    <row r="16250" customFormat="false" ht="35.05" hidden="false" customHeight="false" outlineLevel="0" collapsed="false">
      <c r="B16250" s="25" t="n">
        <v>103335</v>
      </c>
      <c r="C16250" s="26" t="s">
        <v>3881</v>
      </c>
      <c r="D16250" s="27" t="s">
        <v>16331</v>
      </c>
      <c r="E16250" s="28" t="s">
        <v>109</v>
      </c>
    </row>
    <row r="16251" customFormat="false" ht="23.85" hidden="false" customHeight="false" outlineLevel="0" collapsed="false">
      <c r="B16251" s="25" t="n">
        <v>103336</v>
      </c>
      <c r="C16251" s="26" t="s">
        <v>3881</v>
      </c>
      <c r="D16251" s="27" t="s">
        <v>16332</v>
      </c>
      <c r="E16251" s="28" t="s">
        <v>109</v>
      </c>
    </row>
    <row r="16252" customFormat="false" ht="23.85" hidden="false" customHeight="false" outlineLevel="0" collapsed="false">
      <c r="B16252" s="25" t="n">
        <v>103337</v>
      </c>
      <c r="C16252" s="26" t="s">
        <v>3881</v>
      </c>
      <c r="D16252" s="27" t="s">
        <v>16333</v>
      </c>
      <c r="E16252" s="28" t="s">
        <v>109</v>
      </c>
    </row>
    <row r="16253" customFormat="false" ht="23.85" hidden="false" customHeight="false" outlineLevel="0" collapsed="false">
      <c r="B16253" s="25" t="n">
        <v>103338</v>
      </c>
      <c r="C16253" s="26" t="s">
        <v>3881</v>
      </c>
      <c r="D16253" s="27" t="s">
        <v>16334</v>
      </c>
      <c r="E16253" s="28" t="s">
        <v>109</v>
      </c>
    </row>
    <row r="16254" customFormat="false" ht="23.85" hidden="false" customHeight="false" outlineLevel="0" collapsed="false">
      <c r="B16254" s="25" t="n">
        <v>103339</v>
      </c>
      <c r="C16254" s="26" t="s">
        <v>3881</v>
      </c>
      <c r="D16254" s="27" t="s">
        <v>16335</v>
      </c>
      <c r="E16254" s="28" t="s">
        <v>109</v>
      </c>
    </row>
    <row r="16255" customFormat="false" ht="23.85" hidden="false" customHeight="false" outlineLevel="0" collapsed="false">
      <c r="B16255" s="25" t="n">
        <v>103340</v>
      </c>
      <c r="C16255" s="26" t="s">
        <v>3881</v>
      </c>
      <c r="D16255" s="27" t="s">
        <v>16336</v>
      </c>
      <c r="E16255" s="28" t="s">
        <v>109</v>
      </c>
    </row>
    <row r="16256" customFormat="false" ht="23.85" hidden="false" customHeight="false" outlineLevel="0" collapsed="false">
      <c r="B16256" s="25" t="n">
        <v>103341</v>
      </c>
      <c r="C16256" s="26" t="s">
        <v>3881</v>
      </c>
      <c r="D16256" s="27" t="s">
        <v>16337</v>
      </c>
      <c r="E16256" s="28" t="s">
        <v>109</v>
      </c>
    </row>
    <row r="16257" customFormat="false" ht="23.85" hidden="false" customHeight="false" outlineLevel="0" collapsed="false">
      <c r="B16257" s="25" t="n">
        <v>103342</v>
      </c>
      <c r="C16257" s="26" t="s">
        <v>3881</v>
      </c>
      <c r="D16257" s="27" t="s">
        <v>16338</v>
      </c>
      <c r="E16257" s="28" t="s">
        <v>109</v>
      </c>
    </row>
    <row r="16258" customFormat="false" ht="23.85" hidden="false" customHeight="false" outlineLevel="0" collapsed="false">
      <c r="B16258" s="25" t="n">
        <v>103343</v>
      </c>
      <c r="C16258" s="26" t="s">
        <v>3881</v>
      </c>
      <c r="D16258" s="27" t="s">
        <v>16339</v>
      </c>
      <c r="E16258" s="28" t="s">
        <v>109</v>
      </c>
    </row>
    <row r="16259" customFormat="false" ht="23.85" hidden="false" customHeight="false" outlineLevel="0" collapsed="false">
      <c r="B16259" s="25" t="n">
        <v>103350</v>
      </c>
      <c r="C16259" s="26" t="s">
        <v>3881</v>
      </c>
      <c r="D16259" s="27" t="s">
        <v>16340</v>
      </c>
      <c r="E16259" s="28" t="s">
        <v>109</v>
      </c>
    </row>
    <row r="16260" customFormat="false" ht="23.85" hidden="false" customHeight="false" outlineLevel="0" collapsed="false">
      <c r="B16260" s="25" t="n">
        <v>103351</v>
      </c>
      <c r="C16260" s="26" t="s">
        <v>3881</v>
      </c>
      <c r="D16260" s="27" t="s">
        <v>16341</v>
      </c>
      <c r="E16260" s="28" t="s">
        <v>109</v>
      </c>
    </row>
    <row r="16261" customFormat="false" ht="23.85" hidden="false" customHeight="false" outlineLevel="0" collapsed="false">
      <c r="B16261" s="25" t="n">
        <v>103356</v>
      </c>
      <c r="C16261" s="26" t="s">
        <v>3881</v>
      </c>
      <c r="D16261" s="27" t="s">
        <v>16342</v>
      </c>
      <c r="E16261" s="28" t="s">
        <v>109</v>
      </c>
    </row>
    <row r="16262" customFormat="false" ht="23.85" hidden="false" customHeight="false" outlineLevel="0" collapsed="false">
      <c r="B16262" s="25" t="n">
        <v>103357</v>
      </c>
      <c r="C16262" s="26" t="s">
        <v>3881</v>
      </c>
      <c r="D16262" s="27" t="s">
        <v>16343</v>
      </c>
      <c r="E16262" s="28" t="s">
        <v>109</v>
      </c>
    </row>
    <row r="16263" customFormat="false" ht="23.85" hidden="false" customHeight="false" outlineLevel="0" collapsed="false">
      <c r="B16263" s="25" t="n">
        <v>103372</v>
      </c>
      <c r="C16263" s="26" t="s">
        <v>3881</v>
      </c>
      <c r="D16263" s="27" t="s">
        <v>16344</v>
      </c>
      <c r="E16263" s="28" t="s">
        <v>182</v>
      </c>
    </row>
    <row r="16264" customFormat="false" ht="23.85" hidden="false" customHeight="false" outlineLevel="0" collapsed="false">
      <c r="B16264" s="25" t="n">
        <v>103373</v>
      </c>
      <c r="C16264" s="26" t="s">
        <v>3881</v>
      </c>
      <c r="D16264" s="27" t="s">
        <v>16345</v>
      </c>
      <c r="E16264" s="28" t="s">
        <v>182</v>
      </c>
    </row>
    <row r="16265" customFormat="false" ht="23.85" hidden="false" customHeight="false" outlineLevel="0" collapsed="false">
      <c r="B16265" s="25" t="n">
        <v>103376</v>
      </c>
      <c r="C16265" s="26" t="s">
        <v>3881</v>
      </c>
      <c r="D16265" s="27" t="s">
        <v>16346</v>
      </c>
      <c r="E16265" s="28" t="s">
        <v>182</v>
      </c>
    </row>
    <row r="16266" customFormat="false" ht="23.85" hidden="false" customHeight="false" outlineLevel="0" collapsed="false">
      <c r="B16266" s="25" t="n">
        <v>103377</v>
      </c>
      <c r="C16266" s="26" t="s">
        <v>3881</v>
      </c>
      <c r="D16266" s="27" t="s">
        <v>16347</v>
      </c>
      <c r="E16266" s="28" t="s">
        <v>182</v>
      </c>
    </row>
    <row r="16267" customFormat="false" ht="23.85" hidden="false" customHeight="false" outlineLevel="0" collapsed="false">
      <c r="B16267" s="25" t="n">
        <v>103379</v>
      </c>
      <c r="C16267" s="26" t="s">
        <v>3881</v>
      </c>
      <c r="D16267" s="27" t="s">
        <v>16348</v>
      </c>
      <c r="E16267" s="28" t="s">
        <v>182</v>
      </c>
    </row>
    <row r="16268" customFormat="false" ht="23.85" hidden="false" customHeight="false" outlineLevel="0" collapsed="false">
      <c r="B16268" s="25" t="n">
        <v>103383</v>
      </c>
      <c r="C16268" s="26" t="s">
        <v>3881</v>
      </c>
      <c r="D16268" s="27" t="s">
        <v>16349</v>
      </c>
      <c r="E16268" s="28" t="s">
        <v>182</v>
      </c>
    </row>
    <row r="16269" customFormat="false" ht="23.85" hidden="false" customHeight="false" outlineLevel="0" collapsed="false">
      <c r="B16269" s="25" t="n">
        <v>103385</v>
      </c>
      <c r="C16269" s="26" t="s">
        <v>3881</v>
      </c>
      <c r="D16269" s="27" t="s">
        <v>16350</v>
      </c>
      <c r="E16269" s="28" t="s">
        <v>182</v>
      </c>
    </row>
    <row r="16270" customFormat="false" ht="23.85" hidden="false" customHeight="false" outlineLevel="0" collapsed="false">
      <c r="B16270" s="25" t="n">
        <v>103387</v>
      </c>
      <c r="C16270" s="26" t="s">
        <v>3881</v>
      </c>
      <c r="D16270" s="27" t="s">
        <v>16351</v>
      </c>
      <c r="E16270" s="28" t="s">
        <v>182</v>
      </c>
    </row>
    <row r="16271" customFormat="false" ht="23.85" hidden="false" customHeight="false" outlineLevel="0" collapsed="false">
      <c r="B16271" s="25" t="n">
        <v>103389</v>
      </c>
      <c r="C16271" s="26" t="s">
        <v>3881</v>
      </c>
      <c r="D16271" s="27" t="s">
        <v>16352</v>
      </c>
      <c r="E16271" s="28" t="s">
        <v>182</v>
      </c>
    </row>
    <row r="16272" customFormat="false" ht="23.85" hidden="false" customHeight="false" outlineLevel="0" collapsed="false">
      <c r="B16272" s="25" t="n">
        <v>103391</v>
      </c>
      <c r="C16272" s="26" t="s">
        <v>3881</v>
      </c>
      <c r="D16272" s="27" t="s">
        <v>16353</v>
      </c>
      <c r="E16272" s="28" t="s">
        <v>182</v>
      </c>
    </row>
    <row r="16273" customFormat="false" ht="23.85" hidden="false" customHeight="false" outlineLevel="0" collapsed="false">
      <c r="B16273" s="25" t="n">
        <v>103392</v>
      </c>
      <c r="C16273" s="26" t="s">
        <v>3881</v>
      </c>
      <c r="D16273" s="27" t="s">
        <v>16354</v>
      </c>
      <c r="E16273" s="28" t="s">
        <v>182</v>
      </c>
    </row>
    <row r="16274" customFormat="false" ht="23.85" hidden="false" customHeight="false" outlineLevel="0" collapsed="false">
      <c r="B16274" s="25" t="n">
        <v>103393</v>
      </c>
      <c r="C16274" s="26" t="s">
        <v>3881</v>
      </c>
      <c r="D16274" s="27" t="s">
        <v>16355</v>
      </c>
      <c r="E16274" s="28" t="s">
        <v>182</v>
      </c>
    </row>
    <row r="16275" customFormat="false" ht="23.85" hidden="false" customHeight="false" outlineLevel="0" collapsed="false">
      <c r="B16275" s="25" t="n">
        <v>103394</v>
      </c>
      <c r="C16275" s="26" t="s">
        <v>3881</v>
      </c>
      <c r="D16275" s="27" t="s">
        <v>16356</v>
      </c>
      <c r="E16275" s="28" t="s">
        <v>182</v>
      </c>
    </row>
    <row r="16276" customFormat="false" ht="23.85" hidden="false" customHeight="false" outlineLevel="0" collapsed="false">
      <c r="B16276" s="25" t="n">
        <v>103395</v>
      </c>
      <c r="C16276" s="26" t="s">
        <v>3881</v>
      </c>
      <c r="D16276" s="27" t="s">
        <v>16357</v>
      </c>
      <c r="E16276" s="28" t="s">
        <v>182</v>
      </c>
    </row>
    <row r="16277" customFormat="false" ht="23.85" hidden="false" customHeight="false" outlineLevel="0" collapsed="false">
      <c r="B16277" s="25" t="n">
        <v>103396</v>
      </c>
      <c r="C16277" s="26" t="s">
        <v>3881</v>
      </c>
      <c r="D16277" s="27" t="s">
        <v>16358</v>
      </c>
      <c r="E16277" s="28" t="s">
        <v>182</v>
      </c>
    </row>
    <row r="16278" customFormat="false" ht="35.05" hidden="false" customHeight="false" outlineLevel="0" collapsed="false">
      <c r="B16278" s="25" t="n">
        <v>103397</v>
      </c>
      <c r="C16278" s="26" t="s">
        <v>3881</v>
      </c>
      <c r="D16278" s="27" t="s">
        <v>16359</v>
      </c>
      <c r="E16278" s="28" t="s">
        <v>121</v>
      </c>
    </row>
    <row r="16279" customFormat="false" ht="35.05" hidden="false" customHeight="false" outlineLevel="0" collapsed="false">
      <c r="B16279" s="25" t="n">
        <v>103398</v>
      </c>
      <c r="C16279" s="26" t="s">
        <v>3881</v>
      </c>
      <c r="D16279" s="27" t="s">
        <v>16360</v>
      </c>
      <c r="E16279" s="28" t="s">
        <v>121</v>
      </c>
    </row>
    <row r="16280" customFormat="false" ht="35.05" hidden="false" customHeight="false" outlineLevel="0" collapsed="false">
      <c r="B16280" s="25" t="n">
        <v>103399</v>
      </c>
      <c r="C16280" s="26" t="s">
        <v>3881</v>
      </c>
      <c r="D16280" s="27" t="s">
        <v>16361</v>
      </c>
      <c r="E16280" s="28" t="s">
        <v>121</v>
      </c>
    </row>
    <row r="16281" customFormat="false" ht="35.05" hidden="false" customHeight="false" outlineLevel="0" collapsed="false">
      <c r="B16281" s="25" t="n">
        <v>103400</v>
      </c>
      <c r="C16281" s="26" t="s">
        <v>3881</v>
      </c>
      <c r="D16281" s="27" t="s">
        <v>16362</v>
      </c>
      <c r="E16281" s="28" t="s">
        <v>121</v>
      </c>
    </row>
    <row r="16282" customFormat="false" ht="35.05" hidden="false" customHeight="false" outlineLevel="0" collapsed="false">
      <c r="B16282" s="25" t="n">
        <v>103401</v>
      </c>
      <c r="C16282" s="26" t="s">
        <v>3881</v>
      </c>
      <c r="D16282" s="27" t="s">
        <v>16363</v>
      </c>
      <c r="E16282" s="28" t="s">
        <v>121</v>
      </c>
    </row>
    <row r="16283" customFormat="false" ht="35.05" hidden="false" customHeight="false" outlineLevel="0" collapsed="false">
      <c r="B16283" s="25" t="n">
        <v>103402</v>
      </c>
      <c r="C16283" s="26" t="s">
        <v>3881</v>
      </c>
      <c r="D16283" s="27" t="s">
        <v>16364</v>
      </c>
      <c r="E16283" s="28" t="s">
        <v>121</v>
      </c>
    </row>
    <row r="16284" customFormat="false" ht="35.05" hidden="false" customHeight="false" outlineLevel="0" collapsed="false">
      <c r="B16284" s="25" t="n">
        <v>103403</v>
      </c>
      <c r="C16284" s="26" t="s">
        <v>3881</v>
      </c>
      <c r="D16284" s="27" t="s">
        <v>16365</v>
      </c>
      <c r="E16284" s="28" t="s">
        <v>121</v>
      </c>
    </row>
    <row r="16285" customFormat="false" ht="35.05" hidden="false" customHeight="false" outlineLevel="0" collapsed="false">
      <c r="B16285" s="25" t="n">
        <v>103404</v>
      </c>
      <c r="C16285" s="26" t="s">
        <v>3881</v>
      </c>
      <c r="D16285" s="27" t="s">
        <v>16366</v>
      </c>
      <c r="E16285" s="28" t="s">
        <v>121</v>
      </c>
    </row>
    <row r="16286" customFormat="false" ht="35.05" hidden="false" customHeight="false" outlineLevel="0" collapsed="false">
      <c r="B16286" s="25" t="n">
        <v>103405</v>
      </c>
      <c r="C16286" s="26" t="s">
        <v>3881</v>
      </c>
      <c r="D16286" s="27" t="s">
        <v>16367</v>
      </c>
      <c r="E16286" s="28" t="s">
        <v>121</v>
      </c>
    </row>
    <row r="16287" customFormat="false" ht="35.05" hidden="false" customHeight="false" outlineLevel="0" collapsed="false">
      <c r="B16287" s="25" t="n">
        <v>103406</v>
      </c>
      <c r="C16287" s="26" t="s">
        <v>3881</v>
      </c>
      <c r="D16287" s="27" t="s">
        <v>16368</v>
      </c>
      <c r="E16287" s="28" t="s">
        <v>121</v>
      </c>
    </row>
    <row r="16288" customFormat="false" ht="35.05" hidden="false" customHeight="false" outlineLevel="0" collapsed="false">
      <c r="B16288" s="25" t="n">
        <v>103407</v>
      </c>
      <c r="C16288" s="26" t="s">
        <v>3881</v>
      </c>
      <c r="D16288" s="27" t="s">
        <v>16369</v>
      </c>
      <c r="E16288" s="28" t="s">
        <v>121</v>
      </c>
    </row>
    <row r="16289" customFormat="false" ht="35.05" hidden="false" customHeight="false" outlineLevel="0" collapsed="false">
      <c r="B16289" s="25" t="n">
        <v>103408</v>
      </c>
      <c r="C16289" s="26" t="s">
        <v>3881</v>
      </c>
      <c r="D16289" s="27" t="s">
        <v>16370</v>
      </c>
      <c r="E16289" s="28" t="s">
        <v>121</v>
      </c>
    </row>
    <row r="16290" customFormat="false" ht="35.05" hidden="false" customHeight="false" outlineLevel="0" collapsed="false">
      <c r="B16290" s="25" t="n">
        <v>103409</v>
      </c>
      <c r="C16290" s="26" t="s">
        <v>3881</v>
      </c>
      <c r="D16290" s="27" t="s">
        <v>16371</v>
      </c>
      <c r="E16290" s="28" t="s">
        <v>121</v>
      </c>
    </row>
    <row r="16291" customFormat="false" ht="35.05" hidden="false" customHeight="false" outlineLevel="0" collapsed="false">
      <c r="B16291" s="25" t="n">
        <v>103410</v>
      </c>
      <c r="C16291" s="26" t="s">
        <v>3881</v>
      </c>
      <c r="D16291" s="27" t="s">
        <v>16372</v>
      </c>
      <c r="E16291" s="28" t="s">
        <v>121</v>
      </c>
    </row>
    <row r="16292" customFormat="false" ht="35.05" hidden="false" customHeight="false" outlineLevel="0" collapsed="false">
      <c r="B16292" s="25" t="n">
        <v>103411</v>
      </c>
      <c r="C16292" s="26" t="s">
        <v>3881</v>
      </c>
      <c r="D16292" s="27" t="s">
        <v>16373</v>
      </c>
      <c r="E16292" s="28" t="s">
        <v>121</v>
      </c>
    </row>
    <row r="16293" customFormat="false" ht="35.05" hidden="false" customHeight="false" outlineLevel="0" collapsed="false">
      <c r="B16293" s="25" t="n">
        <v>103412</v>
      </c>
      <c r="C16293" s="26" t="s">
        <v>3881</v>
      </c>
      <c r="D16293" s="27" t="s">
        <v>16374</v>
      </c>
      <c r="E16293" s="28" t="s">
        <v>121</v>
      </c>
    </row>
    <row r="16294" customFormat="false" ht="35.05" hidden="false" customHeight="false" outlineLevel="0" collapsed="false">
      <c r="B16294" s="25" t="n">
        <v>103413</v>
      </c>
      <c r="C16294" s="26" t="s">
        <v>3881</v>
      </c>
      <c r="D16294" s="27" t="s">
        <v>16375</v>
      </c>
      <c r="E16294" s="28" t="s">
        <v>121</v>
      </c>
    </row>
    <row r="16295" customFormat="false" ht="35.05" hidden="false" customHeight="false" outlineLevel="0" collapsed="false">
      <c r="B16295" s="25" t="n">
        <v>103414</v>
      </c>
      <c r="C16295" s="26" t="s">
        <v>3881</v>
      </c>
      <c r="D16295" s="27" t="s">
        <v>16376</v>
      </c>
      <c r="E16295" s="28" t="s">
        <v>121</v>
      </c>
    </row>
    <row r="16296" customFormat="false" ht="35.05" hidden="false" customHeight="false" outlineLevel="0" collapsed="false">
      <c r="B16296" s="25" t="n">
        <v>103415</v>
      </c>
      <c r="C16296" s="26" t="s">
        <v>3881</v>
      </c>
      <c r="D16296" s="27" t="s">
        <v>16377</v>
      </c>
      <c r="E16296" s="28" t="s">
        <v>121</v>
      </c>
    </row>
    <row r="16297" customFormat="false" ht="35.05" hidden="false" customHeight="false" outlineLevel="0" collapsed="false">
      <c r="B16297" s="25" t="n">
        <v>103416</v>
      </c>
      <c r="C16297" s="26" t="s">
        <v>3881</v>
      </c>
      <c r="D16297" s="27" t="s">
        <v>16378</v>
      </c>
      <c r="E16297" s="28" t="s">
        <v>121</v>
      </c>
    </row>
    <row r="16298" customFormat="false" ht="35.05" hidden="false" customHeight="false" outlineLevel="0" collapsed="false">
      <c r="B16298" s="25" t="n">
        <v>103417</v>
      </c>
      <c r="C16298" s="26" t="s">
        <v>3881</v>
      </c>
      <c r="D16298" s="27" t="s">
        <v>16379</v>
      </c>
      <c r="E16298" s="28" t="s">
        <v>121</v>
      </c>
    </row>
    <row r="16299" customFormat="false" ht="35.05" hidden="false" customHeight="false" outlineLevel="0" collapsed="false">
      <c r="B16299" s="25" t="n">
        <v>103418</v>
      </c>
      <c r="C16299" s="26" t="s">
        <v>3881</v>
      </c>
      <c r="D16299" s="27" t="s">
        <v>16380</v>
      </c>
      <c r="E16299" s="28" t="s">
        <v>121</v>
      </c>
    </row>
    <row r="16300" customFormat="false" ht="35.05" hidden="false" customHeight="false" outlineLevel="0" collapsed="false">
      <c r="B16300" s="25" t="n">
        <v>103419</v>
      </c>
      <c r="C16300" s="26" t="s">
        <v>3881</v>
      </c>
      <c r="D16300" s="27" t="s">
        <v>16381</v>
      </c>
      <c r="E16300" s="28" t="s">
        <v>121</v>
      </c>
    </row>
    <row r="16301" customFormat="false" ht="35.05" hidden="false" customHeight="false" outlineLevel="0" collapsed="false">
      <c r="B16301" s="25" t="n">
        <v>103420</v>
      </c>
      <c r="C16301" s="26" t="s">
        <v>3881</v>
      </c>
      <c r="D16301" s="27" t="s">
        <v>16382</v>
      </c>
      <c r="E16301" s="28" t="s">
        <v>121</v>
      </c>
    </row>
    <row r="16302" customFormat="false" ht="35.05" hidden="false" customHeight="false" outlineLevel="0" collapsed="false">
      <c r="B16302" s="25" t="n">
        <v>103421</v>
      </c>
      <c r="C16302" s="26" t="s">
        <v>3881</v>
      </c>
      <c r="D16302" s="27" t="s">
        <v>16383</v>
      </c>
      <c r="E16302" s="28" t="s">
        <v>121</v>
      </c>
    </row>
    <row r="16303" customFormat="false" ht="35.05" hidden="false" customHeight="false" outlineLevel="0" collapsed="false">
      <c r="B16303" s="25" t="n">
        <v>103422</v>
      </c>
      <c r="C16303" s="26" t="s">
        <v>3881</v>
      </c>
      <c r="D16303" s="27" t="s">
        <v>16384</v>
      </c>
      <c r="E16303" s="28" t="s">
        <v>121</v>
      </c>
    </row>
    <row r="16304" customFormat="false" ht="35.05" hidden="false" customHeight="false" outlineLevel="0" collapsed="false">
      <c r="B16304" s="25" t="n">
        <v>103423</v>
      </c>
      <c r="C16304" s="26" t="s">
        <v>3881</v>
      </c>
      <c r="D16304" s="27" t="s">
        <v>16385</v>
      </c>
      <c r="E16304" s="28" t="s">
        <v>121</v>
      </c>
    </row>
    <row r="16305" customFormat="false" ht="35.05" hidden="false" customHeight="false" outlineLevel="0" collapsed="false">
      <c r="B16305" s="25" t="n">
        <v>103424</v>
      </c>
      <c r="C16305" s="26" t="s">
        <v>3881</v>
      </c>
      <c r="D16305" s="27" t="s">
        <v>16386</v>
      </c>
      <c r="E16305" s="28" t="s">
        <v>121</v>
      </c>
    </row>
    <row r="16306" customFormat="false" ht="23.85" hidden="false" customHeight="false" outlineLevel="0" collapsed="false">
      <c r="B16306" s="25" t="n">
        <v>103425</v>
      </c>
      <c r="C16306" s="26" t="s">
        <v>3881</v>
      </c>
      <c r="D16306" s="27" t="s">
        <v>16387</v>
      </c>
      <c r="E16306" s="28" t="s">
        <v>121</v>
      </c>
    </row>
    <row r="16307" customFormat="false" ht="23.85" hidden="false" customHeight="false" outlineLevel="0" collapsed="false">
      <c r="B16307" s="25" t="n">
        <v>103426</v>
      </c>
      <c r="C16307" s="26" t="s">
        <v>3881</v>
      </c>
      <c r="D16307" s="27" t="s">
        <v>16388</v>
      </c>
      <c r="E16307" s="28" t="s">
        <v>121</v>
      </c>
    </row>
    <row r="16308" customFormat="false" ht="23.85" hidden="false" customHeight="false" outlineLevel="0" collapsed="false">
      <c r="B16308" s="25" t="n">
        <v>103427</v>
      </c>
      <c r="C16308" s="26" t="s">
        <v>3881</v>
      </c>
      <c r="D16308" s="27" t="s">
        <v>16389</v>
      </c>
      <c r="E16308" s="28" t="s">
        <v>121</v>
      </c>
    </row>
    <row r="16309" customFormat="false" ht="23.85" hidden="false" customHeight="false" outlineLevel="0" collapsed="false">
      <c r="B16309" s="25" t="n">
        <v>103428</v>
      </c>
      <c r="C16309" s="26" t="s">
        <v>3881</v>
      </c>
      <c r="D16309" s="27" t="s">
        <v>16390</v>
      </c>
      <c r="E16309" s="28" t="s">
        <v>121</v>
      </c>
    </row>
    <row r="16310" customFormat="false" ht="23.85" hidden="false" customHeight="false" outlineLevel="0" collapsed="false">
      <c r="B16310" s="25" t="n">
        <v>103429</v>
      </c>
      <c r="C16310" s="26" t="s">
        <v>3881</v>
      </c>
      <c r="D16310" s="27" t="s">
        <v>16391</v>
      </c>
      <c r="E16310" s="28" t="s">
        <v>121</v>
      </c>
    </row>
    <row r="16311" customFormat="false" ht="23.85" hidden="false" customHeight="false" outlineLevel="0" collapsed="false">
      <c r="B16311" s="25" t="n">
        <v>103430</v>
      </c>
      <c r="C16311" s="26" t="s">
        <v>3881</v>
      </c>
      <c r="D16311" s="27" t="s">
        <v>16392</v>
      </c>
      <c r="E16311" s="28" t="s">
        <v>121</v>
      </c>
    </row>
    <row r="16312" customFormat="false" ht="23.85" hidden="false" customHeight="false" outlineLevel="0" collapsed="false">
      <c r="B16312" s="25" t="n">
        <v>103431</v>
      </c>
      <c r="C16312" s="26" t="s">
        <v>3881</v>
      </c>
      <c r="D16312" s="27" t="s">
        <v>16393</v>
      </c>
      <c r="E16312" s="28" t="s">
        <v>121</v>
      </c>
    </row>
    <row r="16313" customFormat="false" ht="23.85" hidden="false" customHeight="false" outlineLevel="0" collapsed="false">
      <c r="B16313" s="25" t="n">
        <v>103432</v>
      </c>
      <c r="C16313" s="26" t="s">
        <v>3881</v>
      </c>
      <c r="D16313" s="27" t="s">
        <v>16394</v>
      </c>
      <c r="E16313" s="28" t="s">
        <v>121</v>
      </c>
    </row>
    <row r="16314" customFormat="false" ht="23.85" hidden="false" customHeight="false" outlineLevel="0" collapsed="false">
      <c r="B16314" s="25" t="n">
        <v>103433</v>
      </c>
      <c r="C16314" s="26" t="s">
        <v>3881</v>
      </c>
      <c r="D16314" s="27" t="s">
        <v>16395</v>
      </c>
      <c r="E16314" s="28" t="s">
        <v>121</v>
      </c>
    </row>
    <row r="16315" customFormat="false" ht="23.85" hidden="false" customHeight="false" outlineLevel="0" collapsed="false">
      <c r="B16315" s="25" t="n">
        <v>103434</v>
      </c>
      <c r="C16315" s="26" t="s">
        <v>3881</v>
      </c>
      <c r="D16315" s="27" t="s">
        <v>16396</v>
      </c>
      <c r="E16315" s="28" t="s">
        <v>121</v>
      </c>
    </row>
    <row r="16316" customFormat="false" ht="23.85" hidden="false" customHeight="false" outlineLevel="0" collapsed="false">
      <c r="B16316" s="25" t="n">
        <v>103435</v>
      </c>
      <c r="C16316" s="26" t="s">
        <v>3881</v>
      </c>
      <c r="D16316" s="27" t="s">
        <v>16397</v>
      </c>
      <c r="E16316" s="28" t="s">
        <v>121</v>
      </c>
    </row>
    <row r="16317" customFormat="false" ht="35.05" hidden="false" customHeight="false" outlineLevel="0" collapsed="false">
      <c r="B16317" s="25" t="n">
        <v>103436</v>
      </c>
      <c r="C16317" s="26" t="s">
        <v>3881</v>
      </c>
      <c r="D16317" s="27" t="s">
        <v>16398</v>
      </c>
      <c r="E16317" s="28" t="s">
        <v>121</v>
      </c>
    </row>
    <row r="16318" customFormat="false" ht="23.85" hidden="false" customHeight="false" outlineLevel="0" collapsed="false">
      <c r="B16318" s="25" t="n">
        <v>103437</v>
      </c>
      <c r="C16318" s="26" t="s">
        <v>3881</v>
      </c>
      <c r="D16318" s="27" t="s">
        <v>16399</v>
      </c>
      <c r="E16318" s="28" t="s">
        <v>121</v>
      </c>
    </row>
    <row r="16319" customFormat="false" ht="23.85" hidden="false" customHeight="false" outlineLevel="0" collapsed="false">
      <c r="B16319" s="25" t="n">
        <v>103438</v>
      </c>
      <c r="C16319" s="26" t="s">
        <v>3881</v>
      </c>
      <c r="D16319" s="27" t="s">
        <v>16400</v>
      </c>
      <c r="E16319" s="28" t="s">
        <v>121</v>
      </c>
    </row>
    <row r="16320" customFormat="false" ht="23.85" hidden="false" customHeight="false" outlineLevel="0" collapsed="false">
      <c r="B16320" s="25" t="n">
        <v>103439</v>
      </c>
      <c r="C16320" s="26" t="s">
        <v>3881</v>
      </c>
      <c r="D16320" s="27" t="s">
        <v>16401</v>
      </c>
      <c r="E16320" s="28" t="s">
        <v>121</v>
      </c>
    </row>
    <row r="16321" customFormat="false" ht="23.85" hidden="false" customHeight="false" outlineLevel="0" collapsed="false">
      <c r="B16321" s="25" t="n">
        <v>103440</v>
      </c>
      <c r="C16321" s="26" t="s">
        <v>3881</v>
      </c>
      <c r="D16321" s="27" t="s">
        <v>16402</v>
      </c>
      <c r="E16321" s="28" t="s">
        <v>121</v>
      </c>
    </row>
    <row r="16322" customFormat="false" ht="23.85" hidden="false" customHeight="false" outlineLevel="0" collapsed="false">
      <c r="B16322" s="25" t="n">
        <v>103441</v>
      </c>
      <c r="C16322" s="26" t="s">
        <v>3881</v>
      </c>
      <c r="D16322" s="27" t="s">
        <v>16403</v>
      </c>
      <c r="E16322" s="28" t="s">
        <v>121</v>
      </c>
    </row>
    <row r="16323" customFormat="false" ht="23.85" hidden="false" customHeight="false" outlineLevel="0" collapsed="false">
      <c r="B16323" s="25" t="n">
        <v>103442</v>
      </c>
      <c r="C16323" s="26" t="s">
        <v>3881</v>
      </c>
      <c r="D16323" s="27" t="s">
        <v>16404</v>
      </c>
      <c r="E16323" s="28" t="s">
        <v>121</v>
      </c>
    </row>
    <row r="16324" customFormat="false" ht="23.85" hidden="false" customHeight="false" outlineLevel="0" collapsed="false">
      <c r="B16324" s="25" t="n">
        <v>103490</v>
      </c>
      <c r="C16324" s="26" t="s">
        <v>3881</v>
      </c>
      <c r="D16324" s="27" t="s">
        <v>16405</v>
      </c>
      <c r="E16324" s="28" t="s">
        <v>168</v>
      </c>
    </row>
    <row r="16325" customFormat="false" ht="23.85" hidden="false" customHeight="false" outlineLevel="0" collapsed="false">
      <c r="B16325" s="25" t="n">
        <v>103491</v>
      </c>
      <c r="C16325" s="26" t="s">
        <v>3881</v>
      </c>
      <c r="D16325" s="27" t="s">
        <v>16406</v>
      </c>
      <c r="E16325" s="28" t="s">
        <v>168</v>
      </c>
    </row>
    <row r="16326" customFormat="false" ht="35.05" hidden="false" customHeight="false" outlineLevel="0" collapsed="false">
      <c r="B16326" s="25" t="n">
        <v>103517</v>
      </c>
      <c r="C16326" s="26" t="s">
        <v>3881</v>
      </c>
      <c r="D16326" s="27" t="s">
        <v>16407</v>
      </c>
      <c r="E16326" s="28" t="s">
        <v>121</v>
      </c>
    </row>
    <row r="16327" customFormat="false" ht="23.85" hidden="false" customHeight="false" outlineLevel="0" collapsed="false">
      <c r="B16327" s="25" t="n">
        <v>103519</v>
      </c>
      <c r="C16327" s="26" t="s">
        <v>3881</v>
      </c>
      <c r="D16327" s="27" t="s">
        <v>16408</v>
      </c>
      <c r="E16327" s="28" t="s">
        <v>121</v>
      </c>
    </row>
    <row r="16328" customFormat="false" ht="35.05" hidden="false" customHeight="false" outlineLevel="0" collapsed="false">
      <c r="B16328" s="25" t="n">
        <v>103520</v>
      </c>
      <c r="C16328" s="26" t="s">
        <v>3881</v>
      </c>
      <c r="D16328" s="27" t="s">
        <v>16409</v>
      </c>
      <c r="E16328" s="28" t="s">
        <v>121</v>
      </c>
    </row>
    <row r="16329" customFormat="false" ht="35.05" hidden="false" customHeight="false" outlineLevel="0" collapsed="false">
      <c r="B16329" s="25" t="n">
        <v>103521</v>
      </c>
      <c r="C16329" s="26" t="s">
        <v>3881</v>
      </c>
      <c r="D16329" s="27" t="s">
        <v>16410</v>
      </c>
      <c r="E16329" s="28" t="s">
        <v>121</v>
      </c>
    </row>
    <row r="16330" customFormat="false" ht="35.05" hidden="false" customHeight="false" outlineLevel="0" collapsed="false">
      <c r="B16330" s="25" t="n">
        <v>103522</v>
      </c>
      <c r="C16330" s="26" t="s">
        <v>3881</v>
      </c>
      <c r="D16330" s="27" t="s">
        <v>16411</v>
      </c>
      <c r="E16330" s="28" t="s">
        <v>121</v>
      </c>
    </row>
    <row r="16331" customFormat="false" ht="35.05" hidden="false" customHeight="false" outlineLevel="0" collapsed="false">
      <c r="B16331" s="25" t="n">
        <v>103523</v>
      </c>
      <c r="C16331" s="26" t="s">
        <v>3881</v>
      </c>
      <c r="D16331" s="27" t="s">
        <v>16412</v>
      </c>
      <c r="E16331" s="28" t="s">
        <v>121</v>
      </c>
    </row>
    <row r="16332" customFormat="false" ht="23.85" hidden="false" customHeight="false" outlineLevel="0" collapsed="false">
      <c r="B16332" s="25" t="n">
        <v>103653</v>
      </c>
      <c r="C16332" s="26" t="s">
        <v>3881</v>
      </c>
      <c r="D16332" s="27" t="s">
        <v>16413</v>
      </c>
      <c r="E16332" s="28" t="s">
        <v>109</v>
      </c>
    </row>
    <row r="16333" customFormat="false" ht="23.85" hidden="false" customHeight="false" outlineLevel="0" collapsed="false">
      <c r="B16333" s="25" t="n">
        <v>103654</v>
      </c>
      <c r="C16333" s="26" t="s">
        <v>3881</v>
      </c>
      <c r="D16333" s="27" t="s">
        <v>16414</v>
      </c>
      <c r="E16333" s="28" t="s">
        <v>121</v>
      </c>
    </row>
    <row r="16334" customFormat="false" ht="23.85" hidden="false" customHeight="false" outlineLevel="0" collapsed="false">
      <c r="B16334" s="25" t="n">
        <v>103655</v>
      </c>
      <c r="C16334" s="26" t="s">
        <v>3881</v>
      </c>
      <c r="D16334" s="27" t="s">
        <v>16415</v>
      </c>
      <c r="E16334" s="28" t="s">
        <v>121</v>
      </c>
    </row>
    <row r="16335" customFormat="false" ht="23.85" hidden="false" customHeight="false" outlineLevel="0" collapsed="false">
      <c r="B16335" s="25" t="n">
        <v>103656</v>
      </c>
      <c r="C16335" s="26" t="s">
        <v>3881</v>
      </c>
      <c r="D16335" s="27" t="s">
        <v>16416</v>
      </c>
      <c r="E16335" s="28" t="s">
        <v>121</v>
      </c>
    </row>
    <row r="16336" customFormat="false" ht="23.85" hidden="false" customHeight="false" outlineLevel="0" collapsed="false">
      <c r="B16336" s="25" t="n">
        <v>103660</v>
      </c>
      <c r="C16336" s="26" t="s">
        <v>3881</v>
      </c>
      <c r="D16336" s="27" t="s">
        <v>16417</v>
      </c>
      <c r="E16336" s="28" t="s">
        <v>2535</v>
      </c>
    </row>
    <row r="16337" customFormat="false" ht="23.85" hidden="false" customHeight="false" outlineLevel="0" collapsed="false">
      <c r="B16337" s="25" t="n">
        <v>103666</v>
      </c>
      <c r="C16337" s="26" t="s">
        <v>3881</v>
      </c>
      <c r="D16337" s="27" t="s">
        <v>16418</v>
      </c>
      <c r="E16337" s="28" t="s">
        <v>2535</v>
      </c>
    </row>
    <row r="16338" customFormat="false" ht="23.85" hidden="false" customHeight="false" outlineLevel="0" collapsed="false">
      <c r="B16338" s="25" t="n">
        <v>103669</v>
      </c>
      <c r="C16338" s="26" t="s">
        <v>3881</v>
      </c>
      <c r="D16338" s="27" t="s">
        <v>16419</v>
      </c>
      <c r="E16338" s="28" t="s">
        <v>168</v>
      </c>
    </row>
    <row r="16339" customFormat="false" ht="23.85" hidden="false" customHeight="false" outlineLevel="0" collapsed="false">
      <c r="B16339" s="25" t="n">
        <v>103670</v>
      </c>
      <c r="C16339" s="26" t="s">
        <v>3881</v>
      </c>
      <c r="D16339" s="27" t="s">
        <v>16420</v>
      </c>
      <c r="E16339" s="28" t="s">
        <v>168</v>
      </c>
    </row>
    <row r="16340" customFormat="false" ht="23.85" hidden="false" customHeight="false" outlineLevel="0" collapsed="false">
      <c r="B16340" s="25" t="n">
        <v>103671</v>
      </c>
      <c r="C16340" s="26" t="s">
        <v>3881</v>
      </c>
      <c r="D16340" s="27" t="s">
        <v>16421</v>
      </c>
      <c r="E16340" s="28" t="s">
        <v>168</v>
      </c>
    </row>
    <row r="16341" customFormat="false" ht="23.85" hidden="false" customHeight="false" outlineLevel="0" collapsed="false">
      <c r="B16341" s="25" t="n">
        <v>103672</v>
      </c>
      <c r="C16341" s="26" t="s">
        <v>3881</v>
      </c>
      <c r="D16341" s="27" t="s">
        <v>16422</v>
      </c>
      <c r="E16341" s="28" t="s">
        <v>168</v>
      </c>
    </row>
    <row r="16342" customFormat="false" ht="23.85" hidden="false" customHeight="false" outlineLevel="0" collapsed="false">
      <c r="B16342" s="25" t="n">
        <v>103673</v>
      </c>
      <c r="C16342" s="26" t="s">
        <v>3881</v>
      </c>
      <c r="D16342" s="27" t="s">
        <v>16423</v>
      </c>
      <c r="E16342" s="28" t="s">
        <v>168</v>
      </c>
    </row>
    <row r="16343" customFormat="false" ht="23.85" hidden="false" customHeight="false" outlineLevel="0" collapsed="false">
      <c r="B16343" s="25" t="n">
        <v>103674</v>
      </c>
      <c r="C16343" s="26" t="s">
        <v>3881</v>
      </c>
      <c r="D16343" s="27" t="s">
        <v>16424</v>
      </c>
      <c r="E16343" s="28" t="s">
        <v>168</v>
      </c>
    </row>
    <row r="16344" customFormat="false" ht="23.85" hidden="false" customHeight="false" outlineLevel="0" collapsed="false">
      <c r="B16344" s="25" t="n">
        <v>103675</v>
      </c>
      <c r="C16344" s="26" t="s">
        <v>3881</v>
      </c>
      <c r="D16344" s="27" t="s">
        <v>16425</v>
      </c>
      <c r="E16344" s="28" t="s">
        <v>168</v>
      </c>
    </row>
    <row r="16345" customFormat="false" ht="35.05" hidden="false" customHeight="false" outlineLevel="0" collapsed="false">
      <c r="B16345" s="25" t="n">
        <v>103676</v>
      </c>
      <c r="C16345" s="26" t="s">
        <v>3881</v>
      </c>
      <c r="D16345" s="27" t="s">
        <v>16426</v>
      </c>
      <c r="E16345" s="28" t="s">
        <v>168</v>
      </c>
    </row>
    <row r="16346" customFormat="false" ht="35.05" hidden="false" customHeight="false" outlineLevel="0" collapsed="false">
      <c r="B16346" s="25" t="n">
        <v>103677</v>
      </c>
      <c r="C16346" s="26" t="s">
        <v>3881</v>
      </c>
      <c r="D16346" s="27" t="s">
        <v>16427</v>
      </c>
      <c r="E16346" s="28" t="s">
        <v>168</v>
      </c>
    </row>
    <row r="16347" customFormat="false" ht="35.05" hidden="false" customHeight="false" outlineLevel="0" collapsed="false">
      <c r="B16347" s="25" t="n">
        <v>103678</v>
      </c>
      <c r="C16347" s="26" t="s">
        <v>3881</v>
      </c>
      <c r="D16347" s="27" t="s">
        <v>16428</v>
      </c>
      <c r="E16347" s="28" t="s">
        <v>168</v>
      </c>
    </row>
    <row r="16348" customFormat="false" ht="35.05" hidden="false" customHeight="false" outlineLevel="0" collapsed="false">
      <c r="B16348" s="25" t="n">
        <v>103679</v>
      </c>
      <c r="C16348" s="26" t="s">
        <v>3881</v>
      </c>
      <c r="D16348" s="27" t="s">
        <v>16429</v>
      </c>
      <c r="E16348" s="28" t="s">
        <v>168</v>
      </c>
    </row>
    <row r="16349" customFormat="false" ht="35.05" hidden="false" customHeight="false" outlineLevel="0" collapsed="false">
      <c r="B16349" s="25" t="n">
        <v>103680</v>
      </c>
      <c r="C16349" s="26" t="s">
        <v>3881</v>
      </c>
      <c r="D16349" s="27" t="s">
        <v>16430</v>
      </c>
      <c r="E16349" s="28" t="s">
        <v>168</v>
      </c>
    </row>
    <row r="16350" customFormat="false" ht="35.05" hidden="false" customHeight="false" outlineLevel="0" collapsed="false">
      <c r="B16350" s="25" t="n">
        <v>103681</v>
      </c>
      <c r="C16350" s="26" t="s">
        <v>3881</v>
      </c>
      <c r="D16350" s="27" t="s">
        <v>16431</v>
      </c>
      <c r="E16350" s="28" t="s">
        <v>168</v>
      </c>
    </row>
    <row r="16351" customFormat="false" ht="23.85" hidden="false" customHeight="false" outlineLevel="0" collapsed="false">
      <c r="B16351" s="25" t="n">
        <v>103682</v>
      </c>
      <c r="C16351" s="26" t="s">
        <v>3881</v>
      </c>
      <c r="D16351" s="27" t="s">
        <v>16432</v>
      </c>
      <c r="E16351" s="28" t="s">
        <v>168</v>
      </c>
    </row>
    <row r="16352" customFormat="false" ht="35.05" hidden="false" customHeight="false" outlineLevel="0" collapsed="false">
      <c r="B16352" s="25" t="n">
        <v>103683</v>
      </c>
      <c r="C16352" s="26" t="s">
        <v>3881</v>
      </c>
      <c r="D16352" s="27" t="s">
        <v>16433</v>
      </c>
      <c r="E16352" s="28" t="s">
        <v>168</v>
      </c>
    </row>
    <row r="16353" customFormat="false" ht="23.85" hidden="false" customHeight="false" outlineLevel="0" collapsed="false">
      <c r="B16353" s="25" t="n">
        <v>103684</v>
      </c>
      <c r="C16353" s="26" t="s">
        <v>3881</v>
      </c>
      <c r="D16353" s="27" t="s">
        <v>16434</v>
      </c>
      <c r="E16353" s="28" t="s">
        <v>168</v>
      </c>
    </row>
    <row r="16354" customFormat="false" ht="23.85" hidden="false" customHeight="false" outlineLevel="0" collapsed="false">
      <c r="B16354" s="25" t="n">
        <v>103685</v>
      </c>
      <c r="C16354" s="26" t="s">
        <v>3881</v>
      </c>
      <c r="D16354" s="27" t="s">
        <v>16435</v>
      </c>
      <c r="E16354" s="28" t="s">
        <v>168</v>
      </c>
    </row>
    <row r="16355" customFormat="false" ht="23.85" hidden="false" customHeight="false" outlineLevel="0" collapsed="false">
      <c r="B16355" s="25" t="n">
        <v>103686</v>
      </c>
      <c r="C16355" s="26" t="s">
        <v>3881</v>
      </c>
      <c r="D16355" s="27" t="s">
        <v>16436</v>
      </c>
      <c r="E16355" s="28" t="s">
        <v>168</v>
      </c>
    </row>
    <row r="16356" customFormat="false" ht="23.85" hidden="false" customHeight="false" outlineLevel="0" collapsed="false">
      <c r="B16356" s="25" t="n">
        <v>103687</v>
      </c>
      <c r="C16356" s="26" t="s">
        <v>3881</v>
      </c>
      <c r="D16356" s="27" t="s">
        <v>16437</v>
      </c>
      <c r="E16356" s="28" t="s">
        <v>168</v>
      </c>
    </row>
    <row r="16357" customFormat="false" ht="23.85" hidden="false" customHeight="false" outlineLevel="0" collapsed="false">
      <c r="B16357" s="25" t="n">
        <v>103688</v>
      </c>
      <c r="C16357" s="26" t="s">
        <v>3881</v>
      </c>
      <c r="D16357" s="27" t="s">
        <v>16438</v>
      </c>
      <c r="E16357" s="28" t="s">
        <v>168</v>
      </c>
    </row>
    <row r="16358" customFormat="false" ht="23.85" hidden="false" customHeight="false" outlineLevel="0" collapsed="false">
      <c r="B16358" s="25" t="n">
        <v>103694</v>
      </c>
      <c r="C16358" s="26" t="s">
        <v>3881</v>
      </c>
      <c r="D16358" s="27" t="s">
        <v>16439</v>
      </c>
      <c r="E16358" s="28" t="s">
        <v>121</v>
      </c>
    </row>
    <row r="16359" customFormat="false" ht="23.85" hidden="false" customHeight="false" outlineLevel="0" collapsed="false">
      <c r="B16359" s="25" t="n">
        <v>103695</v>
      </c>
      <c r="C16359" s="26" t="s">
        <v>3881</v>
      </c>
      <c r="D16359" s="27" t="s">
        <v>16440</v>
      </c>
      <c r="E16359" s="28" t="s">
        <v>121</v>
      </c>
    </row>
    <row r="16360" customFormat="false" ht="23.85" hidden="false" customHeight="false" outlineLevel="0" collapsed="false">
      <c r="B16360" s="25" t="n">
        <v>103696</v>
      </c>
      <c r="C16360" s="26" t="s">
        <v>3881</v>
      </c>
      <c r="D16360" s="27" t="s">
        <v>16441</v>
      </c>
      <c r="E16360" s="28" t="s">
        <v>121</v>
      </c>
    </row>
    <row r="16361" customFormat="false" ht="23.85" hidden="false" customHeight="false" outlineLevel="0" collapsed="false">
      <c r="B16361" s="25" t="n">
        <v>103697</v>
      </c>
      <c r="C16361" s="26" t="s">
        <v>3881</v>
      </c>
      <c r="D16361" s="27" t="s">
        <v>16442</v>
      </c>
      <c r="E16361" s="28" t="s">
        <v>121</v>
      </c>
    </row>
    <row r="16362" customFormat="false" ht="23.85" hidden="false" customHeight="false" outlineLevel="0" collapsed="false">
      <c r="B16362" s="25" t="n">
        <v>103760</v>
      </c>
      <c r="C16362" s="26" t="s">
        <v>3881</v>
      </c>
      <c r="D16362" s="27" t="s">
        <v>16443</v>
      </c>
      <c r="E16362" s="28" t="s">
        <v>109</v>
      </c>
    </row>
    <row r="16363" customFormat="false" ht="23.85" hidden="false" customHeight="false" outlineLevel="0" collapsed="false">
      <c r="B16363" s="25" t="n">
        <v>103761</v>
      </c>
      <c r="C16363" s="26" t="s">
        <v>3881</v>
      </c>
      <c r="D16363" s="27" t="s">
        <v>16444</v>
      </c>
      <c r="E16363" s="28" t="s">
        <v>109</v>
      </c>
    </row>
    <row r="16364" customFormat="false" ht="23.85" hidden="false" customHeight="false" outlineLevel="0" collapsed="false">
      <c r="B16364" s="25" t="n">
        <v>103762</v>
      </c>
      <c r="C16364" s="26" t="s">
        <v>3881</v>
      </c>
      <c r="D16364" s="27" t="s">
        <v>16445</v>
      </c>
      <c r="E16364" s="28" t="s">
        <v>109</v>
      </c>
    </row>
    <row r="16365" customFormat="false" ht="23.85" hidden="false" customHeight="false" outlineLevel="0" collapsed="false">
      <c r="B16365" s="25" t="n">
        <v>103763</v>
      </c>
      <c r="C16365" s="26" t="s">
        <v>3881</v>
      </c>
      <c r="D16365" s="27" t="s">
        <v>16446</v>
      </c>
      <c r="E16365" s="28" t="s">
        <v>109</v>
      </c>
    </row>
    <row r="16366" customFormat="false" ht="23.85" hidden="false" customHeight="false" outlineLevel="0" collapsed="false">
      <c r="B16366" s="25" t="n">
        <v>103769</v>
      </c>
      <c r="C16366" s="26" t="s">
        <v>3881</v>
      </c>
      <c r="D16366" s="27" t="s">
        <v>16447</v>
      </c>
      <c r="E16366" s="28" t="s">
        <v>121</v>
      </c>
    </row>
    <row r="16367" customFormat="false" ht="23.85" hidden="false" customHeight="false" outlineLevel="0" collapsed="false">
      <c r="B16367" s="25" t="n">
        <v>103782</v>
      </c>
      <c r="C16367" s="26" t="s">
        <v>3881</v>
      </c>
      <c r="D16367" s="27" t="s">
        <v>16448</v>
      </c>
      <c r="E16367" s="28" t="s">
        <v>121</v>
      </c>
    </row>
    <row r="16368" customFormat="false" ht="35.05" hidden="false" customHeight="false" outlineLevel="0" collapsed="false">
      <c r="B16368" s="25" t="n">
        <v>103792</v>
      </c>
      <c r="C16368" s="26" t="s">
        <v>3881</v>
      </c>
      <c r="D16368" s="27" t="s">
        <v>16449</v>
      </c>
      <c r="E16368" s="28" t="s">
        <v>2535</v>
      </c>
    </row>
    <row r="16369" customFormat="false" ht="23.85" hidden="false" customHeight="false" outlineLevel="0" collapsed="false">
      <c r="B16369" s="25" t="n">
        <v>103795</v>
      </c>
      <c r="C16369" s="26" t="s">
        <v>3881</v>
      </c>
      <c r="D16369" s="27" t="s">
        <v>16450</v>
      </c>
      <c r="E16369" s="28" t="s">
        <v>109</v>
      </c>
    </row>
    <row r="16370" customFormat="false" ht="23.85" hidden="false" customHeight="false" outlineLevel="0" collapsed="false">
      <c r="B16370" s="25" t="n">
        <v>103796</v>
      </c>
      <c r="C16370" s="26" t="s">
        <v>3881</v>
      </c>
      <c r="D16370" s="27" t="s">
        <v>16451</v>
      </c>
      <c r="E16370" s="28" t="s">
        <v>109</v>
      </c>
    </row>
    <row r="16371" customFormat="false" ht="12.8" hidden="false" customHeight="false" outlineLevel="0" collapsed="false">
      <c r="B16371" s="25" t="n">
        <v>103797</v>
      </c>
      <c r="C16371" s="26" t="s">
        <v>3881</v>
      </c>
      <c r="D16371" s="27" t="s">
        <v>16452</v>
      </c>
      <c r="E16371" s="28" t="s">
        <v>290</v>
      </c>
    </row>
    <row r="16372" customFormat="false" ht="23.85" hidden="false" customHeight="false" outlineLevel="0" collapsed="false">
      <c r="B16372" s="25" t="n">
        <v>103798</v>
      </c>
      <c r="C16372" s="26" t="s">
        <v>3881</v>
      </c>
      <c r="D16372" s="27" t="s">
        <v>16453</v>
      </c>
      <c r="E16372" s="28" t="s">
        <v>168</v>
      </c>
    </row>
    <row r="16373" customFormat="false" ht="35.05" hidden="false" customHeight="false" outlineLevel="0" collapsed="false">
      <c r="B16373" s="25" t="n">
        <v>103799</v>
      </c>
      <c r="C16373" s="26" t="s">
        <v>3881</v>
      </c>
      <c r="D16373" s="27" t="s">
        <v>16454</v>
      </c>
      <c r="E16373" s="28" t="s">
        <v>168</v>
      </c>
    </row>
    <row r="16374" customFormat="false" ht="23.85" hidden="false" customHeight="false" outlineLevel="0" collapsed="false">
      <c r="B16374" s="25" t="n">
        <v>103800</v>
      </c>
      <c r="C16374" s="26" t="s">
        <v>3881</v>
      </c>
      <c r="D16374" s="27" t="s">
        <v>16455</v>
      </c>
      <c r="E16374" s="28" t="s">
        <v>168</v>
      </c>
    </row>
    <row r="16375" customFormat="false" ht="35.05" hidden="false" customHeight="false" outlineLevel="0" collapsed="false">
      <c r="B16375" s="25" t="n">
        <v>103801</v>
      </c>
      <c r="C16375" s="26" t="s">
        <v>3881</v>
      </c>
      <c r="D16375" s="27" t="s">
        <v>16456</v>
      </c>
      <c r="E16375" s="28" t="s">
        <v>168</v>
      </c>
    </row>
    <row r="16376" customFormat="false" ht="23.85" hidden="false" customHeight="false" outlineLevel="0" collapsed="false">
      <c r="B16376" s="25" t="n">
        <v>103802</v>
      </c>
      <c r="C16376" s="26" t="s">
        <v>3881</v>
      </c>
      <c r="D16376" s="27" t="s">
        <v>16457</v>
      </c>
      <c r="E16376" s="28" t="s">
        <v>182</v>
      </c>
    </row>
    <row r="16377" customFormat="false" ht="23.85" hidden="false" customHeight="false" outlineLevel="0" collapsed="false">
      <c r="B16377" s="25" t="n">
        <v>103803</v>
      </c>
      <c r="C16377" s="26" t="s">
        <v>3881</v>
      </c>
      <c r="D16377" s="27" t="s">
        <v>16458</v>
      </c>
      <c r="E16377" s="28" t="s">
        <v>182</v>
      </c>
    </row>
    <row r="16378" customFormat="false" ht="23.85" hidden="false" customHeight="false" outlineLevel="0" collapsed="false">
      <c r="B16378" s="25" t="n">
        <v>103804</v>
      </c>
      <c r="C16378" s="26" t="s">
        <v>3881</v>
      </c>
      <c r="D16378" s="27" t="s">
        <v>16459</v>
      </c>
      <c r="E16378" s="28" t="s">
        <v>182</v>
      </c>
    </row>
    <row r="16379" customFormat="false" ht="23.85" hidden="false" customHeight="false" outlineLevel="0" collapsed="false">
      <c r="B16379" s="25" t="n">
        <v>103805</v>
      </c>
      <c r="C16379" s="26" t="s">
        <v>3881</v>
      </c>
      <c r="D16379" s="27" t="s">
        <v>16460</v>
      </c>
      <c r="E16379" s="28" t="s">
        <v>121</v>
      </c>
    </row>
    <row r="16380" customFormat="false" ht="23.85" hidden="false" customHeight="false" outlineLevel="0" collapsed="false">
      <c r="B16380" s="25" t="n">
        <v>103806</v>
      </c>
      <c r="C16380" s="26" t="s">
        <v>3881</v>
      </c>
      <c r="D16380" s="27" t="s">
        <v>16461</v>
      </c>
      <c r="E16380" s="28" t="s">
        <v>121</v>
      </c>
    </row>
    <row r="16381" customFormat="false" ht="35.05" hidden="false" customHeight="false" outlineLevel="0" collapsed="false">
      <c r="B16381" s="25" t="n">
        <v>103807</v>
      </c>
      <c r="C16381" s="26" t="s">
        <v>3881</v>
      </c>
      <c r="D16381" s="27" t="s">
        <v>16462</v>
      </c>
      <c r="E16381" s="28" t="s">
        <v>121</v>
      </c>
    </row>
    <row r="16382" customFormat="false" ht="23.85" hidden="false" customHeight="false" outlineLevel="0" collapsed="false">
      <c r="B16382" s="25" t="n">
        <v>103808</v>
      </c>
      <c r="C16382" s="26" t="s">
        <v>3881</v>
      </c>
      <c r="D16382" s="27" t="s">
        <v>16463</v>
      </c>
      <c r="E16382" s="28" t="s">
        <v>121</v>
      </c>
    </row>
    <row r="16383" customFormat="false" ht="23.85" hidden="false" customHeight="false" outlineLevel="0" collapsed="false">
      <c r="B16383" s="25" t="n">
        <v>103809</v>
      </c>
      <c r="C16383" s="26" t="s">
        <v>3881</v>
      </c>
      <c r="D16383" s="27" t="s">
        <v>16464</v>
      </c>
      <c r="E16383" s="28" t="s">
        <v>121</v>
      </c>
    </row>
    <row r="16384" customFormat="false" ht="35.05" hidden="false" customHeight="false" outlineLevel="0" collapsed="false">
      <c r="B16384" s="25" t="n">
        <v>103810</v>
      </c>
      <c r="C16384" s="26" t="s">
        <v>3881</v>
      </c>
      <c r="D16384" s="27" t="s">
        <v>16465</v>
      </c>
      <c r="E16384" s="28" t="s">
        <v>121</v>
      </c>
    </row>
    <row r="16385" customFormat="false" ht="35.05" hidden="false" customHeight="false" outlineLevel="0" collapsed="false">
      <c r="B16385" s="25" t="n">
        <v>103811</v>
      </c>
      <c r="C16385" s="26" t="s">
        <v>3881</v>
      </c>
      <c r="D16385" s="27" t="s">
        <v>16466</v>
      </c>
      <c r="E16385" s="28" t="s">
        <v>121</v>
      </c>
    </row>
    <row r="16386" customFormat="false" ht="23.85" hidden="false" customHeight="false" outlineLevel="0" collapsed="false">
      <c r="B16386" s="25" t="n">
        <v>103812</v>
      </c>
      <c r="C16386" s="26" t="s">
        <v>3881</v>
      </c>
      <c r="D16386" s="27" t="s">
        <v>16467</v>
      </c>
      <c r="E16386" s="28" t="s">
        <v>121</v>
      </c>
    </row>
    <row r="16387" customFormat="false" ht="23.85" hidden="false" customHeight="false" outlineLevel="0" collapsed="false">
      <c r="B16387" s="25" t="n">
        <v>103813</v>
      </c>
      <c r="C16387" s="26" t="s">
        <v>3881</v>
      </c>
      <c r="D16387" s="27" t="s">
        <v>16468</v>
      </c>
      <c r="E16387" s="28" t="s">
        <v>121</v>
      </c>
    </row>
    <row r="16388" customFormat="false" ht="23.85" hidden="false" customHeight="false" outlineLevel="0" collapsed="false">
      <c r="B16388" s="25" t="n">
        <v>103814</v>
      </c>
      <c r="C16388" s="26" t="s">
        <v>3881</v>
      </c>
      <c r="D16388" s="27" t="s">
        <v>16469</v>
      </c>
      <c r="E16388" s="28" t="s">
        <v>121</v>
      </c>
    </row>
    <row r="16389" customFormat="false" ht="23.85" hidden="false" customHeight="false" outlineLevel="0" collapsed="false">
      <c r="B16389" s="25" t="n">
        <v>103815</v>
      </c>
      <c r="C16389" s="26" t="s">
        <v>3881</v>
      </c>
      <c r="D16389" s="27" t="s">
        <v>16470</v>
      </c>
      <c r="E16389" s="28" t="s">
        <v>121</v>
      </c>
    </row>
    <row r="16390" customFormat="false" ht="35.05" hidden="false" customHeight="false" outlineLevel="0" collapsed="false">
      <c r="B16390" s="25" t="n">
        <v>103816</v>
      </c>
      <c r="C16390" s="26" t="s">
        <v>3881</v>
      </c>
      <c r="D16390" s="27" t="s">
        <v>16471</v>
      </c>
      <c r="E16390" s="28" t="s">
        <v>121</v>
      </c>
    </row>
    <row r="16391" customFormat="false" ht="23.85" hidden="false" customHeight="false" outlineLevel="0" collapsed="false">
      <c r="B16391" s="25" t="n">
        <v>103817</v>
      </c>
      <c r="C16391" s="26" t="s">
        <v>3881</v>
      </c>
      <c r="D16391" s="27" t="s">
        <v>16472</v>
      </c>
      <c r="E16391" s="28" t="s">
        <v>121</v>
      </c>
    </row>
    <row r="16392" customFormat="false" ht="23.85" hidden="false" customHeight="false" outlineLevel="0" collapsed="false">
      <c r="B16392" s="25" t="n">
        <v>103818</v>
      </c>
      <c r="C16392" s="26" t="s">
        <v>3881</v>
      </c>
      <c r="D16392" s="27" t="s">
        <v>16473</v>
      </c>
      <c r="E16392" s="28" t="s">
        <v>121</v>
      </c>
    </row>
    <row r="16393" customFormat="false" ht="23.85" hidden="false" customHeight="false" outlineLevel="0" collapsed="false">
      <c r="B16393" s="25" t="n">
        <v>103819</v>
      </c>
      <c r="C16393" s="26" t="s">
        <v>3881</v>
      </c>
      <c r="D16393" s="27" t="s">
        <v>16474</v>
      </c>
      <c r="E16393" s="28" t="s">
        <v>121</v>
      </c>
    </row>
    <row r="16394" customFormat="false" ht="23.85" hidden="false" customHeight="false" outlineLevel="0" collapsed="false">
      <c r="B16394" s="25" t="n">
        <v>103820</v>
      </c>
      <c r="C16394" s="26" t="s">
        <v>3881</v>
      </c>
      <c r="D16394" s="27" t="s">
        <v>16475</v>
      </c>
      <c r="E16394" s="28" t="s">
        <v>121</v>
      </c>
    </row>
    <row r="16395" customFormat="false" ht="23.85" hidden="false" customHeight="false" outlineLevel="0" collapsed="false">
      <c r="B16395" s="25" t="n">
        <v>103821</v>
      </c>
      <c r="C16395" s="26" t="s">
        <v>3881</v>
      </c>
      <c r="D16395" s="27" t="s">
        <v>16476</v>
      </c>
      <c r="E16395" s="28" t="s">
        <v>121</v>
      </c>
    </row>
    <row r="16396" customFormat="false" ht="35.05" hidden="false" customHeight="false" outlineLevel="0" collapsed="false">
      <c r="B16396" s="25" t="n">
        <v>103822</v>
      </c>
      <c r="C16396" s="26" t="s">
        <v>3881</v>
      </c>
      <c r="D16396" s="27" t="s">
        <v>16477</v>
      </c>
      <c r="E16396" s="28" t="s">
        <v>121</v>
      </c>
    </row>
    <row r="16397" customFormat="false" ht="35.05" hidden="false" customHeight="false" outlineLevel="0" collapsed="false">
      <c r="B16397" s="25" t="n">
        <v>103823</v>
      </c>
      <c r="C16397" s="26" t="s">
        <v>3881</v>
      </c>
      <c r="D16397" s="27" t="s">
        <v>16478</v>
      </c>
      <c r="E16397" s="28" t="s">
        <v>121</v>
      </c>
    </row>
    <row r="16398" customFormat="false" ht="23.85" hidden="false" customHeight="false" outlineLevel="0" collapsed="false">
      <c r="B16398" s="25" t="n">
        <v>103824</v>
      </c>
      <c r="C16398" s="26" t="s">
        <v>3881</v>
      </c>
      <c r="D16398" s="27" t="s">
        <v>16479</v>
      </c>
      <c r="E16398" s="28" t="s">
        <v>121</v>
      </c>
    </row>
    <row r="16399" customFormat="false" ht="23.85" hidden="false" customHeight="false" outlineLevel="0" collapsed="false">
      <c r="B16399" s="25" t="n">
        <v>103825</v>
      </c>
      <c r="C16399" s="26" t="s">
        <v>3881</v>
      </c>
      <c r="D16399" s="27" t="s">
        <v>16480</v>
      </c>
      <c r="E16399" s="28" t="s">
        <v>121</v>
      </c>
    </row>
    <row r="16400" customFormat="false" ht="23.85" hidden="false" customHeight="false" outlineLevel="0" collapsed="false">
      <c r="B16400" s="25" t="n">
        <v>103826</v>
      </c>
      <c r="C16400" s="26" t="s">
        <v>3881</v>
      </c>
      <c r="D16400" s="27" t="s">
        <v>16481</v>
      </c>
      <c r="E16400" s="28" t="s">
        <v>121</v>
      </c>
    </row>
    <row r="16401" customFormat="false" ht="23.85" hidden="false" customHeight="false" outlineLevel="0" collapsed="false">
      <c r="B16401" s="25" t="n">
        <v>103827</v>
      </c>
      <c r="C16401" s="26" t="s">
        <v>3881</v>
      </c>
      <c r="D16401" s="27" t="s">
        <v>16482</v>
      </c>
      <c r="E16401" s="28" t="s">
        <v>121</v>
      </c>
    </row>
    <row r="16402" customFormat="false" ht="35.05" hidden="false" customHeight="false" outlineLevel="0" collapsed="false">
      <c r="B16402" s="25" t="n">
        <v>103828</v>
      </c>
      <c r="C16402" s="26" t="s">
        <v>3881</v>
      </c>
      <c r="D16402" s="27" t="s">
        <v>16483</v>
      </c>
      <c r="E16402" s="28" t="s">
        <v>121</v>
      </c>
    </row>
    <row r="16403" customFormat="false" ht="23.85" hidden="false" customHeight="false" outlineLevel="0" collapsed="false">
      <c r="B16403" s="25" t="n">
        <v>103829</v>
      </c>
      <c r="C16403" s="26" t="s">
        <v>3881</v>
      </c>
      <c r="D16403" s="27" t="s">
        <v>16484</v>
      </c>
      <c r="E16403" s="28" t="s">
        <v>121</v>
      </c>
    </row>
    <row r="16404" customFormat="false" ht="23.85" hidden="false" customHeight="false" outlineLevel="0" collapsed="false">
      <c r="B16404" s="25" t="n">
        <v>103830</v>
      </c>
      <c r="C16404" s="26" t="s">
        <v>3881</v>
      </c>
      <c r="D16404" s="27" t="s">
        <v>16485</v>
      </c>
      <c r="E16404" s="28" t="s">
        <v>121</v>
      </c>
    </row>
    <row r="16405" customFormat="false" ht="23.85" hidden="false" customHeight="false" outlineLevel="0" collapsed="false">
      <c r="B16405" s="25" t="n">
        <v>103831</v>
      </c>
      <c r="C16405" s="26" t="s">
        <v>3881</v>
      </c>
      <c r="D16405" s="27" t="s">
        <v>16486</v>
      </c>
      <c r="E16405" s="28" t="s">
        <v>121</v>
      </c>
    </row>
    <row r="16406" customFormat="false" ht="23.85" hidden="false" customHeight="false" outlineLevel="0" collapsed="false">
      <c r="B16406" s="25" t="n">
        <v>103832</v>
      </c>
      <c r="C16406" s="26" t="s">
        <v>3881</v>
      </c>
      <c r="D16406" s="27" t="s">
        <v>16487</v>
      </c>
      <c r="E16406" s="28" t="s">
        <v>121</v>
      </c>
    </row>
    <row r="16407" customFormat="false" ht="23.85" hidden="false" customHeight="false" outlineLevel="0" collapsed="false">
      <c r="B16407" s="25" t="n">
        <v>103833</v>
      </c>
      <c r="C16407" s="26" t="s">
        <v>3881</v>
      </c>
      <c r="D16407" s="27" t="s">
        <v>16488</v>
      </c>
      <c r="E16407" s="28" t="s">
        <v>121</v>
      </c>
    </row>
    <row r="16408" customFormat="false" ht="23.85" hidden="false" customHeight="false" outlineLevel="0" collapsed="false">
      <c r="B16408" s="25" t="n">
        <v>103834</v>
      </c>
      <c r="C16408" s="26" t="s">
        <v>3881</v>
      </c>
      <c r="D16408" s="27" t="s">
        <v>16489</v>
      </c>
      <c r="E16408" s="28" t="s">
        <v>121</v>
      </c>
    </row>
    <row r="16409" customFormat="false" ht="23.85" hidden="false" customHeight="false" outlineLevel="0" collapsed="false">
      <c r="B16409" s="25" t="n">
        <v>103835</v>
      </c>
      <c r="C16409" s="26" t="s">
        <v>3881</v>
      </c>
      <c r="D16409" s="27" t="s">
        <v>16490</v>
      </c>
      <c r="E16409" s="28" t="s">
        <v>182</v>
      </c>
    </row>
    <row r="16410" customFormat="false" ht="23.85" hidden="false" customHeight="false" outlineLevel="0" collapsed="false">
      <c r="B16410" s="25" t="n">
        <v>103836</v>
      </c>
      <c r="C16410" s="26" t="s">
        <v>3881</v>
      </c>
      <c r="D16410" s="27" t="s">
        <v>16491</v>
      </c>
      <c r="E16410" s="28" t="s">
        <v>182</v>
      </c>
    </row>
    <row r="16411" customFormat="false" ht="23.85" hidden="false" customHeight="false" outlineLevel="0" collapsed="false">
      <c r="B16411" s="25" t="n">
        <v>103837</v>
      </c>
      <c r="C16411" s="26" t="s">
        <v>3881</v>
      </c>
      <c r="D16411" s="27" t="s">
        <v>16492</v>
      </c>
      <c r="E16411" s="28" t="s">
        <v>182</v>
      </c>
    </row>
    <row r="16412" customFormat="false" ht="23.85" hidden="false" customHeight="false" outlineLevel="0" collapsed="false">
      <c r="B16412" s="25" t="n">
        <v>103838</v>
      </c>
      <c r="C16412" s="26" t="s">
        <v>3881</v>
      </c>
      <c r="D16412" s="27" t="s">
        <v>16493</v>
      </c>
      <c r="E16412" s="28" t="s">
        <v>121</v>
      </c>
    </row>
    <row r="16413" customFormat="false" ht="23.85" hidden="false" customHeight="false" outlineLevel="0" collapsed="false">
      <c r="B16413" s="25" t="n">
        <v>103839</v>
      </c>
      <c r="C16413" s="26" t="s">
        <v>3881</v>
      </c>
      <c r="D16413" s="27" t="s">
        <v>16494</v>
      </c>
      <c r="E16413" s="28" t="s">
        <v>121</v>
      </c>
    </row>
    <row r="16414" customFormat="false" ht="23.85" hidden="false" customHeight="false" outlineLevel="0" collapsed="false">
      <c r="B16414" s="25" t="n">
        <v>103840</v>
      </c>
      <c r="C16414" s="26" t="s">
        <v>3881</v>
      </c>
      <c r="D16414" s="27" t="s">
        <v>16495</v>
      </c>
      <c r="E16414" s="28" t="s">
        <v>121</v>
      </c>
    </row>
    <row r="16415" customFormat="false" ht="23.85" hidden="false" customHeight="false" outlineLevel="0" collapsed="false">
      <c r="B16415" s="25" t="n">
        <v>103841</v>
      </c>
      <c r="C16415" s="26" t="s">
        <v>3881</v>
      </c>
      <c r="D16415" s="27" t="s">
        <v>16496</v>
      </c>
      <c r="E16415" s="28" t="s">
        <v>121</v>
      </c>
    </row>
    <row r="16416" customFormat="false" ht="23.85" hidden="false" customHeight="false" outlineLevel="0" collapsed="false">
      <c r="B16416" s="25" t="n">
        <v>103842</v>
      </c>
      <c r="C16416" s="26" t="s">
        <v>3881</v>
      </c>
      <c r="D16416" s="27" t="s">
        <v>16497</v>
      </c>
      <c r="E16416" s="28" t="s">
        <v>121</v>
      </c>
    </row>
    <row r="16417" customFormat="false" ht="23.85" hidden="false" customHeight="false" outlineLevel="0" collapsed="false">
      <c r="B16417" s="25" t="n">
        <v>103843</v>
      </c>
      <c r="C16417" s="26" t="s">
        <v>3881</v>
      </c>
      <c r="D16417" s="27" t="s">
        <v>16498</v>
      </c>
      <c r="E16417" s="28" t="s">
        <v>121</v>
      </c>
    </row>
    <row r="16418" customFormat="false" ht="23.85" hidden="false" customHeight="false" outlineLevel="0" collapsed="false">
      <c r="B16418" s="25" t="n">
        <v>103844</v>
      </c>
      <c r="C16418" s="26" t="s">
        <v>3881</v>
      </c>
      <c r="D16418" s="27" t="s">
        <v>16499</v>
      </c>
      <c r="E16418" s="28" t="s">
        <v>121</v>
      </c>
    </row>
    <row r="16419" customFormat="false" ht="23.85" hidden="false" customHeight="false" outlineLevel="0" collapsed="false">
      <c r="B16419" s="25" t="n">
        <v>103845</v>
      </c>
      <c r="C16419" s="26" t="s">
        <v>3881</v>
      </c>
      <c r="D16419" s="27" t="s">
        <v>16500</v>
      </c>
      <c r="E16419" s="28" t="s">
        <v>121</v>
      </c>
    </row>
    <row r="16420" customFormat="false" ht="23.85" hidden="false" customHeight="false" outlineLevel="0" collapsed="false">
      <c r="B16420" s="25" t="n">
        <v>103846</v>
      </c>
      <c r="C16420" s="26" t="s">
        <v>3881</v>
      </c>
      <c r="D16420" s="27" t="s">
        <v>16501</v>
      </c>
      <c r="E16420" s="28" t="s">
        <v>121</v>
      </c>
    </row>
    <row r="16421" customFormat="false" ht="23.85" hidden="false" customHeight="false" outlineLevel="0" collapsed="false">
      <c r="B16421" s="25" t="n">
        <v>103847</v>
      </c>
      <c r="C16421" s="26" t="s">
        <v>3881</v>
      </c>
      <c r="D16421" s="27" t="s">
        <v>16502</v>
      </c>
      <c r="E16421" s="28" t="s">
        <v>121</v>
      </c>
    </row>
    <row r="16422" customFormat="false" ht="23.85" hidden="false" customHeight="false" outlineLevel="0" collapsed="false">
      <c r="B16422" s="25" t="n">
        <v>103848</v>
      </c>
      <c r="C16422" s="26" t="s">
        <v>3881</v>
      </c>
      <c r="D16422" s="27" t="s">
        <v>16503</v>
      </c>
      <c r="E16422" s="28" t="s">
        <v>121</v>
      </c>
    </row>
    <row r="16423" customFormat="false" ht="23.85" hidden="false" customHeight="false" outlineLevel="0" collapsed="false">
      <c r="B16423" s="25" t="n">
        <v>103849</v>
      </c>
      <c r="C16423" s="26" t="s">
        <v>3881</v>
      </c>
      <c r="D16423" s="27" t="s">
        <v>16504</v>
      </c>
      <c r="E16423" s="28" t="s">
        <v>121</v>
      </c>
    </row>
    <row r="16424" customFormat="false" ht="23.85" hidden="false" customHeight="false" outlineLevel="0" collapsed="false">
      <c r="B16424" s="25" t="n">
        <v>103850</v>
      </c>
      <c r="C16424" s="26" t="s">
        <v>3881</v>
      </c>
      <c r="D16424" s="27" t="s">
        <v>16505</v>
      </c>
      <c r="E16424" s="28" t="s">
        <v>121</v>
      </c>
    </row>
    <row r="16425" customFormat="false" ht="23.85" hidden="false" customHeight="false" outlineLevel="0" collapsed="false">
      <c r="B16425" s="25" t="n">
        <v>103851</v>
      </c>
      <c r="C16425" s="26" t="s">
        <v>3881</v>
      </c>
      <c r="D16425" s="27" t="s">
        <v>16506</v>
      </c>
      <c r="E16425" s="28" t="s">
        <v>121</v>
      </c>
    </row>
    <row r="16426" customFormat="false" ht="23.85" hidden="false" customHeight="false" outlineLevel="0" collapsed="false">
      <c r="B16426" s="25" t="n">
        <v>103852</v>
      </c>
      <c r="C16426" s="26" t="s">
        <v>3881</v>
      </c>
      <c r="D16426" s="27" t="s">
        <v>16507</v>
      </c>
      <c r="E16426" s="28" t="s">
        <v>121</v>
      </c>
    </row>
    <row r="16427" customFormat="false" ht="23.85" hidden="false" customHeight="false" outlineLevel="0" collapsed="false">
      <c r="B16427" s="25" t="n">
        <v>103853</v>
      </c>
      <c r="C16427" s="26" t="s">
        <v>3881</v>
      </c>
      <c r="D16427" s="27" t="s">
        <v>16508</v>
      </c>
      <c r="E16427" s="28" t="s">
        <v>121</v>
      </c>
    </row>
    <row r="16428" customFormat="false" ht="23.85" hidden="false" customHeight="false" outlineLevel="0" collapsed="false">
      <c r="B16428" s="25" t="n">
        <v>103854</v>
      </c>
      <c r="C16428" s="26" t="s">
        <v>3881</v>
      </c>
      <c r="D16428" s="27" t="s">
        <v>16509</v>
      </c>
      <c r="E16428" s="28" t="s">
        <v>121</v>
      </c>
    </row>
    <row r="16429" customFormat="false" ht="23.85" hidden="false" customHeight="false" outlineLevel="0" collapsed="false">
      <c r="B16429" s="25" t="n">
        <v>103855</v>
      </c>
      <c r="C16429" s="26" t="s">
        <v>3881</v>
      </c>
      <c r="D16429" s="27" t="s">
        <v>16510</v>
      </c>
      <c r="E16429" s="28" t="s">
        <v>121</v>
      </c>
    </row>
    <row r="16430" customFormat="false" ht="23.85" hidden="false" customHeight="false" outlineLevel="0" collapsed="false">
      <c r="B16430" s="25" t="n">
        <v>103856</v>
      </c>
      <c r="C16430" s="26" t="s">
        <v>3881</v>
      </c>
      <c r="D16430" s="27" t="s">
        <v>16511</v>
      </c>
      <c r="E16430" s="28" t="s">
        <v>121</v>
      </c>
    </row>
    <row r="16431" customFormat="false" ht="23.85" hidden="false" customHeight="false" outlineLevel="0" collapsed="false">
      <c r="B16431" s="25" t="n">
        <v>103857</v>
      </c>
      <c r="C16431" s="26" t="s">
        <v>3881</v>
      </c>
      <c r="D16431" s="27" t="s">
        <v>16512</v>
      </c>
      <c r="E16431" s="28" t="s">
        <v>121</v>
      </c>
    </row>
    <row r="16432" customFormat="false" ht="23.85" hidden="false" customHeight="false" outlineLevel="0" collapsed="false">
      <c r="B16432" s="25" t="n">
        <v>103858</v>
      </c>
      <c r="C16432" s="26" t="s">
        <v>3881</v>
      </c>
      <c r="D16432" s="27" t="s">
        <v>16513</v>
      </c>
      <c r="E16432" s="28" t="s">
        <v>121</v>
      </c>
    </row>
    <row r="16433" customFormat="false" ht="23.85" hidden="false" customHeight="false" outlineLevel="0" collapsed="false">
      <c r="B16433" s="25" t="n">
        <v>103859</v>
      </c>
      <c r="C16433" s="26" t="s">
        <v>3881</v>
      </c>
      <c r="D16433" s="27" t="s">
        <v>16514</v>
      </c>
      <c r="E16433" s="28" t="s">
        <v>121</v>
      </c>
    </row>
    <row r="16434" customFormat="false" ht="23.85" hidden="false" customHeight="false" outlineLevel="0" collapsed="false">
      <c r="B16434" s="25" t="n">
        <v>103860</v>
      </c>
      <c r="C16434" s="26" t="s">
        <v>3881</v>
      </c>
      <c r="D16434" s="27" t="s">
        <v>16515</v>
      </c>
      <c r="E16434" s="28" t="s">
        <v>121</v>
      </c>
    </row>
    <row r="16435" customFormat="false" ht="23.85" hidden="false" customHeight="false" outlineLevel="0" collapsed="false">
      <c r="B16435" s="25" t="n">
        <v>103861</v>
      </c>
      <c r="C16435" s="26" t="s">
        <v>3881</v>
      </c>
      <c r="D16435" s="27" t="s">
        <v>16516</v>
      </c>
      <c r="E16435" s="28" t="s">
        <v>121</v>
      </c>
    </row>
    <row r="16436" customFormat="false" ht="23.85" hidden="false" customHeight="false" outlineLevel="0" collapsed="false">
      <c r="B16436" s="25" t="n">
        <v>103862</v>
      </c>
      <c r="C16436" s="26" t="s">
        <v>3881</v>
      </c>
      <c r="D16436" s="27" t="s">
        <v>16517</v>
      </c>
      <c r="E16436" s="28" t="s">
        <v>121</v>
      </c>
    </row>
    <row r="16437" customFormat="false" ht="23.85" hidden="false" customHeight="false" outlineLevel="0" collapsed="false">
      <c r="B16437" s="25" t="n">
        <v>103863</v>
      </c>
      <c r="C16437" s="26" t="s">
        <v>3881</v>
      </c>
      <c r="D16437" s="27" t="s">
        <v>16518</v>
      </c>
      <c r="E16437" s="28" t="s">
        <v>121</v>
      </c>
    </row>
    <row r="16438" customFormat="false" ht="23.85" hidden="false" customHeight="false" outlineLevel="0" collapsed="false">
      <c r="B16438" s="25" t="n">
        <v>103864</v>
      </c>
      <c r="C16438" s="26" t="s">
        <v>3881</v>
      </c>
      <c r="D16438" s="27" t="s">
        <v>16519</v>
      </c>
      <c r="E16438" s="28" t="s">
        <v>121</v>
      </c>
    </row>
    <row r="16439" customFormat="false" ht="23.85" hidden="false" customHeight="false" outlineLevel="0" collapsed="false">
      <c r="B16439" s="25" t="n">
        <v>103865</v>
      </c>
      <c r="C16439" s="26" t="s">
        <v>3881</v>
      </c>
      <c r="D16439" s="27" t="s">
        <v>16520</v>
      </c>
      <c r="E16439" s="28" t="s">
        <v>121</v>
      </c>
    </row>
    <row r="16440" customFormat="false" ht="23.85" hidden="false" customHeight="false" outlineLevel="0" collapsed="false">
      <c r="B16440" s="25" t="n">
        <v>103866</v>
      </c>
      <c r="C16440" s="26" t="s">
        <v>3881</v>
      </c>
      <c r="D16440" s="27" t="s">
        <v>16521</v>
      </c>
      <c r="E16440" s="28" t="s">
        <v>121</v>
      </c>
    </row>
    <row r="16441" customFormat="false" ht="23.85" hidden="false" customHeight="false" outlineLevel="0" collapsed="false">
      <c r="B16441" s="25" t="n">
        <v>103867</v>
      </c>
      <c r="C16441" s="26" t="s">
        <v>3881</v>
      </c>
      <c r="D16441" s="27" t="s">
        <v>16522</v>
      </c>
      <c r="E16441" s="28" t="s">
        <v>121</v>
      </c>
    </row>
    <row r="16442" customFormat="false" ht="23.85" hidden="false" customHeight="false" outlineLevel="0" collapsed="false">
      <c r="B16442" s="25" t="n">
        <v>103868</v>
      </c>
      <c r="C16442" s="26" t="s">
        <v>3881</v>
      </c>
      <c r="D16442" s="27" t="s">
        <v>16523</v>
      </c>
      <c r="E16442" s="28" t="s">
        <v>182</v>
      </c>
    </row>
    <row r="16443" customFormat="false" ht="23.85" hidden="false" customHeight="false" outlineLevel="0" collapsed="false">
      <c r="B16443" s="25" t="n">
        <v>103869</v>
      </c>
      <c r="C16443" s="26" t="s">
        <v>3881</v>
      </c>
      <c r="D16443" s="27" t="s">
        <v>16524</v>
      </c>
      <c r="E16443" s="28" t="s">
        <v>182</v>
      </c>
    </row>
    <row r="16444" customFormat="false" ht="23.85" hidden="false" customHeight="false" outlineLevel="0" collapsed="false">
      <c r="B16444" s="25" t="n">
        <v>103870</v>
      </c>
      <c r="C16444" s="26" t="s">
        <v>3881</v>
      </c>
      <c r="D16444" s="27" t="s">
        <v>16525</v>
      </c>
      <c r="E16444" s="28" t="s">
        <v>182</v>
      </c>
    </row>
    <row r="16445" customFormat="false" ht="23.85" hidden="false" customHeight="false" outlineLevel="0" collapsed="false">
      <c r="B16445" s="25" t="n">
        <v>103871</v>
      </c>
      <c r="C16445" s="26" t="s">
        <v>3881</v>
      </c>
      <c r="D16445" s="27" t="s">
        <v>16526</v>
      </c>
      <c r="E16445" s="28" t="s">
        <v>182</v>
      </c>
    </row>
    <row r="16446" customFormat="false" ht="23.85" hidden="false" customHeight="false" outlineLevel="0" collapsed="false">
      <c r="B16446" s="25" t="n">
        <v>103872</v>
      </c>
      <c r="C16446" s="26" t="s">
        <v>3881</v>
      </c>
      <c r="D16446" s="27" t="s">
        <v>16527</v>
      </c>
      <c r="E16446" s="28" t="s">
        <v>182</v>
      </c>
    </row>
    <row r="16447" customFormat="false" ht="23.85" hidden="false" customHeight="false" outlineLevel="0" collapsed="false">
      <c r="B16447" s="25" t="n">
        <v>103873</v>
      </c>
      <c r="C16447" s="26" t="s">
        <v>3881</v>
      </c>
      <c r="D16447" s="27" t="s">
        <v>16528</v>
      </c>
      <c r="E16447" s="28" t="s">
        <v>182</v>
      </c>
    </row>
    <row r="16448" customFormat="false" ht="23.85" hidden="false" customHeight="false" outlineLevel="0" collapsed="false">
      <c r="B16448" s="25" t="n">
        <v>103874</v>
      </c>
      <c r="C16448" s="26" t="s">
        <v>3881</v>
      </c>
      <c r="D16448" s="27" t="s">
        <v>16529</v>
      </c>
      <c r="E16448" s="28" t="s">
        <v>121</v>
      </c>
    </row>
    <row r="16449" customFormat="false" ht="23.85" hidden="false" customHeight="false" outlineLevel="0" collapsed="false">
      <c r="B16449" s="25" t="n">
        <v>103875</v>
      </c>
      <c r="C16449" s="26" t="s">
        <v>3881</v>
      </c>
      <c r="D16449" s="27" t="s">
        <v>16530</v>
      </c>
      <c r="E16449" s="28" t="s">
        <v>121</v>
      </c>
    </row>
    <row r="16450" customFormat="false" ht="35.05" hidden="false" customHeight="false" outlineLevel="0" collapsed="false">
      <c r="B16450" s="25" t="n">
        <v>103876</v>
      </c>
      <c r="C16450" s="26" t="s">
        <v>3881</v>
      </c>
      <c r="D16450" s="27" t="s">
        <v>16531</v>
      </c>
      <c r="E16450" s="28" t="s">
        <v>121</v>
      </c>
    </row>
    <row r="16451" customFormat="false" ht="23.85" hidden="false" customHeight="false" outlineLevel="0" collapsed="false">
      <c r="B16451" s="25" t="n">
        <v>103877</v>
      </c>
      <c r="C16451" s="26" t="s">
        <v>3881</v>
      </c>
      <c r="D16451" s="27" t="s">
        <v>16532</v>
      </c>
      <c r="E16451" s="28" t="s">
        <v>121</v>
      </c>
    </row>
    <row r="16452" customFormat="false" ht="23.85" hidden="false" customHeight="false" outlineLevel="0" collapsed="false">
      <c r="B16452" s="25" t="n">
        <v>103878</v>
      </c>
      <c r="C16452" s="26" t="s">
        <v>3881</v>
      </c>
      <c r="D16452" s="27" t="s">
        <v>16533</v>
      </c>
      <c r="E16452" s="28" t="s">
        <v>121</v>
      </c>
    </row>
    <row r="16453" customFormat="false" ht="35.05" hidden="false" customHeight="false" outlineLevel="0" collapsed="false">
      <c r="B16453" s="25" t="n">
        <v>103879</v>
      </c>
      <c r="C16453" s="26" t="s">
        <v>3881</v>
      </c>
      <c r="D16453" s="27" t="s">
        <v>16534</v>
      </c>
      <c r="E16453" s="28" t="s">
        <v>121</v>
      </c>
    </row>
    <row r="16454" customFormat="false" ht="35.05" hidden="false" customHeight="false" outlineLevel="0" collapsed="false">
      <c r="B16454" s="25" t="n">
        <v>103880</v>
      </c>
      <c r="C16454" s="26" t="s">
        <v>3881</v>
      </c>
      <c r="D16454" s="27" t="s">
        <v>16535</v>
      </c>
      <c r="E16454" s="28" t="s">
        <v>121</v>
      </c>
    </row>
    <row r="16455" customFormat="false" ht="23.85" hidden="false" customHeight="false" outlineLevel="0" collapsed="false">
      <c r="B16455" s="25" t="n">
        <v>103881</v>
      </c>
      <c r="C16455" s="26" t="s">
        <v>3881</v>
      </c>
      <c r="D16455" s="27" t="s">
        <v>16536</v>
      </c>
      <c r="E16455" s="28" t="s">
        <v>121</v>
      </c>
    </row>
    <row r="16456" customFormat="false" ht="23.85" hidden="false" customHeight="false" outlineLevel="0" collapsed="false">
      <c r="B16456" s="25" t="n">
        <v>103882</v>
      </c>
      <c r="C16456" s="26" t="s">
        <v>3881</v>
      </c>
      <c r="D16456" s="27" t="s">
        <v>16537</v>
      </c>
      <c r="E16456" s="28" t="s">
        <v>121</v>
      </c>
    </row>
    <row r="16457" customFormat="false" ht="23.85" hidden="false" customHeight="false" outlineLevel="0" collapsed="false">
      <c r="B16457" s="25" t="n">
        <v>103883</v>
      </c>
      <c r="C16457" s="26" t="s">
        <v>3881</v>
      </c>
      <c r="D16457" s="27" t="s">
        <v>16538</v>
      </c>
      <c r="E16457" s="28" t="s">
        <v>121</v>
      </c>
    </row>
    <row r="16458" customFormat="false" ht="23.85" hidden="false" customHeight="false" outlineLevel="0" collapsed="false">
      <c r="B16458" s="25" t="n">
        <v>103884</v>
      </c>
      <c r="C16458" s="26" t="s">
        <v>3881</v>
      </c>
      <c r="D16458" s="27" t="s">
        <v>16539</v>
      </c>
      <c r="E16458" s="28" t="s">
        <v>121</v>
      </c>
    </row>
    <row r="16459" customFormat="false" ht="35.05" hidden="false" customHeight="false" outlineLevel="0" collapsed="false">
      <c r="B16459" s="25" t="n">
        <v>103885</v>
      </c>
      <c r="C16459" s="26" t="s">
        <v>3881</v>
      </c>
      <c r="D16459" s="27" t="s">
        <v>16540</v>
      </c>
      <c r="E16459" s="28" t="s">
        <v>121</v>
      </c>
    </row>
    <row r="16460" customFormat="false" ht="23.85" hidden="false" customHeight="false" outlineLevel="0" collapsed="false">
      <c r="B16460" s="25" t="n">
        <v>103886</v>
      </c>
      <c r="C16460" s="26" t="s">
        <v>3881</v>
      </c>
      <c r="D16460" s="27" t="s">
        <v>16541</v>
      </c>
      <c r="E16460" s="28" t="s">
        <v>121</v>
      </c>
    </row>
    <row r="16461" customFormat="false" ht="23.85" hidden="false" customHeight="false" outlineLevel="0" collapsed="false">
      <c r="B16461" s="25" t="n">
        <v>103887</v>
      </c>
      <c r="C16461" s="26" t="s">
        <v>3881</v>
      </c>
      <c r="D16461" s="27" t="s">
        <v>16542</v>
      </c>
      <c r="E16461" s="28" t="s">
        <v>121</v>
      </c>
    </row>
    <row r="16462" customFormat="false" ht="23.85" hidden="false" customHeight="false" outlineLevel="0" collapsed="false">
      <c r="B16462" s="25" t="n">
        <v>103888</v>
      </c>
      <c r="C16462" s="26" t="s">
        <v>3881</v>
      </c>
      <c r="D16462" s="27" t="s">
        <v>16543</v>
      </c>
      <c r="E16462" s="28" t="s">
        <v>121</v>
      </c>
    </row>
    <row r="16463" customFormat="false" ht="23.85" hidden="false" customHeight="false" outlineLevel="0" collapsed="false">
      <c r="B16463" s="25" t="n">
        <v>103889</v>
      </c>
      <c r="C16463" s="26" t="s">
        <v>3881</v>
      </c>
      <c r="D16463" s="27" t="s">
        <v>16544</v>
      </c>
      <c r="E16463" s="28" t="s">
        <v>121</v>
      </c>
    </row>
    <row r="16464" customFormat="false" ht="23.85" hidden="false" customHeight="false" outlineLevel="0" collapsed="false">
      <c r="B16464" s="25" t="n">
        <v>103890</v>
      </c>
      <c r="C16464" s="26" t="s">
        <v>3881</v>
      </c>
      <c r="D16464" s="27" t="s">
        <v>16545</v>
      </c>
      <c r="E16464" s="28" t="s">
        <v>121</v>
      </c>
    </row>
    <row r="16465" customFormat="false" ht="35.05" hidden="false" customHeight="false" outlineLevel="0" collapsed="false">
      <c r="B16465" s="25" t="n">
        <v>103891</v>
      </c>
      <c r="C16465" s="26" t="s">
        <v>3881</v>
      </c>
      <c r="D16465" s="27" t="s">
        <v>16546</v>
      </c>
      <c r="E16465" s="28" t="s">
        <v>121</v>
      </c>
    </row>
    <row r="16466" customFormat="false" ht="35.05" hidden="false" customHeight="false" outlineLevel="0" collapsed="false">
      <c r="B16466" s="25" t="n">
        <v>103892</v>
      </c>
      <c r="C16466" s="26" t="s">
        <v>3881</v>
      </c>
      <c r="D16466" s="27" t="s">
        <v>16547</v>
      </c>
      <c r="E16466" s="28" t="s">
        <v>121</v>
      </c>
    </row>
    <row r="16467" customFormat="false" ht="23.85" hidden="false" customHeight="false" outlineLevel="0" collapsed="false">
      <c r="B16467" s="25" t="n">
        <v>103893</v>
      </c>
      <c r="C16467" s="26" t="s">
        <v>3881</v>
      </c>
      <c r="D16467" s="27" t="s">
        <v>16548</v>
      </c>
      <c r="E16467" s="28" t="s">
        <v>121</v>
      </c>
    </row>
    <row r="16468" customFormat="false" ht="23.85" hidden="false" customHeight="false" outlineLevel="0" collapsed="false">
      <c r="B16468" s="25" t="n">
        <v>103894</v>
      </c>
      <c r="C16468" s="26" t="s">
        <v>3881</v>
      </c>
      <c r="D16468" s="27" t="s">
        <v>16549</v>
      </c>
      <c r="E16468" s="28" t="s">
        <v>121</v>
      </c>
    </row>
    <row r="16469" customFormat="false" ht="23.85" hidden="false" customHeight="false" outlineLevel="0" collapsed="false">
      <c r="B16469" s="25" t="n">
        <v>103895</v>
      </c>
      <c r="C16469" s="26" t="s">
        <v>3881</v>
      </c>
      <c r="D16469" s="27" t="s">
        <v>16550</v>
      </c>
      <c r="E16469" s="28" t="s">
        <v>121</v>
      </c>
    </row>
    <row r="16470" customFormat="false" ht="23.85" hidden="false" customHeight="false" outlineLevel="0" collapsed="false">
      <c r="B16470" s="25" t="n">
        <v>103896</v>
      </c>
      <c r="C16470" s="26" t="s">
        <v>3881</v>
      </c>
      <c r="D16470" s="27" t="s">
        <v>16551</v>
      </c>
      <c r="E16470" s="28" t="s">
        <v>121</v>
      </c>
    </row>
    <row r="16471" customFormat="false" ht="35.05" hidden="false" customHeight="false" outlineLevel="0" collapsed="false">
      <c r="B16471" s="25" t="n">
        <v>103897</v>
      </c>
      <c r="C16471" s="26" t="s">
        <v>3881</v>
      </c>
      <c r="D16471" s="27" t="s">
        <v>16552</v>
      </c>
      <c r="E16471" s="28" t="s">
        <v>121</v>
      </c>
    </row>
    <row r="16472" customFormat="false" ht="23.85" hidden="false" customHeight="false" outlineLevel="0" collapsed="false">
      <c r="B16472" s="25" t="n">
        <v>103898</v>
      </c>
      <c r="C16472" s="26" t="s">
        <v>3881</v>
      </c>
      <c r="D16472" s="27" t="s">
        <v>16553</v>
      </c>
      <c r="E16472" s="28" t="s">
        <v>121</v>
      </c>
    </row>
    <row r="16473" customFormat="false" ht="23.85" hidden="false" customHeight="false" outlineLevel="0" collapsed="false">
      <c r="B16473" s="25" t="n">
        <v>103899</v>
      </c>
      <c r="C16473" s="26" t="s">
        <v>3881</v>
      </c>
      <c r="D16473" s="27" t="s">
        <v>16554</v>
      </c>
      <c r="E16473" s="28" t="s">
        <v>121</v>
      </c>
    </row>
    <row r="16474" customFormat="false" ht="23.85" hidden="false" customHeight="false" outlineLevel="0" collapsed="false">
      <c r="B16474" s="25" t="n">
        <v>103900</v>
      </c>
      <c r="C16474" s="26" t="s">
        <v>3881</v>
      </c>
      <c r="D16474" s="27" t="s">
        <v>16555</v>
      </c>
      <c r="E16474" s="28" t="s">
        <v>121</v>
      </c>
    </row>
    <row r="16475" customFormat="false" ht="23.85" hidden="false" customHeight="false" outlineLevel="0" collapsed="false">
      <c r="B16475" s="25" t="n">
        <v>103901</v>
      </c>
      <c r="C16475" s="26" t="s">
        <v>3881</v>
      </c>
      <c r="D16475" s="27" t="s">
        <v>16556</v>
      </c>
      <c r="E16475" s="28" t="s">
        <v>121</v>
      </c>
    </row>
    <row r="16476" customFormat="false" ht="23.85" hidden="false" customHeight="false" outlineLevel="0" collapsed="false">
      <c r="B16476" s="25" t="n">
        <v>103902</v>
      </c>
      <c r="C16476" s="26" t="s">
        <v>3881</v>
      </c>
      <c r="D16476" s="27" t="s">
        <v>16557</v>
      </c>
      <c r="E16476" s="28" t="s">
        <v>121</v>
      </c>
    </row>
    <row r="16477" customFormat="false" ht="23.85" hidden="false" customHeight="false" outlineLevel="0" collapsed="false">
      <c r="B16477" s="25" t="n">
        <v>103903</v>
      </c>
      <c r="C16477" s="26" t="s">
        <v>3881</v>
      </c>
      <c r="D16477" s="27" t="s">
        <v>16558</v>
      </c>
      <c r="E16477" s="28" t="s">
        <v>121</v>
      </c>
    </row>
    <row r="16478" customFormat="false" ht="23.85" hidden="false" customHeight="false" outlineLevel="0" collapsed="false">
      <c r="B16478" s="25" t="n">
        <v>103904</v>
      </c>
      <c r="C16478" s="26" t="s">
        <v>3881</v>
      </c>
      <c r="D16478" s="27" t="s">
        <v>16559</v>
      </c>
      <c r="E16478" s="28" t="s">
        <v>109</v>
      </c>
    </row>
    <row r="16479" customFormat="false" ht="23.85" hidden="false" customHeight="false" outlineLevel="0" collapsed="false">
      <c r="B16479" s="25" t="n">
        <v>103905</v>
      </c>
      <c r="C16479" s="26" t="s">
        <v>3881</v>
      </c>
      <c r="D16479" s="27" t="s">
        <v>16560</v>
      </c>
      <c r="E16479" s="28" t="s">
        <v>109</v>
      </c>
    </row>
    <row r="16480" customFormat="false" ht="23.85" hidden="false" customHeight="false" outlineLevel="0" collapsed="false">
      <c r="B16480" s="25" t="n">
        <v>103906</v>
      </c>
      <c r="C16480" s="26" t="s">
        <v>3881</v>
      </c>
      <c r="D16480" s="27" t="s">
        <v>16561</v>
      </c>
      <c r="E16480" s="28" t="s">
        <v>109</v>
      </c>
    </row>
    <row r="16481" customFormat="false" ht="23.85" hidden="false" customHeight="false" outlineLevel="0" collapsed="false">
      <c r="B16481" s="25" t="n">
        <v>103907</v>
      </c>
      <c r="C16481" s="26" t="s">
        <v>3881</v>
      </c>
      <c r="D16481" s="27" t="s">
        <v>16562</v>
      </c>
      <c r="E16481" s="28" t="s">
        <v>109</v>
      </c>
    </row>
    <row r="16482" customFormat="false" ht="23.85" hidden="false" customHeight="false" outlineLevel="0" collapsed="false">
      <c r="B16482" s="25" t="n">
        <v>103908</v>
      </c>
      <c r="C16482" s="26" t="s">
        <v>3881</v>
      </c>
      <c r="D16482" s="27" t="s">
        <v>16563</v>
      </c>
      <c r="E16482" s="28" t="s">
        <v>109</v>
      </c>
    </row>
    <row r="16483" customFormat="false" ht="23.85" hidden="false" customHeight="false" outlineLevel="0" collapsed="false">
      <c r="B16483" s="25" t="n">
        <v>103909</v>
      </c>
      <c r="C16483" s="26" t="s">
        <v>3881</v>
      </c>
      <c r="D16483" s="27" t="s">
        <v>16564</v>
      </c>
      <c r="E16483" s="28" t="s">
        <v>109</v>
      </c>
    </row>
    <row r="16484" customFormat="false" ht="23.85" hidden="false" customHeight="false" outlineLevel="0" collapsed="false">
      <c r="B16484" s="25" t="n">
        <v>103911</v>
      </c>
      <c r="C16484" s="26" t="s">
        <v>3881</v>
      </c>
      <c r="D16484" s="27" t="s">
        <v>16565</v>
      </c>
      <c r="E16484" s="28" t="s">
        <v>109</v>
      </c>
    </row>
    <row r="16485" customFormat="false" ht="23.85" hidden="false" customHeight="false" outlineLevel="0" collapsed="false">
      <c r="B16485" s="25" t="n">
        <v>103912</v>
      </c>
      <c r="C16485" s="26" t="s">
        <v>3881</v>
      </c>
      <c r="D16485" s="27" t="s">
        <v>16566</v>
      </c>
      <c r="E16485" s="28" t="s">
        <v>109</v>
      </c>
    </row>
    <row r="16486" customFormat="false" ht="23.85" hidden="false" customHeight="false" outlineLevel="0" collapsed="false">
      <c r="B16486" s="25" t="n">
        <v>103913</v>
      </c>
      <c r="C16486" s="26" t="s">
        <v>3881</v>
      </c>
      <c r="D16486" s="27" t="s">
        <v>16567</v>
      </c>
      <c r="E16486" s="28" t="s">
        <v>109</v>
      </c>
    </row>
    <row r="16487" customFormat="false" ht="23.85" hidden="false" customHeight="false" outlineLevel="0" collapsed="false">
      <c r="B16487" s="25" t="n">
        <v>103914</v>
      </c>
      <c r="C16487" s="26" t="s">
        <v>3881</v>
      </c>
      <c r="D16487" s="27" t="s">
        <v>16568</v>
      </c>
      <c r="E16487" s="28" t="s">
        <v>109</v>
      </c>
    </row>
    <row r="16488" customFormat="false" ht="23.85" hidden="false" customHeight="false" outlineLevel="0" collapsed="false">
      <c r="B16488" s="25" t="n">
        <v>103915</v>
      </c>
      <c r="C16488" s="26" t="s">
        <v>3881</v>
      </c>
      <c r="D16488" s="27" t="s">
        <v>16569</v>
      </c>
      <c r="E16488" s="28" t="s">
        <v>109</v>
      </c>
    </row>
    <row r="16489" customFormat="false" ht="23.85" hidden="false" customHeight="false" outlineLevel="0" collapsed="false">
      <c r="B16489" s="25" t="n">
        <v>103916</v>
      </c>
      <c r="C16489" s="26" t="s">
        <v>3881</v>
      </c>
      <c r="D16489" s="27" t="s">
        <v>16570</v>
      </c>
      <c r="E16489" s="28" t="s">
        <v>109</v>
      </c>
    </row>
    <row r="16490" customFormat="false" ht="23.85" hidden="false" customHeight="false" outlineLevel="0" collapsed="false">
      <c r="B16490" s="25" t="n">
        <v>103917</v>
      </c>
      <c r="C16490" s="26" t="s">
        <v>3881</v>
      </c>
      <c r="D16490" s="27" t="s">
        <v>16571</v>
      </c>
      <c r="E16490" s="28" t="s">
        <v>109</v>
      </c>
    </row>
    <row r="16491" customFormat="false" ht="23.85" hidden="false" customHeight="false" outlineLevel="0" collapsed="false">
      <c r="B16491" s="25" t="n">
        <v>103918</v>
      </c>
      <c r="C16491" s="26" t="s">
        <v>3881</v>
      </c>
      <c r="D16491" s="27" t="s">
        <v>16572</v>
      </c>
      <c r="E16491" s="28" t="s">
        <v>109</v>
      </c>
    </row>
    <row r="16492" customFormat="false" ht="35.05" hidden="false" customHeight="false" outlineLevel="0" collapsed="false">
      <c r="B16492" s="25" t="n">
        <v>103925</v>
      </c>
      <c r="C16492" s="26" t="s">
        <v>3881</v>
      </c>
      <c r="D16492" s="27" t="s">
        <v>16573</v>
      </c>
      <c r="E16492" s="28" t="s">
        <v>168</v>
      </c>
    </row>
    <row r="16493" customFormat="false" ht="35.05" hidden="false" customHeight="false" outlineLevel="0" collapsed="false">
      <c r="B16493" s="25" t="n">
        <v>103926</v>
      </c>
      <c r="C16493" s="26" t="s">
        <v>3881</v>
      </c>
      <c r="D16493" s="27" t="s">
        <v>16574</v>
      </c>
      <c r="E16493" s="28" t="s">
        <v>168</v>
      </c>
    </row>
    <row r="16494" customFormat="false" ht="23.85" hidden="false" customHeight="false" outlineLevel="0" collapsed="false">
      <c r="B16494" s="25" t="n">
        <v>103928</v>
      </c>
      <c r="C16494" s="26" t="s">
        <v>3881</v>
      </c>
      <c r="D16494" s="27" t="s">
        <v>16575</v>
      </c>
      <c r="E16494" s="28" t="s">
        <v>168</v>
      </c>
    </row>
    <row r="16495" customFormat="false" ht="23.85" hidden="false" customHeight="false" outlineLevel="0" collapsed="false">
      <c r="B16495" s="25" t="n">
        <v>103929</v>
      </c>
      <c r="C16495" s="26" t="s">
        <v>3881</v>
      </c>
      <c r="D16495" s="27" t="s">
        <v>16576</v>
      </c>
      <c r="E16495" s="28" t="s">
        <v>168</v>
      </c>
    </row>
    <row r="16496" customFormat="false" ht="35.05" hidden="false" customHeight="false" outlineLevel="0" collapsed="false">
      <c r="B16496" s="25" t="n">
        <v>103930</v>
      </c>
      <c r="C16496" s="26" t="s">
        <v>3881</v>
      </c>
      <c r="D16496" s="27" t="s">
        <v>16577</v>
      </c>
      <c r="E16496" s="28" t="s">
        <v>168</v>
      </c>
    </row>
    <row r="16497" customFormat="false" ht="35.05" hidden="false" customHeight="false" outlineLevel="0" collapsed="false">
      <c r="B16497" s="25" t="n">
        <v>103931</v>
      </c>
      <c r="C16497" s="26" t="s">
        <v>3881</v>
      </c>
      <c r="D16497" s="27" t="s">
        <v>16578</v>
      </c>
      <c r="E16497" s="28" t="s">
        <v>168</v>
      </c>
    </row>
    <row r="16498" customFormat="false" ht="35.05" hidden="false" customHeight="false" outlineLevel="0" collapsed="false">
      <c r="B16498" s="25" t="n">
        <v>103932</v>
      </c>
      <c r="C16498" s="26" t="s">
        <v>3881</v>
      </c>
      <c r="D16498" s="27" t="s">
        <v>16579</v>
      </c>
      <c r="E16498" s="28" t="s">
        <v>168</v>
      </c>
    </row>
    <row r="16499" customFormat="false" ht="23.85" hidden="false" customHeight="false" outlineLevel="0" collapsed="false">
      <c r="B16499" s="25" t="n">
        <v>103933</v>
      </c>
      <c r="C16499" s="26" t="s">
        <v>3881</v>
      </c>
      <c r="D16499" s="27" t="s">
        <v>16580</v>
      </c>
      <c r="E16499" s="28" t="s">
        <v>168</v>
      </c>
    </row>
    <row r="16500" customFormat="false" ht="35.05" hidden="false" customHeight="false" outlineLevel="0" collapsed="false">
      <c r="B16500" s="25" t="n">
        <v>103937</v>
      </c>
      <c r="C16500" s="26" t="s">
        <v>3881</v>
      </c>
      <c r="D16500" s="27" t="s">
        <v>16581</v>
      </c>
      <c r="E16500" s="28" t="s">
        <v>2535</v>
      </c>
    </row>
    <row r="16501" customFormat="false" ht="35.05" hidden="false" customHeight="false" outlineLevel="0" collapsed="false">
      <c r="B16501" s="25" t="n">
        <v>103943</v>
      </c>
      <c r="C16501" s="26" t="s">
        <v>3881</v>
      </c>
      <c r="D16501" s="27" t="s">
        <v>16582</v>
      </c>
      <c r="E16501" s="28" t="s">
        <v>2535</v>
      </c>
    </row>
    <row r="16502" customFormat="false" ht="12.8" hidden="false" customHeight="false" outlineLevel="0" collapsed="false">
      <c r="B16502" s="25" t="n">
        <v>103946</v>
      </c>
      <c r="C16502" s="26" t="s">
        <v>3881</v>
      </c>
      <c r="D16502" s="27" t="s">
        <v>16583</v>
      </c>
      <c r="E16502" s="28" t="s">
        <v>109</v>
      </c>
    </row>
    <row r="16503" customFormat="false" ht="23.85" hidden="false" customHeight="false" outlineLevel="0" collapsed="false">
      <c r="B16503" s="25" t="n">
        <v>103947</v>
      </c>
      <c r="C16503" s="26" t="s">
        <v>3881</v>
      </c>
      <c r="D16503" s="27" t="s">
        <v>16584</v>
      </c>
      <c r="E16503" s="28" t="s">
        <v>121</v>
      </c>
    </row>
    <row r="16504" customFormat="false" ht="23.85" hidden="false" customHeight="false" outlineLevel="0" collapsed="false">
      <c r="B16504" s="25" t="n">
        <v>103948</v>
      </c>
      <c r="C16504" s="26" t="s">
        <v>3881</v>
      </c>
      <c r="D16504" s="27" t="s">
        <v>16585</v>
      </c>
      <c r="E16504" s="28" t="s">
        <v>121</v>
      </c>
    </row>
    <row r="16505" customFormat="false" ht="23.85" hidden="false" customHeight="false" outlineLevel="0" collapsed="false">
      <c r="B16505" s="25" t="n">
        <v>103949</v>
      </c>
      <c r="C16505" s="26" t="s">
        <v>3881</v>
      </c>
      <c r="D16505" s="27" t="s">
        <v>16586</v>
      </c>
      <c r="E16505" s="28" t="s">
        <v>121</v>
      </c>
    </row>
    <row r="16506" customFormat="false" ht="23.85" hidden="false" customHeight="false" outlineLevel="0" collapsed="false">
      <c r="B16506" s="25" t="n">
        <v>103950</v>
      </c>
      <c r="C16506" s="26" t="s">
        <v>3881</v>
      </c>
      <c r="D16506" s="27" t="s">
        <v>16587</v>
      </c>
      <c r="E16506" s="28" t="s">
        <v>121</v>
      </c>
    </row>
    <row r="16507" customFormat="false" ht="23.85" hidden="false" customHeight="false" outlineLevel="0" collapsed="false">
      <c r="B16507" s="25" t="n">
        <v>103951</v>
      </c>
      <c r="C16507" s="26" t="s">
        <v>3881</v>
      </c>
      <c r="D16507" s="27" t="s">
        <v>16588</v>
      </c>
      <c r="E16507" s="28" t="s">
        <v>121</v>
      </c>
    </row>
    <row r="16508" customFormat="false" ht="23.85" hidden="false" customHeight="false" outlineLevel="0" collapsed="false">
      <c r="B16508" s="25" t="n">
        <v>103952</v>
      </c>
      <c r="C16508" s="26" t="s">
        <v>3881</v>
      </c>
      <c r="D16508" s="27" t="s">
        <v>16589</v>
      </c>
      <c r="E16508" s="28" t="s">
        <v>121</v>
      </c>
    </row>
    <row r="16509" customFormat="false" ht="23.85" hidden="false" customHeight="false" outlineLevel="0" collapsed="false">
      <c r="B16509" s="25" t="n">
        <v>103953</v>
      </c>
      <c r="C16509" s="26" t="s">
        <v>3881</v>
      </c>
      <c r="D16509" s="27" t="s">
        <v>16590</v>
      </c>
      <c r="E16509" s="28" t="s">
        <v>121</v>
      </c>
    </row>
    <row r="16510" customFormat="false" ht="23.85" hidden="false" customHeight="false" outlineLevel="0" collapsed="false">
      <c r="B16510" s="25" t="n">
        <v>103954</v>
      </c>
      <c r="C16510" s="26" t="s">
        <v>3881</v>
      </c>
      <c r="D16510" s="27" t="s">
        <v>16591</v>
      </c>
      <c r="E16510" s="28" t="s">
        <v>121</v>
      </c>
    </row>
    <row r="16511" customFormat="false" ht="23.85" hidden="false" customHeight="false" outlineLevel="0" collapsed="false">
      <c r="B16511" s="25" t="n">
        <v>103955</v>
      </c>
      <c r="C16511" s="26" t="s">
        <v>3881</v>
      </c>
      <c r="D16511" s="27" t="s">
        <v>16592</v>
      </c>
      <c r="E16511" s="28" t="s">
        <v>121</v>
      </c>
    </row>
    <row r="16512" customFormat="false" ht="23.85" hidden="false" customHeight="false" outlineLevel="0" collapsed="false">
      <c r="B16512" s="25" t="n">
        <v>103956</v>
      </c>
      <c r="C16512" s="26" t="s">
        <v>3881</v>
      </c>
      <c r="D16512" s="27" t="s">
        <v>16593</v>
      </c>
      <c r="E16512" s="28" t="s">
        <v>121</v>
      </c>
    </row>
    <row r="16513" customFormat="false" ht="23.85" hidden="false" customHeight="false" outlineLevel="0" collapsed="false">
      <c r="B16513" s="25" t="n">
        <v>103957</v>
      </c>
      <c r="C16513" s="26" t="s">
        <v>3881</v>
      </c>
      <c r="D16513" s="27" t="s">
        <v>16594</v>
      </c>
      <c r="E16513" s="28" t="s">
        <v>121</v>
      </c>
    </row>
    <row r="16514" customFormat="false" ht="23.85" hidden="false" customHeight="false" outlineLevel="0" collapsed="false">
      <c r="B16514" s="25" t="n">
        <v>103958</v>
      </c>
      <c r="C16514" s="26" t="s">
        <v>3881</v>
      </c>
      <c r="D16514" s="27" t="s">
        <v>16595</v>
      </c>
      <c r="E16514" s="28" t="s">
        <v>121</v>
      </c>
    </row>
    <row r="16515" customFormat="false" ht="23.85" hidden="false" customHeight="false" outlineLevel="0" collapsed="false">
      <c r="B16515" s="25" t="n">
        <v>103959</v>
      </c>
      <c r="C16515" s="26" t="s">
        <v>3881</v>
      </c>
      <c r="D16515" s="27" t="s">
        <v>16596</v>
      </c>
      <c r="E16515" s="28" t="s">
        <v>121</v>
      </c>
    </row>
    <row r="16516" customFormat="false" ht="23.85" hidden="false" customHeight="false" outlineLevel="0" collapsed="false">
      <c r="B16516" s="25" t="n">
        <v>103962</v>
      </c>
      <c r="C16516" s="26" t="s">
        <v>3881</v>
      </c>
      <c r="D16516" s="27" t="s">
        <v>16597</v>
      </c>
      <c r="E16516" s="28" t="s">
        <v>121</v>
      </c>
    </row>
    <row r="16517" customFormat="false" ht="23.85" hidden="false" customHeight="false" outlineLevel="0" collapsed="false">
      <c r="B16517" s="25" t="n">
        <v>103964</v>
      </c>
      <c r="C16517" s="26" t="s">
        <v>3881</v>
      </c>
      <c r="D16517" s="27" t="s">
        <v>16598</v>
      </c>
      <c r="E16517" s="28" t="s">
        <v>121</v>
      </c>
    </row>
    <row r="16518" customFormat="false" ht="23.85" hidden="false" customHeight="false" outlineLevel="0" collapsed="false">
      <c r="B16518" s="25" t="n">
        <v>103966</v>
      </c>
      <c r="C16518" s="26" t="s">
        <v>3881</v>
      </c>
      <c r="D16518" s="27" t="s">
        <v>16599</v>
      </c>
      <c r="E16518" s="28" t="s">
        <v>121</v>
      </c>
    </row>
    <row r="16519" customFormat="false" ht="23.85" hidden="false" customHeight="false" outlineLevel="0" collapsed="false">
      <c r="B16519" s="25" t="n">
        <v>103967</v>
      </c>
      <c r="C16519" s="26" t="s">
        <v>3881</v>
      </c>
      <c r="D16519" s="27" t="s">
        <v>16600</v>
      </c>
      <c r="E16519" s="28" t="s">
        <v>121</v>
      </c>
    </row>
    <row r="16520" customFormat="false" ht="23.85" hidden="false" customHeight="false" outlineLevel="0" collapsed="false">
      <c r="B16520" s="25" t="n">
        <v>103968</v>
      </c>
      <c r="C16520" s="26" t="s">
        <v>3881</v>
      </c>
      <c r="D16520" s="27" t="s">
        <v>16601</v>
      </c>
      <c r="E16520" s="28" t="s">
        <v>121</v>
      </c>
    </row>
    <row r="16521" customFormat="false" ht="23.85" hidden="false" customHeight="false" outlineLevel="0" collapsed="false">
      <c r="B16521" s="25" t="n">
        <v>103969</v>
      </c>
      <c r="C16521" s="26" t="s">
        <v>3881</v>
      </c>
      <c r="D16521" s="27" t="s">
        <v>16602</v>
      </c>
      <c r="E16521" s="28" t="s">
        <v>121</v>
      </c>
    </row>
    <row r="16522" customFormat="false" ht="23.85" hidden="false" customHeight="false" outlineLevel="0" collapsed="false">
      <c r="B16522" s="25" t="n">
        <v>103971</v>
      </c>
      <c r="C16522" s="26" t="s">
        <v>3881</v>
      </c>
      <c r="D16522" s="27" t="s">
        <v>16603</v>
      </c>
      <c r="E16522" s="28" t="s">
        <v>121</v>
      </c>
    </row>
    <row r="16523" customFormat="false" ht="23.85" hidden="false" customHeight="false" outlineLevel="0" collapsed="false">
      <c r="B16523" s="25" t="n">
        <v>103972</v>
      </c>
      <c r="C16523" s="26" t="s">
        <v>3881</v>
      </c>
      <c r="D16523" s="27" t="s">
        <v>16604</v>
      </c>
      <c r="E16523" s="28" t="s">
        <v>121</v>
      </c>
    </row>
    <row r="16524" customFormat="false" ht="23.85" hidden="false" customHeight="false" outlineLevel="0" collapsed="false">
      <c r="B16524" s="25" t="n">
        <v>103974</v>
      </c>
      <c r="C16524" s="26" t="s">
        <v>3881</v>
      </c>
      <c r="D16524" s="27" t="s">
        <v>16605</v>
      </c>
      <c r="E16524" s="28" t="s">
        <v>121</v>
      </c>
    </row>
    <row r="16525" customFormat="false" ht="23.85" hidden="false" customHeight="false" outlineLevel="0" collapsed="false">
      <c r="B16525" s="25" t="n">
        <v>103975</v>
      </c>
      <c r="C16525" s="26" t="s">
        <v>3881</v>
      </c>
      <c r="D16525" s="27" t="s">
        <v>16606</v>
      </c>
      <c r="E16525" s="28" t="s">
        <v>121</v>
      </c>
    </row>
    <row r="16526" customFormat="false" ht="23.85" hidden="false" customHeight="false" outlineLevel="0" collapsed="false">
      <c r="B16526" s="25" t="n">
        <v>103976</v>
      </c>
      <c r="C16526" s="26" t="s">
        <v>3881</v>
      </c>
      <c r="D16526" s="27" t="s">
        <v>16607</v>
      </c>
      <c r="E16526" s="28" t="s">
        <v>121</v>
      </c>
    </row>
    <row r="16527" customFormat="false" ht="23.85" hidden="false" customHeight="false" outlineLevel="0" collapsed="false">
      <c r="B16527" s="25" t="n">
        <v>103977</v>
      </c>
      <c r="C16527" s="26" t="s">
        <v>3881</v>
      </c>
      <c r="D16527" s="27" t="s">
        <v>16608</v>
      </c>
      <c r="E16527" s="28" t="s">
        <v>121</v>
      </c>
    </row>
    <row r="16528" customFormat="false" ht="23.85" hidden="false" customHeight="false" outlineLevel="0" collapsed="false">
      <c r="B16528" s="25" t="n">
        <v>103978</v>
      </c>
      <c r="C16528" s="26" t="s">
        <v>3881</v>
      </c>
      <c r="D16528" s="27" t="s">
        <v>16609</v>
      </c>
      <c r="E16528" s="28" t="s">
        <v>182</v>
      </c>
    </row>
    <row r="16529" customFormat="false" ht="23.85" hidden="false" customHeight="false" outlineLevel="0" collapsed="false">
      <c r="B16529" s="25" t="n">
        <v>103979</v>
      </c>
      <c r="C16529" s="26" t="s">
        <v>3881</v>
      </c>
      <c r="D16529" s="27" t="s">
        <v>16610</v>
      </c>
      <c r="E16529" s="28" t="s">
        <v>182</v>
      </c>
    </row>
    <row r="16530" customFormat="false" ht="23.85" hidden="false" customHeight="false" outlineLevel="0" collapsed="false">
      <c r="B16530" s="25" t="n">
        <v>103980</v>
      </c>
      <c r="C16530" s="26" t="s">
        <v>3881</v>
      </c>
      <c r="D16530" s="27" t="s">
        <v>16611</v>
      </c>
      <c r="E16530" s="28" t="s">
        <v>121</v>
      </c>
    </row>
    <row r="16531" customFormat="false" ht="23.85" hidden="false" customHeight="false" outlineLevel="0" collapsed="false">
      <c r="B16531" s="25" t="n">
        <v>103981</v>
      </c>
      <c r="C16531" s="26" t="s">
        <v>3881</v>
      </c>
      <c r="D16531" s="27" t="s">
        <v>16612</v>
      </c>
      <c r="E16531" s="28" t="s">
        <v>121</v>
      </c>
    </row>
    <row r="16532" customFormat="false" ht="23.85" hidden="false" customHeight="false" outlineLevel="0" collapsed="false">
      <c r="B16532" s="25" t="n">
        <v>103982</v>
      </c>
      <c r="C16532" s="26" t="s">
        <v>3881</v>
      </c>
      <c r="D16532" s="27" t="s">
        <v>16613</v>
      </c>
      <c r="E16532" s="28" t="s">
        <v>121</v>
      </c>
    </row>
    <row r="16533" customFormat="false" ht="23.85" hidden="false" customHeight="false" outlineLevel="0" collapsed="false">
      <c r="B16533" s="25" t="n">
        <v>103983</v>
      </c>
      <c r="C16533" s="26" t="s">
        <v>3881</v>
      </c>
      <c r="D16533" s="27" t="s">
        <v>16614</v>
      </c>
      <c r="E16533" s="28" t="s">
        <v>121</v>
      </c>
    </row>
    <row r="16534" customFormat="false" ht="23.85" hidden="false" customHeight="false" outlineLevel="0" collapsed="false">
      <c r="B16534" s="25" t="n">
        <v>103984</v>
      </c>
      <c r="C16534" s="26" t="s">
        <v>3881</v>
      </c>
      <c r="D16534" s="27" t="s">
        <v>16615</v>
      </c>
      <c r="E16534" s="28" t="s">
        <v>121</v>
      </c>
    </row>
    <row r="16535" customFormat="false" ht="23.85" hidden="false" customHeight="false" outlineLevel="0" collapsed="false">
      <c r="B16535" s="25" t="n">
        <v>103985</v>
      </c>
      <c r="C16535" s="26" t="s">
        <v>3881</v>
      </c>
      <c r="D16535" s="27" t="s">
        <v>16616</v>
      </c>
      <c r="E16535" s="28" t="s">
        <v>121</v>
      </c>
    </row>
    <row r="16536" customFormat="false" ht="23.85" hidden="false" customHeight="false" outlineLevel="0" collapsed="false">
      <c r="B16536" s="25" t="n">
        <v>103986</v>
      </c>
      <c r="C16536" s="26" t="s">
        <v>3881</v>
      </c>
      <c r="D16536" s="27" t="s">
        <v>16617</v>
      </c>
      <c r="E16536" s="28" t="s">
        <v>121</v>
      </c>
    </row>
    <row r="16537" customFormat="false" ht="23.85" hidden="false" customHeight="false" outlineLevel="0" collapsed="false">
      <c r="B16537" s="25" t="n">
        <v>103987</v>
      </c>
      <c r="C16537" s="26" t="s">
        <v>3881</v>
      </c>
      <c r="D16537" s="27" t="s">
        <v>16618</v>
      </c>
      <c r="E16537" s="28" t="s">
        <v>121</v>
      </c>
    </row>
    <row r="16538" customFormat="false" ht="23.85" hidden="false" customHeight="false" outlineLevel="0" collapsed="false">
      <c r="B16538" s="25" t="n">
        <v>103988</v>
      </c>
      <c r="C16538" s="26" t="s">
        <v>3881</v>
      </c>
      <c r="D16538" s="27" t="s">
        <v>16619</v>
      </c>
      <c r="E16538" s="28" t="s">
        <v>121</v>
      </c>
    </row>
    <row r="16539" customFormat="false" ht="23.85" hidden="false" customHeight="false" outlineLevel="0" collapsed="false">
      <c r="B16539" s="25" t="n">
        <v>103990</v>
      </c>
      <c r="C16539" s="26" t="s">
        <v>3881</v>
      </c>
      <c r="D16539" s="27" t="s">
        <v>16620</v>
      </c>
      <c r="E16539" s="28" t="s">
        <v>121</v>
      </c>
    </row>
    <row r="16540" customFormat="false" ht="23.85" hidden="false" customHeight="false" outlineLevel="0" collapsed="false">
      <c r="B16540" s="25" t="n">
        <v>103991</v>
      </c>
      <c r="C16540" s="26" t="s">
        <v>3881</v>
      </c>
      <c r="D16540" s="27" t="s">
        <v>16621</v>
      </c>
      <c r="E16540" s="28" t="s">
        <v>121</v>
      </c>
    </row>
    <row r="16541" customFormat="false" ht="23.85" hidden="false" customHeight="false" outlineLevel="0" collapsed="false">
      <c r="B16541" s="25" t="n">
        <v>103992</v>
      </c>
      <c r="C16541" s="26" t="s">
        <v>3881</v>
      </c>
      <c r="D16541" s="27" t="s">
        <v>16622</v>
      </c>
      <c r="E16541" s="28" t="s">
        <v>121</v>
      </c>
    </row>
    <row r="16542" customFormat="false" ht="23.85" hidden="false" customHeight="false" outlineLevel="0" collapsed="false">
      <c r="B16542" s="25" t="n">
        <v>103993</v>
      </c>
      <c r="C16542" s="26" t="s">
        <v>3881</v>
      </c>
      <c r="D16542" s="27" t="s">
        <v>16623</v>
      </c>
      <c r="E16542" s="28" t="s">
        <v>121</v>
      </c>
    </row>
    <row r="16543" customFormat="false" ht="23.85" hidden="false" customHeight="false" outlineLevel="0" collapsed="false">
      <c r="B16543" s="25" t="n">
        <v>103994</v>
      </c>
      <c r="C16543" s="26" t="s">
        <v>3881</v>
      </c>
      <c r="D16543" s="27" t="s">
        <v>16624</v>
      </c>
      <c r="E16543" s="28" t="s">
        <v>121</v>
      </c>
    </row>
    <row r="16544" customFormat="false" ht="23.85" hidden="false" customHeight="false" outlineLevel="0" collapsed="false">
      <c r="B16544" s="25" t="n">
        <v>103995</v>
      </c>
      <c r="C16544" s="26" t="s">
        <v>3881</v>
      </c>
      <c r="D16544" s="27" t="s">
        <v>16625</v>
      </c>
      <c r="E16544" s="28" t="s">
        <v>121</v>
      </c>
    </row>
    <row r="16545" customFormat="false" ht="23.85" hidden="false" customHeight="false" outlineLevel="0" collapsed="false">
      <c r="B16545" s="25" t="n">
        <v>103996</v>
      </c>
      <c r="C16545" s="26" t="s">
        <v>3881</v>
      </c>
      <c r="D16545" s="27" t="s">
        <v>16626</v>
      </c>
      <c r="E16545" s="28" t="s">
        <v>121</v>
      </c>
    </row>
    <row r="16546" customFormat="false" ht="23.85" hidden="false" customHeight="false" outlineLevel="0" collapsed="false">
      <c r="B16546" s="25" t="n">
        <v>103997</v>
      </c>
      <c r="C16546" s="26" t="s">
        <v>3881</v>
      </c>
      <c r="D16546" s="27" t="s">
        <v>16627</v>
      </c>
      <c r="E16546" s="28" t="s">
        <v>121</v>
      </c>
    </row>
    <row r="16547" customFormat="false" ht="23.85" hidden="false" customHeight="false" outlineLevel="0" collapsed="false">
      <c r="B16547" s="25" t="n">
        <v>103998</v>
      </c>
      <c r="C16547" s="26" t="s">
        <v>3881</v>
      </c>
      <c r="D16547" s="27" t="s">
        <v>16628</v>
      </c>
      <c r="E16547" s="28" t="s">
        <v>121</v>
      </c>
    </row>
    <row r="16548" customFormat="false" ht="23.85" hidden="false" customHeight="false" outlineLevel="0" collapsed="false">
      <c r="B16548" s="25" t="n">
        <v>103999</v>
      </c>
      <c r="C16548" s="26" t="s">
        <v>3881</v>
      </c>
      <c r="D16548" s="27" t="s">
        <v>16629</v>
      </c>
      <c r="E16548" s="28" t="s">
        <v>121</v>
      </c>
    </row>
    <row r="16549" customFormat="false" ht="23.85" hidden="false" customHeight="false" outlineLevel="0" collapsed="false">
      <c r="B16549" s="25" t="n">
        <v>104000</v>
      </c>
      <c r="C16549" s="26" t="s">
        <v>3881</v>
      </c>
      <c r="D16549" s="27" t="s">
        <v>16630</v>
      </c>
      <c r="E16549" s="28" t="s">
        <v>121</v>
      </c>
    </row>
    <row r="16550" customFormat="false" ht="23.85" hidden="false" customHeight="false" outlineLevel="0" collapsed="false">
      <c r="B16550" s="25" t="n">
        <v>104001</v>
      </c>
      <c r="C16550" s="26" t="s">
        <v>3881</v>
      </c>
      <c r="D16550" s="27" t="s">
        <v>16631</v>
      </c>
      <c r="E16550" s="28" t="s">
        <v>121</v>
      </c>
    </row>
    <row r="16551" customFormat="false" ht="23.85" hidden="false" customHeight="false" outlineLevel="0" collapsed="false">
      <c r="B16551" s="25" t="n">
        <v>104002</v>
      </c>
      <c r="C16551" s="26" t="s">
        <v>3881</v>
      </c>
      <c r="D16551" s="27" t="s">
        <v>16632</v>
      </c>
      <c r="E16551" s="28" t="s">
        <v>121</v>
      </c>
    </row>
    <row r="16552" customFormat="false" ht="23.85" hidden="false" customHeight="false" outlineLevel="0" collapsed="false">
      <c r="B16552" s="25" t="n">
        <v>104003</v>
      </c>
      <c r="C16552" s="26" t="s">
        <v>3881</v>
      </c>
      <c r="D16552" s="27" t="s">
        <v>16633</v>
      </c>
      <c r="E16552" s="28" t="s">
        <v>121</v>
      </c>
    </row>
    <row r="16553" customFormat="false" ht="23.85" hidden="false" customHeight="false" outlineLevel="0" collapsed="false">
      <c r="B16553" s="25" t="n">
        <v>104004</v>
      </c>
      <c r="C16553" s="26" t="s">
        <v>3881</v>
      </c>
      <c r="D16553" s="27" t="s">
        <v>16634</v>
      </c>
      <c r="E16553" s="28" t="s">
        <v>121</v>
      </c>
    </row>
    <row r="16554" customFormat="false" ht="23.85" hidden="false" customHeight="false" outlineLevel="0" collapsed="false">
      <c r="B16554" s="25" t="n">
        <v>104005</v>
      </c>
      <c r="C16554" s="26" t="s">
        <v>3881</v>
      </c>
      <c r="D16554" s="27" t="s">
        <v>16635</v>
      </c>
      <c r="E16554" s="28" t="s">
        <v>121</v>
      </c>
    </row>
    <row r="16555" customFormat="false" ht="23.85" hidden="false" customHeight="false" outlineLevel="0" collapsed="false">
      <c r="B16555" s="25" t="n">
        <v>104006</v>
      </c>
      <c r="C16555" s="26" t="s">
        <v>3881</v>
      </c>
      <c r="D16555" s="27" t="s">
        <v>16636</v>
      </c>
      <c r="E16555" s="28" t="s">
        <v>121</v>
      </c>
    </row>
    <row r="16556" customFormat="false" ht="23.85" hidden="false" customHeight="false" outlineLevel="0" collapsed="false">
      <c r="B16556" s="25" t="n">
        <v>104007</v>
      </c>
      <c r="C16556" s="26" t="s">
        <v>3881</v>
      </c>
      <c r="D16556" s="27" t="s">
        <v>16637</v>
      </c>
      <c r="E16556" s="28" t="s">
        <v>121</v>
      </c>
    </row>
    <row r="16557" customFormat="false" ht="23.85" hidden="false" customHeight="false" outlineLevel="0" collapsed="false">
      <c r="B16557" s="25" t="n">
        <v>104008</v>
      </c>
      <c r="C16557" s="26" t="s">
        <v>3881</v>
      </c>
      <c r="D16557" s="27" t="s">
        <v>16638</v>
      </c>
      <c r="E16557" s="28" t="s">
        <v>121</v>
      </c>
    </row>
    <row r="16558" customFormat="false" ht="23.85" hidden="false" customHeight="false" outlineLevel="0" collapsed="false">
      <c r="B16558" s="25" t="n">
        <v>104009</v>
      </c>
      <c r="C16558" s="26" t="s">
        <v>3881</v>
      </c>
      <c r="D16558" s="27" t="s">
        <v>16639</v>
      </c>
      <c r="E16558" s="28" t="s">
        <v>121</v>
      </c>
    </row>
    <row r="16559" customFormat="false" ht="23.85" hidden="false" customHeight="false" outlineLevel="0" collapsed="false">
      <c r="B16559" s="25" t="n">
        <v>104011</v>
      </c>
      <c r="C16559" s="26" t="s">
        <v>3881</v>
      </c>
      <c r="D16559" s="27" t="s">
        <v>16640</v>
      </c>
      <c r="E16559" s="28" t="s">
        <v>121</v>
      </c>
    </row>
    <row r="16560" customFormat="false" ht="23.85" hidden="false" customHeight="false" outlineLevel="0" collapsed="false">
      <c r="B16560" s="25" t="n">
        <v>104012</v>
      </c>
      <c r="C16560" s="26" t="s">
        <v>3881</v>
      </c>
      <c r="D16560" s="27" t="s">
        <v>16641</v>
      </c>
      <c r="E16560" s="28" t="s">
        <v>121</v>
      </c>
    </row>
    <row r="16561" customFormat="false" ht="23.85" hidden="false" customHeight="false" outlineLevel="0" collapsed="false">
      <c r="B16561" s="25" t="n">
        <v>104014</v>
      </c>
      <c r="C16561" s="26" t="s">
        <v>3881</v>
      </c>
      <c r="D16561" s="27" t="s">
        <v>16642</v>
      </c>
      <c r="E16561" s="28" t="s">
        <v>121</v>
      </c>
    </row>
    <row r="16562" customFormat="false" ht="23.85" hidden="false" customHeight="false" outlineLevel="0" collapsed="false">
      <c r="B16562" s="25" t="n">
        <v>104015</v>
      </c>
      <c r="C16562" s="26" t="s">
        <v>3881</v>
      </c>
      <c r="D16562" s="27" t="s">
        <v>16643</v>
      </c>
      <c r="E16562" s="28" t="s">
        <v>121</v>
      </c>
    </row>
    <row r="16563" customFormat="false" ht="23.85" hidden="false" customHeight="false" outlineLevel="0" collapsed="false">
      <c r="B16563" s="25" t="n">
        <v>104016</v>
      </c>
      <c r="C16563" s="26" t="s">
        <v>3881</v>
      </c>
      <c r="D16563" s="27" t="s">
        <v>16644</v>
      </c>
      <c r="E16563" s="28" t="s">
        <v>121</v>
      </c>
    </row>
    <row r="16564" customFormat="false" ht="23.85" hidden="false" customHeight="false" outlineLevel="0" collapsed="false">
      <c r="B16564" s="25" t="n">
        <v>104017</v>
      </c>
      <c r="C16564" s="26" t="s">
        <v>3881</v>
      </c>
      <c r="D16564" s="27" t="s">
        <v>16645</v>
      </c>
      <c r="E16564" s="28" t="s">
        <v>121</v>
      </c>
    </row>
    <row r="16565" customFormat="false" ht="23.85" hidden="false" customHeight="false" outlineLevel="0" collapsed="false">
      <c r="B16565" s="25" t="n">
        <v>104018</v>
      </c>
      <c r="C16565" s="26" t="s">
        <v>3881</v>
      </c>
      <c r="D16565" s="27" t="s">
        <v>16645</v>
      </c>
      <c r="E16565" s="28" t="s">
        <v>121</v>
      </c>
    </row>
    <row r="16566" customFormat="false" ht="23.85" hidden="false" customHeight="false" outlineLevel="0" collapsed="false">
      <c r="B16566" s="25" t="n">
        <v>104019</v>
      </c>
      <c r="C16566" s="26" t="s">
        <v>3881</v>
      </c>
      <c r="D16566" s="27" t="s">
        <v>16646</v>
      </c>
      <c r="E16566" s="28" t="s">
        <v>121</v>
      </c>
    </row>
    <row r="16567" customFormat="false" ht="23.85" hidden="false" customHeight="false" outlineLevel="0" collapsed="false">
      <c r="B16567" s="25" t="n">
        <v>104020</v>
      </c>
      <c r="C16567" s="26" t="s">
        <v>3881</v>
      </c>
      <c r="D16567" s="27" t="s">
        <v>16647</v>
      </c>
      <c r="E16567" s="28" t="s">
        <v>121</v>
      </c>
    </row>
    <row r="16568" customFormat="false" ht="23.85" hidden="false" customHeight="false" outlineLevel="0" collapsed="false">
      <c r="B16568" s="25" t="n">
        <v>104021</v>
      </c>
      <c r="C16568" s="26" t="s">
        <v>3881</v>
      </c>
      <c r="D16568" s="27" t="s">
        <v>16648</v>
      </c>
      <c r="E16568" s="28" t="s">
        <v>182</v>
      </c>
    </row>
    <row r="16569" customFormat="false" ht="23.85" hidden="false" customHeight="false" outlineLevel="0" collapsed="false">
      <c r="B16569" s="25" t="n">
        <v>104022</v>
      </c>
      <c r="C16569" s="26" t="s">
        <v>3881</v>
      </c>
      <c r="D16569" s="27" t="s">
        <v>16649</v>
      </c>
      <c r="E16569" s="28" t="s">
        <v>121</v>
      </c>
    </row>
    <row r="16570" customFormat="false" ht="23.85" hidden="false" customHeight="false" outlineLevel="0" collapsed="false">
      <c r="B16570" s="25" t="n">
        <v>104023</v>
      </c>
      <c r="C16570" s="26" t="s">
        <v>3881</v>
      </c>
      <c r="D16570" s="27" t="s">
        <v>16650</v>
      </c>
      <c r="E16570" s="28" t="s">
        <v>121</v>
      </c>
    </row>
    <row r="16571" customFormat="false" ht="23.85" hidden="false" customHeight="false" outlineLevel="0" collapsed="false">
      <c r="B16571" s="25" t="n">
        <v>104024</v>
      </c>
      <c r="C16571" s="26" t="s">
        <v>3881</v>
      </c>
      <c r="D16571" s="27" t="s">
        <v>16651</v>
      </c>
      <c r="E16571" s="28" t="s">
        <v>121</v>
      </c>
    </row>
    <row r="16572" customFormat="false" ht="23.85" hidden="false" customHeight="false" outlineLevel="0" collapsed="false">
      <c r="B16572" s="25" t="n">
        <v>104025</v>
      </c>
      <c r="C16572" s="26" t="s">
        <v>3881</v>
      </c>
      <c r="D16572" s="27" t="s">
        <v>16652</v>
      </c>
      <c r="E16572" s="28" t="s">
        <v>121</v>
      </c>
    </row>
    <row r="16573" customFormat="false" ht="23.85" hidden="false" customHeight="false" outlineLevel="0" collapsed="false">
      <c r="B16573" s="25" t="n">
        <v>104026</v>
      </c>
      <c r="C16573" s="26" t="s">
        <v>3881</v>
      </c>
      <c r="D16573" s="27" t="s">
        <v>16653</v>
      </c>
      <c r="E16573" s="28" t="s">
        <v>121</v>
      </c>
    </row>
    <row r="16574" customFormat="false" ht="23.85" hidden="false" customHeight="false" outlineLevel="0" collapsed="false">
      <c r="B16574" s="25" t="n">
        <v>104027</v>
      </c>
      <c r="C16574" s="26" t="s">
        <v>3881</v>
      </c>
      <c r="D16574" s="27" t="s">
        <v>16654</v>
      </c>
      <c r="E16574" s="28" t="s">
        <v>121</v>
      </c>
    </row>
    <row r="16575" customFormat="false" ht="23.85" hidden="false" customHeight="false" outlineLevel="0" collapsed="false">
      <c r="B16575" s="25" t="n">
        <v>104028</v>
      </c>
      <c r="C16575" s="26" t="s">
        <v>3881</v>
      </c>
      <c r="D16575" s="27" t="s">
        <v>16655</v>
      </c>
      <c r="E16575" s="28" t="s">
        <v>121</v>
      </c>
    </row>
    <row r="16576" customFormat="false" ht="23.85" hidden="false" customHeight="false" outlineLevel="0" collapsed="false">
      <c r="B16576" s="25" t="n">
        <v>104029</v>
      </c>
      <c r="C16576" s="26" t="s">
        <v>3881</v>
      </c>
      <c r="D16576" s="27" t="s">
        <v>16656</v>
      </c>
      <c r="E16576" s="28" t="s">
        <v>121</v>
      </c>
    </row>
    <row r="16577" customFormat="false" ht="23.85" hidden="false" customHeight="false" outlineLevel="0" collapsed="false">
      <c r="B16577" s="25" t="n">
        <v>104030</v>
      </c>
      <c r="C16577" s="26" t="s">
        <v>3881</v>
      </c>
      <c r="D16577" s="27" t="s">
        <v>16657</v>
      </c>
      <c r="E16577" s="28" t="s">
        <v>121</v>
      </c>
    </row>
    <row r="16578" customFormat="false" ht="23.85" hidden="false" customHeight="false" outlineLevel="0" collapsed="false">
      <c r="B16578" s="25" t="n">
        <v>104031</v>
      </c>
      <c r="C16578" s="26" t="s">
        <v>3881</v>
      </c>
      <c r="D16578" s="27" t="s">
        <v>16658</v>
      </c>
      <c r="E16578" s="28" t="s">
        <v>121</v>
      </c>
    </row>
    <row r="16579" customFormat="false" ht="23.85" hidden="false" customHeight="false" outlineLevel="0" collapsed="false">
      <c r="B16579" s="25" t="n">
        <v>104032</v>
      </c>
      <c r="C16579" s="26" t="s">
        <v>3881</v>
      </c>
      <c r="D16579" s="27" t="s">
        <v>16659</v>
      </c>
      <c r="E16579" s="28" t="s">
        <v>121</v>
      </c>
    </row>
    <row r="16580" customFormat="false" ht="23.85" hidden="false" customHeight="false" outlineLevel="0" collapsed="false">
      <c r="B16580" s="25" t="n">
        <v>104033</v>
      </c>
      <c r="C16580" s="26" t="s">
        <v>3881</v>
      </c>
      <c r="D16580" s="27" t="s">
        <v>16660</v>
      </c>
      <c r="E16580" s="28" t="s">
        <v>121</v>
      </c>
    </row>
    <row r="16581" customFormat="false" ht="23.85" hidden="false" customHeight="false" outlineLevel="0" collapsed="false">
      <c r="B16581" s="25" t="n">
        <v>104034</v>
      </c>
      <c r="C16581" s="26" t="s">
        <v>3881</v>
      </c>
      <c r="D16581" s="27" t="s">
        <v>16661</v>
      </c>
      <c r="E16581" s="28" t="s">
        <v>121</v>
      </c>
    </row>
    <row r="16582" customFormat="false" ht="23.85" hidden="false" customHeight="false" outlineLevel="0" collapsed="false">
      <c r="B16582" s="25" t="n">
        <v>104035</v>
      </c>
      <c r="C16582" s="26" t="s">
        <v>3881</v>
      </c>
      <c r="D16582" s="27" t="s">
        <v>16662</v>
      </c>
      <c r="E16582" s="28" t="s">
        <v>121</v>
      </c>
    </row>
    <row r="16583" customFormat="false" ht="23.85" hidden="false" customHeight="false" outlineLevel="0" collapsed="false">
      <c r="B16583" s="25" t="n">
        <v>104036</v>
      </c>
      <c r="C16583" s="26" t="s">
        <v>3881</v>
      </c>
      <c r="D16583" s="27" t="s">
        <v>16663</v>
      </c>
      <c r="E16583" s="28" t="s">
        <v>121</v>
      </c>
    </row>
    <row r="16584" customFormat="false" ht="23.85" hidden="false" customHeight="false" outlineLevel="0" collapsed="false">
      <c r="B16584" s="25" t="n">
        <v>104039</v>
      </c>
      <c r="C16584" s="26" t="s">
        <v>3881</v>
      </c>
      <c r="D16584" s="27" t="s">
        <v>16664</v>
      </c>
      <c r="E16584" s="28" t="s">
        <v>121</v>
      </c>
    </row>
    <row r="16585" customFormat="false" ht="23.85" hidden="false" customHeight="false" outlineLevel="0" collapsed="false">
      <c r="B16585" s="25" t="n">
        <v>104043</v>
      </c>
      <c r="C16585" s="26" t="s">
        <v>3881</v>
      </c>
      <c r="D16585" s="27" t="s">
        <v>16665</v>
      </c>
      <c r="E16585" s="28" t="s">
        <v>121</v>
      </c>
    </row>
    <row r="16586" customFormat="false" ht="23.85" hidden="false" customHeight="false" outlineLevel="0" collapsed="false">
      <c r="B16586" s="25" t="n">
        <v>104044</v>
      </c>
      <c r="C16586" s="26" t="s">
        <v>3881</v>
      </c>
      <c r="D16586" s="27" t="s">
        <v>16666</v>
      </c>
      <c r="E16586" s="28" t="s">
        <v>121</v>
      </c>
    </row>
    <row r="16587" customFormat="false" ht="23.85" hidden="false" customHeight="false" outlineLevel="0" collapsed="false">
      <c r="B16587" s="25" t="n">
        <v>104045</v>
      </c>
      <c r="C16587" s="26" t="s">
        <v>3881</v>
      </c>
      <c r="D16587" s="27" t="s">
        <v>16667</v>
      </c>
      <c r="E16587" s="28" t="s">
        <v>121</v>
      </c>
    </row>
    <row r="16588" customFormat="false" ht="23.85" hidden="false" customHeight="false" outlineLevel="0" collapsed="false">
      <c r="B16588" s="25" t="n">
        <v>104046</v>
      </c>
      <c r="C16588" s="26" t="s">
        <v>3881</v>
      </c>
      <c r="D16588" s="27" t="s">
        <v>16668</v>
      </c>
      <c r="E16588" s="28" t="s">
        <v>121</v>
      </c>
    </row>
    <row r="16589" customFormat="false" ht="23.85" hidden="false" customHeight="false" outlineLevel="0" collapsed="false">
      <c r="B16589" s="25" t="n">
        <v>104047</v>
      </c>
      <c r="C16589" s="26" t="s">
        <v>3881</v>
      </c>
      <c r="D16589" s="27" t="s">
        <v>16669</v>
      </c>
      <c r="E16589" s="28" t="s">
        <v>121</v>
      </c>
    </row>
    <row r="16590" customFormat="false" ht="23.85" hidden="false" customHeight="false" outlineLevel="0" collapsed="false">
      <c r="B16590" s="25" t="n">
        <v>104048</v>
      </c>
      <c r="C16590" s="26" t="s">
        <v>3881</v>
      </c>
      <c r="D16590" s="27" t="s">
        <v>16670</v>
      </c>
      <c r="E16590" s="28" t="s">
        <v>121</v>
      </c>
    </row>
    <row r="16591" customFormat="false" ht="23.85" hidden="false" customHeight="false" outlineLevel="0" collapsed="false">
      <c r="B16591" s="25" t="n">
        <v>104049</v>
      </c>
      <c r="C16591" s="26" t="s">
        <v>3881</v>
      </c>
      <c r="D16591" s="27" t="s">
        <v>16671</v>
      </c>
      <c r="E16591" s="28" t="s">
        <v>121</v>
      </c>
    </row>
    <row r="16592" customFormat="false" ht="23.85" hidden="false" customHeight="false" outlineLevel="0" collapsed="false">
      <c r="B16592" s="25" t="n">
        <v>104050</v>
      </c>
      <c r="C16592" s="26" t="s">
        <v>3881</v>
      </c>
      <c r="D16592" s="27" t="s">
        <v>16672</v>
      </c>
      <c r="E16592" s="28" t="s">
        <v>121</v>
      </c>
    </row>
    <row r="16593" customFormat="false" ht="23.85" hidden="false" customHeight="false" outlineLevel="0" collapsed="false">
      <c r="B16593" s="25" t="n">
        <v>104051</v>
      </c>
      <c r="C16593" s="26" t="s">
        <v>3881</v>
      </c>
      <c r="D16593" s="27" t="s">
        <v>16673</v>
      </c>
      <c r="E16593" s="28" t="s">
        <v>121</v>
      </c>
    </row>
    <row r="16594" customFormat="false" ht="23.85" hidden="false" customHeight="false" outlineLevel="0" collapsed="false">
      <c r="B16594" s="25" t="n">
        <v>104052</v>
      </c>
      <c r="C16594" s="26" t="s">
        <v>3881</v>
      </c>
      <c r="D16594" s="27" t="s">
        <v>16674</v>
      </c>
      <c r="E16594" s="28" t="s">
        <v>121</v>
      </c>
    </row>
    <row r="16595" customFormat="false" ht="23.85" hidden="false" customHeight="false" outlineLevel="0" collapsed="false">
      <c r="B16595" s="25" t="n">
        <v>104053</v>
      </c>
      <c r="C16595" s="26" t="s">
        <v>3881</v>
      </c>
      <c r="D16595" s="27" t="s">
        <v>16675</v>
      </c>
      <c r="E16595" s="28" t="s">
        <v>121</v>
      </c>
    </row>
    <row r="16596" customFormat="false" ht="23.85" hidden="false" customHeight="false" outlineLevel="0" collapsed="false">
      <c r="B16596" s="25" t="n">
        <v>104054</v>
      </c>
      <c r="C16596" s="26" t="s">
        <v>3881</v>
      </c>
      <c r="D16596" s="27" t="s">
        <v>16676</v>
      </c>
      <c r="E16596" s="28" t="s">
        <v>121</v>
      </c>
    </row>
    <row r="16597" customFormat="false" ht="23.85" hidden="false" customHeight="false" outlineLevel="0" collapsed="false">
      <c r="B16597" s="25" t="n">
        <v>104055</v>
      </c>
      <c r="C16597" s="26" t="s">
        <v>3881</v>
      </c>
      <c r="D16597" s="27" t="s">
        <v>16677</v>
      </c>
      <c r="E16597" s="28" t="s">
        <v>121</v>
      </c>
    </row>
    <row r="16598" customFormat="false" ht="12.8" hidden="false" customHeight="false" outlineLevel="0" collapsed="false">
      <c r="B16598" s="25" t="n">
        <v>104056</v>
      </c>
      <c r="C16598" s="26" t="s">
        <v>3881</v>
      </c>
      <c r="D16598" s="27" t="s">
        <v>16678</v>
      </c>
      <c r="E16598" s="28" t="s">
        <v>121</v>
      </c>
    </row>
    <row r="16599" customFormat="false" ht="12.8" hidden="false" customHeight="false" outlineLevel="0" collapsed="false">
      <c r="B16599" s="25" t="n">
        <v>104058</v>
      </c>
      <c r="C16599" s="26" t="s">
        <v>3881</v>
      </c>
      <c r="D16599" s="27" t="s">
        <v>16679</v>
      </c>
      <c r="E16599" s="28" t="s">
        <v>121</v>
      </c>
    </row>
    <row r="16600" customFormat="false" ht="12.8" hidden="false" customHeight="false" outlineLevel="0" collapsed="false">
      <c r="B16600" s="25" t="n">
        <v>104059</v>
      </c>
      <c r="C16600" s="26" t="s">
        <v>3881</v>
      </c>
      <c r="D16600" s="27" t="s">
        <v>16680</v>
      </c>
      <c r="E16600" s="28" t="s">
        <v>121</v>
      </c>
    </row>
    <row r="16601" customFormat="false" ht="12.8" hidden="false" customHeight="false" outlineLevel="0" collapsed="false">
      <c r="B16601" s="25" t="n">
        <v>104060</v>
      </c>
      <c r="C16601" s="26" t="s">
        <v>3881</v>
      </c>
      <c r="D16601" s="27" t="s">
        <v>16681</v>
      </c>
      <c r="E16601" s="28" t="s">
        <v>182</v>
      </c>
    </row>
    <row r="16602" customFormat="false" ht="12.8" hidden="false" customHeight="false" outlineLevel="0" collapsed="false">
      <c r="B16602" s="25" t="n">
        <v>104061</v>
      </c>
      <c r="C16602" s="26" t="s">
        <v>3881</v>
      </c>
      <c r="D16602" s="27" t="s">
        <v>16682</v>
      </c>
      <c r="E16602" s="28" t="s">
        <v>182</v>
      </c>
    </row>
    <row r="16603" customFormat="false" ht="23.85" hidden="false" customHeight="false" outlineLevel="0" collapsed="false">
      <c r="B16603" s="25" t="n">
        <v>104062</v>
      </c>
      <c r="C16603" s="26" t="s">
        <v>3881</v>
      </c>
      <c r="D16603" s="27" t="s">
        <v>16683</v>
      </c>
      <c r="E16603" s="28" t="s">
        <v>121</v>
      </c>
    </row>
    <row r="16604" customFormat="false" ht="23.85" hidden="false" customHeight="false" outlineLevel="0" collapsed="false">
      <c r="B16604" s="25" t="n">
        <v>104063</v>
      </c>
      <c r="C16604" s="26" t="s">
        <v>3881</v>
      </c>
      <c r="D16604" s="27" t="s">
        <v>16684</v>
      </c>
      <c r="E16604" s="28" t="s">
        <v>121</v>
      </c>
    </row>
    <row r="16605" customFormat="false" ht="23.85" hidden="false" customHeight="false" outlineLevel="0" collapsed="false">
      <c r="B16605" s="25" t="n">
        <v>104064</v>
      </c>
      <c r="C16605" s="26" t="s">
        <v>3881</v>
      </c>
      <c r="D16605" s="27" t="s">
        <v>16685</v>
      </c>
      <c r="E16605" s="28" t="s">
        <v>121</v>
      </c>
    </row>
    <row r="16606" customFormat="false" ht="23.85" hidden="false" customHeight="false" outlineLevel="0" collapsed="false">
      <c r="B16606" s="25" t="n">
        <v>104065</v>
      </c>
      <c r="C16606" s="26" t="s">
        <v>3881</v>
      </c>
      <c r="D16606" s="27" t="s">
        <v>16686</v>
      </c>
      <c r="E16606" s="28" t="s">
        <v>121</v>
      </c>
    </row>
    <row r="16607" customFormat="false" ht="12.8" hidden="false" customHeight="false" outlineLevel="0" collapsed="false">
      <c r="B16607" s="25" t="n">
        <v>104072</v>
      </c>
      <c r="C16607" s="26" t="s">
        <v>3881</v>
      </c>
      <c r="D16607" s="27" t="s">
        <v>16687</v>
      </c>
      <c r="E16607" s="28" t="s">
        <v>121</v>
      </c>
    </row>
    <row r="16608" customFormat="false" ht="23.85" hidden="false" customHeight="false" outlineLevel="0" collapsed="false">
      <c r="B16608" s="25" t="n">
        <v>104076</v>
      </c>
      <c r="C16608" s="26" t="s">
        <v>3881</v>
      </c>
      <c r="D16608" s="27" t="s">
        <v>16688</v>
      </c>
      <c r="E16608" s="28" t="s">
        <v>121</v>
      </c>
    </row>
    <row r="16609" customFormat="false" ht="12.8" hidden="false" customHeight="false" outlineLevel="0" collapsed="false">
      <c r="B16609" s="25" t="n">
        <v>104082</v>
      </c>
      <c r="C16609" s="26" t="s">
        <v>3881</v>
      </c>
      <c r="D16609" s="27" t="s">
        <v>16689</v>
      </c>
      <c r="E16609" s="28" t="s">
        <v>121</v>
      </c>
    </row>
    <row r="16610" customFormat="false" ht="12.8" hidden="false" customHeight="false" outlineLevel="0" collapsed="false">
      <c r="B16610" s="25" t="n">
        <v>104083</v>
      </c>
      <c r="C16610" s="26" t="s">
        <v>3881</v>
      </c>
      <c r="D16610" s="27" t="s">
        <v>16690</v>
      </c>
      <c r="E16610" s="28" t="s">
        <v>121</v>
      </c>
    </row>
    <row r="16611" customFormat="false" ht="12.8" hidden="false" customHeight="false" outlineLevel="0" collapsed="false">
      <c r="B16611" s="25" t="n">
        <v>104084</v>
      </c>
      <c r="C16611" s="26" t="s">
        <v>3881</v>
      </c>
      <c r="D16611" s="27" t="s">
        <v>16691</v>
      </c>
      <c r="E16611" s="28" t="s">
        <v>121</v>
      </c>
    </row>
    <row r="16612" customFormat="false" ht="12.8" hidden="false" customHeight="false" outlineLevel="0" collapsed="false">
      <c r="B16612" s="25" t="n">
        <v>104085</v>
      </c>
      <c r="C16612" s="26" t="s">
        <v>3881</v>
      </c>
      <c r="D16612" s="27" t="s">
        <v>16692</v>
      </c>
      <c r="E16612" s="28" t="s">
        <v>182</v>
      </c>
    </row>
    <row r="16613" customFormat="false" ht="12.8" hidden="false" customHeight="false" outlineLevel="0" collapsed="false">
      <c r="B16613" s="25" t="n">
        <v>104086</v>
      </c>
      <c r="C16613" s="26" t="s">
        <v>3881</v>
      </c>
      <c r="D16613" s="27" t="s">
        <v>16693</v>
      </c>
      <c r="E16613" s="28" t="s">
        <v>182</v>
      </c>
    </row>
    <row r="16614" customFormat="false" ht="23.85" hidden="false" customHeight="false" outlineLevel="0" collapsed="false">
      <c r="B16614" s="25" t="n">
        <v>104087</v>
      </c>
      <c r="C16614" s="26" t="s">
        <v>3881</v>
      </c>
      <c r="D16614" s="27" t="s">
        <v>16694</v>
      </c>
      <c r="E16614" s="28" t="s">
        <v>2535</v>
      </c>
    </row>
    <row r="16615" customFormat="false" ht="23.85" hidden="false" customHeight="false" outlineLevel="0" collapsed="false">
      <c r="B16615" s="25" t="n">
        <v>104088</v>
      </c>
      <c r="C16615" s="26" t="s">
        <v>3881</v>
      </c>
      <c r="D16615" s="27" t="s">
        <v>16695</v>
      </c>
      <c r="E16615" s="28" t="s">
        <v>2535</v>
      </c>
    </row>
    <row r="16616" customFormat="false" ht="23.85" hidden="false" customHeight="false" outlineLevel="0" collapsed="false">
      <c r="B16616" s="25" t="n">
        <v>104089</v>
      </c>
      <c r="C16616" s="26" t="s">
        <v>3881</v>
      </c>
      <c r="D16616" s="27" t="s">
        <v>16696</v>
      </c>
      <c r="E16616" s="28" t="s">
        <v>2535</v>
      </c>
    </row>
    <row r="16617" customFormat="false" ht="23.85" hidden="false" customHeight="false" outlineLevel="0" collapsed="false">
      <c r="B16617" s="25" t="n">
        <v>104090</v>
      </c>
      <c r="C16617" s="26" t="s">
        <v>3881</v>
      </c>
      <c r="D16617" s="27" t="s">
        <v>16697</v>
      </c>
      <c r="E16617" s="28" t="s">
        <v>2535</v>
      </c>
    </row>
    <row r="16618" customFormat="false" ht="23.85" hidden="false" customHeight="false" outlineLevel="0" collapsed="false">
      <c r="B16618" s="25" t="n">
        <v>104091</v>
      </c>
      <c r="C16618" s="26" t="s">
        <v>3881</v>
      </c>
      <c r="D16618" s="27" t="s">
        <v>16698</v>
      </c>
      <c r="E16618" s="28" t="s">
        <v>4278</v>
      </c>
    </row>
    <row r="16619" customFormat="false" ht="23.85" hidden="false" customHeight="false" outlineLevel="0" collapsed="false">
      <c r="B16619" s="25" t="n">
        <v>104092</v>
      </c>
      <c r="C16619" s="26" t="s">
        <v>3881</v>
      </c>
      <c r="D16619" s="27" t="s">
        <v>16699</v>
      </c>
      <c r="E16619" s="28" t="s">
        <v>4280</v>
      </c>
    </row>
    <row r="16620" customFormat="false" ht="23.85" hidden="false" customHeight="false" outlineLevel="0" collapsed="false">
      <c r="B16620" s="25" t="n">
        <v>104093</v>
      </c>
      <c r="C16620" s="26" t="s">
        <v>3881</v>
      </c>
      <c r="D16620" s="27" t="s">
        <v>16700</v>
      </c>
      <c r="E16620" s="28" t="s">
        <v>2535</v>
      </c>
    </row>
    <row r="16621" customFormat="false" ht="23.85" hidden="false" customHeight="false" outlineLevel="0" collapsed="false">
      <c r="B16621" s="25" t="n">
        <v>104094</v>
      </c>
      <c r="C16621" s="26" t="s">
        <v>3881</v>
      </c>
      <c r="D16621" s="27" t="s">
        <v>16701</v>
      </c>
      <c r="E16621" s="28" t="s">
        <v>2535</v>
      </c>
    </row>
    <row r="16622" customFormat="false" ht="23.85" hidden="false" customHeight="false" outlineLevel="0" collapsed="false">
      <c r="B16622" s="25" t="n">
        <v>104095</v>
      </c>
      <c r="C16622" s="26" t="s">
        <v>3881</v>
      </c>
      <c r="D16622" s="27" t="s">
        <v>16702</v>
      </c>
      <c r="E16622" s="28" t="s">
        <v>2535</v>
      </c>
    </row>
    <row r="16623" customFormat="false" ht="23.85" hidden="false" customHeight="false" outlineLevel="0" collapsed="false">
      <c r="B16623" s="25" t="n">
        <v>104096</v>
      </c>
      <c r="C16623" s="26" t="s">
        <v>3881</v>
      </c>
      <c r="D16623" s="27" t="s">
        <v>16703</v>
      </c>
      <c r="E16623" s="28" t="s">
        <v>2535</v>
      </c>
    </row>
    <row r="16624" customFormat="false" ht="23.85" hidden="false" customHeight="false" outlineLevel="0" collapsed="false">
      <c r="B16624" s="25" t="n">
        <v>104097</v>
      </c>
      <c r="C16624" s="26" t="s">
        <v>3881</v>
      </c>
      <c r="D16624" s="27" t="s">
        <v>16704</v>
      </c>
      <c r="E16624" s="28" t="s">
        <v>4278</v>
      </c>
    </row>
    <row r="16625" customFormat="false" ht="23.85" hidden="false" customHeight="false" outlineLevel="0" collapsed="false">
      <c r="B16625" s="25" t="n">
        <v>104098</v>
      </c>
      <c r="C16625" s="26" t="s">
        <v>3881</v>
      </c>
      <c r="D16625" s="27" t="s">
        <v>16705</v>
      </c>
      <c r="E16625" s="28" t="s">
        <v>4280</v>
      </c>
    </row>
    <row r="16626" customFormat="false" ht="23.85" hidden="false" customHeight="false" outlineLevel="0" collapsed="false">
      <c r="B16626" s="25" t="n">
        <v>104104</v>
      </c>
      <c r="C16626" s="26" t="s">
        <v>3881</v>
      </c>
      <c r="D16626" s="27" t="s">
        <v>16706</v>
      </c>
      <c r="E16626" s="28" t="s">
        <v>290</v>
      </c>
    </row>
    <row r="16627" customFormat="false" ht="23.85" hidden="false" customHeight="false" outlineLevel="0" collapsed="false">
      <c r="B16627" s="25" t="n">
        <v>104105</v>
      </c>
      <c r="C16627" s="26" t="s">
        <v>3881</v>
      </c>
      <c r="D16627" s="27" t="s">
        <v>16707</v>
      </c>
      <c r="E16627" s="28" t="s">
        <v>290</v>
      </c>
    </row>
    <row r="16628" customFormat="false" ht="23.85" hidden="false" customHeight="false" outlineLevel="0" collapsed="false">
      <c r="B16628" s="25" t="n">
        <v>104106</v>
      </c>
      <c r="C16628" s="26" t="s">
        <v>3881</v>
      </c>
      <c r="D16628" s="27" t="s">
        <v>16708</v>
      </c>
      <c r="E16628" s="28" t="s">
        <v>290</v>
      </c>
    </row>
    <row r="16629" customFormat="false" ht="23.85" hidden="false" customHeight="false" outlineLevel="0" collapsed="false">
      <c r="B16629" s="25" t="n">
        <v>104107</v>
      </c>
      <c r="C16629" s="26" t="s">
        <v>3881</v>
      </c>
      <c r="D16629" s="27" t="s">
        <v>16709</v>
      </c>
      <c r="E16629" s="28" t="s">
        <v>290</v>
      </c>
    </row>
    <row r="16630" customFormat="false" ht="23.85" hidden="false" customHeight="false" outlineLevel="0" collapsed="false">
      <c r="B16630" s="25" t="n">
        <v>104108</v>
      </c>
      <c r="C16630" s="26" t="s">
        <v>3881</v>
      </c>
      <c r="D16630" s="27" t="s">
        <v>16710</v>
      </c>
      <c r="E16630" s="28" t="s">
        <v>290</v>
      </c>
    </row>
    <row r="16631" customFormat="false" ht="23.85" hidden="false" customHeight="false" outlineLevel="0" collapsed="false">
      <c r="B16631" s="25" t="n">
        <v>104109</v>
      </c>
      <c r="C16631" s="26" t="s">
        <v>3881</v>
      </c>
      <c r="D16631" s="27" t="s">
        <v>16711</v>
      </c>
      <c r="E16631" s="28" t="s">
        <v>290</v>
      </c>
    </row>
    <row r="16632" customFormat="false" ht="23.85" hidden="false" customHeight="false" outlineLevel="0" collapsed="false">
      <c r="B16632" s="25" t="n">
        <v>104110</v>
      </c>
      <c r="C16632" s="26" t="s">
        <v>3881</v>
      </c>
      <c r="D16632" s="27" t="s">
        <v>16712</v>
      </c>
      <c r="E16632" s="28" t="s">
        <v>290</v>
      </c>
    </row>
    <row r="16633" customFormat="false" ht="23.85" hidden="false" customHeight="false" outlineLevel="0" collapsed="false">
      <c r="B16633" s="25" t="n">
        <v>104111</v>
      </c>
      <c r="C16633" s="26" t="s">
        <v>3881</v>
      </c>
      <c r="D16633" s="27" t="s">
        <v>16713</v>
      </c>
      <c r="E16633" s="28" t="s">
        <v>290</v>
      </c>
    </row>
    <row r="16634" customFormat="false" ht="35.05" hidden="false" customHeight="false" outlineLevel="0" collapsed="false">
      <c r="B16634" s="25" t="n">
        <v>104112</v>
      </c>
      <c r="C16634" s="26" t="s">
        <v>3881</v>
      </c>
      <c r="D16634" s="27" t="s">
        <v>16714</v>
      </c>
      <c r="E16634" s="28" t="s">
        <v>121</v>
      </c>
    </row>
    <row r="16635" customFormat="false" ht="35.05" hidden="false" customHeight="false" outlineLevel="0" collapsed="false">
      <c r="B16635" s="25" t="n">
        <v>104114</v>
      </c>
      <c r="C16635" s="26" t="s">
        <v>3881</v>
      </c>
      <c r="D16635" s="27" t="s">
        <v>16715</v>
      </c>
      <c r="E16635" s="28" t="s">
        <v>121</v>
      </c>
    </row>
    <row r="16636" customFormat="false" ht="35.05" hidden="false" customHeight="false" outlineLevel="0" collapsed="false">
      <c r="B16636" s="25" t="n">
        <v>104116</v>
      </c>
      <c r="C16636" s="26" t="s">
        <v>3881</v>
      </c>
      <c r="D16636" s="27" t="s">
        <v>16716</v>
      </c>
      <c r="E16636" s="28" t="s">
        <v>121</v>
      </c>
    </row>
    <row r="16637" customFormat="false" ht="35.05" hidden="false" customHeight="false" outlineLevel="0" collapsed="false">
      <c r="B16637" s="25" t="n">
        <v>104118</v>
      </c>
      <c r="C16637" s="26" t="s">
        <v>3881</v>
      </c>
      <c r="D16637" s="27" t="s">
        <v>16717</v>
      </c>
      <c r="E16637" s="28" t="s">
        <v>121</v>
      </c>
    </row>
    <row r="16638" customFormat="false" ht="35.05" hidden="false" customHeight="false" outlineLevel="0" collapsed="false">
      <c r="B16638" s="25" t="n">
        <v>104120</v>
      </c>
      <c r="C16638" s="26" t="s">
        <v>3881</v>
      </c>
      <c r="D16638" s="27" t="s">
        <v>16718</v>
      </c>
      <c r="E16638" s="28" t="s">
        <v>121</v>
      </c>
    </row>
    <row r="16639" customFormat="false" ht="35.05" hidden="false" customHeight="false" outlineLevel="0" collapsed="false">
      <c r="B16639" s="25" t="n">
        <v>104122</v>
      </c>
      <c r="C16639" s="26" t="s">
        <v>3881</v>
      </c>
      <c r="D16639" s="27" t="s">
        <v>16719</v>
      </c>
      <c r="E16639" s="28" t="s">
        <v>121</v>
      </c>
    </row>
    <row r="16640" customFormat="false" ht="35.05" hidden="false" customHeight="false" outlineLevel="0" collapsed="false">
      <c r="B16640" s="25" t="n">
        <v>104124</v>
      </c>
      <c r="C16640" s="26" t="s">
        <v>3881</v>
      </c>
      <c r="D16640" s="27" t="s">
        <v>16720</v>
      </c>
      <c r="E16640" s="28" t="s">
        <v>121</v>
      </c>
    </row>
    <row r="16641" customFormat="false" ht="35.05" hidden="false" customHeight="false" outlineLevel="0" collapsed="false">
      <c r="B16641" s="25" t="n">
        <v>104130</v>
      </c>
      <c r="C16641" s="26" t="s">
        <v>3881</v>
      </c>
      <c r="D16641" s="27" t="s">
        <v>16721</v>
      </c>
      <c r="E16641" s="28" t="s">
        <v>121</v>
      </c>
    </row>
    <row r="16642" customFormat="false" ht="35.05" hidden="false" customHeight="false" outlineLevel="0" collapsed="false">
      <c r="B16642" s="25" t="n">
        <v>104136</v>
      </c>
      <c r="C16642" s="26" t="s">
        <v>3881</v>
      </c>
      <c r="D16642" s="27" t="s">
        <v>16722</v>
      </c>
      <c r="E16642" s="28" t="s">
        <v>121</v>
      </c>
    </row>
    <row r="16643" customFormat="false" ht="35.05" hidden="false" customHeight="false" outlineLevel="0" collapsed="false">
      <c r="B16643" s="25" t="n">
        <v>104142</v>
      </c>
      <c r="C16643" s="26" t="s">
        <v>3881</v>
      </c>
      <c r="D16643" s="27" t="s">
        <v>16723</v>
      </c>
      <c r="E16643" s="28" t="s">
        <v>121</v>
      </c>
    </row>
    <row r="16644" customFormat="false" ht="35.05" hidden="false" customHeight="false" outlineLevel="0" collapsed="false">
      <c r="B16644" s="25" t="n">
        <v>104148</v>
      </c>
      <c r="C16644" s="26" t="s">
        <v>3881</v>
      </c>
      <c r="D16644" s="27" t="s">
        <v>16724</v>
      </c>
      <c r="E16644" s="28" t="s">
        <v>121</v>
      </c>
    </row>
    <row r="16645" customFormat="false" ht="35.05" hidden="false" customHeight="false" outlineLevel="0" collapsed="false">
      <c r="B16645" s="25" t="n">
        <v>104154</v>
      </c>
      <c r="C16645" s="26" t="s">
        <v>3881</v>
      </c>
      <c r="D16645" s="27" t="s">
        <v>16725</v>
      </c>
      <c r="E16645" s="28" t="s">
        <v>121</v>
      </c>
    </row>
    <row r="16646" customFormat="false" ht="23.85" hidden="false" customHeight="false" outlineLevel="0" collapsed="false">
      <c r="B16646" s="25" t="n">
        <v>104159</v>
      </c>
      <c r="C16646" s="26" t="s">
        <v>3881</v>
      </c>
      <c r="D16646" s="27" t="s">
        <v>16726</v>
      </c>
      <c r="E16646" s="28" t="s">
        <v>121</v>
      </c>
    </row>
    <row r="16647" customFormat="false" ht="35.05" hidden="false" customHeight="false" outlineLevel="0" collapsed="false">
      <c r="B16647" s="25" t="n">
        <v>104162</v>
      </c>
      <c r="C16647" s="26" t="s">
        <v>3881</v>
      </c>
      <c r="D16647" s="27" t="s">
        <v>16727</v>
      </c>
      <c r="E16647" s="28" t="s">
        <v>109</v>
      </c>
    </row>
    <row r="16648" customFormat="false" ht="23.85" hidden="false" customHeight="false" outlineLevel="0" collapsed="false">
      <c r="B16648" s="25" t="n">
        <v>104166</v>
      </c>
      <c r="C16648" s="26" t="s">
        <v>3881</v>
      </c>
      <c r="D16648" s="27" t="s">
        <v>16728</v>
      </c>
      <c r="E16648" s="28" t="s">
        <v>182</v>
      </c>
    </row>
    <row r="16649" customFormat="false" ht="23.85" hidden="false" customHeight="false" outlineLevel="0" collapsed="false">
      <c r="B16649" s="25" t="n">
        <v>104167</v>
      </c>
      <c r="C16649" s="26" t="s">
        <v>3881</v>
      </c>
      <c r="D16649" s="27" t="s">
        <v>16729</v>
      </c>
      <c r="E16649" s="28" t="s">
        <v>121</v>
      </c>
    </row>
    <row r="16650" customFormat="false" ht="23.85" hidden="false" customHeight="false" outlineLevel="0" collapsed="false">
      <c r="B16650" s="25" t="n">
        <v>104168</v>
      </c>
      <c r="C16650" s="26" t="s">
        <v>3881</v>
      </c>
      <c r="D16650" s="27" t="s">
        <v>16730</v>
      </c>
      <c r="E16650" s="28" t="s">
        <v>121</v>
      </c>
    </row>
    <row r="16651" customFormat="false" ht="23.85" hidden="false" customHeight="false" outlineLevel="0" collapsed="false">
      <c r="B16651" s="25" t="n">
        <v>104169</v>
      </c>
      <c r="C16651" s="26" t="s">
        <v>3881</v>
      </c>
      <c r="D16651" s="27" t="s">
        <v>16731</v>
      </c>
      <c r="E16651" s="28" t="s">
        <v>121</v>
      </c>
    </row>
    <row r="16652" customFormat="false" ht="23.85" hidden="false" customHeight="false" outlineLevel="0" collapsed="false">
      <c r="B16652" s="25" t="n">
        <v>104170</v>
      </c>
      <c r="C16652" s="26" t="s">
        <v>3881</v>
      </c>
      <c r="D16652" s="27" t="s">
        <v>16732</v>
      </c>
      <c r="E16652" s="28" t="s">
        <v>121</v>
      </c>
    </row>
    <row r="16653" customFormat="false" ht="23.85" hidden="false" customHeight="false" outlineLevel="0" collapsed="false">
      <c r="B16653" s="25" t="n">
        <v>104171</v>
      </c>
      <c r="C16653" s="26" t="s">
        <v>3881</v>
      </c>
      <c r="D16653" s="27" t="s">
        <v>16733</v>
      </c>
      <c r="E16653" s="28" t="s">
        <v>121</v>
      </c>
    </row>
    <row r="16654" customFormat="false" ht="23.85" hidden="false" customHeight="false" outlineLevel="0" collapsed="false">
      <c r="B16654" s="25" t="n">
        <v>104172</v>
      </c>
      <c r="C16654" s="26" t="s">
        <v>3881</v>
      </c>
      <c r="D16654" s="27" t="s">
        <v>16734</v>
      </c>
      <c r="E16654" s="28" t="s">
        <v>121</v>
      </c>
    </row>
    <row r="16655" customFormat="false" ht="23.85" hidden="false" customHeight="false" outlineLevel="0" collapsed="false">
      <c r="B16655" s="25" t="n">
        <v>104173</v>
      </c>
      <c r="C16655" s="26" t="s">
        <v>3881</v>
      </c>
      <c r="D16655" s="27" t="s">
        <v>16735</v>
      </c>
      <c r="E16655" s="28" t="s">
        <v>121</v>
      </c>
    </row>
    <row r="16656" customFormat="false" ht="23.85" hidden="false" customHeight="false" outlineLevel="0" collapsed="false">
      <c r="B16656" s="25" t="n">
        <v>104174</v>
      </c>
      <c r="C16656" s="26" t="s">
        <v>3881</v>
      </c>
      <c r="D16656" s="27" t="s">
        <v>16736</v>
      </c>
      <c r="E16656" s="28" t="s">
        <v>121</v>
      </c>
    </row>
    <row r="16657" customFormat="false" ht="23.85" hidden="false" customHeight="false" outlineLevel="0" collapsed="false">
      <c r="B16657" s="25" t="n">
        <v>104175</v>
      </c>
      <c r="C16657" s="26" t="s">
        <v>3881</v>
      </c>
      <c r="D16657" s="27" t="s">
        <v>16737</v>
      </c>
      <c r="E16657" s="28" t="s">
        <v>121</v>
      </c>
    </row>
    <row r="16658" customFormat="false" ht="23.85" hidden="false" customHeight="false" outlineLevel="0" collapsed="false">
      <c r="B16658" s="25" t="n">
        <v>104176</v>
      </c>
      <c r="C16658" s="26" t="s">
        <v>3881</v>
      </c>
      <c r="D16658" s="27" t="s">
        <v>16738</v>
      </c>
      <c r="E16658" s="28" t="s">
        <v>121</v>
      </c>
    </row>
    <row r="16659" customFormat="false" ht="23.85" hidden="false" customHeight="false" outlineLevel="0" collapsed="false">
      <c r="B16659" s="25" t="n">
        <v>104177</v>
      </c>
      <c r="C16659" s="26" t="s">
        <v>3881</v>
      </c>
      <c r="D16659" s="27" t="s">
        <v>16739</v>
      </c>
      <c r="E16659" s="28" t="s">
        <v>121</v>
      </c>
    </row>
    <row r="16660" customFormat="false" ht="23.85" hidden="false" customHeight="false" outlineLevel="0" collapsed="false">
      <c r="B16660" s="25" t="n">
        <v>104178</v>
      </c>
      <c r="C16660" s="26" t="s">
        <v>3881</v>
      </c>
      <c r="D16660" s="27" t="s">
        <v>16740</v>
      </c>
      <c r="E16660" s="28" t="s">
        <v>121</v>
      </c>
    </row>
    <row r="16661" customFormat="false" ht="23.85" hidden="false" customHeight="false" outlineLevel="0" collapsed="false">
      <c r="B16661" s="25" t="n">
        <v>104179</v>
      </c>
      <c r="C16661" s="26" t="s">
        <v>3881</v>
      </c>
      <c r="D16661" s="27" t="s">
        <v>16741</v>
      </c>
      <c r="E16661" s="28" t="s">
        <v>121</v>
      </c>
    </row>
    <row r="16662" customFormat="false" ht="23.85" hidden="false" customHeight="false" outlineLevel="0" collapsed="false">
      <c r="B16662" s="25" t="n">
        <v>104184</v>
      </c>
      <c r="C16662" s="26" t="s">
        <v>3881</v>
      </c>
      <c r="D16662" s="27" t="s">
        <v>16742</v>
      </c>
      <c r="E16662" s="28" t="s">
        <v>121</v>
      </c>
    </row>
    <row r="16663" customFormat="false" ht="35.05" hidden="false" customHeight="false" outlineLevel="0" collapsed="false">
      <c r="B16663" s="25" t="n">
        <v>104185</v>
      </c>
      <c r="C16663" s="26" t="s">
        <v>3881</v>
      </c>
      <c r="D16663" s="27" t="s">
        <v>16743</v>
      </c>
      <c r="E16663" s="28" t="s">
        <v>121</v>
      </c>
    </row>
    <row r="16664" customFormat="false" ht="23.85" hidden="false" customHeight="false" outlineLevel="0" collapsed="false">
      <c r="B16664" s="25" t="n">
        <v>104189</v>
      </c>
      <c r="C16664" s="26" t="s">
        <v>3881</v>
      </c>
      <c r="D16664" s="27" t="s">
        <v>16744</v>
      </c>
      <c r="E16664" s="28" t="s">
        <v>168</v>
      </c>
    </row>
    <row r="16665" customFormat="false" ht="23.85" hidden="false" customHeight="false" outlineLevel="0" collapsed="false">
      <c r="B16665" s="25" t="n">
        <v>104190</v>
      </c>
      <c r="C16665" s="26" t="s">
        <v>3881</v>
      </c>
      <c r="D16665" s="27" t="s">
        <v>16745</v>
      </c>
      <c r="E16665" s="28" t="s">
        <v>121</v>
      </c>
    </row>
    <row r="16666" customFormat="false" ht="23.85" hidden="false" customHeight="false" outlineLevel="0" collapsed="false">
      <c r="B16666" s="25" t="n">
        <v>104191</v>
      </c>
      <c r="C16666" s="26" t="s">
        <v>3881</v>
      </c>
      <c r="D16666" s="27" t="s">
        <v>16746</v>
      </c>
      <c r="E16666" s="28" t="s">
        <v>121</v>
      </c>
    </row>
    <row r="16667" customFormat="false" ht="23.85" hidden="false" customHeight="false" outlineLevel="0" collapsed="false">
      <c r="B16667" s="25" t="n">
        <v>104192</v>
      </c>
      <c r="C16667" s="26" t="s">
        <v>3881</v>
      </c>
      <c r="D16667" s="27" t="s">
        <v>16747</v>
      </c>
      <c r="E16667" s="28" t="s">
        <v>121</v>
      </c>
    </row>
    <row r="16668" customFormat="false" ht="23.85" hidden="false" customHeight="false" outlineLevel="0" collapsed="false">
      <c r="B16668" s="25" t="n">
        <v>104193</v>
      </c>
      <c r="C16668" s="26" t="s">
        <v>3881</v>
      </c>
      <c r="D16668" s="27" t="s">
        <v>16748</v>
      </c>
      <c r="E16668" s="28" t="s">
        <v>121</v>
      </c>
    </row>
    <row r="16669" customFormat="false" ht="23.85" hidden="false" customHeight="false" outlineLevel="0" collapsed="false">
      <c r="B16669" s="25" t="n">
        <v>104194</v>
      </c>
      <c r="C16669" s="26" t="s">
        <v>3881</v>
      </c>
      <c r="D16669" s="27" t="s">
        <v>16749</v>
      </c>
      <c r="E16669" s="28" t="s">
        <v>182</v>
      </c>
    </row>
    <row r="16670" customFormat="false" ht="23.85" hidden="false" customHeight="false" outlineLevel="0" collapsed="false">
      <c r="B16670" s="25" t="n">
        <v>104195</v>
      </c>
      <c r="C16670" s="26" t="s">
        <v>3881</v>
      </c>
      <c r="D16670" s="27" t="s">
        <v>16750</v>
      </c>
      <c r="E16670" s="28" t="s">
        <v>182</v>
      </c>
    </row>
    <row r="16671" customFormat="false" ht="23.85" hidden="false" customHeight="false" outlineLevel="0" collapsed="false">
      <c r="B16671" s="25" t="n">
        <v>104196</v>
      </c>
      <c r="C16671" s="26" t="s">
        <v>3881</v>
      </c>
      <c r="D16671" s="27" t="s">
        <v>16751</v>
      </c>
      <c r="E16671" s="28" t="s">
        <v>121</v>
      </c>
    </row>
    <row r="16672" customFormat="false" ht="23.85" hidden="false" customHeight="false" outlineLevel="0" collapsed="false">
      <c r="B16672" s="25" t="n">
        <v>104197</v>
      </c>
      <c r="C16672" s="26" t="s">
        <v>3881</v>
      </c>
      <c r="D16672" s="27" t="s">
        <v>16752</v>
      </c>
      <c r="E16672" s="28" t="s">
        <v>121</v>
      </c>
    </row>
    <row r="16673" customFormat="false" ht="23.85" hidden="false" customHeight="false" outlineLevel="0" collapsed="false">
      <c r="B16673" s="25" t="n">
        <v>104198</v>
      </c>
      <c r="C16673" s="26" t="s">
        <v>3881</v>
      </c>
      <c r="D16673" s="27" t="s">
        <v>16753</v>
      </c>
      <c r="E16673" s="28" t="s">
        <v>121</v>
      </c>
    </row>
    <row r="16674" customFormat="false" ht="23.85" hidden="false" customHeight="false" outlineLevel="0" collapsed="false">
      <c r="B16674" s="25" t="n">
        <v>104199</v>
      </c>
      <c r="C16674" s="26" t="s">
        <v>3881</v>
      </c>
      <c r="D16674" s="27" t="s">
        <v>16754</v>
      </c>
      <c r="E16674" s="28" t="s">
        <v>121</v>
      </c>
    </row>
    <row r="16675" customFormat="false" ht="23.85" hidden="false" customHeight="false" outlineLevel="0" collapsed="false">
      <c r="B16675" s="25" t="n">
        <v>104200</v>
      </c>
      <c r="C16675" s="26" t="s">
        <v>3881</v>
      </c>
      <c r="D16675" s="27" t="s">
        <v>16755</v>
      </c>
      <c r="E16675" s="28" t="s">
        <v>121</v>
      </c>
    </row>
    <row r="16676" customFormat="false" ht="23.85" hidden="false" customHeight="false" outlineLevel="0" collapsed="false">
      <c r="B16676" s="25" t="n">
        <v>104201</v>
      </c>
      <c r="C16676" s="26" t="s">
        <v>3881</v>
      </c>
      <c r="D16676" s="27" t="s">
        <v>16756</v>
      </c>
      <c r="E16676" s="28" t="s">
        <v>121</v>
      </c>
    </row>
    <row r="16677" customFormat="false" ht="23.85" hidden="false" customHeight="false" outlineLevel="0" collapsed="false">
      <c r="B16677" s="25" t="n">
        <v>104202</v>
      </c>
      <c r="C16677" s="26" t="s">
        <v>3881</v>
      </c>
      <c r="D16677" s="27" t="s">
        <v>16757</v>
      </c>
      <c r="E16677" s="28" t="s">
        <v>121</v>
      </c>
    </row>
    <row r="16678" customFormat="false" ht="35.05" hidden="false" customHeight="false" outlineLevel="0" collapsed="false">
      <c r="B16678" s="25" t="n">
        <v>104203</v>
      </c>
      <c r="C16678" s="26" t="s">
        <v>3881</v>
      </c>
      <c r="D16678" s="27" t="s">
        <v>16758</v>
      </c>
      <c r="E16678" s="28" t="s">
        <v>109</v>
      </c>
    </row>
    <row r="16679" customFormat="false" ht="35.05" hidden="false" customHeight="false" outlineLevel="0" collapsed="false">
      <c r="B16679" s="25" t="n">
        <v>104204</v>
      </c>
      <c r="C16679" s="26" t="s">
        <v>3881</v>
      </c>
      <c r="D16679" s="27" t="s">
        <v>16759</v>
      </c>
      <c r="E16679" s="28" t="s">
        <v>109</v>
      </c>
    </row>
    <row r="16680" customFormat="false" ht="35.05" hidden="false" customHeight="false" outlineLevel="0" collapsed="false">
      <c r="B16680" s="25" t="n">
        <v>104205</v>
      </c>
      <c r="C16680" s="26" t="s">
        <v>3881</v>
      </c>
      <c r="D16680" s="27" t="s">
        <v>16760</v>
      </c>
      <c r="E16680" s="28" t="s">
        <v>109</v>
      </c>
    </row>
    <row r="16681" customFormat="false" ht="35.05" hidden="false" customHeight="false" outlineLevel="0" collapsed="false">
      <c r="B16681" s="25" t="n">
        <v>104206</v>
      </c>
      <c r="C16681" s="26" t="s">
        <v>3881</v>
      </c>
      <c r="D16681" s="27" t="s">
        <v>16761</v>
      </c>
      <c r="E16681" s="28" t="s">
        <v>109</v>
      </c>
    </row>
    <row r="16682" customFormat="false" ht="35.05" hidden="false" customHeight="false" outlineLevel="0" collapsed="false">
      <c r="B16682" s="25" t="n">
        <v>104207</v>
      </c>
      <c r="C16682" s="26" t="s">
        <v>3881</v>
      </c>
      <c r="D16682" s="27" t="s">
        <v>16762</v>
      </c>
      <c r="E16682" s="28" t="s">
        <v>109</v>
      </c>
    </row>
    <row r="16683" customFormat="false" ht="35.05" hidden="false" customHeight="false" outlineLevel="0" collapsed="false">
      <c r="B16683" s="25" t="n">
        <v>104208</v>
      </c>
      <c r="C16683" s="26" t="s">
        <v>3881</v>
      </c>
      <c r="D16683" s="27" t="s">
        <v>16763</v>
      </c>
      <c r="E16683" s="28" t="s">
        <v>109</v>
      </c>
    </row>
    <row r="16684" customFormat="false" ht="35.05" hidden="false" customHeight="false" outlineLevel="0" collapsed="false">
      <c r="B16684" s="25" t="n">
        <v>104209</v>
      </c>
      <c r="C16684" s="26" t="s">
        <v>3881</v>
      </c>
      <c r="D16684" s="27" t="s">
        <v>16764</v>
      </c>
      <c r="E16684" s="28" t="s">
        <v>109</v>
      </c>
    </row>
    <row r="16685" customFormat="false" ht="35.05" hidden="false" customHeight="false" outlineLevel="0" collapsed="false">
      <c r="B16685" s="25" t="n">
        <v>104210</v>
      </c>
      <c r="C16685" s="26" t="s">
        <v>3881</v>
      </c>
      <c r="D16685" s="27" t="s">
        <v>16765</v>
      </c>
      <c r="E16685" s="28" t="s">
        <v>109</v>
      </c>
    </row>
    <row r="16686" customFormat="false" ht="35.05" hidden="false" customHeight="false" outlineLevel="0" collapsed="false">
      <c r="B16686" s="25" t="n">
        <v>104211</v>
      </c>
      <c r="C16686" s="26" t="s">
        <v>3881</v>
      </c>
      <c r="D16686" s="27" t="s">
        <v>16766</v>
      </c>
      <c r="E16686" s="28" t="s">
        <v>109</v>
      </c>
    </row>
    <row r="16687" customFormat="false" ht="35.05" hidden="false" customHeight="false" outlineLevel="0" collapsed="false">
      <c r="B16687" s="25" t="n">
        <v>104212</v>
      </c>
      <c r="C16687" s="26" t="s">
        <v>3881</v>
      </c>
      <c r="D16687" s="27" t="s">
        <v>16767</v>
      </c>
      <c r="E16687" s="28" t="s">
        <v>109</v>
      </c>
    </row>
    <row r="16688" customFormat="false" ht="35.05" hidden="false" customHeight="false" outlineLevel="0" collapsed="false">
      <c r="B16688" s="25" t="n">
        <v>104213</v>
      </c>
      <c r="C16688" s="26" t="s">
        <v>3881</v>
      </c>
      <c r="D16688" s="27" t="s">
        <v>16768</v>
      </c>
      <c r="E16688" s="28" t="s">
        <v>109</v>
      </c>
    </row>
    <row r="16689" customFormat="false" ht="35.05" hidden="false" customHeight="false" outlineLevel="0" collapsed="false">
      <c r="B16689" s="25" t="n">
        <v>104214</v>
      </c>
      <c r="C16689" s="26" t="s">
        <v>3881</v>
      </c>
      <c r="D16689" s="27" t="s">
        <v>16769</v>
      </c>
      <c r="E16689" s="28" t="s">
        <v>109</v>
      </c>
    </row>
    <row r="16690" customFormat="false" ht="35.05" hidden="false" customHeight="false" outlineLevel="0" collapsed="false">
      <c r="B16690" s="25" t="n">
        <v>104215</v>
      </c>
      <c r="C16690" s="26" t="s">
        <v>3881</v>
      </c>
      <c r="D16690" s="27" t="s">
        <v>16770</v>
      </c>
      <c r="E16690" s="28" t="s">
        <v>109</v>
      </c>
    </row>
    <row r="16691" customFormat="false" ht="35.05" hidden="false" customHeight="false" outlineLevel="0" collapsed="false">
      <c r="B16691" s="25" t="n">
        <v>104216</v>
      </c>
      <c r="C16691" s="26" t="s">
        <v>3881</v>
      </c>
      <c r="D16691" s="27" t="s">
        <v>16771</v>
      </c>
      <c r="E16691" s="28" t="s">
        <v>109</v>
      </c>
    </row>
    <row r="16692" customFormat="false" ht="35.05" hidden="false" customHeight="false" outlineLevel="0" collapsed="false">
      <c r="B16692" s="25" t="n">
        <v>104217</v>
      </c>
      <c r="C16692" s="26" t="s">
        <v>3881</v>
      </c>
      <c r="D16692" s="27" t="s">
        <v>16772</v>
      </c>
      <c r="E16692" s="28" t="s">
        <v>109</v>
      </c>
    </row>
    <row r="16693" customFormat="false" ht="35.05" hidden="false" customHeight="false" outlineLevel="0" collapsed="false">
      <c r="B16693" s="25" t="n">
        <v>104218</v>
      </c>
      <c r="C16693" s="26" t="s">
        <v>3881</v>
      </c>
      <c r="D16693" s="27" t="s">
        <v>16773</v>
      </c>
      <c r="E16693" s="28" t="s">
        <v>109</v>
      </c>
    </row>
    <row r="16694" customFormat="false" ht="35.05" hidden="false" customHeight="false" outlineLevel="0" collapsed="false">
      <c r="B16694" s="25" t="n">
        <v>104219</v>
      </c>
      <c r="C16694" s="26" t="s">
        <v>3881</v>
      </c>
      <c r="D16694" s="27" t="s">
        <v>16774</v>
      </c>
      <c r="E16694" s="28" t="s">
        <v>109</v>
      </c>
    </row>
    <row r="16695" customFormat="false" ht="35.05" hidden="false" customHeight="false" outlineLevel="0" collapsed="false">
      <c r="B16695" s="25" t="n">
        <v>104220</v>
      </c>
      <c r="C16695" s="26" t="s">
        <v>3881</v>
      </c>
      <c r="D16695" s="27" t="s">
        <v>16775</v>
      </c>
      <c r="E16695" s="28" t="s">
        <v>109</v>
      </c>
    </row>
    <row r="16696" customFormat="false" ht="35.05" hidden="false" customHeight="false" outlineLevel="0" collapsed="false">
      <c r="B16696" s="25" t="n">
        <v>104221</v>
      </c>
      <c r="C16696" s="26" t="s">
        <v>3881</v>
      </c>
      <c r="D16696" s="27" t="s">
        <v>16776</v>
      </c>
      <c r="E16696" s="28" t="s">
        <v>109</v>
      </c>
    </row>
    <row r="16697" customFormat="false" ht="35.05" hidden="false" customHeight="false" outlineLevel="0" collapsed="false">
      <c r="B16697" s="25" t="n">
        <v>104222</v>
      </c>
      <c r="C16697" s="26" t="s">
        <v>3881</v>
      </c>
      <c r="D16697" s="27" t="s">
        <v>16777</v>
      </c>
      <c r="E16697" s="28" t="s">
        <v>109</v>
      </c>
    </row>
    <row r="16698" customFormat="false" ht="35.05" hidden="false" customHeight="false" outlineLevel="0" collapsed="false">
      <c r="B16698" s="25" t="n">
        <v>104223</v>
      </c>
      <c r="C16698" s="26" t="s">
        <v>3881</v>
      </c>
      <c r="D16698" s="27" t="s">
        <v>16778</v>
      </c>
      <c r="E16698" s="28" t="s">
        <v>109</v>
      </c>
    </row>
    <row r="16699" customFormat="false" ht="35.05" hidden="false" customHeight="false" outlineLevel="0" collapsed="false">
      <c r="B16699" s="25" t="n">
        <v>104224</v>
      </c>
      <c r="C16699" s="26" t="s">
        <v>3881</v>
      </c>
      <c r="D16699" s="27" t="s">
        <v>16779</v>
      </c>
      <c r="E16699" s="28" t="s">
        <v>109</v>
      </c>
    </row>
    <row r="16700" customFormat="false" ht="35.05" hidden="false" customHeight="false" outlineLevel="0" collapsed="false">
      <c r="B16700" s="25" t="n">
        <v>104225</v>
      </c>
      <c r="C16700" s="26" t="s">
        <v>3881</v>
      </c>
      <c r="D16700" s="27" t="s">
        <v>16780</v>
      </c>
      <c r="E16700" s="28" t="s">
        <v>109</v>
      </c>
    </row>
    <row r="16701" customFormat="false" ht="35.05" hidden="false" customHeight="false" outlineLevel="0" collapsed="false">
      <c r="B16701" s="25" t="n">
        <v>104226</v>
      </c>
      <c r="C16701" s="26" t="s">
        <v>3881</v>
      </c>
      <c r="D16701" s="27" t="s">
        <v>16781</v>
      </c>
      <c r="E16701" s="28" t="s">
        <v>109</v>
      </c>
    </row>
    <row r="16702" customFormat="false" ht="35.05" hidden="false" customHeight="false" outlineLevel="0" collapsed="false">
      <c r="B16702" s="25" t="n">
        <v>104227</v>
      </c>
      <c r="C16702" s="26" t="s">
        <v>3881</v>
      </c>
      <c r="D16702" s="27" t="s">
        <v>16782</v>
      </c>
      <c r="E16702" s="28" t="s">
        <v>109</v>
      </c>
    </row>
    <row r="16703" customFormat="false" ht="35.05" hidden="false" customHeight="false" outlineLevel="0" collapsed="false">
      <c r="B16703" s="25" t="n">
        <v>104228</v>
      </c>
      <c r="C16703" s="26" t="s">
        <v>3881</v>
      </c>
      <c r="D16703" s="27" t="s">
        <v>16783</v>
      </c>
      <c r="E16703" s="28" t="s">
        <v>109</v>
      </c>
    </row>
    <row r="16704" customFormat="false" ht="35.05" hidden="false" customHeight="false" outlineLevel="0" collapsed="false">
      <c r="B16704" s="25" t="n">
        <v>104229</v>
      </c>
      <c r="C16704" s="26" t="s">
        <v>3881</v>
      </c>
      <c r="D16704" s="27" t="s">
        <v>16784</v>
      </c>
      <c r="E16704" s="28" t="s">
        <v>109</v>
      </c>
    </row>
    <row r="16705" customFormat="false" ht="35.05" hidden="false" customHeight="false" outlineLevel="0" collapsed="false">
      <c r="B16705" s="25" t="n">
        <v>104230</v>
      </c>
      <c r="C16705" s="26" t="s">
        <v>3881</v>
      </c>
      <c r="D16705" s="27" t="s">
        <v>16785</v>
      </c>
      <c r="E16705" s="28" t="s">
        <v>109</v>
      </c>
    </row>
    <row r="16706" customFormat="false" ht="35.05" hidden="false" customHeight="false" outlineLevel="0" collapsed="false">
      <c r="B16706" s="25" t="n">
        <v>104231</v>
      </c>
      <c r="C16706" s="26" t="s">
        <v>3881</v>
      </c>
      <c r="D16706" s="27" t="s">
        <v>16786</v>
      </c>
      <c r="E16706" s="28" t="s">
        <v>109</v>
      </c>
    </row>
    <row r="16707" customFormat="false" ht="35.05" hidden="false" customHeight="false" outlineLevel="0" collapsed="false">
      <c r="B16707" s="25" t="n">
        <v>104232</v>
      </c>
      <c r="C16707" s="26" t="s">
        <v>3881</v>
      </c>
      <c r="D16707" s="27" t="s">
        <v>16787</v>
      </c>
      <c r="E16707" s="28" t="s">
        <v>109</v>
      </c>
    </row>
    <row r="16708" customFormat="false" ht="35.05" hidden="false" customHeight="false" outlineLevel="0" collapsed="false">
      <c r="B16708" s="25" t="n">
        <v>104233</v>
      </c>
      <c r="C16708" s="26" t="s">
        <v>3881</v>
      </c>
      <c r="D16708" s="27" t="s">
        <v>16788</v>
      </c>
      <c r="E16708" s="28" t="s">
        <v>109</v>
      </c>
    </row>
    <row r="16709" customFormat="false" ht="35.05" hidden="false" customHeight="false" outlineLevel="0" collapsed="false">
      <c r="B16709" s="25" t="n">
        <v>104234</v>
      </c>
      <c r="C16709" s="26" t="s">
        <v>3881</v>
      </c>
      <c r="D16709" s="27" t="s">
        <v>16789</v>
      </c>
      <c r="E16709" s="28" t="s">
        <v>109</v>
      </c>
    </row>
    <row r="16710" customFormat="false" ht="35.05" hidden="false" customHeight="false" outlineLevel="0" collapsed="false">
      <c r="B16710" s="25" t="n">
        <v>104235</v>
      </c>
      <c r="C16710" s="26" t="s">
        <v>3881</v>
      </c>
      <c r="D16710" s="27" t="s">
        <v>16790</v>
      </c>
      <c r="E16710" s="28" t="s">
        <v>109</v>
      </c>
    </row>
    <row r="16711" customFormat="false" ht="35.05" hidden="false" customHeight="false" outlineLevel="0" collapsed="false">
      <c r="B16711" s="25" t="n">
        <v>104236</v>
      </c>
      <c r="C16711" s="26" t="s">
        <v>3881</v>
      </c>
      <c r="D16711" s="27" t="s">
        <v>16791</v>
      </c>
      <c r="E16711" s="28" t="s">
        <v>109</v>
      </c>
    </row>
    <row r="16712" customFormat="false" ht="35.05" hidden="false" customHeight="false" outlineLevel="0" collapsed="false">
      <c r="B16712" s="25" t="n">
        <v>104237</v>
      </c>
      <c r="C16712" s="26" t="s">
        <v>3881</v>
      </c>
      <c r="D16712" s="27" t="s">
        <v>16792</v>
      </c>
      <c r="E16712" s="28" t="s">
        <v>109</v>
      </c>
    </row>
    <row r="16713" customFormat="false" ht="35.05" hidden="false" customHeight="false" outlineLevel="0" collapsed="false">
      <c r="B16713" s="25" t="n">
        <v>104238</v>
      </c>
      <c r="C16713" s="26" t="s">
        <v>3881</v>
      </c>
      <c r="D16713" s="27" t="s">
        <v>16793</v>
      </c>
      <c r="E16713" s="28" t="s">
        <v>109</v>
      </c>
    </row>
    <row r="16714" customFormat="false" ht="35.05" hidden="false" customHeight="false" outlineLevel="0" collapsed="false">
      <c r="B16714" s="25" t="n">
        <v>104239</v>
      </c>
      <c r="C16714" s="26" t="s">
        <v>3881</v>
      </c>
      <c r="D16714" s="27" t="s">
        <v>16794</v>
      </c>
      <c r="E16714" s="28" t="s">
        <v>109</v>
      </c>
    </row>
    <row r="16715" customFormat="false" ht="35.05" hidden="false" customHeight="false" outlineLevel="0" collapsed="false">
      <c r="B16715" s="25" t="n">
        <v>104240</v>
      </c>
      <c r="C16715" s="26" t="s">
        <v>3881</v>
      </c>
      <c r="D16715" s="27" t="s">
        <v>16795</v>
      </c>
      <c r="E16715" s="28" t="s">
        <v>109</v>
      </c>
    </row>
    <row r="16716" customFormat="false" ht="35.05" hidden="false" customHeight="false" outlineLevel="0" collapsed="false">
      <c r="B16716" s="25" t="n">
        <v>104241</v>
      </c>
      <c r="C16716" s="26" t="s">
        <v>3881</v>
      </c>
      <c r="D16716" s="27" t="s">
        <v>16796</v>
      </c>
      <c r="E16716" s="28" t="s">
        <v>109</v>
      </c>
    </row>
    <row r="16717" customFormat="false" ht="35.05" hidden="false" customHeight="false" outlineLevel="0" collapsed="false">
      <c r="B16717" s="25" t="n">
        <v>104242</v>
      </c>
      <c r="C16717" s="26" t="s">
        <v>3881</v>
      </c>
      <c r="D16717" s="27" t="s">
        <v>16797</v>
      </c>
      <c r="E16717" s="28" t="s">
        <v>109</v>
      </c>
    </row>
    <row r="16718" customFormat="false" ht="35.05" hidden="false" customHeight="false" outlineLevel="0" collapsed="false">
      <c r="B16718" s="25" t="n">
        <v>104243</v>
      </c>
      <c r="C16718" s="26" t="s">
        <v>3881</v>
      </c>
      <c r="D16718" s="27" t="s">
        <v>16798</v>
      </c>
      <c r="E16718" s="28" t="s">
        <v>109</v>
      </c>
    </row>
    <row r="16719" customFormat="false" ht="35.05" hidden="false" customHeight="false" outlineLevel="0" collapsed="false">
      <c r="B16719" s="25" t="n">
        <v>104244</v>
      </c>
      <c r="C16719" s="26" t="s">
        <v>3881</v>
      </c>
      <c r="D16719" s="27" t="s">
        <v>16799</v>
      </c>
      <c r="E16719" s="28" t="s">
        <v>109</v>
      </c>
    </row>
    <row r="16720" customFormat="false" ht="35.05" hidden="false" customHeight="false" outlineLevel="0" collapsed="false">
      <c r="B16720" s="25" t="n">
        <v>104245</v>
      </c>
      <c r="C16720" s="26" t="s">
        <v>3881</v>
      </c>
      <c r="D16720" s="27" t="s">
        <v>16800</v>
      </c>
      <c r="E16720" s="28" t="s">
        <v>109</v>
      </c>
    </row>
    <row r="16721" customFormat="false" ht="35.05" hidden="false" customHeight="false" outlineLevel="0" collapsed="false">
      <c r="B16721" s="25" t="n">
        <v>104246</v>
      </c>
      <c r="C16721" s="26" t="s">
        <v>3881</v>
      </c>
      <c r="D16721" s="27" t="s">
        <v>16801</v>
      </c>
      <c r="E16721" s="28" t="s">
        <v>109</v>
      </c>
    </row>
    <row r="16722" customFormat="false" ht="35.05" hidden="false" customHeight="false" outlineLevel="0" collapsed="false">
      <c r="B16722" s="25" t="n">
        <v>104247</v>
      </c>
      <c r="C16722" s="26" t="s">
        <v>3881</v>
      </c>
      <c r="D16722" s="27" t="s">
        <v>16802</v>
      </c>
      <c r="E16722" s="28" t="s">
        <v>109</v>
      </c>
    </row>
    <row r="16723" customFormat="false" ht="35.05" hidden="false" customHeight="false" outlineLevel="0" collapsed="false">
      <c r="B16723" s="25" t="n">
        <v>104248</v>
      </c>
      <c r="C16723" s="26" t="s">
        <v>3881</v>
      </c>
      <c r="D16723" s="27" t="s">
        <v>16803</v>
      </c>
      <c r="E16723" s="28" t="s">
        <v>109</v>
      </c>
    </row>
    <row r="16724" customFormat="false" ht="35.05" hidden="false" customHeight="false" outlineLevel="0" collapsed="false">
      <c r="B16724" s="25" t="n">
        <v>104249</v>
      </c>
      <c r="C16724" s="26" t="s">
        <v>3881</v>
      </c>
      <c r="D16724" s="27" t="s">
        <v>16804</v>
      </c>
      <c r="E16724" s="28" t="s">
        <v>109</v>
      </c>
    </row>
    <row r="16725" customFormat="false" ht="35.05" hidden="false" customHeight="false" outlineLevel="0" collapsed="false">
      <c r="B16725" s="25" t="n">
        <v>104250</v>
      </c>
      <c r="C16725" s="26" t="s">
        <v>3881</v>
      </c>
      <c r="D16725" s="27" t="s">
        <v>16805</v>
      </c>
      <c r="E16725" s="28" t="s">
        <v>109</v>
      </c>
    </row>
    <row r="16726" customFormat="false" ht="46.25" hidden="false" customHeight="false" outlineLevel="0" collapsed="false">
      <c r="B16726" s="25" t="n">
        <v>104251</v>
      </c>
      <c r="C16726" s="26" t="s">
        <v>3881</v>
      </c>
      <c r="D16726" s="27" t="s">
        <v>16806</v>
      </c>
      <c r="E16726" s="28" t="s">
        <v>109</v>
      </c>
    </row>
    <row r="16727" customFormat="false" ht="35.05" hidden="false" customHeight="false" outlineLevel="0" collapsed="false">
      <c r="B16727" s="25" t="n">
        <v>104252</v>
      </c>
      <c r="C16727" s="26" t="s">
        <v>3881</v>
      </c>
      <c r="D16727" s="27" t="s">
        <v>16807</v>
      </c>
      <c r="E16727" s="28" t="s">
        <v>109</v>
      </c>
    </row>
    <row r="16728" customFormat="false" ht="35.05" hidden="false" customHeight="false" outlineLevel="0" collapsed="false">
      <c r="B16728" s="25" t="n">
        <v>104253</v>
      </c>
      <c r="C16728" s="26" t="s">
        <v>3881</v>
      </c>
      <c r="D16728" s="27" t="s">
        <v>16808</v>
      </c>
      <c r="E16728" s="28" t="s">
        <v>109</v>
      </c>
    </row>
    <row r="16729" customFormat="false" ht="35.05" hidden="false" customHeight="false" outlineLevel="0" collapsed="false">
      <c r="B16729" s="25" t="n">
        <v>104254</v>
      </c>
      <c r="C16729" s="26" t="s">
        <v>3881</v>
      </c>
      <c r="D16729" s="27" t="s">
        <v>16809</v>
      </c>
      <c r="E16729" s="28" t="s">
        <v>109</v>
      </c>
    </row>
    <row r="16730" customFormat="false" ht="46.25" hidden="false" customHeight="false" outlineLevel="0" collapsed="false">
      <c r="B16730" s="25" t="n">
        <v>104255</v>
      </c>
      <c r="C16730" s="26" t="s">
        <v>3881</v>
      </c>
      <c r="D16730" s="27" t="s">
        <v>16810</v>
      </c>
      <c r="E16730" s="28" t="s">
        <v>109</v>
      </c>
    </row>
    <row r="16731" customFormat="false" ht="35.05" hidden="false" customHeight="false" outlineLevel="0" collapsed="false">
      <c r="B16731" s="25" t="n">
        <v>104256</v>
      </c>
      <c r="C16731" s="26" t="s">
        <v>3881</v>
      </c>
      <c r="D16731" s="27" t="s">
        <v>16811</v>
      </c>
      <c r="E16731" s="28" t="s">
        <v>109</v>
      </c>
    </row>
    <row r="16732" customFormat="false" ht="35.05" hidden="false" customHeight="false" outlineLevel="0" collapsed="false">
      <c r="B16732" s="25" t="n">
        <v>104257</v>
      </c>
      <c r="C16732" s="26" t="s">
        <v>3881</v>
      </c>
      <c r="D16732" s="27" t="s">
        <v>16812</v>
      </c>
      <c r="E16732" s="28" t="s">
        <v>109</v>
      </c>
    </row>
    <row r="16733" customFormat="false" ht="35.05" hidden="false" customHeight="false" outlineLevel="0" collapsed="false">
      <c r="B16733" s="25" t="n">
        <v>104258</v>
      </c>
      <c r="C16733" s="26" t="s">
        <v>3881</v>
      </c>
      <c r="D16733" s="27" t="s">
        <v>16813</v>
      </c>
      <c r="E16733" s="28" t="s">
        <v>109</v>
      </c>
    </row>
    <row r="16734" customFormat="false" ht="46.25" hidden="false" customHeight="false" outlineLevel="0" collapsed="false">
      <c r="B16734" s="25" t="n">
        <v>104259</v>
      </c>
      <c r="C16734" s="26" t="s">
        <v>3881</v>
      </c>
      <c r="D16734" s="27" t="s">
        <v>16814</v>
      </c>
      <c r="E16734" s="28" t="s">
        <v>109</v>
      </c>
    </row>
    <row r="16735" customFormat="false" ht="35.05" hidden="false" customHeight="false" outlineLevel="0" collapsed="false">
      <c r="B16735" s="25" t="n">
        <v>104260</v>
      </c>
      <c r="C16735" s="26" t="s">
        <v>3881</v>
      </c>
      <c r="D16735" s="27" t="s">
        <v>16815</v>
      </c>
      <c r="E16735" s="28" t="s">
        <v>109</v>
      </c>
    </row>
    <row r="16736" customFormat="false" ht="35.05" hidden="false" customHeight="false" outlineLevel="0" collapsed="false">
      <c r="B16736" s="25" t="n">
        <v>104261</v>
      </c>
      <c r="C16736" s="26" t="s">
        <v>3881</v>
      </c>
      <c r="D16736" s="27" t="s">
        <v>16816</v>
      </c>
      <c r="E16736" s="28" t="s">
        <v>109</v>
      </c>
    </row>
    <row r="16737" customFormat="false" ht="35.05" hidden="false" customHeight="false" outlineLevel="0" collapsed="false">
      <c r="B16737" s="25" t="n">
        <v>104262</v>
      </c>
      <c r="C16737" s="26" t="s">
        <v>3881</v>
      </c>
      <c r="D16737" s="27" t="s">
        <v>16817</v>
      </c>
      <c r="E16737" s="28" t="s">
        <v>109</v>
      </c>
    </row>
    <row r="16738" customFormat="false" ht="46.25" hidden="false" customHeight="false" outlineLevel="0" collapsed="false">
      <c r="B16738" s="25" t="n">
        <v>104263</v>
      </c>
      <c r="C16738" s="26" t="s">
        <v>3881</v>
      </c>
      <c r="D16738" s="27" t="s">
        <v>16818</v>
      </c>
      <c r="E16738" s="28" t="s">
        <v>109</v>
      </c>
    </row>
    <row r="16739" customFormat="false" ht="35.05" hidden="false" customHeight="false" outlineLevel="0" collapsed="false">
      <c r="B16739" s="25" t="n">
        <v>104264</v>
      </c>
      <c r="C16739" s="26" t="s">
        <v>3881</v>
      </c>
      <c r="D16739" s="27" t="s">
        <v>16819</v>
      </c>
      <c r="E16739" s="28" t="s">
        <v>109</v>
      </c>
    </row>
    <row r="16740" customFormat="false" ht="35.05" hidden="false" customHeight="false" outlineLevel="0" collapsed="false">
      <c r="B16740" s="25" t="n">
        <v>104314</v>
      </c>
      <c r="C16740" s="26" t="s">
        <v>3881</v>
      </c>
      <c r="D16740" s="27" t="s">
        <v>16820</v>
      </c>
      <c r="E16740" s="28" t="s">
        <v>290</v>
      </c>
    </row>
    <row r="16741" customFormat="false" ht="23.85" hidden="false" customHeight="false" outlineLevel="0" collapsed="false">
      <c r="B16741" s="25" t="n">
        <v>104315</v>
      </c>
      <c r="C16741" s="26" t="s">
        <v>3881</v>
      </c>
      <c r="D16741" s="27" t="s">
        <v>16821</v>
      </c>
      <c r="E16741" s="28" t="s">
        <v>182</v>
      </c>
    </row>
    <row r="16742" customFormat="false" ht="23.85" hidden="false" customHeight="false" outlineLevel="0" collapsed="false">
      <c r="B16742" s="25" t="n">
        <v>104316</v>
      </c>
      <c r="C16742" s="26" t="s">
        <v>3881</v>
      </c>
      <c r="D16742" s="27" t="s">
        <v>16822</v>
      </c>
      <c r="E16742" s="28" t="s">
        <v>182</v>
      </c>
    </row>
    <row r="16743" customFormat="false" ht="23.85" hidden="false" customHeight="false" outlineLevel="0" collapsed="false">
      <c r="B16743" s="25" t="n">
        <v>104317</v>
      </c>
      <c r="C16743" s="26" t="s">
        <v>3881</v>
      </c>
      <c r="D16743" s="27" t="s">
        <v>16823</v>
      </c>
      <c r="E16743" s="28" t="s">
        <v>121</v>
      </c>
    </row>
    <row r="16744" customFormat="false" ht="23.85" hidden="false" customHeight="false" outlineLevel="0" collapsed="false">
      <c r="B16744" s="25" t="n">
        <v>104318</v>
      </c>
      <c r="C16744" s="26" t="s">
        <v>3881</v>
      </c>
      <c r="D16744" s="27" t="s">
        <v>16824</v>
      </c>
      <c r="E16744" s="28" t="s">
        <v>121</v>
      </c>
    </row>
    <row r="16745" customFormat="false" ht="23.85" hidden="false" customHeight="false" outlineLevel="0" collapsed="false">
      <c r="B16745" s="25" t="n">
        <v>104319</v>
      </c>
      <c r="C16745" s="26" t="s">
        <v>3881</v>
      </c>
      <c r="D16745" s="27" t="s">
        <v>16825</v>
      </c>
      <c r="E16745" s="28" t="s">
        <v>121</v>
      </c>
    </row>
    <row r="16746" customFormat="false" ht="23.85" hidden="false" customHeight="false" outlineLevel="0" collapsed="false">
      <c r="B16746" s="25" t="n">
        <v>104320</v>
      </c>
      <c r="C16746" s="26" t="s">
        <v>3881</v>
      </c>
      <c r="D16746" s="27" t="s">
        <v>16826</v>
      </c>
      <c r="E16746" s="28" t="s">
        <v>121</v>
      </c>
    </row>
    <row r="16747" customFormat="false" ht="23.85" hidden="false" customHeight="false" outlineLevel="0" collapsed="false">
      <c r="B16747" s="25" t="n">
        <v>104321</v>
      </c>
      <c r="C16747" s="26" t="s">
        <v>3881</v>
      </c>
      <c r="D16747" s="27" t="s">
        <v>16827</v>
      </c>
      <c r="E16747" s="28" t="s">
        <v>121</v>
      </c>
    </row>
    <row r="16748" customFormat="false" ht="23.85" hidden="false" customHeight="false" outlineLevel="0" collapsed="false">
      <c r="B16748" s="25" t="n">
        <v>104322</v>
      </c>
      <c r="C16748" s="26" t="s">
        <v>3881</v>
      </c>
      <c r="D16748" s="27" t="s">
        <v>16828</v>
      </c>
      <c r="E16748" s="28" t="s">
        <v>121</v>
      </c>
    </row>
    <row r="16749" customFormat="false" ht="23.85" hidden="false" customHeight="false" outlineLevel="0" collapsed="false">
      <c r="B16749" s="25" t="n">
        <v>104323</v>
      </c>
      <c r="C16749" s="26" t="s">
        <v>3881</v>
      </c>
      <c r="D16749" s="27" t="s">
        <v>16829</v>
      </c>
      <c r="E16749" s="28" t="s">
        <v>121</v>
      </c>
    </row>
    <row r="16750" customFormat="false" ht="23.85" hidden="false" customHeight="false" outlineLevel="0" collapsed="false">
      <c r="B16750" s="25" t="n">
        <v>104324</v>
      </c>
      <c r="C16750" s="26" t="s">
        <v>3881</v>
      </c>
      <c r="D16750" s="27" t="s">
        <v>16830</v>
      </c>
      <c r="E16750" s="28" t="s">
        <v>121</v>
      </c>
    </row>
    <row r="16751" customFormat="false" ht="23.85" hidden="false" customHeight="false" outlineLevel="0" collapsed="false">
      <c r="B16751" s="25" t="n">
        <v>104326</v>
      </c>
      <c r="C16751" s="26" t="s">
        <v>3881</v>
      </c>
      <c r="D16751" s="27" t="s">
        <v>16831</v>
      </c>
      <c r="E16751" s="28" t="s">
        <v>121</v>
      </c>
    </row>
    <row r="16752" customFormat="false" ht="23.85" hidden="false" customHeight="false" outlineLevel="0" collapsed="false">
      <c r="B16752" s="25" t="n">
        <v>104327</v>
      </c>
      <c r="C16752" s="26" t="s">
        <v>3881</v>
      </c>
      <c r="D16752" s="27" t="s">
        <v>16832</v>
      </c>
      <c r="E16752" s="28" t="s">
        <v>121</v>
      </c>
    </row>
    <row r="16753" customFormat="false" ht="23.85" hidden="false" customHeight="false" outlineLevel="0" collapsed="false">
      <c r="B16753" s="25" t="n">
        <v>104328</v>
      </c>
      <c r="C16753" s="26" t="s">
        <v>3881</v>
      </c>
      <c r="D16753" s="27" t="s">
        <v>16833</v>
      </c>
      <c r="E16753" s="28" t="s">
        <v>121</v>
      </c>
    </row>
    <row r="16754" customFormat="false" ht="23.85" hidden="false" customHeight="false" outlineLevel="0" collapsed="false">
      <c r="B16754" s="25" t="n">
        <v>104329</v>
      </c>
      <c r="C16754" s="26" t="s">
        <v>3881</v>
      </c>
      <c r="D16754" s="27" t="s">
        <v>16834</v>
      </c>
      <c r="E16754" s="28" t="s">
        <v>121</v>
      </c>
    </row>
    <row r="16755" customFormat="false" ht="35.05" hidden="false" customHeight="false" outlineLevel="0" collapsed="false">
      <c r="B16755" s="25" t="n">
        <v>104341</v>
      </c>
      <c r="C16755" s="26" t="s">
        <v>3881</v>
      </c>
      <c r="D16755" s="27" t="s">
        <v>16835</v>
      </c>
      <c r="E16755" s="28" t="s">
        <v>121</v>
      </c>
    </row>
    <row r="16756" customFormat="false" ht="35.05" hidden="false" customHeight="false" outlineLevel="0" collapsed="false">
      <c r="B16756" s="25" t="n">
        <v>104343</v>
      </c>
      <c r="C16756" s="26" t="s">
        <v>3881</v>
      </c>
      <c r="D16756" s="27" t="s">
        <v>16836</v>
      </c>
      <c r="E16756" s="28" t="s">
        <v>121</v>
      </c>
    </row>
    <row r="16757" customFormat="false" ht="23.85" hidden="false" customHeight="false" outlineLevel="0" collapsed="false">
      <c r="B16757" s="25" t="n">
        <v>104344</v>
      </c>
      <c r="C16757" s="26" t="s">
        <v>3881</v>
      </c>
      <c r="D16757" s="27" t="s">
        <v>16837</v>
      </c>
      <c r="E16757" s="28" t="s">
        <v>121</v>
      </c>
    </row>
    <row r="16758" customFormat="false" ht="35.05" hidden="false" customHeight="false" outlineLevel="0" collapsed="false">
      <c r="B16758" s="25" t="n">
        <v>104345</v>
      </c>
      <c r="C16758" s="26" t="s">
        <v>3881</v>
      </c>
      <c r="D16758" s="27" t="s">
        <v>16838</v>
      </c>
      <c r="E16758" s="28" t="s">
        <v>121</v>
      </c>
    </row>
    <row r="16759" customFormat="false" ht="23.85" hidden="false" customHeight="false" outlineLevel="0" collapsed="false">
      <c r="B16759" s="25" t="n">
        <v>104346</v>
      </c>
      <c r="C16759" s="26" t="s">
        <v>3881</v>
      </c>
      <c r="D16759" s="27" t="s">
        <v>16839</v>
      </c>
      <c r="E16759" s="28" t="s">
        <v>121</v>
      </c>
    </row>
    <row r="16760" customFormat="false" ht="35.05" hidden="false" customHeight="false" outlineLevel="0" collapsed="false">
      <c r="B16760" s="25" t="n">
        <v>104347</v>
      </c>
      <c r="C16760" s="26" t="s">
        <v>3881</v>
      </c>
      <c r="D16760" s="27" t="s">
        <v>16840</v>
      </c>
      <c r="E16760" s="28" t="s">
        <v>121</v>
      </c>
    </row>
    <row r="16761" customFormat="false" ht="23.85" hidden="false" customHeight="false" outlineLevel="0" collapsed="false">
      <c r="B16761" s="25" t="n">
        <v>104348</v>
      </c>
      <c r="C16761" s="26" t="s">
        <v>3881</v>
      </c>
      <c r="D16761" s="27" t="s">
        <v>16841</v>
      </c>
      <c r="E16761" s="28" t="s">
        <v>121</v>
      </c>
    </row>
    <row r="16762" customFormat="false" ht="23.85" hidden="false" customHeight="false" outlineLevel="0" collapsed="false">
      <c r="B16762" s="25" t="n">
        <v>104350</v>
      </c>
      <c r="C16762" s="26" t="s">
        <v>3881</v>
      </c>
      <c r="D16762" s="27" t="s">
        <v>16842</v>
      </c>
      <c r="E16762" s="28" t="s">
        <v>121</v>
      </c>
    </row>
    <row r="16763" customFormat="false" ht="23.85" hidden="false" customHeight="false" outlineLevel="0" collapsed="false">
      <c r="B16763" s="25" t="n">
        <v>104351</v>
      </c>
      <c r="C16763" s="26" t="s">
        <v>3881</v>
      </c>
      <c r="D16763" s="27" t="s">
        <v>16843</v>
      </c>
      <c r="E16763" s="28" t="s">
        <v>121</v>
      </c>
    </row>
    <row r="16764" customFormat="false" ht="23.85" hidden="false" customHeight="false" outlineLevel="0" collapsed="false">
      <c r="B16764" s="25" t="n">
        <v>104352</v>
      </c>
      <c r="C16764" s="26" t="s">
        <v>3881</v>
      </c>
      <c r="D16764" s="27" t="s">
        <v>16844</v>
      </c>
      <c r="E16764" s="28" t="s">
        <v>121</v>
      </c>
    </row>
    <row r="16765" customFormat="false" ht="23.85" hidden="false" customHeight="false" outlineLevel="0" collapsed="false">
      <c r="B16765" s="25" t="n">
        <v>104353</v>
      </c>
      <c r="C16765" s="26" t="s">
        <v>3881</v>
      </c>
      <c r="D16765" s="27" t="s">
        <v>16845</v>
      </c>
      <c r="E16765" s="28" t="s">
        <v>121</v>
      </c>
    </row>
    <row r="16766" customFormat="false" ht="23.85" hidden="false" customHeight="false" outlineLevel="0" collapsed="false">
      <c r="B16766" s="25" t="n">
        <v>104354</v>
      </c>
      <c r="C16766" s="26" t="s">
        <v>3881</v>
      </c>
      <c r="D16766" s="27" t="s">
        <v>16846</v>
      </c>
      <c r="E16766" s="28" t="s">
        <v>121</v>
      </c>
    </row>
    <row r="16767" customFormat="false" ht="23.85" hidden="false" customHeight="false" outlineLevel="0" collapsed="false">
      <c r="B16767" s="25" t="n">
        <v>104355</v>
      </c>
      <c r="C16767" s="26" t="s">
        <v>3881</v>
      </c>
      <c r="D16767" s="27" t="s">
        <v>16847</v>
      </c>
      <c r="E16767" s="28" t="s">
        <v>121</v>
      </c>
    </row>
    <row r="16768" customFormat="false" ht="23.85" hidden="false" customHeight="false" outlineLevel="0" collapsed="false">
      <c r="B16768" s="25" t="n">
        <v>104356</v>
      </c>
      <c r="C16768" s="26" t="s">
        <v>3881</v>
      </c>
      <c r="D16768" s="27" t="s">
        <v>16848</v>
      </c>
      <c r="E16768" s="28" t="s">
        <v>121</v>
      </c>
    </row>
    <row r="16769" customFormat="false" ht="23.85" hidden="false" customHeight="false" outlineLevel="0" collapsed="false">
      <c r="B16769" s="25" t="n">
        <v>104357</v>
      </c>
      <c r="C16769" s="26" t="s">
        <v>3881</v>
      </c>
      <c r="D16769" s="27" t="s">
        <v>16849</v>
      </c>
      <c r="E16769" s="28" t="s">
        <v>121</v>
      </c>
    </row>
    <row r="16770" customFormat="false" ht="23.85" hidden="false" customHeight="false" outlineLevel="0" collapsed="false">
      <c r="B16770" s="25" t="n">
        <v>104395</v>
      </c>
      <c r="C16770" s="26" t="s">
        <v>3881</v>
      </c>
      <c r="D16770" s="27" t="s">
        <v>16850</v>
      </c>
      <c r="E16770" s="28" t="s">
        <v>121</v>
      </c>
    </row>
    <row r="16771" customFormat="false" ht="23.85" hidden="false" customHeight="false" outlineLevel="0" collapsed="false">
      <c r="B16771" s="25" t="n">
        <v>104396</v>
      </c>
      <c r="C16771" s="26" t="s">
        <v>3881</v>
      </c>
      <c r="D16771" s="27" t="s">
        <v>16851</v>
      </c>
      <c r="E16771" s="28" t="s">
        <v>121</v>
      </c>
    </row>
    <row r="16772" customFormat="false" ht="23.85" hidden="false" customHeight="false" outlineLevel="0" collapsed="false">
      <c r="B16772" s="25" t="n">
        <v>104397</v>
      </c>
      <c r="C16772" s="26" t="s">
        <v>3881</v>
      </c>
      <c r="D16772" s="27" t="s">
        <v>16852</v>
      </c>
      <c r="E16772" s="28" t="s">
        <v>121</v>
      </c>
    </row>
    <row r="16773" customFormat="false" ht="23.85" hidden="false" customHeight="false" outlineLevel="0" collapsed="false">
      <c r="B16773" s="25" t="n">
        <v>104398</v>
      </c>
      <c r="C16773" s="26" t="s">
        <v>3881</v>
      </c>
      <c r="D16773" s="27" t="s">
        <v>16853</v>
      </c>
      <c r="E16773" s="28" t="s">
        <v>121</v>
      </c>
    </row>
    <row r="16774" customFormat="false" ht="23.85" hidden="false" customHeight="false" outlineLevel="0" collapsed="false">
      <c r="B16774" s="25" t="n">
        <v>104399</v>
      </c>
      <c r="C16774" s="26" t="s">
        <v>3881</v>
      </c>
      <c r="D16774" s="27" t="s">
        <v>16854</v>
      </c>
      <c r="E16774" s="28" t="s">
        <v>121</v>
      </c>
    </row>
    <row r="16775" customFormat="false" ht="23.85" hidden="false" customHeight="false" outlineLevel="0" collapsed="false">
      <c r="B16775" s="25" t="n">
        <v>104400</v>
      </c>
      <c r="C16775" s="26" t="s">
        <v>3881</v>
      </c>
      <c r="D16775" s="27" t="s">
        <v>16855</v>
      </c>
      <c r="E16775" s="28" t="s">
        <v>121</v>
      </c>
    </row>
    <row r="16776" customFormat="false" ht="23.85" hidden="false" customHeight="false" outlineLevel="0" collapsed="false">
      <c r="B16776" s="25" t="n">
        <v>104401</v>
      </c>
      <c r="C16776" s="26" t="s">
        <v>3881</v>
      </c>
      <c r="D16776" s="27" t="s">
        <v>16856</v>
      </c>
      <c r="E16776" s="28" t="s">
        <v>121</v>
      </c>
    </row>
    <row r="16777" customFormat="false" ht="23.85" hidden="false" customHeight="false" outlineLevel="0" collapsed="false">
      <c r="B16777" s="25" t="n">
        <v>104402</v>
      </c>
      <c r="C16777" s="26" t="s">
        <v>3881</v>
      </c>
      <c r="D16777" s="27" t="s">
        <v>16857</v>
      </c>
      <c r="E16777" s="28" t="s">
        <v>121</v>
      </c>
    </row>
    <row r="16778" customFormat="false" ht="23.85" hidden="false" customHeight="false" outlineLevel="0" collapsed="false">
      <c r="B16778" s="25" t="n">
        <v>104403</v>
      </c>
      <c r="C16778" s="26" t="s">
        <v>3881</v>
      </c>
      <c r="D16778" s="27" t="s">
        <v>16858</v>
      </c>
      <c r="E16778" s="28" t="s">
        <v>121</v>
      </c>
    </row>
    <row r="16779" customFormat="false" ht="23.85" hidden="false" customHeight="false" outlineLevel="0" collapsed="false">
      <c r="B16779" s="25" t="n">
        <v>104404</v>
      </c>
      <c r="C16779" s="26" t="s">
        <v>3881</v>
      </c>
      <c r="D16779" s="27" t="s">
        <v>16859</v>
      </c>
      <c r="E16779" s="28" t="s">
        <v>121</v>
      </c>
    </row>
    <row r="16780" customFormat="false" ht="23.85" hidden="false" customHeight="false" outlineLevel="0" collapsed="false">
      <c r="B16780" s="25" t="n">
        <v>104405</v>
      </c>
      <c r="C16780" s="26" t="s">
        <v>3881</v>
      </c>
      <c r="D16780" s="27" t="s">
        <v>16860</v>
      </c>
      <c r="E16780" s="28" t="s">
        <v>121</v>
      </c>
    </row>
    <row r="16781" customFormat="false" ht="23.85" hidden="false" customHeight="false" outlineLevel="0" collapsed="false">
      <c r="B16781" s="25" t="n">
        <v>104410</v>
      </c>
      <c r="C16781" s="26" t="s">
        <v>3881</v>
      </c>
      <c r="D16781" s="27" t="s">
        <v>16861</v>
      </c>
      <c r="E16781" s="28" t="s">
        <v>109</v>
      </c>
    </row>
    <row r="16782" customFormat="false" ht="23.85" hidden="false" customHeight="false" outlineLevel="0" collapsed="false">
      <c r="B16782" s="25" t="n">
        <v>104411</v>
      </c>
      <c r="C16782" s="26" t="s">
        <v>3881</v>
      </c>
      <c r="D16782" s="27" t="s">
        <v>16862</v>
      </c>
      <c r="E16782" s="28" t="s">
        <v>109</v>
      </c>
    </row>
    <row r="16783" customFormat="false" ht="23.85" hidden="false" customHeight="false" outlineLevel="0" collapsed="false">
      <c r="B16783" s="25" t="n">
        <v>104412</v>
      </c>
      <c r="C16783" s="26" t="s">
        <v>3881</v>
      </c>
      <c r="D16783" s="27" t="s">
        <v>16863</v>
      </c>
      <c r="E16783" s="28" t="s">
        <v>109</v>
      </c>
    </row>
    <row r="16784" customFormat="false" ht="23.85" hidden="false" customHeight="false" outlineLevel="0" collapsed="false">
      <c r="B16784" s="25" t="n">
        <v>104413</v>
      </c>
      <c r="C16784" s="26" t="s">
        <v>3881</v>
      </c>
      <c r="D16784" s="27" t="s">
        <v>16864</v>
      </c>
      <c r="E16784" s="28" t="s">
        <v>109</v>
      </c>
    </row>
    <row r="16785" customFormat="false" ht="35.05" hidden="false" customHeight="false" outlineLevel="0" collapsed="false">
      <c r="B16785" s="25" t="n">
        <v>104414</v>
      </c>
      <c r="C16785" s="26" t="s">
        <v>3881</v>
      </c>
      <c r="D16785" s="27" t="s">
        <v>16865</v>
      </c>
      <c r="E16785" s="28" t="s">
        <v>109</v>
      </c>
    </row>
    <row r="16786" customFormat="false" ht="35.05" hidden="false" customHeight="false" outlineLevel="0" collapsed="false">
      <c r="B16786" s="25" t="n">
        <v>104415</v>
      </c>
      <c r="C16786" s="26" t="s">
        <v>3881</v>
      </c>
      <c r="D16786" s="27" t="s">
        <v>16866</v>
      </c>
      <c r="E16786" s="28" t="s">
        <v>109</v>
      </c>
    </row>
    <row r="16787" customFormat="false" ht="35.05" hidden="false" customHeight="false" outlineLevel="0" collapsed="false">
      <c r="B16787" s="25" t="n">
        <v>104416</v>
      </c>
      <c r="C16787" s="26" t="s">
        <v>3881</v>
      </c>
      <c r="D16787" s="27" t="s">
        <v>16867</v>
      </c>
      <c r="E16787" s="28" t="s">
        <v>109</v>
      </c>
    </row>
    <row r="16788" customFormat="false" ht="35.05" hidden="false" customHeight="false" outlineLevel="0" collapsed="false">
      <c r="B16788" s="25" t="n">
        <v>104417</v>
      </c>
      <c r="C16788" s="26" t="s">
        <v>3881</v>
      </c>
      <c r="D16788" s="27" t="s">
        <v>16868</v>
      </c>
      <c r="E16788" s="28" t="s">
        <v>109</v>
      </c>
    </row>
    <row r="16789" customFormat="false" ht="35.05" hidden="false" customHeight="false" outlineLevel="0" collapsed="false">
      <c r="B16789" s="25" t="n">
        <v>104418</v>
      </c>
      <c r="C16789" s="26" t="s">
        <v>3881</v>
      </c>
      <c r="D16789" s="27" t="s">
        <v>16869</v>
      </c>
      <c r="E16789" s="28" t="s">
        <v>109</v>
      </c>
    </row>
    <row r="16790" customFormat="false" ht="35.05" hidden="false" customHeight="false" outlineLevel="0" collapsed="false">
      <c r="B16790" s="25" t="n">
        <v>104419</v>
      </c>
      <c r="C16790" s="26" t="s">
        <v>3881</v>
      </c>
      <c r="D16790" s="27" t="s">
        <v>16870</v>
      </c>
      <c r="E16790" s="28" t="s">
        <v>109</v>
      </c>
    </row>
    <row r="16791" customFormat="false" ht="35.05" hidden="false" customHeight="false" outlineLevel="0" collapsed="false">
      <c r="B16791" s="25" t="n">
        <v>104420</v>
      </c>
      <c r="C16791" s="26" t="s">
        <v>3881</v>
      </c>
      <c r="D16791" s="27" t="s">
        <v>16871</v>
      </c>
      <c r="E16791" s="28" t="s">
        <v>109</v>
      </c>
    </row>
    <row r="16792" customFormat="false" ht="35.05" hidden="false" customHeight="false" outlineLevel="0" collapsed="false">
      <c r="B16792" s="25" t="n">
        <v>104421</v>
      </c>
      <c r="C16792" s="26" t="s">
        <v>3881</v>
      </c>
      <c r="D16792" s="27" t="s">
        <v>16872</v>
      </c>
      <c r="E16792" s="28" t="s">
        <v>109</v>
      </c>
    </row>
    <row r="16793" customFormat="false" ht="35.05" hidden="false" customHeight="false" outlineLevel="0" collapsed="false">
      <c r="B16793" s="25" t="n">
        <v>104422</v>
      </c>
      <c r="C16793" s="26" t="s">
        <v>3881</v>
      </c>
      <c r="D16793" s="27" t="s">
        <v>16873</v>
      </c>
      <c r="E16793" s="28" t="s">
        <v>109</v>
      </c>
    </row>
    <row r="16794" customFormat="false" ht="35.05" hidden="false" customHeight="false" outlineLevel="0" collapsed="false">
      <c r="B16794" s="25" t="n">
        <v>104423</v>
      </c>
      <c r="C16794" s="26" t="s">
        <v>3881</v>
      </c>
      <c r="D16794" s="27" t="s">
        <v>16874</v>
      </c>
      <c r="E16794" s="28" t="s">
        <v>109</v>
      </c>
    </row>
    <row r="16795" customFormat="false" ht="35.05" hidden="false" customHeight="false" outlineLevel="0" collapsed="false">
      <c r="B16795" s="25" t="n">
        <v>104424</v>
      </c>
      <c r="C16795" s="26" t="s">
        <v>3881</v>
      </c>
      <c r="D16795" s="27" t="s">
        <v>16875</v>
      </c>
      <c r="E16795" s="28" t="s">
        <v>109</v>
      </c>
    </row>
    <row r="16796" customFormat="false" ht="35.05" hidden="false" customHeight="false" outlineLevel="0" collapsed="false">
      <c r="B16796" s="25" t="n">
        <v>104425</v>
      </c>
      <c r="C16796" s="26" t="s">
        <v>3881</v>
      </c>
      <c r="D16796" s="27" t="s">
        <v>16876</v>
      </c>
      <c r="E16796" s="28" t="s">
        <v>109</v>
      </c>
    </row>
    <row r="16797" customFormat="false" ht="23.85" hidden="false" customHeight="false" outlineLevel="0" collapsed="false">
      <c r="B16797" s="25" t="n">
        <v>104432</v>
      </c>
      <c r="C16797" s="26" t="s">
        <v>3881</v>
      </c>
      <c r="D16797" s="27" t="s">
        <v>16877</v>
      </c>
      <c r="E16797" s="28" t="s">
        <v>109</v>
      </c>
    </row>
    <row r="16798" customFormat="false" ht="23.85" hidden="false" customHeight="false" outlineLevel="0" collapsed="false">
      <c r="B16798" s="25" t="n">
        <v>104433</v>
      </c>
      <c r="C16798" s="26" t="s">
        <v>3881</v>
      </c>
      <c r="D16798" s="27" t="s">
        <v>16878</v>
      </c>
      <c r="E16798" s="28" t="s">
        <v>109</v>
      </c>
    </row>
    <row r="16799" customFormat="false" ht="23.85" hidden="false" customHeight="false" outlineLevel="0" collapsed="false">
      <c r="B16799" s="25" t="n">
        <v>104466</v>
      </c>
      <c r="C16799" s="26" t="s">
        <v>3881</v>
      </c>
      <c r="D16799" s="27" t="s">
        <v>16879</v>
      </c>
      <c r="E16799" s="28" t="s">
        <v>290</v>
      </c>
    </row>
    <row r="16800" customFormat="false" ht="23.85" hidden="false" customHeight="false" outlineLevel="0" collapsed="false">
      <c r="B16800" s="25" t="n">
        <v>104467</v>
      </c>
      <c r="C16800" s="26" t="s">
        <v>3881</v>
      </c>
      <c r="D16800" s="27" t="s">
        <v>16880</v>
      </c>
      <c r="E16800" s="28" t="s">
        <v>290</v>
      </c>
    </row>
    <row r="16801" customFormat="false" ht="23.85" hidden="false" customHeight="false" outlineLevel="0" collapsed="false">
      <c r="B16801" s="25" t="n">
        <v>104468</v>
      </c>
      <c r="C16801" s="26" t="s">
        <v>3881</v>
      </c>
      <c r="D16801" s="27" t="s">
        <v>16881</v>
      </c>
      <c r="E16801" s="28" t="s">
        <v>290</v>
      </c>
    </row>
    <row r="16802" customFormat="false" ht="23.85" hidden="false" customHeight="false" outlineLevel="0" collapsed="false">
      <c r="B16802" s="25" t="n">
        <v>104469</v>
      </c>
      <c r="C16802" s="26" t="s">
        <v>3881</v>
      </c>
      <c r="D16802" s="27" t="s">
        <v>16882</v>
      </c>
      <c r="E16802" s="28" t="s">
        <v>290</v>
      </c>
    </row>
    <row r="16803" customFormat="false" ht="23.85" hidden="false" customHeight="false" outlineLevel="0" collapsed="false">
      <c r="B16803" s="25" t="n">
        <v>104470</v>
      </c>
      <c r="C16803" s="26" t="s">
        <v>3881</v>
      </c>
      <c r="D16803" s="27" t="s">
        <v>16883</v>
      </c>
      <c r="E16803" s="28" t="s">
        <v>290</v>
      </c>
    </row>
    <row r="16804" customFormat="false" ht="23.85" hidden="false" customHeight="false" outlineLevel="0" collapsed="false">
      <c r="B16804" s="25" t="n">
        <v>104471</v>
      </c>
      <c r="C16804" s="26" t="s">
        <v>3881</v>
      </c>
      <c r="D16804" s="27" t="s">
        <v>16884</v>
      </c>
      <c r="E16804" s="28" t="s">
        <v>290</v>
      </c>
    </row>
    <row r="16805" customFormat="false" ht="23.85" hidden="false" customHeight="false" outlineLevel="0" collapsed="false">
      <c r="B16805" s="25" t="n">
        <v>104472</v>
      </c>
      <c r="C16805" s="26" t="s">
        <v>3881</v>
      </c>
      <c r="D16805" s="27" t="s">
        <v>16885</v>
      </c>
      <c r="E16805" s="28" t="s">
        <v>290</v>
      </c>
    </row>
    <row r="16806" customFormat="false" ht="35.05" hidden="false" customHeight="false" outlineLevel="0" collapsed="false">
      <c r="B16806" s="25" t="n">
        <v>104473</v>
      </c>
      <c r="C16806" s="26" t="s">
        <v>3881</v>
      </c>
      <c r="D16806" s="27" t="s">
        <v>16886</v>
      </c>
      <c r="E16806" s="28" t="s">
        <v>121</v>
      </c>
    </row>
    <row r="16807" customFormat="false" ht="35.05" hidden="false" customHeight="false" outlineLevel="0" collapsed="false">
      <c r="B16807" s="25" t="n">
        <v>104474</v>
      </c>
      <c r="C16807" s="26" t="s">
        <v>3881</v>
      </c>
      <c r="D16807" s="27" t="s">
        <v>16887</v>
      </c>
      <c r="E16807" s="28" t="s">
        <v>121</v>
      </c>
    </row>
    <row r="16808" customFormat="false" ht="35.05" hidden="false" customHeight="false" outlineLevel="0" collapsed="false">
      <c r="B16808" s="25" t="n">
        <v>104475</v>
      </c>
      <c r="C16808" s="26" t="s">
        <v>3881</v>
      </c>
      <c r="D16808" s="27" t="s">
        <v>16888</v>
      </c>
      <c r="E16808" s="28" t="s">
        <v>121</v>
      </c>
    </row>
    <row r="16809" customFormat="false" ht="35.05" hidden="false" customHeight="false" outlineLevel="0" collapsed="false">
      <c r="B16809" s="25" t="n">
        <v>104476</v>
      </c>
      <c r="C16809" s="26" t="s">
        <v>3881</v>
      </c>
      <c r="D16809" s="27" t="s">
        <v>16889</v>
      </c>
      <c r="E16809" s="28" t="s">
        <v>121</v>
      </c>
    </row>
    <row r="16810" customFormat="false" ht="35.05" hidden="false" customHeight="false" outlineLevel="0" collapsed="false">
      <c r="B16810" s="25" t="n">
        <v>104477</v>
      </c>
      <c r="C16810" s="26" t="s">
        <v>3881</v>
      </c>
      <c r="D16810" s="27" t="s">
        <v>16890</v>
      </c>
      <c r="E16810" s="28" t="s">
        <v>121</v>
      </c>
    </row>
    <row r="16811" customFormat="false" ht="35.05" hidden="false" customHeight="false" outlineLevel="0" collapsed="false">
      <c r="B16811" s="25" t="n">
        <v>104478</v>
      </c>
      <c r="C16811" s="26" t="s">
        <v>3881</v>
      </c>
      <c r="D16811" s="27" t="s">
        <v>16891</v>
      </c>
      <c r="E16811" s="28" t="s">
        <v>121</v>
      </c>
    </row>
    <row r="16812" customFormat="false" ht="35.05" hidden="false" customHeight="false" outlineLevel="0" collapsed="false">
      <c r="B16812" s="25" t="n">
        <v>104479</v>
      </c>
      <c r="C16812" s="26" t="s">
        <v>3881</v>
      </c>
      <c r="D16812" s="27" t="s">
        <v>16892</v>
      </c>
      <c r="E16812" s="28" t="s">
        <v>121</v>
      </c>
    </row>
    <row r="16813" customFormat="false" ht="35.05" hidden="false" customHeight="false" outlineLevel="0" collapsed="false">
      <c r="B16813" s="25" t="n">
        <v>104480</v>
      </c>
      <c r="C16813" s="26" t="s">
        <v>3881</v>
      </c>
      <c r="D16813" s="27" t="s">
        <v>16893</v>
      </c>
      <c r="E16813" s="28" t="s">
        <v>121</v>
      </c>
    </row>
    <row r="16814" customFormat="false" ht="35.05" hidden="false" customHeight="false" outlineLevel="0" collapsed="false">
      <c r="B16814" s="25" t="n">
        <v>104481</v>
      </c>
      <c r="C16814" s="26" t="s">
        <v>3881</v>
      </c>
      <c r="D16814" s="27" t="s">
        <v>16894</v>
      </c>
      <c r="E16814" s="28" t="s">
        <v>121</v>
      </c>
    </row>
    <row r="16815" customFormat="false" ht="12.8" hidden="false" customHeight="false" outlineLevel="0" collapsed="false">
      <c r="B16815" s="25" t="n">
        <v>104482</v>
      </c>
      <c r="C16815" s="26" t="s">
        <v>3881</v>
      </c>
      <c r="D16815" s="27" t="s">
        <v>16895</v>
      </c>
      <c r="E16815" s="28" t="s">
        <v>2535</v>
      </c>
    </row>
    <row r="16816" customFormat="false" ht="35.05" hidden="false" customHeight="false" outlineLevel="0" collapsed="false">
      <c r="B16816" s="25" t="n">
        <v>104483</v>
      </c>
      <c r="C16816" s="26" t="s">
        <v>3881</v>
      </c>
      <c r="D16816" s="27" t="s">
        <v>16896</v>
      </c>
      <c r="E16816" s="28" t="s">
        <v>168</v>
      </c>
    </row>
    <row r="16817" customFormat="false" ht="35.05" hidden="false" customHeight="false" outlineLevel="0" collapsed="false">
      <c r="B16817" s="25" t="n">
        <v>104484</v>
      </c>
      <c r="C16817" s="26" t="s">
        <v>3881</v>
      </c>
      <c r="D16817" s="27" t="s">
        <v>16897</v>
      </c>
      <c r="E16817" s="28" t="s">
        <v>168</v>
      </c>
    </row>
    <row r="16818" customFormat="false" ht="35.05" hidden="false" customHeight="false" outlineLevel="0" collapsed="false">
      <c r="B16818" s="25" t="n">
        <v>104485</v>
      </c>
      <c r="C16818" s="26" t="s">
        <v>3881</v>
      </c>
      <c r="D16818" s="27" t="s">
        <v>16898</v>
      </c>
      <c r="E16818" s="28" t="s">
        <v>168</v>
      </c>
    </row>
    <row r="16819" customFormat="false" ht="23.85" hidden="false" customHeight="false" outlineLevel="0" collapsed="false">
      <c r="B16819" s="25" t="n">
        <v>104486</v>
      </c>
      <c r="C16819" s="26" t="s">
        <v>3881</v>
      </c>
      <c r="D16819" s="27" t="s">
        <v>16899</v>
      </c>
      <c r="E16819" s="28" t="s">
        <v>168</v>
      </c>
    </row>
    <row r="16820" customFormat="false" ht="35.05" hidden="false" customHeight="false" outlineLevel="0" collapsed="false">
      <c r="B16820" s="25" t="n">
        <v>104487</v>
      </c>
      <c r="C16820" s="26" t="s">
        <v>3881</v>
      </c>
      <c r="D16820" s="27" t="s">
        <v>16900</v>
      </c>
      <c r="E16820" s="28" t="s">
        <v>168</v>
      </c>
    </row>
    <row r="16821" customFormat="false" ht="23.85" hidden="false" customHeight="false" outlineLevel="0" collapsed="false">
      <c r="B16821" s="25" t="n">
        <v>104488</v>
      </c>
      <c r="C16821" s="26" t="s">
        <v>3881</v>
      </c>
      <c r="D16821" s="27" t="s">
        <v>16901</v>
      </c>
      <c r="E16821" s="28" t="s">
        <v>168</v>
      </c>
    </row>
    <row r="16822" customFormat="false" ht="23.85" hidden="false" customHeight="false" outlineLevel="0" collapsed="false">
      <c r="B16822" s="25" t="n">
        <v>104489</v>
      </c>
      <c r="C16822" s="26" t="s">
        <v>3881</v>
      </c>
      <c r="D16822" s="27" t="s">
        <v>16902</v>
      </c>
      <c r="E16822" s="28" t="s">
        <v>168</v>
      </c>
    </row>
    <row r="16823" customFormat="false" ht="35.05" hidden="false" customHeight="false" outlineLevel="0" collapsed="false">
      <c r="B16823" s="25" t="n">
        <v>104490</v>
      </c>
      <c r="C16823" s="26" t="s">
        <v>3881</v>
      </c>
      <c r="D16823" s="27" t="s">
        <v>16903</v>
      </c>
      <c r="E16823" s="28" t="s">
        <v>168</v>
      </c>
    </row>
    <row r="16824" customFormat="false" ht="35.05" hidden="false" customHeight="false" outlineLevel="0" collapsed="false">
      <c r="B16824" s="25" t="n">
        <v>104491</v>
      </c>
      <c r="C16824" s="26" t="s">
        <v>3881</v>
      </c>
      <c r="D16824" s="27" t="s">
        <v>16904</v>
      </c>
      <c r="E16824" s="28" t="s">
        <v>182</v>
      </c>
    </row>
    <row r="16825" customFormat="false" ht="35.05" hidden="false" customHeight="false" outlineLevel="0" collapsed="false">
      <c r="B16825" s="25" t="n">
        <v>104492</v>
      </c>
      <c r="C16825" s="26" t="s">
        <v>3881</v>
      </c>
      <c r="D16825" s="27" t="s">
        <v>16905</v>
      </c>
      <c r="E16825" s="28" t="s">
        <v>182</v>
      </c>
    </row>
    <row r="16826" customFormat="false" ht="35.05" hidden="false" customHeight="false" outlineLevel="0" collapsed="false">
      <c r="B16826" s="25" t="n">
        <v>104494</v>
      </c>
      <c r="C16826" s="26" t="s">
        <v>3881</v>
      </c>
      <c r="D16826" s="27" t="s">
        <v>16906</v>
      </c>
      <c r="E16826" s="28" t="s">
        <v>182</v>
      </c>
    </row>
    <row r="16827" customFormat="false" ht="35.05" hidden="false" customHeight="false" outlineLevel="0" collapsed="false">
      <c r="B16827" s="25" t="n">
        <v>104497</v>
      </c>
      <c r="C16827" s="26" t="s">
        <v>3881</v>
      </c>
      <c r="D16827" s="27" t="s">
        <v>16907</v>
      </c>
      <c r="E16827" s="28" t="s">
        <v>182</v>
      </c>
    </row>
    <row r="16828" customFormat="false" ht="23.85" hidden="false" customHeight="false" outlineLevel="0" collapsed="false">
      <c r="B16828" s="25" t="n">
        <v>104515</v>
      </c>
      <c r="C16828" s="26" t="s">
        <v>3881</v>
      </c>
      <c r="D16828" s="27" t="s">
        <v>16908</v>
      </c>
      <c r="E16828" s="28" t="s">
        <v>109</v>
      </c>
    </row>
    <row r="16829" customFormat="false" ht="23.85" hidden="false" customHeight="false" outlineLevel="0" collapsed="false">
      <c r="B16829" s="25" t="n">
        <v>104519</v>
      </c>
      <c r="C16829" s="26" t="s">
        <v>3881</v>
      </c>
      <c r="D16829" s="27" t="s">
        <v>16909</v>
      </c>
      <c r="E16829" s="28" t="s">
        <v>2535</v>
      </c>
    </row>
    <row r="16830" customFormat="false" ht="23.85" hidden="false" customHeight="false" outlineLevel="0" collapsed="false">
      <c r="B16830" s="25" t="n">
        <v>104593</v>
      </c>
      <c r="C16830" s="26" t="s">
        <v>3881</v>
      </c>
      <c r="D16830" s="27" t="s">
        <v>16910</v>
      </c>
      <c r="E16830" s="28" t="s">
        <v>109</v>
      </c>
    </row>
    <row r="16831" customFormat="false" ht="23.85" hidden="false" customHeight="false" outlineLevel="0" collapsed="false">
      <c r="B16831" s="25" t="n">
        <v>104594</v>
      </c>
      <c r="C16831" s="26" t="s">
        <v>3881</v>
      </c>
      <c r="D16831" s="27" t="s">
        <v>16911</v>
      </c>
      <c r="E16831" s="28" t="s">
        <v>109</v>
      </c>
    </row>
    <row r="16832" customFormat="false" ht="23.85" hidden="false" customHeight="false" outlineLevel="0" collapsed="false">
      <c r="B16832" s="25" t="n">
        <v>104595</v>
      </c>
      <c r="C16832" s="26" t="s">
        <v>3881</v>
      </c>
      <c r="D16832" s="27" t="s">
        <v>16912</v>
      </c>
      <c r="E16832" s="28" t="s">
        <v>109</v>
      </c>
    </row>
    <row r="16833" customFormat="false" ht="23.85" hidden="false" customHeight="false" outlineLevel="0" collapsed="false">
      <c r="B16833" s="25" t="n">
        <v>104596</v>
      </c>
      <c r="C16833" s="26" t="s">
        <v>3881</v>
      </c>
      <c r="D16833" s="27" t="s">
        <v>16913</v>
      </c>
      <c r="E16833" s="28" t="s">
        <v>109</v>
      </c>
    </row>
    <row r="16834" customFormat="false" ht="23.85" hidden="false" customHeight="false" outlineLevel="0" collapsed="false">
      <c r="B16834" s="25" t="n">
        <v>104597</v>
      </c>
      <c r="C16834" s="26" t="s">
        <v>3881</v>
      </c>
      <c r="D16834" s="27" t="s">
        <v>16914</v>
      </c>
      <c r="E16834" s="28" t="s">
        <v>109</v>
      </c>
    </row>
    <row r="16835" customFormat="false" ht="23.85" hidden="false" customHeight="false" outlineLevel="0" collapsed="false">
      <c r="B16835" s="25" t="n">
        <v>104598</v>
      </c>
      <c r="C16835" s="26" t="s">
        <v>3881</v>
      </c>
      <c r="D16835" s="27" t="s">
        <v>16915</v>
      </c>
      <c r="E16835" s="28" t="s">
        <v>109</v>
      </c>
    </row>
    <row r="16836" customFormat="false" ht="23.85" hidden="false" customHeight="false" outlineLevel="0" collapsed="false">
      <c r="B16836" s="25" t="n">
        <v>104599</v>
      </c>
      <c r="C16836" s="26" t="s">
        <v>3881</v>
      </c>
      <c r="D16836" s="27" t="s">
        <v>16916</v>
      </c>
      <c r="E16836" s="28" t="s">
        <v>109</v>
      </c>
    </row>
    <row r="16837" customFormat="false" ht="35.05" hidden="false" customHeight="false" outlineLevel="0" collapsed="false">
      <c r="B16837" s="25" t="n">
        <v>104600</v>
      </c>
      <c r="C16837" s="26" t="s">
        <v>3881</v>
      </c>
      <c r="D16837" s="27" t="s">
        <v>16917</v>
      </c>
      <c r="E16837" s="28" t="s">
        <v>109</v>
      </c>
    </row>
    <row r="16838" customFormat="false" ht="23.85" hidden="false" customHeight="false" outlineLevel="0" collapsed="false">
      <c r="B16838" s="25" t="n">
        <v>104601</v>
      </c>
      <c r="C16838" s="26" t="s">
        <v>3881</v>
      </c>
      <c r="D16838" s="27" t="s">
        <v>16918</v>
      </c>
      <c r="E16838" s="28" t="s">
        <v>109</v>
      </c>
    </row>
    <row r="16839" customFormat="false" ht="35.05" hidden="false" customHeight="false" outlineLevel="0" collapsed="false">
      <c r="B16839" s="25" t="n">
        <v>104602</v>
      </c>
      <c r="C16839" s="26" t="s">
        <v>3881</v>
      </c>
      <c r="D16839" s="27" t="s">
        <v>16919</v>
      </c>
      <c r="E16839" s="28" t="s">
        <v>109</v>
      </c>
    </row>
    <row r="16840" customFormat="false" ht="23.85" hidden="false" customHeight="false" outlineLevel="0" collapsed="false">
      <c r="B16840" s="25" t="n">
        <v>104603</v>
      </c>
      <c r="C16840" s="26" t="s">
        <v>3881</v>
      </c>
      <c r="D16840" s="27" t="s">
        <v>16920</v>
      </c>
      <c r="E16840" s="28" t="s">
        <v>109</v>
      </c>
    </row>
    <row r="16841" customFormat="false" ht="35.05" hidden="false" customHeight="false" outlineLevel="0" collapsed="false">
      <c r="B16841" s="25" t="n">
        <v>104604</v>
      </c>
      <c r="C16841" s="26" t="s">
        <v>3881</v>
      </c>
      <c r="D16841" s="27" t="s">
        <v>16921</v>
      </c>
      <c r="E16841" s="28" t="s">
        <v>109</v>
      </c>
    </row>
    <row r="16842" customFormat="false" ht="23.85" hidden="false" customHeight="false" outlineLevel="0" collapsed="false">
      <c r="B16842" s="25" t="n">
        <v>104605</v>
      </c>
      <c r="C16842" s="26" t="s">
        <v>3881</v>
      </c>
      <c r="D16842" s="27" t="s">
        <v>16922</v>
      </c>
      <c r="E16842" s="28" t="s">
        <v>109</v>
      </c>
    </row>
    <row r="16843" customFormat="false" ht="23.85" hidden="false" customHeight="false" outlineLevel="0" collapsed="false">
      <c r="B16843" s="25" t="n">
        <v>104606</v>
      </c>
      <c r="C16843" s="26" t="s">
        <v>3881</v>
      </c>
      <c r="D16843" s="27" t="s">
        <v>16923</v>
      </c>
      <c r="E16843" s="28" t="s">
        <v>109</v>
      </c>
    </row>
    <row r="16844" customFormat="false" ht="23.85" hidden="false" customHeight="false" outlineLevel="0" collapsed="false">
      <c r="B16844" s="25" t="n">
        <v>104607</v>
      </c>
      <c r="C16844" s="26" t="s">
        <v>3881</v>
      </c>
      <c r="D16844" s="27" t="s">
        <v>16924</v>
      </c>
      <c r="E16844" s="28" t="s">
        <v>109</v>
      </c>
    </row>
    <row r="16845" customFormat="false" ht="23.85" hidden="false" customHeight="false" outlineLevel="0" collapsed="false">
      <c r="B16845" s="25" t="n">
        <v>104608</v>
      </c>
      <c r="C16845" s="26" t="s">
        <v>3881</v>
      </c>
      <c r="D16845" s="27" t="s">
        <v>16925</v>
      </c>
      <c r="E16845" s="28" t="s">
        <v>109</v>
      </c>
    </row>
    <row r="16846" customFormat="false" ht="23.85" hidden="false" customHeight="false" outlineLevel="0" collapsed="false">
      <c r="B16846" s="25" t="n">
        <v>104609</v>
      </c>
      <c r="C16846" s="26" t="s">
        <v>3881</v>
      </c>
      <c r="D16846" s="27" t="s">
        <v>16926</v>
      </c>
      <c r="E16846" s="28" t="s">
        <v>109</v>
      </c>
    </row>
    <row r="16847" customFormat="false" ht="23.85" hidden="false" customHeight="false" outlineLevel="0" collapsed="false">
      <c r="B16847" s="25" t="n">
        <v>104610</v>
      </c>
      <c r="C16847" s="26" t="s">
        <v>3881</v>
      </c>
      <c r="D16847" s="27" t="s">
        <v>16927</v>
      </c>
      <c r="E16847" s="28" t="s">
        <v>109</v>
      </c>
    </row>
    <row r="16848" customFormat="false" ht="23.85" hidden="false" customHeight="false" outlineLevel="0" collapsed="false">
      <c r="B16848" s="25" t="n">
        <v>104611</v>
      </c>
      <c r="C16848" s="26" t="s">
        <v>3881</v>
      </c>
      <c r="D16848" s="27" t="s">
        <v>16928</v>
      </c>
      <c r="E16848" s="28" t="s">
        <v>109</v>
      </c>
    </row>
    <row r="16849" customFormat="false" ht="23.85" hidden="false" customHeight="false" outlineLevel="0" collapsed="false">
      <c r="B16849" s="25" t="n">
        <v>104612</v>
      </c>
      <c r="C16849" s="26" t="s">
        <v>3881</v>
      </c>
      <c r="D16849" s="27" t="s">
        <v>16929</v>
      </c>
      <c r="E16849" s="28" t="s">
        <v>109</v>
      </c>
    </row>
    <row r="16850" customFormat="false" ht="35.05" hidden="false" customHeight="false" outlineLevel="0" collapsed="false">
      <c r="B16850" s="25" t="n">
        <v>104613</v>
      </c>
      <c r="C16850" s="26" t="s">
        <v>3881</v>
      </c>
      <c r="D16850" s="27" t="s">
        <v>16930</v>
      </c>
      <c r="E16850" s="28" t="s">
        <v>109</v>
      </c>
    </row>
    <row r="16851" customFormat="false" ht="23.85" hidden="false" customHeight="false" outlineLevel="0" collapsed="false">
      <c r="B16851" s="25" t="n">
        <v>104614</v>
      </c>
      <c r="C16851" s="26" t="s">
        <v>3881</v>
      </c>
      <c r="D16851" s="27" t="s">
        <v>16931</v>
      </c>
      <c r="E16851" s="28" t="s">
        <v>109</v>
      </c>
    </row>
    <row r="16852" customFormat="false" ht="23.85" hidden="false" customHeight="false" outlineLevel="0" collapsed="false">
      <c r="B16852" s="25" t="n">
        <v>104615</v>
      </c>
      <c r="C16852" s="26" t="s">
        <v>3881</v>
      </c>
      <c r="D16852" s="27" t="s">
        <v>16932</v>
      </c>
      <c r="E16852" s="28" t="s">
        <v>109</v>
      </c>
    </row>
    <row r="16853" customFormat="false" ht="23.85" hidden="false" customHeight="false" outlineLevel="0" collapsed="false">
      <c r="B16853" s="25" t="n">
        <v>104616</v>
      </c>
      <c r="C16853" s="26" t="s">
        <v>3881</v>
      </c>
      <c r="D16853" s="27" t="s">
        <v>16933</v>
      </c>
      <c r="E16853" s="28" t="s">
        <v>109</v>
      </c>
    </row>
    <row r="16854" customFormat="false" ht="23.85" hidden="false" customHeight="false" outlineLevel="0" collapsed="false">
      <c r="B16854" s="25" t="n">
        <v>104617</v>
      </c>
      <c r="C16854" s="26" t="s">
        <v>3881</v>
      </c>
      <c r="D16854" s="27" t="s">
        <v>16934</v>
      </c>
      <c r="E16854" s="28" t="s">
        <v>109</v>
      </c>
    </row>
    <row r="16855" customFormat="false" ht="23.85" hidden="false" customHeight="false" outlineLevel="0" collapsed="false">
      <c r="B16855" s="25" t="n">
        <v>104618</v>
      </c>
      <c r="C16855" s="26" t="s">
        <v>3881</v>
      </c>
      <c r="D16855" s="27" t="s">
        <v>16935</v>
      </c>
      <c r="E16855" s="28" t="s">
        <v>109</v>
      </c>
    </row>
    <row r="16856" customFormat="false" ht="23.85" hidden="false" customHeight="false" outlineLevel="0" collapsed="false">
      <c r="B16856" s="25" t="n">
        <v>104619</v>
      </c>
      <c r="C16856" s="26" t="s">
        <v>3881</v>
      </c>
      <c r="D16856" s="27" t="s">
        <v>16936</v>
      </c>
      <c r="E16856" s="28" t="s">
        <v>182</v>
      </c>
    </row>
    <row r="16857" customFormat="false" ht="23.85" hidden="false" customHeight="false" outlineLevel="0" collapsed="false">
      <c r="B16857" s="25" t="n">
        <v>104626</v>
      </c>
      <c r="C16857" s="26" t="s">
        <v>3881</v>
      </c>
      <c r="D16857" s="27" t="s">
        <v>16937</v>
      </c>
      <c r="E16857" s="28" t="s">
        <v>168</v>
      </c>
    </row>
    <row r="16858" customFormat="false" ht="23.85" hidden="false" customHeight="false" outlineLevel="0" collapsed="false">
      <c r="B16858" s="25" t="n">
        <v>104627</v>
      </c>
      <c r="C16858" s="26" t="s">
        <v>3881</v>
      </c>
      <c r="D16858" s="27" t="s">
        <v>16938</v>
      </c>
      <c r="E16858" s="28" t="s">
        <v>109</v>
      </c>
    </row>
    <row r="16859" customFormat="false" ht="23.85" hidden="false" customHeight="false" outlineLevel="0" collapsed="false">
      <c r="B16859" s="25" t="n">
        <v>104628</v>
      </c>
      <c r="C16859" s="26" t="s">
        <v>3881</v>
      </c>
      <c r="D16859" s="27" t="s">
        <v>16939</v>
      </c>
      <c r="E16859" s="28" t="s">
        <v>109</v>
      </c>
    </row>
    <row r="16860" customFormat="false" ht="23.85" hidden="false" customHeight="false" outlineLevel="0" collapsed="false">
      <c r="B16860" s="25" t="n">
        <v>104629</v>
      </c>
      <c r="C16860" s="26" t="s">
        <v>3881</v>
      </c>
      <c r="D16860" s="27" t="s">
        <v>16940</v>
      </c>
      <c r="E16860" s="28" t="s">
        <v>109</v>
      </c>
    </row>
    <row r="16861" customFormat="false" ht="23.85" hidden="false" customHeight="false" outlineLevel="0" collapsed="false">
      <c r="B16861" s="25" t="n">
        <v>104630</v>
      </c>
      <c r="C16861" s="26" t="s">
        <v>3881</v>
      </c>
      <c r="D16861" s="27" t="s">
        <v>16941</v>
      </c>
      <c r="E16861" s="28" t="s">
        <v>109</v>
      </c>
    </row>
    <row r="16862" customFormat="false" ht="23.85" hidden="false" customHeight="false" outlineLevel="0" collapsed="false">
      <c r="B16862" s="25" t="n">
        <v>104631</v>
      </c>
      <c r="C16862" s="26" t="s">
        <v>3881</v>
      </c>
      <c r="D16862" s="27" t="s">
        <v>16942</v>
      </c>
      <c r="E16862" s="28" t="s">
        <v>109</v>
      </c>
    </row>
    <row r="16863" customFormat="false" ht="23.85" hidden="false" customHeight="false" outlineLevel="0" collapsed="false">
      <c r="B16863" s="25" t="n">
        <v>104632</v>
      </c>
      <c r="C16863" s="26" t="s">
        <v>3881</v>
      </c>
      <c r="D16863" s="27" t="s">
        <v>16943</v>
      </c>
      <c r="E16863" s="28" t="s">
        <v>109</v>
      </c>
    </row>
    <row r="16864" customFormat="false" ht="23.85" hidden="false" customHeight="false" outlineLevel="0" collapsed="false">
      <c r="B16864" s="25" t="n">
        <v>104633</v>
      </c>
      <c r="C16864" s="26" t="s">
        <v>3881</v>
      </c>
      <c r="D16864" s="27" t="s">
        <v>16944</v>
      </c>
      <c r="E16864" s="28" t="s">
        <v>109</v>
      </c>
    </row>
    <row r="16865" customFormat="false" ht="23.85" hidden="false" customHeight="false" outlineLevel="0" collapsed="false">
      <c r="B16865" s="25" t="n">
        <v>104634</v>
      </c>
      <c r="C16865" s="26" t="s">
        <v>3881</v>
      </c>
      <c r="D16865" s="27" t="s">
        <v>16945</v>
      </c>
      <c r="E16865" s="28" t="s">
        <v>109</v>
      </c>
    </row>
    <row r="16866" customFormat="false" ht="23.85" hidden="false" customHeight="false" outlineLevel="0" collapsed="false">
      <c r="B16866" s="25" t="n">
        <v>104635</v>
      </c>
      <c r="C16866" s="26" t="s">
        <v>3881</v>
      </c>
      <c r="D16866" s="27" t="s">
        <v>16946</v>
      </c>
      <c r="E16866" s="28" t="s">
        <v>109</v>
      </c>
    </row>
    <row r="16867" customFormat="false" ht="23.85" hidden="false" customHeight="false" outlineLevel="0" collapsed="false">
      <c r="B16867" s="25" t="n">
        <v>104636</v>
      </c>
      <c r="C16867" s="26" t="s">
        <v>3881</v>
      </c>
      <c r="D16867" s="27" t="s">
        <v>16947</v>
      </c>
      <c r="E16867" s="28" t="s">
        <v>109</v>
      </c>
    </row>
    <row r="16868" customFormat="false" ht="12.8" hidden="false" customHeight="false" outlineLevel="0" collapsed="false">
      <c r="B16868" s="25" t="n">
        <v>104639</v>
      </c>
      <c r="C16868" s="26" t="s">
        <v>3881</v>
      </c>
      <c r="D16868" s="27" t="s">
        <v>16948</v>
      </c>
      <c r="E16868" s="28" t="s">
        <v>109</v>
      </c>
    </row>
    <row r="16869" customFormat="false" ht="23.85" hidden="false" customHeight="false" outlineLevel="0" collapsed="false">
      <c r="B16869" s="25" t="n">
        <v>104641</v>
      </c>
      <c r="C16869" s="26" t="s">
        <v>3881</v>
      </c>
      <c r="D16869" s="27" t="s">
        <v>16949</v>
      </c>
      <c r="E16869" s="28" t="s">
        <v>109</v>
      </c>
    </row>
    <row r="16870" customFormat="false" ht="12.8" hidden="false" customHeight="false" outlineLevel="0" collapsed="false">
      <c r="B16870" s="25" t="n">
        <v>104642</v>
      </c>
      <c r="C16870" s="26" t="s">
        <v>3881</v>
      </c>
      <c r="D16870" s="27" t="s">
        <v>16950</v>
      </c>
      <c r="E16870" s="28" t="s">
        <v>109</v>
      </c>
    </row>
    <row r="16871" customFormat="false" ht="12.8" hidden="false" customHeight="false" outlineLevel="0" collapsed="false">
      <c r="B16871" s="25"/>
      <c r="C16871" s="26"/>
      <c r="D16871" s="27"/>
      <c r="E16871" s="28"/>
    </row>
    <row r="16872" customFormat="false" ht="12.8" hidden="false" customHeight="false" outlineLevel="0" collapsed="false">
      <c r="B16872" s="25"/>
      <c r="C16872" s="26"/>
      <c r="D16872" s="27"/>
      <c r="E16872" s="28"/>
    </row>
    <row r="16873" customFormat="false" ht="12.8" hidden="false" customHeight="false" outlineLevel="0" collapsed="false">
      <c r="B16873" s="25"/>
      <c r="C16873" s="26"/>
      <c r="D16873" s="27"/>
      <c r="E16873" s="28"/>
    </row>
    <row r="16874" customFormat="false" ht="12.8" hidden="false" customHeight="false" outlineLevel="0" collapsed="false">
      <c r="B16874" s="25"/>
      <c r="C16874" s="26"/>
      <c r="D16874" s="27"/>
      <c r="E16874" s="28"/>
    </row>
    <row r="16875" customFormat="false" ht="12.8" hidden="false" customHeight="false" outlineLevel="0" collapsed="false">
      <c r="B16875" s="25"/>
      <c r="C16875" s="26"/>
      <c r="D16875" s="27"/>
      <c r="E16875" s="28"/>
    </row>
    <row r="16876" customFormat="false" ht="12.8" hidden="false" customHeight="false" outlineLevel="0" collapsed="false">
      <c r="B16876" s="25"/>
      <c r="C16876" s="26"/>
      <c r="D16876" s="27"/>
      <c r="E16876" s="28"/>
    </row>
    <row r="16877" customFormat="false" ht="12.8" hidden="false" customHeight="false" outlineLevel="0" collapsed="false">
      <c r="B16877" s="25"/>
      <c r="C16877" s="26"/>
      <c r="D16877" s="27"/>
      <c r="E16877" s="28"/>
    </row>
    <row r="16878" customFormat="false" ht="12.8" hidden="false" customHeight="false" outlineLevel="0" collapsed="false">
      <c r="B16878" s="25"/>
      <c r="C16878" s="26"/>
      <c r="D16878" s="27"/>
      <c r="E16878" s="28"/>
    </row>
    <row r="16879" customFormat="false" ht="12.8" hidden="false" customHeight="false" outlineLevel="0" collapsed="false">
      <c r="B16879" s="25"/>
      <c r="C16879" s="26"/>
      <c r="D16879" s="27"/>
      <c r="E16879" s="28"/>
    </row>
    <row r="16880" customFormat="false" ht="12.8" hidden="false" customHeight="false" outlineLevel="0" collapsed="false">
      <c r="B16880" s="25"/>
      <c r="C16880" s="26"/>
      <c r="D16880" s="27"/>
      <c r="E16880" s="28"/>
    </row>
    <row r="16881" customFormat="false" ht="12.8" hidden="false" customHeight="false" outlineLevel="0" collapsed="false">
      <c r="B16881" s="31"/>
      <c r="C16881" s="32"/>
      <c r="D16881" s="32"/>
      <c r="E16881" s="31"/>
    </row>
  </sheetData>
  <printOptions headings="false" gridLines="false" gridLinesSet="true" horizontalCentered="false" verticalCentered="false"/>
  <pageMargins left="0.118055555555556" right="0.163888888888889" top="0.590277777777778" bottom="0.659027777777778" header="0.511805555555555" footer="0.39375"/>
  <pageSetup paperSize="9" scale="70" firstPageNumber="0" fitToWidth="1" fitToHeight="1" pageOrder="downThenOver" orientation="landscape" blackAndWhite="false" draft="false" cellComments="none" useFirstPageNumber="false" horizontalDpi="300" verticalDpi="300" copies="1"/>
  <headerFooter differentFirst="false" differentOddEven="false">
    <oddHeader/>
    <oddFooter>&amp;C&amp;"Times New Roman,Normal"&amp;12Página &amp;P</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B2:C31"/>
  <sheetViews>
    <sheetView showFormulas="false" showGridLines="false" showRowColHeaders="true" showZeros="true" rightToLeft="false" tabSelected="false" showOutlineSymbols="true" defaultGridColor="true" view="normal" topLeftCell="A1" colorId="64" zoomScale="100" zoomScaleNormal="100" zoomScalePageLayoutView="100" workbookViewId="0">
      <selection pane="topLeft" activeCell="C20" activeCellId="0" sqref="C20"/>
    </sheetView>
  </sheetViews>
  <sheetFormatPr defaultColWidth="9.25390625" defaultRowHeight="12.8" zeroHeight="false" outlineLevelRow="0" outlineLevelCol="0"/>
  <cols>
    <col collapsed="false" customWidth="true" hidden="false" outlineLevel="0" max="1" min="1" style="0" width="1.66"/>
    <col collapsed="false" customWidth="true" hidden="false" outlineLevel="0" max="2" min="2" style="0" width="6.22"/>
    <col collapsed="false" customWidth="true" hidden="false" outlineLevel="0" max="3" min="3" style="0" width="38.78"/>
    <col collapsed="false" customWidth="true" hidden="false" outlineLevel="0" max="5" min="5" style="0" width="23.1"/>
    <col collapsed="false" customWidth="true" hidden="false" outlineLevel="0" max="6" min="6" style="0" width="24.17"/>
  </cols>
  <sheetData>
    <row r="2" customFormat="false" ht="13.8" hidden="false" customHeight="false" outlineLevel="0" collapsed="false">
      <c r="B2" s="33" t="s">
        <v>16951</v>
      </c>
      <c r="C2" s="33" t="s">
        <v>16952</v>
      </c>
    </row>
    <row r="3" customFormat="false" ht="13.8" hidden="false" customHeight="false" outlineLevel="0" collapsed="false">
      <c r="B3" s="34" t="n">
        <v>1</v>
      </c>
      <c r="C3" s="35" t="s">
        <v>16953</v>
      </c>
    </row>
    <row r="4" customFormat="false" ht="13.8" hidden="false" customHeight="false" outlineLevel="0" collapsed="false">
      <c r="B4" s="34" t="n">
        <v>2</v>
      </c>
      <c r="C4" s="35" t="s">
        <v>16954</v>
      </c>
    </row>
    <row r="5" customFormat="false" ht="13.8" hidden="false" customHeight="false" outlineLevel="0" collapsed="false">
      <c r="B5" s="34" t="n">
        <v>3</v>
      </c>
      <c r="C5" s="35" t="s">
        <v>16955</v>
      </c>
    </row>
    <row r="6" customFormat="false" ht="13.8" hidden="false" customHeight="false" outlineLevel="0" collapsed="false">
      <c r="B6" s="34" t="n">
        <v>4</v>
      </c>
      <c r="C6" s="35" t="s">
        <v>16956</v>
      </c>
    </row>
    <row r="7" customFormat="false" ht="13.8" hidden="false" customHeight="false" outlineLevel="0" collapsed="false">
      <c r="B7" s="34" t="n">
        <v>5</v>
      </c>
      <c r="C7" s="35" t="s">
        <v>16957</v>
      </c>
    </row>
    <row r="8" customFormat="false" ht="13.8" hidden="false" customHeight="false" outlineLevel="0" collapsed="false">
      <c r="B8" s="34" t="n">
        <v>6</v>
      </c>
      <c r="C8" s="35" t="s">
        <v>16958</v>
      </c>
    </row>
    <row r="9" customFormat="false" ht="13.8" hidden="false" customHeight="false" outlineLevel="0" collapsed="false">
      <c r="B9" s="34" t="n">
        <v>7</v>
      </c>
      <c r="C9" s="35" t="s">
        <v>16959</v>
      </c>
    </row>
    <row r="10" customFormat="false" ht="13.8" hidden="false" customHeight="false" outlineLevel="0" collapsed="false">
      <c r="B10" s="34" t="n">
        <v>8</v>
      </c>
      <c r="C10" s="35" t="s">
        <v>16960</v>
      </c>
    </row>
    <row r="11" customFormat="false" ht="13.8" hidden="false" customHeight="false" outlineLevel="0" collapsed="false">
      <c r="B11" s="34" t="n">
        <v>9</v>
      </c>
      <c r="C11" s="35" t="s">
        <v>16961</v>
      </c>
    </row>
    <row r="12" customFormat="false" ht="13.8" hidden="false" customHeight="false" outlineLevel="0" collapsed="false">
      <c r="B12" s="34" t="n">
        <v>10</v>
      </c>
      <c r="C12" s="35" t="s">
        <v>16962</v>
      </c>
    </row>
    <row r="13" customFormat="false" ht="13.8" hidden="false" customHeight="false" outlineLevel="0" collapsed="false">
      <c r="B13" s="34" t="n">
        <v>11</v>
      </c>
      <c r="C13" s="35" t="s">
        <v>16963</v>
      </c>
    </row>
    <row r="14" customFormat="false" ht="13.8" hidden="false" customHeight="false" outlineLevel="0" collapsed="false">
      <c r="B14" s="34" t="n">
        <v>12</v>
      </c>
      <c r="C14" s="35" t="s">
        <v>16964</v>
      </c>
    </row>
    <row r="15" customFormat="false" ht="13.8" hidden="false" customHeight="false" outlineLevel="0" collapsed="false">
      <c r="B15" s="34" t="n">
        <v>13</v>
      </c>
      <c r="C15" s="35" t="s">
        <v>16965</v>
      </c>
    </row>
    <row r="16" customFormat="false" ht="13.8" hidden="false" customHeight="false" outlineLevel="0" collapsed="false">
      <c r="B16" s="34" t="n">
        <v>14</v>
      </c>
      <c r="C16" s="35" t="s">
        <v>16966</v>
      </c>
    </row>
    <row r="17" customFormat="false" ht="13.8" hidden="false" customHeight="false" outlineLevel="0" collapsed="false">
      <c r="B17" s="34" t="n">
        <v>15</v>
      </c>
      <c r="C17" s="35" t="s">
        <v>16967</v>
      </c>
    </row>
    <row r="18" customFormat="false" ht="13.8" hidden="false" customHeight="false" outlineLevel="0" collapsed="false">
      <c r="B18" s="34" t="n">
        <v>16</v>
      </c>
      <c r="C18" s="35" t="s">
        <v>16968</v>
      </c>
    </row>
    <row r="19" customFormat="false" ht="13.8" hidden="false" customHeight="false" outlineLevel="0" collapsed="false">
      <c r="B19" s="34" t="n">
        <v>17</v>
      </c>
      <c r="C19" s="35" t="s">
        <v>16969</v>
      </c>
    </row>
    <row r="20" customFormat="false" ht="13.8" hidden="false" customHeight="false" outlineLevel="0" collapsed="false">
      <c r="B20" s="34" t="n">
        <v>18</v>
      </c>
      <c r="C20" s="35" t="s">
        <v>16970</v>
      </c>
    </row>
    <row r="21" customFormat="false" ht="13.8" hidden="false" customHeight="false" outlineLevel="0" collapsed="false">
      <c r="B21" s="34" t="n">
        <v>19</v>
      </c>
      <c r="C21" s="35"/>
    </row>
    <row r="22" customFormat="false" ht="13.8" hidden="false" customHeight="false" outlineLevel="0" collapsed="false">
      <c r="B22" s="34" t="n">
        <v>20</v>
      </c>
      <c r="C22" s="35"/>
    </row>
    <row r="23" customFormat="false" ht="13.8" hidden="false" customHeight="false" outlineLevel="0" collapsed="false">
      <c r="B23" s="34"/>
      <c r="C23" s="35"/>
    </row>
    <row r="24" customFormat="false" ht="13.8" hidden="false" customHeight="false" outlineLevel="0" collapsed="false">
      <c r="B24" s="34"/>
      <c r="C24" s="35"/>
    </row>
    <row r="25" customFormat="false" ht="13.8" hidden="false" customHeight="false" outlineLevel="0" collapsed="false">
      <c r="B25" s="34" t="n">
        <v>51</v>
      </c>
      <c r="C25" s="35" t="s">
        <v>16971</v>
      </c>
    </row>
    <row r="26" customFormat="false" ht="13.8" hidden="false" customHeight="false" outlineLevel="0" collapsed="false">
      <c r="B26" s="34" t="n">
        <v>52</v>
      </c>
      <c r="C26" s="35" t="s">
        <v>16972</v>
      </c>
    </row>
    <row r="27" customFormat="false" ht="13.8" hidden="false" customHeight="false" outlineLevel="0" collapsed="false">
      <c r="B27" s="34" t="n">
        <v>53</v>
      </c>
      <c r="C27" s="35" t="s">
        <v>16973</v>
      </c>
    </row>
    <row r="28" customFormat="false" ht="13.8" hidden="false" customHeight="false" outlineLevel="0" collapsed="false">
      <c r="B28" s="34" t="n">
        <v>54</v>
      </c>
      <c r="C28" s="35" t="s">
        <v>16974</v>
      </c>
    </row>
    <row r="29" customFormat="false" ht="13.8" hidden="false" customHeight="false" outlineLevel="0" collapsed="false">
      <c r="B29" s="34" t="n">
        <v>55</v>
      </c>
      <c r="C29" s="35" t="s">
        <v>16975</v>
      </c>
    </row>
    <row r="30" customFormat="false" ht="13.8" hidden="false" customHeight="false" outlineLevel="0" collapsed="false">
      <c r="B30" s="34" t="n">
        <v>56</v>
      </c>
      <c r="C30" s="35" t="s">
        <v>16976</v>
      </c>
    </row>
    <row r="31" customFormat="false" ht="13.8" hidden="false" customHeight="false" outlineLevel="0" collapsed="false">
      <c r="B31" s="34" t="n">
        <v>57</v>
      </c>
      <c r="C31" s="35" t="s">
        <v>16977</v>
      </c>
    </row>
  </sheetData>
  <printOptions headings="false" gridLines="false" gridLinesSet="true" horizontalCentered="false" verticalCentered="false"/>
  <pageMargins left="0.170833333333333" right="0.141666666666667" top="1.05277777777778" bottom="1.05277777777778" header="0.7875" footer="0.7875"/>
  <pageSetup paperSize="9" scale="70" firstPageNumber="0" fitToWidth="1" fitToHeight="1" pageOrder="downThenOver" orientation="landscape" blackAndWhite="false" draft="false" cellComments="none" useFirstPageNumber="false" horizontalDpi="300" verticalDpi="300" copies="1"/>
  <headerFooter differentFirst="false" differentOddEven="false">
    <oddHeader>&amp;C&amp;"Times New Roman,Normal"&amp;12&amp;A</oddHeader>
    <oddFooter>&amp;C&amp;"Times New Roman,Normal"&amp;12Página &amp;P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true">
    <tabColor rgb="FFFF0000"/>
    <pageSetUpPr fitToPage="false"/>
  </sheetPr>
  <dimension ref="A1:AMJ1879"/>
  <sheetViews>
    <sheetView showFormulas="false" showGridLines="false" showRowColHeaders="true" showZeros="true" rightToLeft="false" tabSelected="false" showOutlineSymbols="true" defaultGridColor="true" view="normal" topLeftCell="A1" colorId="64" zoomScale="100" zoomScaleNormal="100" zoomScalePageLayoutView="100" workbookViewId="0">
      <pane xSplit="5" ySplit="5" topLeftCell="F6" activePane="bottomRight" state="frozen"/>
      <selection pane="topLeft" activeCell="A1" activeCellId="0" sqref="A1"/>
      <selection pane="topRight" activeCell="F1" activeCellId="0" sqref="F1"/>
      <selection pane="bottomLeft" activeCell="A6" activeCellId="0" sqref="A6"/>
      <selection pane="bottomRight" activeCell="AB1820" activeCellId="0" sqref="AB1820"/>
    </sheetView>
  </sheetViews>
  <sheetFormatPr defaultColWidth="11.53515625" defaultRowHeight="12.8" zeroHeight="false" outlineLevelRow="1" outlineLevelCol="0"/>
  <cols>
    <col collapsed="false" customWidth="true" hidden="false" outlineLevel="0" max="1" min="1" style="36" width="5.42"/>
    <col collapsed="false" customWidth="true" hidden="false" outlineLevel="0" max="2" min="2" style="37" width="9.03"/>
    <col collapsed="false" customWidth="true" hidden="false" outlineLevel="0" max="3" min="3" style="38" width="8.79"/>
    <col collapsed="false" customWidth="true" hidden="false" outlineLevel="0" max="4" min="4" style="38" width="8.19"/>
    <col collapsed="false" customWidth="true" hidden="false" outlineLevel="0" max="5" min="5" style="38" width="18.34"/>
    <col collapsed="false" customWidth="true" hidden="false" outlineLevel="0" max="6" min="6" style="38" width="11.81"/>
    <col collapsed="false" customWidth="true" hidden="false" outlineLevel="0" max="15" min="7" style="39" width="6.38"/>
    <col collapsed="false" customWidth="true" hidden="false" outlineLevel="0" max="18" min="16" style="40" width="6.38"/>
    <col collapsed="false" customWidth="true" hidden="false" outlineLevel="0" max="21" min="19" style="41" width="6.38"/>
    <col collapsed="false" customWidth="true" hidden="false" outlineLevel="0" max="22" min="22" style="41" width="13.24"/>
    <col collapsed="false" customWidth="true" hidden="false" outlineLevel="0" max="23" min="23" style="42" width="10.73"/>
    <col collapsed="false" customWidth="true" hidden="false" outlineLevel="0" max="24" min="24" style="43" width="6.98"/>
    <col collapsed="false" customWidth="true" hidden="false" outlineLevel="0" max="25" min="25" style="38" width="5.73"/>
    <col collapsed="false" customWidth="true" hidden="false" outlineLevel="0" max="26" min="26" style="38" width="37.79"/>
    <col collapsed="false" customWidth="true" hidden="false" outlineLevel="0" max="27" min="27" style="38" width="3.64"/>
    <col collapsed="false" customWidth="true" hidden="false" outlineLevel="0" max="28" min="28" style="44" width="7.26"/>
    <col collapsed="false" customWidth="true" hidden="false" outlineLevel="0" max="29" min="29" style="45" width="26.66"/>
    <col collapsed="false" customWidth="false" hidden="false" outlineLevel="0" max="1021" min="30" style="38" width="11.52"/>
  </cols>
  <sheetData>
    <row r="1" customFormat="false" ht="12.8" hidden="false" customHeight="false" outlineLevel="0" collapsed="false">
      <c r="C1" s="46" t="s">
        <v>16978</v>
      </c>
      <c r="V1" s="47" t="s">
        <v>16979</v>
      </c>
      <c r="W1" s="48" t="n">
        <f aca="false">SUM(W5:W1048576)</f>
        <v>31976.4945000001</v>
      </c>
    </row>
    <row r="4" s="67" customFormat="true" ht="53.7" hidden="false" customHeight="false" outlineLevel="0" collapsed="false">
      <c r="A4" s="36"/>
      <c r="B4" s="49"/>
      <c r="C4" s="50" t="s">
        <v>20</v>
      </c>
      <c r="D4" s="51" t="s">
        <v>16980</v>
      </c>
      <c r="E4" s="51" t="s">
        <v>16981</v>
      </c>
      <c r="F4" s="52" t="s">
        <v>16982</v>
      </c>
      <c r="G4" s="53" t="s">
        <v>16983</v>
      </c>
      <c r="H4" s="54" t="s">
        <v>16984</v>
      </c>
      <c r="I4" s="55" t="s">
        <v>16985</v>
      </c>
      <c r="J4" s="53" t="s">
        <v>16986</v>
      </c>
      <c r="K4" s="54" t="s">
        <v>16987</v>
      </c>
      <c r="L4" s="55" t="s">
        <v>16988</v>
      </c>
      <c r="M4" s="53" t="s">
        <v>16989</v>
      </c>
      <c r="N4" s="54" t="s">
        <v>16990</v>
      </c>
      <c r="O4" s="55" t="s">
        <v>16991</v>
      </c>
      <c r="P4" s="56" t="s">
        <v>16992</v>
      </c>
      <c r="Q4" s="57" t="s">
        <v>16993</v>
      </c>
      <c r="R4" s="58" t="s">
        <v>16994</v>
      </c>
      <c r="S4" s="59" t="s">
        <v>16995</v>
      </c>
      <c r="T4" s="60" t="s">
        <v>16996</v>
      </c>
      <c r="U4" s="61" t="s">
        <v>16997</v>
      </c>
      <c r="V4" s="62" t="s">
        <v>16998</v>
      </c>
      <c r="W4" s="63" t="s">
        <v>16999</v>
      </c>
      <c r="X4" s="64" t="s">
        <v>102</v>
      </c>
      <c r="Y4" s="51" t="s">
        <v>103</v>
      </c>
      <c r="Z4" s="51" t="s">
        <v>104</v>
      </c>
      <c r="AA4" s="52" t="s">
        <v>105</v>
      </c>
      <c r="AB4" s="65" t="s">
        <v>17000</v>
      </c>
      <c r="AC4" s="66" t="s">
        <v>0</v>
      </c>
      <c r="AMH4" s="68"/>
      <c r="AMI4" s="0"/>
      <c r="AMJ4" s="0"/>
    </row>
    <row r="5" customFormat="false" ht="12.8" hidden="true" customHeight="false" outlineLevel="0" collapsed="false"/>
    <row r="6" s="84" customFormat="true" ht="12.8" hidden="true" customHeight="false" outlineLevel="0" collapsed="false">
      <c r="A6" s="69"/>
      <c r="B6" s="70" t="n">
        <v>37257</v>
      </c>
      <c r="C6" s="71" t="s">
        <v>16978</v>
      </c>
      <c r="D6" s="72" t="s">
        <v>17001</v>
      </c>
      <c r="E6" s="72" t="s">
        <v>17002</v>
      </c>
      <c r="F6" s="73"/>
      <c r="G6" s="74"/>
      <c r="H6" s="75"/>
      <c r="I6" s="76"/>
      <c r="J6" s="74"/>
      <c r="K6" s="75"/>
      <c r="L6" s="76"/>
      <c r="M6" s="74"/>
      <c r="N6" s="75"/>
      <c r="O6" s="76"/>
      <c r="P6" s="74"/>
      <c r="Q6" s="75"/>
      <c r="R6" s="76"/>
      <c r="S6" s="77"/>
      <c r="T6" s="78"/>
      <c r="U6" s="79"/>
      <c r="V6" s="80"/>
      <c r="W6" s="81"/>
      <c r="X6" s="71"/>
      <c r="Y6" s="72"/>
      <c r="Z6" s="72"/>
      <c r="AA6" s="73"/>
      <c r="AB6" s="82"/>
      <c r="AC6" s="83"/>
      <c r="AMH6" s="85"/>
      <c r="AMI6" s="85"/>
      <c r="AMJ6" s="85"/>
    </row>
    <row r="7" s="104" customFormat="true" ht="12.8" hidden="true" customHeight="false" outlineLevel="1" collapsed="false">
      <c r="A7" s="69"/>
      <c r="B7" s="86"/>
      <c r="C7" s="87" t="str">
        <f aca="false">C6</f>
        <v>CIOPAC</v>
      </c>
      <c r="D7" s="88" t="str">
        <f aca="false">D6</f>
        <v>SUBSOLO</v>
      </c>
      <c r="E7" s="88" t="str">
        <f aca="false">E6</f>
        <v>GARAGEM A= 482,54m2</v>
      </c>
      <c r="F7" s="89" t="s">
        <v>16953</v>
      </c>
      <c r="G7" s="90" t="n">
        <v>482.54</v>
      </c>
      <c r="H7" s="91"/>
      <c r="I7" s="92"/>
      <c r="J7" s="90"/>
      <c r="K7" s="91"/>
      <c r="L7" s="92"/>
      <c r="M7" s="90"/>
      <c r="N7" s="91"/>
      <c r="O7" s="92"/>
      <c r="P7" s="93"/>
      <c r="Q7" s="94"/>
      <c r="R7" s="95"/>
      <c r="S7" s="96" t="n">
        <f aca="false">IF(G7&lt;&gt;0,(G7+P7),(J7*M7)+P7)</f>
        <v>482.54</v>
      </c>
      <c r="T7" s="97" t="n">
        <f aca="false">IF(H7&lt;&gt;0,(H7+Q7),(K7*N7)+Q7)</f>
        <v>0</v>
      </c>
      <c r="U7" s="98" t="n">
        <f aca="false">IF(I7&lt;&gt;0,(I7+R7),(L7*O7)+R7)</f>
        <v>0</v>
      </c>
      <c r="V7" s="99" t="n">
        <f aca="false">SUM(S7:U7)</f>
        <v>482.54</v>
      </c>
      <c r="W7" s="100"/>
      <c r="X7" s="101"/>
      <c r="Y7" s="88"/>
      <c r="Z7" s="88"/>
      <c r="AA7" s="89"/>
      <c r="AB7" s="102"/>
      <c r="AC7" s="103"/>
      <c r="AMH7" s="85"/>
      <c r="AMI7" s="85"/>
      <c r="AMJ7" s="85"/>
    </row>
    <row r="8" s="84" customFormat="true" ht="12.8" hidden="true" customHeight="false" outlineLevel="1" collapsed="false">
      <c r="A8" s="69"/>
      <c r="B8" s="86"/>
      <c r="C8" s="105" t="str">
        <f aca="false">C7</f>
        <v>CIOPAC</v>
      </c>
      <c r="D8" s="106" t="str">
        <f aca="false">D7</f>
        <v>SUBSOLO</v>
      </c>
      <c r="E8" s="106" t="str">
        <f aca="false">E7</f>
        <v>GARAGEM A= 482,54m2</v>
      </c>
      <c r="F8" s="107" t="str">
        <f aca="false">F7</f>
        <v>PISO</v>
      </c>
      <c r="G8" s="108"/>
      <c r="H8" s="109"/>
      <c r="I8" s="110"/>
      <c r="J8" s="108"/>
      <c r="K8" s="109"/>
      <c r="L8" s="110"/>
      <c r="M8" s="108"/>
      <c r="N8" s="109"/>
      <c r="O8" s="110"/>
      <c r="P8" s="111"/>
      <c r="Q8" s="112"/>
      <c r="R8" s="113"/>
      <c r="S8" s="114"/>
      <c r="T8" s="115"/>
      <c r="U8" s="116"/>
      <c r="V8" s="117"/>
      <c r="W8" s="118" t="n">
        <f aca="false">V7</f>
        <v>482.54</v>
      </c>
      <c r="X8" s="119" t="n">
        <v>99811</v>
      </c>
      <c r="Y8" s="106" t="str">
        <f aca="false">IFERROR(VLOOKUP($X8,'BASE DADOS'!$B$2:$E$16877,2,FALSE()),"-")</f>
        <v>SINAPI</v>
      </c>
      <c r="Z8" s="106" t="str">
        <f aca="false">IFERROR(VLOOKUP($X8,'BASE DADOS'!$B$2:$E$16877,3,FALSE()),"-")</f>
        <v>Limpeza de contrapiso com vassoura a seco. af_04/2019</v>
      </c>
      <c r="AA8" s="107" t="str">
        <f aca="false">IFERROR(VLOOKUP($X8,'BASE DADOS'!$B$2:$E$16877,4,FALSE()),"-")</f>
        <v>m2</v>
      </c>
      <c r="AB8" s="120" t="s">
        <v>17003</v>
      </c>
      <c r="AC8" s="121" t="str">
        <f aca="false">IFERROR(VLOOKUP(AB8,'ETAPAS ORCAM'!$B$4:$C$58,2,FALSE()),"-")</f>
        <v>B11 – PAVIMENTAÇÃO</v>
      </c>
      <c r="AMH8" s="85"/>
      <c r="AMI8" s="85"/>
      <c r="AMJ8" s="85"/>
    </row>
    <row r="9" s="84" customFormat="true" ht="34.3" hidden="true" customHeight="false" outlineLevel="1" collapsed="false">
      <c r="A9" s="69"/>
      <c r="B9" s="86"/>
      <c r="C9" s="105" t="str">
        <f aca="false">C8</f>
        <v>CIOPAC</v>
      </c>
      <c r="D9" s="106" t="str">
        <f aca="false">D8</f>
        <v>SUBSOLO</v>
      </c>
      <c r="E9" s="106" t="str">
        <f aca="false">E8</f>
        <v>GARAGEM A= 482,54m2</v>
      </c>
      <c r="F9" s="107" t="str">
        <f aca="false">F8</f>
        <v>PISO</v>
      </c>
      <c r="G9" s="108"/>
      <c r="H9" s="109"/>
      <c r="I9" s="110"/>
      <c r="J9" s="108"/>
      <c r="K9" s="109"/>
      <c r="L9" s="110"/>
      <c r="M9" s="108"/>
      <c r="N9" s="109"/>
      <c r="O9" s="110"/>
      <c r="P9" s="111"/>
      <c r="Q9" s="112"/>
      <c r="R9" s="113"/>
      <c r="S9" s="114"/>
      <c r="T9" s="115"/>
      <c r="U9" s="116"/>
      <c r="V9" s="117"/>
      <c r="W9" s="118" t="n">
        <f aca="false">W8</f>
        <v>482.54</v>
      </c>
      <c r="X9" s="119" t="n">
        <v>87630</v>
      </c>
      <c r="Y9" s="106" t="str">
        <f aca="false">IFERROR(VLOOKUP($X9,'BASE DADOS'!$B$2:$E$16877,2,FALSE()),"-")</f>
        <v>SINAPI</v>
      </c>
      <c r="Z9" s="106" t="str">
        <f aca="false">IFERROR(VLOOKUP($X9,'BASE DADOS'!$B$2:$E$16877,3,FALSE()),"-")</f>
        <v>Contrapiso em argamassa traço 1:4 (cimento e areia), preparo mecânico com betoneira 400 l, aplicado em áreas secas sobre laje, aderido, acabamento não reforçado, espessura 3cm. af_07/2021</v>
      </c>
      <c r="AA9" s="107" t="str">
        <f aca="false">IFERROR(VLOOKUP($X9,'BASE DADOS'!$B$2:$E$16877,4,FALSE()),"-")</f>
        <v>m2</v>
      </c>
      <c r="AB9" s="120" t="s">
        <v>17003</v>
      </c>
      <c r="AC9" s="121" t="str">
        <f aca="false">IFERROR(VLOOKUP(AB9,'ETAPAS ORCAM'!$B$4:$C$58,2,FALSE()),"-")</f>
        <v>B11 – PAVIMENTAÇÃO</v>
      </c>
      <c r="AMH9" s="85"/>
      <c r="AMI9" s="85"/>
      <c r="AMJ9" s="85"/>
    </row>
    <row r="10" s="84" customFormat="true" ht="42.5" hidden="true" customHeight="false" outlineLevel="1" collapsed="false">
      <c r="A10" s="69"/>
      <c r="B10" s="86"/>
      <c r="C10" s="105" t="str">
        <f aca="false">C9</f>
        <v>CIOPAC</v>
      </c>
      <c r="D10" s="106" t="str">
        <f aca="false">D9</f>
        <v>SUBSOLO</v>
      </c>
      <c r="E10" s="106" t="str">
        <f aca="false">E9</f>
        <v>GARAGEM A= 482,54m2</v>
      </c>
      <c r="F10" s="107" t="str">
        <f aca="false">F9</f>
        <v>PISO</v>
      </c>
      <c r="G10" s="108"/>
      <c r="H10" s="109"/>
      <c r="I10" s="110"/>
      <c r="J10" s="108"/>
      <c r="K10" s="109"/>
      <c r="L10" s="110"/>
      <c r="M10" s="108"/>
      <c r="N10" s="109"/>
      <c r="O10" s="110"/>
      <c r="P10" s="111"/>
      <c r="Q10" s="112"/>
      <c r="R10" s="113"/>
      <c r="S10" s="114"/>
      <c r="T10" s="115"/>
      <c r="U10" s="116"/>
      <c r="V10" s="117"/>
      <c r="W10" s="118" t="n">
        <f aca="false">W9</f>
        <v>482.54</v>
      </c>
      <c r="X10" s="119" t="n">
        <v>104162</v>
      </c>
      <c r="Y10" s="106" t="str">
        <f aca="false">IFERROR(VLOOKUP($X10,'BASE DADOS'!$B$2:$E$16877,2,FALSE()),"-")</f>
        <v>SINAPI</v>
      </c>
      <c r="Z10" s="106" t="str">
        <f aca="false">IFERROR(VLOOKUP($X10,'BASE DADOS'!$B$2:$E$16877,3,FALSE()),"-")</f>
        <v>Piso em granilite, marmorite ou granitina em ambientes internos, com espessura de 8 mm, incluso mistura em betoneira, colocação das juntas, aplicação do piso, 4 polimentos com politriz, estucamento, selador e cera. af_06/2022</v>
      </c>
      <c r="AA10" s="107" t="str">
        <f aca="false">IFERROR(VLOOKUP($X10,'BASE DADOS'!$B$2:$E$16877,4,FALSE()),"-")</f>
        <v>m2</v>
      </c>
      <c r="AB10" s="120" t="s">
        <v>17003</v>
      </c>
      <c r="AC10" s="121" t="str">
        <f aca="false">IFERROR(VLOOKUP(AB10,'ETAPAS ORCAM'!$B$4:$C$58,2,FALSE()),"-")</f>
        <v>B11 – PAVIMENTAÇÃO</v>
      </c>
      <c r="AMH10" s="85"/>
      <c r="AMI10" s="85"/>
      <c r="AMJ10" s="85"/>
    </row>
    <row r="11" s="84" customFormat="true" ht="12.8" hidden="true" customHeight="false" outlineLevel="1" collapsed="false">
      <c r="A11" s="69"/>
      <c r="B11" s="86"/>
      <c r="C11" s="105" t="str">
        <f aca="false">C10</f>
        <v>CIOPAC</v>
      </c>
      <c r="D11" s="106" t="str">
        <f aca="false">D10</f>
        <v>SUBSOLO</v>
      </c>
      <c r="E11" s="106" t="str">
        <f aca="false">E10</f>
        <v>GARAGEM A= 482,54m2</v>
      </c>
      <c r="F11" s="107" t="str">
        <f aca="false">F10</f>
        <v>PISO</v>
      </c>
      <c r="G11" s="108"/>
      <c r="H11" s="109"/>
      <c r="I11" s="110"/>
      <c r="J11" s="108"/>
      <c r="K11" s="109"/>
      <c r="L11" s="110"/>
      <c r="M11" s="108"/>
      <c r="N11" s="109"/>
      <c r="O11" s="110"/>
      <c r="P11" s="111"/>
      <c r="Q11" s="112"/>
      <c r="R11" s="113"/>
      <c r="S11" s="114"/>
      <c r="T11" s="115"/>
      <c r="U11" s="116"/>
      <c r="V11" s="117"/>
      <c r="W11" s="118" t="n">
        <f aca="false">W10</f>
        <v>482.54</v>
      </c>
      <c r="X11" s="119" t="n">
        <v>2450</v>
      </c>
      <c r="Y11" s="106" t="str">
        <f aca="false">IFERROR(VLOOKUP($X11,'BASE DADOS'!$B$2:$E$16877,2,FALSE()),"-")</f>
        <v>ORSE</v>
      </c>
      <c r="Z11" s="106" t="str">
        <f aca="false">IFERROR(VLOOKUP($X11,'BASE DADOS'!$B$2:$E$16877,3,FALSE()),"-")</f>
        <v>Limpeza geral</v>
      </c>
      <c r="AA11" s="107" t="str">
        <f aca="false">IFERROR(VLOOKUP($X11,'BASE DADOS'!$B$2:$E$16877,4,FALSE()),"-")</f>
        <v>m2</v>
      </c>
      <c r="AB11" s="120" t="s">
        <v>17004</v>
      </c>
      <c r="AC11" s="121" t="str">
        <f aca="false">IFERROR(VLOOKUP(AB11,'ETAPAS ORCAM'!$B$4:$C$58,2,FALSE()),"-")</f>
        <v>B39 – LIMPEZA FINAL</v>
      </c>
      <c r="AMH11" s="85"/>
      <c r="AMI11" s="85"/>
      <c r="AMJ11" s="85"/>
    </row>
    <row r="12" s="84" customFormat="true" ht="17.9" hidden="true" customHeight="false" outlineLevel="1" collapsed="false">
      <c r="A12" s="69"/>
      <c r="B12" s="86"/>
      <c r="C12" s="105" t="str">
        <f aca="false">C11</f>
        <v>CIOPAC</v>
      </c>
      <c r="D12" s="106" t="str">
        <f aca="false">D11</f>
        <v>SUBSOLO</v>
      </c>
      <c r="E12" s="106" t="str">
        <f aca="false">E11</f>
        <v>GARAGEM A= 482,54m2</v>
      </c>
      <c r="F12" s="107" t="str">
        <f aca="false">F11</f>
        <v>PISO</v>
      </c>
      <c r="G12" s="108"/>
      <c r="H12" s="109"/>
      <c r="I12" s="110"/>
      <c r="J12" s="108"/>
      <c r="K12" s="109"/>
      <c r="L12" s="110"/>
      <c r="M12" s="108"/>
      <c r="N12" s="109"/>
      <c r="O12" s="110"/>
      <c r="P12" s="111"/>
      <c r="Q12" s="112"/>
      <c r="R12" s="113"/>
      <c r="S12" s="114"/>
      <c r="T12" s="115"/>
      <c r="U12" s="116"/>
      <c r="V12" s="117"/>
      <c r="W12" s="118" t="n">
        <f aca="false">((12.6*2)+(5*6))*2+((15.1*2)+(5*7))</f>
        <v>175.6</v>
      </c>
      <c r="X12" s="119" t="n">
        <v>102507</v>
      </c>
      <c r="Y12" s="106" t="str">
        <f aca="false">IFERROR(VLOOKUP($X12,'BASE DADOS'!$B$2:$E$16877,2,FALSE()),"-")</f>
        <v>SINAPI</v>
      </c>
      <c r="Z12" s="106" t="str">
        <f aca="false">IFERROR(VLOOKUP($X12,'BASE DADOS'!$B$2:$E$16877,3,FALSE()),"-")</f>
        <v>Pintura de demarcação de vaga com tinta epóxi, e = 10 cm, aplicação manual. af_05/2021</v>
      </c>
      <c r="AA12" s="107" t="str">
        <f aca="false">IFERROR(VLOOKUP($X12,'BASE DADOS'!$B$2:$E$16877,4,FALSE()),"-")</f>
        <v>m</v>
      </c>
      <c r="AB12" s="120" t="s">
        <v>17005</v>
      </c>
      <c r="AC12" s="121" t="str">
        <f aca="false">IFERROR(VLOOKUP(AB12,'ETAPAS ORCAM'!$B$4:$C$58,2,FALSE()),"-")</f>
        <v>B13 – PINTURA INTERNA – PISO</v>
      </c>
      <c r="AMH12" s="85"/>
      <c r="AMI12" s="85"/>
      <c r="AMJ12" s="85"/>
    </row>
    <row r="13" s="104" customFormat="true" ht="12.8" hidden="true" customHeight="false" outlineLevel="1" collapsed="false">
      <c r="A13" s="69"/>
      <c r="B13" s="86"/>
      <c r="C13" s="87" t="str">
        <f aca="false">C11</f>
        <v>CIOPAC</v>
      </c>
      <c r="D13" s="88" t="str">
        <f aca="false">D11</f>
        <v>SUBSOLO</v>
      </c>
      <c r="E13" s="88" t="str">
        <f aca="false">E11</f>
        <v>GARAGEM A= 482,54m2</v>
      </c>
      <c r="F13" s="89" t="s">
        <v>16954</v>
      </c>
      <c r="G13" s="90"/>
      <c r="H13" s="91"/>
      <c r="I13" s="92"/>
      <c r="J13" s="90" t="n">
        <v>91.35</v>
      </c>
      <c r="K13" s="91"/>
      <c r="L13" s="92"/>
      <c r="M13" s="90" t="n">
        <v>3.3</v>
      </c>
      <c r="N13" s="91"/>
      <c r="O13" s="92"/>
      <c r="P13" s="93" t="n">
        <f aca="false">-(5.3*2.5)</f>
        <v>-13.25</v>
      </c>
      <c r="Q13" s="94"/>
      <c r="R13" s="95"/>
      <c r="S13" s="96" t="n">
        <f aca="false">IF(G13&lt;&gt;0,(G13+P13),(J13*M13)+P13)</f>
        <v>288.205</v>
      </c>
      <c r="T13" s="97" t="n">
        <f aca="false">IF(H13&lt;&gt;0,(H13+Q13),(K13*N13)+Q13)</f>
        <v>0</v>
      </c>
      <c r="U13" s="98" t="n">
        <f aca="false">IF(I13&lt;&gt;0,(I13+R13),(L13*O13)+R13)</f>
        <v>0</v>
      </c>
      <c r="V13" s="99" t="n">
        <f aca="false">SUM(S13:U13)</f>
        <v>288.205</v>
      </c>
      <c r="W13" s="100"/>
      <c r="X13" s="101"/>
      <c r="Y13" s="88"/>
      <c r="Z13" s="88"/>
      <c r="AA13" s="89"/>
      <c r="AB13" s="102"/>
      <c r="AC13" s="103"/>
      <c r="AMH13" s="85"/>
      <c r="AMI13" s="85"/>
      <c r="AMJ13" s="85"/>
    </row>
    <row r="14" s="84" customFormat="true" ht="26.1" hidden="true" customHeight="false" outlineLevel="1" collapsed="false">
      <c r="A14" s="69"/>
      <c r="B14" s="86"/>
      <c r="C14" s="105" t="str">
        <f aca="false">C13</f>
        <v>CIOPAC</v>
      </c>
      <c r="D14" s="106" t="str">
        <f aca="false">D13</f>
        <v>SUBSOLO</v>
      </c>
      <c r="E14" s="106" t="str">
        <f aca="false">E13</f>
        <v>GARAGEM A= 482,54m2</v>
      </c>
      <c r="F14" s="107" t="str">
        <f aca="false">F13</f>
        <v>PAREDE</v>
      </c>
      <c r="G14" s="108"/>
      <c r="H14" s="109"/>
      <c r="I14" s="110"/>
      <c r="J14" s="108"/>
      <c r="K14" s="109"/>
      <c r="L14" s="110"/>
      <c r="M14" s="108"/>
      <c r="N14" s="109"/>
      <c r="O14" s="110"/>
      <c r="P14" s="111"/>
      <c r="Q14" s="112"/>
      <c r="R14" s="113"/>
      <c r="S14" s="114"/>
      <c r="T14" s="115"/>
      <c r="U14" s="116"/>
      <c r="V14" s="117"/>
      <c r="W14" s="118" t="n">
        <f aca="false">V13</f>
        <v>288.205</v>
      </c>
      <c r="X14" s="119" t="n">
        <v>87879</v>
      </c>
      <c r="Y14" s="106" t="str">
        <f aca="false">IFERROR(VLOOKUP($X14,'BASE DADOS'!$B$2:$E$16877,2,FALSE()),"-")</f>
        <v>SINAPI</v>
      </c>
      <c r="Z14" s="106" t="str">
        <f aca="false">IFERROR(VLOOKUP($X14,'BASE DADOS'!$B$2:$E$16877,3,FALSE()),"-")</f>
        <v>Chapisco aplicado em alvenarias e estruturas de concreto internas, com colher de pedreiro.   argamassa traço 1:3 com preparo em betoneira 400l. af_10/2022</v>
      </c>
      <c r="AA14" s="107" t="str">
        <f aca="false">IFERROR(VLOOKUP($X14,'BASE DADOS'!$B$2:$E$16877,4,FALSE()),"-")</f>
        <v>m2</v>
      </c>
      <c r="AB14" s="120" t="s">
        <v>17006</v>
      </c>
      <c r="AC14" s="121" t="str">
        <f aca="false">IFERROR(VLOOKUP(AB14,'ETAPAS ORCAM'!$B$4:$C$58,2,FALSE()),"-")</f>
        <v>B08 – REVESTIMENTO INTERNO – PAREDE</v>
      </c>
      <c r="AMH14" s="85"/>
      <c r="AMI14" s="85"/>
      <c r="AMJ14" s="85"/>
    </row>
    <row r="15" s="84" customFormat="true" ht="34.3" hidden="true" customHeight="false" outlineLevel="1" collapsed="false">
      <c r="A15" s="69"/>
      <c r="B15" s="86"/>
      <c r="C15" s="105" t="str">
        <f aca="false">C14</f>
        <v>CIOPAC</v>
      </c>
      <c r="D15" s="106" t="str">
        <f aca="false">D14</f>
        <v>SUBSOLO</v>
      </c>
      <c r="E15" s="106" t="str">
        <f aca="false">E14</f>
        <v>GARAGEM A= 482,54m2</v>
      </c>
      <c r="F15" s="107" t="str">
        <f aca="false">F14</f>
        <v>PAREDE</v>
      </c>
      <c r="G15" s="108"/>
      <c r="H15" s="109"/>
      <c r="I15" s="110"/>
      <c r="J15" s="108"/>
      <c r="K15" s="109"/>
      <c r="L15" s="110"/>
      <c r="M15" s="108"/>
      <c r="N15" s="109"/>
      <c r="O15" s="110"/>
      <c r="P15" s="111"/>
      <c r="Q15" s="112"/>
      <c r="R15" s="113"/>
      <c r="S15" s="114"/>
      <c r="T15" s="115"/>
      <c r="U15" s="116"/>
      <c r="V15" s="117"/>
      <c r="W15" s="118" t="n">
        <f aca="false">W14</f>
        <v>288.205</v>
      </c>
      <c r="X15" s="119" t="n">
        <v>87529</v>
      </c>
      <c r="Y15" s="106" t="str">
        <f aca="false">IFERROR(VLOOKUP($X15,'BASE DADOS'!$B$2:$E$16877,2,FALSE()),"-")</f>
        <v>SINAPI</v>
      </c>
      <c r="Z15" s="106" t="str">
        <f aca="false">IFERROR(VLOOKUP($X15,'BASE DADOS'!$B$2:$E$16877,3,FALSE()),"-")</f>
        <v>Massa única, para recebimento de pintura, em argamassa traço 1:2:8, preparo mecânico com betoneira 400l, aplicada manualmente em faces internas de paredes, espessura de 20mm, com execução de taliscas. af_06/2014</v>
      </c>
      <c r="AA15" s="107" t="str">
        <f aca="false">IFERROR(VLOOKUP($X15,'BASE DADOS'!$B$2:$E$16877,4,FALSE()),"-")</f>
        <v>m2</v>
      </c>
      <c r="AB15" s="120" t="s">
        <v>17006</v>
      </c>
      <c r="AC15" s="121" t="str">
        <f aca="false">IFERROR(VLOOKUP(AB15,'ETAPAS ORCAM'!$B$4:$C$58,2,FALSE()),"-")</f>
        <v>B08 – REVESTIMENTO INTERNO – PAREDE</v>
      </c>
      <c r="AMH15" s="85"/>
      <c r="AMI15" s="85"/>
      <c r="AMJ15" s="85"/>
    </row>
    <row r="16" s="84" customFormat="true" ht="17.9" hidden="true" customHeight="false" outlineLevel="1" collapsed="false">
      <c r="A16" s="69"/>
      <c r="B16" s="86"/>
      <c r="C16" s="105" t="str">
        <f aca="false">C15</f>
        <v>CIOPAC</v>
      </c>
      <c r="D16" s="106" t="str">
        <f aca="false">D15</f>
        <v>SUBSOLO</v>
      </c>
      <c r="E16" s="106" t="str">
        <f aca="false">E15</f>
        <v>GARAGEM A= 482,54m2</v>
      </c>
      <c r="F16" s="107" t="str">
        <f aca="false">F15</f>
        <v>PAREDE</v>
      </c>
      <c r="G16" s="108"/>
      <c r="H16" s="109"/>
      <c r="I16" s="110"/>
      <c r="J16" s="108"/>
      <c r="K16" s="109"/>
      <c r="L16" s="110"/>
      <c r="M16" s="108"/>
      <c r="N16" s="109"/>
      <c r="O16" s="110"/>
      <c r="P16" s="111"/>
      <c r="Q16" s="112"/>
      <c r="R16" s="113"/>
      <c r="S16" s="114"/>
      <c r="T16" s="115"/>
      <c r="U16" s="116"/>
      <c r="V16" s="117"/>
      <c r="W16" s="118" t="n">
        <f aca="false">W15</f>
        <v>288.205</v>
      </c>
      <c r="X16" s="119" t="n">
        <v>88485</v>
      </c>
      <c r="Y16" s="106" t="str">
        <f aca="false">IFERROR(VLOOKUP($X16,'BASE DADOS'!$B$2:$E$16877,2,FALSE()),"-")</f>
        <v>SINAPI</v>
      </c>
      <c r="Z16" s="106" t="str">
        <f aca="false">IFERROR(VLOOKUP($X16,'BASE DADOS'!$B$2:$E$16877,3,FALSE()),"-")</f>
        <v>Aplicação de fundo selador acrílico em paredes, uma demão. af_06/2014</v>
      </c>
      <c r="AA16" s="107" t="str">
        <f aca="false">IFERROR(VLOOKUP($X16,'BASE DADOS'!$B$2:$E$16877,4,FALSE()),"-")</f>
        <v>m2</v>
      </c>
      <c r="AB16" s="120" t="s">
        <v>17007</v>
      </c>
      <c r="AC16" s="121" t="str">
        <f aca="false">IFERROR(VLOOKUP(AB16,'ETAPAS ORCAM'!$B$4:$C$58,2,FALSE()),"-")</f>
        <v>B14 – PINTURA INTERNA – PAREDE</v>
      </c>
      <c r="AMH16" s="85"/>
      <c r="AMI16" s="85"/>
      <c r="AMJ16" s="85"/>
    </row>
    <row r="17" s="84" customFormat="true" ht="17.9" hidden="true" customHeight="false" outlineLevel="1" collapsed="false">
      <c r="A17" s="69"/>
      <c r="B17" s="86"/>
      <c r="C17" s="105" t="str">
        <f aca="false">C16</f>
        <v>CIOPAC</v>
      </c>
      <c r="D17" s="106" t="str">
        <f aca="false">D16</f>
        <v>SUBSOLO</v>
      </c>
      <c r="E17" s="106" t="str">
        <f aca="false">E16</f>
        <v>GARAGEM A= 482,54m2</v>
      </c>
      <c r="F17" s="107" t="str">
        <f aca="false">F16</f>
        <v>PAREDE</v>
      </c>
      <c r="G17" s="108"/>
      <c r="H17" s="109"/>
      <c r="I17" s="110"/>
      <c r="J17" s="108"/>
      <c r="K17" s="109"/>
      <c r="L17" s="110"/>
      <c r="M17" s="108"/>
      <c r="N17" s="109"/>
      <c r="O17" s="110"/>
      <c r="P17" s="111"/>
      <c r="Q17" s="112"/>
      <c r="R17" s="113"/>
      <c r="S17" s="114"/>
      <c r="T17" s="115"/>
      <c r="U17" s="116"/>
      <c r="V17" s="117"/>
      <c r="W17" s="118" t="n">
        <f aca="false">W16</f>
        <v>288.205</v>
      </c>
      <c r="X17" s="119" t="n">
        <v>88497</v>
      </c>
      <c r="Y17" s="106" t="str">
        <f aca="false">IFERROR(VLOOKUP($X17,'BASE DADOS'!$B$2:$E$16877,2,FALSE()),"-")</f>
        <v>SINAPI</v>
      </c>
      <c r="Z17" s="106" t="str">
        <f aca="false">IFERROR(VLOOKUP($X17,'BASE DADOS'!$B$2:$E$16877,3,FALSE()),"-")</f>
        <v>Aplicação e lixamento de massa látex em paredes, duas demãos. af_06/2014</v>
      </c>
      <c r="AA17" s="107" t="str">
        <f aca="false">IFERROR(VLOOKUP($X17,'BASE DADOS'!$B$2:$E$16877,4,FALSE()),"-")</f>
        <v>m2</v>
      </c>
      <c r="AB17" s="120" t="s">
        <v>17007</v>
      </c>
      <c r="AC17" s="121" t="str">
        <f aca="false">IFERROR(VLOOKUP(AB17,'ETAPAS ORCAM'!$B$4:$C$58,2,FALSE()),"-")</f>
        <v>B14 – PINTURA INTERNA – PAREDE</v>
      </c>
      <c r="AMH17" s="85"/>
      <c r="AMI17" s="85"/>
      <c r="AMJ17" s="85"/>
    </row>
    <row r="18" s="84" customFormat="true" ht="17.9" hidden="true" customHeight="false" outlineLevel="1" collapsed="false">
      <c r="A18" s="69"/>
      <c r="B18" s="86"/>
      <c r="C18" s="105" t="str">
        <f aca="false">C17</f>
        <v>CIOPAC</v>
      </c>
      <c r="D18" s="106" t="str">
        <f aca="false">D17</f>
        <v>SUBSOLO</v>
      </c>
      <c r="E18" s="106" t="str">
        <f aca="false">E17</f>
        <v>GARAGEM A= 482,54m2</v>
      </c>
      <c r="F18" s="107" t="str">
        <f aca="false">F17</f>
        <v>PAREDE</v>
      </c>
      <c r="G18" s="108"/>
      <c r="H18" s="109"/>
      <c r="I18" s="110"/>
      <c r="J18" s="108"/>
      <c r="K18" s="109"/>
      <c r="L18" s="110"/>
      <c r="M18" s="108"/>
      <c r="N18" s="109"/>
      <c r="O18" s="110"/>
      <c r="P18" s="111"/>
      <c r="Q18" s="112"/>
      <c r="R18" s="113"/>
      <c r="S18" s="114"/>
      <c r="T18" s="115"/>
      <c r="U18" s="116"/>
      <c r="V18" s="117"/>
      <c r="W18" s="118" t="n">
        <f aca="false">W17</f>
        <v>288.205</v>
      </c>
      <c r="X18" s="119" t="n">
        <v>104641</v>
      </c>
      <c r="Y18" s="106" t="str">
        <f aca="false">IFERROR(VLOOKUP($X18,'BASE DADOS'!$B$2:$E$16877,2,FALSE()),"-")</f>
        <v>SINAPI</v>
      </c>
      <c r="Z18" s="106" t="str">
        <f aca="false">IFERROR(VLOOKUP($X18,'BASE DADOS'!$B$2:$E$16877,3,FALSE()),"-")</f>
        <v>Pintura látex acrílica econômica, aplicação manual em paredes, duas demãos. Af_04/2023</v>
      </c>
      <c r="AA18" s="107" t="str">
        <f aca="false">IFERROR(VLOOKUP($X18,'BASE DADOS'!$B$2:$E$16877,4,FALSE()),"-")</f>
        <v>m2</v>
      </c>
      <c r="AB18" s="120" t="s">
        <v>17007</v>
      </c>
      <c r="AC18" s="121" t="str">
        <f aca="false">IFERROR(VLOOKUP(AB18,'ETAPAS ORCAM'!$B$4:$C$58,2,FALSE()),"-")</f>
        <v>B14 – PINTURA INTERNA – PAREDE</v>
      </c>
      <c r="AMH18" s="85"/>
      <c r="AMI18" s="85"/>
      <c r="AMJ18" s="85"/>
    </row>
    <row r="19" s="104" customFormat="true" ht="12.8" hidden="true" customHeight="false" outlineLevel="1" collapsed="false">
      <c r="A19" s="69"/>
      <c r="B19" s="86"/>
      <c r="C19" s="87" t="str">
        <f aca="false">C18</f>
        <v>CIOPAC</v>
      </c>
      <c r="D19" s="88" t="str">
        <f aca="false">D18</f>
        <v>SUBSOLO</v>
      </c>
      <c r="E19" s="88" t="str">
        <f aca="false">E18</f>
        <v>GARAGEM A= 482,54m2</v>
      </c>
      <c r="F19" s="89" t="s">
        <v>16955</v>
      </c>
      <c r="G19" s="90" t="n">
        <f aca="false">G7</f>
        <v>482.54</v>
      </c>
      <c r="H19" s="91"/>
      <c r="I19" s="92"/>
      <c r="J19" s="90"/>
      <c r="K19" s="91"/>
      <c r="L19" s="92"/>
      <c r="M19" s="90"/>
      <c r="N19" s="91"/>
      <c r="O19" s="92"/>
      <c r="P19" s="93"/>
      <c r="Q19" s="94"/>
      <c r="R19" s="95"/>
      <c r="S19" s="96" t="n">
        <f aca="false">IF(G19&lt;&gt;0,(G19+P19),(J19*M19)+P19)</f>
        <v>482.54</v>
      </c>
      <c r="T19" s="97" t="n">
        <f aca="false">IF(H19&lt;&gt;0,(H19+Q19),(K19*N19)+Q19)</f>
        <v>0</v>
      </c>
      <c r="U19" s="98" t="n">
        <f aca="false">IF(I19&lt;&gt;0,(I19+R19),(L19*O19)+R19)</f>
        <v>0</v>
      </c>
      <c r="V19" s="99" t="n">
        <f aca="false">SUM(S19:U19)</f>
        <v>482.54</v>
      </c>
      <c r="W19" s="100"/>
      <c r="X19" s="101"/>
      <c r="Y19" s="88"/>
      <c r="Z19" s="88"/>
      <c r="AA19" s="89"/>
      <c r="AB19" s="102"/>
      <c r="AC19" s="103"/>
      <c r="AMH19" s="85"/>
      <c r="AMI19" s="85"/>
      <c r="AMJ19" s="85"/>
    </row>
    <row r="20" s="84" customFormat="true" ht="17.9" hidden="true" customHeight="false" outlineLevel="1" collapsed="false">
      <c r="A20" s="69"/>
      <c r="B20" s="86"/>
      <c r="C20" s="105" t="str">
        <f aca="false">C19</f>
        <v>CIOPAC</v>
      </c>
      <c r="D20" s="106" t="str">
        <f aca="false">D19</f>
        <v>SUBSOLO</v>
      </c>
      <c r="E20" s="106" t="str">
        <f aca="false">E19</f>
        <v>GARAGEM A= 482,54m2</v>
      </c>
      <c r="F20" s="107" t="str">
        <f aca="false">F19</f>
        <v>TETO</v>
      </c>
      <c r="G20" s="108"/>
      <c r="H20" s="109"/>
      <c r="I20" s="110"/>
      <c r="J20" s="108"/>
      <c r="K20" s="109"/>
      <c r="L20" s="110"/>
      <c r="M20" s="108"/>
      <c r="N20" s="109"/>
      <c r="O20" s="110"/>
      <c r="P20" s="111"/>
      <c r="Q20" s="112"/>
      <c r="R20" s="113"/>
      <c r="S20" s="114"/>
      <c r="T20" s="115"/>
      <c r="U20" s="116"/>
      <c r="V20" s="117"/>
      <c r="W20" s="118" t="n">
        <f aca="false">V19</f>
        <v>482.54</v>
      </c>
      <c r="X20" s="119" t="n">
        <v>88484</v>
      </c>
      <c r="Y20" s="106" t="str">
        <f aca="false">IFERROR(VLOOKUP($X20,'BASE DADOS'!$B$2:$E$16877,2,FALSE()),"-")</f>
        <v>SINAPI</v>
      </c>
      <c r="Z20" s="106" t="str">
        <f aca="false">IFERROR(VLOOKUP($X20,'BASE DADOS'!$B$2:$E$16877,3,FALSE()),"-")</f>
        <v>Aplicação de fundo selador acrílico em teto, uma demão. af_06/2014</v>
      </c>
      <c r="AA20" s="107" t="str">
        <f aca="false">IFERROR(VLOOKUP($X20,'BASE DADOS'!$B$2:$E$16877,4,FALSE()),"-")</f>
        <v>m2</v>
      </c>
      <c r="AB20" s="120" t="s">
        <v>17008</v>
      </c>
      <c r="AC20" s="121" t="str">
        <f aca="false">IFERROR(VLOOKUP(AB20,'ETAPAS ORCAM'!$B$4:$C$58,2,FALSE()),"-")</f>
        <v>B15 – PINTURA INTERNA – TETO</v>
      </c>
      <c r="AMH20" s="85"/>
      <c r="AMI20" s="85"/>
      <c r="AMJ20" s="85"/>
    </row>
    <row r="21" s="84" customFormat="true" ht="17.9" hidden="true" customHeight="false" outlineLevel="1" collapsed="false">
      <c r="A21" s="69"/>
      <c r="B21" s="86"/>
      <c r="C21" s="105" t="str">
        <f aca="false">C20</f>
        <v>CIOPAC</v>
      </c>
      <c r="D21" s="106" t="str">
        <f aca="false">D20</f>
        <v>SUBSOLO</v>
      </c>
      <c r="E21" s="106" t="str">
        <f aca="false">E20</f>
        <v>GARAGEM A= 482,54m2</v>
      </c>
      <c r="F21" s="107" t="str">
        <f aca="false">F20</f>
        <v>TETO</v>
      </c>
      <c r="G21" s="108"/>
      <c r="H21" s="109"/>
      <c r="I21" s="110"/>
      <c r="J21" s="108"/>
      <c r="K21" s="109"/>
      <c r="L21" s="110"/>
      <c r="M21" s="108"/>
      <c r="N21" s="109"/>
      <c r="O21" s="110"/>
      <c r="P21" s="111"/>
      <c r="Q21" s="112"/>
      <c r="R21" s="113"/>
      <c r="S21" s="114"/>
      <c r="T21" s="115"/>
      <c r="U21" s="116"/>
      <c r="V21" s="117"/>
      <c r="W21" s="118" t="n">
        <f aca="false">W20</f>
        <v>482.54</v>
      </c>
      <c r="X21" s="119" t="n">
        <v>88496</v>
      </c>
      <c r="Y21" s="106" t="str">
        <f aca="false">IFERROR(VLOOKUP($X21,'BASE DADOS'!$B$2:$E$16877,2,FALSE()),"-")</f>
        <v>SINAPI</v>
      </c>
      <c r="Z21" s="106" t="str">
        <f aca="false">IFERROR(VLOOKUP($X21,'BASE DADOS'!$B$2:$E$16877,3,FALSE()),"-")</f>
        <v>Aplicação e lixamento de massa látex em teto, duas demãos. af_06/2014</v>
      </c>
      <c r="AA21" s="107" t="str">
        <f aca="false">IFERROR(VLOOKUP($X21,'BASE DADOS'!$B$2:$E$16877,4,FALSE()),"-")</f>
        <v>m2</v>
      </c>
      <c r="AB21" s="120" t="s">
        <v>17008</v>
      </c>
      <c r="AC21" s="121" t="str">
        <f aca="false">IFERROR(VLOOKUP(AB21,'ETAPAS ORCAM'!$B$4:$C$58,2,FALSE()),"-")</f>
        <v>B15 – PINTURA INTERNA – TETO</v>
      </c>
      <c r="AMH21" s="85"/>
      <c r="AMI21" s="85"/>
      <c r="AMJ21" s="85"/>
    </row>
    <row r="22" s="84" customFormat="true" ht="17.9" hidden="true" customHeight="false" outlineLevel="1" collapsed="false">
      <c r="A22" s="69"/>
      <c r="B22" s="86"/>
      <c r="C22" s="105" t="str">
        <f aca="false">C21</f>
        <v>CIOPAC</v>
      </c>
      <c r="D22" s="106" t="str">
        <f aca="false">D21</f>
        <v>SUBSOLO</v>
      </c>
      <c r="E22" s="106" t="str">
        <f aca="false">E21</f>
        <v>GARAGEM A= 482,54m2</v>
      </c>
      <c r="F22" s="107" t="str">
        <f aca="false">F21</f>
        <v>TETO</v>
      </c>
      <c r="G22" s="108"/>
      <c r="H22" s="109"/>
      <c r="I22" s="110"/>
      <c r="J22" s="108"/>
      <c r="K22" s="109"/>
      <c r="L22" s="110"/>
      <c r="M22" s="108"/>
      <c r="N22" s="109"/>
      <c r="O22" s="110"/>
      <c r="P22" s="111"/>
      <c r="Q22" s="112"/>
      <c r="R22" s="113"/>
      <c r="S22" s="114"/>
      <c r="T22" s="115"/>
      <c r="U22" s="116"/>
      <c r="V22" s="117"/>
      <c r="W22" s="118" t="n">
        <f aca="false">W21</f>
        <v>482.54</v>
      </c>
      <c r="X22" s="119" t="n">
        <v>104639</v>
      </c>
      <c r="Y22" s="106" t="str">
        <f aca="false">IFERROR(VLOOKUP($X22,'BASE DADOS'!$B$2:$E$16877,2,FALSE()),"-")</f>
        <v>SINAPI</v>
      </c>
      <c r="Z22" s="106" t="str">
        <f aca="false">IFERROR(VLOOKUP($X22,'BASE DADOS'!$B$2:$E$16877,3,FALSE()),"-")</f>
        <v>Pintura látex acrílica econômica, aplicação manual em teto, duas demãos. Af_04/2023</v>
      </c>
      <c r="AA22" s="107" t="str">
        <f aca="false">IFERROR(VLOOKUP($X22,'BASE DADOS'!$B$2:$E$16877,4,FALSE()),"-")</f>
        <v>m2</v>
      </c>
      <c r="AB22" s="120" t="s">
        <v>17008</v>
      </c>
      <c r="AC22" s="121" t="str">
        <f aca="false">IFERROR(VLOOKUP(AB22,'ETAPAS ORCAM'!$B$4:$C$58,2,FALSE()),"-")</f>
        <v>B15 – PINTURA INTERNA – TETO</v>
      </c>
      <c r="AMH22" s="85"/>
      <c r="AMI22" s="85"/>
      <c r="AMJ22" s="85"/>
    </row>
    <row r="23" s="104" customFormat="true" ht="12.8" hidden="true" customHeight="false" outlineLevel="1" collapsed="false">
      <c r="A23" s="69"/>
      <c r="B23" s="86"/>
      <c r="C23" s="87" t="str">
        <f aca="false">C22</f>
        <v>CIOPAC</v>
      </c>
      <c r="D23" s="88" t="str">
        <f aca="false">D22</f>
        <v>SUBSOLO</v>
      </c>
      <c r="E23" s="88" t="str">
        <f aca="false">E22</f>
        <v>GARAGEM A= 482,54m2</v>
      </c>
      <c r="F23" s="89" t="s">
        <v>16956</v>
      </c>
      <c r="G23" s="90" t="n">
        <f aca="false">J13</f>
        <v>91.35</v>
      </c>
      <c r="H23" s="91"/>
      <c r="I23" s="92"/>
      <c r="J23" s="90"/>
      <c r="K23" s="91"/>
      <c r="L23" s="92"/>
      <c r="M23" s="90"/>
      <c r="N23" s="91"/>
      <c r="O23" s="92"/>
      <c r="P23" s="93" t="n">
        <f aca="false">-(5.3*2)-(1*2)-0.8</f>
        <v>-13.4</v>
      </c>
      <c r="Q23" s="94"/>
      <c r="R23" s="95"/>
      <c r="S23" s="96" t="n">
        <f aca="false">IF(G23&lt;&gt;0,(G23+P23),(J23*M23)+P23)</f>
        <v>77.95</v>
      </c>
      <c r="T23" s="97" t="n">
        <f aca="false">IF(H23&lt;&gt;0,(H23+Q23),(K23*N23)+Q23)</f>
        <v>0</v>
      </c>
      <c r="U23" s="98" t="n">
        <f aca="false">IF(I23&lt;&gt;0,(I23+R23),(L23*O23)+R23)</f>
        <v>0</v>
      </c>
      <c r="V23" s="99" t="n">
        <f aca="false">SUM(S23:U23)</f>
        <v>77.95</v>
      </c>
      <c r="W23" s="100"/>
      <c r="X23" s="101"/>
      <c r="Y23" s="88"/>
      <c r="Z23" s="88"/>
      <c r="AA23" s="89"/>
      <c r="AB23" s="102"/>
      <c r="AC23" s="103"/>
      <c r="AMH23" s="85"/>
      <c r="AMI23" s="85"/>
      <c r="AMJ23" s="85"/>
    </row>
    <row r="24" s="84" customFormat="true" ht="12.8" hidden="true" customHeight="false" outlineLevel="1" collapsed="false">
      <c r="A24" s="69"/>
      <c r="B24" s="86"/>
      <c r="C24" s="105" t="str">
        <f aca="false">C23</f>
        <v>CIOPAC</v>
      </c>
      <c r="D24" s="106" t="str">
        <f aca="false">D23</f>
        <v>SUBSOLO</v>
      </c>
      <c r="E24" s="106" t="str">
        <f aca="false">E23</f>
        <v>GARAGEM A= 482,54m2</v>
      </c>
      <c r="F24" s="107" t="str">
        <f aca="false">F23</f>
        <v>RODAPÉ</v>
      </c>
      <c r="G24" s="108"/>
      <c r="H24" s="109"/>
      <c r="I24" s="110"/>
      <c r="J24" s="108"/>
      <c r="K24" s="109"/>
      <c r="L24" s="110"/>
      <c r="M24" s="108"/>
      <c r="N24" s="109"/>
      <c r="O24" s="110"/>
      <c r="P24" s="111"/>
      <c r="Q24" s="112"/>
      <c r="R24" s="113"/>
      <c r="S24" s="114"/>
      <c r="T24" s="115"/>
      <c r="U24" s="116"/>
      <c r="V24" s="117"/>
      <c r="W24" s="118" t="n">
        <f aca="false">V23</f>
        <v>77.95</v>
      </c>
      <c r="X24" s="119" t="n">
        <v>2260</v>
      </c>
      <c r="Y24" s="106" t="str">
        <f aca="false">IFERROR(VLOOKUP($X24,'BASE DADOS'!$B$2:$E$16877,2,FALSE()),"-")</f>
        <v>ORSE</v>
      </c>
      <c r="Z24" s="106" t="str">
        <f aca="false">IFERROR(VLOOKUP($X24,'BASE DADOS'!$B$2:$E$16877,3,FALSE()),"-")</f>
        <v>Rodapé alta resistência, h = 10 cm</v>
      </c>
      <c r="AA24" s="107" t="str">
        <f aca="false">IFERROR(VLOOKUP($X24,'BASE DADOS'!$B$2:$E$16877,4,FALSE()),"-")</f>
        <v>m</v>
      </c>
      <c r="AB24" s="120" t="s">
        <v>17006</v>
      </c>
      <c r="AC24" s="121" t="str">
        <f aca="false">IFERROR(VLOOKUP(AB24,'ETAPAS ORCAM'!$B$4:$C$58,2,FALSE()),"-")</f>
        <v>B08 – REVESTIMENTO INTERNO – PAREDE</v>
      </c>
      <c r="AMH24" s="85"/>
      <c r="AMI24" s="85"/>
      <c r="AMJ24" s="85"/>
    </row>
    <row r="25" s="104" customFormat="true" ht="17.9" hidden="true" customHeight="false" outlineLevel="1" collapsed="false">
      <c r="A25" s="69"/>
      <c r="B25" s="86"/>
      <c r="C25" s="87" t="str">
        <f aca="false">C24</f>
        <v>CIOPAC</v>
      </c>
      <c r="D25" s="88" t="str">
        <f aca="false">D24</f>
        <v>SUBSOLO</v>
      </c>
      <c r="E25" s="88" t="str">
        <f aca="false">E24</f>
        <v>GARAGEM A= 482,54m2</v>
      </c>
      <c r="F25" s="89" t="s">
        <v>16963</v>
      </c>
      <c r="G25" s="90"/>
      <c r="H25" s="91"/>
      <c r="I25" s="92"/>
      <c r="J25" s="90" t="n">
        <v>2</v>
      </c>
      <c r="K25" s="91" t="n">
        <v>2</v>
      </c>
      <c r="L25" s="92"/>
      <c r="M25" s="90" t="n">
        <v>1.45</v>
      </c>
      <c r="N25" s="91" t="n">
        <v>1.45</v>
      </c>
      <c r="O25" s="92"/>
      <c r="P25" s="93"/>
      <c r="Q25" s="94"/>
      <c r="R25" s="95"/>
      <c r="S25" s="96" t="n">
        <f aca="false">IF(G25&lt;&gt;0,(G25+P25),(J25*M25)+P25)</f>
        <v>2.9</v>
      </c>
      <c r="T25" s="97" t="n">
        <f aca="false">IF(H25&lt;&gt;0,(H25+Q25),(K25*N25)+Q25)</f>
        <v>2.9</v>
      </c>
      <c r="U25" s="98" t="n">
        <f aca="false">IF(I25&lt;&gt;0,(I25+R25),(L25*O25)+R25)</f>
        <v>0</v>
      </c>
      <c r="V25" s="99" t="n">
        <f aca="false">SUM(S25:U25)</f>
        <v>5.8</v>
      </c>
      <c r="W25" s="100"/>
      <c r="X25" s="101"/>
      <c r="Y25" s="88"/>
      <c r="Z25" s="88"/>
      <c r="AA25" s="89"/>
      <c r="AB25" s="102"/>
      <c r="AC25" s="103"/>
      <c r="AMH25" s="85"/>
      <c r="AMI25" s="85"/>
      <c r="AMJ25" s="85"/>
    </row>
    <row r="26" s="84" customFormat="true" ht="26.1" hidden="true" customHeight="false" outlineLevel="1" collapsed="false">
      <c r="A26" s="69"/>
      <c r="B26" s="86"/>
      <c r="C26" s="105" t="str">
        <f aca="false">C25</f>
        <v>CIOPAC</v>
      </c>
      <c r="D26" s="106" t="str">
        <f aca="false">D25</f>
        <v>SUBSOLO</v>
      </c>
      <c r="E26" s="106" t="str">
        <f aca="false">E25</f>
        <v>GARAGEM A= 482,54m2</v>
      </c>
      <c r="F26" s="107" t="str">
        <f aca="false">F25</f>
        <v>ESQUADRIAS DE ALUMÍNIO</v>
      </c>
      <c r="G26" s="108"/>
      <c r="H26" s="109"/>
      <c r="I26" s="110"/>
      <c r="J26" s="108"/>
      <c r="K26" s="109"/>
      <c r="L26" s="110"/>
      <c r="M26" s="108"/>
      <c r="N26" s="109"/>
      <c r="O26" s="110"/>
      <c r="P26" s="111"/>
      <c r="Q26" s="112"/>
      <c r="R26" s="113"/>
      <c r="S26" s="114"/>
      <c r="T26" s="115"/>
      <c r="U26" s="116"/>
      <c r="V26" s="117"/>
      <c r="W26" s="118" t="n">
        <f aca="false">V25</f>
        <v>5.8</v>
      </c>
      <c r="X26" s="119" t="n">
        <v>12219</v>
      </c>
      <c r="Y26" s="106" t="str">
        <f aca="false">IFERROR(VLOOKUP($X26,'BASE DADOS'!$B$2:$E$16877,2,FALSE()),"-")</f>
        <v>ORSE</v>
      </c>
      <c r="Z26" s="106" t="str">
        <f aca="false">IFERROR(VLOOKUP($X26,'BASE DADOS'!$B$2:$E$16877,3,FALSE()),"-")</f>
        <v>Portão/porta em alumínio cor N/B/P, de correr, vazado, em tubo quadrado 3"x1.1/2" horizontais e engradado e 1.1/2"x1.1/2" verticais, com espaçamento de 12cm.</v>
      </c>
      <c r="AA26" s="107" t="str">
        <f aca="false">IFERROR(VLOOKUP($X26,'BASE DADOS'!$B$2:$E$16877,4,FALSE()),"-")</f>
        <v>m2</v>
      </c>
      <c r="AB26" s="120" t="s">
        <v>17009</v>
      </c>
      <c r="AC26" s="121" t="str">
        <f aca="false">IFERROR(VLOOKUP(AB26,'ETAPAS ORCAM'!$B$4:$C$58,2,FALSE()),"-")</f>
        <v>B12 – ESQUADRIAS</v>
      </c>
      <c r="AMH26" s="85"/>
      <c r="AMI26" s="85"/>
      <c r="AMJ26" s="85"/>
    </row>
    <row r="27" s="84" customFormat="true" ht="17.9" hidden="true" customHeight="false" outlineLevel="1" collapsed="false">
      <c r="A27" s="69"/>
      <c r="B27" s="86"/>
      <c r="C27" s="105" t="str">
        <f aca="false">C26</f>
        <v>CIOPAC</v>
      </c>
      <c r="D27" s="106" t="str">
        <f aca="false">D26</f>
        <v>SUBSOLO</v>
      </c>
      <c r="E27" s="106" t="str">
        <f aca="false">E26</f>
        <v>GARAGEM A= 482,54m2</v>
      </c>
      <c r="F27" s="107" t="str">
        <f aca="false">F26</f>
        <v>ESQUADRIAS DE ALUMÍNIO</v>
      </c>
      <c r="G27" s="108"/>
      <c r="H27" s="109"/>
      <c r="I27" s="110"/>
      <c r="J27" s="108"/>
      <c r="K27" s="109"/>
      <c r="L27" s="110"/>
      <c r="M27" s="108"/>
      <c r="N27" s="109"/>
      <c r="O27" s="110"/>
      <c r="P27" s="111"/>
      <c r="Q27" s="112"/>
      <c r="R27" s="113"/>
      <c r="S27" s="114"/>
      <c r="T27" s="115"/>
      <c r="U27" s="116"/>
      <c r="V27" s="117"/>
      <c r="W27" s="118" t="n">
        <f aca="false">+5.3*2</f>
        <v>10.6</v>
      </c>
      <c r="X27" s="119" t="n">
        <v>2262</v>
      </c>
      <c r="Y27" s="106" t="str">
        <f aca="false">IFERROR(VLOOKUP($X27,'BASE DADOS'!$B$2:$E$16877,2,FALSE()),"-")</f>
        <v>ORSE</v>
      </c>
      <c r="Z27" s="106" t="str">
        <f aca="false">IFERROR(VLOOKUP($X27,'BASE DADOS'!$B$2:$E$16877,3,FALSE()),"-")</f>
        <v>Soleira alta resistência moldada "in-loco", e = 2 cm, l = 15 cm</v>
      </c>
      <c r="AA27" s="107" t="str">
        <f aca="false">IFERROR(VLOOKUP($X27,'BASE DADOS'!$B$2:$E$16877,4,FALSE()),"-")</f>
        <v>m</v>
      </c>
      <c r="AB27" s="120" t="s">
        <v>17003</v>
      </c>
      <c r="AC27" s="121" t="str">
        <f aca="false">IFERROR(VLOOKUP(AB27,'ETAPAS ORCAM'!$B$4:$C$58,2,FALSE()),"-")</f>
        <v>B11 – PAVIMENTAÇÃO</v>
      </c>
      <c r="AMH27" s="85"/>
      <c r="AMI27" s="85"/>
      <c r="AMJ27" s="85"/>
    </row>
    <row r="28" s="84" customFormat="true" ht="12.8" hidden="true" customHeight="false" outlineLevel="1" collapsed="false">
      <c r="A28" s="69"/>
      <c r="B28" s="86"/>
      <c r="C28" s="122"/>
      <c r="D28" s="123"/>
      <c r="E28" s="123"/>
      <c r="F28" s="124"/>
      <c r="G28" s="125"/>
      <c r="H28" s="126"/>
      <c r="I28" s="127"/>
      <c r="J28" s="125"/>
      <c r="K28" s="126"/>
      <c r="L28" s="127"/>
      <c r="M28" s="125"/>
      <c r="N28" s="126"/>
      <c r="O28" s="127"/>
      <c r="P28" s="128"/>
      <c r="Q28" s="129"/>
      <c r="R28" s="130"/>
      <c r="S28" s="131"/>
      <c r="T28" s="132"/>
      <c r="U28" s="133"/>
      <c r="V28" s="134"/>
      <c r="W28" s="135"/>
      <c r="X28" s="136"/>
      <c r="Y28" s="123"/>
      <c r="Z28" s="123"/>
      <c r="AA28" s="124"/>
      <c r="AB28" s="137"/>
      <c r="AC28" s="138"/>
      <c r="AMH28" s="85"/>
      <c r="AMI28" s="85"/>
      <c r="AMJ28" s="85"/>
    </row>
    <row r="29" s="84" customFormat="true" ht="12.8" hidden="true" customHeight="false" outlineLevel="0" collapsed="false">
      <c r="A29" s="69"/>
      <c r="B29" s="86"/>
      <c r="C29" s="139"/>
      <c r="D29" s="139"/>
      <c r="E29" s="139"/>
      <c r="F29" s="139"/>
      <c r="G29" s="140"/>
      <c r="H29" s="140"/>
      <c r="I29" s="140"/>
      <c r="J29" s="140"/>
      <c r="K29" s="140"/>
      <c r="L29" s="140"/>
      <c r="M29" s="140"/>
      <c r="N29" s="140"/>
      <c r="O29" s="140"/>
      <c r="P29" s="141"/>
      <c r="Q29" s="141"/>
      <c r="R29" s="141"/>
      <c r="S29" s="142"/>
      <c r="T29" s="142"/>
      <c r="U29" s="142"/>
      <c r="V29" s="142"/>
      <c r="W29" s="143"/>
      <c r="X29" s="144"/>
      <c r="Y29" s="139"/>
      <c r="Z29" s="139"/>
      <c r="AA29" s="139"/>
      <c r="AB29" s="145"/>
      <c r="AC29" s="146"/>
      <c r="AMH29" s="85"/>
      <c r="AMI29" s="85"/>
      <c r="AMJ29" s="85"/>
    </row>
    <row r="30" s="84" customFormat="true" ht="26.1" hidden="true" customHeight="false" outlineLevel="0" collapsed="false">
      <c r="A30" s="69"/>
      <c r="B30" s="70" t="n">
        <v>37257</v>
      </c>
      <c r="C30" s="71" t="s">
        <v>16978</v>
      </c>
      <c r="D30" s="72" t="s">
        <v>17001</v>
      </c>
      <c r="E30" s="72" t="s">
        <v>17010</v>
      </c>
      <c r="F30" s="73"/>
      <c r="G30" s="74"/>
      <c r="H30" s="75"/>
      <c r="I30" s="76"/>
      <c r="J30" s="74"/>
      <c r="K30" s="75"/>
      <c r="L30" s="76"/>
      <c r="M30" s="74"/>
      <c r="N30" s="75"/>
      <c r="O30" s="76"/>
      <c r="P30" s="74"/>
      <c r="Q30" s="75"/>
      <c r="R30" s="76"/>
      <c r="S30" s="77"/>
      <c r="T30" s="78"/>
      <c r="U30" s="79"/>
      <c r="V30" s="80"/>
      <c r="W30" s="81"/>
      <c r="X30" s="71"/>
      <c r="Y30" s="72"/>
      <c r="Z30" s="72"/>
      <c r="AA30" s="73"/>
      <c r="AB30" s="82"/>
      <c r="AC30" s="83"/>
      <c r="AMH30" s="85"/>
      <c r="AMI30" s="85"/>
      <c r="AMJ30" s="85"/>
    </row>
    <row r="31" s="104" customFormat="true" ht="26.1" hidden="true" customHeight="false" outlineLevel="1" collapsed="false">
      <c r="A31" s="69"/>
      <c r="B31" s="86"/>
      <c r="C31" s="87" t="str">
        <f aca="false">C30</f>
        <v>CIOPAC</v>
      </c>
      <c r="D31" s="88" t="str">
        <f aca="false">D30</f>
        <v>SUBSOLO</v>
      </c>
      <c r="E31" s="88" t="str">
        <f aca="false">E30</f>
        <v>HALL/ ESCADA ACESSO AO PAV. TÉRREO A= 4,28 + 12,82m2</v>
      </c>
      <c r="F31" s="89" t="s">
        <v>16953</v>
      </c>
      <c r="G31" s="90" t="n">
        <v>17.1</v>
      </c>
      <c r="H31" s="91"/>
      <c r="I31" s="92"/>
      <c r="J31" s="90"/>
      <c r="K31" s="91"/>
      <c r="L31" s="92"/>
      <c r="M31" s="90"/>
      <c r="N31" s="91"/>
      <c r="O31" s="92"/>
      <c r="P31" s="93"/>
      <c r="Q31" s="94"/>
      <c r="R31" s="95"/>
      <c r="S31" s="96" t="n">
        <f aca="false">IF(G31&lt;&gt;0,(G31+P31),(J31*M31)+P31)</f>
        <v>17.1</v>
      </c>
      <c r="T31" s="97" t="n">
        <f aca="false">IF(H31&lt;&gt;0,(H31+Q31),(K31*N31)+Q31)</f>
        <v>0</v>
      </c>
      <c r="U31" s="98" t="n">
        <f aca="false">IF(I31&lt;&gt;0,(I31+R31),(L31*O31)+R31)</f>
        <v>0</v>
      </c>
      <c r="V31" s="99" t="n">
        <f aca="false">SUM(S31:U31)</f>
        <v>17.1</v>
      </c>
      <c r="W31" s="100"/>
      <c r="X31" s="101"/>
      <c r="Y31" s="88"/>
      <c r="Z31" s="88"/>
      <c r="AA31" s="89"/>
      <c r="AB31" s="102"/>
      <c r="AC31" s="103"/>
      <c r="AMH31" s="85"/>
      <c r="AMI31" s="85"/>
      <c r="AMJ31" s="85"/>
    </row>
    <row r="32" s="84" customFormat="true" ht="26.1" hidden="true" customHeight="false" outlineLevel="1" collapsed="false">
      <c r="A32" s="69"/>
      <c r="B32" s="86"/>
      <c r="C32" s="105" t="str">
        <f aca="false">C31</f>
        <v>CIOPAC</v>
      </c>
      <c r="D32" s="106" t="str">
        <f aca="false">D31</f>
        <v>SUBSOLO</v>
      </c>
      <c r="E32" s="106" t="str">
        <f aca="false">E31</f>
        <v>HALL/ ESCADA ACESSO AO PAV. TÉRREO A= 4,28 + 12,82m2</v>
      </c>
      <c r="F32" s="107" t="str">
        <f aca="false">F31</f>
        <v>PISO</v>
      </c>
      <c r="G32" s="108"/>
      <c r="H32" s="109"/>
      <c r="I32" s="110"/>
      <c r="J32" s="108"/>
      <c r="K32" s="109"/>
      <c r="L32" s="110"/>
      <c r="M32" s="108"/>
      <c r="N32" s="109"/>
      <c r="O32" s="110"/>
      <c r="P32" s="111"/>
      <c r="Q32" s="112"/>
      <c r="R32" s="113"/>
      <c r="S32" s="114"/>
      <c r="T32" s="115"/>
      <c r="U32" s="116"/>
      <c r="V32" s="117"/>
      <c r="W32" s="118" t="n">
        <f aca="false">V31</f>
        <v>17.1</v>
      </c>
      <c r="X32" s="119" t="n">
        <v>99811</v>
      </c>
      <c r="Y32" s="106" t="str">
        <f aca="false">IFERROR(VLOOKUP($X32,'BASE DADOS'!$B$2:$E$16877,2,FALSE()),"-")</f>
        <v>SINAPI</v>
      </c>
      <c r="Z32" s="106" t="str">
        <f aca="false">IFERROR(VLOOKUP($X32,'BASE DADOS'!$B$2:$E$16877,3,FALSE()),"-")</f>
        <v>Limpeza de contrapiso com vassoura a seco. af_04/2019</v>
      </c>
      <c r="AA32" s="107" t="str">
        <f aca="false">IFERROR(VLOOKUP($X32,'BASE DADOS'!$B$2:$E$16877,4,FALSE()),"-")</f>
        <v>m2</v>
      </c>
      <c r="AB32" s="120" t="s">
        <v>17003</v>
      </c>
      <c r="AC32" s="121" t="str">
        <f aca="false">IFERROR(VLOOKUP(AB32,'ETAPAS ORCAM'!$B$4:$C$58,2,FALSE()),"-")</f>
        <v>B11 – PAVIMENTAÇÃO</v>
      </c>
      <c r="AMH32" s="85"/>
      <c r="AMI32" s="85"/>
      <c r="AMJ32" s="85"/>
    </row>
    <row r="33" s="84" customFormat="true" ht="34.3" hidden="true" customHeight="false" outlineLevel="1" collapsed="false">
      <c r="A33" s="69"/>
      <c r="B33" s="86"/>
      <c r="C33" s="105" t="str">
        <f aca="false">C32</f>
        <v>CIOPAC</v>
      </c>
      <c r="D33" s="106" t="str">
        <f aca="false">D32</f>
        <v>SUBSOLO</v>
      </c>
      <c r="E33" s="106" t="str">
        <f aca="false">E32</f>
        <v>HALL/ ESCADA ACESSO AO PAV. TÉRREO A= 4,28 + 12,82m2</v>
      </c>
      <c r="F33" s="107" t="str">
        <f aca="false">F32</f>
        <v>PISO</v>
      </c>
      <c r="G33" s="108"/>
      <c r="H33" s="109"/>
      <c r="I33" s="110"/>
      <c r="J33" s="108"/>
      <c r="K33" s="109"/>
      <c r="L33" s="110"/>
      <c r="M33" s="108"/>
      <c r="N33" s="109"/>
      <c r="O33" s="110"/>
      <c r="P33" s="111"/>
      <c r="Q33" s="112"/>
      <c r="R33" s="113"/>
      <c r="S33" s="114"/>
      <c r="T33" s="115"/>
      <c r="U33" s="116"/>
      <c r="V33" s="117"/>
      <c r="W33" s="118" t="n">
        <f aca="false">W32</f>
        <v>17.1</v>
      </c>
      <c r="X33" s="119" t="n">
        <v>87630</v>
      </c>
      <c r="Y33" s="106" t="str">
        <f aca="false">IFERROR(VLOOKUP($X33,'BASE DADOS'!$B$2:$E$16877,2,FALSE()),"-")</f>
        <v>SINAPI</v>
      </c>
      <c r="Z33" s="106" t="str">
        <f aca="false">IFERROR(VLOOKUP($X33,'BASE DADOS'!$B$2:$E$16877,3,FALSE()),"-")</f>
        <v>Contrapiso em argamassa traço 1:4 (cimento e areia), preparo mecânico com betoneira 400 l, aplicado em áreas secas sobre laje, aderido, acabamento não reforçado, espessura 3cm. af_07/2021</v>
      </c>
      <c r="AA33" s="107" t="str">
        <f aca="false">IFERROR(VLOOKUP($X33,'BASE DADOS'!$B$2:$E$16877,4,FALSE()),"-")</f>
        <v>m2</v>
      </c>
      <c r="AB33" s="120" t="s">
        <v>17003</v>
      </c>
      <c r="AC33" s="121" t="str">
        <f aca="false">IFERROR(VLOOKUP(AB33,'ETAPAS ORCAM'!$B$4:$C$58,2,FALSE()),"-")</f>
        <v>B11 – PAVIMENTAÇÃO</v>
      </c>
      <c r="AMH33" s="85"/>
      <c r="AMI33" s="85"/>
      <c r="AMJ33" s="85"/>
    </row>
    <row r="34" s="84" customFormat="true" ht="42.5" hidden="true" customHeight="false" outlineLevel="1" collapsed="false">
      <c r="A34" s="69"/>
      <c r="B34" s="86"/>
      <c r="C34" s="105" t="str">
        <f aca="false">C33</f>
        <v>CIOPAC</v>
      </c>
      <c r="D34" s="106" t="str">
        <f aca="false">D33</f>
        <v>SUBSOLO</v>
      </c>
      <c r="E34" s="106" t="str">
        <f aca="false">E33</f>
        <v>HALL/ ESCADA ACESSO AO PAV. TÉRREO A= 4,28 + 12,82m2</v>
      </c>
      <c r="F34" s="107" t="str">
        <f aca="false">F33</f>
        <v>PISO</v>
      </c>
      <c r="G34" s="108"/>
      <c r="H34" s="109"/>
      <c r="I34" s="110"/>
      <c r="J34" s="108"/>
      <c r="K34" s="109"/>
      <c r="L34" s="110"/>
      <c r="M34" s="108"/>
      <c r="N34" s="109"/>
      <c r="O34" s="110"/>
      <c r="P34" s="111"/>
      <c r="Q34" s="112"/>
      <c r="R34" s="113"/>
      <c r="S34" s="114"/>
      <c r="T34" s="115"/>
      <c r="U34" s="116"/>
      <c r="V34" s="117"/>
      <c r="W34" s="118" t="n">
        <f aca="false">W33</f>
        <v>17.1</v>
      </c>
      <c r="X34" s="119" t="n">
        <v>104162</v>
      </c>
      <c r="Y34" s="106" t="str">
        <f aca="false">IFERROR(VLOOKUP($X34,'BASE DADOS'!$B$2:$E$16877,2,FALSE()),"-")</f>
        <v>SINAPI</v>
      </c>
      <c r="Z34" s="106" t="str">
        <f aca="false">IFERROR(VLOOKUP($X34,'BASE DADOS'!$B$2:$E$16877,3,FALSE()),"-")</f>
        <v>Piso em granilite, marmorite ou granitina em ambientes internos, com espessura de 8 mm, incluso mistura em betoneira, colocação das juntas, aplicação do piso, 4 polimentos com politriz, estucamento, selador e cera. af_06/2022</v>
      </c>
      <c r="AA34" s="107" t="str">
        <f aca="false">IFERROR(VLOOKUP($X34,'BASE DADOS'!$B$2:$E$16877,4,FALSE()),"-")</f>
        <v>m2</v>
      </c>
      <c r="AB34" s="120" t="s">
        <v>17003</v>
      </c>
      <c r="AC34" s="121" t="str">
        <f aca="false">IFERROR(VLOOKUP(AB34,'ETAPAS ORCAM'!$B$4:$C$58,2,FALSE()),"-")</f>
        <v>B11 – PAVIMENTAÇÃO</v>
      </c>
      <c r="AMH34" s="85"/>
      <c r="AMI34" s="85"/>
      <c r="AMJ34" s="85"/>
    </row>
    <row r="35" s="84" customFormat="true" ht="26.1" hidden="true" customHeight="false" outlineLevel="1" collapsed="false">
      <c r="A35" s="69"/>
      <c r="B35" s="86"/>
      <c r="C35" s="105" t="str">
        <f aca="false">C34</f>
        <v>CIOPAC</v>
      </c>
      <c r="D35" s="106" t="str">
        <f aca="false">D34</f>
        <v>SUBSOLO</v>
      </c>
      <c r="E35" s="106" t="str">
        <f aca="false">E34</f>
        <v>HALL/ ESCADA ACESSO AO PAV. TÉRREO A= 4,28 + 12,82m2</v>
      </c>
      <c r="F35" s="107" t="str">
        <f aca="false">F34</f>
        <v>PISO</v>
      </c>
      <c r="G35" s="108"/>
      <c r="H35" s="109"/>
      <c r="I35" s="110"/>
      <c r="J35" s="108"/>
      <c r="K35" s="109"/>
      <c r="L35" s="110"/>
      <c r="M35" s="108"/>
      <c r="N35" s="109"/>
      <c r="O35" s="110"/>
      <c r="P35" s="111"/>
      <c r="Q35" s="112"/>
      <c r="R35" s="113"/>
      <c r="S35" s="114"/>
      <c r="T35" s="115"/>
      <c r="U35" s="116"/>
      <c r="V35" s="117"/>
      <c r="W35" s="118" t="n">
        <f aca="false">W34</f>
        <v>17.1</v>
      </c>
      <c r="X35" s="119" t="n">
        <v>2450</v>
      </c>
      <c r="Y35" s="106" t="str">
        <f aca="false">IFERROR(VLOOKUP($X35,'BASE DADOS'!$B$2:$E$16877,2,FALSE()),"-")</f>
        <v>ORSE</v>
      </c>
      <c r="Z35" s="106" t="str">
        <f aca="false">IFERROR(VLOOKUP($X35,'BASE DADOS'!$B$2:$E$16877,3,FALSE()),"-")</f>
        <v>Limpeza geral</v>
      </c>
      <c r="AA35" s="107" t="str">
        <f aca="false">IFERROR(VLOOKUP($X35,'BASE DADOS'!$B$2:$E$16877,4,FALSE()),"-")</f>
        <v>m2</v>
      </c>
      <c r="AB35" s="120" t="s">
        <v>17004</v>
      </c>
      <c r="AC35" s="121" t="str">
        <f aca="false">IFERROR(VLOOKUP(AB35,'ETAPAS ORCAM'!$B$4:$C$58,2,FALSE()),"-")</f>
        <v>B39 – LIMPEZA FINAL</v>
      </c>
      <c r="AMH35" s="85"/>
      <c r="AMI35" s="85"/>
      <c r="AMJ35" s="85"/>
    </row>
    <row r="36" s="104" customFormat="true" ht="26.1" hidden="true" customHeight="false" outlineLevel="1" collapsed="false">
      <c r="A36" s="69"/>
      <c r="B36" s="86"/>
      <c r="C36" s="87" t="str">
        <f aca="false">C35</f>
        <v>CIOPAC</v>
      </c>
      <c r="D36" s="88" t="str">
        <f aca="false">D35</f>
        <v>SUBSOLO</v>
      </c>
      <c r="E36" s="88" t="str">
        <f aca="false">E35</f>
        <v>HALL/ ESCADA ACESSO AO PAV. TÉRREO A= 4,28 + 12,82m2</v>
      </c>
      <c r="F36" s="89" t="s">
        <v>16954</v>
      </c>
      <c r="G36" s="90"/>
      <c r="H36" s="91"/>
      <c r="I36" s="92"/>
      <c r="J36" s="90" t="n">
        <v>17.4</v>
      </c>
      <c r="K36" s="91"/>
      <c r="L36" s="92"/>
      <c r="M36" s="90" t="n">
        <v>3.3</v>
      </c>
      <c r="N36" s="91"/>
      <c r="O36" s="92"/>
      <c r="P36" s="93" t="n">
        <f aca="false">-(0.8*2.1)</f>
        <v>-1.68</v>
      </c>
      <c r="Q36" s="94"/>
      <c r="R36" s="95"/>
      <c r="S36" s="96" t="n">
        <f aca="false">IF(G36&lt;&gt;0,(G36+P36),(J36*M36)+P36)</f>
        <v>55.74</v>
      </c>
      <c r="T36" s="97" t="n">
        <f aca="false">IF(H36&lt;&gt;0,(H36+Q36),(K36*N36)+Q36)</f>
        <v>0</v>
      </c>
      <c r="U36" s="98" t="n">
        <f aca="false">IF(I36&lt;&gt;0,(I36+R36),(L36*O36)+R36)</f>
        <v>0</v>
      </c>
      <c r="V36" s="99" t="n">
        <f aca="false">SUM(S36:U36)</f>
        <v>55.74</v>
      </c>
      <c r="W36" s="100"/>
      <c r="X36" s="101"/>
      <c r="Y36" s="88"/>
      <c r="Z36" s="88"/>
      <c r="AA36" s="89"/>
      <c r="AB36" s="102"/>
      <c r="AC36" s="103"/>
      <c r="AMH36" s="85"/>
      <c r="AMI36" s="85"/>
      <c r="AMJ36" s="85"/>
    </row>
    <row r="37" s="84" customFormat="true" ht="26.1" hidden="true" customHeight="false" outlineLevel="1" collapsed="false">
      <c r="A37" s="69"/>
      <c r="B37" s="86"/>
      <c r="C37" s="105" t="str">
        <f aca="false">C36</f>
        <v>CIOPAC</v>
      </c>
      <c r="D37" s="106" t="str">
        <f aca="false">D36</f>
        <v>SUBSOLO</v>
      </c>
      <c r="E37" s="106" t="str">
        <f aca="false">E36</f>
        <v>HALL/ ESCADA ACESSO AO PAV. TÉRREO A= 4,28 + 12,82m2</v>
      </c>
      <c r="F37" s="107" t="str">
        <f aca="false">F36</f>
        <v>PAREDE</v>
      </c>
      <c r="G37" s="108"/>
      <c r="H37" s="109"/>
      <c r="I37" s="110"/>
      <c r="J37" s="108"/>
      <c r="K37" s="109"/>
      <c r="L37" s="110"/>
      <c r="M37" s="108"/>
      <c r="N37" s="109"/>
      <c r="O37" s="110"/>
      <c r="P37" s="111"/>
      <c r="Q37" s="112"/>
      <c r="R37" s="113"/>
      <c r="S37" s="114"/>
      <c r="T37" s="115"/>
      <c r="U37" s="116"/>
      <c r="V37" s="117"/>
      <c r="W37" s="118" t="n">
        <f aca="false">V36</f>
        <v>55.74</v>
      </c>
      <c r="X37" s="119" t="n">
        <v>87879</v>
      </c>
      <c r="Y37" s="106" t="str">
        <f aca="false">IFERROR(VLOOKUP($X37,'BASE DADOS'!$B$2:$E$16877,2,FALSE()),"-")</f>
        <v>SINAPI</v>
      </c>
      <c r="Z37" s="106" t="str">
        <f aca="false">IFERROR(VLOOKUP($X37,'BASE DADOS'!$B$2:$E$16877,3,FALSE()),"-")</f>
        <v>Chapisco aplicado em alvenarias e estruturas de concreto internas, com colher de pedreiro.   argamassa traço 1:3 com preparo em betoneira 400l. af_10/2022</v>
      </c>
      <c r="AA37" s="107" t="str">
        <f aca="false">IFERROR(VLOOKUP($X37,'BASE DADOS'!$B$2:$E$16877,4,FALSE()),"-")</f>
        <v>m2</v>
      </c>
      <c r="AB37" s="120" t="s">
        <v>17006</v>
      </c>
      <c r="AC37" s="121" t="str">
        <f aca="false">IFERROR(VLOOKUP(AB37,'ETAPAS ORCAM'!$B$4:$C$58,2,FALSE()),"-")</f>
        <v>B08 – REVESTIMENTO INTERNO – PAREDE</v>
      </c>
      <c r="AMH37" s="85"/>
      <c r="AMI37" s="85"/>
      <c r="AMJ37" s="85"/>
    </row>
    <row r="38" s="84" customFormat="true" ht="34.3" hidden="true" customHeight="false" outlineLevel="1" collapsed="false">
      <c r="A38" s="69"/>
      <c r="B38" s="86"/>
      <c r="C38" s="105" t="str">
        <f aca="false">C37</f>
        <v>CIOPAC</v>
      </c>
      <c r="D38" s="106" t="str">
        <f aca="false">D37</f>
        <v>SUBSOLO</v>
      </c>
      <c r="E38" s="106" t="str">
        <f aca="false">E37</f>
        <v>HALL/ ESCADA ACESSO AO PAV. TÉRREO A= 4,28 + 12,82m2</v>
      </c>
      <c r="F38" s="107" t="str">
        <f aca="false">F37</f>
        <v>PAREDE</v>
      </c>
      <c r="G38" s="108"/>
      <c r="H38" s="109"/>
      <c r="I38" s="110"/>
      <c r="J38" s="108"/>
      <c r="K38" s="109"/>
      <c r="L38" s="110"/>
      <c r="M38" s="108"/>
      <c r="N38" s="109"/>
      <c r="O38" s="110"/>
      <c r="P38" s="111"/>
      <c r="Q38" s="112"/>
      <c r="R38" s="113"/>
      <c r="S38" s="114"/>
      <c r="T38" s="115"/>
      <c r="U38" s="116"/>
      <c r="V38" s="117"/>
      <c r="W38" s="118" t="n">
        <f aca="false">W37</f>
        <v>55.74</v>
      </c>
      <c r="X38" s="119" t="n">
        <v>87529</v>
      </c>
      <c r="Y38" s="106" t="str">
        <f aca="false">IFERROR(VLOOKUP($X38,'BASE DADOS'!$B$2:$E$16877,2,FALSE()),"-")</f>
        <v>SINAPI</v>
      </c>
      <c r="Z38" s="106" t="str">
        <f aca="false">IFERROR(VLOOKUP($X38,'BASE DADOS'!$B$2:$E$16877,3,FALSE()),"-")</f>
        <v>Massa única, para recebimento de pintura, em argamassa traço 1:2:8, preparo mecânico com betoneira 400l, aplicada manualmente em faces internas de paredes, espessura de 20mm, com execução de taliscas. af_06/2014</v>
      </c>
      <c r="AA38" s="107" t="str">
        <f aca="false">IFERROR(VLOOKUP($X38,'BASE DADOS'!$B$2:$E$16877,4,FALSE()),"-")</f>
        <v>m2</v>
      </c>
      <c r="AB38" s="120" t="s">
        <v>17006</v>
      </c>
      <c r="AC38" s="121" t="str">
        <f aca="false">IFERROR(VLOOKUP(AB38,'ETAPAS ORCAM'!$B$4:$C$58,2,FALSE()),"-")</f>
        <v>B08 – REVESTIMENTO INTERNO – PAREDE</v>
      </c>
      <c r="AMH38" s="85"/>
      <c r="AMI38" s="85"/>
      <c r="AMJ38" s="85"/>
    </row>
    <row r="39" s="84" customFormat="true" ht="26.1" hidden="true" customHeight="false" outlineLevel="1" collapsed="false">
      <c r="A39" s="69"/>
      <c r="B39" s="86"/>
      <c r="C39" s="105" t="str">
        <f aca="false">C38</f>
        <v>CIOPAC</v>
      </c>
      <c r="D39" s="106" t="str">
        <f aca="false">D38</f>
        <v>SUBSOLO</v>
      </c>
      <c r="E39" s="106" t="str">
        <f aca="false">E38</f>
        <v>HALL/ ESCADA ACESSO AO PAV. TÉRREO A= 4,28 + 12,82m2</v>
      </c>
      <c r="F39" s="107" t="str">
        <f aca="false">F38</f>
        <v>PAREDE</v>
      </c>
      <c r="G39" s="108"/>
      <c r="H39" s="109"/>
      <c r="I39" s="110"/>
      <c r="J39" s="108"/>
      <c r="K39" s="109"/>
      <c r="L39" s="110"/>
      <c r="M39" s="108"/>
      <c r="N39" s="109"/>
      <c r="O39" s="110"/>
      <c r="P39" s="111"/>
      <c r="Q39" s="112"/>
      <c r="R39" s="113"/>
      <c r="S39" s="114"/>
      <c r="T39" s="115"/>
      <c r="U39" s="116"/>
      <c r="V39" s="117"/>
      <c r="W39" s="118" t="n">
        <f aca="false">W38</f>
        <v>55.74</v>
      </c>
      <c r="X39" s="119" t="n">
        <v>88485</v>
      </c>
      <c r="Y39" s="106" t="str">
        <f aca="false">IFERROR(VLOOKUP($X39,'BASE DADOS'!$B$2:$E$16877,2,FALSE()),"-")</f>
        <v>SINAPI</v>
      </c>
      <c r="Z39" s="106" t="str">
        <f aca="false">IFERROR(VLOOKUP($X39,'BASE DADOS'!$B$2:$E$16877,3,FALSE()),"-")</f>
        <v>Aplicação de fundo selador acrílico em paredes, uma demão. af_06/2014</v>
      </c>
      <c r="AA39" s="107" t="str">
        <f aca="false">IFERROR(VLOOKUP($X39,'BASE DADOS'!$B$2:$E$16877,4,FALSE()),"-")</f>
        <v>m2</v>
      </c>
      <c r="AB39" s="120" t="s">
        <v>17007</v>
      </c>
      <c r="AC39" s="121" t="str">
        <f aca="false">IFERROR(VLOOKUP(AB39,'ETAPAS ORCAM'!$B$4:$C$58,2,FALSE()),"-")</f>
        <v>B14 – PINTURA INTERNA – PAREDE</v>
      </c>
      <c r="AMH39" s="85"/>
      <c r="AMI39" s="85"/>
      <c r="AMJ39" s="85"/>
    </row>
    <row r="40" s="84" customFormat="true" ht="26.1" hidden="true" customHeight="false" outlineLevel="1" collapsed="false">
      <c r="A40" s="69"/>
      <c r="B40" s="86"/>
      <c r="C40" s="105" t="str">
        <f aca="false">C39</f>
        <v>CIOPAC</v>
      </c>
      <c r="D40" s="106" t="str">
        <f aca="false">D39</f>
        <v>SUBSOLO</v>
      </c>
      <c r="E40" s="106" t="str">
        <f aca="false">E39</f>
        <v>HALL/ ESCADA ACESSO AO PAV. TÉRREO A= 4,28 + 12,82m2</v>
      </c>
      <c r="F40" s="107" t="str">
        <f aca="false">F39</f>
        <v>PAREDE</v>
      </c>
      <c r="G40" s="108"/>
      <c r="H40" s="109"/>
      <c r="I40" s="110"/>
      <c r="J40" s="108"/>
      <c r="K40" s="109"/>
      <c r="L40" s="110"/>
      <c r="M40" s="108"/>
      <c r="N40" s="109"/>
      <c r="O40" s="110"/>
      <c r="P40" s="111"/>
      <c r="Q40" s="112"/>
      <c r="R40" s="113"/>
      <c r="S40" s="114"/>
      <c r="T40" s="115"/>
      <c r="U40" s="116"/>
      <c r="V40" s="117"/>
      <c r="W40" s="118" t="n">
        <f aca="false">W39</f>
        <v>55.74</v>
      </c>
      <c r="X40" s="119" t="n">
        <v>88497</v>
      </c>
      <c r="Y40" s="106" t="str">
        <f aca="false">IFERROR(VLOOKUP($X40,'BASE DADOS'!$B$2:$E$16877,2,FALSE()),"-")</f>
        <v>SINAPI</v>
      </c>
      <c r="Z40" s="106" t="str">
        <f aca="false">IFERROR(VLOOKUP($X40,'BASE DADOS'!$B$2:$E$16877,3,FALSE()),"-")</f>
        <v>Aplicação e lixamento de massa látex em paredes, duas demãos. af_06/2014</v>
      </c>
      <c r="AA40" s="107" t="str">
        <f aca="false">IFERROR(VLOOKUP($X40,'BASE DADOS'!$B$2:$E$16877,4,FALSE()),"-")</f>
        <v>m2</v>
      </c>
      <c r="AB40" s="120" t="s">
        <v>17007</v>
      </c>
      <c r="AC40" s="121" t="str">
        <f aca="false">IFERROR(VLOOKUP(AB40,'ETAPAS ORCAM'!$B$4:$C$58,2,FALSE()),"-")</f>
        <v>B14 – PINTURA INTERNA – PAREDE</v>
      </c>
      <c r="AMH40" s="85"/>
      <c r="AMI40" s="85"/>
      <c r="AMJ40" s="85"/>
    </row>
    <row r="41" s="84" customFormat="true" ht="26.1" hidden="true" customHeight="false" outlineLevel="1" collapsed="false">
      <c r="A41" s="69"/>
      <c r="B41" s="86"/>
      <c r="C41" s="105" t="str">
        <f aca="false">C40</f>
        <v>CIOPAC</v>
      </c>
      <c r="D41" s="106" t="str">
        <f aca="false">D40</f>
        <v>SUBSOLO</v>
      </c>
      <c r="E41" s="106" t="str">
        <f aca="false">E40</f>
        <v>HALL/ ESCADA ACESSO AO PAV. TÉRREO A= 4,28 + 12,82m2</v>
      </c>
      <c r="F41" s="107" t="str">
        <f aca="false">F40</f>
        <v>PAREDE</v>
      </c>
      <c r="G41" s="108"/>
      <c r="H41" s="109"/>
      <c r="I41" s="110"/>
      <c r="J41" s="108"/>
      <c r="K41" s="109"/>
      <c r="L41" s="110"/>
      <c r="M41" s="108"/>
      <c r="N41" s="109"/>
      <c r="O41" s="110"/>
      <c r="P41" s="111"/>
      <c r="Q41" s="112"/>
      <c r="R41" s="113"/>
      <c r="S41" s="114"/>
      <c r="T41" s="115"/>
      <c r="U41" s="116"/>
      <c r="V41" s="117"/>
      <c r="W41" s="118" t="n">
        <f aca="false">W40</f>
        <v>55.74</v>
      </c>
      <c r="X41" s="119" t="n">
        <v>104641</v>
      </c>
      <c r="Y41" s="106" t="str">
        <f aca="false">IFERROR(VLOOKUP($X41,'BASE DADOS'!$B$2:$E$16877,2,FALSE()),"-")</f>
        <v>SINAPI</v>
      </c>
      <c r="Z41" s="106" t="str">
        <f aca="false">IFERROR(VLOOKUP($X41,'BASE DADOS'!$B$2:$E$16877,3,FALSE()),"-")</f>
        <v>Pintura látex acrílica econômica, aplicação manual em paredes, duas demãos. Af_04/2023</v>
      </c>
      <c r="AA41" s="107" t="str">
        <f aca="false">IFERROR(VLOOKUP($X41,'BASE DADOS'!$B$2:$E$16877,4,FALSE()),"-")</f>
        <v>m2</v>
      </c>
      <c r="AB41" s="120" t="s">
        <v>17007</v>
      </c>
      <c r="AC41" s="121" t="str">
        <f aca="false">IFERROR(VLOOKUP(AB41,'ETAPAS ORCAM'!$B$4:$C$58,2,FALSE()),"-")</f>
        <v>B14 – PINTURA INTERNA – PAREDE</v>
      </c>
      <c r="AMH41" s="85"/>
      <c r="AMI41" s="85"/>
      <c r="AMJ41" s="85"/>
    </row>
    <row r="42" s="104" customFormat="true" ht="26.1" hidden="true" customHeight="false" outlineLevel="1" collapsed="false">
      <c r="A42" s="69"/>
      <c r="B42" s="86"/>
      <c r="C42" s="87" t="str">
        <f aca="false">C41</f>
        <v>CIOPAC</v>
      </c>
      <c r="D42" s="88" t="str">
        <f aca="false">D41</f>
        <v>SUBSOLO</v>
      </c>
      <c r="E42" s="88" t="str">
        <f aca="false">E41</f>
        <v>HALL/ ESCADA ACESSO AO PAV. TÉRREO A= 4,28 + 12,82m2</v>
      </c>
      <c r="F42" s="89" t="s">
        <v>16955</v>
      </c>
      <c r="G42" s="90" t="n">
        <f aca="false">G31</f>
        <v>17.1</v>
      </c>
      <c r="H42" s="91"/>
      <c r="I42" s="92"/>
      <c r="J42" s="90"/>
      <c r="K42" s="91"/>
      <c r="L42" s="92"/>
      <c r="M42" s="90"/>
      <c r="N42" s="91"/>
      <c r="O42" s="92"/>
      <c r="P42" s="93"/>
      <c r="Q42" s="94"/>
      <c r="R42" s="95"/>
      <c r="S42" s="96" t="n">
        <f aca="false">IF(G42&lt;&gt;0,(G42+P42),(J42*M42)+P42)</f>
        <v>17.1</v>
      </c>
      <c r="T42" s="97" t="n">
        <f aca="false">IF(H42&lt;&gt;0,(H42+Q42),(K42*N42)+Q42)</f>
        <v>0</v>
      </c>
      <c r="U42" s="98" t="n">
        <f aca="false">IF(I42&lt;&gt;0,(I42+R42),(L42*O42)+R42)</f>
        <v>0</v>
      </c>
      <c r="V42" s="99" t="n">
        <f aca="false">SUM(S42:U42)</f>
        <v>17.1</v>
      </c>
      <c r="W42" s="100"/>
      <c r="X42" s="101"/>
      <c r="Y42" s="88"/>
      <c r="Z42" s="88"/>
      <c r="AA42" s="89"/>
      <c r="AB42" s="102"/>
      <c r="AC42" s="103"/>
      <c r="AMH42" s="85"/>
      <c r="AMI42" s="85"/>
      <c r="AMJ42" s="85"/>
    </row>
    <row r="43" s="84" customFormat="true" ht="26.1" hidden="true" customHeight="false" outlineLevel="1" collapsed="false">
      <c r="A43" s="69"/>
      <c r="B43" s="86"/>
      <c r="C43" s="105" t="str">
        <f aca="false">C42</f>
        <v>CIOPAC</v>
      </c>
      <c r="D43" s="106" t="str">
        <f aca="false">D42</f>
        <v>SUBSOLO</v>
      </c>
      <c r="E43" s="106" t="str">
        <f aca="false">E42</f>
        <v>HALL/ ESCADA ACESSO AO PAV. TÉRREO A= 4,28 + 12,82m2</v>
      </c>
      <c r="F43" s="107" t="str">
        <f aca="false">F42</f>
        <v>TETO</v>
      </c>
      <c r="G43" s="108"/>
      <c r="H43" s="109"/>
      <c r="I43" s="110"/>
      <c r="J43" s="108"/>
      <c r="K43" s="109"/>
      <c r="L43" s="110"/>
      <c r="M43" s="108"/>
      <c r="N43" s="109"/>
      <c r="O43" s="110"/>
      <c r="P43" s="111"/>
      <c r="Q43" s="112"/>
      <c r="R43" s="113"/>
      <c r="S43" s="114"/>
      <c r="T43" s="115"/>
      <c r="U43" s="116"/>
      <c r="V43" s="117"/>
      <c r="W43" s="118" t="n">
        <f aca="false">V42</f>
        <v>17.1</v>
      </c>
      <c r="X43" s="119" t="n">
        <v>88484</v>
      </c>
      <c r="Y43" s="106" t="str">
        <f aca="false">IFERROR(VLOOKUP($X43,'BASE DADOS'!$B$2:$E$16877,2,FALSE()),"-")</f>
        <v>SINAPI</v>
      </c>
      <c r="Z43" s="106" t="str">
        <f aca="false">IFERROR(VLOOKUP($X43,'BASE DADOS'!$B$2:$E$16877,3,FALSE()),"-")</f>
        <v>Aplicação de fundo selador acrílico em teto, uma demão. af_06/2014</v>
      </c>
      <c r="AA43" s="107" t="str">
        <f aca="false">IFERROR(VLOOKUP($X43,'BASE DADOS'!$B$2:$E$16877,4,FALSE()),"-")</f>
        <v>m2</v>
      </c>
      <c r="AB43" s="120" t="s">
        <v>17008</v>
      </c>
      <c r="AC43" s="121" t="str">
        <f aca="false">IFERROR(VLOOKUP(AB43,'ETAPAS ORCAM'!$B$4:$C$58,2,FALSE()),"-")</f>
        <v>B15 – PINTURA INTERNA – TETO</v>
      </c>
      <c r="AMH43" s="85"/>
      <c r="AMI43" s="85"/>
      <c r="AMJ43" s="85"/>
    </row>
    <row r="44" s="84" customFormat="true" ht="26.1" hidden="true" customHeight="false" outlineLevel="1" collapsed="false">
      <c r="A44" s="69"/>
      <c r="B44" s="86"/>
      <c r="C44" s="105" t="str">
        <f aca="false">C43</f>
        <v>CIOPAC</v>
      </c>
      <c r="D44" s="106" t="str">
        <f aca="false">D43</f>
        <v>SUBSOLO</v>
      </c>
      <c r="E44" s="106" t="str">
        <f aca="false">E43</f>
        <v>HALL/ ESCADA ACESSO AO PAV. TÉRREO A= 4,28 + 12,82m2</v>
      </c>
      <c r="F44" s="107" t="str">
        <f aca="false">F43</f>
        <v>TETO</v>
      </c>
      <c r="G44" s="108"/>
      <c r="H44" s="109"/>
      <c r="I44" s="110"/>
      <c r="J44" s="108"/>
      <c r="K44" s="109"/>
      <c r="L44" s="110"/>
      <c r="M44" s="108"/>
      <c r="N44" s="109"/>
      <c r="O44" s="110"/>
      <c r="P44" s="111"/>
      <c r="Q44" s="112"/>
      <c r="R44" s="113"/>
      <c r="S44" s="114"/>
      <c r="T44" s="115"/>
      <c r="U44" s="116"/>
      <c r="V44" s="117"/>
      <c r="W44" s="118" t="n">
        <f aca="false">W43</f>
        <v>17.1</v>
      </c>
      <c r="X44" s="119" t="n">
        <v>88496</v>
      </c>
      <c r="Y44" s="106" t="str">
        <f aca="false">IFERROR(VLOOKUP($X44,'BASE DADOS'!$B$2:$E$16877,2,FALSE()),"-")</f>
        <v>SINAPI</v>
      </c>
      <c r="Z44" s="106" t="str">
        <f aca="false">IFERROR(VLOOKUP($X44,'BASE DADOS'!$B$2:$E$16877,3,FALSE()),"-")</f>
        <v>Aplicação e lixamento de massa látex em teto, duas demãos. af_06/2014</v>
      </c>
      <c r="AA44" s="107" t="str">
        <f aca="false">IFERROR(VLOOKUP($X44,'BASE DADOS'!$B$2:$E$16877,4,FALSE()),"-")</f>
        <v>m2</v>
      </c>
      <c r="AB44" s="120" t="s">
        <v>17008</v>
      </c>
      <c r="AC44" s="121" t="str">
        <f aca="false">IFERROR(VLOOKUP(AB44,'ETAPAS ORCAM'!$B$4:$C$58,2,FALSE()),"-")</f>
        <v>B15 – PINTURA INTERNA – TETO</v>
      </c>
      <c r="AMH44" s="85"/>
      <c r="AMI44" s="85"/>
      <c r="AMJ44" s="85"/>
    </row>
    <row r="45" s="84" customFormat="true" ht="26.1" hidden="true" customHeight="false" outlineLevel="1" collapsed="false">
      <c r="A45" s="69"/>
      <c r="B45" s="86"/>
      <c r="C45" s="105" t="str">
        <f aca="false">C44</f>
        <v>CIOPAC</v>
      </c>
      <c r="D45" s="106" t="str">
        <f aca="false">D44</f>
        <v>SUBSOLO</v>
      </c>
      <c r="E45" s="106" t="str">
        <f aca="false">E44</f>
        <v>HALL/ ESCADA ACESSO AO PAV. TÉRREO A= 4,28 + 12,82m2</v>
      </c>
      <c r="F45" s="107" t="str">
        <f aca="false">F44</f>
        <v>TETO</v>
      </c>
      <c r="G45" s="108"/>
      <c r="H45" s="109"/>
      <c r="I45" s="110"/>
      <c r="J45" s="108"/>
      <c r="K45" s="109"/>
      <c r="L45" s="110"/>
      <c r="M45" s="108"/>
      <c r="N45" s="109"/>
      <c r="O45" s="110"/>
      <c r="P45" s="111"/>
      <c r="Q45" s="112"/>
      <c r="R45" s="113"/>
      <c r="S45" s="114"/>
      <c r="T45" s="115"/>
      <c r="U45" s="116"/>
      <c r="V45" s="117"/>
      <c r="W45" s="118" t="n">
        <f aca="false">W43</f>
        <v>17.1</v>
      </c>
      <c r="X45" s="119" t="n">
        <v>104639</v>
      </c>
      <c r="Y45" s="106" t="str">
        <f aca="false">IFERROR(VLOOKUP($X45,'BASE DADOS'!$B$2:$E$16877,2,FALSE()),"-")</f>
        <v>SINAPI</v>
      </c>
      <c r="Z45" s="106" t="str">
        <f aca="false">IFERROR(VLOOKUP($X45,'BASE DADOS'!$B$2:$E$16877,3,FALSE()),"-")</f>
        <v>Pintura látex acrílica econômica, aplicação manual em teto, duas demãos. Af_04/2023</v>
      </c>
      <c r="AA45" s="107" t="str">
        <f aca="false">IFERROR(VLOOKUP($X45,'BASE DADOS'!$B$2:$E$16877,4,FALSE()),"-")</f>
        <v>m2</v>
      </c>
      <c r="AB45" s="120" t="s">
        <v>17008</v>
      </c>
      <c r="AC45" s="121" t="str">
        <f aca="false">IFERROR(VLOOKUP(AB45,'ETAPAS ORCAM'!$B$4:$C$58,2,FALSE()),"-")</f>
        <v>B15 – PINTURA INTERNA – TETO</v>
      </c>
      <c r="AMH45" s="85"/>
      <c r="AMI45" s="85"/>
      <c r="AMJ45" s="85"/>
    </row>
    <row r="46" s="104" customFormat="true" ht="26.1" hidden="true" customHeight="false" outlineLevel="1" collapsed="false">
      <c r="A46" s="69"/>
      <c r="B46" s="86"/>
      <c r="C46" s="87" t="str">
        <f aca="false">C45</f>
        <v>CIOPAC</v>
      </c>
      <c r="D46" s="88" t="str">
        <f aca="false">D45</f>
        <v>SUBSOLO</v>
      </c>
      <c r="E46" s="88" t="str">
        <f aca="false">E45</f>
        <v>HALL/ ESCADA ACESSO AO PAV. TÉRREO A= 4,28 + 12,82m2</v>
      </c>
      <c r="F46" s="89" t="s">
        <v>16956</v>
      </c>
      <c r="G46" s="90" t="n">
        <f aca="false">J36</f>
        <v>17.4</v>
      </c>
      <c r="H46" s="91"/>
      <c r="I46" s="92"/>
      <c r="J46" s="90"/>
      <c r="K46" s="91"/>
      <c r="L46" s="92"/>
      <c r="M46" s="90"/>
      <c r="N46" s="91"/>
      <c r="O46" s="92"/>
      <c r="P46" s="93" t="n">
        <v>-1</v>
      </c>
      <c r="Q46" s="94"/>
      <c r="R46" s="95"/>
      <c r="S46" s="96" t="n">
        <f aca="false">IF(G46&lt;&gt;0,(G46+P46),(J46*M46)+P46)</f>
        <v>16.4</v>
      </c>
      <c r="T46" s="97" t="n">
        <f aca="false">IF(H46&lt;&gt;0,(H46+Q46),(K46*N46)+Q46)</f>
        <v>0</v>
      </c>
      <c r="U46" s="98" t="n">
        <f aca="false">IF(I46&lt;&gt;0,(I46+R46),(L46*O46)+R46)</f>
        <v>0</v>
      </c>
      <c r="V46" s="99" t="n">
        <f aca="false">SUM(S46:U46)</f>
        <v>16.4</v>
      </c>
      <c r="W46" s="100"/>
      <c r="X46" s="101"/>
      <c r="Y46" s="88"/>
      <c r="Z46" s="88"/>
      <c r="AA46" s="89"/>
      <c r="AB46" s="102"/>
      <c r="AC46" s="103"/>
      <c r="AMH46" s="85"/>
      <c r="AMI46" s="85"/>
      <c r="AMJ46" s="85"/>
    </row>
    <row r="47" s="84" customFormat="true" ht="26.1" hidden="true" customHeight="false" outlineLevel="1" collapsed="false">
      <c r="A47" s="69"/>
      <c r="B47" s="86"/>
      <c r="C47" s="105" t="str">
        <f aca="false">C46</f>
        <v>CIOPAC</v>
      </c>
      <c r="D47" s="106" t="str">
        <f aca="false">D46</f>
        <v>SUBSOLO</v>
      </c>
      <c r="E47" s="106" t="str">
        <f aca="false">E46</f>
        <v>HALL/ ESCADA ACESSO AO PAV. TÉRREO A= 4,28 + 12,82m2</v>
      </c>
      <c r="F47" s="107" t="str">
        <f aca="false">F46</f>
        <v>RODAPÉ</v>
      </c>
      <c r="G47" s="108"/>
      <c r="H47" s="109"/>
      <c r="I47" s="110"/>
      <c r="J47" s="108"/>
      <c r="K47" s="109"/>
      <c r="L47" s="110"/>
      <c r="M47" s="108"/>
      <c r="N47" s="109"/>
      <c r="O47" s="110"/>
      <c r="P47" s="111"/>
      <c r="Q47" s="112"/>
      <c r="R47" s="113"/>
      <c r="S47" s="114"/>
      <c r="T47" s="115"/>
      <c r="U47" s="116"/>
      <c r="V47" s="117"/>
      <c r="W47" s="118" t="n">
        <f aca="false">V46</f>
        <v>16.4</v>
      </c>
      <c r="X47" s="119" t="n">
        <v>2260</v>
      </c>
      <c r="Y47" s="106" t="str">
        <f aca="false">IFERROR(VLOOKUP($X47,'BASE DADOS'!$B$2:$E$16877,2,FALSE()),"-")</f>
        <v>ORSE</v>
      </c>
      <c r="Z47" s="106" t="str">
        <f aca="false">IFERROR(VLOOKUP($X47,'BASE DADOS'!$B$2:$E$16877,3,FALSE()),"-")</f>
        <v>Rodapé alta resistência, h = 10 cm</v>
      </c>
      <c r="AA47" s="107" t="str">
        <f aca="false">IFERROR(VLOOKUP($X47,'BASE DADOS'!$B$2:$E$16877,4,FALSE()),"-")</f>
        <v>m</v>
      </c>
      <c r="AB47" s="120" t="s">
        <v>17006</v>
      </c>
      <c r="AC47" s="121" t="str">
        <f aca="false">IFERROR(VLOOKUP(AB47,'ETAPAS ORCAM'!$B$4:$C$58,2,FALSE()),"-")</f>
        <v>B08 – REVESTIMENTO INTERNO – PAREDE</v>
      </c>
      <c r="AMH47" s="85"/>
      <c r="AMI47" s="85"/>
      <c r="AMJ47" s="85"/>
    </row>
    <row r="48" s="104" customFormat="true" ht="26.1" hidden="true" customHeight="false" outlineLevel="1" collapsed="false">
      <c r="A48" s="69"/>
      <c r="B48" s="86"/>
      <c r="C48" s="87" t="str">
        <f aca="false">C47</f>
        <v>CIOPAC</v>
      </c>
      <c r="D48" s="88" t="str">
        <f aca="false">D47</f>
        <v>SUBSOLO</v>
      </c>
      <c r="E48" s="88" t="str">
        <f aca="false">E47</f>
        <v>HALL/ ESCADA ACESSO AO PAV. TÉRREO A= 4,28 + 12,82m2</v>
      </c>
      <c r="F48" s="89" t="s">
        <v>16962</v>
      </c>
      <c r="G48" s="90"/>
      <c r="H48" s="91"/>
      <c r="I48" s="92"/>
      <c r="J48" s="90"/>
      <c r="K48" s="91"/>
      <c r="L48" s="92"/>
      <c r="M48" s="90"/>
      <c r="N48" s="91"/>
      <c r="O48" s="92"/>
      <c r="P48" s="93"/>
      <c r="Q48" s="94"/>
      <c r="R48" s="95"/>
      <c r="S48" s="96" t="n">
        <f aca="false">IF(G48&lt;&gt;0,(G48+P48),(J48*M48)+P48)</f>
        <v>0</v>
      </c>
      <c r="T48" s="97" t="n">
        <f aca="false">IF(H48&lt;&gt;0,(H48+Q48),(K48*N48)+Q48)</f>
        <v>0</v>
      </c>
      <c r="U48" s="98" t="n">
        <f aca="false">IF(I48&lt;&gt;0,(I48+R48),(L48*O48)+R48)</f>
        <v>0</v>
      </c>
      <c r="V48" s="99" t="n">
        <f aca="false">SUM(S48:U48)</f>
        <v>0</v>
      </c>
      <c r="W48" s="100"/>
      <c r="X48" s="101"/>
      <c r="Y48" s="88"/>
      <c r="Z48" s="88"/>
      <c r="AA48" s="89"/>
      <c r="AB48" s="102"/>
      <c r="AC48" s="103"/>
      <c r="AMH48" s="85"/>
      <c r="AMI48" s="85"/>
      <c r="AMJ48" s="85"/>
    </row>
    <row r="49" s="84" customFormat="true" ht="42.5" hidden="true" customHeight="false" outlineLevel="1" collapsed="false">
      <c r="A49" s="69"/>
      <c r="B49" s="86"/>
      <c r="C49" s="105" t="str">
        <f aca="false">C47</f>
        <v>CIOPAC</v>
      </c>
      <c r="D49" s="106" t="str">
        <f aca="false">D47</f>
        <v>SUBSOLO</v>
      </c>
      <c r="E49" s="106" t="str">
        <f aca="false">E47</f>
        <v>HALL/ ESCADA ACESSO AO PAV. TÉRREO A= 4,28 + 12,82m2</v>
      </c>
      <c r="F49" s="107" t="str">
        <f aca="false">F47</f>
        <v>RODAPÉ</v>
      </c>
      <c r="G49" s="108"/>
      <c r="H49" s="109"/>
      <c r="I49" s="110"/>
      <c r="J49" s="108"/>
      <c r="K49" s="109"/>
      <c r="L49" s="110"/>
      <c r="M49" s="108"/>
      <c r="N49" s="109"/>
      <c r="O49" s="110"/>
      <c r="P49" s="111"/>
      <c r="Q49" s="112"/>
      <c r="R49" s="113"/>
      <c r="S49" s="114"/>
      <c r="T49" s="115"/>
      <c r="U49" s="116"/>
      <c r="V49" s="117"/>
      <c r="W49" s="118" t="n">
        <v>1</v>
      </c>
      <c r="X49" s="119" t="n">
        <v>11960</v>
      </c>
      <c r="Y49" s="106" t="str">
        <f aca="false">IFERROR(VLOOKUP($X49,'BASE DADOS'!$B$2:$E$16877,2,FALSE()),"-")</f>
        <v>ORSE</v>
      </c>
      <c r="Z49" s="106" t="str">
        <f aca="false">IFERROR(VLOOKUP($X49,'BASE DADOS'!$B$2:$E$16877,3,FALSE()),"-")</f>
        <v>Porta corta fogo, 0,90 x 2,10, de abrir, em chapa de aço galvanizado nº24, batente em chapa nº18, classe 90, isolante em manta cerâmica incombustível e=5cm, dobradiças tipo helicoidal em aço 1010/1020, e fechadura reversível sem chave</v>
      </c>
      <c r="AA49" s="107" t="str">
        <f aca="false">IFERROR(VLOOKUP($X49,'BASE DADOS'!$B$2:$E$16877,4,FALSE()),"-")</f>
        <v>un</v>
      </c>
      <c r="AB49" s="120" t="s">
        <v>17009</v>
      </c>
      <c r="AC49" s="121" t="str">
        <f aca="false">IFERROR(VLOOKUP(AB49,'ETAPAS ORCAM'!$B$4:$C$58,2,FALSE()),"-")</f>
        <v>B12 – ESQUADRIAS</v>
      </c>
      <c r="AMH49" s="85"/>
      <c r="AMI49" s="85"/>
      <c r="AMJ49" s="85"/>
    </row>
    <row r="50" s="84" customFormat="true" ht="26.1" hidden="true" customHeight="false" outlineLevel="1" collapsed="false">
      <c r="A50" s="69"/>
      <c r="B50" s="86"/>
      <c r="C50" s="105" t="str">
        <f aca="false">C48</f>
        <v>CIOPAC</v>
      </c>
      <c r="D50" s="106" t="str">
        <f aca="false">D48</f>
        <v>SUBSOLO</v>
      </c>
      <c r="E50" s="106" t="str">
        <f aca="false">E48</f>
        <v>HALL/ ESCADA ACESSO AO PAV. TÉRREO A= 4,28 + 12,82m2</v>
      </c>
      <c r="F50" s="107" t="str">
        <f aca="false">F48</f>
        <v>ESQUADRIAS DE FERRO</v>
      </c>
      <c r="G50" s="108"/>
      <c r="H50" s="109"/>
      <c r="I50" s="110"/>
      <c r="J50" s="108"/>
      <c r="K50" s="109"/>
      <c r="L50" s="110"/>
      <c r="M50" s="108"/>
      <c r="N50" s="109"/>
      <c r="O50" s="110"/>
      <c r="P50" s="111"/>
      <c r="Q50" s="112"/>
      <c r="R50" s="113"/>
      <c r="S50" s="114"/>
      <c r="T50" s="115"/>
      <c r="U50" s="116"/>
      <c r="V50" s="117"/>
      <c r="W50" s="118" t="n">
        <f aca="false">(3.04*2)+0.24</f>
        <v>6.32</v>
      </c>
      <c r="X50" s="119" t="n">
        <v>12189</v>
      </c>
      <c r="Y50" s="106" t="str">
        <f aca="false">IFERROR(VLOOKUP($X50,'BASE DADOS'!$B$2:$E$16877,2,FALSE()),"-")</f>
        <v>ORSE</v>
      </c>
      <c r="Z50" s="106" t="str">
        <f aca="false">IFERROR(VLOOKUP($X50,'BASE DADOS'!$B$2:$E$16877,3,FALSE()),"-")</f>
        <v>Corrimão duplo central em tubo de ferro galvanizado 1 1/2", com chumbadores para fixação no piso</v>
      </c>
      <c r="AA50" s="107" t="str">
        <f aca="false">IFERROR(VLOOKUP($X50,'BASE DADOS'!$B$2:$E$16877,4,FALSE()),"-")</f>
        <v>m</v>
      </c>
      <c r="AB50" s="120" t="s">
        <v>17009</v>
      </c>
      <c r="AC50" s="121" t="str">
        <f aca="false">IFERROR(VLOOKUP(AB50,'ETAPAS ORCAM'!$B$4:$C$58,2,FALSE()),"-")</f>
        <v>B12 – ESQUADRIAS</v>
      </c>
      <c r="AMH50" s="85"/>
      <c r="AMI50" s="85"/>
      <c r="AMJ50" s="85"/>
    </row>
    <row r="51" s="84" customFormat="true" ht="26.1" hidden="true" customHeight="false" outlineLevel="1" collapsed="false">
      <c r="A51" s="69"/>
      <c r="B51" s="86"/>
      <c r="C51" s="105" t="str">
        <f aca="false">C50</f>
        <v>CIOPAC</v>
      </c>
      <c r="D51" s="106" t="str">
        <f aca="false">D50</f>
        <v>SUBSOLO</v>
      </c>
      <c r="E51" s="106" t="str">
        <f aca="false">E50</f>
        <v>HALL/ ESCADA ACESSO AO PAV. TÉRREO A= 4,28 + 12,82m2</v>
      </c>
      <c r="F51" s="107" t="str">
        <f aca="false">F50</f>
        <v>ESQUADRIAS DE FERRO</v>
      </c>
      <c r="G51" s="108"/>
      <c r="H51" s="109"/>
      <c r="I51" s="110"/>
      <c r="J51" s="108"/>
      <c r="K51" s="109"/>
      <c r="L51" s="110"/>
      <c r="M51" s="108"/>
      <c r="N51" s="109"/>
      <c r="O51" s="110"/>
      <c r="P51" s="111"/>
      <c r="Q51" s="112"/>
      <c r="R51" s="113"/>
      <c r="S51" s="114"/>
      <c r="T51" s="115"/>
      <c r="U51" s="116"/>
      <c r="V51" s="117"/>
      <c r="W51" s="118" t="n">
        <f aca="false">(4.5*2)+3</f>
        <v>12</v>
      </c>
      <c r="X51" s="119" t="n">
        <v>12188</v>
      </c>
      <c r="Y51" s="106" t="str">
        <f aca="false">IFERROR(VLOOKUP($X51,'BASE DADOS'!$B$2:$E$16877,2,FALSE()),"-")</f>
        <v>ORSE</v>
      </c>
      <c r="Z51" s="106" t="str">
        <f aca="false">IFERROR(VLOOKUP($X51,'BASE DADOS'!$B$2:$E$16877,3,FALSE()),"-")</f>
        <v>Corrimão duplo em tubo de ferro galvanizado 1 1/2", com chumbadores para fixação em alvenaria</v>
      </c>
      <c r="AA51" s="107" t="str">
        <f aca="false">IFERROR(VLOOKUP($X51,'BASE DADOS'!$B$2:$E$16877,4,FALSE()),"-")</f>
        <v>m</v>
      </c>
      <c r="AB51" s="120" t="s">
        <v>17009</v>
      </c>
      <c r="AC51" s="121" t="str">
        <f aca="false">IFERROR(VLOOKUP(AB51,'ETAPAS ORCAM'!$B$4:$C$58,2,FALSE()),"-")</f>
        <v>B12 – ESQUADRIAS</v>
      </c>
      <c r="AMH51" s="85"/>
      <c r="AMI51" s="85"/>
      <c r="AMJ51" s="85"/>
    </row>
    <row r="52" s="84" customFormat="true" ht="26.1" hidden="true" customHeight="false" outlineLevel="1" collapsed="false">
      <c r="A52" s="69"/>
      <c r="B52" s="86"/>
      <c r="C52" s="105" t="str">
        <f aca="false">C51</f>
        <v>CIOPAC</v>
      </c>
      <c r="D52" s="106" t="str">
        <f aca="false">D51</f>
        <v>SUBSOLO</v>
      </c>
      <c r="E52" s="106" t="str">
        <f aca="false">E51</f>
        <v>HALL/ ESCADA ACESSO AO PAV. TÉRREO A= 4,28 + 12,82m2</v>
      </c>
      <c r="F52" s="107" t="str">
        <f aca="false">F51</f>
        <v>ESQUADRIAS DE FERRO</v>
      </c>
      <c r="G52" s="108"/>
      <c r="H52" s="109"/>
      <c r="I52" s="110"/>
      <c r="J52" s="108"/>
      <c r="K52" s="109"/>
      <c r="L52" s="110"/>
      <c r="M52" s="108"/>
      <c r="N52" s="109"/>
      <c r="O52" s="110"/>
      <c r="P52" s="111"/>
      <c r="Q52" s="112"/>
      <c r="R52" s="113"/>
      <c r="S52" s="114"/>
      <c r="T52" s="115"/>
      <c r="U52" s="116"/>
      <c r="V52" s="117"/>
      <c r="W52" s="118" t="n">
        <f aca="false">(W51+W50)*2.5</f>
        <v>45.8</v>
      </c>
      <c r="X52" s="119" t="n">
        <v>2311</v>
      </c>
      <c r="Y52" s="106" t="str">
        <f aca="false">IFERROR(VLOOKUP($X52,'BASE DADOS'!$B$2:$E$16877,2,FALSE()),"-")</f>
        <v>ORSE</v>
      </c>
      <c r="Z52" s="106" t="str">
        <f aca="false">IFERROR(VLOOKUP($X52,'BASE DADOS'!$B$2:$E$16877,3,FALSE()),"-")</f>
        <v>Pintura de acabamento com lixamento, aplicação de 01 demão de tinta à base de zarcão e 02 demãos de tinta esmalte</v>
      </c>
      <c r="AA52" s="107" t="str">
        <f aca="false">IFERROR(VLOOKUP($X52,'BASE DADOS'!$B$2:$E$16877,4,FALSE()),"-")</f>
        <v>m2</v>
      </c>
      <c r="AB52" s="120" t="s">
        <v>17011</v>
      </c>
      <c r="AC52" s="121" t="str">
        <f aca="false">IFERROR(VLOOKUP(AB52,'ETAPAS ORCAM'!$B$4:$C$58,2,FALSE()),"-")</f>
        <v>B17 – PINTURA – ESQ. FERRO</v>
      </c>
      <c r="AMH52" s="85"/>
      <c r="AMI52" s="85"/>
      <c r="AMJ52" s="85"/>
    </row>
    <row r="53" s="84" customFormat="true" ht="12.8" hidden="true" customHeight="false" outlineLevel="1" collapsed="false">
      <c r="A53" s="69"/>
      <c r="B53" s="86"/>
      <c r="C53" s="122"/>
      <c r="D53" s="123"/>
      <c r="E53" s="123"/>
      <c r="F53" s="124"/>
      <c r="G53" s="125"/>
      <c r="H53" s="126"/>
      <c r="I53" s="127"/>
      <c r="J53" s="125"/>
      <c r="K53" s="126"/>
      <c r="L53" s="127"/>
      <c r="M53" s="125"/>
      <c r="N53" s="126"/>
      <c r="O53" s="127"/>
      <c r="P53" s="128"/>
      <c r="Q53" s="129"/>
      <c r="R53" s="130"/>
      <c r="S53" s="131"/>
      <c r="T53" s="132"/>
      <c r="U53" s="133"/>
      <c r="V53" s="134"/>
      <c r="W53" s="135"/>
      <c r="X53" s="136"/>
      <c r="Y53" s="123"/>
      <c r="Z53" s="123"/>
      <c r="AA53" s="124"/>
      <c r="AB53" s="137"/>
      <c r="AC53" s="138"/>
      <c r="AMH53" s="85"/>
      <c r="AMI53" s="85"/>
      <c r="AMJ53" s="85"/>
    </row>
    <row r="54" s="84" customFormat="true" ht="12.8" hidden="true" customHeight="false" outlineLevel="0" collapsed="false">
      <c r="A54" s="69"/>
      <c r="B54" s="86"/>
      <c r="C54" s="139"/>
      <c r="D54" s="139"/>
      <c r="E54" s="139"/>
      <c r="F54" s="139"/>
      <c r="G54" s="140"/>
      <c r="H54" s="140"/>
      <c r="I54" s="140"/>
      <c r="J54" s="140"/>
      <c r="K54" s="140"/>
      <c r="L54" s="140"/>
      <c r="M54" s="140"/>
      <c r="N54" s="140"/>
      <c r="O54" s="140"/>
      <c r="P54" s="141"/>
      <c r="Q54" s="141"/>
      <c r="R54" s="141"/>
      <c r="S54" s="142"/>
      <c r="T54" s="142"/>
      <c r="U54" s="142"/>
      <c r="V54" s="142"/>
      <c r="W54" s="143"/>
      <c r="X54" s="144"/>
      <c r="Y54" s="139"/>
      <c r="Z54" s="139"/>
      <c r="AA54" s="139"/>
      <c r="AB54" s="145"/>
      <c r="AC54" s="146"/>
      <c r="AMH54" s="85"/>
      <c r="AMI54" s="85"/>
      <c r="AMJ54" s="85"/>
    </row>
    <row r="55" s="84" customFormat="true" ht="12.8" hidden="true" customHeight="false" outlineLevel="0" collapsed="false">
      <c r="A55" s="69"/>
      <c r="B55" s="70" t="n">
        <v>37257</v>
      </c>
      <c r="C55" s="71" t="s">
        <v>16978</v>
      </c>
      <c r="D55" s="72" t="s">
        <v>17001</v>
      </c>
      <c r="E55" s="72" t="s">
        <v>17012</v>
      </c>
      <c r="F55" s="73"/>
      <c r="G55" s="74"/>
      <c r="H55" s="75"/>
      <c r="I55" s="76"/>
      <c r="J55" s="74"/>
      <c r="K55" s="75"/>
      <c r="L55" s="76"/>
      <c r="M55" s="74"/>
      <c r="N55" s="75"/>
      <c r="O55" s="76"/>
      <c r="P55" s="74"/>
      <c r="Q55" s="75"/>
      <c r="R55" s="76"/>
      <c r="S55" s="77"/>
      <c r="T55" s="78"/>
      <c r="U55" s="79"/>
      <c r="V55" s="80"/>
      <c r="W55" s="81"/>
      <c r="X55" s="71"/>
      <c r="Y55" s="72"/>
      <c r="Z55" s="72"/>
      <c r="AA55" s="73"/>
      <c r="AB55" s="82"/>
      <c r="AC55" s="83"/>
      <c r="AMH55" s="85"/>
      <c r="AMI55" s="85"/>
      <c r="AMJ55" s="85"/>
    </row>
    <row r="56" s="104" customFormat="true" ht="12.8" hidden="true" customHeight="false" outlineLevel="1" collapsed="false">
      <c r="A56" s="69"/>
      <c r="B56" s="86"/>
      <c r="C56" s="87" t="str">
        <f aca="false">C55</f>
        <v>CIOPAC</v>
      </c>
      <c r="D56" s="88" t="str">
        <f aca="false">D55</f>
        <v>SUBSOLO</v>
      </c>
      <c r="E56" s="88" t="str">
        <f aca="false">E55</f>
        <v>ELEVADOR A= 3,24m2</v>
      </c>
      <c r="F56" s="89" t="s">
        <v>16953</v>
      </c>
      <c r="G56" s="90" t="n">
        <v>3.24</v>
      </c>
      <c r="H56" s="91"/>
      <c r="I56" s="92"/>
      <c r="J56" s="90"/>
      <c r="K56" s="91"/>
      <c r="L56" s="92"/>
      <c r="M56" s="90"/>
      <c r="N56" s="91"/>
      <c r="O56" s="92"/>
      <c r="P56" s="93"/>
      <c r="Q56" s="94"/>
      <c r="R56" s="95"/>
      <c r="S56" s="96" t="n">
        <f aca="false">IF(G56&lt;&gt;0,(G56+P56),(J56*M56)+P56)</f>
        <v>3.24</v>
      </c>
      <c r="T56" s="97" t="n">
        <f aca="false">IF(H56&lt;&gt;0,(H56+Q56),(K56*N56)+Q56)</f>
        <v>0</v>
      </c>
      <c r="U56" s="98" t="n">
        <f aca="false">IF(I56&lt;&gt;0,(I56+R56),(L56*O56)+R56)</f>
        <v>0</v>
      </c>
      <c r="V56" s="99" t="n">
        <f aca="false">SUM(S56:U56)</f>
        <v>3.24</v>
      </c>
      <c r="W56" s="100"/>
      <c r="X56" s="101"/>
      <c r="Y56" s="88"/>
      <c r="Z56" s="88"/>
      <c r="AA56" s="89"/>
      <c r="AB56" s="102"/>
      <c r="AC56" s="103"/>
      <c r="AMH56" s="85"/>
      <c r="AMI56" s="85"/>
      <c r="AMJ56" s="85"/>
    </row>
    <row r="57" s="84" customFormat="true" ht="12.8" hidden="true" customHeight="false" outlineLevel="1" collapsed="false">
      <c r="A57" s="69"/>
      <c r="B57" s="86"/>
      <c r="C57" s="105" t="str">
        <f aca="false">C56</f>
        <v>CIOPAC</v>
      </c>
      <c r="D57" s="106" t="str">
        <f aca="false">D56</f>
        <v>SUBSOLO</v>
      </c>
      <c r="E57" s="106" t="str">
        <f aca="false">E56</f>
        <v>ELEVADOR A= 3,24m2</v>
      </c>
      <c r="F57" s="107" t="str">
        <f aca="false">F56</f>
        <v>PISO</v>
      </c>
      <c r="G57" s="108"/>
      <c r="H57" s="109"/>
      <c r="I57" s="110"/>
      <c r="J57" s="108"/>
      <c r="K57" s="109"/>
      <c r="L57" s="110"/>
      <c r="M57" s="108"/>
      <c r="N57" s="109"/>
      <c r="O57" s="110"/>
      <c r="P57" s="111"/>
      <c r="Q57" s="112"/>
      <c r="R57" s="113"/>
      <c r="S57" s="114"/>
      <c r="T57" s="115"/>
      <c r="U57" s="116"/>
      <c r="V57" s="117"/>
      <c r="W57" s="118" t="n">
        <f aca="false">V56</f>
        <v>3.24</v>
      </c>
      <c r="X57" s="119" t="n">
        <v>99811</v>
      </c>
      <c r="Y57" s="106" t="str">
        <f aca="false">IFERROR(VLOOKUP($X57,'BASE DADOS'!$B$2:$E$16877,2,FALSE()),"-")</f>
        <v>SINAPI</v>
      </c>
      <c r="Z57" s="106" t="str">
        <f aca="false">IFERROR(VLOOKUP($X57,'BASE DADOS'!$B$2:$E$16877,3,FALSE()),"-")</f>
        <v>Limpeza de contrapiso com vassoura a seco. af_04/2019</v>
      </c>
      <c r="AA57" s="107" t="str">
        <f aca="false">IFERROR(VLOOKUP($X57,'BASE DADOS'!$B$2:$E$16877,4,FALSE()),"-")</f>
        <v>m2</v>
      </c>
      <c r="AB57" s="120" t="s">
        <v>17003</v>
      </c>
      <c r="AC57" s="121" t="str">
        <f aca="false">IFERROR(VLOOKUP(AB57,'ETAPAS ORCAM'!$B$4:$C$58,2,FALSE()),"-")</f>
        <v>B11 – PAVIMENTAÇÃO</v>
      </c>
      <c r="AMH57" s="85"/>
      <c r="AMI57" s="85"/>
      <c r="AMJ57" s="85"/>
    </row>
    <row r="58" s="84" customFormat="true" ht="26.1" hidden="true" customHeight="false" outlineLevel="1" collapsed="false">
      <c r="A58" s="69"/>
      <c r="B58" s="86"/>
      <c r="C58" s="105" t="str">
        <f aca="false">C57</f>
        <v>CIOPAC</v>
      </c>
      <c r="D58" s="106" t="str">
        <f aca="false">D57</f>
        <v>SUBSOLO</v>
      </c>
      <c r="E58" s="106" t="str">
        <f aca="false">E57</f>
        <v>ELEVADOR A= 3,24m2</v>
      </c>
      <c r="F58" s="107" t="str">
        <f aca="false">F57</f>
        <v>PISO</v>
      </c>
      <c r="G58" s="108"/>
      <c r="H58" s="109"/>
      <c r="I58" s="110"/>
      <c r="J58" s="108"/>
      <c r="K58" s="109"/>
      <c r="L58" s="110"/>
      <c r="M58" s="108"/>
      <c r="N58" s="109"/>
      <c r="O58" s="110"/>
      <c r="P58" s="111"/>
      <c r="Q58" s="112"/>
      <c r="R58" s="113"/>
      <c r="S58" s="114"/>
      <c r="T58" s="115"/>
      <c r="U58" s="116"/>
      <c r="V58" s="117"/>
      <c r="W58" s="118" t="n">
        <f aca="false">W57</f>
        <v>3.24</v>
      </c>
      <c r="X58" s="119" t="n">
        <v>98680</v>
      </c>
      <c r="Y58" s="106" t="str">
        <f aca="false">IFERROR(VLOOKUP($X58,'BASE DADOS'!$B$2:$E$16877,2,FALSE()),"-")</f>
        <v>SINAPI</v>
      </c>
      <c r="Z58" s="106" t="str">
        <f aca="false">IFERROR(VLOOKUP($X58,'BASE DADOS'!$B$2:$E$16877,3,FALSE()),"-")</f>
        <v>Piso cimentado, traço 1:3 (cimento e areia), acabamento liso, espessura 3,0 cm, preparo mecânico da argamassa. af_09/2020</v>
      </c>
      <c r="AA58" s="107" t="str">
        <f aca="false">IFERROR(VLOOKUP($X58,'BASE DADOS'!$B$2:$E$16877,4,FALSE()),"-")</f>
        <v>m2</v>
      </c>
      <c r="AB58" s="120" t="s">
        <v>17003</v>
      </c>
      <c r="AC58" s="121" t="str">
        <f aca="false">IFERROR(VLOOKUP(AB58,'ETAPAS ORCAM'!$B$4:$C$58,2,FALSE()),"-")</f>
        <v>B11 – PAVIMENTAÇÃO</v>
      </c>
      <c r="AMH58" s="85"/>
      <c r="AMI58" s="85"/>
      <c r="AMJ58" s="85"/>
    </row>
    <row r="59" s="84" customFormat="true" ht="26.1" hidden="true" customHeight="false" outlineLevel="1" collapsed="false">
      <c r="A59" s="69"/>
      <c r="B59" s="86"/>
      <c r="C59" s="105" t="str">
        <f aca="false">C58</f>
        <v>CIOPAC</v>
      </c>
      <c r="D59" s="106" t="str">
        <f aca="false">D58</f>
        <v>SUBSOLO</v>
      </c>
      <c r="E59" s="106" t="str">
        <f aca="false">E58</f>
        <v>ELEVADOR A= 3,24m2</v>
      </c>
      <c r="F59" s="107" t="str">
        <f aca="false">F58</f>
        <v>PISO</v>
      </c>
      <c r="G59" s="108"/>
      <c r="H59" s="109"/>
      <c r="I59" s="110"/>
      <c r="J59" s="108"/>
      <c r="K59" s="109"/>
      <c r="L59" s="110"/>
      <c r="M59" s="108"/>
      <c r="N59" s="109"/>
      <c r="O59" s="110"/>
      <c r="P59" s="111"/>
      <c r="Q59" s="112"/>
      <c r="R59" s="113"/>
      <c r="S59" s="114"/>
      <c r="T59" s="115"/>
      <c r="U59" s="116"/>
      <c r="V59" s="117"/>
      <c r="W59" s="118" t="n">
        <f aca="false">W58</f>
        <v>3.24</v>
      </c>
      <c r="X59" s="119" t="n">
        <v>98556</v>
      </c>
      <c r="Y59" s="106" t="str">
        <f aca="false">IFERROR(VLOOKUP($X59,'BASE DADOS'!$B$2:$E$16877,2,FALSE()),"-")</f>
        <v>SINAPI</v>
      </c>
      <c r="Z59" s="106" t="str">
        <f aca="false">IFERROR(VLOOKUP($X59,'BASE DADOS'!$B$2:$E$16877,3,FALSE()),"-")</f>
        <v>Impermeabilização de superfície com argamassa polimérica / membrana acrílica, 4 demãos, reforçada com véu de poliéster (mav). af_06/2018</v>
      </c>
      <c r="AA59" s="107" t="str">
        <f aca="false">IFERROR(VLOOKUP($X59,'BASE DADOS'!$B$2:$E$16877,4,FALSE()),"-")</f>
        <v>m2</v>
      </c>
      <c r="AB59" s="120" t="s">
        <v>17013</v>
      </c>
      <c r="AC59" s="121" t="str">
        <f aca="false">IFERROR(VLOOKUP(AB59,'ETAPAS ORCAM'!$B$4:$C$58,2,FALSE()),"-")</f>
        <v>B07 – IMPERMEABILIZAÇÃO</v>
      </c>
      <c r="AMH59" s="85"/>
      <c r="AMI59" s="85"/>
      <c r="AMJ59" s="85"/>
    </row>
    <row r="60" s="84" customFormat="true" ht="17.9" hidden="true" customHeight="false" outlineLevel="1" collapsed="false">
      <c r="A60" s="69"/>
      <c r="B60" s="86"/>
      <c r="C60" s="105" t="str">
        <f aca="false">C59</f>
        <v>CIOPAC</v>
      </c>
      <c r="D60" s="106" t="str">
        <f aca="false">D59</f>
        <v>SUBSOLO</v>
      </c>
      <c r="E60" s="106" t="str">
        <f aca="false">E59</f>
        <v>ELEVADOR A= 3,24m2</v>
      </c>
      <c r="F60" s="107" t="str">
        <f aca="false">F59</f>
        <v>PISO</v>
      </c>
      <c r="G60" s="108"/>
      <c r="H60" s="109"/>
      <c r="I60" s="110"/>
      <c r="J60" s="108"/>
      <c r="K60" s="109"/>
      <c r="L60" s="110"/>
      <c r="M60" s="108"/>
      <c r="N60" s="109"/>
      <c r="O60" s="110"/>
      <c r="P60" s="111"/>
      <c r="Q60" s="112"/>
      <c r="R60" s="113"/>
      <c r="S60" s="114"/>
      <c r="T60" s="115"/>
      <c r="U60" s="116"/>
      <c r="V60" s="117"/>
      <c r="W60" s="118" t="n">
        <f aca="false">W59</f>
        <v>3.24</v>
      </c>
      <c r="X60" s="119" t="n">
        <v>102488</v>
      </c>
      <c r="Y60" s="106" t="str">
        <f aca="false">IFERROR(VLOOKUP($X60,'BASE DADOS'!$B$2:$E$16877,2,FALSE()),"-")</f>
        <v>SINAPI</v>
      </c>
      <c r="Z60" s="106" t="str">
        <f aca="false">IFERROR(VLOOKUP($X60,'BASE DADOS'!$B$2:$E$16877,3,FALSE()),"-")</f>
        <v>Preparo do piso cimentado para pintura - lixamento e limpeza. af_05/2021</v>
      </c>
      <c r="AA60" s="107" t="str">
        <f aca="false">IFERROR(VLOOKUP($X60,'BASE DADOS'!$B$2:$E$16877,4,FALSE()),"-")</f>
        <v>m2</v>
      </c>
      <c r="AB60" s="120" t="s">
        <v>17005</v>
      </c>
      <c r="AC60" s="121" t="str">
        <f aca="false">IFERROR(VLOOKUP(AB60,'ETAPAS ORCAM'!$B$4:$C$58,2,FALSE()),"-")</f>
        <v>B13 – PINTURA INTERNA – PISO</v>
      </c>
      <c r="AMH60" s="85"/>
      <c r="AMI60" s="85"/>
      <c r="AMJ60" s="85"/>
    </row>
    <row r="61" s="84" customFormat="true" ht="17.9" hidden="true" customHeight="false" outlineLevel="1" collapsed="false">
      <c r="A61" s="69"/>
      <c r="B61" s="86"/>
      <c r="C61" s="105" t="str">
        <f aca="false">C60</f>
        <v>CIOPAC</v>
      </c>
      <c r="D61" s="106" t="str">
        <f aca="false">D60</f>
        <v>SUBSOLO</v>
      </c>
      <c r="E61" s="106" t="str">
        <f aca="false">E60</f>
        <v>ELEVADOR A= 3,24m2</v>
      </c>
      <c r="F61" s="107" t="str">
        <f aca="false">F60</f>
        <v>PISO</v>
      </c>
      <c r="G61" s="108"/>
      <c r="H61" s="109"/>
      <c r="I61" s="110"/>
      <c r="J61" s="108"/>
      <c r="K61" s="109"/>
      <c r="L61" s="110"/>
      <c r="M61" s="108"/>
      <c r="N61" s="109"/>
      <c r="O61" s="110"/>
      <c r="P61" s="111"/>
      <c r="Q61" s="112"/>
      <c r="R61" s="113"/>
      <c r="S61" s="114"/>
      <c r="T61" s="115"/>
      <c r="U61" s="116"/>
      <c r="V61" s="117"/>
      <c r="W61" s="118" t="n">
        <f aca="false">W60</f>
        <v>3.24</v>
      </c>
      <c r="X61" s="119" t="n">
        <v>102491</v>
      </c>
      <c r="Y61" s="106" t="str">
        <f aca="false">IFERROR(VLOOKUP($X61,'BASE DADOS'!$B$2:$E$16877,2,FALSE()),"-")</f>
        <v>SINAPI</v>
      </c>
      <c r="Z61" s="106" t="str">
        <f aca="false">IFERROR(VLOOKUP($X61,'BASE DADOS'!$B$2:$E$16877,3,FALSE()),"-")</f>
        <v>Pintura de piso com tinta acrílica, aplicação manual, 2 demãos, incluso fundo preparador. af_05/2021</v>
      </c>
      <c r="AA61" s="107" t="str">
        <f aca="false">IFERROR(VLOOKUP($X61,'BASE DADOS'!$B$2:$E$16877,4,FALSE()),"-")</f>
        <v>m2</v>
      </c>
      <c r="AB61" s="120" t="s">
        <v>17005</v>
      </c>
      <c r="AC61" s="121" t="str">
        <f aca="false">IFERROR(VLOOKUP(AB61,'ETAPAS ORCAM'!$B$4:$C$58,2,FALSE()),"-")</f>
        <v>B13 – PINTURA INTERNA – PISO</v>
      </c>
      <c r="AMH61" s="85"/>
      <c r="AMI61" s="85"/>
      <c r="AMJ61" s="85"/>
    </row>
    <row r="62" s="84" customFormat="true" ht="12.8" hidden="true" customHeight="false" outlineLevel="1" collapsed="false">
      <c r="A62" s="69"/>
      <c r="B62" s="86"/>
      <c r="C62" s="105" t="str">
        <f aca="false">C61</f>
        <v>CIOPAC</v>
      </c>
      <c r="D62" s="106" t="str">
        <f aca="false">D61</f>
        <v>SUBSOLO</v>
      </c>
      <c r="E62" s="106" t="str">
        <f aca="false">E61</f>
        <v>ELEVADOR A= 3,24m2</v>
      </c>
      <c r="F62" s="107" t="str">
        <f aca="false">F61</f>
        <v>PISO</v>
      </c>
      <c r="G62" s="108"/>
      <c r="H62" s="109"/>
      <c r="I62" s="110"/>
      <c r="J62" s="108"/>
      <c r="K62" s="109"/>
      <c r="L62" s="110"/>
      <c r="M62" s="108"/>
      <c r="N62" s="109"/>
      <c r="O62" s="110"/>
      <c r="P62" s="111"/>
      <c r="Q62" s="112"/>
      <c r="R62" s="113"/>
      <c r="S62" s="114"/>
      <c r="T62" s="115"/>
      <c r="U62" s="116"/>
      <c r="V62" s="117"/>
      <c r="W62" s="118" t="n">
        <v>1.2</v>
      </c>
      <c r="X62" s="119" t="n">
        <v>2266</v>
      </c>
      <c r="Y62" s="106" t="str">
        <f aca="false">IFERROR(VLOOKUP($X62,'BASE DADOS'!$B$2:$E$16877,2,FALSE()),"-")</f>
        <v>ORSE</v>
      </c>
      <c r="Z62" s="106" t="str">
        <f aca="false">IFERROR(VLOOKUP($X62,'BASE DADOS'!$B$2:$E$16877,3,FALSE()),"-")</f>
        <v>Soleira em granito cinza andorinha, l = 15 cm, e = 2 cm</v>
      </c>
      <c r="AA62" s="107" t="str">
        <f aca="false">IFERROR(VLOOKUP($X62,'BASE DADOS'!$B$2:$E$16877,4,FALSE()),"-")</f>
        <v>m</v>
      </c>
      <c r="AB62" s="120" t="s">
        <v>17003</v>
      </c>
      <c r="AC62" s="121" t="str">
        <f aca="false">IFERROR(VLOOKUP(AB62,'ETAPAS ORCAM'!$B$4:$C$58,2,FALSE()),"-")</f>
        <v>B11 – PAVIMENTAÇÃO</v>
      </c>
      <c r="AMH62" s="85"/>
      <c r="AMI62" s="85"/>
      <c r="AMJ62" s="85"/>
    </row>
    <row r="63" s="104" customFormat="true" ht="12.8" hidden="true" customHeight="false" outlineLevel="1" collapsed="false">
      <c r="A63" s="69"/>
      <c r="B63" s="86"/>
      <c r="C63" s="87" t="str">
        <f aca="false">C62</f>
        <v>CIOPAC</v>
      </c>
      <c r="D63" s="88" t="str">
        <f aca="false">D62</f>
        <v>SUBSOLO</v>
      </c>
      <c r="E63" s="88" t="str">
        <f aca="false">E62</f>
        <v>ELEVADOR A= 3,24m2</v>
      </c>
      <c r="F63" s="89" t="s">
        <v>16954</v>
      </c>
      <c r="G63" s="90"/>
      <c r="H63" s="91"/>
      <c r="I63" s="92"/>
      <c r="J63" s="90" t="n">
        <v>7.2</v>
      </c>
      <c r="K63" s="91"/>
      <c r="L63" s="92"/>
      <c r="M63" s="90" t="n">
        <f aca="false">1.5+3.3+0.15</f>
        <v>4.95</v>
      </c>
      <c r="N63" s="91"/>
      <c r="O63" s="92"/>
      <c r="P63" s="93" t="n">
        <f aca="false">-(1.2*2.1)</f>
        <v>-2.52</v>
      </c>
      <c r="Q63" s="94"/>
      <c r="R63" s="95"/>
      <c r="S63" s="96" t="n">
        <f aca="false">IF(G63&lt;&gt;0,(G63+P63),(J63*M63)+P63)</f>
        <v>33.12</v>
      </c>
      <c r="T63" s="97" t="n">
        <f aca="false">IF(H63&lt;&gt;0,(H63+Q63),(K63*N63)+Q63)</f>
        <v>0</v>
      </c>
      <c r="U63" s="98" t="n">
        <f aca="false">IF(I63&lt;&gt;0,(I63+R63),(L63*O63)+R63)</f>
        <v>0</v>
      </c>
      <c r="V63" s="99" t="n">
        <f aca="false">SUM(S63:U63)</f>
        <v>33.12</v>
      </c>
      <c r="W63" s="100"/>
      <c r="X63" s="101"/>
      <c r="Y63" s="88"/>
      <c r="Z63" s="88"/>
      <c r="AA63" s="89"/>
      <c r="AB63" s="102"/>
      <c r="AC63" s="103"/>
      <c r="AMH63" s="85"/>
      <c r="AMI63" s="85"/>
      <c r="AMJ63" s="85"/>
    </row>
    <row r="64" s="84" customFormat="true" ht="26.1" hidden="true" customHeight="false" outlineLevel="1" collapsed="false">
      <c r="A64" s="69"/>
      <c r="B64" s="86"/>
      <c r="C64" s="105" t="str">
        <f aca="false">C63</f>
        <v>CIOPAC</v>
      </c>
      <c r="D64" s="106" t="str">
        <f aca="false">D63</f>
        <v>SUBSOLO</v>
      </c>
      <c r="E64" s="106" t="str">
        <f aca="false">E63</f>
        <v>ELEVADOR A= 3,24m2</v>
      </c>
      <c r="F64" s="107" t="str">
        <f aca="false">F63</f>
        <v>PAREDE</v>
      </c>
      <c r="G64" s="108"/>
      <c r="H64" s="109"/>
      <c r="I64" s="110"/>
      <c r="J64" s="108"/>
      <c r="K64" s="109"/>
      <c r="L64" s="110"/>
      <c r="M64" s="108"/>
      <c r="N64" s="109"/>
      <c r="O64" s="110"/>
      <c r="P64" s="111"/>
      <c r="Q64" s="112"/>
      <c r="R64" s="113"/>
      <c r="S64" s="114"/>
      <c r="T64" s="115"/>
      <c r="U64" s="116"/>
      <c r="V64" s="117"/>
      <c r="W64" s="118" t="n">
        <f aca="false">V63</f>
        <v>33.12</v>
      </c>
      <c r="X64" s="119" t="n">
        <v>87879</v>
      </c>
      <c r="Y64" s="106" t="str">
        <f aca="false">IFERROR(VLOOKUP($X64,'BASE DADOS'!$B$2:$E$16877,2,FALSE()),"-")</f>
        <v>SINAPI</v>
      </c>
      <c r="Z64" s="106" t="str">
        <f aca="false">IFERROR(VLOOKUP($X64,'BASE DADOS'!$B$2:$E$16877,3,FALSE()),"-")</f>
        <v>Chapisco aplicado em alvenarias e estruturas de concreto internas, com colher de pedreiro.   argamassa traço 1:3 com preparo em betoneira 400l. af_10/2022</v>
      </c>
      <c r="AA64" s="107" t="str">
        <f aca="false">IFERROR(VLOOKUP($X64,'BASE DADOS'!$B$2:$E$16877,4,FALSE()),"-")</f>
        <v>m2</v>
      </c>
      <c r="AB64" s="120" t="s">
        <v>17006</v>
      </c>
      <c r="AC64" s="121" t="str">
        <f aca="false">IFERROR(VLOOKUP(AB64,'ETAPAS ORCAM'!$B$4:$C$58,2,FALSE()),"-")</f>
        <v>B08 – REVESTIMENTO INTERNO – PAREDE</v>
      </c>
      <c r="AMH64" s="85"/>
      <c r="AMI64" s="85"/>
      <c r="AMJ64" s="85"/>
    </row>
    <row r="65" s="84" customFormat="true" ht="34.3" hidden="true" customHeight="false" outlineLevel="1" collapsed="false">
      <c r="A65" s="69"/>
      <c r="B65" s="86"/>
      <c r="C65" s="105" t="str">
        <f aca="false">C64</f>
        <v>CIOPAC</v>
      </c>
      <c r="D65" s="106" t="str">
        <f aca="false">D64</f>
        <v>SUBSOLO</v>
      </c>
      <c r="E65" s="106" t="str">
        <f aca="false">E64</f>
        <v>ELEVADOR A= 3,24m2</v>
      </c>
      <c r="F65" s="107" t="str">
        <f aca="false">F64</f>
        <v>PAREDE</v>
      </c>
      <c r="G65" s="108"/>
      <c r="H65" s="109"/>
      <c r="I65" s="110"/>
      <c r="J65" s="108"/>
      <c r="K65" s="109"/>
      <c r="L65" s="110"/>
      <c r="M65" s="108"/>
      <c r="N65" s="109"/>
      <c r="O65" s="110"/>
      <c r="P65" s="111"/>
      <c r="Q65" s="112"/>
      <c r="R65" s="113"/>
      <c r="S65" s="114"/>
      <c r="T65" s="115"/>
      <c r="U65" s="116"/>
      <c r="V65" s="117"/>
      <c r="W65" s="118" t="n">
        <f aca="false">W64</f>
        <v>33.12</v>
      </c>
      <c r="X65" s="119" t="n">
        <v>87529</v>
      </c>
      <c r="Y65" s="106" t="str">
        <f aca="false">IFERROR(VLOOKUP($X65,'BASE DADOS'!$B$2:$E$16877,2,FALSE()),"-")</f>
        <v>SINAPI</v>
      </c>
      <c r="Z65" s="106" t="str">
        <f aca="false">IFERROR(VLOOKUP($X65,'BASE DADOS'!$B$2:$E$16877,3,FALSE()),"-")</f>
        <v>Massa única, para recebimento de pintura, em argamassa traço 1:2:8, preparo mecânico com betoneira 400l, aplicada manualmente em faces internas de paredes, espessura de 20mm, com execução de taliscas. af_06/2014</v>
      </c>
      <c r="AA65" s="107" t="str">
        <f aca="false">IFERROR(VLOOKUP($X65,'BASE DADOS'!$B$2:$E$16877,4,FALSE()),"-")</f>
        <v>m2</v>
      </c>
      <c r="AB65" s="120" t="s">
        <v>17006</v>
      </c>
      <c r="AC65" s="121" t="str">
        <f aca="false">IFERROR(VLOOKUP(AB65,'ETAPAS ORCAM'!$B$4:$C$58,2,FALSE()),"-")</f>
        <v>B08 – REVESTIMENTO INTERNO – PAREDE</v>
      </c>
      <c r="AMH65" s="85"/>
      <c r="AMI65" s="85"/>
      <c r="AMJ65" s="85"/>
    </row>
    <row r="66" s="84" customFormat="true" ht="26.1" hidden="true" customHeight="false" outlineLevel="1" collapsed="false">
      <c r="A66" s="69"/>
      <c r="B66" s="86"/>
      <c r="C66" s="105" t="str">
        <f aca="false">C65</f>
        <v>CIOPAC</v>
      </c>
      <c r="D66" s="106" t="str">
        <f aca="false">D65</f>
        <v>SUBSOLO</v>
      </c>
      <c r="E66" s="106" t="str">
        <f aca="false">E65</f>
        <v>ELEVADOR A= 3,24m2</v>
      </c>
      <c r="F66" s="107" t="str">
        <f aca="false">F65</f>
        <v>PAREDE</v>
      </c>
      <c r="G66" s="108"/>
      <c r="H66" s="109"/>
      <c r="I66" s="110"/>
      <c r="J66" s="108"/>
      <c r="K66" s="109"/>
      <c r="L66" s="110"/>
      <c r="M66" s="108"/>
      <c r="N66" s="109"/>
      <c r="O66" s="110"/>
      <c r="P66" s="111"/>
      <c r="Q66" s="112"/>
      <c r="R66" s="113"/>
      <c r="S66" s="114"/>
      <c r="T66" s="115"/>
      <c r="U66" s="116"/>
      <c r="V66" s="117"/>
      <c r="W66" s="118" t="n">
        <f aca="false">7.2*1.5</f>
        <v>10.8</v>
      </c>
      <c r="X66" s="119" t="n">
        <v>98556</v>
      </c>
      <c r="Y66" s="106" t="str">
        <f aca="false">IFERROR(VLOOKUP($X66,'BASE DADOS'!$B$2:$E$16877,2,FALSE()),"-")</f>
        <v>SINAPI</v>
      </c>
      <c r="Z66" s="106" t="str">
        <f aca="false">IFERROR(VLOOKUP($X66,'BASE DADOS'!$B$2:$E$16877,3,FALSE()),"-")</f>
        <v>Impermeabilização de superfície com argamassa polimérica / membrana acrílica, 4 demãos, reforçada com véu de poliéster (mav). af_06/2018</v>
      </c>
      <c r="AA66" s="107" t="str">
        <f aca="false">IFERROR(VLOOKUP($X66,'BASE DADOS'!$B$2:$E$16877,4,FALSE()),"-")</f>
        <v>m2</v>
      </c>
      <c r="AB66" s="120" t="s">
        <v>17013</v>
      </c>
      <c r="AC66" s="121" t="str">
        <f aca="false">IFERROR(VLOOKUP(AB66,'ETAPAS ORCAM'!$B$4:$C$58,2,FALSE()),"-")</f>
        <v>B07 – IMPERMEABILIZAÇÃO</v>
      </c>
      <c r="AMH66" s="85"/>
      <c r="AMI66" s="85"/>
      <c r="AMJ66" s="85"/>
    </row>
    <row r="67" s="84" customFormat="true" ht="17.9" hidden="true" customHeight="false" outlineLevel="1" collapsed="false">
      <c r="A67" s="69"/>
      <c r="B67" s="86"/>
      <c r="C67" s="105" t="str">
        <f aca="false">C66</f>
        <v>CIOPAC</v>
      </c>
      <c r="D67" s="106" t="str">
        <f aca="false">D66</f>
        <v>SUBSOLO</v>
      </c>
      <c r="E67" s="106" t="str">
        <f aca="false">E66</f>
        <v>ELEVADOR A= 3,24m2</v>
      </c>
      <c r="F67" s="107" t="str">
        <f aca="false">F66</f>
        <v>PAREDE</v>
      </c>
      <c r="G67" s="108"/>
      <c r="H67" s="109"/>
      <c r="I67" s="110"/>
      <c r="J67" s="108"/>
      <c r="K67" s="109"/>
      <c r="L67" s="110"/>
      <c r="M67" s="108"/>
      <c r="N67" s="109"/>
      <c r="O67" s="110"/>
      <c r="P67" s="111"/>
      <c r="Q67" s="112"/>
      <c r="R67" s="113"/>
      <c r="S67" s="114"/>
      <c r="T67" s="115"/>
      <c r="U67" s="116"/>
      <c r="V67" s="117"/>
      <c r="W67" s="118" t="n">
        <f aca="false">W65</f>
        <v>33.12</v>
      </c>
      <c r="X67" s="119" t="n">
        <v>2322</v>
      </c>
      <c r="Y67" s="106" t="str">
        <f aca="false">IFERROR(VLOOKUP($X67,'BASE DADOS'!$B$2:$E$16877,2,FALSE()),"-")</f>
        <v>ORSE</v>
      </c>
      <c r="Z67" s="106" t="str">
        <f aca="false">IFERROR(VLOOKUP($X67,'BASE DADOS'!$B$2:$E$16877,3,FALSE()),"-")</f>
        <v>Pintura de acabamento com aplicação de 02 demãos de tinta mineral em pó (Hidracor ou similar)</v>
      </c>
      <c r="AA67" s="107" t="str">
        <f aca="false">IFERROR(VLOOKUP($X67,'BASE DADOS'!$B$2:$E$16877,4,FALSE()),"-")</f>
        <v>m2</v>
      </c>
      <c r="AB67" s="120" t="s">
        <v>17007</v>
      </c>
      <c r="AC67" s="121" t="str">
        <f aca="false">IFERROR(VLOOKUP(AB67,'ETAPAS ORCAM'!$B$4:$C$58,2,FALSE()),"-")</f>
        <v>B14 – PINTURA INTERNA – PAREDE</v>
      </c>
      <c r="AMH67" s="85"/>
      <c r="AMI67" s="85"/>
      <c r="AMJ67" s="85"/>
    </row>
    <row r="68" s="104" customFormat="true" ht="12.8" hidden="true" customHeight="false" outlineLevel="1" collapsed="false">
      <c r="A68" s="69"/>
      <c r="B68" s="86"/>
      <c r="C68" s="87" t="str">
        <f aca="false">C67</f>
        <v>CIOPAC</v>
      </c>
      <c r="D68" s="88" t="str">
        <f aca="false">D67</f>
        <v>SUBSOLO</v>
      </c>
      <c r="E68" s="88" t="str">
        <f aca="false">E67</f>
        <v>ELEVADOR A= 3,24m2</v>
      </c>
      <c r="F68" s="89" t="s">
        <v>17014</v>
      </c>
      <c r="G68" s="90"/>
      <c r="H68" s="91"/>
      <c r="I68" s="92"/>
      <c r="J68" s="90" t="n">
        <v>1.2</v>
      </c>
      <c r="K68" s="91"/>
      <c r="L68" s="92"/>
      <c r="M68" s="90" t="n">
        <v>2.1</v>
      </c>
      <c r="N68" s="91"/>
      <c r="O68" s="92"/>
      <c r="P68" s="93"/>
      <c r="Q68" s="94"/>
      <c r="R68" s="95"/>
      <c r="S68" s="96" t="n">
        <f aca="false">IF(G68&lt;&gt;0,(G68+P68),(J68*M68)+P68)</f>
        <v>2.52</v>
      </c>
      <c r="T68" s="97" t="n">
        <f aca="false">IF(H68&lt;&gt;0,(H68+Q68),(K68*N68)+Q68)</f>
        <v>0</v>
      </c>
      <c r="U68" s="98" t="n">
        <f aca="false">IF(I68&lt;&gt;0,(I68+R68),(L68*O68)+R68)</f>
        <v>0</v>
      </c>
      <c r="V68" s="99" t="n">
        <f aca="false">SUM(S68:U68)</f>
        <v>2.52</v>
      </c>
      <c r="W68" s="100"/>
      <c r="X68" s="101"/>
      <c r="Y68" s="88"/>
      <c r="Z68" s="88"/>
      <c r="AA68" s="89"/>
      <c r="AB68" s="102"/>
      <c r="AC68" s="103"/>
      <c r="AMH68" s="85"/>
      <c r="AMI68" s="85"/>
      <c r="AMJ68" s="85"/>
    </row>
    <row r="69" s="84" customFormat="true" ht="17.9" hidden="true" customHeight="false" outlineLevel="1" collapsed="false">
      <c r="A69" s="69"/>
      <c r="B69" s="86"/>
      <c r="C69" s="105" t="str">
        <f aca="false">C68</f>
        <v>CIOPAC</v>
      </c>
      <c r="D69" s="106" t="str">
        <f aca="false">D68</f>
        <v>SUBSOLO</v>
      </c>
      <c r="E69" s="106" t="str">
        <f aca="false">E68</f>
        <v>ELEVADOR A= 3,24m2</v>
      </c>
      <c r="F69" s="107" t="str">
        <f aca="false">F68</f>
        <v>ELEVADOR</v>
      </c>
      <c r="G69" s="108"/>
      <c r="H69" s="109"/>
      <c r="I69" s="110"/>
      <c r="J69" s="108"/>
      <c r="K69" s="109"/>
      <c r="L69" s="110"/>
      <c r="M69" s="108"/>
      <c r="N69" s="109"/>
      <c r="O69" s="110"/>
      <c r="P69" s="111"/>
      <c r="Q69" s="112"/>
      <c r="R69" s="113"/>
      <c r="S69" s="114"/>
      <c r="T69" s="115"/>
      <c r="U69" s="116"/>
      <c r="V69" s="117"/>
      <c r="W69" s="118" t="n">
        <v>1</v>
      </c>
      <c r="X69" s="119" t="s">
        <v>132</v>
      </c>
      <c r="Y69" s="106" t="str">
        <f aca="false">IFERROR(VLOOKUP($X69,'BASE DADOS'!$B$2:$E$16877,2,FALSE()),"-")</f>
        <v>CRIAR</v>
      </c>
      <c r="Z69" s="106" t="str">
        <f aca="false">IFERROR(VLOOKUP($X69,'BASE DADOS'!$B$2:$E$16877,3,FALSE()),"-")</f>
        <v>Fornecimento e instalação de elevador com 3 paradas – 1,50m/s?</v>
      </c>
      <c r="AA69" s="107" t="str">
        <f aca="false">IFERROR(VLOOKUP($X69,'BASE DADOS'!$B$2:$E$16877,4,FALSE()),"-")</f>
        <v>un</v>
      </c>
      <c r="AB69" s="120" t="s">
        <v>17015</v>
      </c>
      <c r="AC69" s="121" t="str">
        <f aca="false">IFERROR(VLOOKUP(AB69,'ETAPAS ORCAM'!$B$4:$C$58,2,FALSE()),"-")</f>
        <v>B35 – ELEVADOR/ PLATAFORMA ELEVATÓRIA</v>
      </c>
      <c r="AMH69" s="85"/>
      <c r="AMI69" s="85"/>
      <c r="AMJ69" s="85"/>
    </row>
    <row r="70" s="84" customFormat="true" ht="17.9" hidden="true" customHeight="false" outlineLevel="1" collapsed="false">
      <c r="A70" s="69"/>
      <c r="B70" s="86"/>
      <c r="C70" s="105" t="str">
        <f aca="false">C69</f>
        <v>CIOPAC</v>
      </c>
      <c r="D70" s="106" t="str">
        <f aca="false">D69</f>
        <v>SUBSOLO</v>
      </c>
      <c r="E70" s="106" t="str">
        <f aca="false">E69</f>
        <v>ELEVADOR A= 3,24m2</v>
      </c>
      <c r="F70" s="107" t="str">
        <f aca="false">F69</f>
        <v>ELEVADOR</v>
      </c>
      <c r="G70" s="108"/>
      <c r="H70" s="109"/>
      <c r="I70" s="110"/>
      <c r="J70" s="108"/>
      <c r="K70" s="109"/>
      <c r="L70" s="110"/>
      <c r="M70" s="108"/>
      <c r="N70" s="109"/>
      <c r="O70" s="110"/>
      <c r="P70" s="111"/>
      <c r="Q70" s="112"/>
      <c r="R70" s="113"/>
      <c r="S70" s="114"/>
      <c r="T70" s="115"/>
      <c r="U70" s="116"/>
      <c r="V70" s="117"/>
      <c r="W70" s="118" t="n">
        <f aca="false">+V68</f>
        <v>2.52</v>
      </c>
      <c r="X70" s="119" t="n">
        <v>13513</v>
      </c>
      <c r="Y70" s="106" t="str">
        <f aca="false">IFERROR(VLOOKUP($X70,'BASE DADOS'!$B$2:$E$16877,2,FALSE()),"-")</f>
        <v>ORSE</v>
      </c>
      <c r="Z70" s="106" t="str">
        <f aca="false">IFERROR(VLOOKUP($X70,'BASE DADOS'!$B$2:$E$16877,3,FALSE()),"-")</f>
        <v>Assentamento de porta de elevador</v>
      </c>
      <c r="AA70" s="107" t="str">
        <f aca="false">IFERROR(VLOOKUP($X70,'BASE DADOS'!$B$2:$E$16877,4,FALSE()),"-")</f>
        <v>m2</v>
      </c>
      <c r="AB70" s="120" t="s">
        <v>17015</v>
      </c>
      <c r="AC70" s="121" t="str">
        <f aca="false">IFERROR(VLOOKUP(AB70,'ETAPAS ORCAM'!$B$4:$C$58,2,FALSE()),"-")</f>
        <v>B35 – ELEVADOR/ PLATAFORMA ELEVATÓRIA</v>
      </c>
      <c r="AMH70" s="85"/>
      <c r="AMI70" s="85"/>
      <c r="AMJ70" s="85"/>
    </row>
    <row r="71" s="84" customFormat="true" ht="26.1" hidden="true" customHeight="false" outlineLevel="1" collapsed="false">
      <c r="A71" s="69"/>
      <c r="B71" s="86"/>
      <c r="C71" s="105" t="str">
        <f aca="false">C70</f>
        <v>CIOPAC</v>
      </c>
      <c r="D71" s="106" t="str">
        <f aca="false">D70</f>
        <v>SUBSOLO</v>
      </c>
      <c r="E71" s="106" t="str">
        <f aca="false">E70</f>
        <v>ELEVADOR A= 3,24m2</v>
      </c>
      <c r="F71" s="107" t="str">
        <f aca="false">F70</f>
        <v>ELEVADOR</v>
      </c>
      <c r="G71" s="108"/>
      <c r="H71" s="109"/>
      <c r="I71" s="110"/>
      <c r="J71" s="108"/>
      <c r="K71" s="109"/>
      <c r="L71" s="110"/>
      <c r="M71" s="108"/>
      <c r="N71" s="109"/>
      <c r="O71" s="110"/>
      <c r="P71" s="111"/>
      <c r="Q71" s="112"/>
      <c r="R71" s="113"/>
      <c r="S71" s="114"/>
      <c r="T71" s="115"/>
      <c r="U71" s="116"/>
      <c r="V71" s="117"/>
      <c r="W71" s="118" t="n">
        <f aca="false">+1.5*1.5</f>
        <v>2.25</v>
      </c>
      <c r="X71" s="119" t="n">
        <v>2211</v>
      </c>
      <c r="Y71" s="106" t="str">
        <f aca="false">IFERROR(VLOOKUP($X71,'BASE DADOS'!$B$2:$E$16877,2,FALSE()),"-")</f>
        <v>ORSE</v>
      </c>
      <c r="Z71" s="106" t="str">
        <f aca="false">IFERROR(VLOOKUP($X71,'BASE DADOS'!$B$2:$E$16877,3,FALSE()),"-")</f>
        <v>Piso em granito cinza andorinha, e=2cm, polido, aplicado com argamassa industrializada ac-ii, rejuntado, exclusive regularização de base</v>
      </c>
      <c r="AA71" s="107" t="str">
        <f aca="false">IFERROR(VLOOKUP($X71,'BASE DADOS'!$B$2:$E$16877,4,FALSE()),"-")</f>
        <v>m2</v>
      </c>
      <c r="AB71" s="120" t="s">
        <v>17015</v>
      </c>
      <c r="AC71" s="121" t="str">
        <f aca="false">IFERROR(VLOOKUP(AB71,'ETAPAS ORCAM'!$B$4:$C$58,2,FALSE()),"-")</f>
        <v>B35 – ELEVADOR/ PLATAFORMA ELEVATÓRIA</v>
      </c>
      <c r="AMH71" s="85"/>
      <c r="AMI71" s="85"/>
      <c r="AMJ71" s="85"/>
    </row>
    <row r="72" s="84" customFormat="true" ht="17.9" hidden="true" customHeight="false" outlineLevel="1" collapsed="false">
      <c r="A72" s="69"/>
      <c r="B72" s="86"/>
      <c r="C72" s="105" t="str">
        <f aca="false">C71</f>
        <v>CIOPAC</v>
      </c>
      <c r="D72" s="106" t="str">
        <f aca="false">D71</f>
        <v>SUBSOLO</v>
      </c>
      <c r="E72" s="106" t="str">
        <f aca="false">E71</f>
        <v>ELEVADOR A= 3,24m2</v>
      </c>
      <c r="F72" s="107" t="str">
        <f aca="false">F71</f>
        <v>ELEVADOR</v>
      </c>
      <c r="G72" s="108"/>
      <c r="H72" s="109"/>
      <c r="I72" s="110"/>
      <c r="J72" s="108"/>
      <c r="K72" s="109"/>
      <c r="L72" s="110"/>
      <c r="M72" s="108"/>
      <c r="N72" s="109"/>
      <c r="O72" s="110"/>
      <c r="P72" s="111"/>
      <c r="Q72" s="112"/>
      <c r="R72" s="113"/>
      <c r="S72" s="114"/>
      <c r="T72" s="115"/>
      <c r="U72" s="116"/>
      <c r="V72" s="117"/>
      <c r="W72" s="118" t="n">
        <f aca="false">(1.35+(2.25*2))*2</f>
        <v>11.7</v>
      </c>
      <c r="X72" s="119" t="n">
        <v>13512</v>
      </c>
      <c r="Y72" s="106" t="str">
        <f aca="false">IFERROR(VLOOKUP($X72,'BASE DADOS'!$B$2:$E$16877,2,FALSE()),"-")</f>
        <v>ORSE</v>
      </c>
      <c r="Z72" s="106" t="str">
        <f aca="false">IFERROR(VLOOKUP($X72,'BASE DADOS'!$B$2:$E$16877,3,FALSE()),"-")</f>
        <v>Acabamento em granito cinza andorinha 15 x 2 cm, para elevador</v>
      </c>
      <c r="AA72" s="107" t="str">
        <f aca="false">IFERROR(VLOOKUP($X72,'BASE DADOS'!$B$2:$E$16877,4,FALSE()),"-")</f>
        <v>m</v>
      </c>
      <c r="AB72" s="120" t="s">
        <v>17015</v>
      </c>
      <c r="AC72" s="121" t="str">
        <f aca="false">IFERROR(VLOOKUP(AB72,'ETAPAS ORCAM'!$B$4:$C$58,2,FALSE()),"-")</f>
        <v>B35 – ELEVADOR/ PLATAFORMA ELEVATÓRIA</v>
      </c>
      <c r="AMH72" s="85"/>
      <c r="AMI72" s="85"/>
      <c r="AMJ72" s="85"/>
    </row>
    <row r="73" s="84" customFormat="true" ht="12.8" hidden="true" customHeight="false" outlineLevel="1" collapsed="false">
      <c r="A73" s="69"/>
      <c r="B73" s="86"/>
      <c r="C73" s="105" t="str">
        <f aca="false">C72</f>
        <v>CIOPAC</v>
      </c>
      <c r="D73" s="106" t="str">
        <f aca="false">D72</f>
        <v>SUBSOLO</v>
      </c>
      <c r="E73" s="106" t="str">
        <f aca="false">E72</f>
        <v>ELEVADOR A= 3,24m2</v>
      </c>
      <c r="F73" s="107" t="str">
        <f aca="false">F72</f>
        <v>ELEVADOR</v>
      </c>
      <c r="G73" s="108"/>
      <c r="H73" s="109"/>
      <c r="I73" s="110"/>
      <c r="J73" s="108"/>
      <c r="K73" s="109"/>
      <c r="L73" s="110"/>
      <c r="M73" s="108"/>
      <c r="N73" s="109"/>
      <c r="O73" s="110"/>
      <c r="P73" s="111"/>
      <c r="Q73" s="112"/>
      <c r="R73" s="113"/>
      <c r="S73" s="114"/>
      <c r="T73" s="115"/>
      <c r="U73" s="116"/>
      <c r="V73" s="117"/>
      <c r="W73" s="118" t="n">
        <v>1.8</v>
      </c>
      <c r="X73" s="119" t="n">
        <v>2642</v>
      </c>
      <c r="Y73" s="106" t="str">
        <f aca="false">IFERROR(VLOOKUP($X73,'BASE DADOS'!$B$2:$E$16877,2,FALSE()),"-")</f>
        <v>ORSE</v>
      </c>
      <c r="Z73" s="106" t="str">
        <f aca="false">IFERROR(VLOOKUP($X73,'BASE DADOS'!$B$2:$E$16877,3,FALSE()),"-")</f>
        <v>Escada marinheiro em barra chata de ferro 2" x 5/16"</v>
      </c>
      <c r="AA73" s="107" t="str">
        <f aca="false">IFERROR(VLOOKUP($X73,'BASE DADOS'!$B$2:$E$16877,4,FALSE()),"-")</f>
        <v>m</v>
      </c>
      <c r="AB73" s="120" t="s">
        <v>17009</v>
      </c>
      <c r="AC73" s="121" t="str">
        <f aca="false">IFERROR(VLOOKUP(AB73,'ETAPAS ORCAM'!$B$4:$C$58,2,FALSE()),"-")</f>
        <v>B12 – ESQUADRIAS</v>
      </c>
      <c r="AMH73" s="85"/>
      <c r="AMI73" s="85"/>
      <c r="AMJ73" s="85"/>
    </row>
    <row r="74" s="84" customFormat="true" ht="26.1" hidden="true" customHeight="false" outlineLevel="1" collapsed="false">
      <c r="A74" s="69"/>
      <c r="B74" s="86"/>
      <c r="C74" s="105" t="str">
        <f aca="false">C73</f>
        <v>CIOPAC</v>
      </c>
      <c r="D74" s="106" t="str">
        <f aca="false">D73</f>
        <v>SUBSOLO</v>
      </c>
      <c r="E74" s="106" t="str">
        <f aca="false">E73</f>
        <v>ELEVADOR A= 3,24m2</v>
      </c>
      <c r="F74" s="107" t="str">
        <f aca="false">F73</f>
        <v>ELEVADOR</v>
      </c>
      <c r="G74" s="108"/>
      <c r="H74" s="109"/>
      <c r="I74" s="110"/>
      <c r="J74" s="108"/>
      <c r="K74" s="109"/>
      <c r="L74" s="110"/>
      <c r="M74" s="108"/>
      <c r="N74" s="109"/>
      <c r="O74" s="110"/>
      <c r="P74" s="111"/>
      <c r="Q74" s="112"/>
      <c r="R74" s="113"/>
      <c r="S74" s="114"/>
      <c r="T74" s="115"/>
      <c r="U74" s="116"/>
      <c r="V74" s="117"/>
      <c r="W74" s="118" t="n">
        <f aca="false">1.8*0.4*2.5</f>
        <v>1.8</v>
      </c>
      <c r="X74" s="119" t="n">
        <v>2311</v>
      </c>
      <c r="Y74" s="106" t="str">
        <f aca="false">IFERROR(VLOOKUP($X74,'BASE DADOS'!$B$2:$E$16877,2,FALSE()),"-")</f>
        <v>ORSE</v>
      </c>
      <c r="Z74" s="106" t="str">
        <f aca="false">IFERROR(VLOOKUP($X74,'BASE DADOS'!$B$2:$E$16877,3,FALSE()),"-")</f>
        <v>Pintura de acabamento com lixamento, aplicação de 01 demão de tinta à base de zarcão e 02 demãos de tinta esmalte</v>
      </c>
      <c r="AA74" s="107" t="str">
        <f aca="false">IFERROR(VLOOKUP($X74,'BASE DADOS'!$B$2:$E$16877,4,FALSE()),"-")</f>
        <v>m2</v>
      </c>
      <c r="AB74" s="120" t="s">
        <v>17011</v>
      </c>
      <c r="AC74" s="121" t="str">
        <f aca="false">IFERROR(VLOOKUP(AB74,'ETAPAS ORCAM'!$B$4:$C$58,2,FALSE()),"-")</f>
        <v>B17 – PINTURA – ESQ. FERRO</v>
      </c>
      <c r="AMH74" s="85"/>
      <c r="AMI74" s="85"/>
      <c r="AMJ74" s="85"/>
    </row>
    <row r="75" s="84" customFormat="true" ht="12.8" hidden="true" customHeight="false" outlineLevel="1" collapsed="false">
      <c r="A75" s="69"/>
      <c r="B75" s="86"/>
      <c r="C75" s="122"/>
      <c r="D75" s="123"/>
      <c r="E75" s="123"/>
      <c r="F75" s="124"/>
      <c r="G75" s="125"/>
      <c r="H75" s="126"/>
      <c r="I75" s="127"/>
      <c r="J75" s="125"/>
      <c r="K75" s="126"/>
      <c r="L75" s="127"/>
      <c r="M75" s="125"/>
      <c r="N75" s="126"/>
      <c r="O75" s="127"/>
      <c r="P75" s="128"/>
      <c r="Q75" s="129"/>
      <c r="R75" s="130"/>
      <c r="S75" s="131"/>
      <c r="T75" s="132"/>
      <c r="U75" s="133"/>
      <c r="V75" s="134"/>
      <c r="W75" s="135"/>
      <c r="X75" s="136"/>
      <c r="Y75" s="123"/>
      <c r="Z75" s="123"/>
      <c r="AA75" s="124"/>
      <c r="AB75" s="137"/>
      <c r="AC75" s="138"/>
      <c r="AMH75" s="85"/>
      <c r="AMI75" s="85"/>
      <c r="AMJ75" s="85"/>
    </row>
    <row r="76" s="84" customFormat="true" ht="12.8" hidden="true" customHeight="false" outlineLevel="0" collapsed="false">
      <c r="A76" s="69"/>
      <c r="B76" s="86"/>
      <c r="C76" s="147"/>
      <c r="D76" s="147"/>
      <c r="E76" s="147"/>
      <c r="F76" s="147"/>
      <c r="G76" s="148"/>
      <c r="H76" s="148"/>
      <c r="I76" s="148"/>
      <c r="J76" s="148"/>
      <c r="K76" s="148"/>
      <c r="L76" s="148"/>
      <c r="M76" s="148"/>
      <c r="N76" s="148"/>
      <c r="O76" s="148"/>
      <c r="P76" s="149"/>
      <c r="Q76" s="149"/>
      <c r="R76" s="149"/>
      <c r="S76" s="150"/>
      <c r="T76" s="150"/>
      <c r="U76" s="150"/>
      <c r="V76" s="150"/>
      <c r="W76" s="151"/>
      <c r="X76" s="152"/>
      <c r="Y76" s="147"/>
      <c r="Z76" s="147"/>
      <c r="AA76" s="147"/>
      <c r="AB76" s="153"/>
      <c r="AC76" s="154"/>
      <c r="AMH76" s="85"/>
      <c r="AMI76" s="85"/>
      <c r="AMJ76" s="85"/>
    </row>
    <row r="77" s="84" customFormat="true" ht="12.8" hidden="true" customHeight="false" outlineLevel="0" collapsed="false">
      <c r="A77" s="69"/>
      <c r="B77" s="86"/>
      <c r="C77" s="147"/>
      <c r="D77" s="147"/>
      <c r="E77" s="147"/>
      <c r="F77" s="147"/>
      <c r="G77" s="148"/>
      <c r="H77" s="148"/>
      <c r="I77" s="148"/>
      <c r="J77" s="148"/>
      <c r="K77" s="148"/>
      <c r="L77" s="148"/>
      <c r="M77" s="148"/>
      <c r="N77" s="148"/>
      <c r="O77" s="148"/>
      <c r="P77" s="149"/>
      <c r="Q77" s="149"/>
      <c r="R77" s="149"/>
      <c r="S77" s="150"/>
      <c r="T77" s="150"/>
      <c r="U77" s="150"/>
      <c r="V77" s="150"/>
      <c r="W77" s="151"/>
      <c r="X77" s="152"/>
      <c r="Y77" s="147"/>
      <c r="Z77" s="147"/>
      <c r="AA77" s="147"/>
      <c r="AB77" s="153"/>
      <c r="AC77" s="154"/>
      <c r="AMH77" s="85"/>
      <c r="AMI77" s="85"/>
      <c r="AMJ77" s="85"/>
    </row>
    <row r="78" s="84" customFormat="true" ht="12.8" hidden="true" customHeight="false" outlineLevel="0" collapsed="false">
      <c r="A78" s="69"/>
      <c r="B78" s="86"/>
      <c r="C78" s="147"/>
      <c r="D78" s="147"/>
      <c r="E78" s="147"/>
      <c r="F78" s="147"/>
      <c r="G78" s="148"/>
      <c r="H78" s="148"/>
      <c r="I78" s="148"/>
      <c r="J78" s="148"/>
      <c r="K78" s="148"/>
      <c r="L78" s="148"/>
      <c r="M78" s="148"/>
      <c r="N78" s="148"/>
      <c r="O78" s="148"/>
      <c r="P78" s="149"/>
      <c r="Q78" s="149"/>
      <c r="R78" s="149"/>
      <c r="S78" s="150"/>
      <c r="T78" s="150"/>
      <c r="U78" s="150"/>
      <c r="V78" s="150"/>
      <c r="W78" s="151"/>
      <c r="X78" s="152"/>
      <c r="Y78" s="147"/>
      <c r="Z78" s="147"/>
      <c r="AA78" s="147"/>
      <c r="AB78" s="153"/>
      <c r="AC78" s="154"/>
      <c r="AMH78" s="85"/>
      <c r="AMI78" s="85"/>
      <c r="AMJ78" s="85"/>
    </row>
    <row r="79" s="84" customFormat="true" ht="26.1" hidden="true" customHeight="false" outlineLevel="0" collapsed="false">
      <c r="A79" s="69"/>
      <c r="B79" s="70" t="n">
        <v>37257</v>
      </c>
      <c r="C79" s="71" t="s">
        <v>16978</v>
      </c>
      <c r="D79" s="72" t="s">
        <v>17016</v>
      </c>
      <c r="E79" s="72" t="s">
        <v>17010</v>
      </c>
      <c r="F79" s="73"/>
      <c r="G79" s="74"/>
      <c r="H79" s="75"/>
      <c r="I79" s="76"/>
      <c r="J79" s="74"/>
      <c r="K79" s="75"/>
      <c r="L79" s="76"/>
      <c r="M79" s="74"/>
      <c r="N79" s="75"/>
      <c r="O79" s="76"/>
      <c r="P79" s="74"/>
      <c r="Q79" s="75"/>
      <c r="R79" s="76"/>
      <c r="S79" s="77"/>
      <c r="T79" s="78"/>
      <c r="U79" s="79"/>
      <c r="V79" s="80"/>
      <c r="W79" s="81"/>
      <c r="X79" s="71"/>
      <c r="Y79" s="72"/>
      <c r="Z79" s="72"/>
      <c r="AA79" s="73"/>
      <c r="AB79" s="82"/>
      <c r="AC79" s="83"/>
      <c r="AMH79" s="85"/>
      <c r="AMI79" s="85"/>
      <c r="AMJ79" s="85"/>
    </row>
    <row r="80" s="104" customFormat="true" ht="26.1" hidden="true" customHeight="false" outlineLevel="1" collapsed="false">
      <c r="A80" s="69"/>
      <c r="B80" s="86"/>
      <c r="C80" s="87" t="str">
        <f aca="false">C79</f>
        <v>CIOPAC</v>
      </c>
      <c r="D80" s="88" t="str">
        <f aca="false">D79</f>
        <v>TÉRREO</v>
      </c>
      <c r="E80" s="88" t="str">
        <f aca="false">E79</f>
        <v>HALL/ ESCADA ACESSO AO PAV. TÉRREO A= 4,28 + 12,82m2</v>
      </c>
      <c r="F80" s="89" t="s">
        <v>16953</v>
      </c>
      <c r="G80" s="90" t="n">
        <v>17.1</v>
      </c>
      <c r="H80" s="91"/>
      <c r="I80" s="92"/>
      <c r="J80" s="90"/>
      <c r="K80" s="91"/>
      <c r="L80" s="92"/>
      <c r="M80" s="90"/>
      <c r="N80" s="91"/>
      <c r="O80" s="92"/>
      <c r="P80" s="93"/>
      <c r="Q80" s="94"/>
      <c r="R80" s="95"/>
      <c r="S80" s="96" t="n">
        <f aca="false">IF(G80&lt;&gt;0,(G80+P80),(J80*M80)+P80)</f>
        <v>17.1</v>
      </c>
      <c r="T80" s="97" t="n">
        <f aca="false">IF(H80&lt;&gt;0,(H80+Q80),(K80*N80)+Q80)</f>
        <v>0</v>
      </c>
      <c r="U80" s="98" t="n">
        <f aca="false">IF(I80&lt;&gt;0,(I80+R80),(L80*O80)+R80)</f>
        <v>0</v>
      </c>
      <c r="V80" s="99" t="n">
        <f aca="false">SUM(S80:U80)</f>
        <v>17.1</v>
      </c>
      <c r="W80" s="100"/>
      <c r="X80" s="101"/>
      <c r="Y80" s="88"/>
      <c r="Z80" s="88"/>
      <c r="AA80" s="89"/>
      <c r="AB80" s="102"/>
      <c r="AC80" s="103"/>
      <c r="AMH80" s="85"/>
      <c r="AMI80" s="85"/>
      <c r="AMJ80" s="85"/>
    </row>
    <row r="81" s="84" customFormat="true" ht="26.1" hidden="true" customHeight="false" outlineLevel="1" collapsed="false">
      <c r="A81" s="69"/>
      <c r="B81" s="86"/>
      <c r="C81" s="105" t="str">
        <f aca="false">C80</f>
        <v>CIOPAC</v>
      </c>
      <c r="D81" s="106" t="str">
        <f aca="false">D80</f>
        <v>TÉRREO</v>
      </c>
      <c r="E81" s="106" t="str">
        <f aca="false">E80</f>
        <v>HALL/ ESCADA ACESSO AO PAV. TÉRREO A= 4,28 + 12,82m2</v>
      </c>
      <c r="F81" s="107" t="str">
        <f aca="false">F80</f>
        <v>PISO</v>
      </c>
      <c r="G81" s="108"/>
      <c r="H81" s="109"/>
      <c r="I81" s="110"/>
      <c r="J81" s="108"/>
      <c r="K81" s="109"/>
      <c r="L81" s="110"/>
      <c r="M81" s="108"/>
      <c r="N81" s="109"/>
      <c r="O81" s="110"/>
      <c r="P81" s="111"/>
      <c r="Q81" s="112"/>
      <c r="R81" s="113"/>
      <c r="S81" s="114"/>
      <c r="T81" s="115"/>
      <c r="U81" s="116"/>
      <c r="V81" s="117"/>
      <c r="W81" s="118" t="n">
        <f aca="false">V80</f>
        <v>17.1</v>
      </c>
      <c r="X81" s="119" t="n">
        <v>99811</v>
      </c>
      <c r="Y81" s="106" t="str">
        <f aca="false">IFERROR(VLOOKUP($X81,'BASE DADOS'!$B$2:$E$16877,2,FALSE()),"-")</f>
        <v>SINAPI</v>
      </c>
      <c r="Z81" s="106" t="str">
        <f aca="false">IFERROR(VLOOKUP($X81,'BASE DADOS'!$B$2:$E$16877,3,FALSE()),"-")</f>
        <v>Limpeza de contrapiso com vassoura a seco. af_04/2019</v>
      </c>
      <c r="AA81" s="107" t="str">
        <f aca="false">IFERROR(VLOOKUP($X81,'BASE DADOS'!$B$2:$E$16877,4,FALSE()),"-")</f>
        <v>m2</v>
      </c>
      <c r="AB81" s="120" t="s">
        <v>17003</v>
      </c>
      <c r="AC81" s="121" t="str">
        <f aca="false">IFERROR(VLOOKUP(AB81,'ETAPAS ORCAM'!$B$4:$C$58,2,FALSE()),"-")</f>
        <v>B11 – PAVIMENTAÇÃO</v>
      </c>
      <c r="AMH81" s="85"/>
      <c r="AMI81" s="85"/>
      <c r="AMJ81" s="85"/>
    </row>
    <row r="82" s="84" customFormat="true" ht="34.3" hidden="true" customHeight="false" outlineLevel="1" collapsed="false">
      <c r="A82" s="69"/>
      <c r="B82" s="86"/>
      <c r="C82" s="105" t="str">
        <f aca="false">C81</f>
        <v>CIOPAC</v>
      </c>
      <c r="D82" s="106" t="str">
        <f aca="false">D81</f>
        <v>TÉRREO</v>
      </c>
      <c r="E82" s="106" t="str">
        <f aca="false">E81</f>
        <v>HALL/ ESCADA ACESSO AO PAV. TÉRREO A= 4,28 + 12,82m2</v>
      </c>
      <c r="F82" s="107" t="str">
        <f aca="false">F81</f>
        <v>PISO</v>
      </c>
      <c r="G82" s="108"/>
      <c r="H82" s="109"/>
      <c r="I82" s="110"/>
      <c r="J82" s="108"/>
      <c r="K82" s="109"/>
      <c r="L82" s="110"/>
      <c r="M82" s="108"/>
      <c r="N82" s="109"/>
      <c r="O82" s="110"/>
      <c r="P82" s="111"/>
      <c r="Q82" s="112"/>
      <c r="R82" s="113"/>
      <c r="S82" s="114"/>
      <c r="T82" s="115"/>
      <c r="U82" s="116"/>
      <c r="V82" s="117"/>
      <c r="W82" s="118" t="n">
        <f aca="false">W81</f>
        <v>17.1</v>
      </c>
      <c r="X82" s="119" t="n">
        <v>87630</v>
      </c>
      <c r="Y82" s="106" t="str">
        <f aca="false">IFERROR(VLOOKUP($X82,'BASE DADOS'!$B$2:$E$16877,2,FALSE()),"-")</f>
        <v>SINAPI</v>
      </c>
      <c r="Z82" s="106" t="str">
        <f aca="false">IFERROR(VLOOKUP($X82,'BASE DADOS'!$B$2:$E$16877,3,FALSE()),"-")</f>
        <v>Contrapiso em argamassa traço 1:4 (cimento e areia), preparo mecânico com betoneira 400 l, aplicado em áreas secas sobre laje, aderido, acabamento não reforçado, espessura 3cm. af_07/2021</v>
      </c>
      <c r="AA82" s="107" t="str">
        <f aca="false">IFERROR(VLOOKUP($X82,'BASE DADOS'!$B$2:$E$16877,4,FALSE()),"-")</f>
        <v>m2</v>
      </c>
      <c r="AB82" s="120" t="s">
        <v>17003</v>
      </c>
      <c r="AC82" s="121" t="str">
        <f aca="false">IFERROR(VLOOKUP(AB82,'ETAPAS ORCAM'!$B$4:$C$58,2,FALSE()),"-")</f>
        <v>B11 – PAVIMENTAÇÃO</v>
      </c>
      <c r="AMH82" s="85"/>
      <c r="AMI82" s="85"/>
      <c r="AMJ82" s="85"/>
    </row>
    <row r="83" s="84" customFormat="true" ht="42.5" hidden="true" customHeight="false" outlineLevel="1" collapsed="false">
      <c r="A83" s="69"/>
      <c r="B83" s="86"/>
      <c r="C83" s="105" t="str">
        <f aca="false">C82</f>
        <v>CIOPAC</v>
      </c>
      <c r="D83" s="106" t="str">
        <f aca="false">D82</f>
        <v>TÉRREO</v>
      </c>
      <c r="E83" s="106" t="str">
        <f aca="false">E82</f>
        <v>HALL/ ESCADA ACESSO AO PAV. TÉRREO A= 4,28 + 12,82m2</v>
      </c>
      <c r="F83" s="107" t="str">
        <f aca="false">F82</f>
        <v>PISO</v>
      </c>
      <c r="G83" s="108"/>
      <c r="H83" s="109"/>
      <c r="I83" s="110"/>
      <c r="J83" s="108"/>
      <c r="K83" s="109"/>
      <c r="L83" s="110"/>
      <c r="M83" s="108"/>
      <c r="N83" s="109"/>
      <c r="O83" s="110"/>
      <c r="P83" s="111"/>
      <c r="Q83" s="112"/>
      <c r="R83" s="113"/>
      <c r="S83" s="114"/>
      <c r="T83" s="115"/>
      <c r="U83" s="116"/>
      <c r="V83" s="117"/>
      <c r="W83" s="118" t="n">
        <f aca="false">W82</f>
        <v>17.1</v>
      </c>
      <c r="X83" s="119" t="n">
        <v>104162</v>
      </c>
      <c r="Y83" s="106" t="str">
        <f aca="false">IFERROR(VLOOKUP($X83,'BASE DADOS'!$B$2:$E$16877,2,FALSE()),"-")</f>
        <v>SINAPI</v>
      </c>
      <c r="Z83" s="106" t="str">
        <f aca="false">IFERROR(VLOOKUP($X83,'BASE DADOS'!$B$2:$E$16877,3,FALSE()),"-")</f>
        <v>Piso em granilite, marmorite ou granitina em ambientes internos, com espessura de 8 mm, incluso mistura em betoneira, colocação das juntas, aplicação do piso, 4 polimentos com politriz, estucamento, selador e cera. af_06/2022</v>
      </c>
      <c r="AA83" s="107" t="str">
        <f aca="false">IFERROR(VLOOKUP($X83,'BASE DADOS'!$B$2:$E$16877,4,FALSE()),"-")</f>
        <v>m2</v>
      </c>
      <c r="AB83" s="120" t="s">
        <v>17003</v>
      </c>
      <c r="AC83" s="121" t="str">
        <f aca="false">IFERROR(VLOOKUP(AB83,'ETAPAS ORCAM'!$B$4:$C$58,2,FALSE()),"-")</f>
        <v>B11 – PAVIMENTAÇÃO</v>
      </c>
      <c r="AMH83" s="85"/>
      <c r="AMI83" s="85"/>
      <c r="AMJ83" s="85"/>
    </row>
    <row r="84" s="84" customFormat="true" ht="26.1" hidden="true" customHeight="false" outlineLevel="1" collapsed="false">
      <c r="A84" s="69"/>
      <c r="B84" s="86"/>
      <c r="C84" s="105" t="str">
        <f aca="false">C83</f>
        <v>CIOPAC</v>
      </c>
      <c r="D84" s="106" t="str">
        <f aca="false">D83</f>
        <v>TÉRREO</v>
      </c>
      <c r="E84" s="106" t="str">
        <f aca="false">E83</f>
        <v>HALL/ ESCADA ACESSO AO PAV. TÉRREO A= 4,28 + 12,82m2</v>
      </c>
      <c r="F84" s="107" t="str">
        <f aca="false">F83</f>
        <v>PISO</v>
      </c>
      <c r="G84" s="108"/>
      <c r="H84" s="109"/>
      <c r="I84" s="110"/>
      <c r="J84" s="108"/>
      <c r="K84" s="109"/>
      <c r="L84" s="110"/>
      <c r="M84" s="108"/>
      <c r="N84" s="109"/>
      <c r="O84" s="110"/>
      <c r="P84" s="111"/>
      <c r="Q84" s="112"/>
      <c r="R84" s="113"/>
      <c r="S84" s="114"/>
      <c r="T84" s="115"/>
      <c r="U84" s="116"/>
      <c r="V84" s="117"/>
      <c r="W84" s="118" t="n">
        <f aca="false">W83</f>
        <v>17.1</v>
      </c>
      <c r="X84" s="119" t="n">
        <v>2450</v>
      </c>
      <c r="Y84" s="106" t="str">
        <f aca="false">IFERROR(VLOOKUP($X84,'BASE DADOS'!$B$2:$E$16877,2,FALSE()),"-")</f>
        <v>ORSE</v>
      </c>
      <c r="Z84" s="106" t="str">
        <f aca="false">IFERROR(VLOOKUP($X84,'BASE DADOS'!$B$2:$E$16877,3,FALSE()),"-")</f>
        <v>Limpeza geral</v>
      </c>
      <c r="AA84" s="107" t="str">
        <f aca="false">IFERROR(VLOOKUP($X84,'BASE DADOS'!$B$2:$E$16877,4,FALSE()),"-")</f>
        <v>m2</v>
      </c>
      <c r="AB84" s="120" t="s">
        <v>17004</v>
      </c>
      <c r="AC84" s="121" t="str">
        <f aca="false">IFERROR(VLOOKUP(AB84,'ETAPAS ORCAM'!$B$4:$C$58,2,FALSE()),"-")</f>
        <v>B39 – LIMPEZA FINAL</v>
      </c>
      <c r="AMH84" s="85"/>
      <c r="AMI84" s="85"/>
      <c r="AMJ84" s="85"/>
    </row>
    <row r="85" s="104" customFormat="true" ht="26.1" hidden="true" customHeight="false" outlineLevel="1" collapsed="false">
      <c r="A85" s="69"/>
      <c r="B85" s="86"/>
      <c r="C85" s="87" t="str">
        <f aca="false">C84</f>
        <v>CIOPAC</v>
      </c>
      <c r="D85" s="88" t="str">
        <f aca="false">D84</f>
        <v>TÉRREO</v>
      </c>
      <c r="E85" s="88" t="str">
        <f aca="false">E84</f>
        <v>HALL/ ESCADA ACESSO AO PAV. TÉRREO A= 4,28 + 12,82m2</v>
      </c>
      <c r="F85" s="89" t="s">
        <v>16954</v>
      </c>
      <c r="G85" s="90"/>
      <c r="H85" s="91"/>
      <c r="I85" s="92"/>
      <c r="J85" s="90" t="n">
        <v>17.4</v>
      </c>
      <c r="K85" s="91"/>
      <c r="L85" s="92"/>
      <c r="M85" s="90" t="n">
        <v>3.14</v>
      </c>
      <c r="N85" s="91"/>
      <c r="O85" s="92"/>
      <c r="P85" s="93" t="n">
        <f aca="false">-(1*2.1)-(2*1.45)</f>
        <v>-5</v>
      </c>
      <c r="Q85" s="94"/>
      <c r="R85" s="95"/>
      <c r="S85" s="96" t="n">
        <f aca="false">IF(G85&lt;&gt;0,(G85+P85),(J85*M85)+P85)</f>
        <v>49.636</v>
      </c>
      <c r="T85" s="97" t="n">
        <f aca="false">IF(H85&lt;&gt;0,(H85+Q85),(K85*N85)+Q85)</f>
        <v>0</v>
      </c>
      <c r="U85" s="98" t="n">
        <f aca="false">IF(I85&lt;&gt;0,(I85+R85),(L85*O85)+R85)</f>
        <v>0</v>
      </c>
      <c r="V85" s="99" t="n">
        <f aca="false">SUM(S85:U85)</f>
        <v>49.636</v>
      </c>
      <c r="W85" s="100"/>
      <c r="X85" s="101"/>
      <c r="Y85" s="88"/>
      <c r="Z85" s="88"/>
      <c r="AA85" s="89"/>
      <c r="AB85" s="102"/>
      <c r="AC85" s="103"/>
      <c r="AMH85" s="85"/>
      <c r="AMI85" s="85"/>
      <c r="AMJ85" s="85"/>
    </row>
    <row r="86" s="84" customFormat="true" ht="26.1" hidden="true" customHeight="false" outlineLevel="1" collapsed="false">
      <c r="A86" s="69"/>
      <c r="B86" s="86"/>
      <c r="C86" s="105" t="str">
        <f aca="false">C85</f>
        <v>CIOPAC</v>
      </c>
      <c r="D86" s="106" t="str">
        <f aca="false">D85</f>
        <v>TÉRREO</v>
      </c>
      <c r="E86" s="106" t="str">
        <f aca="false">E85</f>
        <v>HALL/ ESCADA ACESSO AO PAV. TÉRREO A= 4,28 + 12,82m2</v>
      </c>
      <c r="F86" s="107" t="str">
        <f aca="false">F85</f>
        <v>PAREDE</v>
      </c>
      <c r="G86" s="108"/>
      <c r="H86" s="109"/>
      <c r="I86" s="110"/>
      <c r="J86" s="108"/>
      <c r="K86" s="109"/>
      <c r="L86" s="110"/>
      <c r="M86" s="108"/>
      <c r="N86" s="109"/>
      <c r="O86" s="110"/>
      <c r="P86" s="111"/>
      <c r="Q86" s="112"/>
      <c r="R86" s="113"/>
      <c r="S86" s="114"/>
      <c r="T86" s="115"/>
      <c r="U86" s="116"/>
      <c r="V86" s="117"/>
      <c r="W86" s="118" t="n">
        <f aca="false">V85</f>
        <v>49.636</v>
      </c>
      <c r="X86" s="119" t="n">
        <v>87879</v>
      </c>
      <c r="Y86" s="106" t="str">
        <f aca="false">IFERROR(VLOOKUP($X86,'BASE DADOS'!$B$2:$E$16877,2,FALSE()),"-")</f>
        <v>SINAPI</v>
      </c>
      <c r="Z86" s="106" t="str">
        <f aca="false">IFERROR(VLOOKUP($X86,'BASE DADOS'!$B$2:$E$16877,3,FALSE()),"-")</f>
        <v>Chapisco aplicado em alvenarias e estruturas de concreto internas, com colher de pedreiro.   argamassa traço 1:3 com preparo em betoneira 400l. af_10/2022</v>
      </c>
      <c r="AA86" s="107" t="str">
        <f aca="false">IFERROR(VLOOKUP($X86,'BASE DADOS'!$B$2:$E$16877,4,FALSE()),"-")</f>
        <v>m2</v>
      </c>
      <c r="AB86" s="120" t="s">
        <v>17006</v>
      </c>
      <c r="AC86" s="121" t="str">
        <f aca="false">IFERROR(VLOOKUP(AB86,'ETAPAS ORCAM'!$B$4:$C$58,2,FALSE()),"-")</f>
        <v>B08 – REVESTIMENTO INTERNO – PAREDE</v>
      </c>
      <c r="AMH86" s="85"/>
      <c r="AMI86" s="85"/>
      <c r="AMJ86" s="85"/>
    </row>
    <row r="87" s="84" customFormat="true" ht="34.3" hidden="true" customHeight="false" outlineLevel="1" collapsed="false">
      <c r="A87" s="69"/>
      <c r="B87" s="86"/>
      <c r="C87" s="105" t="str">
        <f aca="false">C86</f>
        <v>CIOPAC</v>
      </c>
      <c r="D87" s="106" t="str">
        <f aca="false">D86</f>
        <v>TÉRREO</v>
      </c>
      <c r="E87" s="106" t="str">
        <f aca="false">E86</f>
        <v>HALL/ ESCADA ACESSO AO PAV. TÉRREO A= 4,28 + 12,82m2</v>
      </c>
      <c r="F87" s="107" t="str">
        <f aca="false">F86</f>
        <v>PAREDE</v>
      </c>
      <c r="G87" s="108"/>
      <c r="H87" s="109"/>
      <c r="I87" s="110"/>
      <c r="J87" s="108"/>
      <c r="K87" s="109"/>
      <c r="L87" s="110"/>
      <c r="M87" s="108"/>
      <c r="N87" s="109"/>
      <c r="O87" s="110"/>
      <c r="P87" s="111"/>
      <c r="Q87" s="112"/>
      <c r="R87" s="113"/>
      <c r="S87" s="114"/>
      <c r="T87" s="115"/>
      <c r="U87" s="116"/>
      <c r="V87" s="117"/>
      <c r="W87" s="118" t="n">
        <f aca="false">W86</f>
        <v>49.636</v>
      </c>
      <c r="X87" s="119" t="n">
        <v>87529</v>
      </c>
      <c r="Y87" s="106" t="str">
        <f aca="false">IFERROR(VLOOKUP($X87,'BASE DADOS'!$B$2:$E$16877,2,FALSE()),"-")</f>
        <v>SINAPI</v>
      </c>
      <c r="Z87" s="106" t="str">
        <f aca="false">IFERROR(VLOOKUP($X87,'BASE DADOS'!$B$2:$E$16877,3,FALSE()),"-")</f>
        <v>Massa única, para recebimento de pintura, em argamassa traço 1:2:8, preparo mecânico com betoneira 400l, aplicada manualmente em faces internas de paredes, espessura de 20mm, com execução de taliscas. af_06/2014</v>
      </c>
      <c r="AA87" s="107" t="str">
        <f aca="false">IFERROR(VLOOKUP($X87,'BASE DADOS'!$B$2:$E$16877,4,FALSE()),"-")</f>
        <v>m2</v>
      </c>
      <c r="AB87" s="120" t="s">
        <v>17006</v>
      </c>
      <c r="AC87" s="121" t="str">
        <f aca="false">IFERROR(VLOOKUP(AB87,'ETAPAS ORCAM'!$B$4:$C$58,2,FALSE()),"-")</f>
        <v>B08 – REVESTIMENTO INTERNO – PAREDE</v>
      </c>
      <c r="AMH87" s="85"/>
      <c r="AMI87" s="85"/>
      <c r="AMJ87" s="85"/>
    </row>
    <row r="88" s="84" customFormat="true" ht="26.1" hidden="true" customHeight="false" outlineLevel="1" collapsed="false">
      <c r="A88" s="69"/>
      <c r="B88" s="86"/>
      <c r="C88" s="105" t="str">
        <f aca="false">C87</f>
        <v>CIOPAC</v>
      </c>
      <c r="D88" s="106" t="str">
        <f aca="false">D87</f>
        <v>TÉRREO</v>
      </c>
      <c r="E88" s="106" t="str">
        <f aca="false">E87</f>
        <v>HALL/ ESCADA ACESSO AO PAV. TÉRREO A= 4,28 + 12,82m2</v>
      </c>
      <c r="F88" s="107" t="str">
        <f aca="false">F87</f>
        <v>PAREDE</v>
      </c>
      <c r="G88" s="108"/>
      <c r="H88" s="109"/>
      <c r="I88" s="110"/>
      <c r="J88" s="108"/>
      <c r="K88" s="109"/>
      <c r="L88" s="110"/>
      <c r="M88" s="108"/>
      <c r="N88" s="109"/>
      <c r="O88" s="110"/>
      <c r="P88" s="111"/>
      <c r="Q88" s="112"/>
      <c r="R88" s="113"/>
      <c r="S88" s="114"/>
      <c r="T88" s="115"/>
      <c r="U88" s="116"/>
      <c r="V88" s="117"/>
      <c r="W88" s="118" t="n">
        <f aca="false">W87</f>
        <v>49.636</v>
      </c>
      <c r="X88" s="119" t="n">
        <v>88485</v>
      </c>
      <c r="Y88" s="106" t="str">
        <f aca="false">IFERROR(VLOOKUP($X88,'BASE DADOS'!$B$2:$E$16877,2,FALSE()),"-")</f>
        <v>SINAPI</v>
      </c>
      <c r="Z88" s="106" t="str">
        <f aca="false">IFERROR(VLOOKUP($X88,'BASE DADOS'!$B$2:$E$16877,3,FALSE()),"-")</f>
        <v>Aplicação de fundo selador acrílico em paredes, uma demão. af_06/2014</v>
      </c>
      <c r="AA88" s="107" t="str">
        <f aca="false">IFERROR(VLOOKUP($X88,'BASE DADOS'!$B$2:$E$16877,4,FALSE()),"-")</f>
        <v>m2</v>
      </c>
      <c r="AB88" s="120" t="s">
        <v>17007</v>
      </c>
      <c r="AC88" s="121" t="str">
        <f aca="false">IFERROR(VLOOKUP(AB88,'ETAPAS ORCAM'!$B$4:$C$58,2,FALSE()),"-")</f>
        <v>B14 – PINTURA INTERNA – PAREDE</v>
      </c>
      <c r="AMH88" s="85"/>
      <c r="AMI88" s="85"/>
      <c r="AMJ88" s="85"/>
    </row>
    <row r="89" s="84" customFormat="true" ht="26.1" hidden="true" customHeight="false" outlineLevel="1" collapsed="false">
      <c r="A89" s="69"/>
      <c r="B89" s="86"/>
      <c r="C89" s="105" t="str">
        <f aca="false">C88</f>
        <v>CIOPAC</v>
      </c>
      <c r="D89" s="106" t="str">
        <f aca="false">D88</f>
        <v>TÉRREO</v>
      </c>
      <c r="E89" s="106" t="str">
        <f aca="false">E88</f>
        <v>HALL/ ESCADA ACESSO AO PAV. TÉRREO A= 4,28 + 12,82m2</v>
      </c>
      <c r="F89" s="107" t="str">
        <f aca="false">F88</f>
        <v>PAREDE</v>
      </c>
      <c r="G89" s="108"/>
      <c r="H89" s="109"/>
      <c r="I89" s="110"/>
      <c r="J89" s="108"/>
      <c r="K89" s="109"/>
      <c r="L89" s="110"/>
      <c r="M89" s="108"/>
      <c r="N89" s="109"/>
      <c r="O89" s="110"/>
      <c r="P89" s="111"/>
      <c r="Q89" s="112"/>
      <c r="R89" s="113"/>
      <c r="S89" s="114"/>
      <c r="T89" s="115"/>
      <c r="U89" s="116"/>
      <c r="V89" s="117"/>
      <c r="W89" s="118" t="n">
        <f aca="false">W88</f>
        <v>49.636</v>
      </c>
      <c r="X89" s="119" t="n">
        <v>88497</v>
      </c>
      <c r="Y89" s="106" t="str">
        <f aca="false">IFERROR(VLOOKUP($X89,'BASE DADOS'!$B$2:$E$16877,2,FALSE()),"-")</f>
        <v>SINAPI</v>
      </c>
      <c r="Z89" s="106" t="str">
        <f aca="false">IFERROR(VLOOKUP($X89,'BASE DADOS'!$B$2:$E$16877,3,FALSE()),"-")</f>
        <v>Aplicação e lixamento de massa látex em paredes, duas demãos. af_06/2014</v>
      </c>
      <c r="AA89" s="107" t="str">
        <f aca="false">IFERROR(VLOOKUP($X89,'BASE DADOS'!$B$2:$E$16877,4,FALSE()),"-")</f>
        <v>m2</v>
      </c>
      <c r="AB89" s="120" t="s">
        <v>17007</v>
      </c>
      <c r="AC89" s="121" t="str">
        <f aca="false">IFERROR(VLOOKUP(AB89,'ETAPAS ORCAM'!$B$4:$C$58,2,FALSE()),"-")</f>
        <v>B14 – PINTURA INTERNA – PAREDE</v>
      </c>
      <c r="AMH89" s="85"/>
      <c r="AMI89" s="85"/>
      <c r="AMJ89" s="85"/>
    </row>
    <row r="90" s="84" customFormat="true" ht="26.1" hidden="true" customHeight="false" outlineLevel="1" collapsed="false">
      <c r="A90" s="69"/>
      <c r="B90" s="86"/>
      <c r="C90" s="105" t="str">
        <f aca="false">C89</f>
        <v>CIOPAC</v>
      </c>
      <c r="D90" s="106" t="str">
        <f aca="false">D89</f>
        <v>TÉRREO</v>
      </c>
      <c r="E90" s="106" t="str">
        <f aca="false">E89</f>
        <v>HALL/ ESCADA ACESSO AO PAV. TÉRREO A= 4,28 + 12,82m2</v>
      </c>
      <c r="F90" s="107" t="str">
        <f aca="false">F89</f>
        <v>PAREDE</v>
      </c>
      <c r="G90" s="108"/>
      <c r="H90" s="109"/>
      <c r="I90" s="110"/>
      <c r="J90" s="108"/>
      <c r="K90" s="109"/>
      <c r="L90" s="110"/>
      <c r="M90" s="108"/>
      <c r="N90" s="109"/>
      <c r="O90" s="110"/>
      <c r="P90" s="111"/>
      <c r="Q90" s="112"/>
      <c r="R90" s="113"/>
      <c r="S90" s="114"/>
      <c r="T90" s="115"/>
      <c r="U90" s="116"/>
      <c r="V90" s="117"/>
      <c r="W90" s="118" t="n">
        <f aca="false">W89</f>
        <v>49.636</v>
      </c>
      <c r="X90" s="119" t="n">
        <v>104641</v>
      </c>
      <c r="Y90" s="106" t="str">
        <f aca="false">IFERROR(VLOOKUP($X90,'BASE DADOS'!$B$2:$E$16877,2,FALSE()),"-")</f>
        <v>SINAPI</v>
      </c>
      <c r="Z90" s="106" t="str">
        <f aca="false">IFERROR(VLOOKUP($X90,'BASE DADOS'!$B$2:$E$16877,3,FALSE()),"-")</f>
        <v>Pintura látex acrílica econômica, aplicação manual em paredes, duas demãos. Af_04/2023</v>
      </c>
      <c r="AA90" s="107" t="str">
        <f aca="false">IFERROR(VLOOKUP($X90,'BASE DADOS'!$B$2:$E$16877,4,FALSE()),"-")</f>
        <v>m2</v>
      </c>
      <c r="AB90" s="120" t="s">
        <v>17007</v>
      </c>
      <c r="AC90" s="121" t="str">
        <f aca="false">IFERROR(VLOOKUP(AB90,'ETAPAS ORCAM'!$B$4:$C$58,2,FALSE()),"-")</f>
        <v>B14 – PINTURA INTERNA – PAREDE</v>
      </c>
      <c r="AMH90" s="85"/>
      <c r="AMI90" s="85"/>
      <c r="AMJ90" s="85"/>
    </row>
    <row r="91" s="104" customFormat="true" ht="26.1" hidden="true" customHeight="false" outlineLevel="1" collapsed="false">
      <c r="A91" s="69"/>
      <c r="B91" s="86"/>
      <c r="C91" s="87" t="str">
        <f aca="false">C90</f>
        <v>CIOPAC</v>
      </c>
      <c r="D91" s="88" t="str">
        <f aca="false">D90</f>
        <v>TÉRREO</v>
      </c>
      <c r="E91" s="88" t="str">
        <f aca="false">E90</f>
        <v>HALL/ ESCADA ACESSO AO PAV. TÉRREO A= 4,28 + 12,82m2</v>
      </c>
      <c r="F91" s="89" t="s">
        <v>16955</v>
      </c>
      <c r="G91" s="90" t="n">
        <f aca="false">G80</f>
        <v>17.1</v>
      </c>
      <c r="H91" s="91"/>
      <c r="I91" s="92"/>
      <c r="J91" s="90"/>
      <c r="K91" s="91"/>
      <c r="L91" s="92"/>
      <c r="M91" s="90"/>
      <c r="N91" s="91"/>
      <c r="O91" s="92"/>
      <c r="P91" s="93"/>
      <c r="Q91" s="94"/>
      <c r="R91" s="95"/>
      <c r="S91" s="96" t="n">
        <f aca="false">IF(G91&lt;&gt;0,(G91+P91),(J91*M91)+P91)</f>
        <v>17.1</v>
      </c>
      <c r="T91" s="97" t="n">
        <f aca="false">IF(H91&lt;&gt;0,(H91+Q91),(K91*N91)+Q91)</f>
        <v>0</v>
      </c>
      <c r="U91" s="98" t="n">
        <f aca="false">IF(I91&lt;&gt;0,(I91+R91),(L91*O91)+R91)</f>
        <v>0</v>
      </c>
      <c r="V91" s="99" t="n">
        <f aca="false">SUM(S91:U91)</f>
        <v>17.1</v>
      </c>
      <c r="W91" s="100"/>
      <c r="X91" s="101"/>
      <c r="Y91" s="88"/>
      <c r="Z91" s="88"/>
      <c r="AA91" s="89"/>
      <c r="AB91" s="102"/>
      <c r="AC91" s="103"/>
      <c r="AMH91" s="85"/>
      <c r="AMI91" s="85"/>
      <c r="AMJ91" s="85"/>
    </row>
    <row r="92" s="84" customFormat="true" ht="26.1" hidden="true" customHeight="false" outlineLevel="1" collapsed="false">
      <c r="A92" s="69"/>
      <c r="B92" s="86"/>
      <c r="C92" s="105" t="str">
        <f aca="false">C91</f>
        <v>CIOPAC</v>
      </c>
      <c r="D92" s="106" t="str">
        <f aca="false">D91</f>
        <v>TÉRREO</v>
      </c>
      <c r="E92" s="106" t="str">
        <f aca="false">E91</f>
        <v>HALL/ ESCADA ACESSO AO PAV. TÉRREO A= 4,28 + 12,82m2</v>
      </c>
      <c r="F92" s="107" t="str">
        <f aca="false">F91</f>
        <v>TETO</v>
      </c>
      <c r="G92" s="108"/>
      <c r="H92" s="109"/>
      <c r="I92" s="110"/>
      <c r="J92" s="108"/>
      <c r="K92" s="109"/>
      <c r="L92" s="110"/>
      <c r="M92" s="108"/>
      <c r="N92" s="109"/>
      <c r="O92" s="110"/>
      <c r="P92" s="111"/>
      <c r="Q92" s="112"/>
      <c r="R92" s="113"/>
      <c r="S92" s="114"/>
      <c r="T92" s="115"/>
      <c r="U92" s="116"/>
      <c r="V92" s="117"/>
      <c r="W92" s="118" t="n">
        <f aca="false">V91</f>
        <v>17.1</v>
      </c>
      <c r="X92" s="119" t="n">
        <v>88484</v>
      </c>
      <c r="Y92" s="106" t="str">
        <f aca="false">IFERROR(VLOOKUP($X92,'BASE DADOS'!$B$2:$E$16877,2,FALSE()),"-")</f>
        <v>SINAPI</v>
      </c>
      <c r="Z92" s="106" t="str">
        <f aca="false">IFERROR(VLOOKUP($X92,'BASE DADOS'!$B$2:$E$16877,3,FALSE()),"-")</f>
        <v>Aplicação de fundo selador acrílico em teto, uma demão. af_06/2014</v>
      </c>
      <c r="AA92" s="107" t="str">
        <f aca="false">IFERROR(VLOOKUP($X92,'BASE DADOS'!$B$2:$E$16877,4,FALSE()),"-")</f>
        <v>m2</v>
      </c>
      <c r="AB92" s="120" t="s">
        <v>17008</v>
      </c>
      <c r="AC92" s="121" t="str">
        <f aca="false">IFERROR(VLOOKUP(AB92,'ETAPAS ORCAM'!$B$4:$C$58,2,FALSE()),"-")</f>
        <v>B15 – PINTURA INTERNA – TETO</v>
      </c>
      <c r="AMH92" s="85"/>
      <c r="AMI92" s="85"/>
      <c r="AMJ92" s="85"/>
    </row>
    <row r="93" s="84" customFormat="true" ht="26.1" hidden="true" customHeight="false" outlineLevel="1" collapsed="false">
      <c r="A93" s="69"/>
      <c r="B93" s="86"/>
      <c r="C93" s="105" t="str">
        <f aca="false">C92</f>
        <v>CIOPAC</v>
      </c>
      <c r="D93" s="106" t="str">
        <f aca="false">D92</f>
        <v>TÉRREO</v>
      </c>
      <c r="E93" s="106" t="str">
        <f aca="false">E92</f>
        <v>HALL/ ESCADA ACESSO AO PAV. TÉRREO A= 4,28 + 12,82m2</v>
      </c>
      <c r="F93" s="107" t="str">
        <f aca="false">F92</f>
        <v>TETO</v>
      </c>
      <c r="G93" s="108"/>
      <c r="H93" s="109"/>
      <c r="I93" s="110"/>
      <c r="J93" s="108"/>
      <c r="K93" s="109"/>
      <c r="L93" s="110"/>
      <c r="M93" s="108"/>
      <c r="N93" s="109"/>
      <c r="O93" s="110"/>
      <c r="P93" s="111"/>
      <c r="Q93" s="112"/>
      <c r="R93" s="113"/>
      <c r="S93" s="114"/>
      <c r="T93" s="115"/>
      <c r="U93" s="116"/>
      <c r="V93" s="117"/>
      <c r="W93" s="118" t="n">
        <f aca="false">W92</f>
        <v>17.1</v>
      </c>
      <c r="X93" s="119" t="n">
        <v>88496</v>
      </c>
      <c r="Y93" s="106" t="str">
        <f aca="false">IFERROR(VLOOKUP($X93,'BASE DADOS'!$B$2:$E$16877,2,FALSE()),"-")</f>
        <v>SINAPI</v>
      </c>
      <c r="Z93" s="106" t="str">
        <f aca="false">IFERROR(VLOOKUP($X93,'BASE DADOS'!$B$2:$E$16877,3,FALSE()),"-")</f>
        <v>Aplicação e lixamento de massa látex em teto, duas demãos. af_06/2014</v>
      </c>
      <c r="AA93" s="107" t="str">
        <f aca="false">IFERROR(VLOOKUP($X93,'BASE DADOS'!$B$2:$E$16877,4,FALSE()),"-")</f>
        <v>m2</v>
      </c>
      <c r="AB93" s="120" t="s">
        <v>17008</v>
      </c>
      <c r="AC93" s="121" t="str">
        <f aca="false">IFERROR(VLOOKUP(AB93,'ETAPAS ORCAM'!$B$4:$C$58,2,FALSE()),"-")</f>
        <v>B15 – PINTURA INTERNA – TETO</v>
      </c>
      <c r="AMH93" s="85"/>
      <c r="AMI93" s="85"/>
      <c r="AMJ93" s="85"/>
    </row>
    <row r="94" s="84" customFormat="true" ht="26.1" hidden="true" customHeight="false" outlineLevel="1" collapsed="false">
      <c r="A94" s="69"/>
      <c r="B94" s="86"/>
      <c r="C94" s="105" t="str">
        <f aca="false">C93</f>
        <v>CIOPAC</v>
      </c>
      <c r="D94" s="106" t="str">
        <f aca="false">D93</f>
        <v>TÉRREO</v>
      </c>
      <c r="E94" s="106" t="str">
        <f aca="false">E93</f>
        <v>HALL/ ESCADA ACESSO AO PAV. TÉRREO A= 4,28 + 12,82m2</v>
      </c>
      <c r="F94" s="107" t="str">
        <f aca="false">F93</f>
        <v>TETO</v>
      </c>
      <c r="G94" s="108"/>
      <c r="H94" s="109"/>
      <c r="I94" s="110"/>
      <c r="J94" s="108"/>
      <c r="K94" s="109"/>
      <c r="L94" s="110"/>
      <c r="M94" s="108"/>
      <c r="N94" s="109"/>
      <c r="O94" s="110"/>
      <c r="P94" s="111"/>
      <c r="Q94" s="112"/>
      <c r="R94" s="113"/>
      <c r="S94" s="114"/>
      <c r="T94" s="115"/>
      <c r="U94" s="116"/>
      <c r="V94" s="117"/>
      <c r="W94" s="118" t="n">
        <f aca="false">W93</f>
        <v>17.1</v>
      </c>
      <c r="X94" s="119" t="n">
        <v>104639</v>
      </c>
      <c r="Y94" s="106" t="str">
        <f aca="false">IFERROR(VLOOKUP($X94,'BASE DADOS'!$B$2:$E$16877,2,FALSE()),"-")</f>
        <v>SINAPI</v>
      </c>
      <c r="Z94" s="106" t="str">
        <f aca="false">IFERROR(VLOOKUP($X94,'BASE DADOS'!$B$2:$E$16877,3,FALSE()),"-")</f>
        <v>Pintura látex acrílica econômica, aplicação manual em teto, duas demãos. Af_04/2023</v>
      </c>
      <c r="AA94" s="107" t="str">
        <f aca="false">IFERROR(VLOOKUP($X94,'BASE DADOS'!$B$2:$E$16877,4,FALSE()),"-")</f>
        <v>m2</v>
      </c>
      <c r="AB94" s="120" t="s">
        <v>17008</v>
      </c>
      <c r="AC94" s="121" t="str">
        <f aca="false">IFERROR(VLOOKUP(AB94,'ETAPAS ORCAM'!$B$4:$C$58,2,FALSE()),"-")</f>
        <v>B15 – PINTURA INTERNA – TETO</v>
      </c>
      <c r="AMH94" s="85"/>
      <c r="AMI94" s="85"/>
      <c r="AMJ94" s="85"/>
    </row>
    <row r="95" s="104" customFormat="true" ht="26.1" hidden="true" customHeight="false" outlineLevel="1" collapsed="false">
      <c r="A95" s="69"/>
      <c r="B95" s="86"/>
      <c r="C95" s="87" t="str">
        <f aca="false">C94</f>
        <v>CIOPAC</v>
      </c>
      <c r="D95" s="88" t="str">
        <f aca="false">D94</f>
        <v>TÉRREO</v>
      </c>
      <c r="E95" s="88" t="str">
        <f aca="false">E94</f>
        <v>HALL/ ESCADA ACESSO AO PAV. TÉRREO A= 4,28 + 12,82m2</v>
      </c>
      <c r="F95" s="89" t="s">
        <v>16956</v>
      </c>
      <c r="G95" s="90" t="n">
        <f aca="false">J85</f>
        <v>17.4</v>
      </c>
      <c r="H95" s="91"/>
      <c r="I95" s="92"/>
      <c r="J95" s="90"/>
      <c r="K95" s="91"/>
      <c r="L95" s="92"/>
      <c r="M95" s="90"/>
      <c r="N95" s="91"/>
      <c r="O95" s="92"/>
      <c r="P95" s="93" t="n">
        <v>-1</v>
      </c>
      <c r="Q95" s="94"/>
      <c r="R95" s="95"/>
      <c r="S95" s="96" t="n">
        <f aca="false">IF(G95&lt;&gt;0,(G95+P95),(J95*M95)+P95)</f>
        <v>16.4</v>
      </c>
      <c r="T95" s="97" t="n">
        <f aca="false">IF(H95&lt;&gt;0,(H95+Q95),(K95*N95)+Q95)</f>
        <v>0</v>
      </c>
      <c r="U95" s="98" t="n">
        <f aca="false">IF(I95&lt;&gt;0,(I95+R95),(L95*O95)+R95)</f>
        <v>0</v>
      </c>
      <c r="V95" s="99" t="n">
        <f aca="false">SUM(S95:U95)</f>
        <v>16.4</v>
      </c>
      <c r="W95" s="100"/>
      <c r="X95" s="101"/>
      <c r="Y95" s="88"/>
      <c r="Z95" s="88"/>
      <c r="AA95" s="89"/>
      <c r="AB95" s="102"/>
      <c r="AC95" s="103"/>
      <c r="AMH95" s="85"/>
      <c r="AMI95" s="85"/>
      <c r="AMJ95" s="85"/>
    </row>
    <row r="96" s="84" customFormat="true" ht="26.1" hidden="true" customHeight="false" outlineLevel="1" collapsed="false">
      <c r="A96" s="69"/>
      <c r="B96" s="86"/>
      <c r="C96" s="105" t="str">
        <f aca="false">C95</f>
        <v>CIOPAC</v>
      </c>
      <c r="D96" s="106" t="str">
        <f aca="false">D95</f>
        <v>TÉRREO</v>
      </c>
      <c r="E96" s="106" t="str">
        <f aca="false">E95</f>
        <v>HALL/ ESCADA ACESSO AO PAV. TÉRREO A= 4,28 + 12,82m2</v>
      </c>
      <c r="F96" s="107" t="str">
        <f aca="false">F95</f>
        <v>RODAPÉ</v>
      </c>
      <c r="G96" s="108"/>
      <c r="H96" s="109"/>
      <c r="I96" s="110"/>
      <c r="J96" s="108"/>
      <c r="K96" s="109"/>
      <c r="L96" s="110"/>
      <c r="M96" s="108"/>
      <c r="N96" s="109"/>
      <c r="O96" s="110"/>
      <c r="P96" s="111"/>
      <c r="Q96" s="112"/>
      <c r="R96" s="113"/>
      <c r="S96" s="114"/>
      <c r="T96" s="115"/>
      <c r="U96" s="116"/>
      <c r="V96" s="117"/>
      <c r="W96" s="118" t="n">
        <f aca="false">V95</f>
        <v>16.4</v>
      </c>
      <c r="X96" s="119" t="n">
        <v>2260</v>
      </c>
      <c r="Y96" s="106" t="str">
        <f aca="false">IFERROR(VLOOKUP($X96,'BASE DADOS'!$B$2:$E$16877,2,FALSE()),"-")</f>
        <v>ORSE</v>
      </c>
      <c r="Z96" s="106" t="str">
        <f aca="false">IFERROR(VLOOKUP($X96,'BASE DADOS'!$B$2:$E$16877,3,FALSE()),"-")</f>
        <v>Rodapé alta resistência, h = 10 cm</v>
      </c>
      <c r="AA96" s="107" t="str">
        <f aca="false">IFERROR(VLOOKUP($X96,'BASE DADOS'!$B$2:$E$16877,4,FALSE()),"-")</f>
        <v>m</v>
      </c>
      <c r="AB96" s="120" t="s">
        <v>17006</v>
      </c>
      <c r="AC96" s="121" t="str">
        <f aca="false">IFERROR(VLOOKUP(AB96,'ETAPAS ORCAM'!$B$4:$C$58,2,FALSE()),"-")</f>
        <v>B08 – REVESTIMENTO INTERNO – PAREDE</v>
      </c>
      <c r="AMH96" s="85"/>
      <c r="AMI96" s="85"/>
      <c r="AMJ96" s="85"/>
    </row>
    <row r="97" s="104" customFormat="true" ht="26.1" hidden="true" customHeight="false" outlineLevel="1" collapsed="false">
      <c r="A97" s="69"/>
      <c r="B97" s="86"/>
      <c r="C97" s="87" t="str">
        <f aca="false">C96</f>
        <v>CIOPAC</v>
      </c>
      <c r="D97" s="88" t="str">
        <f aca="false">D96</f>
        <v>TÉRREO</v>
      </c>
      <c r="E97" s="88" t="str">
        <f aca="false">E96</f>
        <v>HALL/ ESCADA ACESSO AO PAV. TÉRREO A= 4,28 + 12,82m2</v>
      </c>
      <c r="F97" s="89" t="s">
        <v>16962</v>
      </c>
      <c r="G97" s="90"/>
      <c r="H97" s="91"/>
      <c r="I97" s="92"/>
      <c r="J97" s="90"/>
      <c r="K97" s="91"/>
      <c r="L97" s="92"/>
      <c r="M97" s="90"/>
      <c r="N97" s="91"/>
      <c r="O97" s="92"/>
      <c r="P97" s="93"/>
      <c r="Q97" s="94"/>
      <c r="R97" s="95"/>
      <c r="S97" s="96" t="n">
        <f aca="false">IF(G97&lt;&gt;0,(G97+P97),(J97*M97)+P97)</f>
        <v>0</v>
      </c>
      <c r="T97" s="97" t="n">
        <f aca="false">IF(H97&lt;&gt;0,(H97+Q97),(K97*N97)+Q97)</f>
        <v>0</v>
      </c>
      <c r="U97" s="98" t="n">
        <f aca="false">IF(I97&lt;&gt;0,(I97+R97),(L97*O97)+R97)</f>
        <v>0</v>
      </c>
      <c r="V97" s="99" t="n">
        <f aca="false">SUM(S97:U97)</f>
        <v>0</v>
      </c>
      <c r="W97" s="100"/>
      <c r="X97" s="101"/>
      <c r="Y97" s="88"/>
      <c r="Z97" s="88"/>
      <c r="AA97" s="89"/>
      <c r="AB97" s="102"/>
      <c r="AC97" s="103"/>
      <c r="AMH97" s="85"/>
      <c r="AMI97" s="85"/>
      <c r="AMJ97" s="85"/>
    </row>
    <row r="98" s="84" customFormat="true" ht="42.5" hidden="true" customHeight="false" outlineLevel="1" collapsed="false">
      <c r="A98" s="69"/>
      <c r="B98" s="86"/>
      <c r="C98" s="105" t="str">
        <f aca="false">C97</f>
        <v>CIOPAC</v>
      </c>
      <c r="D98" s="106" t="str">
        <f aca="false">D97</f>
        <v>TÉRREO</v>
      </c>
      <c r="E98" s="106" t="str">
        <f aca="false">E97</f>
        <v>HALL/ ESCADA ACESSO AO PAV. TÉRREO A= 4,28 + 12,82m2</v>
      </c>
      <c r="F98" s="107" t="str">
        <f aca="false">F97</f>
        <v>ESQUADRIAS DE FERRO</v>
      </c>
      <c r="G98" s="108"/>
      <c r="H98" s="109"/>
      <c r="I98" s="110"/>
      <c r="J98" s="108"/>
      <c r="K98" s="109"/>
      <c r="L98" s="110"/>
      <c r="M98" s="108"/>
      <c r="N98" s="109"/>
      <c r="O98" s="110"/>
      <c r="P98" s="111"/>
      <c r="Q98" s="112"/>
      <c r="R98" s="113"/>
      <c r="S98" s="114"/>
      <c r="T98" s="115"/>
      <c r="U98" s="116"/>
      <c r="V98" s="117"/>
      <c r="W98" s="118" t="n">
        <v>1</v>
      </c>
      <c r="X98" s="119" t="n">
        <v>11960</v>
      </c>
      <c r="Y98" s="106" t="str">
        <f aca="false">IFERROR(VLOOKUP($X98,'BASE DADOS'!$B$2:$E$16877,2,FALSE()),"-")</f>
        <v>ORSE</v>
      </c>
      <c r="Z98" s="106" t="str">
        <f aca="false">IFERROR(VLOOKUP($X98,'BASE DADOS'!$B$2:$E$16877,3,FALSE()),"-")</f>
        <v>Porta corta fogo, 0,90 x 2,10, de abrir, em chapa de aço galvanizado nº24, batente em chapa nº18, classe 90, isolante em manta cerâmica incombustível e=5cm, dobradiças tipo helicoidal em aço 1010/1020, e fechadura reversível sem chave</v>
      </c>
      <c r="AA98" s="107" t="str">
        <f aca="false">IFERROR(VLOOKUP($X98,'BASE DADOS'!$B$2:$E$16877,4,FALSE()),"-")</f>
        <v>un</v>
      </c>
      <c r="AB98" s="120" t="s">
        <v>17009</v>
      </c>
      <c r="AC98" s="121" t="str">
        <f aca="false">IFERROR(VLOOKUP(AB98,'ETAPAS ORCAM'!$B$4:$C$58,2,FALSE()),"-")</f>
        <v>B12 – ESQUADRIAS</v>
      </c>
      <c r="AMH98" s="85"/>
      <c r="AMI98" s="85"/>
      <c r="AMJ98" s="85"/>
    </row>
    <row r="99" s="84" customFormat="true" ht="26.1" hidden="true" customHeight="false" outlineLevel="1" collapsed="false">
      <c r="A99" s="69"/>
      <c r="B99" s="86"/>
      <c r="C99" s="105" t="str">
        <f aca="false">C97</f>
        <v>CIOPAC</v>
      </c>
      <c r="D99" s="106" t="str">
        <f aca="false">D97</f>
        <v>TÉRREO</v>
      </c>
      <c r="E99" s="106" t="str">
        <f aca="false">E97</f>
        <v>HALL/ ESCADA ACESSO AO PAV. TÉRREO A= 4,28 + 12,82m2</v>
      </c>
      <c r="F99" s="107" t="str">
        <f aca="false">F97</f>
        <v>ESQUADRIAS DE FERRO</v>
      </c>
      <c r="G99" s="108"/>
      <c r="H99" s="109"/>
      <c r="I99" s="110"/>
      <c r="J99" s="108"/>
      <c r="K99" s="109"/>
      <c r="L99" s="110"/>
      <c r="M99" s="108"/>
      <c r="N99" s="109"/>
      <c r="O99" s="110"/>
      <c r="P99" s="111"/>
      <c r="Q99" s="112"/>
      <c r="R99" s="113"/>
      <c r="S99" s="114"/>
      <c r="T99" s="115"/>
      <c r="U99" s="116"/>
      <c r="V99" s="117"/>
      <c r="W99" s="118" t="n">
        <f aca="false">(3.04*2)+0.24</f>
        <v>6.32</v>
      </c>
      <c r="X99" s="119" t="n">
        <v>12189</v>
      </c>
      <c r="Y99" s="106" t="str">
        <f aca="false">IFERROR(VLOOKUP($X99,'BASE DADOS'!$B$2:$E$16877,2,FALSE()),"-")</f>
        <v>ORSE</v>
      </c>
      <c r="Z99" s="106" t="str">
        <f aca="false">IFERROR(VLOOKUP($X99,'BASE DADOS'!$B$2:$E$16877,3,FALSE()),"-")</f>
        <v>Corrimão duplo central em tubo de ferro galvanizado 1 1/2", com chumbadores para fixação no piso</v>
      </c>
      <c r="AA99" s="107" t="str">
        <f aca="false">IFERROR(VLOOKUP($X99,'BASE DADOS'!$B$2:$E$16877,4,FALSE()),"-")</f>
        <v>m</v>
      </c>
      <c r="AB99" s="120" t="s">
        <v>17009</v>
      </c>
      <c r="AC99" s="121" t="str">
        <f aca="false">IFERROR(VLOOKUP(AB99,'ETAPAS ORCAM'!$B$4:$C$58,2,FALSE()),"-")</f>
        <v>B12 – ESQUADRIAS</v>
      </c>
      <c r="AMH99" s="85"/>
      <c r="AMI99" s="85"/>
      <c r="AMJ99" s="85"/>
    </row>
    <row r="100" s="84" customFormat="true" ht="26.1" hidden="true" customHeight="false" outlineLevel="1" collapsed="false">
      <c r="A100" s="69"/>
      <c r="B100" s="86"/>
      <c r="C100" s="105" t="str">
        <f aca="false">C99</f>
        <v>CIOPAC</v>
      </c>
      <c r="D100" s="106" t="str">
        <f aca="false">D99</f>
        <v>TÉRREO</v>
      </c>
      <c r="E100" s="106" t="str">
        <f aca="false">E99</f>
        <v>HALL/ ESCADA ACESSO AO PAV. TÉRREO A= 4,28 + 12,82m2</v>
      </c>
      <c r="F100" s="107" t="str">
        <f aca="false">F99</f>
        <v>ESQUADRIAS DE FERRO</v>
      </c>
      <c r="G100" s="108"/>
      <c r="H100" s="109"/>
      <c r="I100" s="110"/>
      <c r="J100" s="108"/>
      <c r="K100" s="109"/>
      <c r="L100" s="110"/>
      <c r="M100" s="108"/>
      <c r="N100" s="109"/>
      <c r="O100" s="110"/>
      <c r="P100" s="111"/>
      <c r="Q100" s="112"/>
      <c r="R100" s="113"/>
      <c r="S100" s="114"/>
      <c r="T100" s="115"/>
      <c r="U100" s="116"/>
      <c r="V100" s="117"/>
      <c r="W100" s="118" t="n">
        <f aca="false">(4.5*2)+3</f>
        <v>12</v>
      </c>
      <c r="X100" s="119" t="n">
        <v>12188</v>
      </c>
      <c r="Y100" s="106" t="str">
        <f aca="false">IFERROR(VLOOKUP($X100,'BASE DADOS'!$B$2:$E$16877,2,FALSE()),"-")</f>
        <v>ORSE</v>
      </c>
      <c r="Z100" s="106" t="str">
        <f aca="false">IFERROR(VLOOKUP($X100,'BASE DADOS'!$B$2:$E$16877,3,FALSE()),"-")</f>
        <v>Corrimão duplo em tubo de ferro galvanizado 1 1/2", com chumbadores para fixação em alvenaria</v>
      </c>
      <c r="AA100" s="107" t="str">
        <f aca="false">IFERROR(VLOOKUP($X100,'BASE DADOS'!$B$2:$E$16877,4,FALSE()),"-")</f>
        <v>m</v>
      </c>
      <c r="AB100" s="120" t="s">
        <v>17009</v>
      </c>
      <c r="AC100" s="121" t="str">
        <f aca="false">IFERROR(VLOOKUP(AB100,'ETAPAS ORCAM'!$B$4:$C$58,2,FALSE()),"-")</f>
        <v>B12 – ESQUADRIAS</v>
      </c>
      <c r="AMH100" s="85"/>
      <c r="AMI100" s="85"/>
      <c r="AMJ100" s="85"/>
    </row>
    <row r="101" s="84" customFormat="true" ht="26.1" hidden="true" customHeight="false" outlineLevel="1" collapsed="false">
      <c r="A101" s="69"/>
      <c r="B101" s="86"/>
      <c r="C101" s="105" t="str">
        <f aca="false">C100</f>
        <v>CIOPAC</v>
      </c>
      <c r="D101" s="106" t="str">
        <f aca="false">D100</f>
        <v>TÉRREO</v>
      </c>
      <c r="E101" s="106" t="str">
        <f aca="false">E100</f>
        <v>HALL/ ESCADA ACESSO AO PAV. TÉRREO A= 4,28 + 12,82m2</v>
      </c>
      <c r="F101" s="107" t="str">
        <f aca="false">F100</f>
        <v>ESQUADRIAS DE FERRO</v>
      </c>
      <c r="G101" s="108"/>
      <c r="H101" s="109"/>
      <c r="I101" s="110"/>
      <c r="J101" s="108"/>
      <c r="K101" s="109"/>
      <c r="L101" s="110"/>
      <c r="M101" s="108"/>
      <c r="N101" s="109"/>
      <c r="O101" s="110"/>
      <c r="P101" s="111"/>
      <c r="Q101" s="112"/>
      <c r="R101" s="113"/>
      <c r="S101" s="114"/>
      <c r="T101" s="115"/>
      <c r="U101" s="116"/>
      <c r="V101" s="117"/>
      <c r="W101" s="118" t="n">
        <f aca="false">(W100+W99)*2.5</f>
        <v>45.8</v>
      </c>
      <c r="X101" s="119" t="n">
        <v>2311</v>
      </c>
      <c r="Y101" s="106" t="str">
        <f aca="false">IFERROR(VLOOKUP($X101,'BASE DADOS'!$B$2:$E$16877,2,FALSE()),"-")</f>
        <v>ORSE</v>
      </c>
      <c r="Z101" s="106" t="str">
        <f aca="false">IFERROR(VLOOKUP($X101,'BASE DADOS'!$B$2:$E$16877,3,FALSE()),"-")</f>
        <v>Pintura de acabamento com lixamento, aplicação de 01 demão de tinta à base de zarcão e 02 demãos de tinta esmalte</v>
      </c>
      <c r="AA101" s="107" t="str">
        <f aca="false">IFERROR(VLOOKUP($X101,'BASE DADOS'!$B$2:$E$16877,4,FALSE()),"-")</f>
        <v>m2</v>
      </c>
      <c r="AB101" s="120" t="s">
        <v>17011</v>
      </c>
      <c r="AC101" s="121" t="str">
        <f aca="false">IFERROR(VLOOKUP(AB101,'ETAPAS ORCAM'!$B$4:$C$58,2,FALSE()),"-")</f>
        <v>B17 – PINTURA – ESQ. FERRO</v>
      </c>
      <c r="AMH101" s="85"/>
      <c r="AMI101" s="85"/>
      <c r="AMJ101" s="85"/>
    </row>
    <row r="102" s="104" customFormat="true" ht="26.1" hidden="true" customHeight="false" outlineLevel="1" collapsed="false">
      <c r="A102" s="69"/>
      <c r="B102" s="86"/>
      <c r="C102" s="87" t="str">
        <f aca="false">C101</f>
        <v>CIOPAC</v>
      </c>
      <c r="D102" s="88" t="str">
        <f aca="false">D101</f>
        <v>TÉRREO</v>
      </c>
      <c r="E102" s="88" t="str">
        <f aca="false">E101</f>
        <v>HALL/ ESCADA ACESSO AO PAV. TÉRREO A= 4,28 + 12,82m2</v>
      </c>
      <c r="F102" s="89" t="s">
        <v>16963</v>
      </c>
      <c r="G102" s="90"/>
      <c r="H102" s="91"/>
      <c r="I102" s="92"/>
      <c r="J102" s="90" t="n">
        <v>2</v>
      </c>
      <c r="K102" s="91"/>
      <c r="L102" s="92"/>
      <c r="M102" s="90" t="n">
        <v>1.45</v>
      </c>
      <c r="N102" s="91"/>
      <c r="O102" s="92"/>
      <c r="P102" s="93"/>
      <c r="Q102" s="94"/>
      <c r="R102" s="95"/>
      <c r="S102" s="96" t="n">
        <f aca="false">IF(G102&lt;&gt;0,(G102+P102),(J102*M102)+P102)</f>
        <v>2.9</v>
      </c>
      <c r="T102" s="97" t="n">
        <f aca="false">IF(H102&lt;&gt;0,(H102+Q102),(K102*N102)+Q102)</f>
        <v>0</v>
      </c>
      <c r="U102" s="98" t="n">
        <f aca="false">IF(I102&lt;&gt;0,(I102+R102),(L102*O102)+R102)</f>
        <v>0</v>
      </c>
      <c r="V102" s="99" t="n">
        <f aca="false">SUM(S102:U102)</f>
        <v>2.9</v>
      </c>
      <c r="W102" s="100"/>
      <c r="X102" s="101"/>
      <c r="Y102" s="88"/>
      <c r="Z102" s="88"/>
      <c r="AA102" s="89"/>
      <c r="AB102" s="102"/>
      <c r="AC102" s="103"/>
      <c r="AMH102" s="85"/>
      <c r="AMI102" s="85"/>
      <c r="AMJ102" s="85"/>
    </row>
    <row r="103" s="84" customFormat="true" ht="26.1" hidden="true" customHeight="false" outlineLevel="1" collapsed="false">
      <c r="A103" s="69"/>
      <c r="B103" s="86"/>
      <c r="C103" s="105" t="str">
        <f aca="false">C102</f>
        <v>CIOPAC</v>
      </c>
      <c r="D103" s="106" t="str">
        <f aca="false">D102</f>
        <v>TÉRREO</v>
      </c>
      <c r="E103" s="106" t="str">
        <f aca="false">E102</f>
        <v>HALL/ ESCADA ACESSO AO PAV. TÉRREO A= 4,28 + 12,82m2</v>
      </c>
      <c r="F103" s="107" t="str">
        <f aca="false">F102</f>
        <v>ESQUADRIAS DE ALUMÍNIO</v>
      </c>
      <c r="G103" s="108"/>
      <c r="H103" s="109"/>
      <c r="I103" s="110"/>
      <c r="J103" s="108"/>
      <c r="K103" s="109"/>
      <c r="L103" s="110"/>
      <c r="M103" s="108"/>
      <c r="N103" s="109"/>
      <c r="O103" s="110"/>
      <c r="P103" s="111"/>
      <c r="Q103" s="112"/>
      <c r="R103" s="113"/>
      <c r="S103" s="114"/>
      <c r="T103" s="115"/>
      <c r="U103" s="116"/>
      <c r="V103" s="117"/>
      <c r="W103" s="118" t="n">
        <f aca="false">V102</f>
        <v>2.9</v>
      </c>
      <c r="X103" s="119" t="n">
        <v>11347</v>
      </c>
      <c r="Y103" s="106" t="str">
        <f aca="false">IFERROR(VLOOKUP($X103,'BASE DADOS'!$B$2:$E$16877,2,FALSE()),"-")</f>
        <v>ORSE</v>
      </c>
      <c r="Z103" s="106" t="str">
        <f aca="false">IFERROR(VLOOKUP($X103,'BASE DADOS'!$B$2:$E$16877,3,FALSE()),"-")</f>
        <v>Fornecimento e instalação de fachada em pele de vidro, em vidro laminado 3+3 refletivo</v>
      </c>
      <c r="AA103" s="107" t="str">
        <f aca="false">IFERROR(VLOOKUP($X103,'BASE DADOS'!$B$2:$E$16877,4,FALSE()),"-")</f>
        <v>m2</v>
      </c>
      <c r="AB103" s="120" t="s">
        <v>17009</v>
      </c>
      <c r="AC103" s="121" t="str">
        <f aca="false">IFERROR(VLOOKUP(AB103,'ETAPAS ORCAM'!$B$4:$C$58,2,FALSE()),"-")</f>
        <v>B12 – ESQUADRIAS</v>
      </c>
      <c r="AMH103" s="85"/>
      <c r="AMI103" s="85"/>
      <c r="AMJ103" s="85"/>
    </row>
    <row r="104" s="84" customFormat="true" ht="26.1" hidden="true" customHeight="false" outlineLevel="1" collapsed="false">
      <c r="A104" s="69"/>
      <c r="B104" s="86"/>
      <c r="C104" s="105" t="str">
        <f aca="false">C103</f>
        <v>CIOPAC</v>
      </c>
      <c r="D104" s="106" t="str">
        <f aca="false">D103</f>
        <v>TÉRREO</v>
      </c>
      <c r="E104" s="106" t="str">
        <f aca="false">E103</f>
        <v>HALL/ ESCADA ACESSO AO PAV. TÉRREO A= 4,28 + 12,82m2</v>
      </c>
      <c r="F104" s="107" t="str">
        <f aca="false">F103</f>
        <v>ESQUADRIAS DE ALUMÍNIO</v>
      </c>
      <c r="G104" s="108"/>
      <c r="H104" s="109"/>
      <c r="I104" s="110"/>
      <c r="J104" s="108"/>
      <c r="K104" s="109"/>
      <c r="L104" s="110"/>
      <c r="M104" s="108"/>
      <c r="N104" s="109"/>
      <c r="O104" s="110"/>
      <c r="P104" s="111"/>
      <c r="Q104" s="112"/>
      <c r="R104" s="113"/>
      <c r="S104" s="114"/>
      <c r="T104" s="115"/>
      <c r="U104" s="116"/>
      <c r="V104" s="117"/>
      <c r="W104" s="118" t="n">
        <f aca="false">W103*2</f>
        <v>5.8</v>
      </c>
      <c r="X104" s="119" t="n">
        <v>99821</v>
      </c>
      <c r="Y104" s="106" t="str">
        <f aca="false">IFERROR(VLOOKUP($X104,'BASE DADOS'!$B$2:$E$16877,2,FALSE()),"-")</f>
        <v>SINAPI</v>
      </c>
      <c r="Z104" s="106" t="str">
        <f aca="false">IFERROR(VLOOKUP($X104,'BASE DADOS'!$B$2:$E$16877,3,FALSE()),"-")</f>
        <v>Limpeza de janela de vidro com caixilho em aço/alumínio/pvc. af_04/2019</v>
      </c>
      <c r="AA104" s="107" t="str">
        <f aca="false">IFERROR(VLOOKUP($X104,'BASE DADOS'!$B$2:$E$16877,4,FALSE()),"-")</f>
        <v>m2</v>
      </c>
      <c r="AB104" s="120" t="s">
        <v>17004</v>
      </c>
      <c r="AC104" s="121" t="str">
        <f aca="false">IFERROR(VLOOKUP(AB104,'ETAPAS ORCAM'!$B$4:$C$58,2,FALSE()),"-")</f>
        <v>B39 – LIMPEZA FINAL</v>
      </c>
      <c r="AMH104" s="85"/>
      <c r="AMI104" s="85"/>
      <c r="AMJ104" s="85"/>
    </row>
    <row r="105" s="84" customFormat="true" ht="12.8" hidden="true" customHeight="false" outlineLevel="1" collapsed="false">
      <c r="A105" s="69"/>
      <c r="B105" s="86"/>
      <c r="C105" s="122"/>
      <c r="D105" s="123"/>
      <c r="E105" s="123"/>
      <c r="F105" s="124"/>
      <c r="G105" s="125"/>
      <c r="H105" s="126"/>
      <c r="I105" s="127"/>
      <c r="J105" s="125"/>
      <c r="K105" s="126"/>
      <c r="L105" s="127"/>
      <c r="M105" s="125"/>
      <c r="N105" s="126"/>
      <c r="O105" s="127"/>
      <c r="P105" s="128"/>
      <c r="Q105" s="129"/>
      <c r="R105" s="130"/>
      <c r="S105" s="131"/>
      <c r="T105" s="132"/>
      <c r="U105" s="133"/>
      <c r="V105" s="134"/>
      <c r="W105" s="135"/>
      <c r="X105" s="136"/>
      <c r="Y105" s="123"/>
      <c r="Z105" s="123"/>
      <c r="AA105" s="124"/>
      <c r="AB105" s="137"/>
      <c r="AC105" s="138"/>
      <c r="AMH105" s="85"/>
      <c r="AMI105" s="85"/>
      <c r="AMJ105" s="85"/>
    </row>
    <row r="106" s="84" customFormat="true" ht="12.8" hidden="true" customHeight="false" outlineLevel="0" collapsed="false">
      <c r="A106" s="69"/>
      <c r="B106" s="86"/>
      <c r="C106" s="139"/>
      <c r="D106" s="139"/>
      <c r="E106" s="139"/>
      <c r="F106" s="139"/>
      <c r="G106" s="140"/>
      <c r="H106" s="140"/>
      <c r="I106" s="140"/>
      <c r="J106" s="140"/>
      <c r="K106" s="140"/>
      <c r="L106" s="140"/>
      <c r="M106" s="140"/>
      <c r="N106" s="140"/>
      <c r="O106" s="140"/>
      <c r="P106" s="141"/>
      <c r="Q106" s="141"/>
      <c r="R106" s="141"/>
      <c r="S106" s="142"/>
      <c r="T106" s="142"/>
      <c r="U106" s="142"/>
      <c r="V106" s="142"/>
      <c r="W106" s="143"/>
      <c r="X106" s="144"/>
      <c r="Y106" s="139"/>
      <c r="Z106" s="139"/>
      <c r="AA106" s="139"/>
      <c r="AB106" s="145"/>
      <c r="AC106" s="146"/>
      <c r="AMH106" s="85"/>
      <c r="AMI106" s="85"/>
      <c r="AMJ106" s="85"/>
    </row>
    <row r="107" s="84" customFormat="true" ht="12.8" hidden="true" customHeight="false" outlineLevel="0" collapsed="false">
      <c r="A107" s="69"/>
      <c r="B107" s="70" t="n">
        <v>37257</v>
      </c>
      <c r="C107" s="71" t="s">
        <v>16978</v>
      </c>
      <c r="D107" s="72" t="s">
        <v>17016</v>
      </c>
      <c r="E107" s="72" t="s">
        <v>17012</v>
      </c>
      <c r="F107" s="73"/>
      <c r="G107" s="74"/>
      <c r="H107" s="75"/>
      <c r="I107" s="76"/>
      <c r="J107" s="74"/>
      <c r="K107" s="75"/>
      <c r="L107" s="76"/>
      <c r="M107" s="74"/>
      <c r="N107" s="75"/>
      <c r="O107" s="76"/>
      <c r="P107" s="74"/>
      <c r="Q107" s="75"/>
      <c r="R107" s="76"/>
      <c r="S107" s="77"/>
      <c r="T107" s="78"/>
      <c r="U107" s="79"/>
      <c r="V107" s="80"/>
      <c r="W107" s="81"/>
      <c r="X107" s="71"/>
      <c r="Y107" s="72"/>
      <c r="Z107" s="72"/>
      <c r="AA107" s="73"/>
      <c r="AB107" s="82"/>
      <c r="AC107" s="83"/>
      <c r="AMH107" s="85"/>
      <c r="AMI107" s="85"/>
      <c r="AMJ107" s="85"/>
    </row>
    <row r="108" s="104" customFormat="true" ht="12.8" hidden="true" customHeight="false" outlineLevel="1" collapsed="false">
      <c r="A108" s="69"/>
      <c r="B108" s="86"/>
      <c r="C108" s="87" t="str">
        <f aca="false">C107</f>
        <v>CIOPAC</v>
      </c>
      <c r="D108" s="88" t="str">
        <f aca="false">D107</f>
        <v>TÉRREO</v>
      </c>
      <c r="E108" s="88" t="str">
        <f aca="false">E107</f>
        <v>ELEVADOR A= 3,24m2</v>
      </c>
      <c r="F108" s="89" t="s">
        <v>16953</v>
      </c>
      <c r="G108" s="90" t="n">
        <v>1.2</v>
      </c>
      <c r="H108" s="91"/>
      <c r="I108" s="92"/>
      <c r="J108" s="90"/>
      <c r="K108" s="91"/>
      <c r="L108" s="92"/>
      <c r="M108" s="90"/>
      <c r="N108" s="91"/>
      <c r="O108" s="92"/>
      <c r="P108" s="93"/>
      <c r="Q108" s="94"/>
      <c r="R108" s="95"/>
      <c r="S108" s="96" t="n">
        <f aca="false">IF(G108&lt;&gt;0,(G108+P108),(J108*M108)+P108)</f>
        <v>1.2</v>
      </c>
      <c r="T108" s="97" t="n">
        <f aca="false">IF(H108&lt;&gt;0,(H108+Q108),(K108*N108)+Q108)</f>
        <v>0</v>
      </c>
      <c r="U108" s="98" t="n">
        <f aca="false">IF(I108&lt;&gt;0,(I108+R108),(L108*O108)+R108)</f>
        <v>0</v>
      </c>
      <c r="V108" s="99" t="n">
        <f aca="false">SUM(S108:U108)</f>
        <v>1.2</v>
      </c>
      <c r="W108" s="100"/>
      <c r="X108" s="101"/>
      <c r="Y108" s="88"/>
      <c r="Z108" s="88"/>
      <c r="AA108" s="89"/>
      <c r="AB108" s="102"/>
      <c r="AC108" s="103"/>
      <c r="AMH108" s="85"/>
      <c r="AMI108" s="85"/>
      <c r="AMJ108" s="85"/>
    </row>
    <row r="109" s="84" customFormat="true" ht="12.8" hidden="true" customHeight="false" outlineLevel="1" collapsed="false">
      <c r="A109" s="69"/>
      <c r="B109" s="86"/>
      <c r="C109" s="105" t="str">
        <f aca="false">C108</f>
        <v>CIOPAC</v>
      </c>
      <c r="D109" s="106" t="str">
        <f aca="false">D108</f>
        <v>TÉRREO</v>
      </c>
      <c r="E109" s="106" t="str">
        <f aca="false">E108</f>
        <v>ELEVADOR A= 3,24m2</v>
      </c>
      <c r="F109" s="107" t="str">
        <f aca="false">F108</f>
        <v>PISO</v>
      </c>
      <c r="G109" s="108"/>
      <c r="H109" s="109"/>
      <c r="I109" s="110"/>
      <c r="J109" s="108"/>
      <c r="K109" s="109"/>
      <c r="L109" s="110"/>
      <c r="M109" s="108"/>
      <c r="N109" s="109"/>
      <c r="O109" s="110"/>
      <c r="P109" s="111"/>
      <c r="Q109" s="112"/>
      <c r="R109" s="113"/>
      <c r="S109" s="114"/>
      <c r="T109" s="115"/>
      <c r="U109" s="116"/>
      <c r="V109" s="117"/>
      <c r="W109" s="118" t="n">
        <f aca="false">V108</f>
        <v>1.2</v>
      </c>
      <c r="X109" s="119" t="n">
        <v>2266</v>
      </c>
      <c r="Y109" s="106" t="str">
        <f aca="false">IFERROR(VLOOKUP($X109,'BASE DADOS'!$B$2:$E$16877,2,FALSE()),"-")</f>
        <v>ORSE</v>
      </c>
      <c r="Z109" s="106" t="str">
        <f aca="false">IFERROR(VLOOKUP($X109,'BASE DADOS'!$B$2:$E$16877,3,FALSE()),"-")</f>
        <v>Soleira em granito cinza andorinha, l = 15 cm, e = 2 cm</v>
      </c>
      <c r="AA109" s="107" t="str">
        <f aca="false">IFERROR(VLOOKUP($X109,'BASE DADOS'!$B$2:$E$16877,4,FALSE()),"-")</f>
        <v>m</v>
      </c>
      <c r="AB109" s="120" t="s">
        <v>17003</v>
      </c>
      <c r="AC109" s="121" t="str">
        <f aca="false">IFERROR(VLOOKUP(AB109,'ETAPAS ORCAM'!$B$4:$C$58,2,FALSE()),"-")</f>
        <v>B11 – PAVIMENTAÇÃO</v>
      </c>
      <c r="AMH109" s="85"/>
      <c r="AMI109" s="85"/>
      <c r="AMJ109" s="85"/>
    </row>
    <row r="110" s="104" customFormat="true" ht="12.8" hidden="true" customHeight="false" outlineLevel="1" collapsed="false">
      <c r="A110" s="69"/>
      <c r="B110" s="86"/>
      <c r="C110" s="87" t="str">
        <f aca="false">C109</f>
        <v>CIOPAC</v>
      </c>
      <c r="D110" s="88" t="str">
        <f aca="false">D109</f>
        <v>TÉRREO</v>
      </c>
      <c r="E110" s="88" t="str">
        <f aca="false">E109</f>
        <v>ELEVADOR A= 3,24m2</v>
      </c>
      <c r="F110" s="89" t="s">
        <v>16954</v>
      </c>
      <c r="G110" s="90"/>
      <c r="H110" s="91"/>
      <c r="I110" s="92"/>
      <c r="J110" s="90" t="n">
        <v>7.2</v>
      </c>
      <c r="K110" s="91"/>
      <c r="L110" s="92"/>
      <c r="M110" s="90" t="n">
        <f aca="false">+3.09+0.15</f>
        <v>3.24</v>
      </c>
      <c r="N110" s="91"/>
      <c r="O110" s="92"/>
      <c r="P110" s="93" t="n">
        <f aca="false">-(1.2*2.1)</f>
        <v>-2.52</v>
      </c>
      <c r="Q110" s="94"/>
      <c r="R110" s="95"/>
      <c r="S110" s="96" t="n">
        <f aca="false">IF(G110&lt;&gt;0,(G110+P110),(J110*M110)+P110)</f>
        <v>20.808</v>
      </c>
      <c r="T110" s="97" t="n">
        <f aca="false">IF(H110&lt;&gt;0,(H110+Q110),(K110*N110)+Q110)</f>
        <v>0</v>
      </c>
      <c r="U110" s="98" t="n">
        <f aca="false">IF(I110&lt;&gt;0,(I110+R110),(L110*O110)+R110)</f>
        <v>0</v>
      </c>
      <c r="V110" s="99" t="n">
        <f aca="false">SUM(S110:U110)</f>
        <v>20.808</v>
      </c>
      <c r="W110" s="100"/>
      <c r="X110" s="101"/>
      <c r="Y110" s="88"/>
      <c r="Z110" s="88"/>
      <c r="AA110" s="89"/>
      <c r="AB110" s="102"/>
      <c r="AC110" s="103"/>
      <c r="AMH110" s="85"/>
      <c r="AMI110" s="85"/>
      <c r="AMJ110" s="85"/>
    </row>
    <row r="111" s="84" customFormat="true" ht="17.9" hidden="true" customHeight="false" outlineLevel="1" collapsed="false">
      <c r="A111" s="69"/>
      <c r="B111" s="86"/>
      <c r="C111" s="105" t="str">
        <f aca="false">C110</f>
        <v>CIOPAC</v>
      </c>
      <c r="D111" s="106" t="str">
        <f aca="false">D110</f>
        <v>TÉRREO</v>
      </c>
      <c r="E111" s="106" t="str">
        <f aca="false">E110</f>
        <v>ELEVADOR A= 3,24m2</v>
      </c>
      <c r="F111" s="107" t="str">
        <f aca="false">F110</f>
        <v>PAREDE</v>
      </c>
      <c r="G111" s="108"/>
      <c r="H111" s="109"/>
      <c r="I111" s="110"/>
      <c r="J111" s="108"/>
      <c r="K111" s="109"/>
      <c r="L111" s="110"/>
      <c r="M111" s="108"/>
      <c r="N111" s="109"/>
      <c r="O111" s="110"/>
      <c r="P111" s="111"/>
      <c r="Q111" s="112"/>
      <c r="R111" s="113"/>
      <c r="S111" s="114"/>
      <c r="T111" s="115"/>
      <c r="U111" s="116"/>
      <c r="V111" s="117"/>
      <c r="W111" s="118" t="n">
        <f aca="false">V110</f>
        <v>20.808</v>
      </c>
      <c r="X111" s="119" t="n">
        <v>10570</v>
      </c>
      <c r="Y111" s="106" t="str">
        <f aca="false">IFERROR(VLOOKUP($X111,'BASE DADOS'!$B$2:$E$16877,2,FALSE()),"-")</f>
        <v>ORSE</v>
      </c>
      <c r="Z111" s="106" t="str">
        <f aca="false">IFERROR(VLOOKUP($X111,'BASE DADOS'!$B$2:$E$16877,3,FALSE()),"-")</f>
        <v>Regularização de reboco interno, de parede, com argamassa traço t6 - 1:2:10 (cimento / cal / areia), espessura 0,5 cm</v>
      </c>
      <c r="AA111" s="107" t="str">
        <f aca="false">IFERROR(VLOOKUP($X111,'BASE DADOS'!$B$2:$E$16877,4,FALSE()),"-")</f>
        <v>m2</v>
      </c>
      <c r="AB111" s="120" t="s">
        <v>17006</v>
      </c>
      <c r="AC111" s="121" t="str">
        <f aca="false">IFERROR(VLOOKUP(AB111,'ETAPAS ORCAM'!$B$4:$C$58,2,FALSE()),"-")</f>
        <v>B08 – REVESTIMENTO INTERNO – PAREDE</v>
      </c>
      <c r="AMH111" s="85"/>
      <c r="AMI111" s="85"/>
      <c r="AMJ111" s="85"/>
    </row>
    <row r="112" s="84" customFormat="true" ht="17.9" hidden="true" customHeight="false" outlineLevel="1" collapsed="false">
      <c r="A112" s="69"/>
      <c r="B112" s="86"/>
      <c r="C112" s="105" t="str">
        <f aca="false">C111</f>
        <v>CIOPAC</v>
      </c>
      <c r="D112" s="106" t="str">
        <f aca="false">D111</f>
        <v>TÉRREO</v>
      </c>
      <c r="E112" s="106" t="str">
        <f aca="false">E111</f>
        <v>ELEVADOR A= 3,24m2</v>
      </c>
      <c r="F112" s="107" t="str">
        <f aca="false">F111</f>
        <v>PAREDE</v>
      </c>
      <c r="G112" s="108"/>
      <c r="H112" s="109"/>
      <c r="I112" s="110"/>
      <c r="J112" s="108"/>
      <c r="K112" s="109"/>
      <c r="L112" s="110"/>
      <c r="M112" s="108"/>
      <c r="N112" s="109"/>
      <c r="O112" s="110"/>
      <c r="P112" s="111"/>
      <c r="Q112" s="112"/>
      <c r="R112" s="113"/>
      <c r="S112" s="114"/>
      <c r="T112" s="115"/>
      <c r="U112" s="116"/>
      <c r="V112" s="117"/>
      <c r="W112" s="118" t="n">
        <f aca="false">W111</f>
        <v>20.808</v>
      </c>
      <c r="X112" s="119" t="n">
        <v>2322</v>
      </c>
      <c r="Y112" s="106" t="str">
        <f aca="false">IFERROR(VLOOKUP($X112,'BASE DADOS'!$B$2:$E$16877,2,FALSE()),"-")</f>
        <v>ORSE</v>
      </c>
      <c r="Z112" s="106" t="str">
        <f aca="false">IFERROR(VLOOKUP($X112,'BASE DADOS'!$B$2:$E$16877,3,FALSE()),"-")</f>
        <v>Pintura de acabamento com aplicação de 02 demãos de tinta mineral em pó (Hidracor ou similar)</v>
      </c>
      <c r="AA112" s="107" t="str">
        <f aca="false">IFERROR(VLOOKUP($X112,'BASE DADOS'!$B$2:$E$16877,4,FALSE()),"-")</f>
        <v>m2</v>
      </c>
      <c r="AB112" s="120" t="s">
        <v>17007</v>
      </c>
      <c r="AC112" s="121" t="str">
        <f aca="false">IFERROR(VLOOKUP(AB112,'ETAPAS ORCAM'!$B$4:$C$58,2,FALSE()),"-")</f>
        <v>B14 – PINTURA INTERNA – PAREDE</v>
      </c>
      <c r="AMH112" s="85"/>
      <c r="AMI112" s="85"/>
      <c r="AMJ112" s="85"/>
    </row>
    <row r="113" s="104" customFormat="true" ht="12.8" hidden="true" customHeight="false" outlineLevel="1" collapsed="false">
      <c r="A113" s="69"/>
      <c r="B113" s="86"/>
      <c r="C113" s="87" t="str">
        <f aca="false">C112</f>
        <v>CIOPAC</v>
      </c>
      <c r="D113" s="88" t="str">
        <f aca="false">D112</f>
        <v>TÉRREO</v>
      </c>
      <c r="E113" s="88" t="str">
        <f aca="false">E112</f>
        <v>ELEVADOR A= 3,24m2</v>
      </c>
      <c r="F113" s="89" t="s">
        <v>17014</v>
      </c>
      <c r="G113" s="90"/>
      <c r="H113" s="91"/>
      <c r="I113" s="92"/>
      <c r="J113" s="90" t="n">
        <v>1.2</v>
      </c>
      <c r="K113" s="91"/>
      <c r="L113" s="92"/>
      <c r="M113" s="90" t="n">
        <v>2.1</v>
      </c>
      <c r="N113" s="91"/>
      <c r="O113" s="92"/>
      <c r="P113" s="93"/>
      <c r="Q113" s="94"/>
      <c r="R113" s="95"/>
      <c r="S113" s="96" t="n">
        <f aca="false">IF(G113&lt;&gt;0,(G113+P113),(J113*M113)+P113)</f>
        <v>2.52</v>
      </c>
      <c r="T113" s="97" t="n">
        <f aca="false">IF(H113&lt;&gt;0,(H113+Q113),(K113*N113)+Q113)</f>
        <v>0</v>
      </c>
      <c r="U113" s="98" t="n">
        <f aca="false">IF(I113&lt;&gt;0,(I113+R113),(L113*O113)+R113)</f>
        <v>0</v>
      </c>
      <c r="V113" s="99" t="n">
        <f aca="false">SUM(S113:U113)</f>
        <v>2.52</v>
      </c>
      <c r="W113" s="100"/>
      <c r="X113" s="101"/>
      <c r="Y113" s="88"/>
      <c r="Z113" s="88"/>
      <c r="AA113" s="89"/>
      <c r="AB113" s="102"/>
      <c r="AC113" s="103"/>
      <c r="AMH113" s="85"/>
      <c r="AMI113" s="85"/>
      <c r="AMJ113" s="85"/>
    </row>
    <row r="114" s="84" customFormat="true" ht="17.9" hidden="true" customHeight="false" outlineLevel="1" collapsed="false">
      <c r="A114" s="69"/>
      <c r="B114" s="86"/>
      <c r="C114" s="105" t="str">
        <f aca="false">C113</f>
        <v>CIOPAC</v>
      </c>
      <c r="D114" s="106" t="str">
        <f aca="false">D113</f>
        <v>TÉRREO</v>
      </c>
      <c r="E114" s="106" t="str">
        <f aca="false">E113</f>
        <v>ELEVADOR A= 3,24m2</v>
      </c>
      <c r="F114" s="107" t="str">
        <f aca="false">F113</f>
        <v>ELEVADOR</v>
      </c>
      <c r="G114" s="108"/>
      <c r="H114" s="109"/>
      <c r="I114" s="110"/>
      <c r="J114" s="108"/>
      <c r="K114" s="109"/>
      <c r="L114" s="110"/>
      <c r="M114" s="108"/>
      <c r="N114" s="109"/>
      <c r="O114" s="110"/>
      <c r="P114" s="111"/>
      <c r="Q114" s="112"/>
      <c r="R114" s="113"/>
      <c r="S114" s="114"/>
      <c r="T114" s="115"/>
      <c r="U114" s="116"/>
      <c r="V114" s="117"/>
      <c r="W114" s="118" t="n">
        <f aca="false">+V113</f>
        <v>2.52</v>
      </c>
      <c r="X114" s="119" t="n">
        <v>13513</v>
      </c>
      <c r="Y114" s="106" t="str">
        <f aca="false">IFERROR(VLOOKUP($X114,'BASE DADOS'!$B$2:$E$16877,2,FALSE()),"-")</f>
        <v>ORSE</v>
      </c>
      <c r="Z114" s="106" t="str">
        <f aca="false">IFERROR(VLOOKUP($X114,'BASE DADOS'!$B$2:$E$16877,3,FALSE()),"-")</f>
        <v>Assentamento de porta de elevador</v>
      </c>
      <c r="AA114" s="107" t="str">
        <f aca="false">IFERROR(VLOOKUP($X114,'BASE DADOS'!$B$2:$E$16877,4,FALSE()),"-")</f>
        <v>m2</v>
      </c>
      <c r="AB114" s="120" t="s">
        <v>17015</v>
      </c>
      <c r="AC114" s="121" t="str">
        <f aca="false">IFERROR(VLOOKUP(AB114,'ETAPAS ORCAM'!$B$4:$C$58,2,FALSE()),"-")</f>
        <v>B35 – ELEVADOR/ PLATAFORMA ELEVATÓRIA</v>
      </c>
      <c r="AMH114" s="85"/>
      <c r="AMI114" s="85"/>
      <c r="AMJ114" s="85"/>
    </row>
    <row r="115" s="84" customFormat="true" ht="17.9" hidden="true" customHeight="false" outlineLevel="1" collapsed="false">
      <c r="A115" s="69"/>
      <c r="B115" s="86"/>
      <c r="C115" s="105" t="str">
        <f aca="false">C114</f>
        <v>CIOPAC</v>
      </c>
      <c r="D115" s="106" t="str">
        <f aca="false">D114</f>
        <v>TÉRREO</v>
      </c>
      <c r="E115" s="106" t="str">
        <f aca="false">E114</f>
        <v>ELEVADOR A= 3,24m2</v>
      </c>
      <c r="F115" s="107" t="str">
        <f aca="false">F114</f>
        <v>ELEVADOR</v>
      </c>
      <c r="G115" s="108"/>
      <c r="H115" s="109"/>
      <c r="I115" s="110"/>
      <c r="J115" s="108"/>
      <c r="K115" s="109"/>
      <c r="L115" s="110"/>
      <c r="M115" s="108"/>
      <c r="N115" s="109"/>
      <c r="O115" s="110"/>
      <c r="P115" s="111"/>
      <c r="Q115" s="112"/>
      <c r="R115" s="113"/>
      <c r="S115" s="114"/>
      <c r="T115" s="115"/>
      <c r="U115" s="116"/>
      <c r="V115" s="117"/>
      <c r="W115" s="118" t="n">
        <f aca="false">(1.35+(2.25*2))*2</f>
        <v>11.7</v>
      </c>
      <c r="X115" s="119" t="n">
        <v>13512</v>
      </c>
      <c r="Y115" s="106" t="str">
        <f aca="false">IFERROR(VLOOKUP($X115,'BASE DADOS'!$B$2:$E$16877,2,FALSE()),"-")</f>
        <v>ORSE</v>
      </c>
      <c r="Z115" s="106" t="str">
        <f aca="false">IFERROR(VLOOKUP($X115,'BASE DADOS'!$B$2:$E$16877,3,FALSE()),"-")</f>
        <v>Acabamento em granito cinza andorinha 15 x 2 cm, para elevador</v>
      </c>
      <c r="AA115" s="107" t="str">
        <f aca="false">IFERROR(VLOOKUP($X115,'BASE DADOS'!$B$2:$E$16877,4,FALSE()),"-")</f>
        <v>m</v>
      </c>
      <c r="AB115" s="120" t="s">
        <v>17015</v>
      </c>
      <c r="AC115" s="121" t="str">
        <f aca="false">IFERROR(VLOOKUP(AB115,'ETAPAS ORCAM'!$B$4:$C$58,2,FALSE()),"-")</f>
        <v>B35 – ELEVADOR/ PLATAFORMA ELEVATÓRIA</v>
      </c>
      <c r="AMH115" s="85"/>
      <c r="AMI115" s="85"/>
      <c r="AMJ115" s="85"/>
    </row>
    <row r="116" s="84" customFormat="true" ht="12.8" hidden="true" customHeight="false" outlineLevel="1" collapsed="false">
      <c r="A116" s="69"/>
      <c r="B116" s="86"/>
      <c r="C116" s="122"/>
      <c r="D116" s="123"/>
      <c r="E116" s="123"/>
      <c r="F116" s="124"/>
      <c r="G116" s="125"/>
      <c r="H116" s="126"/>
      <c r="I116" s="127"/>
      <c r="J116" s="125"/>
      <c r="K116" s="126"/>
      <c r="L116" s="127"/>
      <c r="M116" s="125"/>
      <c r="N116" s="126"/>
      <c r="O116" s="127"/>
      <c r="P116" s="128"/>
      <c r="Q116" s="129"/>
      <c r="R116" s="130"/>
      <c r="S116" s="131"/>
      <c r="T116" s="132"/>
      <c r="U116" s="133"/>
      <c r="V116" s="134"/>
      <c r="W116" s="135"/>
      <c r="X116" s="136"/>
      <c r="Y116" s="123"/>
      <c r="Z116" s="123"/>
      <c r="AA116" s="124"/>
      <c r="AB116" s="137"/>
      <c r="AC116" s="138"/>
      <c r="AMH116" s="85"/>
      <c r="AMI116" s="85"/>
      <c r="AMJ116" s="85"/>
    </row>
    <row r="117" s="84" customFormat="true" ht="12.8" hidden="true" customHeight="false" outlineLevel="0" collapsed="false">
      <c r="A117" s="69"/>
      <c r="B117" s="86"/>
      <c r="C117" s="139"/>
      <c r="D117" s="139"/>
      <c r="E117" s="139"/>
      <c r="F117" s="139"/>
      <c r="G117" s="140"/>
      <c r="H117" s="140"/>
      <c r="I117" s="140"/>
      <c r="J117" s="140"/>
      <c r="K117" s="140"/>
      <c r="L117" s="140"/>
      <c r="M117" s="140"/>
      <c r="N117" s="140"/>
      <c r="O117" s="140"/>
      <c r="P117" s="141"/>
      <c r="Q117" s="141"/>
      <c r="R117" s="141"/>
      <c r="S117" s="142"/>
      <c r="T117" s="142"/>
      <c r="U117" s="142"/>
      <c r="V117" s="142"/>
      <c r="W117" s="143"/>
      <c r="X117" s="144"/>
      <c r="Y117" s="139"/>
      <c r="Z117" s="139"/>
      <c r="AA117" s="139"/>
      <c r="AB117" s="145"/>
      <c r="AC117" s="146"/>
      <c r="AMH117" s="85"/>
      <c r="AMI117" s="85"/>
      <c r="AMJ117" s="85"/>
    </row>
    <row r="118" s="84" customFormat="true" ht="12.8" hidden="true" customHeight="false" outlineLevel="0" collapsed="false">
      <c r="A118" s="69"/>
      <c r="B118" s="70" t="n">
        <v>37257</v>
      </c>
      <c r="C118" s="71" t="s">
        <v>16978</v>
      </c>
      <c r="D118" s="72" t="s">
        <v>17016</v>
      </c>
      <c r="E118" s="72" t="s">
        <v>17017</v>
      </c>
      <c r="F118" s="73"/>
      <c r="G118" s="74"/>
      <c r="H118" s="75"/>
      <c r="I118" s="76"/>
      <c r="J118" s="74"/>
      <c r="K118" s="75"/>
      <c r="L118" s="76"/>
      <c r="M118" s="74"/>
      <c r="N118" s="75"/>
      <c r="O118" s="76"/>
      <c r="P118" s="74"/>
      <c r="Q118" s="75"/>
      <c r="R118" s="76"/>
      <c r="S118" s="77"/>
      <c r="T118" s="78"/>
      <c r="U118" s="79"/>
      <c r="V118" s="80"/>
      <c r="W118" s="81"/>
      <c r="X118" s="71"/>
      <c r="Y118" s="72"/>
      <c r="Z118" s="72"/>
      <c r="AA118" s="73"/>
      <c r="AB118" s="82"/>
      <c r="AC118" s="83"/>
      <c r="AMH118" s="85"/>
      <c r="AMI118" s="85"/>
      <c r="AMJ118" s="85"/>
    </row>
    <row r="119" s="104" customFormat="true" ht="12.8" hidden="true" customHeight="false" outlineLevel="1" collapsed="false">
      <c r="A119" s="69"/>
      <c r="B119" s="86"/>
      <c r="C119" s="87" t="str">
        <f aca="false">C118</f>
        <v>CIOPAC</v>
      </c>
      <c r="D119" s="88" t="str">
        <f aca="false">D118</f>
        <v>TÉRREO</v>
      </c>
      <c r="E119" s="88" t="str">
        <f aca="false">E118</f>
        <v>CIRCULAÇÃO A= 11,28m2</v>
      </c>
      <c r="F119" s="89" t="s">
        <v>16953</v>
      </c>
      <c r="G119" s="90" t="n">
        <v>11.28</v>
      </c>
      <c r="H119" s="91"/>
      <c r="I119" s="92"/>
      <c r="J119" s="90"/>
      <c r="K119" s="91"/>
      <c r="L119" s="92"/>
      <c r="M119" s="90"/>
      <c r="N119" s="91"/>
      <c r="O119" s="92"/>
      <c r="P119" s="93"/>
      <c r="Q119" s="94"/>
      <c r="R119" s="95"/>
      <c r="S119" s="96" t="n">
        <f aca="false">IF(G119&lt;&gt;0,(G119+P119),(J119*M119)+P119)</f>
        <v>11.28</v>
      </c>
      <c r="T119" s="97" t="n">
        <f aca="false">IF(H119&lt;&gt;0,(H119+Q119),(K119*N119)+Q119)</f>
        <v>0</v>
      </c>
      <c r="U119" s="98" t="n">
        <f aca="false">IF(I119&lt;&gt;0,(I119+R119),(L119*O119)+R119)</f>
        <v>0</v>
      </c>
      <c r="V119" s="99" t="n">
        <f aca="false">SUM(S119:U119)</f>
        <v>11.28</v>
      </c>
      <c r="W119" s="100"/>
      <c r="X119" s="101"/>
      <c r="Y119" s="88"/>
      <c r="Z119" s="88"/>
      <c r="AA119" s="89"/>
      <c r="AB119" s="102"/>
      <c r="AC119" s="103"/>
      <c r="AMH119" s="85"/>
      <c r="AMI119" s="85"/>
      <c r="AMJ119" s="85"/>
    </row>
    <row r="120" s="84" customFormat="true" ht="12.8" hidden="true" customHeight="false" outlineLevel="1" collapsed="false">
      <c r="A120" s="69"/>
      <c r="B120" s="86"/>
      <c r="C120" s="105" t="str">
        <f aca="false">C119</f>
        <v>CIOPAC</v>
      </c>
      <c r="D120" s="106" t="str">
        <f aca="false">D119</f>
        <v>TÉRREO</v>
      </c>
      <c r="E120" s="106" t="str">
        <f aca="false">E119</f>
        <v>CIRCULAÇÃO A= 11,28m2</v>
      </c>
      <c r="F120" s="107" t="str">
        <f aca="false">F119</f>
        <v>PISO</v>
      </c>
      <c r="G120" s="108"/>
      <c r="H120" s="109"/>
      <c r="I120" s="110"/>
      <c r="J120" s="108"/>
      <c r="K120" s="109"/>
      <c r="L120" s="110"/>
      <c r="M120" s="108"/>
      <c r="N120" s="109"/>
      <c r="O120" s="110"/>
      <c r="P120" s="111"/>
      <c r="Q120" s="112"/>
      <c r="R120" s="113"/>
      <c r="S120" s="114"/>
      <c r="T120" s="115"/>
      <c r="U120" s="116"/>
      <c r="V120" s="117"/>
      <c r="W120" s="118" t="n">
        <f aca="false">V119</f>
        <v>11.28</v>
      </c>
      <c r="X120" s="119" t="n">
        <v>99811</v>
      </c>
      <c r="Y120" s="106" t="str">
        <f aca="false">IFERROR(VLOOKUP($X120,'BASE DADOS'!$B$2:$E$16877,2,FALSE()),"-")</f>
        <v>SINAPI</v>
      </c>
      <c r="Z120" s="106" t="str">
        <f aca="false">IFERROR(VLOOKUP($X120,'BASE DADOS'!$B$2:$E$16877,3,FALSE()),"-")</f>
        <v>Limpeza de contrapiso com vassoura a seco. af_04/2019</v>
      </c>
      <c r="AA120" s="107" t="str">
        <f aca="false">IFERROR(VLOOKUP($X120,'BASE DADOS'!$B$2:$E$16877,4,FALSE()),"-")</f>
        <v>m2</v>
      </c>
      <c r="AB120" s="120" t="s">
        <v>17003</v>
      </c>
      <c r="AC120" s="121" t="str">
        <f aca="false">IFERROR(VLOOKUP(AB120,'ETAPAS ORCAM'!$B$4:$C$58,2,FALSE()),"-")</f>
        <v>B11 – PAVIMENTAÇÃO</v>
      </c>
      <c r="AMH120" s="85"/>
      <c r="AMI120" s="85"/>
      <c r="AMJ120" s="85"/>
    </row>
    <row r="121" s="84" customFormat="true" ht="34.3" hidden="true" customHeight="false" outlineLevel="1" collapsed="false">
      <c r="A121" s="69"/>
      <c r="B121" s="86"/>
      <c r="C121" s="105" t="str">
        <f aca="false">C120</f>
        <v>CIOPAC</v>
      </c>
      <c r="D121" s="106" t="str">
        <f aca="false">D120</f>
        <v>TÉRREO</v>
      </c>
      <c r="E121" s="106" t="str">
        <f aca="false">E120</f>
        <v>CIRCULAÇÃO A= 11,28m2</v>
      </c>
      <c r="F121" s="107" t="str">
        <f aca="false">F120</f>
        <v>PISO</v>
      </c>
      <c r="G121" s="108"/>
      <c r="H121" s="109"/>
      <c r="I121" s="110"/>
      <c r="J121" s="108"/>
      <c r="K121" s="109"/>
      <c r="L121" s="110"/>
      <c r="M121" s="108"/>
      <c r="N121" s="109"/>
      <c r="O121" s="110"/>
      <c r="P121" s="111"/>
      <c r="Q121" s="112"/>
      <c r="R121" s="113"/>
      <c r="S121" s="114"/>
      <c r="T121" s="115"/>
      <c r="U121" s="116"/>
      <c r="V121" s="117"/>
      <c r="W121" s="118" t="n">
        <f aca="false">W120</f>
        <v>11.28</v>
      </c>
      <c r="X121" s="119" t="n">
        <v>87630</v>
      </c>
      <c r="Y121" s="106" t="str">
        <f aca="false">IFERROR(VLOOKUP($X121,'BASE DADOS'!$B$2:$E$16877,2,FALSE()),"-")</f>
        <v>SINAPI</v>
      </c>
      <c r="Z121" s="106" t="str">
        <f aca="false">IFERROR(VLOOKUP($X121,'BASE DADOS'!$B$2:$E$16877,3,FALSE()),"-")</f>
        <v>Contrapiso em argamassa traço 1:4 (cimento e areia), preparo mecânico com betoneira 400 l, aplicado em áreas secas sobre laje, aderido, acabamento não reforçado, espessura 3cm. af_07/2021</v>
      </c>
      <c r="AA121" s="107" t="str">
        <f aca="false">IFERROR(VLOOKUP($X121,'BASE DADOS'!$B$2:$E$16877,4,FALSE()),"-")</f>
        <v>m2</v>
      </c>
      <c r="AB121" s="120" t="s">
        <v>17003</v>
      </c>
      <c r="AC121" s="121" t="str">
        <f aca="false">IFERROR(VLOOKUP(AB121,'ETAPAS ORCAM'!$B$4:$C$58,2,FALSE()),"-")</f>
        <v>B11 – PAVIMENTAÇÃO</v>
      </c>
      <c r="AMH121" s="85"/>
      <c r="AMI121" s="85"/>
      <c r="AMJ121" s="85"/>
    </row>
    <row r="122" s="84" customFormat="true" ht="42.5" hidden="true" customHeight="false" outlineLevel="1" collapsed="false">
      <c r="A122" s="69"/>
      <c r="B122" s="86"/>
      <c r="C122" s="105" t="str">
        <f aca="false">C121</f>
        <v>CIOPAC</v>
      </c>
      <c r="D122" s="106" t="str">
        <f aca="false">D121</f>
        <v>TÉRREO</v>
      </c>
      <c r="E122" s="106" t="str">
        <f aca="false">E121</f>
        <v>CIRCULAÇÃO A= 11,28m2</v>
      </c>
      <c r="F122" s="107" t="str">
        <f aca="false">F121</f>
        <v>PISO</v>
      </c>
      <c r="G122" s="108"/>
      <c r="H122" s="109"/>
      <c r="I122" s="110"/>
      <c r="J122" s="108"/>
      <c r="K122" s="109"/>
      <c r="L122" s="110"/>
      <c r="M122" s="108"/>
      <c r="N122" s="109"/>
      <c r="O122" s="110"/>
      <c r="P122" s="111"/>
      <c r="Q122" s="112"/>
      <c r="R122" s="113"/>
      <c r="S122" s="114"/>
      <c r="T122" s="115"/>
      <c r="U122" s="116"/>
      <c r="V122" s="117"/>
      <c r="W122" s="118" t="n">
        <f aca="false">W121</f>
        <v>11.28</v>
      </c>
      <c r="X122" s="119" t="n">
        <v>104162</v>
      </c>
      <c r="Y122" s="106" t="str">
        <f aca="false">IFERROR(VLOOKUP($X122,'BASE DADOS'!$B$2:$E$16877,2,FALSE()),"-")</f>
        <v>SINAPI</v>
      </c>
      <c r="Z122" s="106" t="str">
        <f aca="false">IFERROR(VLOOKUP($X122,'BASE DADOS'!$B$2:$E$16877,3,FALSE()),"-")</f>
        <v>Piso em granilite, marmorite ou granitina em ambientes internos, com espessura de 8 mm, incluso mistura em betoneira, colocação das juntas, aplicação do piso, 4 polimentos com politriz, estucamento, selador e cera. af_06/2022</v>
      </c>
      <c r="AA122" s="107" t="str">
        <f aca="false">IFERROR(VLOOKUP($X122,'BASE DADOS'!$B$2:$E$16877,4,FALSE()),"-")</f>
        <v>m2</v>
      </c>
      <c r="AB122" s="120" t="s">
        <v>17003</v>
      </c>
      <c r="AC122" s="121" t="str">
        <f aca="false">IFERROR(VLOOKUP(AB122,'ETAPAS ORCAM'!$B$4:$C$58,2,FALSE()),"-")</f>
        <v>B11 – PAVIMENTAÇÃO</v>
      </c>
      <c r="AMH122" s="85"/>
      <c r="AMI122" s="85"/>
      <c r="AMJ122" s="85"/>
    </row>
    <row r="123" s="84" customFormat="true" ht="12.8" hidden="true" customHeight="false" outlineLevel="1" collapsed="false">
      <c r="A123" s="69"/>
      <c r="B123" s="86"/>
      <c r="C123" s="105" t="str">
        <f aca="false">C122</f>
        <v>CIOPAC</v>
      </c>
      <c r="D123" s="106" t="str">
        <f aca="false">D122</f>
        <v>TÉRREO</v>
      </c>
      <c r="E123" s="106" t="str">
        <f aca="false">E122</f>
        <v>CIRCULAÇÃO A= 11,28m2</v>
      </c>
      <c r="F123" s="107" t="str">
        <f aca="false">F122</f>
        <v>PISO</v>
      </c>
      <c r="G123" s="108"/>
      <c r="H123" s="109"/>
      <c r="I123" s="110"/>
      <c r="J123" s="108"/>
      <c r="K123" s="109"/>
      <c r="L123" s="110"/>
      <c r="M123" s="108"/>
      <c r="N123" s="109"/>
      <c r="O123" s="110"/>
      <c r="P123" s="111"/>
      <c r="Q123" s="112"/>
      <c r="R123" s="113"/>
      <c r="S123" s="114"/>
      <c r="T123" s="115"/>
      <c r="U123" s="116"/>
      <c r="V123" s="117"/>
      <c r="W123" s="118" t="n">
        <f aca="false">W122</f>
        <v>11.28</v>
      </c>
      <c r="X123" s="119" t="n">
        <v>2450</v>
      </c>
      <c r="Y123" s="106" t="str">
        <f aca="false">IFERROR(VLOOKUP($X123,'BASE DADOS'!$B$2:$E$16877,2,FALSE()),"-")</f>
        <v>ORSE</v>
      </c>
      <c r="Z123" s="106" t="str">
        <f aca="false">IFERROR(VLOOKUP($X123,'BASE DADOS'!$B$2:$E$16877,3,FALSE()),"-")</f>
        <v>Limpeza geral</v>
      </c>
      <c r="AA123" s="107" t="str">
        <f aca="false">IFERROR(VLOOKUP($X123,'BASE DADOS'!$B$2:$E$16877,4,FALSE()),"-")</f>
        <v>m2</v>
      </c>
      <c r="AB123" s="120" t="s">
        <v>17004</v>
      </c>
      <c r="AC123" s="121" t="str">
        <f aca="false">IFERROR(VLOOKUP(AB123,'ETAPAS ORCAM'!$B$4:$C$58,2,FALSE()),"-")</f>
        <v>B39 – LIMPEZA FINAL</v>
      </c>
      <c r="AMH123" s="85"/>
      <c r="AMI123" s="85"/>
      <c r="AMJ123" s="85"/>
    </row>
    <row r="124" s="104" customFormat="true" ht="12.8" hidden="true" customHeight="false" outlineLevel="1" collapsed="false">
      <c r="A124" s="69"/>
      <c r="B124" s="86"/>
      <c r="C124" s="87" t="str">
        <f aca="false">C123</f>
        <v>CIOPAC</v>
      </c>
      <c r="D124" s="88" t="str">
        <f aca="false">D123</f>
        <v>TÉRREO</v>
      </c>
      <c r="E124" s="88" t="str">
        <f aca="false">E123</f>
        <v>CIRCULAÇÃO A= 11,28m2</v>
      </c>
      <c r="F124" s="89" t="s">
        <v>16954</v>
      </c>
      <c r="G124" s="90"/>
      <c r="H124" s="91"/>
      <c r="I124" s="92"/>
      <c r="J124" s="90" t="n">
        <v>16.59</v>
      </c>
      <c r="K124" s="91"/>
      <c r="L124" s="92"/>
      <c r="M124" s="90" t="n">
        <v>3.14</v>
      </c>
      <c r="N124" s="91"/>
      <c r="O124" s="92"/>
      <c r="P124" s="93" t="n">
        <f aca="false">-(1*2.1)*2-(0.8*2.1)*3</f>
        <v>-9.24</v>
      </c>
      <c r="Q124" s="94"/>
      <c r="R124" s="95"/>
      <c r="S124" s="96" t="n">
        <f aca="false">IF(G124&lt;&gt;0,(G124+P124),(J124*M124)+P124)</f>
        <v>42.8526</v>
      </c>
      <c r="T124" s="97" t="n">
        <f aca="false">IF(H124&lt;&gt;0,(H124+Q124),(K124*N124)+Q124)</f>
        <v>0</v>
      </c>
      <c r="U124" s="98" t="n">
        <f aca="false">IF(I124&lt;&gt;0,(I124+R124),(L124*O124)+R124)</f>
        <v>0</v>
      </c>
      <c r="V124" s="99" t="n">
        <f aca="false">SUM(S124:U124)</f>
        <v>42.8526</v>
      </c>
      <c r="W124" s="100"/>
      <c r="X124" s="101"/>
      <c r="Y124" s="88"/>
      <c r="Z124" s="88"/>
      <c r="AA124" s="89"/>
      <c r="AB124" s="102"/>
      <c r="AC124" s="103"/>
      <c r="AMH124" s="85"/>
      <c r="AMI124" s="85"/>
      <c r="AMJ124" s="85"/>
    </row>
    <row r="125" s="84" customFormat="true" ht="26.1" hidden="true" customHeight="false" outlineLevel="1" collapsed="false">
      <c r="A125" s="69"/>
      <c r="B125" s="86"/>
      <c r="C125" s="105" t="str">
        <f aca="false">C124</f>
        <v>CIOPAC</v>
      </c>
      <c r="D125" s="106" t="str">
        <f aca="false">D124</f>
        <v>TÉRREO</v>
      </c>
      <c r="E125" s="106" t="str">
        <f aca="false">E124</f>
        <v>CIRCULAÇÃO A= 11,28m2</v>
      </c>
      <c r="F125" s="107" t="str">
        <f aca="false">F124</f>
        <v>PAREDE</v>
      </c>
      <c r="G125" s="108"/>
      <c r="H125" s="109"/>
      <c r="I125" s="110"/>
      <c r="J125" s="108"/>
      <c r="K125" s="109"/>
      <c r="L125" s="110"/>
      <c r="M125" s="108"/>
      <c r="N125" s="109"/>
      <c r="O125" s="110"/>
      <c r="P125" s="111"/>
      <c r="Q125" s="112"/>
      <c r="R125" s="113"/>
      <c r="S125" s="114"/>
      <c r="T125" s="115"/>
      <c r="U125" s="116"/>
      <c r="V125" s="117"/>
      <c r="W125" s="118" t="n">
        <f aca="false">V124</f>
        <v>42.8526</v>
      </c>
      <c r="X125" s="119" t="n">
        <v>87879</v>
      </c>
      <c r="Y125" s="106" t="str">
        <f aca="false">IFERROR(VLOOKUP($X125,'BASE DADOS'!$B$2:$E$16877,2,FALSE()),"-")</f>
        <v>SINAPI</v>
      </c>
      <c r="Z125" s="106" t="str">
        <f aca="false">IFERROR(VLOOKUP($X125,'BASE DADOS'!$B$2:$E$16877,3,FALSE()),"-")</f>
        <v>Chapisco aplicado em alvenarias e estruturas de concreto internas, com colher de pedreiro.   argamassa traço 1:3 com preparo em betoneira 400l. af_10/2022</v>
      </c>
      <c r="AA125" s="107" t="str">
        <f aca="false">IFERROR(VLOOKUP($X125,'BASE DADOS'!$B$2:$E$16877,4,FALSE()),"-")</f>
        <v>m2</v>
      </c>
      <c r="AB125" s="120" t="s">
        <v>17006</v>
      </c>
      <c r="AC125" s="121" t="str">
        <f aca="false">IFERROR(VLOOKUP(AB125,'ETAPAS ORCAM'!$B$4:$C$58,2,FALSE()),"-")</f>
        <v>B08 – REVESTIMENTO INTERNO – PAREDE</v>
      </c>
      <c r="AMH125" s="85"/>
      <c r="AMI125" s="85"/>
      <c r="AMJ125" s="85"/>
    </row>
    <row r="126" s="84" customFormat="true" ht="34.3" hidden="true" customHeight="false" outlineLevel="1" collapsed="false">
      <c r="A126" s="69"/>
      <c r="B126" s="86"/>
      <c r="C126" s="105" t="str">
        <f aca="false">C125</f>
        <v>CIOPAC</v>
      </c>
      <c r="D126" s="106" t="str">
        <f aca="false">D125</f>
        <v>TÉRREO</v>
      </c>
      <c r="E126" s="106" t="str">
        <f aca="false">E125</f>
        <v>CIRCULAÇÃO A= 11,28m2</v>
      </c>
      <c r="F126" s="107" t="str">
        <f aca="false">F125</f>
        <v>PAREDE</v>
      </c>
      <c r="G126" s="108"/>
      <c r="H126" s="109"/>
      <c r="I126" s="110"/>
      <c r="J126" s="108"/>
      <c r="K126" s="109"/>
      <c r="L126" s="110"/>
      <c r="M126" s="108"/>
      <c r="N126" s="109"/>
      <c r="O126" s="110"/>
      <c r="P126" s="111"/>
      <c r="Q126" s="112"/>
      <c r="R126" s="113"/>
      <c r="S126" s="114"/>
      <c r="T126" s="115"/>
      <c r="U126" s="116"/>
      <c r="V126" s="117"/>
      <c r="W126" s="118" t="n">
        <f aca="false">W125</f>
        <v>42.8526</v>
      </c>
      <c r="X126" s="119" t="n">
        <v>87529</v>
      </c>
      <c r="Y126" s="106" t="str">
        <f aca="false">IFERROR(VLOOKUP($X126,'BASE DADOS'!$B$2:$E$16877,2,FALSE()),"-")</f>
        <v>SINAPI</v>
      </c>
      <c r="Z126" s="106" t="str">
        <f aca="false">IFERROR(VLOOKUP($X126,'BASE DADOS'!$B$2:$E$16877,3,FALSE()),"-")</f>
        <v>Massa única, para recebimento de pintura, em argamassa traço 1:2:8, preparo mecânico com betoneira 400l, aplicada manualmente em faces internas de paredes, espessura de 20mm, com execução de taliscas. af_06/2014</v>
      </c>
      <c r="AA126" s="107" t="str">
        <f aca="false">IFERROR(VLOOKUP($X126,'BASE DADOS'!$B$2:$E$16877,4,FALSE()),"-")</f>
        <v>m2</v>
      </c>
      <c r="AB126" s="120" t="s">
        <v>17006</v>
      </c>
      <c r="AC126" s="121" t="str">
        <f aca="false">IFERROR(VLOOKUP(AB126,'ETAPAS ORCAM'!$B$4:$C$58,2,FALSE()),"-")</f>
        <v>B08 – REVESTIMENTO INTERNO – PAREDE</v>
      </c>
      <c r="AMH126" s="85"/>
      <c r="AMI126" s="85"/>
      <c r="AMJ126" s="85"/>
    </row>
    <row r="127" s="84" customFormat="true" ht="17.9" hidden="true" customHeight="false" outlineLevel="1" collapsed="false">
      <c r="A127" s="69"/>
      <c r="B127" s="86"/>
      <c r="C127" s="105" t="str">
        <f aca="false">C126</f>
        <v>CIOPAC</v>
      </c>
      <c r="D127" s="106" t="str">
        <f aca="false">D126</f>
        <v>TÉRREO</v>
      </c>
      <c r="E127" s="106" t="str">
        <f aca="false">E126</f>
        <v>CIRCULAÇÃO A= 11,28m2</v>
      </c>
      <c r="F127" s="107" t="str">
        <f aca="false">F126</f>
        <v>PAREDE</v>
      </c>
      <c r="G127" s="108"/>
      <c r="H127" s="109"/>
      <c r="I127" s="110"/>
      <c r="J127" s="108"/>
      <c r="K127" s="109"/>
      <c r="L127" s="110"/>
      <c r="M127" s="108"/>
      <c r="N127" s="109"/>
      <c r="O127" s="110"/>
      <c r="P127" s="111"/>
      <c r="Q127" s="112"/>
      <c r="R127" s="113"/>
      <c r="S127" s="114"/>
      <c r="T127" s="115"/>
      <c r="U127" s="116"/>
      <c r="V127" s="117"/>
      <c r="W127" s="118" t="n">
        <f aca="false">W126</f>
        <v>42.8526</v>
      </c>
      <c r="X127" s="119" t="n">
        <v>88485</v>
      </c>
      <c r="Y127" s="106" t="str">
        <f aca="false">IFERROR(VLOOKUP($X127,'BASE DADOS'!$B$2:$E$16877,2,FALSE()),"-")</f>
        <v>SINAPI</v>
      </c>
      <c r="Z127" s="106" t="str">
        <f aca="false">IFERROR(VLOOKUP($X127,'BASE DADOS'!$B$2:$E$16877,3,FALSE()),"-")</f>
        <v>Aplicação de fundo selador acrílico em paredes, uma demão. af_06/2014</v>
      </c>
      <c r="AA127" s="107" t="str">
        <f aca="false">IFERROR(VLOOKUP($X127,'BASE DADOS'!$B$2:$E$16877,4,FALSE()),"-")</f>
        <v>m2</v>
      </c>
      <c r="AB127" s="120" t="s">
        <v>17007</v>
      </c>
      <c r="AC127" s="121" t="str">
        <f aca="false">IFERROR(VLOOKUP(AB127,'ETAPAS ORCAM'!$B$4:$C$58,2,FALSE()),"-")</f>
        <v>B14 – PINTURA INTERNA – PAREDE</v>
      </c>
      <c r="AMH127" s="85"/>
      <c r="AMI127" s="85"/>
      <c r="AMJ127" s="85"/>
    </row>
    <row r="128" s="84" customFormat="true" ht="17.9" hidden="true" customHeight="false" outlineLevel="1" collapsed="false">
      <c r="A128" s="69"/>
      <c r="B128" s="86"/>
      <c r="C128" s="105" t="str">
        <f aca="false">C127</f>
        <v>CIOPAC</v>
      </c>
      <c r="D128" s="106" t="str">
        <f aca="false">D127</f>
        <v>TÉRREO</v>
      </c>
      <c r="E128" s="106" t="str">
        <f aca="false">E127</f>
        <v>CIRCULAÇÃO A= 11,28m2</v>
      </c>
      <c r="F128" s="107" t="str">
        <f aca="false">F127</f>
        <v>PAREDE</v>
      </c>
      <c r="G128" s="108"/>
      <c r="H128" s="109"/>
      <c r="I128" s="110"/>
      <c r="J128" s="108"/>
      <c r="K128" s="109"/>
      <c r="L128" s="110"/>
      <c r="M128" s="108"/>
      <c r="N128" s="109"/>
      <c r="O128" s="110"/>
      <c r="P128" s="111"/>
      <c r="Q128" s="112"/>
      <c r="R128" s="113"/>
      <c r="S128" s="114"/>
      <c r="T128" s="115"/>
      <c r="U128" s="116"/>
      <c r="V128" s="117"/>
      <c r="W128" s="118" t="n">
        <f aca="false">W127</f>
        <v>42.8526</v>
      </c>
      <c r="X128" s="119" t="n">
        <v>88497</v>
      </c>
      <c r="Y128" s="106" t="str">
        <f aca="false">IFERROR(VLOOKUP($X128,'BASE DADOS'!$B$2:$E$16877,2,FALSE()),"-")</f>
        <v>SINAPI</v>
      </c>
      <c r="Z128" s="106" t="str">
        <f aca="false">IFERROR(VLOOKUP($X128,'BASE DADOS'!$B$2:$E$16877,3,FALSE()),"-")</f>
        <v>Aplicação e lixamento de massa látex em paredes, duas demãos. af_06/2014</v>
      </c>
      <c r="AA128" s="107" t="str">
        <f aca="false">IFERROR(VLOOKUP($X128,'BASE DADOS'!$B$2:$E$16877,4,FALSE()),"-")</f>
        <v>m2</v>
      </c>
      <c r="AB128" s="120" t="s">
        <v>17007</v>
      </c>
      <c r="AC128" s="121" t="str">
        <f aca="false">IFERROR(VLOOKUP(AB128,'ETAPAS ORCAM'!$B$4:$C$58,2,FALSE()),"-")</f>
        <v>B14 – PINTURA INTERNA – PAREDE</v>
      </c>
      <c r="AMH128" s="85"/>
      <c r="AMI128" s="85"/>
      <c r="AMJ128" s="85"/>
    </row>
    <row r="129" s="84" customFormat="true" ht="17.9" hidden="true" customHeight="false" outlineLevel="1" collapsed="false">
      <c r="A129" s="69"/>
      <c r="B129" s="86"/>
      <c r="C129" s="105" t="str">
        <f aca="false">C128</f>
        <v>CIOPAC</v>
      </c>
      <c r="D129" s="106" t="str">
        <f aca="false">D128</f>
        <v>TÉRREO</v>
      </c>
      <c r="E129" s="106" t="str">
        <f aca="false">E128</f>
        <v>CIRCULAÇÃO A= 11,28m2</v>
      </c>
      <c r="F129" s="107" t="str">
        <f aca="false">F128</f>
        <v>PAREDE</v>
      </c>
      <c r="G129" s="108"/>
      <c r="H129" s="109"/>
      <c r="I129" s="110"/>
      <c r="J129" s="108"/>
      <c r="K129" s="109"/>
      <c r="L129" s="110"/>
      <c r="M129" s="108"/>
      <c r="N129" s="109"/>
      <c r="O129" s="110"/>
      <c r="P129" s="111"/>
      <c r="Q129" s="112"/>
      <c r="R129" s="113"/>
      <c r="S129" s="114"/>
      <c r="T129" s="115"/>
      <c r="U129" s="116"/>
      <c r="V129" s="117"/>
      <c r="W129" s="118" t="n">
        <f aca="false">W128</f>
        <v>42.8526</v>
      </c>
      <c r="X129" s="119" t="n">
        <v>104641</v>
      </c>
      <c r="Y129" s="106" t="str">
        <f aca="false">IFERROR(VLOOKUP($X129,'BASE DADOS'!$B$2:$E$16877,2,FALSE()),"-")</f>
        <v>SINAPI</v>
      </c>
      <c r="Z129" s="106" t="str">
        <f aca="false">IFERROR(VLOOKUP($X129,'BASE DADOS'!$B$2:$E$16877,3,FALSE()),"-")</f>
        <v>Pintura látex acrílica econômica, aplicação manual em paredes, duas demãos. Af_04/2023</v>
      </c>
      <c r="AA129" s="107" t="str">
        <f aca="false">IFERROR(VLOOKUP($X129,'BASE DADOS'!$B$2:$E$16877,4,FALSE()),"-")</f>
        <v>m2</v>
      </c>
      <c r="AB129" s="120" t="s">
        <v>17007</v>
      </c>
      <c r="AC129" s="121" t="str">
        <f aca="false">IFERROR(VLOOKUP(AB129,'ETAPAS ORCAM'!$B$4:$C$58,2,FALSE()),"-")</f>
        <v>B14 – PINTURA INTERNA – PAREDE</v>
      </c>
      <c r="AMH129" s="85"/>
      <c r="AMI129" s="85"/>
      <c r="AMJ129" s="85"/>
    </row>
    <row r="130" s="104" customFormat="true" ht="12.8" hidden="true" customHeight="false" outlineLevel="1" collapsed="false">
      <c r="A130" s="69"/>
      <c r="B130" s="86"/>
      <c r="C130" s="87" t="str">
        <f aca="false">C129</f>
        <v>CIOPAC</v>
      </c>
      <c r="D130" s="88" t="str">
        <f aca="false">D129</f>
        <v>TÉRREO</v>
      </c>
      <c r="E130" s="88" t="str">
        <f aca="false">E129</f>
        <v>CIRCULAÇÃO A= 11,28m2</v>
      </c>
      <c r="F130" s="89" t="s">
        <v>16955</v>
      </c>
      <c r="G130" s="90" t="n">
        <f aca="false">G119</f>
        <v>11.28</v>
      </c>
      <c r="H130" s="91"/>
      <c r="I130" s="92"/>
      <c r="J130" s="90"/>
      <c r="K130" s="91"/>
      <c r="L130" s="92"/>
      <c r="M130" s="90"/>
      <c r="N130" s="91"/>
      <c r="O130" s="92"/>
      <c r="P130" s="93"/>
      <c r="Q130" s="94"/>
      <c r="R130" s="95"/>
      <c r="S130" s="96" t="n">
        <f aca="false">IF(G130&lt;&gt;0,(G130+P130),(J130*M130)+P130)</f>
        <v>11.28</v>
      </c>
      <c r="T130" s="97" t="n">
        <f aca="false">IF(H130&lt;&gt;0,(H130+Q130),(K130*N130)+Q130)</f>
        <v>0</v>
      </c>
      <c r="U130" s="98" t="n">
        <f aca="false">IF(I130&lt;&gt;0,(I130+R130),(L130*O130)+R130)</f>
        <v>0</v>
      </c>
      <c r="V130" s="99" t="n">
        <f aca="false">SUM(S130:U130)</f>
        <v>11.28</v>
      </c>
      <c r="W130" s="100"/>
      <c r="X130" s="101"/>
      <c r="Y130" s="88"/>
      <c r="Z130" s="88"/>
      <c r="AA130" s="89"/>
      <c r="AB130" s="102"/>
      <c r="AC130" s="103"/>
      <c r="AMH130" s="85"/>
      <c r="AMI130" s="85"/>
      <c r="AMJ130" s="85"/>
    </row>
    <row r="131" s="84" customFormat="true" ht="17.9" hidden="true" customHeight="false" outlineLevel="1" collapsed="false">
      <c r="A131" s="69"/>
      <c r="B131" s="86"/>
      <c r="C131" s="105" t="str">
        <f aca="false">C130</f>
        <v>CIOPAC</v>
      </c>
      <c r="D131" s="106" t="str">
        <f aca="false">D130</f>
        <v>TÉRREO</v>
      </c>
      <c r="E131" s="106" t="str">
        <f aca="false">E130</f>
        <v>CIRCULAÇÃO A= 11,28m2</v>
      </c>
      <c r="F131" s="107" t="str">
        <f aca="false">F130</f>
        <v>TETO</v>
      </c>
      <c r="G131" s="108"/>
      <c r="H131" s="109"/>
      <c r="I131" s="110"/>
      <c r="J131" s="108"/>
      <c r="K131" s="109"/>
      <c r="L131" s="110"/>
      <c r="M131" s="108"/>
      <c r="N131" s="109"/>
      <c r="O131" s="110"/>
      <c r="P131" s="111"/>
      <c r="Q131" s="112"/>
      <c r="R131" s="113"/>
      <c r="S131" s="114"/>
      <c r="T131" s="115"/>
      <c r="U131" s="116"/>
      <c r="V131" s="117"/>
      <c r="W131" s="118" t="n">
        <f aca="false">V130</f>
        <v>11.28</v>
      </c>
      <c r="X131" s="119" t="n">
        <v>96114</v>
      </c>
      <c r="Y131" s="106" t="str">
        <f aca="false">IFERROR(VLOOKUP($X131,'BASE DADOS'!$B$2:$E$16877,2,FALSE()),"-")</f>
        <v>SINAPI</v>
      </c>
      <c r="Z131" s="106" t="str">
        <f aca="false">IFERROR(VLOOKUP($X131,'BASE DADOS'!$B$2:$E$16877,3,FALSE()),"-")</f>
        <v>Forro em drywall, para ambientes comerciais, inclusive estrutura de fixação. af_05/2017_ps</v>
      </c>
      <c r="AA131" s="107" t="str">
        <f aca="false">IFERROR(VLOOKUP($X131,'BASE DADOS'!$B$2:$E$16877,4,FALSE()),"-")</f>
        <v>m2</v>
      </c>
      <c r="AB131" s="120" t="s">
        <v>17018</v>
      </c>
      <c r="AC131" s="121" t="str">
        <f aca="false">IFERROR(VLOOKUP(AB131,'ETAPAS ORCAM'!$B$4:$C$58,2,FALSE()),"-")</f>
        <v>B09 – REVESTIMENTO INTERNO – TETO</v>
      </c>
      <c r="AMH131" s="85"/>
      <c r="AMI131" s="85"/>
      <c r="AMJ131" s="85"/>
    </row>
    <row r="132" s="84" customFormat="true" ht="17.9" hidden="true" customHeight="false" outlineLevel="1" collapsed="false">
      <c r="A132" s="69"/>
      <c r="B132" s="86"/>
      <c r="C132" s="105" t="str">
        <f aca="false">C131</f>
        <v>CIOPAC</v>
      </c>
      <c r="D132" s="106" t="str">
        <f aca="false">D131</f>
        <v>TÉRREO</v>
      </c>
      <c r="E132" s="106" t="str">
        <f aca="false">E131</f>
        <v>CIRCULAÇÃO A= 11,28m2</v>
      </c>
      <c r="F132" s="107" t="str">
        <f aca="false">F131</f>
        <v>TETO</v>
      </c>
      <c r="G132" s="108"/>
      <c r="H132" s="109"/>
      <c r="I132" s="110"/>
      <c r="J132" s="108"/>
      <c r="K132" s="109"/>
      <c r="L132" s="110"/>
      <c r="M132" s="108"/>
      <c r="N132" s="109"/>
      <c r="O132" s="110"/>
      <c r="P132" s="111"/>
      <c r="Q132" s="112"/>
      <c r="R132" s="113"/>
      <c r="S132" s="114"/>
      <c r="T132" s="115"/>
      <c r="U132" s="116"/>
      <c r="V132" s="117"/>
      <c r="W132" s="118" t="n">
        <f aca="false">J124</f>
        <v>16.59</v>
      </c>
      <c r="X132" s="119" t="n">
        <v>9082</v>
      </c>
      <c r="Y132" s="106" t="str">
        <f aca="false">IFERROR(VLOOKUP($X132,'BASE DADOS'!$B$2:$E$16877,2,FALSE()),"-")</f>
        <v>ORSE</v>
      </c>
      <c r="Z132" s="106" t="str">
        <f aca="false">IFERROR(VLOOKUP($X132,'BASE DADOS'!$B$2:$E$16877,3,FALSE()),"-")</f>
        <v>Tabica metálica 3x3cm para forro de gesso (fornecimento e montagem)</v>
      </c>
      <c r="AA132" s="107" t="str">
        <f aca="false">IFERROR(VLOOKUP($X132,'BASE DADOS'!$B$2:$E$16877,4,FALSE()),"-")</f>
        <v>m</v>
      </c>
      <c r="AB132" s="120" t="s">
        <v>17018</v>
      </c>
      <c r="AC132" s="121" t="str">
        <f aca="false">IFERROR(VLOOKUP(AB132,'ETAPAS ORCAM'!$B$4:$C$58,2,FALSE()),"-")</f>
        <v>B09 – REVESTIMENTO INTERNO – TETO</v>
      </c>
      <c r="AMH132" s="85"/>
      <c r="AMI132" s="85"/>
      <c r="AMJ132" s="85"/>
    </row>
    <row r="133" s="84" customFormat="true" ht="17.9" hidden="true" customHeight="false" outlineLevel="1" collapsed="false">
      <c r="A133" s="69"/>
      <c r="B133" s="86"/>
      <c r="C133" s="105" t="str">
        <f aca="false">C132</f>
        <v>CIOPAC</v>
      </c>
      <c r="D133" s="106" t="str">
        <f aca="false">D132</f>
        <v>TÉRREO</v>
      </c>
      <c r="E133" s="106" t="str">
        <f aca="false">E132</f>
        <v>CIRCULAÇÃO A= 11,28m2</v>
      </c>
      <c r="F133" s="107" t="str">
        <f aca="false">F132</f>
        <v>TETO</v>
      </c>
      <c r="G133" s="108"/>
      <c r="H133" s="109"/>
      <c r="I133" s="110"/>
      <c r="J133" s="108"/>
      <c r="K133" s="109"/>
      <c r="L133" s="110"/>
      <c r="M133" s="108"/>
      <c r="N133" s="109"/>
      <c r="O133" s="110"/>
      <c r="P133" s="111"/>
      <c r="Q133" s="112"/>
      <c r="R133" s="113"/>
      <c r="S133" s="114"/>
      <c r="T133" s="115"/>
      <c r="U133" s="116"/>
      <c r="V133" s="117"/>
      <c r="W133" s="118" t="n">
        <f aca="false">W131</f>
        <v>11.28</v>
      </c>
      <c r="X133" s="119" t="n">
        <v>88484</v>
      </c>
      <c r="Y133" s="106" t="str">
        <f aca="false">IFERROR(VLOOKUP($X133,'BASE DADOS'!$B$2:$E$16877,2,FALSE()),"-")</f>
        <v>SINAPI</v>
      </c>
      <c r="Z133" s="106" t="str">
        <f aca="false">IFERROR(VLOOKUP($X133,'BASE DADOS'!$B$2:$E$16877,3,FALSE()),"-")</f>
        <v>Aplicação de fundo selador acrílico em teto, uma demão. af_06/2014</v>
      </c>
      <c r="AA133" s="107" t="str">
        <f aca="false">IFERROR(VLOOKUP($X133,'BASE DADOS'!$B$2:$E$16877,4,FALSE()),"-")</f>
        <v>m2</v>
      </c>
      <c r="AB133" s="120" t="s">
        <v>17008</v>
      </c>
      <c r="AC133" s="121" t="str">
        <f aca="false">IFERROR(VLOOKUP(AB133,'ETAPAS ORCAM'!$B$4:$C$58,2,FALSE()),"-")</f>
        <v>B15 – PINTURA INTERNA – TETO</v>
      </c>
      <c r="AMH133" s="85"/>
      <c r="AMI133" s="85"/>
      <c r="AMJ133" s="85"/>
    </row>
    <row r="134" s="84" customFormat="true" ht="17.9" hidden="true" customHeight="false" outlineLevel="1" collapsed="false">
      <c r="A134" s="69"/>
      <c r="B134" s="86"/>
      <c r="C134" s="105" t="str">
        <f aca="false">C133</f>
        <v>CIOPAC</v>
      </c>
      <c r="D134" s="106" t="str">
        <f aca="false">D133</f>
        <v>TÉRREO</v>
      </c>
      <c r="E134" s="106" t="str">
        <f aca="false">E133</f>
        <v>CIRCULAÇÃO A= 11,28m2</v>
      </c>
      <c r="F134" s="107" t="str">
        <f aca="false">F133</f>
        <v>TETO</v>
      </c>
      <c r="G134" s="108"/>
      <c r="H134" s="109"/>
      <c r="I134" s="110"/>
      <c r="J134" s="108"/>
      <c r="K134" s="109"/>
      <c r="L134" s="110"/>
      <c r="M134" s="108"/>
      <c r="N134" s="109"/>
      <c r="O134" s="110"/>
      <c r="P134" s="111"/>
      <c r="Q134" s="112"/>
      <c r="R134" s="113"/>
      <c r="S134" s="114"/>
      <c r="T134" s="115"/>
      <c r="U134" s="116"/>
      <c r="V134" s="117"/>
      <c r="W134" s="118" t="n">
        <f aca="false">W132</f>
        <v>16.59</v>
      </c>
      <c r="X134" s="119" t="n">
        <v>88496</v>
      </c>
      <c r="Y134" s="106" t="str">
        <f aca="false">IFERROR(VLOOKUP($X134,'BASE DADOS'!$B$2:$E$16877,2,FALSE()),"-")</f>
        <v>SINAPI</v>
      </c>
      <c r="Z134" s="106" t="str">
        <f aca="false">IFERROR(VLOOKUP($X134,'BASE DADOS'!$B$2:$E$16877,3,FALSE()),"-")</f>
        <v>Aplicação e lixamento de massa látex em teto, duas demãos. af_06/2014</v>
      </c>
      <c r="AA134" s="107" t="str">
        <f aca="false">IFERROR(VLOOKUP($X134,'BASE DADOS'!$B$2:$E$16877,4,FALSE()),"-")</f>
        <v>m2</v>
      </c>
      <c r="AB134" s="120" t="s">
        <v>17008</v>
      </c>
      <c r="AC134" s="121" t="str">
        <f aca="false">IFERROR(VLOOKUP(AB134,'ETAPAS ORCAM'!$B$4:$C$58,2,FALSE()),"-")</f>
        <v>B15 – PINTURA INTERNA – TETO</v>
      </c>
      <c r="AMH134" s="85"/>
      <c r="AMI134" s="85"/>
      <c r="AMJ134" s="85"/>
    </row>
    <row r="135" s="84" customFormat="true" ht="17.9" hidden="true" customHeight="false" outlineLevel="1" collapsed="false">
      <c r="A135" s="69"/>
      <c r="B135" s="86"/>
      <c r="C135" s="105" t="str">
        <f aca="false">C134</f>
        <v>CIOPAC</v>
      </c>
      <c r="D135" s="106" t="str">
        <f aca="false">D134</f>
        <v>TÉRREO</v>
      </c>
      <c r="E135" s="106" t="str">
        <f aca="false">E134</f>
        <v>CIRCULAÇÃO A= 11,28m2</v>
      </c>
      <c r="F135" s="107" t="str">
        <f aca="false">F134</f>
        <v>TETO</v>
      </c>
      <c r="G135" s="108"/>
      <c r="H135" s="109"/>
      <c r="I135" s="110"/>
      <c r="J135" s="108"/>
      <c r="K135" s="109"/>
      <c r="L135" s="110"/>
      <c r="M135" s="108"/>
      <c r="N135" s="109"/>
      <c r="O135" s="110"/>
      <c r="P135" s="111"/>
      <c r="Q135" s="112"/>
      <c r="R135" s="113"/>
      <c r="S135" s="114"/>
      <c r="T135" s="115"/>
      <c r="U135" s="116"/>
      <c r="V135" s="117"/>
      <c r="W135" s="118" t="n">
        <f aca="false">W133</f>
        <v>11.28</v>
      </c>
      <c r="X135" s="119" t="n">
        <v>104639</v>
      </c>
      <c r="Y135" s="106" t="str">
        <f aca="false">IFERROR(VLOOKUP($X135,'BASE DADOS'!$B$2:$E$16877,2,FALSE()),"-")</f>
        <v>SINAPI</v>
      </c>
      <c r="Z135" s="106" t="str">
        <f aca="false">IFERROR(VLOOKUP($X135,'BASE DADOS'!$B$2:$E$16877,3,FALSE()),"-")</f>
        <v>Pintura látex acrílica econômica, aplicação manual em teto, duas demãos. Af_04/2023</v>
      </c>
      <c r="AA135" s="107" t="str">
        <f aca="false">IFERROR(VLOOKUP($X135,'BASE DADOS'!$B$2:$E$16877,4,FALSE()),"-")</f>
        <v>m2</v>
      </c>
      <c r="AB135" s="120" t="s">
        <v>17008</v>
      </c>
      <c r="AC135" s="121" t="str">
        <f aca="false">IFERROR(VLOOKUP(AB135,'ETAPAS ORCAM'!$B$4:$C$58,2,FALSE()),"-")</f>
        <v>B15 – PINTURA INTERNA – TETO</v>
      </c>
      <c r="AMH135" s="85"/>
      <c r="AMI135" s="85"/>
      <c r="AMJ135" s="85"/>
    </row>
    <row r="136" s="104" customFormat="true" ht="12.8" hidden="true" customHeight="false" outlineLevel="1" collapsed="false">
      <c r="A136" s="69"/>
      <c r="B136" s="86"/>
      <c r="C136" s="87" t="str">
        <f aca="false">C135</f>
        <v>CIOPAC</v>
      </c>
      <c r="D136" s="88" t="str">
        <f aca="false">D135</f>
        <v>TÉRREO</v>
      </c>
      <c r="E136" s="88" t="str">
        <f aca="false">E135</f>
        <v>CIRCULAÇÃO A= 11,28m2</v>
      </c>
      <c r="F136" s="89" t="s">
        <v>16956</v>
      </c>
      <c r="G136" s="90" t="n">
        <f aca="false">J124</f>
        <v>16.59</v>
      </c>
      <c r="H136" s="91"/>
      <c r="I136" s="92"/>
      <c r="J136" s="90"/>
      <c r="K136" s="91"/>
      <c r="L136" s="92"/>
      <c r="M136" s="90"/>
      <c r="N136" s="91"/>
      <c r="O136" s="92"/>
      <c r="P136" s="93" t="n">
        <f aca="false">-(1*2)-(0.8*3)</f>
        <v>-4.4</v>
      </c>
      <c r="Q136" s="94"/>
      <c r="R136" s="95"/>
      <c r="S136" s="96" t="n">
        <f aca="false">IF(G136&lt;&gt;0,(G136+P136),(J136*M136)+P136)</f>
        <v>12.19</v>
      </c>
      <c r="T136" s="97" t="n">
        <f aca="false">IF(H136&lt;&gt;0,(H136+Q136),(K136*N136)+Q136)</f>
        <v>0</v>
      </c>
      <c r="U136" s="98" t="n">
        <f aca="false">IF(I136&lt;&gt;0,(I136+R136),(L136*O136)+R136)</f>
        <v>0</v>
      </c>
      <c r="V136" s="99" t="n">
        <f aca="false">SUM(S136:U136)</f>
        <v>12.19</v>
      </c>
      <c r="W136" s="100"/>
      <c r="X136" s="101"/>
      <c r="Y136" s="88"/>
      <c r="Z136" s="88"/>
      <c r="AA136" s="89"/>
      <c r="AB136" s="102"/>
      <c r="AC136" s="103"/>
      <c r="AMH136" s="85"/>
      <c r="AMI136" s="85"/>
      <c r="AMJ136" s="85"/>
    </row>
    <row r="137" s="84" customFormat="true" ht="12.8" hidden="true" customHeight="false" outlineLevel="1" collapsed="false">
      <c r="A137" s="69"/>
      <c r="B137" s="86"/>
      <c r="C137" s="105" t="str">
        <f aca="false">C136</f>
        <v>CIOPAC</v>
      </c>
      <c r="D137" s="106" t="str">
        <f aca="false">D136</f>
        <v>TÉRREO</v>
      </c>
      <c r="E137" s="106" t="str">
        <f aca="false">E136</f>
        <v>CIRCULAÇÃO A= 11,28m2</v>
      </c>
      <c r="F137" s="107" t="str">
        <f aca="false">F136</f>
        <v>RODAPÉ</v>
      </c>
      <c r="G137" s="108"/>
      <c r="H137" s="109"/>
      <c r="I137" s="110"/>
      <c r="J137" s="108"/>
      <c r="K137" s="109"/>
      <c r="L137" s="110"/>
      <c r="M137" s="108"/>
      <c r="N137" s="109"/>
      <c r="O137" s="110"/>
      <c r="P137" s="111"/>
      <c r="Q137" s="112"/>
      <c r="R137" s="113"/>
      <c r="S137" s="114"/>
      <c r="T137" s="115"/>
      <c r="U137" s="116"/>
      <c r="V137" s="117"/>
      <c r="W137" s="118" t="n">
        <f aca="false">V136</f>
        <v>12.19</v>
      </c>
      <c r="X137" s="119" t="n">
        <v>2260</v>
      </c>
      <c r="Y137" s="106" t="str">
        <f aca="false">IFERROR(VLOOKUP($X137,'BASE DADOS'!$B$2:$E$16877,2,FALSE()),"-")</f>
        <v>ORSE</v>
      </c>
      <c r="Z137" s="106" t="str">
        <f aca="false">IFERROR(VLOOKUP($X137,'BASE DADOS'!$B$2:$E$16877,3,FALSE()),"-")</f>
        <v>Rodapé alta resistência, h = 10 cm</v>
      </c>
      <c r="AA137" s="107" t="str">
        <f aca="false">IFERROR(VLOOKUP($X137,'BASE DADOS'!$B$2:$E$16877,4,FALSE()),"-")</f>
        <v>m</v>
      </c>
      <c r="AB137" s="120" t="s">
        <v>17006</v>
      </c>
      <c r="AC137" s="121" t="str">
        <f aca="false">IFERROR(VLOOKUP(AB137,'ETAPAS ORCAM'!$B$4:$C$58,2,FALSE()),"-")</f>
        <v>B08 – REVESTIMENTO INTERNO – PAREDE</v>
      </c>
      <c r="AMH137" s="85"/>
      <c r="AMI137" s="85"/>
      <c r="AMJ137" s="85"/>
    </row>
    <row r="138" s="84" customFormat="true" ht="12.8" hidden="true" customHeight="false" outlineLevel="1" collapsed="false">
      <c r="A138" s="69"/>
      <c r="B138" s="86"/>
      <c r="C138" s="122"/>
      <c r="D138" s="123"/>
      <c r="E138" s="123"/>
      <c r="F138" s="124"/>
      <c r="G138" s="125"/>
      <c r="H138" s="126"/>
      <c r="I138" s="127"/>
      <c r="J138" s="125"/>
      <c r="K138" s="126"/>
      <c r="L138" s="127"/>
      <c r="M138" s="125"/>
      <c r="N138" s="126"/>
      <c r="O138" s="127"/>
      <c r="P138" s="128"/>
      <c r="Q138" s="129"/>
      <c r="R138" s="130"/>
      <c r="S138" s="131"/>
      <c r="T138" s="132"/>
      <c r="U138" s="133"/>
      <c r="V138" s="134"/>
      <c r="W138" s="135"/>
      <c r="X138" s="136"/>
      <c r="Y138" s="123"/>
      <c r="Z138" s="123"/>
      <c r="AA138" s="124"/>
      <c r="AB138" s="137"/>
      <c r="AC138" s="138"/>
      <c r="AMH138" s="85"/>
      <c r="AMI138" s="85"/>
      <c r="AMJ138" s="85"/>
    </row>
    <row r="139" s="84" customFormat="true" ht="12.8" hidden="true" customHeight="false" outlineLevel="0" collapsed="false">
      <c r="A139" s="69"/>
      <c r="B139" s="86"/>
      <c r="C139" s="139"/>
      <c r="D139" s="139"/>
      <c r="E139" s="139"/>
      <c r="F139" s="139"/>
      <c r="G139" s="140"/>
      <c r="H139" s="140"/>
      <c r="I139" s="140"/>
      <c r="J139" s="140"/>
      <c r="K139" s="140"/>
      <c r="L139" s="140"/>
      <c r="M139" s="140"/>
      <c r="N139" s="140"/>
      <c r="O139" s="140"/>
      <c r="P139" s="141"/>
      <c r="Q139" s="141"/>
      <c r="R139" s="141"/>
      <c r="S139" s="142"/>
      <c r="T139" s="142"/>
      <c r="U139" s="142"/>
      <c r="V139" s="142"/>
      <c r="W139" s="143"/>
      <c r="X139" s="144"/>
      <c r="Y139" s="139"/>
      <c r="Z139" s="139"/>
      <c r="AA139" s="139"/>
      <c r="AB139" s="145"/>
      <c r="AC139" s="146"/>
      <c r="AMH139" s="85"/>
      <c r="AMI139" s="85"/>
      <c r="AMJ139" s="85"/>
    </row>
    <row r="140" s="84" customFormat="true" ht="12.8" hidden="true" customHeight="false" outlineLevel="0" collapsed="false">
      <c r="A140" s="69"/>
      <c r="B140" s="70" t="n">
        <v>37289</v>
      </c>
      <c r="C140" s="155" t="s">
        <v>16978</v>
      </c>
      <c r="D140" s="156" t="s">
        <v>17016</v>
      </c>
      <c r="E140" s="156" t="s">
        <v>17019</v>
      </c>
      <c r="F140" s="157"/>
      <c r="G140" s="158"/>
      <c r="H140" s="159"/>
      <c r="I140" s="160"/>
      <c r="J140" s="158"/>
      <c r="K140" s="159"/>
      <c r="L140" s="160"/>
      <c r="M140" s="158"/>
      <c r="N140" s="159"/>
      <c r="O140" s="160"/>
      <c r="P140" s="158"/>
      <c r="Q140" s="159"/>
      <c r="R140" s="160"/>
      <c r="S140" s="161"/>
      <c r="T140" s="162"/>
      <c r="U140" s="163"/>
      <c r="V140" s="164"/>
      <c r="W140" s="165"/>
      <c r="X140" s="155"/>
      <c r="Y140" s="156"/>
      <c r="Z140" s="156"/>
      <c r="AA140" s="157"/>
      <c r="AB140" s="166"/>
      <c r="AC140" s="167"/>
      <c r="AMH140" s="85"/>
      <c r="AMI140" s="85"/>
      <c r="AMJ140" s="85"/>
    </row>
    <row r="141" s="104" customFormat="true" ht="12.8" hidden="true" customHeight="false" outlineLevel="1" collapsed="false">
      <c r="A141" s="69"/>
      <c r="B141" s="86"/>
      <c r="C141" s="168" t="str">
        <f aca="false">C140</f>
        <v>CIOPAC</v>
      </c>
      <c r="D141" s="169" t="str">
        <f aca="false">D140</f>
        <v>TÉRREO</v>
      </c>
      <c r="E141" s="169" t="str">
        <f aca="false">E140</f>
        <v>BWC PNE MASC. A=3,00m2</v>
      </c>
      <c r="F141" s="170" t="s">
        <v>16953</v>
      </c>
      <c r="G141" s="171" t="n">
        <v>3</v>
      </c>
      <c r="H141" s="172"/>
      <c r="I141" s="173"/>
      <c r="J141" s="171"/>
      <c r="K141" s="172"/>
      <c r="L141" s="173"/>
      <c r="M141" s="171"/>
      <c r="N141" s="172"/>
      <c r="O141" s="173"/>
      <c r="P141" s="174"/>
      <c r="Q141" s="175"/>
      <c r="R141" s="176"/>
      <c r="S141" s="177" t="n">
        <f aca="false">IF(G141&lt;&gt;0,(G141+P141),(J141*M141)+P141)</f>
        <v>3</v>
      </c>
      <c r="T141" s="178" t="n">
        <f aca="false">IF(H141&lt;&gt;0,(H141+Q141),(K141*N141)+Q141)</f>
        <v>0</v>
      </c>
      <c r="U141" s="179" t="n">
        <f aca="false">IF(I141&lt;&gt;0,(I141+R141),(L141*O141)+R141)</f>
        <v>0</v>
      </c>
      <c r="V141" s="180" t="n">
        <f aca="false">SUM(S141:U141)</f>
        <v>3</v>
      </c>
      <c r="W141" s="181"/>
      <c r="X141" s="182"/>
      <c r="Y141" s="169"/>
      <c r="Z141" s="169"/>
      <c r="AA141" s="170"/>
      <c r="AB141" s="183"/>
      <c r="AC141" s="184"/>
      <c r="AMH141" s="85"/>
      <c r="AMI141" s="85"/>
      <c r="AMJ141" s="85"/>
    </row>
    <row r="142" s="84" customFormat="true" ht="12.8" hidden="true" customHeight="false" outlineLevel="1" collapsed="false">
      <c r="A142" s="69"/>
      <c r="B142" s="86"/>
      <c r="C142" s="105" t="str">
        <f aca="false">C141</f>
        <v>CIOPAC</v>
      </c>
      <c r="D142" s="106" t="str">
        <f aca="false">D141</f>
        <v>TÉRREO</v>
      </c>
      <c r="E142" s="106" t="str">
        <f aca="false">E141</f>
        <v>BWC PNE MASC. A=3,00m2</v>
      </c>
      <c r="F142" s="107" t="str">
        <f aca="false">F141</f>
        <v>PISO</v>
      </c>
      <c r="G142" s="108"/>
      <c r="H142" s="109"/>
      <c r="I142" s="110"/>
      <c r="J142" s="108"/>
      <c r="K142" s="109"/>
      <c r="L142" s="110"/>
      <c r="M142" s="108"/>
      <c r="N142" s="109"/>
      <c r="O142" s="110"/>
      <c r="P142" s="111"/>
      <c r="Q142" s="112"/>
      <c r="R142" s="113"/>
      <c r="S142" s="114"/>
      <c r="T142" s="115"/>
      <c r="U142" s="116"/>
      <c r="V142" s="117"/>
      <c r="W142" s="118" t="n">
        <f aca="false">V141</f>
        <v>3</v>
      </c>
      <c r="X142" s="119" t="n">
        <v>99811</v>
      </c>
      <c r="Y142" s="106" t="str">
        <f aca="false">IFERROR(VLOOKUP($X142,'BASE DADOS'!$B$2:$E$16877,2,FALSE()),"-")</f>
        <v>SINAPI</v>
      </c>
      <c r="Z142" s="106" t="str">
        <f aca="false">IFERROR(VLOOKUP($X142,'BASE DADOS'!$B$2:$E$16877,3,FALSE()),"-")</f>
        <v>Limpeza de contrapiso com vassoura a seco. af_04/2019</v>
      </c>
      <c r="AA142" s="107" t="str">
        <f aca="false">IFERROR(VLOOKUP($X142,'BASE DADOS'!$B$2:$E$16877,4,FALSE()),"-")</f>
        <v>m2</v>
      </c>
      <c r="AB142" s="120" t="s">
        <v>17003</v>
      </c>
      <c r="AC142" s="121" t="str">
        <f aca="false">IFERROR(VLOOKUP(AB142,'ETAPAS ORCAM'!$B$4:$C$58,2,FALSE()),"-")</f>
        <v>B11 – PAVIMENTAÇÃO</v>
      </c>
      <c r="AMH142" s="85"/>
      <c r="AMI142" s="85"/>
      <c r="AMJ142" s="85"/>
    </row>
    <row r="143" s="84" customFormat="true" ht="34.3" hidden="true" customHeight="false" outlineLevel="1" collapsed="false">
      <c r="A143" s="69"/>
      <c r="B143" s="86"/>
      <c r="C143" s="105" t="str">
        <f aca="false">C142</f>
        <v>CIOPAC</v>
      </c>
      <c r="D143" s="106" t="str">
        <f aca="false">D142</f>
        <v>TÉRREO</v>
      </c>
      <c r="E143" s="106" t="str">
        <f aca="false">E142</f>
        <v>BWC PNE MASC. A=3,00m2</v>
      </c>
      <c r="F143" s="107" t="str">
        <f aca="false">F142</f>
        <v>PISO</v>
      </c>
      <c r="G143" s="108"/>
      <c r="H143" s="109"/>
      <c r="I143" s="110"/>
      <c r="J143" s="108"/>
      <c r="K143" s="109"/>
      <c r="L143" s="110"/>
      <c r="M143" s="108"/>
      <c r="N143" s="109"/>
      <c r="O143" s="110"/>
      <c r="P143" s="111"/>
      <c r="Q143" s="112"/>
      <c r="R143" s="113"/>
      <c r="S143" s="114"/>
      <c r="T143" s="115"/>
      <c r="U143" s="116"/>
      <c r="V143" s="117"/>
      <c r="W143" s="118" t="n">
        <f aca="false">W142</f>
        <v>3</v>
      </c>
      <c r="X143" s="119" t="n">
        <v>87745</v>
      </c>
      <c r="Y143" s="106" t="str">
        <f aca="false">IFERROR(VLOOKUP($X143,'BASE DADOS'!$B$2:$E$16877,2,FALSE()),"-")</f>
        <v>SINAPI</v>
      </c>
      <c r="Z143" s="106" t="str">
        <f aca="false">IFERROR(VLOOKUP($X143,'BASE DADOS'!$B$2:$E$16877,3,FALSE()),"-")</f>
        <v>Contrapiso em argamassa traço 1:4 (cimento e areia), preparo mecânico com betoneira 400 l, aplicado em áreas molhadas sobre laje, aderido, acabamento não reforçado, espessura 3cm. af_07/2021</v>
      </c>
      <c r="AA143" s="107" t="str">
        <f aca="false">IFERROR(VLOOKUP($X143,'BASE DADOS'!$B$2:$E$16877,4,FALSE()),"-")</f>
        <v>m2</v>
      </c>
      <c r="AB143" s="120" t="s">
        <v>17003</v>
      </c>
      <c r="AC143" s="121" t="str">
        <f aca="false">IFERROR(VLOOKUP(AB143,'ETAPAS ORCAM'!$B$4:$C$58,2,FALSE()),"-")</f>
        <v>B11 – PAVIMENTAÇÃO</v>
      </c>
      <c r="AMH143" s="85"/>
      <c r="AMI143" s="85"/>
      <c r="AMJ143" s="85"/>
    </row>
    <row r="144" s="84" customFormat="true" ht="17.9" hidden="true" customHeight="false" outlineLevel="1" collapsed="false">
      <c r="A144" s="69"/>
      <c r="B144" s="86"/>
      <c r="C144" s="105" t="str">
        <f aca="false">C143</f>
        <v>CIOPAC</v>
      </c>
      <c r="D144" s="106" t="str">
        <f aca="false">D143</f>
        <v>TÉRREO</v>
      </c>
      <c r="E144" s="106" t="str">
        <f aca="false">E143</f>
        <v>BWC PNE MASC. A=3,00m2</v>
      </c>
      <c r="F144" s="107" t="str">
        <f aca="false">F143</f>
        <v>PISO</v>
      </c>
      <c r="G144" s="108"/>
      <c r="H144" s="109"/>
      <c r="I144" s="110"/>
      <c r="J144" s="108"/>
      <c r="K144" s="109"/>
      <c r="L144" s="110"/>
      <c r="M144" s="108"/>
      <c r="N144" s="109"/>
      <c r="O144" s="110"/>
      <c r="P144" s="111"/>
      <c r="Q144" s="112"/>
      <c r="R144" s="113"/>
      <c r="S144" s="114"/>
      <c r="T144" s="115"/>
      <c r="U144" s="116"/>
      <c r="V144" s="117"/>
      <c r="W144" s="118" t="n">
        <f aca="false">W143</f>
        <v>3</v>
      </c>
      <c r="X144" s="119" t="n">
        <v>98555</v>
      </c>
      <c r="Y144" s="106" t="str">
        <f aca="false">IFERROR(VLOOKUP($X144,'BASE DADOS'!$B$2:$E$16877,2,FALSE()),"-")</f>
        <v>SINAPI</v>
      </c>
      <c r="Z144" s="106" t="str">
        <f aca="false">IFERROR(VLOOKUP($X144,'BASE DADOS'!$B$2:$E$16877,3,FALSE()),"-")</f>
        <v>Impermeabilização de superfície com argamassa polimérica / membrana acrílica, 3 demãos. af_06/2018</v>
      </c>
      <c r="AA144" s="107" t="str">
        <f aca="false">IFERROR(VLOOKUP($X144,'BASE DADOS'!$B$2:$E$16877,4,FALSE()),"-")</f>
        <v>m2</v>
      </c>
      <c r="AB144" s="120" t="s">
        <v>17013</v>
      </c>
      <c r="AC144" s="121" t="str">
        <f aca="false">IFERROR(VLOOKUP(AB144,'ETAPAS ORCAM'!$B$4:$C$58,2,FALSE()),"-")</f>
        <v>B07 – IMPERMEABILIZAÇÃO</v>
      </c>
      <c r="AMH144" s="85"/>
      <c r="AMI144" s="85"/>
      <c r="AMJ144" s="85"/>
    </row>
    <row r="145" s="84" customFormat="true" ht="34.3" hidden="true" customHeight="false" outlineLevel="1" collapsed="false">
      <c r="A145" s="69"/>
      <c r="B145" s="86"/>
      <c r="C145" s="105" t="str">
        <f aca="false">C144</f>
        <v>CIOPAC</v>
      </c>
      <c r="D145" s="106" t="str">
        <f aca="false">D144</f>
        <v>TÉRREO</v>
      </c>
      <c r="E145" s="106" t="str">
        <f aca="false">E144</f>
        <v>BWC PNE MASC. A=3,00m2</v>
      </c>
      <c r="F145" s="107" t="str">
        <f aca="false">F144</f>
        <v>PISO</v>
      </c>
      <c r="G145" s="108"/>
      <c r="H145" s="109"/>
      <c r="I145" s="110"/>
      <c r="J145" s="108"/>
      <c r="K145" s="109"/>
      <c r="L145" s="110"/>
      <c r="M145" s="108"/>
      <c r="N145" s="109"/>
      <c r="O145" s="110"/>
      <c r="P145" s="111"/>
      <c r="Q145" s="112"/>
      <c r="R145" s="113"/>
      <c r="S145" s="114"/>
      <c r="T145" s="115"/>
      <c r="U145" s="116"/>
      <c r="V145" s="117"/>
      <c r="W145" s="118" t="n">
        <f aca="false">W144</f>
        <v>3</v>
      </c>
      <c r="X145" s="119" t="n">
        <v>13397</v>
      </c>
      <c r="Y145" s="106" t="str">
        <f aca="false">IFERROR(VLOOKUP($X145,'BASE DADOS'!$B$2:$E$16877,2,FALSE()),"-")</f>
        <v>ORSE</v>
      </c>
      <c r="Z145" s="106" t="str">
        <f aca="false">IFERROR(VLOOKUP($X145,'BASE DADOS'!$B$2:$E$16877,3,FALSE()),"-")</f>
        <v>Revestimento cerâmico para piso ou parede, 53 x 53 cm, Arielle, linha logan, cor branca, ou similar, PEI-5, aplicado com argamassa industrializada ac-ii, rejuntado, exclusive regularização de base ou emboço</v>
      </c>
      <c r="AA145" s="107" t="str">
        <f aca="false">IFERROR(VLOOKUP($X145,'BASE DADOS'!$B$2:$E$16877,4,FALSE()),"-")</f>
        <v>m2</v>
      </c>
      <c r="AB145" s="120" t="s">
        <v>17003</v>
      </c>
      <c r="AC145" s="121" t="str">
        <f aca="false">IFERROR(VLOOKUP(AB145,'ETAPAS ORCAM'!$B$4:$C$58,2,FALSE()),"-")</f>
        <v>B11 – PAVIMENTAÇÃO</v>
      </c>
      <c r="AMH145" s="85"/>
      <c r="AMI145" s="85"/>
      <c r="AMJ145" s="85"/>
    </row>
    <row r="146" s="84" customFormat="true" ht="17.9" hidden="true" customHeight="false" outlineLevel="1" collapsed="false">
      <c r="A146" s="69"/>
      <c r="B146" s="86"/>
      <c r="C146" s="105" t="str">
        <f aca="false">C145</f>
        <v>CIOPAC</v>
      </c>
      <c r="D146" s="106" t="str">
        <f aca="false">D145</f>
        <v>TÉRREO</v>
      </c>
      <c r="E146" s="106" t="str">
        <f aca="false">E145</f>
        <v>BWC PNE MASC. A=3,00m2</v>
      </c>
      <c r="F146" s="107" t="str">
        <f aca="false">F145</f>
        <v>PISO</v>
      </c>
      <c r="G146" s="108"/>
      <c r="H146" s="109"/>
      <c r="I146" s="110"/>
      <c r="J146" s="108"/>
      <c r="K146" s="109"/>
      <c r="L146" s="110"/>
      <c r="M146" s="108"/>
      <c r="N146" s="109"/>
      <c r="O146" s="110"/>
      <c r="P146" s="111"/>
      <c r="Q146" s="112"/>
      <c r="R146" s="113"/>
      <c r="S146" s="114"/>
      <c r="T146" s="115"/>
      <c r="U146" s="116"/>
      <c r="V146" s="117"/>
      <c r="W146" s="118" t="n">
        <f aca="false">W145</f>
        <v>3</v>
      </c>
      <c r="X146" s="119" t="n">
        <v>99804</v>
      </c>
      <c r="Y146" s="106" t="str">
        <f aca="false">IFERROR(VLOOKUP($X146,'BASE DADOS'!$B$2:$E$16877,2,FALSE()),"-")</f>
        <v>SINAPI</v>
      </c>
      <c r="Z146" s="106" t="str">
        <f aca="false">IFERROR(VLOOKUP($X146,'BASE DADOS'!$B$2:$E$16877,3,FALSE()),"-")</f>
        <v>Limpeza de piso cerâmico ou porcelanato utilizando detergente neutro e escovação manual. af_04/2019</v>
      </c>
      <c r="AA146" s="107" t="str">
        <f aca="false">IFERROR(VLOOKUP($X146,'BASE DADOS'!$B$2:$E$16877,4,FALSE()),"-")</f>
        <v>m2</v>
      </c>
      <c r="AB146" s="120" t="s">
        <v>17004</v>
      </c>
      <c r="AC146" s="121" t="str">
        <f aca="false">IFERROR(VLOOKUP(AB146,'ETAPAS ORCAM'!$B$4:$C$58,2,FALSE()),"-")</f>
        <v>B39 – LIMPEZA FINAL</v>
      </c>
      <c r="AMH146" s="85"/>
      <c r="AMI146" s="85"/>
      <c r="AMJ146" s="85"/>
    </row>
    <row r="147" s="104" customFormat="true" ht="12.8" hidden="true" customHeight="false" outlineLevel="1" collapsed="false">
      <c r="A147" s="69"/>
      <c r="B147" s="86"/>
      <c r="C147" s="168" t="str">
        <f aca="false">C145</f>
        <v>CIOPAC</v>
      </c>
      <c r="D147" s="169" t="str">
        <f aca="false">D145</f>
        <v>TÉRREO</v>
      </c>
      <c r="E147" s="169" t="str">
        <f aca="false">E145</f>
        <v>BWC PNE MASC. A=3,00m2</v>
      </c>
      <c r="F147" s="170" t="s">
        <v>16954</v>
      </c>
      <c r="G147" s="171"/>
      <c r="H147" s="172"/>
      <c r="I147" s="173"/>
      <c r="J147" s="171" t="n">
        <v>7</v>
      </c>
      <c r="K147" s="172"/>
      <c r="L147" s="173"/>
      <c r="M147" s="171" t="n">
        <v>3.14</v>
      </c>
      <c r="N147" s="172"/>
      <c r="O147" s="173"/>
      <c r="P147" s="174" t="n">
        <f aca="false">-(1.2*0.6)-(0.8*2.1)</f>
        <v>-2.4</v>
      </c>
      <c r="Q147" s="175"/>
      <c r="R147" s="176"/>
      <c r="S147" s="177" t="n">
        <f aca="false">IF(G147&lt;&gt;0,(G147+P147),(J147*M147)+P147)</f>
        <v>19.58</v>
      </c>
      <c r="T147" s="178" t="n">
        <f aca="false">IF(H147&lt;&gt;0,(H147+Q147),(K147*N147)+Q147)</f>
        <v>0</v>
      </c>
      <c r="U147" s="179" t="n">
        <f aca="false">IF(I147&lt;&gt;0,(I147+R147),(L147*O147)+R147)</f>
        <v>0</v>
      </c>
      <c r="V147" s="180" t="n">
        <f aca="false">SUM(S147:U147)</f>
        <v>19.58</v>
      </c>
      <c r="W147" s="181"/>
      <c r="X147" s="182"/>
      <c r="Y147" s="169"/>
      <c r="Z147" s="169"/>
      <c r="AA147" s="170"/>
      <c r="AB147" s="183"/>
      <c r="AC147" s="184"/>
      <c r="AMH147" s="85"/>
      <c r="AMI147" s="85"/>
      <c r="AMJ147" s="85"/>
    </row>
    <row r="148" s="84" customFormat="true" ht="26.1" hidden="true" customHeight="false" outlineLevel="1" collapsed="false">
      <c r="A148" s="69"/>
      <c r="B148" s="86"/>
      <c r="C148" s="105" t="str">
        <f aca="false">C147</f>
        <v>CIOPAC</v>
      </c>
      <c r="D148" s="106" t="str">
        <f aca="false">D147</f>
        <v>TÉRREO</v>
      </c>
      <c r="E148" s="106" t="str">
        <f aca="false">E147</f>
        <v>BWC PNE MASC. A=3,00m2</v>
      </c>
      <c r="F148" s="107" t="str">
        <f aca="false">F147</f>
        <v>PAREDE</v>
      </c>
      <c r="G148" s="108"/>
      <c r="H148" s="109"/>
      <c r="I148" s="110"/>
      <c r="J148" s="108"/>
      <c r="K148" s="109"/>
      <c r="L148" s="110"/>
      <c r="M148" s="108"/>
      <c r="N148" s="109"/>
      <c r="O148" s="110"/>
      <c r="P148" s="111"/>
      <c r="Q148" s="112"/>
      <c r="R148" s="113"/>
      <c r="S148" s="114"/>
      <c r="T148" s="115"/>
      <c r="U148" s="116"/>
      <c r="V148" s="117"/>
      <c r="W148" s="118" t="n">
        <f aca="false">V147</f>
        <v>19.58</v>
      </c>
      <c r="X148" s="119" t="n">
        <v>87879</v>
      </c>
      <c r="Y148" s="106" t="str">
        <f aca="false">IFERROR(VLOOKUP($X148,'BASE DADOS'!$B$2:$E$16877,2,FALSE()),"-")</f>
        <v>SINAPI</v>
      </c>
      <c r="Z148" s="106" t="str">
        <f aca="false">IFERROR(VLOOKUP($X148,'BASE DADOS'!$B$2:$E$16877,3,FALSE()),"-")</f>
        <v>Chapisco aplicado em alvenarias e estruturas de concreto internas, com colher de pedreiro.   argamassa traço 1:3 com preparo em betoneira 400l. af_10/2022</v>
      </c>
      <c r="AA148" s="107" t="str">
        <f aca="false">IFERROR(VLOOKUP($X148,'BASE DADOS'!$B$2:$E$16877,4,FALSE()),"-")</f>
        <v>m2</v>
      </c>
      <c r="AB148" s="120" t="s">
        <v>17006</v>
      </c>
      <c r="AC148" s="121" t="str">
        <f aca="false">IFERROR(VLOOKUP(AB148,'ETAPAS ORCAM'!$B$4:$C$58,2,FALSE()),"-")</f>
        <v>B08 – REVESTIMENTO INTERNO – PAREDE</v>
      </c>
      <c r="AMH148" s="85"/>
      <c r="AMI148" s="85"/>
      <c r="AMJ148" s="85"/>
    </row>
    <row r="149" s="84" customFormat="true" ht="42.5" hidden="true" customHeight="false" outlineLevel="1" collapsed="false">
      <c r="A149" s="69"/>
      <c r="B149" s="86"/>
      <c r="C149" s="105" t="str">
        <f aca="false">C148</f>
        <v>CIOPAC</v>
      </c>
      <c r="D149" s="106" t="str">
        <f aca="false">D148</f>
        <v>TÉRREO</v>
      </c>
      <c r="E149" s="106" t="str">
        <f aca="false">E148</f>
        <v>BWC PNE MASC. A=3,00m2</v>
      </c>
      <c r="F149" s="107" t="str">
        <f aca="false">F148</f>
        <v>PAREDE</v>
      </c>
      <c r="G149" s="108"/>
      <c r="H149" s="109"/>
      <c r="I149" s="110"/>
      <c r="J149" s="108"/>
      <c r="K149" s="109"/>
      <c r="L149" s="110"/>
      <c r="M149" s="108"/>
      <c r="N149" s="109"/>
      <c r="O149" s="110"/>
      <c r="P149" s="111"/>
      <c r="Q149" s="112"/>
      <c r="R149" s="113"/>
      <c r="S149" s="114"/>
      <c r="T149" s="115"/>
      <c r="U149" s="116"/>
      <c r="V149" s="117"/>
      <c r="W149" s="118" t="n">
        <f aca="false">W148</f>
        <v>19.58</v>
      </c>
      <c r="X149" s="119" t="n">
        <v>87535</v>
      </c>
      <c r="Y149" s="106" t="str">
        <f aca="false">IFERROR(VLOOKUP($X149,'BASE DADOS'!$B$2:$E$16877,2,FALSE()),"-")</f>
        <v>SINAPI</v>
      </c>
      <c r="Z149" s="106" t="str">
        <f aca="false">IFERROR(VLOOKUP($X149,'BASE DADOS'!$B$2:$E$16877,3,FALSE()),"-")</f>
        <v>Emboço, para recebimento de cerâmica, em argamassa traço 1:2:8, preparo mecânico com betoneira 400l, aplicado manualmente em faces internas de paredes, para ambiente com área  maior que 10m2, espessura de 20mm, com execução de taliscas. af_06/2014</v>
      </c>
      <c r="AA149" s="107" t="str">
        <f aca="false">IFERROR(VLOOKUP($X149,'BASE DADOS'!$B$2:$E$16877,4,FALSE()),"-")</f>
        <v>m2</v>
      </c>
      <c r="AB149" s="120" t="s">
        <v>17006</v>
      </c>
      <c r="AC149" s="121" t="str">
        <f aca="false">IFERROR(VLOOKUP(AB149,'ETAPAS ORCAM'!$B$4:$C$58,2,FALSE()),"-")</f>
        <v>B08 – REVESTIMENTO INTERNO – PAREDE</v>
      </c>
      <c r="AMH149" s="85"/>
      <c r="AMI149" s="85"/>
      <c r="AMJ149" s="85"/>
    </row>
    <row r="150" s="84" customFormat="true" ht="12.8" hidden="true" customHeight="false" outlineLevel="1" collapsed="false">
      <c r="A150" s="69"/>
      <c r="B150" s="86"/>
      <c r="C150" s="105" t="str">
        <f aca="false">C149</f>
        <v>CIOPAC</v>
      </c>
      <c r="D150" s="106" t="str">
        <f aca="false">D149</f>
        <v>TÉRREO</v>
      </c>
      <c r="E150" s="106" t="str">
        <f aca="false">E149</f>
        <v>BWC PNE MASC. A=3,00m2</v>
      </c>
      <c r="F150" s="107" t="str">
        <f aca="false">F149</f>
        <v>PAREDE</v>
      </c>
      <c r="G150" s="108"/>
      <c r="H150" s="109"/>
      <c r="I150" s="110"/>
      <c r="J150" s="108"/>
      <c r="K150" s="109"/>
      <c r="L150" s="110"/>
      <c r="M150" s="108"/>
      <c r="N150" s="109"/>
      <c r="O150" s="110"/>
      <c r="P150" s="111"/>
      <c r="Q150" s="112"/>
      <c r="R150" s="113"/>
      <c r="S150" s="114"/>
      <c r="T150" s="115"/>
      <c r="U150" s="116"/>
      <c r="V150" s="117"/>
      <c r="W150" s="118" t="n">
        <f aca="false">J147</f>
        <v>7</v>
      </c>
      <c r="X150" s="119" t="n">
        <v>98559</v>
      </c>
      <c r="Y150" s="106" t="str">
        <f aca="false">IFERROR(VLOOKUP($X150,'BASE DADOS'!$B$2:$E$16877,2,FALSE()),"-")</f>
        <v>SINAPI</v>
      </c>
      <c r="Z150" s="106" t="str">
        <f aca="false">IFERROR(VLOOKUP($X150,'BASE DADOS'!$B$2:$E$16877,3,FALSE()),"-")</f>
        <v>Tratamento de rodapé com véu de poliéster. af_06/2018</v>
      </c>
      <c r="AA150" s="107" t="str">
        <f aca="false">IFERROR(VLOOKUP($X150,'BASE DADOS'!$B$2:$E$16877,4,FALSE()),"-")</f>
        <v>m</v>
      </c>
      <c r="AB150" s="120" t="s">
        <v>17013</v>
      </c>
      <c r="AC150" s="121" t="str">
        <f aca="false">IFERROR(VLOOKUP(AB150,'ETAPAS ORCAM'!$B$4:$C$58,2,FALSE()),"-")</f>
        <v>B07 – IMPERMEABILIZAÇÃO</v>
      </c>
      <c r="AMH150" s="85"/>
      <c r="AMI150" s="85"/>
      <c r="AMJ150" s="85"/>
    </row>
    <row r="151" s="84" customFormat="true" ht="17.9" hidden="true" customHeight="false" outlineLevel="1" collapsed="false">
      <c r="A151" s="69"/>
      <c r="B151" s="86"/>
      <c r="C151" s="105" t="str">
        <f aca="false">C150</f>
        <v>CIOPAC</v>
      </c>
      <c r="D151" s="106" t="str">
        <f aca="false">D150</f>
        <v>TÉRREO</v>
      </c>
      <c r="E151" s="106" t="str">
        <f aca="false">E150</f>
        <v>BWC PNE MASC. A=3,00m2</v>
      </c>
      <c r="F151" s="107" t="str">
        <f aca="false">F150</f>
        <v>PAREDE</v>
      </c>
      <c r="G151" s="108"/>
      <c r="H151" s="109"/>
      <c r="I151" s="110"/>
      <c r="J151" s="108"/>
      <c r="K151" s="109"/>
      <c r="L151" s="110"/>
      <c r="M151" s="108"/>
      <c r="N151" s="109"/>
      <c r="O151" s="110"/>
      <c r="P151" s="111"/>
      <c r="Q151" s="112"/>
      <c r="R151" s="113"/>
      <c r="S151" s="114"/>
      <c r="T151" s="115"/>
      <c r="U151" s="116"/>
      <c r="V151" s="117"/>
      <c r="W151" s="118" t="n">
        <f aca="false">W150*0.4</f>
        <v>2.8</v>
      </c>
      <c r="X151" s="119" t="n">
        <v>98555</v>
      </c>
      <c r="Y151" s="106" t="str">
        <f aca="false">IFERROR(VLOOKUP($X151,'BASE DADOS'!$B$2:$E$16877,2,FALSE()),"-")</f>
        <v>SINAPI</v>
      </c>
      <c r="Z151" s="106" t="str">
        <f aca="false">IFERROR(VLOOKUP($X151,'BASE DADOS'!$B$2:$E$16877,3,FALSE()),"-")</f>
        <v>Impermeabilização de superfície com argamassa polimérica / membrana acrílica, 3 demãos. af_06/2018</v>
      </c>
      <c r="AA151" s="107" t="str">
        <f aca="false">IFERROR(VLOOKUP($X151,'BASE DADOS'!$B$2:$E$16877,4,FALSE()),"-")</f>
        <v>m2</v>
      </c>
      <c r="AB151" s="120" t="s">
        <v>17013</v>
      </c>
      <c r="AC151" s="121" t="str">
        <f aca="false">IFERROR(VLOOKUP(AB151,'ETAPAS ORCAM'!$B$4:$C$58,2,FALSE()),"-")</f>
        <v>B07 – IMPERMEABILIZAÇÃO</v>
      </c>
      <c r="AMH151" s="85"/>
      <c r="AMI151" s="85"/>
      <c r="AMJ151" s="85"/>
    </row>
    <row r="152" s="84" customFormat="true" ht="34.3" hidden="true" customHeight="false" outlineLevel="1" collapsed="false">
      <c r="A152" s="69"/>
      <c r="B152" s="86"/>
      <c r="C152" s="105" t="str">
        <f aca="false">C150</f>
        <v>CIOPAC</v>
      </c>
      <c r="D152" s="106" t="str">
        <f aca="false">D150</f>
        <v>TÉRREO</v>
      </c>
      <c r="E152" s="106" t="str">
        <f aca="false">E150</f>
        <v>BWC PNE MASC. A=3,00m2</v>
      </c>
      <c r="F152" s="107" t="str">
        <f aca="false">F150</f>
        <v>PAREDE</v>
      </c>
      <c r="G152" s="108"/>
      <c r="H152" s="109"/>
      <c r="I152" s="110"/>
      <c r="J152" s="108"/>
      <c r="K152" s="109"/>
      <c r="L152" s="110"/>
      <c r="M152" s="108"/>
      <c r="N152" s="109"/>
      <c r="O152" s="110"/>
      <c r="P152" s="111"/>
      <c r="Q152" s="112"/>
      <c r="R152" s="113"/>
      <c r="S152" s="114"/>
      <c r="T152" s="115"/>
      <c r="U152" s="116"/>
      <c r="V152" s="117"/>
      <c r="W152" s="118" t="n">
        <f aca="false">W149</f>
        <v>19.58</v>
      </c>
      <c r="X152" s="119" t="n">
        <v>11165</v>
      </c>
      <c r="Y152" s="106" t="str">
        <f aca="false">IFERROR(VLOOKUP($X152,'BASE DADOS'!$B$2:$E$16877,2,FALSE()),"-")</f>
        <v>ORSE</v>
      </c>
      <c r="Z152" s="106" t="str">
        <f aca="false">IFERROR(VLOOKUP($X152,'BASE DADOS'!$B$2:$E$16877,3,FALSE()),"-")</f>
        <v>Revestimento cerâmico para piso ou parede, 37 x 59 cm, Arielle, linha riviera, cor branca ou similar, PEI-3, aplicado com argamassa industrializada ac-ii, rejuntado, exclusive regularização de base ou emboço</v>
      </c>
      <c r="AA152" s="107" t="str">
        <f aca="false">IFERROR(VLOOKUP($X152,'BASE DADOS'!$B$2:$E$16877,4,FALSE()),"-")</f>
        <v>m2</v>
      </c>
      <c r="AB152" s="120" t="s">
        <v>17006</v>
      </c>
      <c r="AC152" s="121" t="str">
        <f aca="false">IFERROR(VLOOKUP(AB152,'ETAPAS ORCAM'!$B$4:$C$58,2,FALSE()),"-")</f>
        <v>B08 – REVESTIMENTO INTERNO – PAREDE</v>
      </c>
      <c r="AMH152" s="85"/>
      <c r="AMI152" s="85"/>
      <c r="AMJ152" s="85"/>
    </row>
    <row r="153" s="84" customFormat="true" ht="17.9" hidden="true" customHeight="false" outlineLevel="1" collapsed="false">
      <c r="A153" s="69"/>
      <c r="B153" s="86"/>
      <c r="C153" s="105" t="str">
        <f aca="false">C152</f>
        <v>CIOPAC</v>
      </c>
      <c r="D153" s="106" t="str">
        <f aca="false">D152</f>
        <v>TÉRREO</v>
      </c>
      <c r="E153" s="106" t="str">
        <f aca="false">E152</f>
        <v>BWC PNE MASC. A=3,00m2</v>
      </c>
      <c r="F153" s="107" t="str">
        <f aca="false">F152</f>
        <v>PAREDE</v>
      </c>
      <c r="G153" s="108"/>
      <c r="H153" s="109"/>
      <c r="I153" s="110"/>
      <c r="J153" s="108"/>
      <c r="K153" s="109"/>
      <c r="L153" s="110"/>
      <c r="M153" s="108"/>
      <c r="N153" s="109"/>
      <c r="O153" s="110"/>
      <c r="P153" s="111"/>
      <c r="Q153" s="112"/>
      <c r="R153" s="113"/>
      <c r="S153" s="114"/>
      <c r="T153" s="115"/>
      <c r="U153" s="116"/>
      <c r="V153" s="117"/>
      <c r="W153" s="118" t="n">
        <f aca="false">W152</f>
        <v>19.58</v>
      </c>
      <c r="X153" s="119" t="n">
        <v>99807</v>
      </c>
      <c r="Y153" s="106" t="str">
        <f aca="false">IFERROR(VLOOKUP($X153,'BASE DADOS'!$B$2:$E$16877,2,FALSE()),"-")</f>
        <v>SINAPI</v>
      </c>
      <c r="Z153" s="106" t="str">
        <f aca="false">IFERROR(VLOOKUP($X153,'BASE DADOS'!$B$2:$E$16877,3,FALSE()),"-")</f>
        <v>Limpeza de revestimento cerâmico em parede utilizando detergente neutro e escovação manual. af_04/2019</v>
      </c>
      <c r="AA153" s="107" t="str">
        <f aca="false">IFERROR(VLOOKUP($X153,'BASE DADOS'!$B$2:$E$16877,4,FALSE()),"-")</f>
        <v>m2</v>
      </c>
      <c r="AB153" s="120" t="s">
        <v>17004</v>
      </c>
      <c r="AC153" s="121" t="str">
        <f aca="false">IFERROR(VLOOKUP(AB153,'ETAPAS ORCAM'!$B$4:$C$58,2,FALSE()),"-")</f>
        <v>B39 – LIMPEZA FINAL</v>
      </c>
      <c r="AMH153" s="85"/>
      <c r="AMI153" s="85"/>
      <c r="AMJ153" s="85"/>
    </row>
    <row r="154" s="104" customFormat="true" ht="12.8" hidden="true" customHeight="false" outlineLevel="1" collapsed="false">
      <c r="A154" s="69"/>
      <c r="B154" s="86"/>
      <c r="C154" s="168" t="str">
        <f aca="false">C153</f>
        <v>CIOPAC</v>
      </c>
      <c r="D154" s="169" t="str">
        <f aca="false">D153</f>
        <v>TÉRREO</v>
      </c>
      <c r="E154" s="169" t="str">
        <f aca="false">E153</f>
        <v>BWC PNE MASC. A=3,00m2</v>
      </c>
      <c r="F154" s="170" t="s">
        <v>16955</v>
      </c>
      <c r="G154" s="171" t="n">
        <f aca="false">G141</f>
        <v>3</v>
      </c>
      <c r="H154" s="172"/>
      <c r="I154" s="173"/>
      <c r="J154" s="171"/>
      <c r="K154" s="172"/>
      <c r="L154" s="173"/>
      <c r="M154" s="171"/>
      <c r="N154" s="172"/>
      <c r="O154" s="173"/>
      <c r="P154" s="174"/>
      <c r="Q154" s="175"/>
      <c r="R154" s="176"/>
      <c r="S154" s="177" t="n">
        <f aca="false">IF(G154&lt;&gt;0,(G154+P154),(J154*M154)+P154)</f>
        <v>3</v>
      </c>
      <c r="T154" s="178" t="n">
        <f aca="false">IF(H154&lt;&gt;0,(H154+Q154),(K154*N154)+Q154)</f>
        <v>0</v>
      </c>
      <c r="U154" s="179" t="n">
        <f aca="false">IF(I154&lt;&gt;0,(I154+R154),(L154*O154)+R154)</f>
        <v>0</v>
      </c>
      <c r="V154" s="180" t="n">
        <f aca="false">SUM(S154:U154)</f>
        <v>3</v>
      </c>
      <c r="W154" s="181"/>
      <c r="X154" s="182"/>
      <c r="Y154" s="169"/>
      <c r="Z154" s="169"/>
      <c r="AA154" s="170"/>
      <c r="AB154" s="183"/>
      <c r="AC154" s="184"/>
      <c r="AMH154" s="85"/>
      <c r="AMI154" s="85"/>
      <c r="AMJ154" s="85"/>
    </row>
    <row r="155" s="84" customFormat="true" ht="17.9" hidden="true" customHeight="false" outlineLevel="1" collapsed="false">
      <c r="A155" s="69"/>
      <c r="B155" s="86"/>
      <c r="C155" s="105" t="str">
        <f aca="false">C154</f>
        <v>CIOPAC</v>
      </c>
      <c r="D155" s="106" t="str">
        <f aca="false">D154</f>
        <v>TÉRREO</v>
      </c>
      <c r="E155" s="106" t="str">
        <f aca="false">E154</f>
        <v>BWC PNE MASC. A=3,00m2</v>
      </c>
      <c r="F155" s="107" t="str">
        <f aca="false">F154</f>
        <v>TETO</v>
      </c>
      <c r="G155" s="108"/>
      <c r="H155" s="109"/>
      <c r="I155" s="110"/>
      <c r="J155" s="108"/>
      <c r="K155" s="109"/>
      <c r="L155" s="110"/>
      <c r="M155" s="108"/>
      <c r="N155" s="109"/>
      <c r="O155" s="110"/>
      <c r="P155" s="111"/>
      <c r="Q155" s="112"/>
      <c r="R155" s="113"/>
      <c r="S155" s="114"/>
      <c r="T155" s="115"/>
      <c r="U155" s="116"/>
      <c r="V155" s="117"/>
      <c r="W155" s="118" t="n">
        <f aca="false">V154</f>
        <v>3</v>
      </c>
      <c r="X155" s="119" t="n">
        <v>96114</v>
      </c>
      <c r="Y155" s="106" t="str">
        <f aca="false">IFERROR(VLOOKUP($X155,'BASE DADOS'!$B$2:$E$16877,2,FALSE()),"-")</f>
        <v>SINAPI</v>
      </c>
      <c r="Z155" s="106" t="str">
        <f aca="false">IFERROR(VLOOKUP($X155,'BASE DADOS'!$B$2:$E$16877,3,FALSE()),"-")</f>
        <v>Forro em drywall, para ambientes comerciais, inclusive estrutura de fixação. af_05/2017_ps</v>
      </c>
      <c r="AA155" s="107" t="str">
        <f aca="false">IFERROR(VLOOKUP($X155,'BASE DADOS'!$B$2:$E$16877,4,FALSE()),"-")</f>
        <v>m2</v>
      </c>
      <c r="AB155" s="120" t="s">
        <v>17018</v>
      </c>
      <c r="AC155" s="121" t="str">
        <f aca="false">IFERROR(VLOOKUP(AB155,'ETAPAS ORCAM'!$B$4:$C$58,2,FALSE()),"-")</f>
        <v>B09 – REVESTIMENTO INTERNO – TETO</v>
      </c>
      <c r="AMH155" s="85"/>
      <c r="AMI155" s="85"/>
      <c r="AMJ155" s="85"/>
    </row>
    <row r="156" s="84" customFormat="true" ht="17.9" hidden="true" customHeight="false" outlineLevel="1" collapsed="false">
      <c r="A156" s="69"/>
      <c r="B156" s="86"/>
      <c r="C156" s="105" t="str">
        <f aca="false">C155</f>
        <v>CIOPAC</v>
      </c>
      <c r="D156" s="106" t="str">
        <f aca="false">D155</f>
        <v>TÉRREO</v>
      </c>
      <c r="E156" s="106" t="str">
        <f aca="false">E155</f>
        <v>BWC PNE MASC. A=3,00m2</v>
      </c>
      <c r="F156" s="107" t="str">
        <f aca="false">F155</f>
        <v>TETO</v>
      </c>
      <c r="G156" s="108"/>
      <c r="H156" s="109"/>
      <c r="I156" s="110"/>
      <c r="J156" s="108"/>
      <c r="K156" s="109"/>
      <c r="L156" s="110"/>
      <c r="M156" s="108"/>
      <c r="N156" s="109"/>
      <c r="O156" s="110"/>
      <c r="P156" s="111"/>
      <c r="Q156" s="112"/>
      <c r="R156" s="113"/>
      <c r="S156" s="114"/>
      <c r="T156" s="115"/>
      <c r="U156" s="116"/>
      <c r="V156" s="117"/>
      <c r="W156" s="118" t="n">
        <f aca="false">J147</f>
        <v>7</v>
      </c>
      <c r="X156" s="119" t="n">
        <v>9082</v>
      </c>
      <c r="Y156" s="106" t="str">
        <f aca="false">IFERROR(VLOOKUP($X156,'BASE DADOS'!$B$2:$E$16877,2,FALSE()),"-")</f>
        <v>ORSE</v>
      </c>
      <c r="Z156" s="106" t="str">
        <f aca="false">IFERROR(VLOOKUP($X156,'BASE DADOS'!$B$2:$E$16877,3,FALSE()),"-")</f>
        <v>Tabica metálica 3x3cm para forro de gesso (fornecimento e montagem)</v>
      </c>
      <c r="AA156" s="107" t="str">
        <f aca="false">IFERROR(VLOOKUP($X156,'BASE DADOS'!$B$2:$E$16877,4,FALSE()),"-")</f>
        <v>m</v>
      </c>
      <c r="AB156" s="120" t="s">
        <v>17018</v>
      </c>
      <c r="AC156" s="121" t="str">
        <f aca="false">IFERROR(VLOOKUP(AB156,'ETAPAS ORCAM'!$B$4:$C$58,2,FALSE()),"-")</f>
        <v>B09 – REVESTIMENTO INTERNO – TETO</v>
      </c>
      <c r="AMH156" s="85"/>
      <c r="AMI156" s="85"/>
      <c r="AMJ156" s="85"/>
    </row>
    <row r="157" s="84" customFormat="true" ht="17.9" hidden="true" customHeight="false" outlineLevel="1" collapsed="false">
      <c r="A157" s="69"/>
      <c r="B157" s="86"/>
      <c r="C157" s="105" t="str">
        <f aca="false">C156</f>
        <v>CIOPAC</v>
      </c>
      <c r="D157" s="106" t="str">
        <f aca="false">D156</f>
        <v>TÉRREO</v>
      </c>
      <c r="E157" s="106" t="str">
        <f aca="false">E156</f>
        <v>BWC PNE MASC. A=3,00m2</v>
      </c>
      <c r="F157" s="107" t="str">
        <f aca="false">F156</f>
        <v>TETO</v>
      </c>
      <c r="G157" s="108"/>
      <c r="H157" s="109"/>
      <c r="I157" s="110"/>
      <c r="J157" s="108"/>
      <c r="K157" s="109"/>
      <c r="L157" s="110"/>
      <c r="M157" s="108"/>
      <c r="N157" s="109"/>
      <c r="O157" s="110"/>
      <c r="P157" s="111"/>
      <c r="Q157" s="112"/>
      <c r="R157" s="113"/>
      <c r="S157" s="114"/>
      <c r="T157" s="115"/>
      <c r="U157" s="116"/>
      <c r="V157" s="117"/>
      <c r="W157" s="118" t="n">
        <f aca="false">W155</f>
        <v>3</v>
      </c>
      <c r="X157" s="119" t="n">
        <v>88484</v>
      </c>
      <c r="Y157" s="106" t="str">
        <f aca="false">IFERROR(VLOOKUP($X157,'BASE DADOS'!$B$2:$E$16877,2,FALSE()),"-")</f>
        <v>SINAPI</v>
      </c>
      <c r="Z157" s="106" t="str">
        <f aca="false">IFERROR(VLOOKUP($X157,'BASE DADOS'!$B$2:$E$16877,3,FALSE()),"-")</f>
        <v>Aplicação de fundo selador acrílico em teto, uma demão. af_06/2014</v>
      </c>
      <c r="AA157" s="107" t="str">
        <f aca="false">IFERROR(VLOOKUP($X157,'BASE DADOS'!$B$2:$E$16877,4,FALSE()),"-")</f>
        <v>m2</v>
      </c>
      <c r="AB157" s="120" t="s">
        <v>17008</v>
      </c>
      <c r="AC157" s="121" t="str">
        <f aca="false">IFERROR(VLOOKUP(AB157,'ETAPAS ORCAM'!$B$4:$C$58,2,FALSE()),"-")</f>
        <v>B15 – PINTURA INTERNA – TETO</v>
      </c>
      <c r="AMH157" s="85"/>
      <c r="AMI157" s="85"/>
      <c r="AMJ157" s="85"/>
    </row>
    <row r="158" s="84" customFormat="true" ht="17.9" hidden="true" customHeight="false" outlineLevel="1" collapsed="false">
      <c r="A158" s="69"/>
      <c r="B158" s="86"/>
      <c r="C158" s="105" t="str">
        <f aca="false">C157</f>
        <v>CIOPAC</v>
      </c>
      <c r="D158" s="106" t="str">
        <f aca="false">D157</f>
        <v>TÉRREO</v>
      </c>
      <c r="E158" s="106" t="str">
        <f aca="false">E157</f>
        <v>BWC PNE MASC. A=3,00m2</v>
      </c>
      <c r="F158" s="107" t="str">
        <f aca="false">F157</f>
        <v>TETO</v>
      </c>
      <c r="G158" s="108"/>
      <c r="H158" s="109"/>
      <c r="I158" s="110"/>
      <c r="J158" s="108"/>
      <c r="K158" s="109"/>
      <c r="L158" s="110"/>
      <c r="M158" s="108"/>
      <c r="N158" s="109"/>
      <c r="O158" s="110"/>
      <c r="P158" s="111"/>
      <c r="Q158" s="112"/>
      <c r="R158" s="113"/>
      <c r="S158" s="114"/>
      <c r="T158" s="115"/>
      <c r="U158" s="116"/>
      <c r="V158" s="117"/>
      <c r="W158" s="118" t="n">
        <f aca="false">W157</f>
        <v>3</v>
      </c>
      <c r="X158" s="119" t="n">
        <v>88496</v>
      </c>
      <c r="Y158" s="106" t="str">
        <f aca="false">IFERROR(VLOOKUP($X158,'BASE DADOS'!$B$2:$E$16877,2,FALSE()),"-")</f>
        <v>SINAPI</v>
      </c>
      <c r="Z158" s="106" t="str">
        <f aca="false">IFERROR(VLOOKUP($X158,'BASE DADOS'!$B$2:$E$16877,3,FALSE()),"-")</f>
        <v>Aplicação e lixamento de massa látex em teto, duas demãos. af_06/2014</v>
      </c>
      <c r="AA158" s="107" t="str">
        <f aca="false">IFERROR(VLOOKUP($X158,'BASE DADOS'!$B$2:$E$16877,4,FALSE()),"-")</f>
        <v>m2</v>
      </c>
      <c r="AB158" s="120" t="s">
        <v>17008</v>
      </c>
      <c r="AC158" s="121" t="str">
        <f aca="false">IFERROR(VLOOKUP(AB158,'ETAPAS ORCAM'!$B$4:$C$58,2,FALSE()),"-")</f>
        <v>B15 – PINTURA INTERNA – TETO</v>
      </c>
      <c r="AMH158" s="85"/>
      <c r="AMI158" s="85"/>
      <c r="AMJ158" s="85"/>
    </row>
    <row r="159" s="84" customFormat="true" ht="17.9" hidden="true" customHeight="false" outlineLevel="1" collapsed="false">
      <c r="A159" s="69"/>
      <c r="B159" s="86"/>
      <c r="C159" s="105" t="str">
        <f aca="false">C158</f>
        <v>CIOPAC</v>
      </c>
      <c r="D159" s="106" t="str">
        <f aca="false">D158</f>
        <v>TÉRREO</v>
      </c>
      <c r="E159" s="106" t="str">
        <f aca="false">E158</f>
        <v>BWC PNE MASC. A=3,00m2</v>
      </c>
      <c r="F159" s="107" t="str">
        <f aca="false">F158</f>
        <v>TETO</v>
      </c>
      <c r="G159" s="108"/>
      <c r="H159" s="109"/>
      <c r="I159" s="110"/>
      <c r="J159" s="108"/>
      <c r="K159" s="109"/>
      <c r="L159" s="110"/>
      <c r="M159" s="108"/>
      <c r="N159" s="109"/>
      <c r="O159" s="110"/>
      <c r="P159" s="111"/>
      <c r="Q159" s="112"/>
      <c r="R159" s="113"/>
      <c r="S159" s="114"/>
      <c r="T159" s="115"/>
      <c r="U159" s="116"/>
      <c r="V159" s="117"/>
      <c r="W159" s="118" t="n">
        <f aca="false">W158</f>
        <v>3</v>
      </c>
      <c r="X159" s="119" t="n">
        <v>104639</v>
      </c>
      <c r="Y159" s="106" t="str">
        <f aca="false">IFERROR(VLOOKUP($X159,'BASE DADOS'!$B$2:$E$16877,2,FALSE()),"-")</f>
        <v>SINAPI</v>
      </c>
      <c r="Z159" s="106" t="str">
        <f aca="false">IFERROR(VLOOKUP($X159,'BASE DADOS'!$B$2:$E$16877,3,FALSE()),"-")</f>
        <v>Pintura látex acrílica econômica, aplicação manual em teto, duas demãos. Af_04/2023</v>
      </c>
      <c r="AA159" s="107" t="str">
        <f aca="false">IFERROR(VLOOKUP($X159,'BASE DADOS'!$B$2:$E$16877,4,FALSE()),"-")</f>
        <v>m2</v>
      </c>
      <c r="AB159" s="120" t="s">
        <v>17008</v>
      </c>
      <c r="AC159" s="121" t="str">
        <f aca="false">IFERROR(VLOOKUP(AB159,'ETAPAS ORCAM'!$B$4:$C$58,2,FALSE()),"-")</f>
        <v>B15 – PINTURA INTERNA – TETO</v>
      </c>
      <c r="AMH159" s="85"/>
      <c r="AMI159" s="85"/>
      <c r="AMJ159" s="85"/>
    </row>
    <row r="160" s="104" customFormat="true" ht="12.8" hidden="true" customHeight="false" outlineLevel="1" collapsed="false">
      <c r="A160" s="69"/>
      <c r="B160" s="86"/>
      <c r="C160" s="168" t="str">
        <f aca="false">C159</f>
        <v>CIOPAC</v>
      </c>
      <c r="D160" s="169" t="str">
        <f aca="false">D159</f>
        <v>TÉRREO</v>
      </c>
      <c r="E160" s="169" t="str">
        <f aca="false">E159</f>
        <v>BWC PNE MASC. A=3,00m2</v>
      </c>
      <c r="F160" s="170" t="s">
        <v>17020</v>
      </c>
      <c r="G160" s="171" t="n">
        <v>1</v>
      </c>
      <c r="H160" s="172"/>
      <c r="I160" s="173"/>
      <c r="J160" s="171"/>
      <c r="K160" s="172"/>
      <c r="L160" s="173"/>
      <c r="M160" s="171"/>
      <c r="N160" s="172"/>
      <c r="O160" s="173"/>
      <c r="P160" s="174"/>
      <c r="Q160" s="175"/>
      <c r="R160" s="176"/>
      <c r="S160" s="177" t="n">
        <f aca="false">IF(G160&lt;&gt;0,(G160+P160),(J160*M160)+P160)</f>
        <v>1</v>
      </c>
      <c r="T160" s="178" t="n">
        <f aca="false">IF(H160&lt;&gt;0,(H160+Q160),(K160*N160)+Q160)</f>
        <v>0</v>
      </c>
      <c r="U160" s="179" t="n">
        <f aca="false">IF(I160&lt;&gt;0,(I160+R160),(L160*O160)+R160)</f>
        <v>0</v>
      </c>
      <c r="V160" s="180" t="n">
        <f aca="false">SUM(S160:U160)</f>
        <v>1</v>
      </c>
      <c r="W160" s="181"/>
      <c r="X160" s="182"/>
      <c r="Y160" s="169"/>
      <c r="Z160" s="169"/>
      <c r="AA160" s="170"/>
      <c r="AB160" s="183"/>
      <c r="AC160" s="184"/>
      <c r="AMH160" s="85"/>
      <c r="AMI160" s="85"/>
      <c r="AMJ160" s="85"/>
    </row>
    <row r="161" s="84" customFormat="true" ht="34.3" hidden="true" customHeight="false" outlineLevel="1" collapsed="false">
      <c r="A161" s="69"/>
      <c r="B161" s="86"/>
      <c r="C161" s="105" t="str">
        <f aca="false">C160</f>
        <v>CIOPAC</v>
      </c>
      <c r="D161" s="106" t="str">
        <f aca="false">D160</f>
        <v>TÉRREO</v>
      </c>
      <c r="E161" s="106" t="str">
        <f aca="false">E160</f>
        <v>BWC PNE MASC. A=3,00m2</v>
      </c>
      <c r="F161" s="107" t="str">
        <f aca="false">F160</f>
        <v>ESQ. MADEIRA</v>
      </c>
      <c r="G161" s="108"/>
      <c r="H161" s="109"/>
      <c r="I161" s="110"/>
      <c r="J161" s="108"/>
      <c r="K161" s="109"/>
      <c r="L161" s="110"/>
      <c r="M161" s="108"/>
      <c r="N161" s="109"/>
      <c r="O161" s="110"/>
      <c r="P161" s="111"/>
      <c r="Q161" s="112"/>
      <c r="R161" s="113"/>
      <c r="S161" s="114"/>
      <c r="T161" s="115"/>
      <c r="U161" s="116"/>
      <c r="V161" s="117"/>
      <c r="W161" s="118" t="n">
        <v>1</v>
      </c>
      <c r="X161" s="119" t="n">
        <v>13417</v>
      </c>
      <c r="Y161" s="106" t="str">
        <f aca="false">IFERROR(VLOOKUP($X161,'BASE DADOS'!$B$2:$E$16877,2,FALSE()),"-")</f>
        <v>ORSE</v>
      </c>
      <c r="Z161" s="106" t="str">
        <f aca="false">IFERROR(VLOOKUP($X161,'BASE DADOS'!$B$2:$E$16877,3,FALSE()),"-")</f>
        <v>Porta em madeira compensada (canela), lisa, semi-ôca, 0.80 x 2.10 m, para sanitário de deficiente físico (inclusive batente, ferragens, fechadura, suporte e chapa de alumínio e=1mm)</v>
      </c>
      <c r="AA161" s="107" t="str">
        <f aca="false">IFERROR(VLOOKUP($X161,'BASE DADOS'!$B$2:$E$16877,4,FALSE()),"-")</f>
        <v>un</v>
      </c>
      <c r="AB161" s="120" t="s">
        <v>17009</v>
      </c>
      <c r="AC161" s="121" t="str">
        <f aca="false">IFERROR(VLOOKUP(AB161,'ETAPAS ORCAM'!$B$4:$C$58,2,FALSE()),"-")</f>
        <v>B12 – ESQUADRIAS</v>
      </c>
      <c r="AMH161" s="85"/>
      <c r="AMI161" s="85"/>
      <c r="AMJ161" s="85"/>
    </row>
    <row r="162" s="84" customFormat="true" ht="26.1" hidden="true" customHeight="false" outlineLevel="1" collapsed="false">
      <c r="A162" s="69"/>
      <c r="B162" s="86"/>
      <c r="C162" s="105" t="str">
        <f aca="false">C161</f>
        <v>CIOPAC</v>
      </c>
      <c r="D162" s="106" t="str">
        <f aca="false">D161</f>
        <v>TÉRREO</v>
      </c>
      <c r="E162" s="106" t="str">
        <f aca="false">E161</f>
        <v>BWC PNE MASC. A=3,00m2</v>
      </c>
      <c r="F162" s="107" t="str">
        <f aca="false">F161</f>
        <v>ESQ. MADEIRA</v>
      </c>
      <c r="G162" s="108"/>
      <c r="H162" s="109"/>
      <c r="I162" s="110"/>
      <c r="J162" s="108"/>
      <c r="K162" s="109"/>
      <c r="L162" s="110"/>
      <c r="M162" s="108"/>
      <c r="N162" s="109"/>
      <c r="O162" s="110"/>
      <c r="P162" s="111"/>
      <c r="Q162" s="112"/>
      <c r="R162" s="113"/>
      <c r="S162" s="114"/>
      <c r="T162" s="115"/>
      <c r="U162" s="116"/>
      <c r="V162" s="117"/>
      <c r="W162" s="118" t="n">
        <f aca="false">(0.8*2.1)*3</f>
        <v>5.04</v>
      </c>
      <c r="X162" s="119" t="n">
        <v>2309</v>
      </c>
      <c r="Y162" s="106" t="str">
        <f aca="false">IFERROR(VLOOKUP($X162,'BASE DADOS'!$B$2:$E$16877,2,FALSE()),"-")</f>
        <v>ORSE</v>
      </c>
      <c r="Z162" s="106" t="str">
        <f aca="false">IFERROR(VLOOKUP($X162,'BASE DADOS'!$B$2:$E$16877,3,FALSE()),"-")</f>
        <v>Pintura sobre superfícies de madeira com aplicação de 01 demão de fundo sintético nivelador, 01 demão de massa a óleo e 02 demãos de tinta esmalte</v>
      </c>
      <c r="AA162" s="107" t="str">
        <f aca="false">IFERROR(VLOOKUP($X162,'BASE DADOS'!$B$2:$E$16877,4,FALSE()),"-")</f>
        <v>m2</v>
      </c>
      <c r="AB162" s="120" t="s">
        <v>17021</v>
      </c>
      <c r="AC162" s="121" t="str">
        <f aca="false">IFERROR(VLOOKUP(AB162,'ETAPAS ORCAM'!$B$4:$C$58,2,FALSE()),"-")</f>
        <v>B16 – PINTURA – ESQ. MADEIRA</v>
      </c>
      <c r="AMH162" s="85"/>
      <c r="AMI162" s="85"/>
      <c r="AMJ162" s="85"/>
    </row>
    <row r="163" s="84" customFormat="true" ht="12.8" hidden="true" customHeight="false" outlineLevel="1" collapsed="false">
      <c r="A163" s="69"/>
      <c r="B163" s="86"/>
      <c r="C163" s="105" t="str">
        <f aca="false">C162</f>
        <v>CIOPAC</v>
      </c>
      <c r="D163" s="106" t="str">
        <f aca="false">D162</f>
        <v>TÉRREO</v>
      </c>
      <c r="E163" s="106" t="str">
        <f aca="false">E162</f>
        <v>BWC PNE MASC. A=3,00m2</v>
      </c>
      <c r="F163" s="107" t="str">
        <f aca="false">F162</f>
        <v>ESQ. MADEIRA</v>
      </c>
      <c r="G163" s="108"/>
      <c r="H163" s="109"/>
      <c r="I163" s="110"/>
      <c r="J163" s="108"/>
      <c r="K163" s="109"/>
      <c r="L163" s="110"/>
      <c r="M163" s="108"/>
      <c r="N163" s="109"/>
      <c r="O163" s="110"/>
      <c r="P163" s="111"/>
      <c r="Q163" s="112"/>
      <c r="R163" s="113"/>
      <c r="S163" s="114"/>
      <c r="T163" s="115"/>
      <c r="U163" s="116"/>
      <c r="V163" s="117"/>
      <c r="W163" s="118" t="n">
        <v>0.85</v>
      </c>
      <c r="X163" s="119" t="n">
        <v>2266</v>
      </c>
      <c r="Y163" s="106" t="str">
        <f aca="false">IFERROR(VLOOKUP($X163,'BASE DADOS'!$B$2:$E$16877,2,FALSE()),"-")</f>
        <v>ORSE</v>
      </c>
      <c r="Z163" s="106" t="str">
        <f aca="false">IFERROR(VLOOKUP($X163,'BASE DADOS'!$B$2:$E$16877,3,FALSE()),"-")</f>
        <v>Soleira em granito cinza andorinha, l = 15 cm, e = 2 cm</v>
      </c>
      <c r="AA163" s="107" t="str">
        <f aca="false">IFERROR(VLOOKUP($X163,'BASE DADOS'!$B$2:$E$16877,4,FALSE()),"-")</f>
        <v>m</v>
      </c>
      <c r="AB163" s="120" t="s">
        <v>17003</v>
      </c>
      <c r="AC163" s="121" t="str">
        <f aca="false">IFERROR(VLOOKUP(AB163,'ETAPAS ORCAM'!$B$4:$C$58,2,FALSE()),"-")</f>
        <v>B11 – PAVIMENTAÇÃO</v>
      </c>
      <c r="AMH163" s="85"/>
      <c r="AMI163" s="85"/>
      <c r="AMJ163" s="85"/>
    </row>
    <row r="164" s="104" customFormat="true" ht="12.8" hidden="true" customHeight="false" outlineLevel="1" collapsed="false">
      <c r="A164" s="69"/>
      <c r="B164" s="86"/>
      <c r="C164" s="168" t="str">
        <f aca="false">C159</f>
        <v>CIOPAC</v>
      </c>
      <c r="D164" s="169" t="str">
        <f aca="false">D159</f>
        <v>TÉRREO</v>
      </c>
      <c r="E164" s="169" t="str">
        <f aca="false">E159</f>
        <v>BWC PNE MASC. A=3,00m2</v>
      </c>
      <c r="F164" s="170" t="s">
        <v>17022</v>
      </c>
      <c r="G164" s="171"/>
      <c r="H164" s="172"/>
      <c r="I164" s="173"/>
      <c r="J164" s="171" t="n">
        <v>1</v>
      </c>
      <c r="K164" s="172"/>
      <c r="L164" s="173"/>
      <c r="M164" s="171" t="n">
        <v>0.6</v>
      </c>
      <c r="N164" s="172"/>
      <c r="O164" s="173"/>
      <c r="P164" s="174"/>
      <c r="Q164" s="175"/>
      <c r="R164" s="176"/>
      <c r="S164" s="177" t="n">
        <f aca="false">IF(G164&lt;&gt;0,(G164+P164),(J164*M164)+P164)</f>
        <v>0.6</v>
      </c>
      <c r="T164" s="178" t="n">
        <f aca="false">IF(H164&lt;&gt;0,(H164+Q164),(K164*N164)+Q164)</f>
        <v>0</v>
      </c>
      <c r="U164" s="179" t="n">
        <f aca="false">IF(I164&lt;&gt;0,(I164+R164),(L164*O164)+R164)</f>
        <v>0</v>
      </c>
      <c r="V164" s="180" t="n">
        <f aca="false">SUM(S164:U164)</f>
        <v>0.6</v>
      </c>
      <c r="W164" s="181"/>
      <c r="X164" s="182"/>
      <c r="Y164" s="169"/>
      <c r="Z164" s="169"/>
      <c r="AA164" s="170"/>
      <c r="AB164" s="183"/>
      <c r="AC164" s="184"/>
      <c r="AMH164" s="85"/>
      <c r="AMI164" s="85"/>
      <c r="AMJ164" s="85"/>
    </row>
    <row r="165" s="84" customFormat="true" ht="26.1" hidden="true" customHeight="false" outlineLevel="1" collapsed="false">
      <c r="A165" s="69"/>
      <c r="B165" s="86"/>
      <c r="C165" s="105" t="str">
        <f aca="false">C164</f>
        <v>CIOPAC</v>
      </c>
      <c r="D165" s="106" t="str">
        <f aca="false">D164</f>
        <v>TÉRREO</v>
      </c>
      <c r="E165" s="106" t="str">
        <f aca="false">E164</f>
        <v>BWC PNE MASC. A=3,00m2</v>
      </c>
      <c r="F165" s="107" t="str">
        <f aca="false">F164</f>
        <v>ESQ. ALUMÍNIO</v>
      </c>
      <c r="G165" s="108"/>
      <c r="H165" s="109"/>
      <c r="I165" s="110"/>
      <c r="J165" s="108"/>
      <c r="K165" s="109"/>
      <c r="L165" s="110"/>
      <c r="M165" s="108"/>
      <c r="N165" s="109"/>
      <c r="O165" s="110"/>
      <c r="P165" s="111"/>
      <c r="Q165" s="112"/>
      <c r="R165" s="113"/>
      <c r="S165" s="114"/>
      <c r="T165" s="115"/>
      <c r="U165" s="116"/>
      <c r="V165" s="117"/>
      <c r="W165" s="118" t="n">
        <v>0.6</v>
      </c>
      <c r="X165" s="119" t="n">
        <v>94569</v>
      </c>
      <c r="Y165" s="106" t="str">
        <f aca="false">IFERROR(VLOOKUP($X165,'BASE DADOS'!$B$2:$E$16877,2,FALSE()),"-")</f>
        <v>SINAPI</v>
      </c>
      <c r="Z165" s="106" t="str">
        <f aca="false">IFERROR(VLOOKUP($X165,'BASE DADOS'!$B$2:$E$16877,3,FALSE()),"-")</f>
        <v>Janela de alumínio tipo maxim-ar, com vidros, batente e ferragens. exclusive alizar, acabamento e contramarco. fornecimento e instalação. af_12/2019</v>
      </c>
      <c r="AA165" s="107" t="str">
        <f aca="false">IFERROR(VLOOKUP($X165,'BASE DADOS'!$B$2:$E$16877,4,FALSE()),"-")</f>
        <v>m2</v>
      </c>
      <c r="AB165" s="120" t="s">
        <v>17009</v>
      </c>
      <c r="AC165" s="121" t="str">
        <f aca="false">IFERROR(VLOOKUP(AB165,'ETAPAS ORCAM'!$B$4:$C$58,2,FALSE()),"-")</f>
        <v>B12 – ESQUADRIAS</v>
      </c>
      <c r="AMH165" s="85"/>
      <c r="AMI165" s="85"/>
      <c r="AMJ165" s="85"/>
    </row>
    <row r="166" s="84" customFormat="true" ht="17.9" hidden="true" customHeight="false" outlineLevel="1" collapsed="false">
      <c r="A166" s="69"/>
      <c r="B166" s="86"/>
      <c r="C166" s="105" t="str">
        <f aca="false">C165</f>
        <v>CIOPAC</v>
      </c>
      <c r="D166" s="106" t="str">
        <f aca="false">D165</f>
        <v>TÉRREO</v>
      </c>
      <c r="E166" s="106" t="str">
        <f aca="false">E165</f>
        <v>BWC PNE MASC. A=3,00m2</v>
      </c>
      <c r="F166" s="107" t="str">
        <f aca="false">F165</f>
        <v>ESQ. ALUMÍNIO</v>
      </c>
      <c r="G166" s="108"/>
      <c r="H166" s="109"/>
      <c r="I166" s="110"/>
      <c r="J166" s="108"/>
      <c r="K166" s="109"/>
      <c r="L166" s="110"/>
      <c r="M166" s="108"/>
      <c r="N166" s="109"/>
      <c r="O166" s="110"/>
      <c r="P166" s="111"/>
      <c r="Q166" s="112"/>
      <c r="R166" s="113"/>
      <c r="S166" s="114"/>
      <c r="T166" s="115"/>
      <c r="U166" s="116"/>
      <c r="V166" s="117"/>
      <c r="W166" s="118" t="n">
        <f aca="false">+W165*2</f>
        <v>1.2</v>
      </c>
      <c r="X166" s="119" t="n">
        <v>99821</v>
      </c>
      <c r="Y166" s="106" t="str">
        <f aca="false">IFERROR(VLOOKUP($X166,'BASE DADOS'!$B$2:$E$16877,2,FALSE()),"-")</f>
        <v>SINAPI</v>
      </c>
      <c r="Z166" s="106" t="str">
        <f aca="false">IFERROR(VLOOKUP($X166,'BASE DADOS'!$B$2:$E$16877,3,FALSE()),"-")</f>
        <v>Limpeza de janela de vidro com caixilho em aço/alumínio/pvc. af_04/2019</v>
      </c>
      <c r="AA166" s="107" t="str">
        <f aca="false">IFERROR(VLOOKUP($X166,'BASE DADOS'!$B$2:$E$16877,4,FALSE()),"-")</f>
        <v>m2</v>
      </c>
      <c r="AB166" s="120" t="s">
        <v>17004</v>
      </c>
      <c r="AC166" s="121" t="str">
        <f aca="false">IFERROR(VLOOKUP(AB166,'ETAPAS ORCAM'!$B$4:$C$58,2,FALSE()),"-")</f>
        <v>B39 – LIMPEZA FINAL</v>
      </c>
      <c r="AMH166" s="85"/>
      <c r="AMI166" s="85"/>
      <c r="AMJ166" s="85"/>
    </row>
    <row r="167" s="84" customFormat="true" ht="12.8" hidden="true" customHeight="false" outlineLevel="1" collapsed="false">
      <c r="A167" s="69"/>
      <c r="B167" s="86"/>
      <c r="C167" s="105" t="str">
        <f aca="false">C166</f>
        <v>CIOPAC</v>
      </c>
      <c r="D167" s="106" t="str">
        <f aca="false">D166</f>
        <v>TÉRREO</v>
      </c>
      <c r="E167" s="106" t="str">
        <f aca="false">E166</f>
        <v>BWC PNE MASC. A=3,00m2</v>
      </c>
      <c r="F167" s="107" t="str">
        <f aca="false">F166</f>
        <v>ESQ. ALUMÍNIO</v>
      </c>
      <c r="G167" s="108"/>
      <c r="H167" s="109"/>
      <c r="I167" s="110"/>
      <c r="J167" s="108"/>
      <c r="K167" s="109"/>
      <c r="L167" s="110"/>
      <c r="M167" s="108"/>
      <c r="N167" s="109"/>
      <c r="O167" s="110"/>
      <c r="P167" s="111"/>
      <c r="Q167" s="112"/>
      <c r="R167" s="113"/>
      <c r="S167" s="114"/>
      <c r="T167" s="115"/>
      <c r="U167" s="116"/>
      <c r="V167" s="117"/>
      <c r="W167" s="118" t="n">
        <v>1.05</v>
      </c>
      <c r="X167" s="119" t="n">
        <v>1989</v>
      </c>
      <c r="Y167" s="106" t="str">
        <f aca="false">IFERROR(VLOOKUP($X167,'BASE DADOS'!$B$2:$E$16877,2,FALSE()),"-")</f>
        <v>ORSE</v>
      </c>
      <c r="Z167" s="106" t="str">
        <f aca="false">IFERROR(VLOOKUP($X167,'BASE DADOS'!$B$2:$E$16877,3,FALSE()),"-")</f>
        <v>Peitoril granito cinza polido, c/ largura = 22 cm, esp = 2 cm</v>
      </c>
      <c r="AA167" s="107" t="str">
        <f aca="false">IFERROR(VLOOKUP($X167,'BASE DADOS'!$B$2:$E$16877,4,FALSE()),"-")</f>
        <v>m</v>
      </c>
      <c r="AB167" s="120" t="s">
        <v>17006</v>
      </c>
      <c r="AC167" s="121" t="str">
        <f aca="false">IFERROR(VLOOKUP(AB167,'ETAPAS ORCAM'!$B$4:$C$58,2,FALSE()),"-")</f>
        <v>B08 – REVESTIMENTO INTERNO – PAREDE</v>
      </c>
      <c r="AMH167" s="85"/>
      <c r="AMI167" s="85"/>
      <c r="AMJ167" s="85"/>
    </row>
    <row r="168" s="104" customFormat="true" ht="26.1" hidden="true" customHeight="false" outlineLevel="1" collapsed="false">
      <c r="A168" s="69"/>
      <c r="B168" s="86"/>
      <c r="C168" s="168" t="str">
        <f aca="false">C159</f>
        <v>CIOPAC</v>
      </c>
      <c r="D168" s="169" t="str">
        <f aca="false">D159</f>
        <v>TÉRREO</v>
      </c>
      <c r="E168" s="169" t="str">
        <f aca="false">E159</f>
        <v>BWC PNE MASC. A=3,00m2</v>
      </c>
      <c r="F168" s="170" t="s">
        <v>16966</v>
      </c>
      <c r="G168" s="171" t="n">
        <v>1</v>
      </c>
      <c r="H168" s="172"/>
      <c r="I168" s="173"/>
      <c r="J168" s="171"/>
      <c r="K168" s="172"/>
      <c r="L168" s="173"/>
      <c r="M168" s="171"/>
      <c r="N168" s="172"/>
      <c r="O168" s="173"/>
      <c r="P168" s="174"/>
      <c r="Q168" s="175"/>
      <c r="R168" s="176"/>
      <c r="S168" s="177" t="n">
        <f aca="false">IF(G168&lt;&gt;0,(G168+P168),(J168*M168)+P168)</f>
        <v>1</v>
      </c>
      <c r="T168" s="178" t="n">
        <f aca="false">IF(H168&lt;&gt;0,(H168+Q168),(K168*N168)+Q168)</f>
        <v>0</v>
      </c>
      <c r="U168" s="179" t="n">
        <f aca="false">IF(I168&lt;&gt;0,(I168+R168),(L168*O168)+R168)</f>
        <v>0</v>
      </c>
      <c r="V168" s="180" t="n">
        <f aca="false">SUM(S168:U168)</f>
        <v>1</v>
      </c>
      <c r="W168" s="181"/>
      <c r="X168" s="182"/>
      <c r="Y168" s="169"/>
      <c r="Z168" s="169"/>
      <c r="AA168" s="170"/>
      <c r="AB168" s="183"/>
      <c r="AC168" s="184"/>
      <c r="AMH168" s="85"/>
      <c r="AMI168" s="85"/>
      <c r="AMJ168" s="85"/>
    </row>
    <row r="169" s="84" customFormat="true" ht="34.3" hidden="true" customHeight="false" outlineLevel="1" collapsed="false">
      <c r="A169" s="69"/>
      <c r="B169" s="86"/>
      <c r="C169" s="105" t="str">
        <f aca="false">C168</f>
        <v>CIOPAC</v>
      </c>
      <c r="D169" s="106" t="str">
        <f aca="false">D168</f>
        <v>TÉRREO</v>
      </c>
      <c r="E169" s="106" t="str">
        <f aca="false">E168</f>
        <v>BWC PNE MASC. A=3,00m2</v>
      </c>
      <c r="F169" s="107" t="str">
        <f aca="false">F168</f>
        <v>BANCADAS, LOUÇAS E METAIS</v>
      </c>
      <c r="G169" s="108"/>
      <c r="H169" s="109"/>
      <c r="I169" s="110"/>
      <c r="J169" s="108"/>
      <c r="K169" s="109"/>
      <c r="L169" s="110"/>
      <c r="M169" s="108"/>
      <c r="N169" s="109"/>
      <c r="O169" s="110"/>
      <c r="P169" s="111"/>
      <c r="Q169" s="112"/>
      <c r="R169" s="113"/>
      <c r="S169" s="114"/>
      <c r="T169" s="115"/>
      <c r="U169" s="116"/>
      <c r="V169" s="117"/>
      <c r="W169" s="118" t="n">
        <v>1</v>
      </c>
      <c r="X169" s="119" t="n">
        <v>7759</v>
      </c>
      <c r="Y169" s="106" t="str">
        <f aca="false">IFERROR(VLOOKUP($X169,'BASE DADOS'!$B$2:$E$16877,2,FALSE()),"-")</f>
        <v>ORSE</v>
      </c>
      <c r="Z169" s="106" t="str">
        <f aca="false">IFERROR(VLOOKUP($X169,'BASE DADOS'!$B$2:$E$16877,3,FALSE()),"-")</f>
        <v>Lavatório louça (Deca-Linha Vogue Plus Conforto, ref L-510 ou similar) com coluna suspensa, (Deca, Linha Vogue Plus Conforto, ref. C-510 ou similar), c/ sifão cromado, válvula cromada, engate cromado, exclusive torneira</v>
      </c>
      <c r="AA169" s="107" t="str">
        <f aca="false">IFERROR(VLOOKUP($X169,'BASE DADOS'!$B$2:$E$16877,4,FALSE()),"-")</f>
        <v>un</v>
      </c>
      <c r="AB169" s="120" t="s">
        <v>17023</v>
      </c>
      <c r="AC169" s="121" t="str">
        <f aca="false">IFERROR(VLOOKUP(AB169,'ETAPAS ORCAM'!$B$4:$C$58,2,FALSE()),"-")</f>
        <v>B24 – BANCADAS, LOUÇAS, METAIS SANITÁRIOS E DIVISÓRIAS DE GRANITO</v>
      </c>
      <c r="AMH169" s="85"/>
      <c r="AMI169" s="85"/>
      <c r="AMJ169" s="85"/>
    </row>
    <row r="170" s="84" customFormat="true" ht="17.9" hidden="true" customHeight="false" outlineLevel="1" collapsed="false">
      <c r="A170" s="69"/>
      <c r="B170" s="86"/>
      <c r="C170" s="105" t="str">
        <f aca="false">C169</f>
        <v>CIOPAC</v>
      </c>
      <c r="D170" s="106" t="str">
        <f aca="false">D169</f>
        <v>TÉRREO</v>
      </c>
      <c r="E170" s="106" t="str">
        <f aca="false">E169</f>
        <v>BWC PNE MASC. A=3,00m2</v>
      </c>
      <c r="F170" s="107" t="str">
        <f aca="false">F169</f>
        <v>BANCADAS, LOUÇAS E METAIS</v>
      </c>
      <c r="G170" s="108"/>
      <c r="H170" s="109"/>
      <c r="I170" s="110"/>
      <c r="J170" s="108"/>
      <c r="K170" s="109"/>
      <c r="L170" s="110"/>
      <c r="M170" s="108"/>
      <c r="N170" s="109"/>
      <c r="O170" s="110"/>
      <c r="P170" s="111"/>
      <c r="Q170" s="112"/>
      <c r="R170" s="113"/>
      <c r="S170" s="114"/>
      <c r="T170" s="115"/>
      <c r="U170" s="116"/>
      <c r="V170" s="117"/>
      <c r="W170" s="118" t="n">
        <v>1</v>
      </c>
      <c r="X170" s="119" t="n">
        <v>9676</v>
      </c>
      <c r="Y170" s="106" t="str">
        <f aca="false">IFERROR(VLOOKUP($X170,'BASE DADOS'!$B$2:$E$16877,2,FALSE()),"-")</f>
        <v>ORSE</v>
      </c>
      <c r="Z170" s="106" t="str">
        <f aca="false">IFERROR(VLOOKUP($X170,'BASE DADOS'!$B$2:$E$16877,3,FALSE()),"-")</f>
        <v>Torneira de mesa com fechamento automático, linha Decamatic Eco, ref.1173.C, DECA ou similar</v>
      </c>
      <c r="AA170" s="107" t="str">
        <f aca="false">IFERROR(VLOOKUP($X170,'BASE DADOS'!$B$2:$E$16877,4,FALSE()),"-")</f>
        <v>un</v>
      </c>
      <c r="AB170" s="120" t="s">
        <v>17023</v>
      </c>
      <c r="AC170" s="121" t="str">
        <f aca="false">IFERROR(VLOOKUP(AB170,'ETAPAS ORCAM'!$B$4:$C$58,2,FALSE()),"-")</f>
        <v>B24 – BANCADAS, LOUÇAS, METAIS SANITÁRIOS E DIVISÓRIAS DE GRANITO</v>
      </c>
      <c r="AMH170" s="85"/>
      <c r="AMI170" s="85"/>
      <c r="AMJ170" s="85"/>
    </row>
    <row r="171" s="84" customFormat="true" ht="26.1" hidden="true" customHeight="false" outlineLevel="1" collapsed="false">
      <c r="A171" s="69"/>
      <c r="B171" s="86"/>
      <c r="C171" s="105" t="str">
        <f aca="false">C170</f>
        <v>CIOPAC</v>
      </c>
      <c r="D171" s="106" t="str">
        <f aca="false">D170</f>
        <v>TÉRREO</v>
      </c>
      <c r="E171" s="106" t="str">
        <f aca="false">E170</f>
        <v>BWC PNE MASC. A=3,00m2</v>
      </c>
      <c r="F171" s="107" t="str">
        <f aca="false">F170</f>
        <v>BANCADAS, LOUÇAS E METAIS</v>
      </c>
      <c r="G171" s="108"/>
      <c r="H171" s="109"/>
      <c r="I171" s="110"/>
      <c r="J171" s="108"/>
      <c r="K171" s="109"/>
      <c r="L171" s="110"/>
      <c r="M171" s="108"/>
      <c r="N171" s="109"/>
      <c r="O171" s="110"/>
      <c r="P171" s="111"/>
      <c r="Q171" s="112"/>
      <c r="R171" s="113"/>
      <c r="S171" s="114"/>
      <c r="T171" s="115"/>
      <c r="U171" s="116"/>
      <c r="V171" s="117"/>
      <c r="W171" s="118" t="n">
        <v>1</v>
      </c>
      <c r="X171" s="119" t="n">
        <v>12099</v>
      </c>
      <c r="Y171" s="106" t="str">
        <f aca="false">IFERROR(VLOOKUP($X171,'BASE DADOS'!$B$2:$E$16877,2,FALSE()),"-")</f>
        <v>ORSE</v>
      </c>
      <c r="Z171" s="106" t="str">
        <f aca="false">IFERROR(VLOOKUP($X171,'BASE DADOS'!$B$2:$E$16877,3,FALSE()),"-")</f>
        <v>Vaso sanitário com caixa de descarga acoplada, linha vogue plus conforto, sem abertura frontal P.515.17, DECA ou similar</v>
      </c>
      <c r="AA171" s="107" t="str">
        <f aca="false">IFERROR(VLOOKUP($X171,'BASE DADOS'!$B$2:$E$16877,4,FALSE()),"-")</f>
        <v>un</v>
      </c>
      <c r="AB171" s="120" t="s">
        <v>17023</v>
      </c>
      <c r="AC171" s="121" t="str">
        <f aca="false">IFERROR(VLOOKUP(AB171,'ETAPAS ORCAM'!$B$4:$C$58,2,FALSE()),"-")</f>
        <v>B24 – BANCADAS, LOUÇAS, METAIS SANITÁRIOS E DIVISÓRIAS DE GRANITO</v>
      </c>
      <c r="AMH171" s="85"/>
      <c r="AMI171" s="85"/>
      <c r="AMJ171" s="85"/>
    </row>
    <row r="172" s="84" customFormat="true" ht="17.9" hidden="true" customHeight="false" outlineLevel="1" collapsed="false">
      <c r="A172" s="69"/>
      <c r="B172" s="86"/>
      <c r="C172" s="105" t="str">
        <f aca="false">C171</f>
        <v>CIOPAC</v>
      </c>
      <c r="D172" s="106" t="str">
        <f aca="false">D171</f>
        <v>TÉRREO</v>
      </c>
      <c r="E172" s="106" t="str">
        <f aca="false">E171</f>
        <v>BWC PNE MASC. A=3,00m2</v>
      </c>
      <c r="F172" s="107" t="str">
        <f aca="false">F171</f>
        <v>BANCADAS, LOUÇAS E METAIS</v>
      </c>
      <c r="G172" s="108"/>
      <c r="H172" s="109"/>
      <c r="I172" s="110"/>
      <c r="J172" s="108"/>
      <c r="K172" s="109"/>
      <c r="L172" s="110"/>
      <c r="M172" s="108"/>
      <c r="N172" s="109"/>
      <c r="O172" s="110"/>
      <c r="P172" s="111"/>
      <c r="Q172" s="112"/>
      <c r="R172" s="113"/>
      <c r="S172" s="114"/>
      <c r="T172" s="115"/>
      <c r="U172" s="116"/>
      <c r="V172" s="117"/>
      <c r="W172" s="118" t="n">
        <v>1</v>
      </c>
      <c r="X172" s="119" t="n">
        <v>9502</v>
      </c>
      <c r="Y172" s="106" t="str">
        <f aca="false">IFERROR(VLOOKUP($X172,'BASE DADOS'!$B$2:$E$16877,2,FALSE()),"-")</f>
        <v>ORSE</v>
      </c>
      <c r="Z172" s="106" t="str">
        <f aca="false">IFERROR(VLOOKUP($X172,'BASE DADOS'!$B$2:$E$16877,3,FALSE()),"-")</f>
        <v>Ducha higiênica com registro, linha Link, ref. 1984.C.ACT. LNK, da DECA ou similar</v>
      </c>
      <c r="AA172" s="107" t="str">
        <f aca="false">IFERROR(VLOOKUP($X172,'BASE DADOS'!$B$2:$E$16877,4,FALSE()),"-")</f>
        <v>un</v>
      </c>
      <c r="AB172" s="120" t="s">
        <v>17023</v>
      </c>
      <c r="AC172" s="121" t="str">
        <f aca="false">IFERROR(VLOOKUP(AB172,'ETAPAS ORCAM'!$B$4:$C$58,2,FALSE()),"-")</f>
        <v>B24 – BANCADAS, LOUÇAS, METAIS SANITÁRIOS E DIVISÓRIAS DE GRANITO</v>
      </c>
      <c r="AMH172" s="85"/>
      <c r="AMI172" s="85"/>
      <c r="AMJ172" s="85"/>
    </row>
    <row r="173" s="84" customFormat="true" ht="17.9" hidden="true" customHeight="false" outlineLevel="1" collapsed="false">
      <c r="A173" s="69"/>
      <c r="B173" s="86"/>
      <c r="C173" s="105" t="str">
        <f aca="false">C172</f>
        <v>CIOPAC</v>
      </c>
      <c r="D173" s="106" t="str">
        <f aca="false">D172</f>
        <v>TÉRREO</v>
      </c>
      <c r="E173" s="106" t="str">
        <f aca="false">E172</f>
        <v>BWC PNE MASC. A=3,00m2</v>
      </c>
      <c r="F173" s="107" t="str">
        <f aca="false">F172</f>
        <v>BANCADAS, LOUÇAS E METAIS</v>
      </c>
      <c r="G173" s="108"/>
      <c r="H173" s="109"/>
      <c r="I173" s="110"/>
      <c r="J173" s="108"/>
      <c r="K173" s="109"/>
      <c r="L173" s="110"/>
      <c r="M173" s="108"/>
      <c r="N173" s="109"/>
      <c r="O173" s="110"/>
      <c r="P173" s="111"/>
      <c r="Q173" s="112"/>
      <c r="R173" s="113"/>
      <c r="S173" s="114"/>
      <c r="T173" s="115"/>
      <c r="U173" s="116"/>
      <c r="V173" s="117"/>
      <c r="W173" s="118" t="n">
        <v>1</v>
      </c>
      <c r="X173" s="119" t="n">
        <v>8436</v>
      </c>
      <c r="Y173" s="106" t="str">
        <f aca="false">IFERROR(VLOOKUP($X173,'BASE DADOS'!$B$2:$E$16877,2,FALSE()),"-")</f>
        <v>ORSE</v>
      </c>
      <c r="Z173" s="106" t="str">
        <f aca="false">IFERROR(VLOOKUP($X173,'BASE DADOS'!$B$2:$E$16877,3,FALSE()),"-")</f>
        <v>Acabamento para registro 1/2", 3/4" e 1" (PQ), ref. 4900 - C43, da Deca ou similar</v>
      </c>
      <c r="AA173" s="107" t="str">
        <f aca="false">IFERROR(VLOOKUP($X173,'BASE DADOS'!$B$2:$E$16877,4,FALSE()),"-")</f>
        <v>un</v>
      </c>
      <c r="AB173" s="120" t="s">
        <v>17023</v>
      </c>
      <c r="AC173" s="121" t="str">
        <f aca="false">IFERROR(VLOOKUP(AB173,'ETAPAS ORCAM'!$B$4:$C$58,2,FALSE()),"-")</f>
        <v>B24 – BANCADAS, LOUÇAS, METAIS SANITÁRIOS E DIVISÓRIAS DE GRANITO</v>
      </c>
      <c r="AMH173" s="85"/>
      <c r="AMI173" s="85"/>
      <c r="AMJ173" s="85"/>
    </row>
    <row r="174" s="84" customFormat="true" ht="26.1" hidden="true" customHeight="false" outlineLevel="1" collapsed="false">
      <c r="A174" s="69"/>
      <c r="B174" s="86"/>
      <c r="C174" s="105" t="str">
        <f aca="false">C173</f>
        <v>CIOPAC</v>
      </c>
      <c r="D174" s="106" t="str">
        <f aca="false">D173</f>
        <v>TÉRREO</v>
      </c>
      <c r="E174" s="106" t="str">
        <f aca="false">E173</f>
        <v>BWC PNE MASC. A=3,00m2</v>
      </c>
      <c r="F174" s="107" t="str">
        <f aca="false">F173</f>
        <v>BANCADAS, LOUÇAS E METAIS</v>
      </c>
      <c r="G174" s="108"/>
      <c r="H174" s="109"/>
      <c r="I174" s="110"/>
      <c r="J174" s="108"/>
      <c r="K174" s="109"/>
      <c r="L174" s="110"/>
      <c r="M174" s="108"/>
      <c r="N174" s="109"/>
      <c r="O174" s="110"/>
      <c r="P174" s="111"/>
      <c r="Q174" s="112"/>
      <c r="R174" s="113"/>
      <c r="S174" s="114"/>
      <c r="T174" s="115"/>
      <c r="U174" s="116"/>
      <c r="V174" s="117"/>
      <c r="W174" s="118" t="n">
        <v>1</v>
      </c>
      <c r="X174" s="119" t="n">
        <v>100868</v>
      </c>
      <c r="Y174" s="106" t="str">
        <f aca="false">IFERROR(VLOOKUP($X174,'BASE DADOS'!$B$2:$E$16877,2,FALSE()),"-")</f>
        <v>SINAPI</v>
      </c>
      <c r="Z174" s="106" t="str">
        <f aca="false">IFERROR(VLOOKUP($X174,'BASE DADOS'!$B$2:$E$16877,3,FALSE()),"-")</f>
        <v>Barra de apoio reta, em aco inox polido, comprimento 80 cm,  fixada na parede - fornecimento e instalação. af_01/2020</v>
      </c>
      <c r="AA174" s="107" t="str">
        <f aca="false">IFERROR(VLOOKUP($X174,'BASE DADOS'!$B$2:$E$16877,4,FALSE()),"-")</f>
        <v>un</v>
      </c>
      <c r="AB174" s="120" t="s">
        <v>17023</v>
      </c>
      <c r="AC174" s="121" t="str">
        <f aca="false">IFERROR(VLOOKUP(AB174,'ETAPAS ORCAM'!$B$4:$C$58,2,FALSE()),"-")</f>
        <v>B24 – BANCADAS, LOUÇAS, METAIS SANITÁRIOS E DIVISÓRIAS DE GRANITO</v>
      </c>
      <c r="AMH174" s="85"/>
      <c r="AMI174" s="85"/>
      <c r="AMJ174" s="85"/>
    </row>
    <row r="175" s="84" customFormat="true" ht="26.1" hidden="true" customHeight="false" outlineLevel="1" collapsed="false">
      <c r="A175" s="69"/>
      <c r="B175" s="86"/>
      <c r="C175" s="105" t="str">
        <f aca="false">C174</f>
        <v>CIOPAC</v>
      </c>
      <c r="D175" s="106" t="str">
        <f aca="false">D174</f>
        <v>TÉRREO</v>
      </c>
      <c r="E175" s="106" t="str">
        <f aca="false">E174</f>
        <v>BWC PNE MASC. A=3,00m2</v>
      </c>
      <c r="F175" s="107" t="str">
        <f aca="false">F174</f>
        <v>BANCADAS, LOUÇAS E METAIS</v>
      </c>
      <c r="G175" s="108"/>
      <c r="H175" s="109"/>
      <c r="I175" s="110"/>
      <c r="J175" s="108"/>
      <c r="K175" s="109"/>
      <c r="L175" s="110"/>
      <c r="M175" s="108"/>
      <c r="N175" s="109"/>
      <c r="O175" s="110"/>
      <c r="P175" s="111"/>
      <c r="Q175" s="112"/>
      <c r="R175" s="113"/>
      <c r="S175" s="114"/>
      <c r="T175" s="115"/>
      <c r="U175" s="116"/>
      <c r="V175" s="117"/>
      <c r="W175" s="118" t="n">
        <v>1</v>
      </c>
      <c r="X175" s="119" t="n">
        <v>100867</v>
      </c>
      <c r="Y175" s="106" t="str">
        <f aca="false">IFERROR(VLOOKUP($X175,'BASE DADOS'!$B$2:$E$16877,2,FALSE()),"-")</f>
        <v>SINAPI</v>
      </c>
      <c r="Z175" s="106" t="str">
        <f aca="false">IFERROR(VLOOKUP($X175,'BASE DADOS'!$B$2:$E$16877,3,FALSE()),"-")</f>
        <v>Barra de apoio reta, em aco inox polido, comprimento 70 cm,  fixada na parede - fornecimento e instalação. af_01/2020</v>
      </c>
      <c r="AA175" s="107" t="str">
        <f aca="false">IFERROR(VLOOKUP($X175,'BASE DADOS'!$B$2:$E$16877,4,FALSE()),"-")</f>
        <v>un</v>
      </c>
      <c r="AB175" s="120" t="s">
        <v>17023</v>
      </c>
      <c r="AC175" s="121" t="str">
        <f aca="false">IFERROR(VLOOKUP(AB175,'ETAPAS ORCAM'!$B$4:$C$58,2,FALSE()),"-")</f>
        <v>B24 – BANCADAS, LOUÇAS, METAIS SANITÁRIOS E DIVISÓRIAS DE GRANITO</v>
      </c>
      <c r="AMH175" s="85"/>
      <c r="AMI175" s="85"/>
      <c r="AMJ175" s="85"/>
    </row>
    <row r="176" s="84" customFormat="true" ht="26.1" hidden="true" customHeight="false" outlineLevel="1" collapsed="false">
      <c r="A176" s="69"/>
      <c r="B176" s="86"/>
      <c r="C176" s="105" t="str">
        <f aca="false">C175</f>
        <v>CIOPAC</v>
      </c>
      <c r="D176" s="106" t="str">
        <f aca="false">D175</f>
        <v>TÉRREO</v>
      </c>
      <c r="E176" s="106" t="str">
        <f aca="false">E175</f>
        <v>BWC PNE MASC. A=3,00m2</v>
      </c>
      <c r="F176" s="107" t="str">
        <f aca="false">F175</f>
        <v>BANCADAS, LOUÇAS E METAIS</v>
      </c>
      <c r="G176" s="108"/>
      <c r="H176" s="109"/>
      <c r="I176" s="110"/>
      <c r="J176" s="108"/>
      <c r="K176" s="109"/>
      <c r="L176" s="110"/>
      <c r="M176" s="108"/>
      <c r="N176" s="109"/>
      <c r="O176" s="110"/>
      <c r="P176" s="111"/>
      <c r="Q176" s="112"/>
      <c r="R176" s="113"/>
      <c r="S176" s="114"/>
      <c r="T176" s="115"/>
      <c r="U176" s="116"/>
      <c r="V176" s="117"/>
      <c r="W176" s="118" t="n">
        <v>1</v>
      </c>
      <c r="X176" s="119" t="n">
        <v>100866</v>
      </c>
      <c r="Y176" s="106" t="str">
        <f aca="false">IFERROR(VLOOKUP($X176,'BASE DADOS'!$B$2:$E$16877,2,FALSE()),"-")</f>
        <v>SINAPI</v>
      </c>
      <c r="Z176" s="106" t="str">
        <f aca="false">IFERROR(VLOOKUP($X176,'BASE DADOS'!$B$2:$E$16877,3,FALSE()),"-")</f>
        <v>Barra de apoio reta, em aco inox polido, comprimento 60cm, fixada na parede - fornecimento e instalação. af_01/2020</v>
      </c>
      <c r="AA176" s="107" t="str">
        <f aca="false">IFERROR(VLOOKUP($X176,'BASE DADOS'!$B$2:$E$16877,4,FALSE()),"-")</f>
        <v>un</v>
      </c>
      <c r="AB176" s="120" t="s">
        <v>17023</v>
      </c>
      <c r="AC176" s="121" t="str">
        <f aca="false">IFERROR(VLOOKUP(AB176,'ETAPAS ORCAM'!$B$4:$C$58,2,FALSE()),"-")</f>
        <v>B24 – BANCADAS, LOUÇAS, METAIS SANITÁRIOS E DIVISÓRIAS DE GRANITO</v>
      </c>
      <c r="AMH176" s="85"/>
      <c r="AMI176" s="85"/>
      <c r="AMJ176" s="85"/>
    </row>
    <row r="177" s="84" customFormat="true" ht="17.9" hidden="true" customHeight="false" outlineLevel="1" collapsed="false">
      <c r="A177" s="69"/>
      <c r="B177" s="86"/>
      <c r="C177" s="105" t="str">
        <f aca="false">C176</f>
        <v>CIOPAC</v>
      </c>
      <c r="D177" s="106" t="str">
        <f aca="false">D176</f>
        <v>TÉRREO</v>
      </c>
      <c r="E177" s="106" t="str">
        <f aca="false">E176</f>
        <v>BWC PNE MASC. A=3,00m2</v>
      </c>
      <c r="F177" s="107" t="str">
        <f aca="false">F176</f>
        <v>BANCADAS, LOUÇAS E METAIS</v>
      </c>
      <c r="G177" s="108"/>
      <c r="H177" s="109"/>
      <c r="I177" s="110"/>
      <c r="J177" s="108"/>
      <c r="K177" s="109"/>
      <c r="L177" s="110"/>
      <c r="M177" s="108"/>
      <c r="N177" s="109"/>
      <c r="O177" s="110"/>
      <c r="P177" s="111"/>
      <c r="Q177" s="112"/>
      <c r="R177" s="113"/>
      <c r="S177" s="114"/>
      <c r="T177" s="115"/>
      <c r="U177" s="116"/>
      <c r="V177" s="117"/>
      <c r="W177" s="118" t="n">
        <v>1</v>
      </c>
      <c r="X177" s="119" t="n">
        <v>2045</v>
      </c>
      <c r="Y177" s="106" t="str">
        <f aca="false">IFERROR(VLOOKUP($X177,'BASE DADOS'!$B$2:$E$16877,2,FALSE()),"-")</f>
        <v>ORSE</v>
      </c>
      <c r="Z177" s="106" t="str">
        <f aca="false">IFERROR(VLOOKUP($X177,'BASE DADOS'!$B$2:$E$16877,3,FALSE()),"-")</f>
        <v>Porta sabão liquido de plástico</v>
      </c>
      <c r="AA177" s="107" t="str">
        <f aca="false">IFERROR(VLOOKUP($X177,'BASE DADOS'!$B$2:$E$16877,4,FALSE()),"-")</f>
        <v>un</v>
      </c>
      <c r="AB177" s="120" t="s">
        <v>17023</v>
      </c>
      <c r="AC177" s="121" t="str">
        <f aca="false">IFERROR(VLOOKUP(AB177,'ETAPAS ORCAM'!$B$4:$C$58,2,FALSE()),"-")</f>
        <v>B24 – BANCADAS, LOUÇAS, METAIS SANITÁRIOS E DIVISÓRIAS DE GRANITO</v>
      </c>
      <c r="AMH177" s="85"/>
      <c r="AMI177" s="85"/>
      <c r="AMJ177" s="85"/>
    </row>
    <row r="178" s="84" customFormat="true" ht="17.9" hidden="true" customHeight="false" outlineLevel="1" collapsed="false">
      <c r="A178" s="69"/>
      <c r="B178" s="86"/>
      <c r="C178" s="105" t="str">
        <f aca="false">C177</f>
        <v>CIOPAC</v>
      </c>
      <c r="D178" s="106" t="str">
        <f aca="false">D177</f>
        <v>TÉRREO</v>
      </c>
      <c r="E178" s="106" t="str">
        <f aca="false">E177</f>
        <v>BWC PNE MASC. A=3,00m2</v>
      </c>
      <c r="F178" s="107" t="str">
        <f aca="false">F177</f>
        <v>BANCADAS, LOUÇAS E METAIS</v>
      </c>
      <c r="G178" s="108"/>
      <c r="H178" s="109"/>
      <c r="I178" s="110"/>
      <c r="J178" s="108"/>
      <c r="K178" s="109"/>
      <c r="L178" s="110"/>
      <c r="M178" s="108"/>
      <c r="N178" s="109"/>
      <c r="O178" s="110"/>
      <c r="P178" s="111"/>
      <c r="Q178" s="112"/>
      <c r="R178" s="113"/>
      <c r="S178" s="114"/>
      <c r="T178" s="115"/>
      <c r="U178" s="116"/>
      <c r="V178" s="117"/>
      <c r="W178" s="118" t="n">
        <v>1</v>
      </c>
      <c r="X178" s="119" t="n">
        <v>2034</v>
      </c>
      <c r="Y178" s="106" t="str">
        <f aca="false">IFERROR(VLOOKUP($X178,'BASE DADOS'!$B$2:$E$16877,2,FALSE()),"-")</f>
        <v>ORSE</v>
      </c>
      <c r="Z178" s="106" t="str">
        <f aca="false">IFERROR(VLOOKUP($X178,'BASE DADOS'!$B$2:$E$16877,3,FALSE()),"-")</f>
        <v>Porta toalha inox para papel toalha em rolo</v>
      </c>
      <c r="AA178" s="107" t="str">
        <f aca="false">IFERROR(VLOOKUP($X178,'BASE DADOS'!$B$2:$E$16877,4,FALSE()),"-")</f>
        <v>un</v>
      </c>
      <c r="AB178" s="120" t="s">
        <v>17023</v>
      </c>
      <c r="AC178" s="121" t="str">
        <f aca="false">IFERROR(VLOOKUP(AB178,'ETAPAS ORCAM'!$B$4:$C$58,2,FALSE()),"-")</f>
        <v>B24 – BANCADAS, LOUÇAS, METAIS SANITÁRIOS E DIVISÓRIAS DE GRANITO</v>
      </c>
      <c r="AMH178" s="85"/>
      <c r="AMI178" s="85"/>
      <c r="AMJ178" s="85"/>
    </row>
    <row r="179" s="84" customFormat="true" ht="17.9" hidden="true" customHeight="false" outlineLevel="1" collapsed="false">
      <c r="A179" s="69"/>
      <c r="B179" s="86"/>
      <c r="C179" s="105" t="str">
        <f aca="false">C178</f>
        <v>CIOPAC</v>
      </c>
      <c r="D179" s="106" t="str">
        <f aca="false">D178</f>
        <v>TÉRREO</v>
      </c>
      <c r="E179" s="106" t="str">
        <f aca="false">E178</f>
        <v>BWC PNE MASC. A=3,00m2</v>
      </c>
      <c r="F179" s="107" t="str">
        <f aca="false">F178</f>
        <v>BANCADAS, LOUÇAS E METAIS</v>
      </c>
      <c r="G179" s="108"/>
      <c r="H179" s="109"/>
      <c r="I179" s="110"/>
      <c r="J179" s="108"/>
      <c r="K179" s="109"/>
      <c r="L179" s="110"/>
      <c r="M179" s="108"/>
      <c r="N179" s="109"/>
      <c r="O179" s="110"/>
      <c r="P179" s="111"/>
      <c r="Q179" s="112"/>
      <c r="R179" s="113"/>
      <c r="S179" s="114"/>
      <c r="T179" s="115"/>
      <c r="U179" s="116"/>
      <c r="V179" s="117"/>
      <c r="W179" s="118" t="n">
        <v>1</v>
      </c>
      <c r="X179" s="119" t="n">
        <v>12511</v>
      </c>
      <c r="Y179" s="106" t="str">
        <f aca="false">IFERROR(VLOOKUP($X179,'BASE DADOS'!$B$2:$E$16877,2,FALSE()),"-")</f>
        <v>ORSE</v>
      </c>
      <c r="Z179" s="106" t="str">
        <f aca="false">IFERROR(VLOOKUP($X179,'BASE DADOS'!$B$2:$E$16877,3,FALSE()),"-")</f>
        <v>Dispenser, em plástico, para papel higiênico em rolo</v>
      </c>
      <c r="AA179" s="107" t="str">
        <f aca="false">IFERROR(VLOOKUP($X179,'BASE DADOS'!$B$2:$E$16877,4,FALSE()),"-")</f>
        <v>un</v>
      </c>
      <c r="AB179" s="120" t="s">
        <v>17023</v>
      </c>
      <c r="AC179" s="121" t="str">
        <f aca="false">IFERROR(VLOOKUP(AB179,'ETAPAS ORCAM'!$B$4:$C$58,2,FALSE()),"-")</f>
        <v>B24 – BANCADAS, LOUÇAS, METAIS SANITÁRIOS E DIVISÓRIAS DE GRANITO</v>
      </c>
      <c r="AMH179" s="85"/>
      <c r="AMI179" s="85"/>
      <c r="AMJ179" s="85"/>
    </row>
    <row r="180" s="104" customFormat="true" ht="12.8" hidden="true" customHeight="false" outlineLevel="1" collapsed="false">
      <c r="A180" s="69"/>
      <c r="B180" s="86"/>
      <c r="C180" s="168" t="str">
        <f aca="false">C173</f>
        <v>CIOPAC</v>
      </c>
      <c r="D180" s="169" t="str">
        <f aca="false">D173</f>
        <v>TÉRREO</v>
      </c>
      <c r="E180" s="169" t="str">
        <f aca="false">E173</f>
        <v>BWC PNE MASC. A=3,00m2</v>
      </c>
      <c r="F180" s="170" t="s">
        <v>16964</v>
      </c>
      <c r="G180" s="171"/>
      <c r="H180" s="172"/>
      <c r="I180" s="173"/>
      <c r="J180" s="171" t="n">
        <v>0.5</v>
      </c>
      <c r="K180" s="172"/>
      <c r="L180" s="173"/>
      <c r="M180" s="171" t="n">
        <v>1</v>
      </c>
      <c r="N180" s="172"/>
      <c r="O180" s="173"/>
      <c r="P180" s="174"/>
      <c r="Q180" s="175"/>
      <c r="R180" s="176"/>
      <c r="S180" s="177" t="n">
        <f aca="false">IF(G180&lt;&gt;0,(G180+P180),(J180*M180)+P180)</f>
        <v>0.5</v>
      </c>
      <c r="T180" s="178" t="n">
        <f aca="false">IF(H180&lt;&gt;0,(H180+Q180),(K180*N180)+Q180)</f>
        <v>0</v>
      </c>
      <c r="U180" s="179" t="n">
        <f aca="false">IF(I180&lt;&gt;0,(I180+R180),(L180*O180)+R180)</f>
        <v>0</v>
      </c>
      <c r="V180" s="180" t="n">
        <f aca="false">SUM(S180:U180)</f>
        <v>0.5</v>
      </c>
      <c r="W180" s="181"/>
      <c r="X180" s="182"/>
      <c r="Y180" s="169"/>
      <c r="Z180" s="169"/>
      <c r="AA180" s="170"/>
      <c r="AB180" s="183"/>
      <c r="AC180" s="184"/>
      <c r="AMH180" s="85"/>
      <c r="AMI180" s="85"/>
      <c r="AMJ180" s="85"/>
    </row>
    <row r="181" s="84" customFormat="true" ht="12.8" hidden="true" customHeight="false" outlineLevel="1" collapsed="false">
      <c r="A181" s="69"/>
      <c r="B181" s="86"/>
      <c r="C181" s="105" t="str">
        <f aca="false">C180</f>
        <v>CIOPAC</v>
      </c>
      <c r="D181" s="106" t="str">
        <f aca="false">D180</f>
        <v>TÉRREO</v>
      </c>
      <c r="E181" s="106" t="str">
        <f aca="false">E180</f>
        <v>BWC PNE MASC. A=3,00m2</v>
      </c>
      <c r="F181" s="107" t="str">
        <f aca="false">F180</f>
        <v>VIDROS</v>
      </c>
      <c r="G181" s="108"/>
      <c r="H181" s="109"/>
      <c r="I181" s="110"/>
      <c r="J181" s="108"/>
      <c r="K181" s="109"/>
      <c r="L181" s="110"/>
      <c r="M181" s="108"/>
      <c r="N181" s="109"/>
      <c r="O181" s="110"/>
      <c r="P181" s="111"/>
      <c r="Q181" s="112"/>
      <c r="R181" s="113"/>
      <c r="S181" s="114"/>
      <c r="T181" s="115"/>
      <c r="U181" s="116"/>
      <c r="V181" s="117"/>
      <c r="W181" s="118" t="n">
        <v>0.5</v>
      </c>
      <c r="X181" s="119" t="n">
        <v>1889</v>
      </c>
      <c r="Y181" s="106" t="str">
        <f aca="false">IFERROR(VLOOKUP($X181,'BASE DADOS'!$B$2:$E$16877,2,FALSE()),"-")</f>
        <v>ORSE</v>
      </c>
      <c r="Z181" s="106" t="str">
        <f aca="false">IFERROR(VLOOKUP($X181,'BASE DADOS'!$B$2:$E$16877,3,FALSE()),"-")</f>
        <v>Espelho plano 4mm</v>
      </c>
      <c r="AA181" s="107" t="str">
        <f aca="false">IFERROR(VLOOKUP($X181,'BASE DADOS'!$B$2:$E$16877,4,FALSE()),"-")</f>
        <v>m2</v>
      </c>
      <c r="AB181" s="120" t="s">
        <v>43</v>
      </c>
      <c r="AC181" s="121" t="str">
        <f aca="false">IFERROR(VLOOKUP(AB181,'ETAPAS ORCAM'!$B$4:$C$58,2,FALSE()),"-")</f>
        <v>B12 – ESQUADRIAS</v>
      </c>
      <c r="AMH181" s="85"/>
      <c r="AMI181" s="85"/>
      <c r="AMJ181" s="85"/>
    </row>
    <row r="182" s="84" customFormat="true" ht="12.8" hidden="true" customHeight="false" outlineLevel="1" collapsed="false">
      <c r="A182" s="69"/>
      <c r="B182" s="86"/>
      <c r="C182" s="122"/>
      <c r="D182" s="123"/>
      <c r="E182" s="123"/>
      <c r="F182" s="124"/>
      <c r="G182" s="125"/>
      <c r="H182" s="126"/>
      <c r="I182" s="127"/>
      <c r="J182" s="125"/>
      <c r="K182" s="126"/>
      <c r="L182" s="127"/>
      <c r="M182" s="125"/>
      <c r="N182" s="126"/>
      <c r="O182" s="127"/>
      <c r="P182" s="128"/>
      <c r="Q182" s="129"/>
      <c r="R182" s="130"/>
      <c r="S182" s="131"/>
      <c r="T182" s="132"/>
      <c r="U182" s="133"/>
      <c r="V182" s="134"/>
      <c r="W182" s="135"/>
      <c r="X182" s="136"/>
      <c r="Y182" s="123"/>
      <c r="Z182" s="123"/>
      <c r="AA182" s="124"/>
      <c r="AB182" s="137"/>
      <c r="AC182" s="138"/>
      <c r="AMH182" s="85"/>
      <c r="AMI182" s="85"/>
      <c r="AMJ182" s="85"/>
    </row>
    <row r="183" s="84" customFormat="true" ht="12.8" hidden="true" customHeight="false" outlineLevel="0" collapsed="false">
      <c r="A183" s="69"/>
      <c r="B183" s="86"/>
      <c r="C183" s="139"/>
      <c r="D183" s="139"/>
      <c r="E183" s="139"/>
      <c r="F183" s="139"/>
      <c r="G183" s="140"/>
      <c r="H183" s="140"/>
      <c r="I183" s="140"/>
      <c r="J183" s="140"/>
      <c r="K183" s="140"/>
      <c r="L183" s="140"/>
      <c r="M183" s="140"/>
      <c r="N183" s="140"/>
      <c r="O183" s="140"/>
      <c r="P183" s="141"/>
      <c r="Q183" s="141"/>
      <c r="R183" s="141"/>
      <c r="S183" s="142"/>
      <c r="T183" s="142"/>
      <c r="U183" s="142"/>
      <c r="V183" s="142"/>
      <c r="W183" s="143"/>
      <c r="X183" s="144"/>
      <c r="Y183" s="139"/>
      <c r="Z183" s="139"/>
      <c r="AA183" s="139"/>
      <c r="AB183" s="145"/>
      <c r="AC183" s="146"/>
      <c r="AMH183" s="85"/>
      <c r="AMI183" s="85"/>
      <c r="AMJ183" s="85"/>
    </row>
    <row r="184" s="84" customFormat="true" ht="12.8" hidden="true" customHeight="false" outlineLevel="0" collapsed="false">
      <c r="A184" s="69"/>
      <c r="B184" s="70" t="n">
        <v>37289</v>
      </c>
      <c r="C184" s="155" t="s">
        <v>16978</v>
      </c>
      <c r="D184" s="156" t="s">
        <v>17016</v>
      </c>
      <c r="E184" s="156" t="s">
        <v>17024</v>
      </c>
      <c r="F184" s="157"/>
      <c r="G184" s="158"/>
      <c r="H184" s="159"/>
      <c r="I184" s="160"/>
      <c r="J184" s="158"/>
      <c r="K184" s="159"/>
      <c r="L184" s="160"/>
      <c r="M184" s="158"/>
      <c r="N184" s="159"/>
      <c r="O184" s="160"/>
      <c r="P184" s="158"/>
      <c r="Q184" s="159"/>
      <c r="R184" s="160"/>
      <c r="S184" s="161"/>
      <c r="T184" s="162"/>
      <c r="U184" s="163"/>
      <c r="V184" s="164"/>
      <c r="W184" s="165"/>
      <c r="X184" s="155"/>
      <c r="Y184" s="156"/>
      <c r="Z184" s="156"/>
      <c r="AA184" s="157"/>
      <c r="AB184" s="166"/>
      <c r="AC184" s="167"/>
      <c r="AMH184" s="85"/>
      <c r="AMI184" s="85"/>
      <c r="AMJ184" s="85"/>
    </row>
    <row r="185" s="104" customFormat="true" ht="12.8" hidden="true" customHeight="false" outlineLevel="1" collapsed="false">
      <c r="A185" s="69"/>
      <c r="B185" s="86"/>
      <c r="C185" s="168" t="str">
        <f aca="false">C184</f>
        <v>CIOPAC</v>
      </c>
      <c r="D185" s="169" t="str">
        <f aca="false">D184</f>
        <v>TÉRREO</v>
      </c>
      <c r="E185" s="169" t="str">
        <f aca="false">E184</f>
        <v>BWC PNE FEM. A=3,00m2</v>
      </c>
      <c r="F185" s="170" t="s">
        <v>16953</v>
      </c>
      <c r="G185" s="171" t="n">
        <v>3</v>
      </c>
      <c r="H185" s="172"/>
      <c r="I185" s="173"/>
      <c r="J185" s="171"/>
      <c r="K185" s="172"/>
      <c r="L185" s="173"/>
      <c r="M185" s="171"/>
      <c r="N185" s="172"/>
      <c r="O185" s="173"/>
      <c r="P185" s="174"/>
      <c r="Q185" s="175"/>
      <c r="R185" s="176"/>
      <c r="S185" s="177" t="n">
        <f aca="false">IF(G185&lt;&gt;0,(G185+P185),(J185*M185)+P185)</f>
        <v>3</v>
      </c>
      <c r="T185" s="178" t="n">
        <f aca="false">IF(H185&lt;&gt;0,(H185+Q185),(K185*N185)+Q185)</f>
        <v>0</v>
      </c>
      <c r="U185" s="179" t="n">
        <f aca="false">IF(I185&lt;&gt;0,(I185+R185),(L185*O185)+R185)</f>
        <v>0</v>
      </c>
      <c r="V185" s="180" t="n">
        <f aca="false">SUM(S185:U185)</f>
        <v>3</v>
      </c>
      <c r="W185" s="181"/>
      <c r="X185" s="182"/>
      <c r="Y185" s="169"/>
      <c r="Z185" s="169"/>
      <c r="AA185" s="170"/>
      <c r="AB185" s="183"/>
      <c r="AC185" s="184"/>
      <c r="AMH185" s="85"/>
      <c r="AMI185" s="85"/>
      <c r="AMJ185" s="85"/>
    </row>
    <row r="186" s="84" customFormat="true" ht="12.8" hidden="true" customHeight="false" outlineLevel="1" collapsed="false">
      <c r="A186" s="69"/>
      <c r="B186" s="86"/>
      <c r="C186" s="105" t="str">
        <f aca="false">C185</f>
        <v>CIOPAC</v>
      </c>
      <c r="D186" s="106" t="str">
        <f aca="false">D185</f>
        <v>TÉRREO</v>
      </c>
      <c r="E186" s="106" t="str">
        <f aca="false">E185</f>
        <v>BWC PNE FEM. A=3,00m2</v>
      </c>
      <c r="F186" s="107" t="str">
        <f aca="false">F185</f>
        <v>PISO</v>
      </c>
      <c r="G186" s="108"/>
      <c r="H186" s="109"/>
      <c r="I186" s="110"/>
      <c r="J186" s="108"/>
      <c r="K186" s="109"/>
      <c r="L186" s="110"/>
      <c r="M186" s="108"/>
      <c r="N186" s="109"/>
      <c r="O186" s="110"/>
      <c r="P186" s="111"/>
      <c r="Q186" s="112"/>
      <c r="R186" s="113"/>
      <c r="S186" s="114"/>
      <c r="T186" s="115"/>
      <c r="U186" s="116"/>
      <c r="V186" s="117"/>
      <c r="W186" s="118" t="n">
        <f aca="false">V185</f>
        <v>3</v>
      </c>
      <c r="X186" s="119" t="n">
        <v>99811</v>
      </c>
      <c r="Y186" s="106" t="str">
        <f aca="false">IFERROR(VLOOKUP($X186,'BASE DADOS'!$B$2:$E$16877,2,FALSE()),"-")</f>
        <v>SINAPI</v>
      </c>
      <c r="Z186" s="106" t="str">
        <f aca="false">IFERROR(VLOOKUP($X186,'BASE DADOS'!$B$2:$E$16877,3,FALSE()),"-")</f>
        <v>Limpeza de contrapiso com vassoura a seco. af_04/2019</v>
      </c>
      <c r="AA186" s="107" t="str">
        <f aca="false">IFERROR(VLOOKUP($X186,'BASE DADOS'!$B$2:$E$16877,4,FALSE()),"-")</f>
        <v>m2</v>
      </c>
      <c r="AB186" s="120" t="s">
        <v>17003</v>
      </c>
      <c r="AC186" s="121" t="str">
        <f aca="false">IFERROR(VLOOKUP(AB186,'ETAPAS ORCAM'!$B$4:$C$58,2,FALSE()),"-")</f>
        <v>B11 – PAVIMENTAÇÃO</v>
      </c>
      <c r="AMH186" s="85"/>
      <c r="AMI186" s="85"/>
      <c r="AMJ186" s="85"/>
    </row>
    <row r="187" s="84" customFormat="true" ht="34.3" hidden="true" customHeight="false" outlineLevel="1" collapsed="false">
      <c r="A187" s="69"/>
      <c r="B187" s="86"/>
      <c r="C187" s="105" t="str">
        <f aca="false">C186</f>
        <v>CIOPAC</v>
      </c>
      <c r="D187" s="106" t="str">
        <f aca="false">D186</f>
        <v>TÉRREO</v>
      </c>
      <c r="E187" s="106" t="str">
        <f aca="false">E186</f>
        <v>BWC PNE FEM. A=3,00m2</v>
      </c>
      <c r="F187" s="107" t="str">
        <f aca="false">F186</f>
        <v>PISO</v>
      </c>
      <c r="G187" s="108"/>
      <c r="H187" s="109"/>
      <c r="I187" s="110"/>
      <c r="J187" s="108"/>
      <c r="K187" s="109"/>
      <c r="L187" s="110"/>
      <c r="M187" s="108"/>
      <c r="N187" s="109"/>
      <c r="O187" s="110"/>
      <c r="P187" s="111"/>
      <c r="Q187" s="112"/>
      <c r="R187" s="113"/>
      <c r="S187" s="114"/>
      <c r="T187" s="115"/>
      <c r="U187" s="116"/>
      <c r="V187" s="117"/>
      <c r="W187" s="118" t="n">
        <f aca="false">W186</f>
        <v>3</v>
      </c>
      <c r="X187" s="119" t="n">
        <v>87745</v>
      </c>
      <c r="Y187" s="106" t="str">
        <f aca="false">IFERROR(VLOOKUP($X187,'BASE DADOS'!$B$2:$E$16877,2,FALSE()),"-")</f>
        <v>SINAPI</v>
      </c>
      <c r="Z187" s="106" t="str">
        <f aca="false">IFERROR(VLOOKUP($X187,'BASE DADOS'!$B$2:$E$16877,3,FALSE()),"-")</f>
        <v>Contrapiso em argamassa traço 1:4 (cimento e areia), preparo mecânico com betoneira 400 l, aplicado em áreas molhadas sobre laje, aderido, acabamento não reforçado, espessura 3cm. af_07/2021</v>
      </c>
      <c r="AA187" s="107" t="str">
        <f aca="false">IFERROR(VLOOKUP($X187,'BASE DADOS'!$B$2:$E$16877,4,FALSE()),"-")</f>
        <v>m2</v>
      </c>
      <c r="AB187" s="120" t="s">
        <v>17003</v>
      </c>
      <c r="AC187" s="121" t="str">
        <f aca="false">IFERROR(VLOOKUP(AB187,'ETAPAS ORCAM'!$B$4:$C$58,2,FALSE()),"-")</f>
        <v>B11 – PAVIMENTAÇÃO</v>
      </c>
      <c r="AMH187" s="85"/>
      <c r="AMI187" s="85"/>
      <c r="AMJ187" s="85"/>
    </row>
    <row r="188" s="84" customFormat="true" ht="17.9" hidden="true" customHeight="false" outlineLevel="1" collapsed="false">
      <c r="A188" s="69"/>
      <c r="B188" s="86"/>
      <c r="C188" s="105" t="str">
        <f aca="false">C187</f>
        <v>CIOPAC</v>
      </c>
      <c r="D188" s="106" t="str">
        <f aca="false">D187</f>
        <v>TÉRREO</v>
      </c>
      <c r="E188" s="106" t="str">
        <f aca="false">E187</f>
        <v>BWC PNE FEM. A=3,00m2</v>
      </c>
      <c r="F188" s="107" t="str">
        <f aca="false">F187</f>
        <v>PISO</v>
      </c>
      <c r="G188" s="108"/>
      <c r="H188" s="109"/>
      <c r="I188" s="110"/>
      <c r="J188" s="108"/>
      <c r="K188" s="109"/>
      <c r="L188" s="110"/>
      <c r="M188" s="108"/>
      <c r="N188" s="109"/>
      <c r="O188" s="110"/>
      <c r="P188" s="111"/>
      <c r="Q188" s="112"/>
      <c r="R188" s="113"/>
      <c r="S188" s="114"/>
      <c r="T188" s="115"/>
      <c r="U188" s="116"/>
      <c r="V188" s="117"/>
      <c r="W188" s="118" t="n">
        <f aca="false">W187</f>
        <v>3</v>
      </c>
      <c r="X188" s="119" t="n">
        <v>98555</v>
      </c>
      <c r="Y188" s="106" t="str">
        <f aca="false">IFERROR(VLOOKUP($X188,'BASE DADOS'!$B$2:$E$16877,2,FALSE()),"-")</f>
        <v>SINAPI</v>
      </c>
      <c r="Z188" s="106" t="str">
        <f aca="false">IFERROR(VLOOKUP($X188,'BASE DADOS'!$B$2:$E$16877,3,FALSE()),"-")</f>
        <v>Impermeabilização de superfície com argamassa polimérica / membrana acrílica, 3 demãos. af_06/2018</v>
      </c>
      <c r="AA188" s="107" t="str">
        <f aca="false">IFERROR(VLOOKUP($X188,'BASE DADOS'!$B$2:$E$16877,4,FALSE()),"-")</f>
        <v>m2</v>
      </c>
      <c r="AB188" s="120" t="s">
        <v>17013</v>
      </c>
      <c r="AC188" s="121" t="str">
        <f aca="false">IFERROR(VLOOKUP(AB188,'ETAPAS ORCAM'!$B$4:$C$58,2,FALSE()),"-")</f>
        <v>B07 – IMPERMEABILIZAÇÃO</v>
      </c>
      <c r="AMH188" s="85"/>
      <c r="AMI188" s="85"/>
      <c r="AMJ188" s="85"/>
    </row>
    <row r="189" s="84" customFormat="true" ht="34.3" hidden="true" customHeight="false" outlineLevel="1" collapsed="false">
      <c r="A189" s="69"/>
      <c r="B189" s="86"/>
      <c r="C189" s="105" t="str">
        <f aca="false">C188</f>
        <v>CIOPAC</v>
      </c>
      <c r="D189" s="106" t="str">
        <f aca="false">D188</f>
        <v>TÉRREO</v>
      </c>
      <c r="E189" s="106" t="str">
        <f aca="false">E188</f>
        <v>BWC PNE FEM. A=3,00m2</v>
      </c>
      <c r="F189" s="107" t="str">
        <f aca="false">F188</f>
        <v>PISO</v>
      </c>
      <c r="G189" s="108"/>
      <c r="H189" s="109"/>
      <c r="I189" s="110"/>
      <c r="J189" s="108"/>
      <c r="K189" s="109"/>
      <c r="L189" s="110"/>
      <c r="M189" s="108"/>
      <c r="N189" s="109"/>
      <c r="O189" s="110"/>
      <c r="P189" s="111"/>
      <c r="Q189" s="112"/>
      <c r="R189" s="113"/>
      <c r="S189" s="114"/>
      <c r="T189" s="115"/>
      <c r="U189" s="116"/>
      <c r="V189" s="117"/>
      <c r="W189" s="118" t="n">
        <f aca="false">W188</f>
        <v>3</v>
      </c>
      <c r="X189" s="119" t="n">
        <v>13397</v>
      </c>
      <c r="Y189" s="106" t="str">
        <f aca="false">IFERROR(VLOOKUP($X189,'BASE DADOS'!$B$2:$E$16877,2,FALSE()),"-")</f>
        <v>ORSE</v>
      </c>
      <c r="Z189" s="106" t="str">
        <f aca="false">IFERROR(VLOOKUP($X189,'BASE DADOS'!$B$2:$E$16877,3,FALSE()),"-")</f>
        <v>Revestimento cerâmico para piso ou parede, 53 x 53 cm, Arielle, linha logan, cor branca, ou similar, PEI-5, aplicado com argamassa industrializada ac-ii, rejuntado, exclusive regularização de base ou emboço</v>
      </c>
      <c r="AA189" s="107" t="str">
        <f aca="false">IFERROR(VLOOKUP($X189,'BASE DADOS'!$B$2:$E$16877,4,FALSE()),"-")</f>
        <v>m2</v>
      </c>
      <c r="AB189" s="120" t="s">
        <v>17003</v>
      </c>
      <c r="AC189" s="121" t="str">
        <f aca="false">IFERROR(VLOOKUP(AB189,'ETAPAS ORCAM'!$B$4:$C$58,2,FALSE()),"-")</f>
        <v>B11 – PAVIMENTAÇÃO</v>
      </c>
      <c r="AMH189" s="85"/>
      <c r="AMI189" s="85"/>
      <c r="AMJ189" s="85"/>
    </row>
    <row r="190" s="84" customFormat="true" ht="17.9" hidden="true" customHeight="false" outlineLevel="1" collapsed="false">
      <c r="A190" s="69"/>
      <c r="B190" s="86"/>
      <c r="C190" s="105" t="str">
        <f aca="false">C189</f>
        <v>CIOPAC</v>
      </c>
      <c r="D190" s="106" t="str">
        <f aca="false">D189</f>
        <v>TÉRREO</v>
      </c>
      <c r="E190" s="106" t="str">
        <f aca="false">E189</f>
        <v>BWC PNE FEM. A=3,00m2</v>
      </c>
      <c r="F190" s="107" t="str">
        <f aca="false">F189</f>
        <v>PISO</v>
      </c>
      <c r="G190" s="108"/>
      <c r="H190" s="109"/>
      <c r="I190" s="110"/>
      <c r="J190" s="108"/>
      <c r="K190" s="109"/>
      <c r="L190" s="110"/>
      <c r="M190" s="108"/>
      <c r="N190" s="109"/>
      <c r="O190" s="110"/>
      <c r="P190" s="111"/>
      <c r="Q190" s="112"/>
      <c r="R190" s="113"/>
      <c r="S190" s="114"/>
      <c r="T190" s="115"/>
      <c r="U190" s="116"/>
      <c r="V190" s="117"/>
      <c r="W190" s="118" t="n">
        <f aca="false">W189</f>
        <v>3</v>
      </c>
      <c r="X190" s="119" t="n">
        <v>99804</v>
      </c>
      <c r="Y190" s="106" t="str">
        <f aca="false">IFERROR(VLOOKUP($X190,'BASE DADOS'!$B$2:$E$16877,2,FALSE()),"-")</f>
        <v>SINAPI</v>
      </c>
      <c r="Z190" s="106" t="str">
        <f aca="false">IFERROR(VLOOKUP($X190,'BASE DADOS'!$B$2:$E$16877,3,FALSE()),"-")</f>
        <v>Limpeza de piso cerâmico ou porcelanato utilizando detergente neutro e escovação manual. af_04/2019</v>
      </c>
      <c r="AA190" s="107" t="str">
        <f aca="false">IFERROR(VLOOKUP($X190,'BASE DADOS'!$B$2:$E$16877,4,FALSE()),"-")</f>
        <v>m2</v>
      </c>
      <c r="AB190" s="120" t="s">
        <v>17004</v>
      </c>
      <c r="AC190" s="121" t="str">
        <f aca="false">IFERROR(VLOOKUP(AB190,'ETAPAS ORCAM'!$B$4:$C$58,2,FALSE()),"-")</f>
        <v>B39 – LIMPEZA FINAL</v>
      </c>
      <c r="AMH190" s="85"/>
      <c r="AMI190" s="85"/>
      <c r="AMJ190" s="85"/>
    </row>
    <row r="191" s="104" customFormat="true" ht="12.8" hidden="true" customHeight="false" outlineLevel="1" collapsed="false">
      <c r="A191" s="69"/>
      <c r="B191" s="86"/>
      <c r="C191" s="168" t="str">
        <f aca="false">C189</f>
        <v>CIOPAC</v>
      </c>
      <c r="D191" s="169" t="str">
        <f aca="false">D189</f>
        <v>TÉRREO</v>
      </c>
      <c r="E191" s="169" t="str">
        <f aca="false">E189</f>
        <v>BWC PNE FEM. A=3,00m2</v>
      </c>
      <c r="F191" s="170" t="s">
        <v>16954</v>
      </c>
      <c r="G191" s="171"/>
      <c r="H191" s="172"/>
      <c r="I191" s="173"/>
      <c r="J191" s="171" t="n">
        <v>7</v>
      </c>
      <c r="K191" s="172"/>
      <c r="L191" s="173"/>
      <c r="M191" s="171" t="n">
        <v>3.14</v>
      </c>
      <c r="N191" s="172"/>
      <c r="O191" s="173"/>
      <c r="P191" s="174" t="n">
        <f aca="false">-(1.2*0.6)-(0.8*2.1)</f>
        <v>-2.4</v>
      </c>
      <c r="Q191" s="175"/>
      <c r="R191" s="176"/>
      <c r="S191" s="177" t="n">
        <f aca="false">IF(G191&lt;&gt;0,(G191+P191),(J191*M191)+P191)</f>
        <v>19.58</v>
      </c>
      <c r="T191" s="178" t="n">
        <f aca="false">IF(H191&lt;&gt;0,(H191+Q191),(K191*N191)+Q191)</f>
        <v>0</v>
      </c>
      <c r="U191" s="179" t="n">
        <f aca="false">IF(I191&lt;&gt;0,(I191+R191),(L191*O191)+R191)</f>
        <v>0</v>
      </c>
      <c r="V191" s="180" t="n">
        <f aca="false">SUM(S191:U191)</f>
        <v>19.58</v>
      </c>
      <c r="W191" s="181"/>
      <c r="X191" s="182"/>
      <c r="Y191" s="169"/>
      <c r="Z191" s="169"/>
      <c r="AA191" s="170"/>
      <c r="AB191" s="183"/>
      <c r="AC191" s="184"/>
      <c r="AMH191" s="85"/>
      <c r="AMI191" s="85"/>
      <c r="AMJ191" s="85"/>
    </row>
    <row r="192" s="84" customFormat="true" ht="26.1" hidden="true" customHeight="false" outlineLevel="1" collapsed="false">
      <c r="A192" s="69"/>
      <c r="B192" s="86"/>
      <c r="C192" s="105" t="str">
        <f aca="false">C191</f>
        <v>CIOPAC</v>
      </c>
      <c r="D192" s="106" t="str">
        <f aca="false">D191</f>
        <v>TÉRREO</v>
      </c>
      <c r="E192" s="106" t="str">
        <f aca="false">E191</f>
        <v>BWC PNE FEM. A=3,00m2</v>
      </c>
      <c r="F192" s="107" t="str">
        <f aca="false">F191</f>
        <v>PAREDE</v>
      </c>
      <c r="G192" s="108"/>
      <c r="H192" s="109"/>
      <c r="I192" s="110"/>
      <c r="J192" s="108"/>
      <c r="K192" s="109"/>
      <c r="L192" s="110"/>
      <c r="M192" s="108"/>
      <c r="N192" s="109"/>
      <c r="O192" s="110"/>
      <c r="P192" s="111"/>
      <c r="Q192" s="112"/>
      <c r="R192" s="113"/>
      <c r="S192" s="114"/>
      <c r="T192" s="115"/>
      <c r="U192" s="116"/>
      <c r="V192" s="117"/>
      <c r="W192" s="118" t="n">
        <f aca="false">V191</f>
        <v>19.58</v>
      </c>
      <c r="X192" s="119" t="n">
        <v>87879</v>
      </c>
      <c r="Y192" s="106" t="str">
        <f aca="false">IFERROR(VLOOKUP($X192,'BASE DADOS'!$B$2:$E$16877,2,FALSE()),"-")</f>
        <v>SINAPI</v>
      </c>
      <c r="Z192" s="106" t="str">
        <f aca="false">IFERROR(VLOOKUP($X192,'BASE DADOS'!$B$2:$E$16877,3,FALSE()),"-")</f>
        <v>Chapisco aplicado em alvenarias e estruturas de concreto internas, com colher de pedreiro.   argamassa traço 1:3 com preparo em betoneira 400l. af_10/2022</v>
      </c>
      <c r="AA192" s="107" t="str">
        <f aca="false">IFERROR(VLOOKUP($X192,'BASE DADOS'!$B$2:$E$16877,4,FALSE()),"-")</f>
        <v>m2</v>
      </c>
      <c r="AB192" s="120" t="s">
        <v>17006</v>
      </c>
      <c r="AC192" s="121" t="str">
        <f aca="false">IFERROR(VLOOKUP(AB192,'ETAPAS ORCAM'!$B$4:$C$58,2,FALSE()),"-")</f>
        <v>B08 – REVESTIMENTO INTERNO – PAREDE</v>
      </c>
      <c r="AMH192" s="85"/>
      <c r="AMI192" s="85"/>
      <c r="AMJ192" s="85"/>
    </row>
    <row r="193" s="84" customFormat="true" ht="42.5" hidden="true" customHeight="false" outlineLevel="1" collapsed="false">
      <c r="A193" s="69"/>
      <c r="B193" s="86"/>
      <c r="C193" s="105" t="str">
        <f aca="false">C192</f>
        <v>CIOPAC</v>
      </c>
      <c r="D193" s="106" t="str">
        <f aca="false">D192</f>
        <v>TÉRREO</v>
      </c>
      <c r="E193" s="106" t="str">
        <f aca="false">E192</f>
        <v>BWC PNE FEM. A=3,00m2</v>
      </c>
      <c r="F193" s="107" t="str">
        <f aca="false">F192</f>
        <v>PAREDE</v>
      </c>
      <c r="G193" s="108"/>
      <c r="H193" s="109"/>
      <c r="I193" s="110"/>
      <c r="J193" s="108"/>
      <c r="K193" s="109"/>
      <c r="L193" s="110"/>
      <c r="M193" s="108"/>
      <c r="N193" s="109"/>
      <c r="O193" s="110"/>
      <c r="P193" s="111"/>
      <c r="Q193" s="112"/>
      <c r="R193" s="113"/>
      <c r="S193" s="114"/>
      <c r="T193" s="115"/>
      <c r="U193" s="116"/>
      <c r="V193" s="117"/>
      <c r="W193" s="118" t="n">
        <f aca="false">W192</f>
        <v>19.58</v>
      </c>
      <c r="X193" s="119" t="n">
        <v>87535</v>
      </c>
      <c r="Y193" s="106" t="str">
        <f aca="false">IFERROR(VLOOKUP($X193,'BASE DADOS'!$B$2:$E$16877,2,FALSE()),"-")</f>
        <v>SINAPI</v>
      </c>
      <c r="Z193" s="106" t="str">
        <f aca="false">IFERROR(VLOOKUP($X193,'BASE DADOS'!$B$2:$E$16877,3,FALSE()),"-")</f>
        <v>Emboço, para recebimento de cerâmica, em argamassa traço 1:2:8, preparo mecânico com betoneira 400l, aplicado manualmente em faces internas de paredes, para ambiente com área  maior que 10m2, espessura de 20mm, com execução de taliscas. af_06/2014</v>
      </c>
      <c r="AA193" s="107" t="str">
        <f aca="false">IFERROR(VLOOKUP($X193,'BASE DADOS'!$B$2:$E$16877,4,FALSE()),"-")</f>
        <v>m2</v>
      </c>
      <c r="AB193" s="120" t="s">
        <v>17006</v>
      </c>
      <c r="AC193" s="121" t="str">
        <f aca="false">IFERROR(VLOOKUP(AB193,'ETAPAS ORCAM'!$B$4:$C$58,2,FALSE()),"-")</f>
        <v>B08 – REVESTIMENTO INTERNO – PAREDE</v>
      </c>
      <c r="AMH193" s="85"/>
      <c r="AMI193" s="85"/>
      <c r="AMJ193" s="85"/>
    </row>
    <row r="194" s="84" customFormat="true" ht="12.8" hidden="true" customHeight="false" outlineLevel="1" collapsed="false">
      <c r="A194" s="69"/>
      <c r="B194" s="86"/>
      <c r="C194" s="105" t="str">
        <f aca="false">C193</f>
        <v>CIOPAC</v>
      </c>
      <c r="D194" s="106" t="str">
        <f aca="false">D193</f>
        <v>TÉRREO</v>
      </c>
      <c r="E194" s="106" t="str">
        <f aca="false">E193</f>
        <v>BWC PNE FEM. A=3,00m2</v>
      </c>
      <c r="F194" s="107" t="str">
        <f aca="false">F193</f>
        <v>PAREDE</v>
      </c>
      <c r="G194" s="108"/>
      <c r="H194" s="109"/>
      <c r="I194" s="110"/>
      <c r="J194" s="108"/>
      <c r="K194" s="109"/>
      <c r="L194" s="110"/>
      <c r="M194" s="108"/>
      <c r="N194" s="109"/>
      <c r="O194" s="110"/>
      <c r="P194" s="111"/>
      <c r="Q194" s="112"/>
      <c r="R194" s="113"/>
      <c r="S194" s="114"/>
      <c r="T194" s="115"/>
      <c r="U194" s="116"/>
      <c r="V194" s="117"/>
      <c r="W194" s="118" t="n">
        <f aca="false">J191</f>
        <v>7</v>
      </c>
      <c r="X194" s="119" t="n">
        <v>98559</v>
      </c>
      <c r="Y194" s="106" t="str">
        <f aca="false">IFERROR(VLOOKUP($X194,'BASE DADOS'!$B$2:$E$16877,2,FALSE()),"-")</f>
        <v>SINAPI</v>
      </c>
      <c r="Z194" s="106" t="str">
        <f aca="false">IFERROR(VLOOKUP($X194,'BASE DADOS'!$B$2:$E$16877,3,FALSE()),"-")</f>
        <v>Tratamento de rodapé com véu de poliéster. af_06/2018</v>
      </c>
      <c r="AA194" s="107" t="str">
        <f aca="false">IFERROR(VLOOKUP($X194,'BASE DADOS'!$B$2:$E$16877,4,FALSE()),"-")</f>
        <v>m</v>
      </c>
      <c r="AB194" s="120" t="s">
        <v>17013</v>
      </c>
      <c r="AC194" s="121" t="str">
        <f aca="false">IFERROR(VLOOKUP(AB194,'ETAPAS ORCAM'!$B$4:$C$58,2,FALSE()),"-")</f>
        <v>B07 – IMPERMEABILIZAÇÃO</v>
      </c>
      <c r="AMH194" s="85"/>
      <c r="AMI194" s="85"/>
      <c r="AMJ194" s="85"/>
    </row>
    <row r="195" s="84" customFormat="true" ht="17.9" hidden="true" customHeight="false" outlineLevel="1" collapsed="false">
      <c r="A195" s="69"/>
      <c r="B195" s="86"/>
      <c r="C195" s="105" t="str">
        <f aca="false">C194</f>
        <v>CIOPAC</v>
      </c>
      <c r="D195" s="106" t="str">
        <f aca="false">D194</f>
        <v>TÉRREO</v>
      </c>
      <c r="E195" s="106" t="str">
        <f aca="false">E194</f>
        <v>BWC PNE FEM. A=3,00m2</v>
      </c>
      <c r="F195" s="107" t="str">
        <f aca="false">F194</f>
        <v>PAREDE</v>
      </c>
      <c r="G195" s="108"/>
      <c r="H195" s="109"/>
      <c r="I195" s="110"/>
      <c r="J195" s="108"/>
      <c r="K195" s="109"/>
      <c r="L195" s="110"/>
      <c r="M195" s="108"/>
      <c r="N195" s="109"/>
      <c r="O195" s="110"/>
      <c r="P195" s="111"/>
      <c r="Q195" s="112"/>
      <c r="R195" s="113"/>
      <c r="S195" s="114"/>
      <c r="T195" s="115"/>
      <c r="U195" s="116"/>
      <c r="V195" s="117"/>
      <c r="W195" s="118" t="n">
        <f aca="false">W194*0.4</f>
        <v>2.8</v>
      </c>
      <c r="X195" s="119" t="n">
        <v>98555</v>
      </c>
      <c r="Y195" s="106" t="str">
        <f aca="false">IFERROR(VLOOKUP($X195,'BASE DADOS'!$B$2:$E$16877,2,FALSE()),"-")</f>
        <v>SINAPI</v>
      </c>
      <c r="Z195" s="106" t="str">
        <f aca="false">IFERROR(VLOOKUP($X195,'BASE DADOS'!$B$2:$E$16877,3,FALSE()),"-")</f>
        <v>Impermeabilização de superfície com argamassa polimérica / membrana acrílica, 3 demãos. af_06/2018</v>
      </c>
      <c r="AA195" s="107" t="str">
        <f aca="false">IFERROR(VLOOKUP($X195,'BASE DADOS'!$B$2:$E$16877,4,FALSE()),"-")</f>
        <v>m2</v>
      </c>
      <c r="AB195" s="120" t="s">
        <v>17013</v>
      </c>
      <c r="AC195" s="121" t="str">
        <f aca="false">IFERROR(VLOOKUP(AB195,'ETAPAS ORCAM'!$B$4:$C$58,2,FALSE()),"-")</f>
        <v>B07 – IMPERMEABILIZAÇÃO</v>
      </c>
      <c r="AMH195" s="85"/>
      <c r="AMI195" s="85"/>
      <c r="AMJ195" s="85"/>
    </row>
    <row r="196" s="84" customFormat="true" ht="34.3" hidden="true" customHeight="false" outlineLevel="1" collapsed="false">
      <c r="A196" s="69"/>
      <c r="B196" s="86"/>
      <c r="C196" s="105" t="str">
        <f aca="false">C194</f>
        <v>CIOPAC</v>
      </c>
      <c r="D196" s="106" t="str">
        <f aca="false">D194</f>
        <v>TÉRREO</v>
      </c>
      <c r="E196" s="106" t="str">
        <f aca="false">E194</f>
        <v>BWC PNE FEM. A=3,00m2</v>
      </c>
      <c r="F196" s="107" t="str">
        <f aca="false">F194</f>
        <v>PAREDE</v>
      </c>
      <c r="G196" s="108"/>
      <c r="H196" s="109"/>
      <c r="I196" s="110"/>
      <c r="J196" s="108"/>
      <c r="K196" s="109"/>
      <c r="L196" s="110"/>
      <c r="M196" s="108"/>
      <c r="N196" s="109"/>
      <c r="O196" s="110"/>
      <c r="P196" s="111"/>
      <c r="Q196" s="112"/>
      <c r="R196" s="113"/>
      <c r="S196" s="114"/>
      <c r="T196" s="115"/>
      <c r="U196" s="116"/>
      <c r="V196" s="117"/>
      <c r="W196" s="118" t="n">
        <f aca="false">W193</f>
        <v>19.58</v>
      </c>
      <c r="X196" s="119" t="n">
        <v>11165</v>
      </c>
      <c r="Y196" s="106" t="str">
        <f aca="false">IFERROR(VLOOKUP($X196,'BASE DADOS'!$B$2:$E$16877,2,FALSE()),"-")</f>
        <v>ORSE</v>
      </c>
      <c r="Z196" s="106" t="str">
        <f aca="false">IFERROR(VLOOKUP($X196,'BASE DADOS'!$B$2:$E$16877,3,FALSE()),"-")</f>
        <v>Revestimento cerâmico para piso ou parede, 37 x 59 cm, Arielle, linha riviera, cor branca ou similar, PEI-3, aplicado com argamassa industrializada ac-ii, rejuntado, exclusive regularização de base ou emboço</v>
      </c>
      <c r="AA196" s="107" t="str">
        <f aca="false">IFERROR(VLOOKUP($X196,'BASE DADOS'!$B$2:$E$16877,4,FALSE()),"-")</f>
        <v>m2</v>
      </c>
      <c r="AB196" s="120" t="s">
        <v>17006</v>
      </c>
      <c r="AC196" s="121" t="str">
        <f aca="false">IFERROR(VLOOKUP(AB196,'ETAPAS ORCAM'!$B$4:$C$58,2,FALSE()),"-")</f>
        <v>B08 – REVESTIMENTO INTERNO – PAREDE</v>
      </c>
      <c r="AMH196" s="85"/>
      <c r="AMI196" s="85"/>
      <c r="AMJ196" s="85"/>
    </row>
    <row r="197" s="84" customFormat="true" ht="17.9" hidden="true" customHeight="false" outlineLevel="1" collapsed="false">
      <c r="A197" s="69"/>
      <c r="B197" s="86"/>
      <c r="C197" s="105" t="str">
        <f aca="false">C196</f>
        <v>CIOPAC</v>
      </c>
      <c r="D197" s="106" t="str">
        <f aca="false">D196</f>
        <v>TÉRREO</v>
      </c>
      <c r="E197" s="106" t="str">
        <f aca="false">E196</f>
        <v>BWC PNE FEM. A=3,00m2</v>
      </c>
      <c r="F197" s="107" t="str">
        <f aca="false">F196</f>
        <v>PAREDE</v>
      </c>
      <c r="G197" s="108"/>
      <c r="H197" s="109"/>
      <c r="I197" s="110"/>
      <c r="J197" s="108"/>
      <c r="K197" s="109"/>
      <c r="L197" s="110"/>
      <c r="M197" s="108"/>
      <c r="N197" s="109"/>
      <c r="O197" s="110"/>
      <c r="P197" s="111"/>
      <c r="Q197" s="112"/>
      <c r="R197" s="113"/>
      <c r="S197" s="114"/>
      <c r="T197" s="115"/>
      <c r="U197" s="116"/>
      <c r="V197" s="117"/>
      <c r="W197" s="118" t="n">
        <f aca="false">W196</f>
        <v>19.58</v>
      </c>
      <c r="X197" s="119" t="n">
        <v>99807</v>
      </c>
      <c r="Y197" s="106" t="str">
        <f aca="false">IFERROR(VLOOKUP($X197,'BASE DADOS'!$B$2:$E$16877,2,FALSE()),"-")</f>
        <v>SINAPI</v>
      </c>
      <c r="Z197" s="106" t="str">
        <f aca="false">IFERROR(VLOOKUP($X197,'BASE DADOS'!$B$2:$E$16877,3,FALSE()),"-")</f>
        <v>Limpeza de revestimento cerâmico em parede utilizando detergente neutro e escovação manual. af_04/2019</v>
      </c>
      <c r="AA197" s="107" t="str">
        <f aca="false">IFERROR(VLOOKUP($X197,'BASE DADOS'!$B$2:$E$16877,4,FALSE()),"-")</f>
        <v>m2</v>
      </c>
      <c r="AB197" s="120" t="s">
        <v>17004</v>
      </c>
      <c r="AC197" s="121" t="str">
        <f aca="false">IFERROR(VLOOKUP(AB197,'ETAPAS ORCAM'!$B$4:$C$58,2,FALSE()),"-")</f>
        <v>B39 – LIMPEZA FINAL</v>
      </c>
      <c r="AMH197" s="85"/>
      <c r="AMI197" s="85"/>
      <c r="AMJ197" s="85"/>
    </row>
    <row r="198" s="104" customFormat="true" ht="12.8" hidden="true" customHeight="false" outlineLevel="1" collapsed="false">
      <c r="A198" s="69"/>
      <c r="B198" s="86"/>
      <c r="C198" s="168" t="str">
        <f aca="false">C197</f>
        <v>CIOPAC</v>
      </c>
      <c r="D198" s="169" t="str">
        <f aca="false">D197</f>
        <v>TÉRREO</v>
      </c>
      <c r="E198" s="169" t="str">
        <f aca="false">E197</f>
        <v>BWC PNE FEM. A=3,00m2</v>
      </c>
      <c r="F198" s="170" t="s">
        <v>16955</v>
      </c>
      <c r="G198" s="171" t="n">
        <f aca="false">G185</f>
        <v>3</v>
      </c>
      <c r="H198" s="172"/>
      <c r="I198" s="173"/>
      <c r="J198" s="171"/>
      <c r="K198" s="172"/>
      <c r="L198" s="173"/>
      <c r="M198" s="171"/>
      <c r="N198" s="172"/>
      <c r="O198" s="173"/>
      <c r="P198" s="174"/>
      <c r="Q198" s="175"/>
      <c r="R198" s="176"/>
      <c r="S198" s="177" t="n">
        <f aca="false">IF(G198&lt;&gt;0,(G198+P198),(J198*M198)+P198)</f>
        <v>3</v>
      </c>
      <c r="T198" s="178" t="n">
        <f aca="false">IF(H198&lt;&gt;0,(H198+Q198),(K198*N198)+Q198)</f>
        <v>0</v>
      </c>
      <c r="U198" s="179" t="n">
        <f aca="false">IF(I198&lt;&gt;0,(I198+R198),(L198*O198)+R198)</f>
        <v>0</v>
      </c>
      <c r="V198" s="180" t="n">
        <f aca="false">SUM(S198:U198)</f>
        <v>3</v>
      </c>
      <c r="W198" s="181"/>
      <c r="X198" s="182"/>
      <c r="Y198" s="169"/>
      <c r="Z198" s="169"/>
      <c r="AA198" s="170"/>
      <c r="AB198" s="183"/>
      <c r="AC198" s="184"/>
      <c r="AMH198" s="85"/>
      <c r="AMI198" s="85"/>
      <c r="AMJ198" s="85"/>
    </row>
    <row r="199" s="84" customFormat="true" ht="17.9" hidden="true" customHeight="false" outlineLevel="1" collapsed="false">
      <c r="A199" s="69"/>
      <c r="B199" s="86"/>
      <c r="C199" s="105" t="str">
        <f aca="false">C198</f>
        <v>CIOPAC</v>
      </c>
      <c r="D199" s="106" t="str">
        <f aca="false">D198</f>
        <v>TÉRREO</v>
      </c>
      <c r="E199" s="106" t="str">
        <f aca="false">E198</f>
        <v>BWC PNE FEM. A=3,00m2</v>
      </c>
      <c r="F199" s="107" t="str">
        <f aca="false">F198</f>
        <v>TETO</v>
      </c>
      <c r="G199" s="108"/>
      <c r="H199" s="109"/>
      <c r="I199" s="110"/>
      <c r="J199" s="108"/>
      <c r="K199" s="109"/>
      <c r="L199" s="110"/>
      <c r="M199" s="108"/>
      <c r="N199" s="109"/>
      <c r="O199" s="110"/>
      <c r="P199" s="111"/>
      <c r="Q199" s="112"/>
      <c r="R199" s="113"/>
      <c r="S199" s="114"/>
      <c r="T199" s="115"/>
      <c r="U199" s="116"/>
      <c r="V199" s="117"/>
      <c r="W199" s="118" t="n">
        <f aca="false">V198</f>
        <v>3</v>
      </c>
      <c r="X199" s="119" t="n">
        <v>96114</v>
      </c>
      <c r="Y199" s="106" t="str">
        <f aca="false">IFERROR(VLOOKUP($X199,'BASE DADOS'!$B$2:$E$16877,2,FALSE()),"-")</f>
        <v>SINAPI</v>
      </c>
      <c r="Z199" s="106" t="str">
        <f aca="false">IFERROR(VLOOKUP($X199,'BASE DADOS'!$B$2:$E$16877,3,FALSE()),"-")</f>
        <v>Forro em drywall, para ambientes comerciais, inclusive estrutura de fixação. af_05/2017_ps</v>
      </c>
      <c r="AA199" s="107" t="str">
        <f aca="false">IFERROR(VLOOKUP($X199,'BASE DADOS'!$B$2:$E$16877,4,FALSE()),"-")</f>
        <v>m2</v>
      </c>
      <c r="AB199" s="120" t="s">
        <v>17018</v>
      </c>
      <c r="AC199" s="121" t="str">
        <f aca="false">IFERROR(VLOOKUP(AB199,'ETAPAS ORCAM'!$B$4:$C$58,2,FALSE()),"-")</f>
        <v>B09 – REVESTIMENTO INTERNO – TETO</v>
      </c>
      <c r="AMH199" s="85"/>
      <c r="AMI199" s="85"/>
      <c r="AMJ199" s="85"/>
    </row>
    <row r="200" s="84" customFormat="true" ht="17.9" hidden="true" customHeight="false" outlineLevel="1" collapsed="false">
      <c r="A200" s="69"/>
      <c r="B200" s="86"/>
      <c r="C200" s="105" t="str">
        <f aca="false">C199</f>
        <v>CIOPAC</v>
      </c>
      <c r="D200" s="106" t="str">
        <f aca="false">D199</f>
        <v>TÉRREO</v>
      </c>
      <c r="E200" s="106" t="str">
        <f aca="false">E199</f>
        <v>BWC PNE FEM. A=3,00m2</v>
      </c>
      <c r="F200" s="107" t="str">
        <f aca="false">F199</f>
        <v>TETO</v>
      </c>
      <c r="G200" s="108"/>
      <c r="H200" s="109"/>
      <c r="I200" s="110"/>
      <c r="J200" s="108"/>
      <c r="K200" s="109"/>
      <c r="L200" s="110"/>
      <c r="M200" s="108"/>
      <c r="N200" s="109"/>
      <c r="O200" s="110"/>
      <c r="P200" s="111"/>
      <c r="Q200" s="112"/>
      <c r="R200" s="113"/>
      <c r="S200" s="114"/>
      <c r="T200" s="115"/>
      <c r="U200" s="116"/>
      <c r="V200" s="117"/>
      <c r="W200" s="118" t="n">
        <f aca="false">J191</f>
        <v>7</v>
      </c>
      <c r="X200" s="119" t="n">
        <v>9082</v>
      </c>
      <c r="Y200" s="106" t="str">
        <f aca="false">IFERROR(VLOOKUP($X200,'BASE DADOS'!$B$2:$E$16877,2,FALSE()),"-")</f>
        <v>ORSE</v>
      </c>
      <c r="Z200" s="106" t="str">
        <f aca="false">IFERROR(VLOOKUP($X200,'BASE DADOS'!$B$2:$E$16877,3,FALSE()),"-")</f>
        <v>Tabica metálica 3x3cm para forro de gesso (fornecimento e montagem)</v>
      </c>
      <c r="AA200" s="107" t="str">
        <f aca="false">IFERROR(VLOOKUP($X200,'BASE DADOS'!$B$2:$E$16877,4,FALSE()),"-")</f>
        <v>m</v>
      </c>
      <c r="AB200" s="120" t="s">
        <v>17018</v>
      </c>
      <c r="AC200" s="121" t="str">
        <f aca="false">IFERROR(VLOOKUP(AB200,'ETAPAS ORCAM'!$B$4:$C$58,2,FALSE()),"-")</f>
        <v>B09 – REVESTIMENTO INTERNO – TETO</v>
      </c>
      <c r="AMH200" s="85"/>
      <c r="AMI200" s="85"/>
      <c r="AMJ200" s="85"/>
    </row>
    <row r="201" s="84" customFormat="true" ht="17.9" hidden="true" customHeight="false" outlineLevel="1" collapsed="false">
      <c r="A201" s="69"/>
      <c r="B201" s="86"/>
      <c r="C201" s="105" t="str">
        <f aca="false">C200</f>
        <v>CIOPAC</v>
      </c>
      <c r="D201" s="106" t="str">
        <f aca="false">D200</f>
        <v>TÉRREO</v>
      </c>
      <c r="E201" s="106" t="str">
        <f aca="false">E200</f>
        <v>BWC PNE FEM. A=3,00m2</v>
      </c>
      <c r="F201" s="107" t="str">
        <f aca="false">F200</f>
        <v>TETO</v>
      </c>
      <c r="G201" s="108"/>
      <c r="H201" s="109"/>
      <c r="I201" s="110"/>
      <c r="J201" s="108"/>
      <c r="K201" s="109"/>
      <c r="L201" s="110"/>
      <c r="M201" s="108"/>
      <c r="N201" s="109"/>
      <c r="O201" s="110"/>
      <c r="P201" s="111"/>
      <c r="Q201" s="112"/>
      <c r="R201" s="113"/>
      <c r="S201" s="114"/>
      <c r="T201" s="115"/>
      <c r="U201" s="116"/>
      <c r="V201" s="117"/>
      <c r="W201" s="118" t="n">
        <f aca="false">W199</f>
        <v>3</v>
      </c>
      <c r="X201" s="119" t="n">
        <v>88484</v>
      </c>
      <c r="Y201" s="106" t="str">
        <f aca="false">IFERROR(VLOOKUP($X201,'BASE DADOS'!$B$2:$E$16877,2,FALSE()),"-")</f>
        <v>SINAPI</v>
      </c>
      <c r="Z201" s="106" t="str">
        <f aca="false">IFERROR(VLOOKUP($X201,'BASE DADOS'!$B$2:$E$16877,3,FALSE()),"-")</f>
        <v>Aplicação de fundo selador acrílico em teto, uma demão. af_06/2014</v>
      </c>
      <c r="AA201" s="107" t="str">
        <f aca="false">IFERROR(VLOOKUP($X201,'BASE DADOS'!$B$2:$E$16877,4,FALSE()),"-")</f>
        <v>m2</v>
      </c>
      <c r="AB201" s="120" t="s">
        <v>17008</v>
      </c>
      <c r="AC201" s="121" t="str">
        <f aca="false">IFERROR(VLOOKUP(AB201,'ETAPAS ORCAM'!$B$4:$C$58,2,FALSE()),"-")</f>
        <v>B15 – PINTURA INTERNA – TETO</v>
      </c>
      <c r="AMH201" s="85"/>
      <c r="AMI201" s="85"/>
      <c r="AMJ201" s="85"/>
    </row>
    <row r="202" s="84" customFormat="true" ht="17.9" hidden="true" customHeight="false" outlineLevel="1" collapsed="false">
      <c r="A202" s="69"/>
      <c r="B202" s="86"/>
      <c r="C202" s="105" t="str">
        <f aca="false">C201</f>
        <v>CIOPAC</v>
      </c>
      <c r="D202" s="106" t="str">
        <f aca="false">D201</f>
        <v>TÉRREO</v>
      </c>
      <c r="E202" s="106" t="str">
        <f aca="false">E201</f>
        <v>BWC PNE FEM. A=3,00m2</v>
      </c>
      <c r="F202" s="107" t="str">
        <f aca="false">F201</f>
        <v>TETO</v>
      </c>
      <c r="G202" s="108"/>
      <c r="H202" s="109"/>
      <c r="I202" s="110"/>
      <c r="J202" s="108"/>
      <c r="K202" s="109"/>
      <c r="L202" s="110"/>
      <c r="M202" s="108"/>
      <c r="N202" s="109"/>
      <c r="O202" s="110"/>
      <c r="P202" s="111"/>
      <c r="Q202" s="112"/>
      <c r="R202" s="113"/>
      <c r="S202" s="114"/>
      <c r="T202" s="115"/>
      <c r="U202" s="116"/>
      <c r="V202" s="117"/>
      <c r="W202" s="118" t="n">
        <f aca="false">W201</f>
        <v>3</v>
      </c>
      <c r="X202" s="119" t="n">
        <v>88496</v>
      </c>
      <c r="Y202" s="106" t="str">
        <f aca="false">IFERROR(VLOOKUP($X202,'BASE DADOS'!$B$2:$E$16877,2,FALSE()),"-")</f>
        <v>SINAPI</v>
      </c>
      <c r="Z202" s="106" t="str">
        <f aca="false">IFERROR(VLOOKUP($X202,'BASE DADOS'!$B$2:$E$16877,3,FALSE()),"-")</f>
        <v>Aplicação e lixamento de massa látex em teto, duas demãos. af_06/2014</v>
      </c>
      <c r="AA202" s="107" t="str">
        <f aca="false">IFERROR(VLOOKUP($X202,'BASE DADOS'!$B$2:$E$16877,4,FALSE()),"-")</f>
        <v>m2</v>
      </c>
      <c r="AB202" s="120" t="s">
        <v>17008</v>
      </c>
      <c r="AC202" s="121" t="str">
        <f aca="false">IFERROR(VLOOKUP(AB202,'ETAPAS ORCAM'!$B$4:$C$58,2,FALSE()),"-")</f>
        <v>B15 – PINTURA INTERNA – TETO</v>
      </c>
      <c r="AMH202" s="85"/>
      <c r="AMI202" s="85"/>
      <c r="AMJ202" s="85"/>
    </row>
    <row r="203" s="84" customFormat="true" ht="17.9" hidden="true" customHeight="false" outlineLevel="1" collapsed="false">
      <c r="A203" s="69"/>
      <c r="B203" s="86"/>
      <c r="C203" s="105" t="str">
        <f aca="false">C202</f>
        <v>CIOPAC</v>
      </c>
      <c r="D203" s="106" t="str">
        <f aca="false">D202</f>
        <v>TÉRREO</v>
      </c>
      <c r="E203" s="106" t="str">
        <f aca="false">E202</f>
        <v>BWC PNE FEM. A=3,00m2</v>
      </c>
      <c r="F203" s="107" t="str">
        <f aca="false">F202</f>
        <v>TETO</v>
      </c>
      <c r="G203" s="108"/>
      <c r="H203" s="109"/>
      <c r="I203" s="110"/>
      <c r="J203" s="108"/>
      <c r="K203" s="109"/>
      <c r="L203" s="110"/>
      <c r="M203" s="108"/>
      <c r="N203" s="109"/>
      <c r="O203" s="110"/>
      <c r="P203" s="111"/>
      <c r="Q203" s="112"/>
      <c r="R203" s="113"/>
      <c r="S203" s="114"/>
      <c r="T203" s="115"/>
      <c r="U203" s="116"/>
      <c r="V203" s="117"/>
      <c r="W203" s="118" t="n">
        <f aca="false">W202</f>
        <v>3</v>
      </c>
      <c r="X203" s="119" t="n">
        <v>104639</v>
      </c>
      <c r="Y203" s="106" t="str">
        <f aca="false">IFERROR(VLOOKUP($X203,'BASE DADOS'!$B$2:$E$16877,2,FALSE()),"-")</f>
        <v>SINAPI</v>
      </c>
      <c r="Z203" s="106" t="str">
        <f aca="false">IFERROR(VLOOKUP($X203,'BASE DADOS'!$B$2:$E$16877,3,FALSE()),"-")</f>
        <v>Pintura látex acrílica econômica, aplicação manual em teto, duas demãos. Af_04/2023</v>
      </c>
      <c r="AA203" s="107" t="str">
        <f aca="false">IFERROR(VLOOKUP($X203,'BASE DADOS'!$B$2:$E$16877,4,FALSE()),"-")</f>
        <v>m2</v>
      </c>
      <c r="AB203" s="120" t="s">
        <v>17008</v>
      </c>
      <c r="AC203" s="121" t="str">
        <f aca="false">IFERROR(VLOOKUP(AB203,'ETAPAS ORCAM'!$B$4:$C$58,2,FALSE()),"-")</f>
        <v>B15 – PINTURA INTERNA – TETO</v>
      </c>
      <c r="AMH203" s="85"/>
      <c r="AMI203" s="85"/>
      <c r="AMJ203" s="85"/>
    </row>
    <row r="204" s="104" customFormat="true" ht="12.8" hidden="true" customHeight="false" outlineLevel="1" collapsed="false">
      <c r="A204" s="69"/>
      <c r="B204" s="86"/>
      <c r="C204" s="168" t="str">
        <f aca="false">C203</f>
        <v>CIOPAC</v>
      </c>
      <c r="D204" s="169" t="str">
        <f aca="false">D203</f>
        <v>TÉRREO</v>
      </c>
      <c r="E204" s="169" t="str">
        <f aca="false">E203</f>
        <v>BWC PNE FEM. A=3,00m2</v>
      </c>
      <c r="F204" s="170" t="s">
        <v>17020</v>
      </c>
      <c r="G204" s="171" t="n">
        <v>1</v>
      </c>
      <c r="H204" s="172"/>
      <c r="I204" s="173"/>
      <c r="J204" s="171"/>
      <c r="K204" s="172"/>
      <c r="L204" s="173"/>
      <c r="M204" s="171"/>
      <c r="N204" s="172"/>
      <c r="O204" s="173"/>
      <c r="P204" s="174"/>
      <c r="Q204" s="175"/>
      <c r="R204" s="176"/>
      <c r="S204" s="177" t="n">
        <f aca="false">IF(G204&lt;&gt;0,(G204+P204),(J204*M204)+P204)</f>
        <v>1</v>
      </c>
      <c r="T204" s="178" t="n">
        <f aca="false">IF(H204&lt;&gt;0,(H204+Q204),(K204*N204)+Q204)</f>
        <v>0</v>
      </c>
      <c r="U204" s="179" t="n">
        <f aca="false">IF(I204&lt;&gt;0,(I204+R204),(L204*O204)+R204)</f>
        <v>0</v>
      </c>
      <c r="V204" s="180" t="n">
        <f aca="false">SUM(S204:U204)</f>
        <v>1</v>
      </c>
      <c r="W204" s="181"/>
      <c r="X204" s="182"/>
      <c r="Y204" s="169"/>
      <c r="Z204" s="169"/>
      <c r="AA204" s="170"/>
      <c r="AB204" s="183"/>
      <c r="AC204" s="184"/>
      <c r="AMH204" s="85"/>
      <c r="AMI204" s="85"/>
      <c r="AMJ204" s="85"/>
    </row>
    <row r="205" s="84" customFormat="true" ht="34.3" hidden="true" customHeight="false" outlineLevel="1" collapsed="false">
      <c r="A205" s="69"/>
      <c r="B205" s="86"/>
      <c r="C205" s="105" t="str">
        <f aca="false">C204</f>
        <v>CIOPAC</v>
      </c>
      <c r="D205" s="106" t="str">
        <f aca="false">D204</f>
        <v>TÉRREO</v>
      </c>
      <c r="E205" s="106" t="str">
        <f aca="false">E204</f>
        <v>BWC PNE FEM. A=3,00m2</v>
      </c>
      <c r="F205" s="107" t="str">
        <f aca="false">F204</f>
        <v>ESQ. MADEIRA</v>
      </c>
      <c r="G205" s="108"/>
      <c r="H205" s="109"/>
      <c r="I205" s="110"/>
      <c r="J205" s="108"/>
      <c r="K205" s="109"/>
      <c r="L205" s="110"/>
      <c r="M205" s="108"/>
      <c r="N205" s="109"/>
      <c r="O205" s="110"/>
      <c r="P205" s="111"/>
      <c r="Q205" s="112"/>
      <c r="R205" s="113"/>
      <c r="S205" s="114"/>
      <c r="T205" s="115"/>
      <c r="U205" s="116"/>
      <c r="V205" s="117"/>
      <c r="W205" s="118" t="n">
        <v>1</v>
      </c>
      <c r="X205" s="119" t="n">
        <v>13417</v>
      </c>
      <c r="Y205" s="106" t="str">
        <f aca="false">IFERROR(VLOOKUP($X205,'BASE DADOS'!$B$2:$E$16877,2,FALSE()),"-")</f>
        <v>ORSE</v>
      </c>
      <c r="Z205" s="106" t="str">
        <f aca="false">IFERROR(VLOOKUP($X205,'BASE DADOS'!$B$2:$E$16877,3,FALSE()),"-")</f>
        <v>Porta em madeira compensada (canela), lisa, semi-ôca, 0.80 x 2.10 m, para sanitário de deficiente físico (inclusive batente, ferragens, fechadura, suporte e chapa de alumínio e=1mm)</v>
      </c>
      <c r="AA205" s="107" t="str">
        <f aca="false">IFERROR(VLOOKUP($X205,'BASE DADOS'!$B$2:$E$16877,4,FALSE()),"-")</f>
        <v>un</v>
      </c>
      <c r="AB205" s="120" t="s">
        <v>17009</v>
      </c>
      <c r="AC205" s="121" t="str">
        <f aca="false">IFERROR(VLOOKUP(AB205,'ETAPAS ORCAM'!$B$4:$C$58,2,FALSE()),"-")</f>
        <v>B12 – ESQUADRIAS</v>
      </c>
      <c r="AMH205" s="85"/>
      <c r="AMI205" s="85"/>
      <c r="AMJ205" s="85"/>
    </row>
    <row r="206" s="84" customFormat="true" ht="26.1" hidden="true" customHeight="false" outlineLevel="1" collapsed="false">
      <c r="A206" s="69"/>
      <c r="B206" s="86"/>
      <c r="C206" s="105" t="str">
        <f aca="false">C205</f>
        <v>CIOPAC</v>
      </c>
      <c r="D206" s="106" t="str">
        <f aca="false">D205</f>
        <v>TÉRREO</v>
      </c>
      <c r="E206" s="106" t="str">
        <f aca="false">E205</f>
        <v>BWC PNE FEM. A=3,00m2</v>
      </c>
      <c r="F206" s="107" t="str">
        <f aca="false">F205</f>
        <v>ESQ. MADEIRA</v>
      </c>
      <c r="G206" s="108"/>
      <c r="H206" s="109"/>
      <c r="I206" s="110"/>
      <c r="J206" s="108"/>
      <c r="K206" s="109"/>
      <c r="L206" s="110"/>
      <c r="M206" s="108"/>
      <c r="N206" s="109"/>
      <c r="O206" s="110"/>
      <c r="P206" s="111"/>
      <c r="Q206" s="112"/>
      <c r="R206" s="113"/>
      <c r="S206" s="114"/>
      <c r="T206" s="115"/>
      <c r="U206" s="116"/>
      <c r="V206" s="117"/>
      <c r="W206" s="118" t="n">
        <f aca="false">(0.8*2.1)*3</f>
        <v>5.04</v>
      </c>
      <c r="X206" s="119" t="n">
        <v>2309</v>
      </c>
      <c r="Y206" s="106" t="str">
        <f aca="false">IFERROR(VLOOKUP($X206,'BASE DADOS'!$B$2:$E$16877,2,FALSE()),"-")</f>
        <v>ORSE</v>
      </c>
      <c r="Z206" s="106" t="str">
        <f aca="false">IFERROR(VLOOKUP($X206,'BASE DADOS'!$B$2:$E$16877,3,FALSE()),"-")</f>
        <v>Pintura sobre superfícies de madeira com aplicação de 01 demão de fundo sintético nivelador, 01 demão de massa a óleo e 02 demãos de tinta esmalte</v>
      </c>
      <c r="AA206" s="107" t="str">
        <f aca="false">IFERROR(VLOOKUP($X206,'BASE DADOS'!$B$2:$E$16877,4,FALSE()),"-")</f>
        <v>m2</v>
      </c>
      <c r="AB206" s="120" t="s">
        <v>17021</v>
      </c>
      <c r="AC206" s="121" t="str">
        <f aca="false">IFERROR(VLOOKUP(AB206,'ETAPAS ORCAM'!$B$4:$C$58,2,FALSE()),"-")</f>
        <v>B16 – PINTURA – ESQ. MADEIRA</v>
      </c>
      <c r="AMH206" s="85"/>
      <c r="AMI206" s="85"/>
      <c r="AMJ206" s="85"/>
    </row>
    <row r="207" s="84" customFormat="true" ht="12.8" hidden="true" customHeight="false" outlineLevel="1" collapsed="false">
      <c r="A207" s="69"/>
      <c r="B207" s="86"/>
      <c r="C207" s="105" t="str">
        <f aca="false">C206</f>
        <v>CIOPAC</v>
      </c>
      <c r="D207" s="106" t="str">
        <f aca="false">D206</f>
        <v>TÉRREO</v>
      </c>
      <c r="E207" s="106" t="str">
        <f aca="false">E206</f>
        <v>BWC PNE FEM. A=3,00m2</v>
      </c>
      <c r="F207" s="107" t="str">
        <f aca="false">F206</f>
        <v>ESQ. MADEIRA</v>
      </c>
      <c r="G207" s="108"/>
      <c r="H207" s="109"/>
      <c r="I207" s="110"/>
      <c r="J207" s="108"/>
      <c r="K207" s="109"/>
      <c r="L207" s="110"/>
      <c r="M207" s="108"/>
      <c r="N207" s="109"/>
      <c r="O207" s="110"/>
      <c r="P207" s="111"/>
      <c r="Q207" s="112"/>
      <c r="R207" s="113"/>
      <c r="S207" s="114"/>
      <c r="T207" s="115"/>
      <c r="U207" s="116"/>
      <c r="V207" s="117"/>
      <c r="W207" s="118" t="n">
        <v>0.85</v>
      </c>
      <c r="X207" s="119" t="n">
        <v>2266</v>
      </c>
      <c r="Y207" s="106" t="str">
        <f aca="false">IFERROR(VLOOKUP($X207,'BASE DADOS'!$B$2:$E$16877,2,FALSE()),"-")</f>
        <v>ORSE</v>
      </c>
      <c r="Z207" s="106" t="str">
        <f aca="false">IFERROR(VLOOKUP($X207,'BASE DADOS'!$B$2:$E$16877,3,FALSE()),"-")</f>
        <v>Soleira em granito cinza andorinha, l = 15 cm, e = 2 cm</v>
      </c>
      <c r="AA207" s="107" t="str">
        <f aca="false">IFERROR(VLOOKUP($X207,'BASE DADOS'!$B$2:$E$16877,4,FALSE()),"-")</f>
        <v>m</v>
      </c>
      <c r="AB207" s="120" t="s">
        <v>17003</v>
      </c>
      <c r="AC207" s="121" t="str">
        <f aca="false">IFERROR(VLOOKUP(AB207,'ETAPAS ORCAM'!$B$4:$C$58,2,FALSE()),"-")</f>
        <v>B11 – PAVIMENTAÇÃO</v>
      </c>
      <c r="AMH207" s="85"/>
      <c r="AMI207" s="85"/>
      <c r="AMJ207" s="85"/>
    </row>
    <row r="208" s="104" customFormat="true" ht="12.8" hidden="true" customHeight="false" outlineLevel="1" collapsed="false">
      <c r="A208" s="69"/>
      <c r="B208" s="86"/>
      <c r="C208" s="168" t="str">
        <f aca="false">C203</f>
        <v>CIOPAC</v>
      </c>
      <c r="D208" s="169" t="str">
        <f aca="false">D203</f>
        <v>TÉRREO</v>
      </c>
      <c r="E208" s="169" t="str">
        <f aca="false">E203</f>
        <v>BWC PNE FEM. A=3,00m2</v>
      </c>
      <c r="F208" s="170" t="s">
        <v>17022</v>
      </c>
      <c r="G208" s="171"/>
      <c r="H208" s="172"/>
      <c r="I208" s="173"/>
      <c r="J208" s="171" t="n">
        <v>1</v>
      </c>
      <c r="K208" s="172"/>
      <c r="L208" s="173"/>
      <c r="M208" s="171" t="n">
        <v>0.6</v>
      </c>
      <c r="N208" s="172"/>
      <c r="O208" s="173"/>
      <c r="P208" s="174"/>
      <c r="Q208" s="175"/>
      <c r="R208" s="176"/>
      <c r="S208" s="177" t="n">
        <f aca="false">IF(G208&lt;&gt;0,(G208+P208),(J208*M208)+P208)</f>
        <v>0.6</v>
      </c>
      <c r="T208" s="178" t="n">
        <f aca="false">IF(H208&lt;&gt;0,(H208+Q208),(K208*N208)+Q208)</f>
        <v>0</v>
      </c>
      <c r="U208" s="179" t="n">
        <f aca="false">IF(I208&lt;&gt;0,(I208+R208),(L208*O208)+R208)</f>
        <v>0</v>
      </c>
      <c r="V208" s="180" t="n">
        <f aca="false">SUM(S208:U208)</f>
        <v>0.6</v>
      </c>
      <c r="W208" s="181"/>
      <c r="X208" s="182"/>
      <c r="Y208" s="169"/>
      <c r="Z208" s="169"/>
      <c r="AA208" s="170"/>
      <c r="AB208" s="183"/>
      <c r="AC208" s="184"/>
      <c r="AMH208" s="85"/>
      <c r="AMI208" s="85"/>
      <c r="AMJ208" s="85"/>
    </row>
    <row r="209" s="84" customFormat="true" ht="26.1" hidden="true" customHeight="false" outlineLevel="1" collapsed="false">
      <c r="A209" s="69"/>
      <c r="B209" s="86"/>
      <c r="C209" s="105" t="str">
        <f aca="false">C208</f>
        <v>CIOPAC</v>
      </c>
      <c r="D209" s="106" t="str">
        <f aca="false">D208</f>
        <v>TÉRREO</v>
      </c>
      <c r="E209" s="106" t="str">
        <f aca="false">E208</f>
        <v>BWC PNE FEM. A=3,00m2</v>
      </c>
      <c r="F209" s="107" t="str">
        <f aca="false">F208</f>
        <v>ESQ. ALUMÍNIO</v>
      </c>
      <c r="G209" s="108"/>
      <c r="H209" s="109"/>
      <c r="I209" s="110"/>
      <c r="J209" s="108"/>
      <c r="K209" s="109"/>
      <c r="L209" s="110"/>
      <c r="M209" s="108"/>
      <c r="N209" s="109"/>
      <c r="O209" s="110"/>
      <c r="P209" s="111"/>
      <c r="Q209" s="112"/>
      <c r="R209" s="113"/>
      <c r="S209" s="114"/>
      <c r="T209" s="115"/>
      <c r="U209" s="116"/>
      <c r="V209" s="117"/>
      <c r="W209" s="118" t="n">
        <v>0.6</v>
      </c>
      <c r="X209" s="119" t="n">
        <v>94569</v>
      </c>
      <c r="Y209" s="106" t="str">
        <f aca="false">IFERROR(VLOOKUP($X209,'BASE DADOS'!$B$2:$E$16877,2,FALSE()),"-")</f>
        <v>SINAPI</v>
      </c>
      <c r="Z209" s="106" t="str">
        <f aca="false">IFERROR(VLOOKUP($X209,'BASE DADOS'!$B$2:$E$16877,3,FALSE()),"-")</f>
        <v>Janela de alumínio tipo maxim-ar, com vidros, batente e ferragens. exclusive alizar, acabamento e contramarco. fornecimento e instalação. af_12/2019</v>
      </c>
      <c r="AA209" s="107" t="str">
        <f aca="false">IFERROR(VLOOKUP($X209,'BASE DADOS'!$B$2:$E$16877,4,FALSE()),"-")</f>
        <v>m2</v>
      </c>
      <c r="AB209" s="120" t="s">
        <v>17009</v>
      </c>
      <c r="AC209" s="121" t="str">
        <f aca="false">IFERROR(VLOOKUP(AB209,'ETAPAS ORCAM'!$B$4:$C$58,2,FALSE()),"-")</f>
        <v>B12 – ESQUADRIAS</v>
      </c>
      <c r="AMH209" s="85"/>
      <c r="AMI209" s="85"/>
      <c r="AMJ209" s="85"/>
    </row>
    <row r="210" s="84" customFormat="true" ht="17.9" hidden="true" customHeight="false" outlineLevel="1" collapsed="false">
      <c r="A210" s="69"/>
      <c r="B210" s="86"/>
      <c r="C210" s="105" t="str">
        <f aca="false">C209</f>
        <v>CIOPAC</v>
      </c>
      <c r="D210" s="106" t="str">
        <f aca="false">D209</f>
        <v>TÉRREO</v>
      </c>
      <c r="E210" s="106" t="str">
        <f aca="false">E209</f>
        <v>BWC PNE FEM. A=3,00m2</v>
      </c>
      <c r="F210" s="107" t="str">
        <f aca="false">F209</f>
        <v>ESQ. ALUMÍNIO</v>
      </c>
      <c r="G210" s="108"/>
      <c r="H210" s="109"/>
      <c r="I210" s="110"/>
      <c r="J210" s="108"/>
      <c r="K210" s="109"/>
      <c r="L210" s="110"/>
      <c r="M210" s="108"/>
      <c r="N210" s="109"/>
      <c r="O210" s="110"/>
      <c r="P210" s="111"/>
      <c r="Q210" s="112"/>
      <c r="R210" s="113"/>
      <c r="S210" s="114"/>
      <c r="T210" s="115"/>
      <c r="U210" s="116"/>
      <c r="V210" s="117"/>
      <c r="W210" s="118" t="n">
        <f aca="false">+W209*2</f>
        <v>1.2</v>
      </c>
      <c r="X210" s="119" t="n">
        <v>99821</v>
      </c>
      <c r="Y210" s="106" t="str">
        <f aca="false">IFERROR(VLOOKUP($X210,'BASE DADOS'!$B$2:$E$16877,2,FALSE()),"-")</f>
        <v>SINAPI</v>
      </c>
      <c r="Z210" s="106" t="str">
        <f aca="false">IFERROR(VLOOKUP($X210,'BASE DADOS'!$B$2:$E$16877,3,FALSE()),"-")</f>
        <v>Limpeza de janela de vidro com caixilho em aço/alumínio/pvc. af_04/2019</v>
      </c>
      <c r="AA210" s="107" t="str">
        <f aca="false">IFERROR(VLOOKUP($X210,'BASE DADOS'!$B$2:$E$16877,4,FALSE()),"-")</f>
        <v>m2</v>
      </c>
      <c r="AB210" s="120" t="s">
        <v>17004</v>
      </c>
      <c r="AC210" s="121" t="str">
        <f aca="false">IFERROR(VLOOKUP(AB210,'ETAPAS ORCAM'!$B$4:$C$58,2,FALSE()),"-")</f>
        <v>B39 – LIMPEZA FINAL</v>
      </c>
      <c r="AMH210" s="85"/>
      <c r="AMI210" s="85"/>
      <c r="AMJ210" s="85"/>
    </row>
    <row r="211" s="84" customFormat="true" ht="12.8" hidden="true" customHeight="false" outlineLevel="1" collapsed="false">
      <c r="A211" s="69"/>
      <c r="B211" s="86"/>
      <c r="C211" s="105" t="str">
        <f aca="false">C210</f>
        <v>CIOPAC</v>
      </c>
      <c r="D211" s="106" t="str">
        <f aca="false">D210</f>
        <v>TÉRREO</v>
      </c>
      <c r="E211" s="106" t="str">
        <f aca="false">E210</f>
        <v>BWC PNE FEM. A=3,00m2</v>
      </c>
      <c r="F211" s="107" t="str">
        <f aca="false">F210</f>
        <v>ESQ. ALUMÍNIO</v>
      </c>
      <c r="G211" s="108"/>
      <c r="H211" s="109"/>
      <c r="I211" s="110"/>
      <c r="J211" s="108"/>
      <c r="K211" s="109"/>
      <c r="L211" s="110"/>
      <c r="M211" s="108"/>
      <c r="N211" s="109"/>
      <c r="O211" s="110"/>
      <c r="P211" s="111"/>
      <c r="Q211" s="112"/>
      <c r="R211" s="113"/>
      <c r="S211" s="114"/>
      <c r="T211" s="115"/>
      <c r="U211" s="116"/>
      <c r="V211" s="117"/>
      <c r="W211" s="118" t="n">
        <v>1.05</v>
      </c>
      <c r="X211" s="119" t="n">
        <v>1989</v>
      </c>
      <c r="Y211" s="106" t="str">
        <f aca="false">IFERROR(VLOOKUP($X211,'BASE DADOS'!$B$2:$E$16877,2,FALSE()),"-")</f>
        <v>ORSE</v>
      </c>
      <c r="Z211" s="106" t="str">
        <f aca="false">IFERROR(VLOOKUP($X211,'BASE DADOS'!$B$2:$E$16877,3,FALSE()),"-")</f>
        <v>Peitoril granito cinza polido, c/ largura = 22 cm, esp = 2 cm</v>
      </c>
      <c r="AA211" s="107" t="str">
        <f aca="false">IFERROR(VLOOKUP($X211,'BASE DADOS'!$B$2:$E$16877,4,FALSE()),"-")</f>
        <v>m</v>
      </c>
      <c r="AB211" s="120" t="s">
        <v>17006</v>
      </c>
      <c r="AC211" s="121" t="str">
        <f aca="false">IFERROR(VLOOKUP(AB211,'ETAPAS ORCAM'!$B$4:$C$58,2,FALSE()),"-")</f>
        <v>B08 – REVESTIMENTO INTERNO – PAREDE</v>
      </c>
      <c r="AMH211" s="85"/>
      <c r="AMI211" s="85"/>
      <c r="AMJ211" s="85"/>
    </row>
    <row r="212" s="104" customFormat="true" ht="26.1" hidden="true" customHeight="false" outlineLevel="1" collapsed="false">
      <c r="A212" s="69"/>
      <c r="B212" s="86"/>
      <c r="C212" s="168" t="str">
        <f aca="false">C203</f>
        <v>CIOPAC</v>
      </c>
      <c r="D212" s="169" t="str">
        <f aca="false">D203</f>
        <v>TÉRREO</v>
      </c>
      <c r="E212" s="169" t="str">
        <f aca="false">E203</f>
        <v>BWC PNE FEM. A=3,00m2</v>
      </c>
      <c r="F212" s="170" t="s">
        <v>16966</v>
      </c>
      <c r="G212" s="171" t="n">
        <v>1</v>
      </c>
      <c r="H212" s="172"/>
      <c r="I212" s="173"/>
      <c r="J212" s="171"/>
      <c r="K212" s="172"/>
      <c r="L212" s="173"/>
      <c r="M212" s="171"/>
      <c r="N212" s="172"/>
      <c r="O212" s="173"/>
      <c r="P212" s="174"/>
      <c r="Q212" s="175"/>
      <c r="R212" s="176"/>
      <c r="S212" s="177" t="n">
        <f aca="false">IF(G212&lt;&gt;0,(G212+P212),(J212*M212)+P212)</f>
        <v>1</v>
      </c>
      <c r="T212" s="178" t="n">
        <f aca="false">IF(H212&lt;&gt;0,(H212+Q212),(K212*N212)+Q212)</f>
        <v>0</v>
      </c>
      <c r="U212" s="179" t="n">
        <f aca="false">IF(I212&lt;&gt;0,(I212+R212),(L212*O212)+R212)</f>
        <v>0</v>
      </c>
      <c r="V212" s="180" t="n">
        <f aca="false">SUM(S212:U212)</f>
        <v>1</v>
      </c>
      <c r="W212" s="181"/>
      <c r="X212" s="182"/>
      <c r="Y212" s="169"/>
      <c r="Z212" s="169"/>
      <c r="AA212" s="170"/>
      <c r="AB212" s="183"/>
      <c r="AC212" s="184"/>
      <c r="AMH212" s="85"/>
      <c r="AMI212" s="85"/>
      <c r="AMJ212" s="85"/>
    </row>
    <row r="213" s="84" customFormat="true" ht="34.3" hidden="true" customHeight="false" outlineLevel="1" collapsed="false">
      <c r="A213" s="69"/>
      <c r="B213" s="86"/>
      <c r="C213" s="105" t="str">
        <f aca="false">C212</f>
        <v>CIOPAC</v>
      </c>
      <c r="D213" s="106" t="str">
        <f aca="false">D212</f>
        <v>TÉRREO</v>
      </c>
      <c r="E213" s="106" t="str">
        <f aca="false">E212</f>
        <v>BWC PNE FEM. A=3,00m2</v>
      </c>
      <c r="F213" s="107" t="str">
        <f aca="false">F212</f>
        <v>BANCADAS, LOUÇAS E METAIS</v>
      </c>
      <c r="G213" s="108"/>
      <c r="H213" s="109"/>
      <c r="I213" s="110"/>
      <c r="J213" s="108"/>
      <c r="K213" s="109"/>
      <c r="L213" s="110"/>
      <c r="M213" s="108"/>
      <c r="N213" s="109"/>
      <c r="O213" s="110"/>
      <c r="P213" s="111"/>
      <c r="Q213" s="112"/>
      <c r="R213" s="113"/>
      <c r="S213" s="114"/>
      <c r="T213" s="115"/>
      <c r="U213" s="116"/>
      <c r="V213" s="117"/>
      <c r="W213" s="118" t="n">
        <v>1</v>
      </c>
      <c r="X213" s="119" t="n">
        <v>7759</v>
      </c>
      <c r="Y213" s="106" t="str">
        <f aca="false">IFERROR(VLOOKUP($X213,'BASE DADOS'!$B$2:$E$16877,2,FALSE()),"-")</f>
        <v>ORSE</v>
      </c>
      <c r="Z213" s="106" t="str">
        <f aca="false">IFERROR(VLOOKUP($X213,'BASE DADOS'!$B$2:$E$16877,3,FALSE()),"-")</f>
        <v>Lavatório louça (Deca-Linha Vogue Plus Conforto, ref L-510 ou similar) com coluna suspensa, (Deca, Linha Vogue Plus Conforto, ref. C-510 ou similar), c/ sifão cromado, válvula cromada, engate cromado, exclusive torneira</v>
      </c>
      <c r="AA213" s="107" t="str">
        <f aca="false">IFERROR(VLOOKUP($X213,'BASE DADOS'!$B$2:$E$16877,4,FALSE()),"-")</f>
        <v>un</v>
      </c>
      <c r="AB213" s="120" t="s">
        <v>17023</v>
      </c>
      <c r="AC213" s="121" t="str">
        <f aca="false">IFERROR(VLOOKUP(AB213,'ETAPAS ORCAM'!$B$4:$C$58,2,FALSE()),"-")</f>
        <v>B24 – BANCADAS, LOUÇAS, METAIS SANITÁRIOS E DIVISÓRIAS DE GRANITO</v>
      </c>
      <c r="AMH213" s="85"/>
      <c r="AMI213" s="85"/>
      <c r="AMJ213" s="85"/>
    </row>
    <row r="214" s="84" customFormat="true" ht="17.9" hidden="true" customHeight="false" outlineLevel="1" collapsed="false">
      <c r="A214" s="69"/>
      <c r="B214" s="86"/>
      <c r="C214" s="105" t="str">
        <f aca="false">C213</f>
        <v>CIOPAC</v>
      </c>
      <c r="D214" s="106" t="str">
        <f aca="false">D213</f>
        <v>TÉRREO</v>
      </c>
      <c r="E214" s="106" t="str">
        <f aca="false">E213</f>
        <v>BWC PNE FEM. A=3,00m2</v>
      </c>
      <c r="F214" s="107" t="str">
        <f aca="false">F213</f>
        <v>BANCADAS, LOUÇAS E METAIS</v>
      </c>
      <c r="G214" s="108"/>
      <c r="H214" s="109"/>
      <c r="I214" s="110"/>
      <c r="J214" s="108"/>
      <c r="K214" s="109"/>
      <c r="L214" s="110"/>
      <c r="M214" s="108"/>
      <c r="N214" s="109"/>
      <c r="O214" s="110"/>
      <c r="P214" s="111"/>
      <c r="Q214" s="112"/>
      <c r="R214" s="113"/>
      <c r="S214" s="114"/>
      <c r="T214" s="115"/>
      <c r="U214" s="116"/>
      <c r="V214" s="117"/>
      <c r="W214" s="118" t="n">
        <v>1</v>
      </c>
      <c r="X214" s="119" t="n">
        <v>9676</v>
      </c>
      <c r="Y214" s="106" t="str">
        <f aca="false">IFERROR(VLOOKUP($X214,'BASE DADOS'!$B$2:$E$16877,2,FALSE()),"-")</f>
        <v>ORSE</v>
      </c>
      <c r="Z214" s="106" t="str">
        <f aca="false">IFERROR(VLOOKUP($X214,'BASE DADOS'!$B$2:$E$16877,3,FALSE()),"-")</f>
        <v>Torneira de mesa com fechamento automático, linha Decamatic Eco, ref.1173.C, DECA ou similar</v>
      </c>
      <c r="AA214" s="107" t="str">
        <f aca="false">IFERROR(VLOOKUP($X214,'BASE DADOS'!$B$2:$E$16877,4,FALSE()),"-")</f>
        <v>un</v>
      </c>
      <c r="AB214" s="120" t="s">
        <v>17023</v>
      </c>
      <c r="AC214" s="121" t="str">
        <f aca="false">IFERROR(VLOOKUP(AB214,'ETAPAS ORCAM'!$B$4:$C$58,2,FALSE()),"-")</f>
        <v>B24 – BANCADAS, LOUÇAS, METAIS SANITÁRIOS E DIVISÓRIAS DE GRANITO</v>
      </c>
      <c r="AMH214" s="85"/>
      <c r="AMI214" s="85"/>
      <c r="AMJ214" s="85"/>
    </row>
    <row r="215" s="84" customFormat="true" ht="26.1" hidden="true" customHeight="false" outlineLevel="1" collapsed="false">
      <c r="A215" s="69"/>
      <c r="B215" s="86"/>
      <c r="C215" s="105" t="str">
        <f aca="false">C214</f>
        <v>CIOPAC</v>
      </c>
      <c r="D215" s="106" t="str">
        <f aca="false">D214</f>
        <v>TÉRREO</v>
      </c>
      <c r="E215" s="106" t="str">
        <f aca="false">E214</f>
        <v>BWC PNE FEM. A=3,00m2</v>
      </c>
      <c r="F215" s="107" t="str">
        <f aca="false">F214</f>
        <v>BANCADAS, LOUÇAS E METAIS</v>
      </c>
      <c r="G215" s="108"/>
      <c r="H215" s="109"/>
      <c r="I215" s="110"/>
      <c r="J215" s="108"/>
      <c r="K215" s="109"/>
      <c r="L215" s="110"/>
      <c r="M215" s="108"/>
      <c r="N215" s="109"/>
      <c r="O215" s="110"/>
      <c r="P215" s="111"/>
      <c r="Q215" s="112"/>
      <c r="R215" s="113"/>
      <c r="S215" s="114"/>
      <c r="T215" s="115"/>
      <c r="U215" s="116"/>
      <c r="V215" s="117"/>
      <c r="W215" s="118" t="n">
        <v>1</v>
      </c>
      <c r="X215" s="119" t="n">
        <v>12099</v>
      </c>
      <c r="Y215" s="106" t="str">
        <f aca="false">IFERROR(VLOOKUP($X215,'BASE DADOS'!$B$2:$E$16877,2,FALSE()),"-")</f>
        <v>ORSE</v>
      </c>
      <c r="Z215" s="106" t="str">
        <f aca="false">IFERROR(VLOOKUP($X215,'BASE DADOS'!$B$2:$E$16877,3,FALSE()),"-")</f>
        <v>Vaso sanitário com caixa de descarga acoplada, linha vogue plus conforto, sem abertura frontal P.515.17, DECA ou similar</v>
      </c>
      <c r="AA215" s="107" t="str">
        <f aca="false">IFERROR(VLOOKUP($X215,'BASE DADOS'!$B$2:$E$16877,4,FALSE()),"-")</f>
        <v>un</v>
      </c>
      <c r="AB215" s="120" t="s">
        <v>17023</v>
      </c>
      <c r="AC215" s="121" t="str">
        <f aca="false">IFERROR(VLOOKUP(AB215,'ETAPAS ORCAM'!$B$4:$C$58,2,FALSE()),"-")</f>
        <v>B24 – BANCADAS, LOUÇAS, METAIS SANITÁRIOS E DIVISÓRIAS DE GRANITO</v>
      </c>
      <c r="AMH215" s="85"/>
      <c r="AMI215" s="85"/>
      <c r="AMJ215" s="85"/>
    </row>
    <row r="216" s="84" customFormat="true" ht="17.9" hidden="true" customHeight="false" outlineLevel="1" collapsed="false">
      <c r="A216" s="69"/>
      <c r="B216" s="86"/>
      <c r="C216" s="105" t="str">
        <f aca="false">C215</f>
        <v>CIOPAC</v>
      </c>
      <c r="D216" s="106" t="str">
        <f aca="false">D215</f>
        <v>TÉRREO</v>
      </c>
      <c r="E216" s="106" t="str">
        <f aca="false">E215</f>
        <v>BWC PNE FEM. A=3,00m2</v>
      </c>
      <c r="F216" s="107" t="str">
        <f aca="false">F215</f>
        <v>BANCADAS, LOUÇAS E METAIS</v>
      </c>
      <c r="G216" s="108"/>
      <c r="H216" s="109"/>
      <c r="I216" s="110"/>
      <c r="J216" s="108"/>
      <c r="K216" s="109"/>
      <c r="L216" s="110"/>
      <c r="M216" s="108"/>
      <c r="N216" s="109"/>
      <c r="O216" s="110"/>
      <c r="P216" s="111"/>
      <c r="Q216" s="112"/>
      <c r="R216" s="113"/>
      <c r="S216" s="114"/>
      <c r="T216" s="115"/>
      <c r="U216" s="116"/>
      <c r="V216" s="117"/>
      <c r="W216" s="118" t="n">
        <v>1</v>
      </c>
      <c r="X216" s="119" t="n">
        <v>9502</v>
      </c>
      <c r="Y216" s="106" t="str">
        <f aca="false">IFERROR(VLOOKUP($X216,'BASE DADOS'!$B$2:$E$16877,2,FALSE()),"-")</f>
        <v>ORSE</v>
      </c>
      <c r="Z216" s="106" t="str">
        <f aca="false">IFERROR(VLOOKUP($X216,'BASE DADOS'!$B$2:$E$16877,3,FALSE()),"-")</f>
        <v>Ducha higiênica com registro, linha Link, ref. 1984.C.ACT. LNK, da DECA ou similar</v>
      </c>
      <c r="AA216" s="107" t="str">
        <f aca="false">IFERROR(VLOOKUP($X216,'BASE DADOS'!$B$2:$E$16877,4,FALSE()),"-")</f>
        <v>un</v>
      </c>
      <c r="AB216" s="120" t="s">
        <v>17023</v>
      </c>
      <c r="AC216" s="121" t="str">
        <f aca="false">IFERROR(VLOOKUP(AB216,'ETAPAS ORCAM'!$B$4:$C$58,2,FALSE()),"-")</f>
        <v>B24 – BANCADAS, LOUÇAS, METAIS SANITÁRIOS E DIVISÓRIAS DE GRANITO</v>
      </c>
      <c r="AMH216" s="85"/>
      <c r="AMI216" s="85"/>
      <c r="AMJ216" s="85"/>
    </row>
    <row r="217" s="84" customFormat="true" ht="17.9" hidden="true" customHeight="false" outlineLevel="1" collapsed="false">
      <c r="A217" s="69"/>
      <c r="B217" s="86"/>
      <c r="C217" s="105" t="str">
        <f aca="false">C216</f>
        <v>CIOPAC</v>
      </c>
      <c r="D217" s="106" t="str">
        <f aca="false">D216</f>
        <v>TÉRREO</v>
      </c>
      <c r="E217" s="106" t="str">
        <f aca="false">E216</f>
        <v>BWC PNE FEM. A=3,00m2</v>
      </c>
      <c r="F217" s="107" t="str">
        <f aca="false">F216</f>
        <v>BANCADAS, LOUÇAS E METAIS</v>
      </c>
      <c r="G217" s="108"/>
      <c r="H217" s="109"/>
      <c r="I217" s="110"/>
      <c r="J217" s="108"/>
      <c r="K217" s="109"/>
      <c r="L217" s="110"/>
      <c r="M217" s="108"/>
      <c r="N217" s="109"/>
      <c r="O217" s="110"/>
      <c r="P217" s="111"/>
      <c r="Q217" s="112"/>
      <c r="R217" s="113"/>
      <c r="S217" s="114"/>
      <c r="T217" s="115"/>
      <c r="U217" s="116"/>
      <c r="V217" s="117"/>
      <c r="W217" s="118" t="n">
        <v>1</v>
      </c>
      <c r="X217" s="119" t="n">
        <v>8436</v>
      </c>
      <c r="Y217" s="106" t="str">
        <f aca="false">IFERROR(VLOOKUP($X217,'BASE DADOS'!$B$2:$E$16877,2,FALSE()),"-")</f>
        <v>ORSE</v>
      </c>
      <c r="Z217" s="106" t="str">
        <f aca="false">IFERROR(VLOOKUP($X217,'BASE DADOS'!$B$2:$E$16877,3,FALSE()),"-")</f>
        <v>Acabamento para registro 1/2", 3/4" e 1" (PQ), ref. 4900 - C43, da Deca ou similar</v>
      </c>
      <c r="AA217" s="107" t="str">
        <f aca="false">IFERROR(VLOOKUP($X217,'BASE DADOS'!$B$2:$E$16877,4,FALSE()),"-")</f>
        <v>un</v>
      </c>
      <c r="AB217" s="120" t="s">
        <v>17023</v>
      </c>
      <c r="AC217" s="121" t="str">
        <f aca="false">IFERROR(VLOOKUP(AB217,'ETAPAS ORCAM'!$B$4:$C$58,2,FALSE()),"-")</f>
        <v>B24 – BANCADAS, LOUÇAS, METAIS SANITÁRIOS E DIVISÓRIAS DE GRANITO</v>
      </c>
      <c r="AMH217" s="85"/>
      <c r="AMI217" s="85"/>
      <c r="AMJ217" s="85"/>
    </row>
    <row r="218" s="84" customFormat="true" ht="26.1" hidden="true" customHeight="false" outlineLevel="1" collapsed="false">
      <c r="A218" s="69"/>
      <c r="B218" s="86"/>
      <c r="C218" s="105" t="str">
        <f aca="false">C217</f>
        <v>CIOPAC</v>
      </c>
      <c r="D218" s="106" t="str">
        <f aca="false">D217</f>
        <v>TÉRREO</v>
      </c>
      <c r="E218" s="106" t="str">
        <f aca="false">E217</f>
        <v>BWC PNE FEM. A=3,00m2</v>
      </c>
      <c r="F218" s="107" t="str">
        <f aca="false">F217</f>
        <v>BANCADAS, LOUÇAS E METAIS</v>
      </c>
      <c r="G218" s="108"/>
      <c r="H218" s="109"/>
      <c r="I218" s="110"/>
      <c r="J218" s="108"/>
      <c r="K218" s="109"/>
      <c r="L218" s="110"/>
      <c r="M218" s="108"/>
      <c r="N218" s="109"/>
      <c r="O218" s="110"/>
      <c r="P218" s="111"/>
      <c r="Q218" s="112"/>
      <c r="R218" s="113"/>
      <c r="S218" s="114"/>
      <c r="T218" s="115"/>
      <c r="U218" s="116"/>
      <c r="V218" s="117"/>
      <c r="W218" s="118" t="n">
        <v>1</v>
      </c>
      <c r="X218" s="119" t="n">
        <v>100868</v>
      </c>
      <c r="Y218" s="106" t="str">
        <f aca="false">IFERROR(VLOOKUP($X218,'BASE DADOS'!$B$2:$E$16877,2,FALSE()),"-")</f>
        <v>SINAPI</v>
      </c>
      <c r="Z218" s="106" t="str">
        <f aca="false">IFERROR(VLOOKUP($X218,'BASE DADOS'!$B$2:$E$16877,3,FALSE()),"-")</f>
        <v>Barra de apoio reta, em aco inox polido, comprimento 80 cm,  fixada na parede - fornecimento e instalação. af_01/2020</v>
      </c>
      <c r="AA218" s="107" t="str">
        <f aca="false">IFERROR(VLOOKUP($X218,'BASE DADOS'!$B$2:$E$16877,4,FALSE()),"-")</f>
        <v>un</v>
      </c>
      <c r="AB218" s="120" t="s">
        <v>17023</v>
      </c>
      <c r="AC218" s="121" t="str">
        <f aca="false">IFERROR(VLOOKUP(AB218,'ETAPAS ORCAM'!$B$4:$C$58,2,FALSE()),"-")</f>
        <v>B24 – BANCADAS, LOUÇAS, METAIS SANITÁRIOS E DIVISÓRIAS DE GRANITO</v>
      </c>
      <c r="AMH218" s="85"/>
      <c r="AMI218" s="85"/>
      <c r="AMJ218" s="85"/>
    </row>
    <row r="219" s="84" customFormat="true" ht="26.1" hidden="true" customHeight="false" outlineLevel="1" collapsed="false">
      <c r="A219" s="69"/>
      <c r="B219" s="86"/>
      <c r="C219" s="105" t="str">
        <f aca="false">C218</f>
        <v>CIOPAC</v>
      </c>
      <c r="D219" s="106" t="str">
        <f aca="false">D218</f>
        <v>TÉRREO</v>
      </c>
      <c r="E219" s="106" t="str">
        <f aca="false">E218</f>
        <v>BWC PNE FEM. A=3,00m2</v>
      </c>
      <c r="F219" s="107" t="str">
        <f aca="false">F218</f>
        <v>BANCADAS, LOUÇAS E METAIS</v>
      </c>
      <c r="G219" s="108"/>
      <c r="H219" s="109"/>
      <c r="I219" s="110"/>
      <c r="J219" s="108"/>
      <c r="K219" s="109"/>
      <c r="L219" s="110"/>
      <c r="M219" s="108"/>
      <c r="N219" s="109"/>
      <c r="O219" s="110"/>
      <c r="P219" s="111"/>
      <c r="Q219" s="112"/>
      <c r="R219" s="113"/>
      <c r="S219" s="114"/>
      <c r="T219" s="115"/>
      <c r="U219" s="116"/>
      <c r="V219" s="117"/>
      <c r="W219" s="118" t="n">
        <v>1</v>
      </c>
      <c r="X219" s="119" t="n">
        <v>100867</v>
      </c>
      <c r="Y219" s="106" t="str">
        <f aca="false">IFERROR(VLOOKUP($X219,'BASE DADOS'!$B$2:$E$16877,2,FALSE()),"-")</f>
        <v>SINAPI</v>
      </c>
      <c r="Z219" s="106" t="str">
        <f aca="false">IFERROR(VLOOKUP($X219,'BASE DADOS'!$B$2:$E$16877,3,FALSE()),"-")</f>
        <v>Barra de apoio reta, em aco inox polido, comprimento 70 cm,  fixada na parede - fornecimento e instalação. af_01/2020</v>
      </c>
      <c r="AA219" s="107" t="str">
        <f aca="false">IFERROR(VLOOKUP($X219,'BASE DADOS'!$B$2:$E$16877,4,FALSE()),"-")</f>
        <v>un</v>
      </c>
      <c r="AB219" s="120" t="s">
        <v>17023</v>
      </c>
      <c r="AC219" s="121" t="str">
        <f aca="false">IFERROR(VLOOKUP(AB219,'ETAPAS ORCAM'!$B$4:$C$58,2,FALSE()),"-")</f>
        <v>B24 – BANCADAS, LOUÇAS, METAIS SANITÁRIOS E DIVISÓRIAS DE GRANITO</v>
      </c>
      <c r="AMH219" s="85"/>
      <c r="AMI219" s="85"/>
      <c r="AMJ219" s="85"/>
    </row>
    <row r="220" s="84" customFormat="true" ht="26.1" hidden="true" customHeight="false" outlineLevel="1" collapsed="false">
      <c r="A220" s="69"/>
      <c r="B220" s="86"/>
      <c r="C220" s="105" t="str">
        <f aca="false">C219</f>
        <v>CIOPAC</v>
      </c>
      <c r="D220" s="106" t="str">
        <f aca="false">D219</f>
        <v>TÉRREO</v>
      </c>
      <c r="E220" s="106" t="str">
        <f aca="false">E219</f>
        <v>BWC PNE FEM. A=3,00m2</v>
      </c>
      <c r="F220" s="107" t="str">
        <f aca="false">F219</f>
        <v>BANCADAS, LOUÇAS E METAIS</v>
      </c>
      <c r="G220" s="108"/>
      <c r="H220" s="109"/>
      <c r="I220" s="110"/>
      <c r="J220" s="108"/>
      <c r="K220" s="109"/>
      <c r="L220" s="110"/>
      <c r="M220" s="108"/>
      <c r="N220" s="109"/>
      <c r="O220" s="110"/>
      <c r="P220" s="111"/>
      <c r="Q220" s="112"/>
      <c r="R220" s="113"/>
      <c r="S220" s="114"/>
      <c r="T220" s="115"/>
      <c r="U220" s="116"/>
      <c r="V220" s="117"/>
      <c r="W220" s="118" t="n">
        <v>1</v>
      </c>
      <c r="X220" s="119" t="n">
        <v>100866</v>
      </c>
      <c r="Y220" s="106" t="str">
        <f aca="false">IFERROR(VLOOKUP($X220,'BASE DADOS'!$B$2:$E$16877,2,FALSE()),"-")</f>
        <v>SINAPI</v>
      </c>
      <c r="Z220" s="106" t="str">
        <f aca="false">IFERROR(VLOOKUP($X220,'BASE DADOS'!$B$2:$E$16877,3,FALSE()),"-")</f>
        <v>Barra de apoio reta, em aco inox polido, comprimento 60cm, fixada na parede - fornecimento e instalação. af_01/2020</v>
      </c>
      <c r="AA220" s="107" t="str">
        <f aca="false">IFERROR(VLOOKUP($X220,'BASE DADOS'!$B$2:$E$16877,4,FALSE()),"-")</f>
        <v>un</v>
      </c>
      <c r="AB220" s="120" t="s">
        <v>17023</v>
      </c>
      <c r="AC220" s="121" t="str">
        <f aca="false">IFERROR(VLOOKUP(AB220,'ETAPAS ORCAM'!$B$4:$C$58,2,FALSE()),"-")</f>
        <v>B24 – BANCADAS, LOUÇAS, METAIS SANITÁRIOS E DIVISÓRIAS DE GRANITO</v>
      </c>
      <c r="AMH220" s="85"/>
      <c r="AMI220" s="85"/>
      <c r="AMJ220" s="85"/>
    </row>
    <row r="221" s="84" customFormat="true" ht="17.9" hidden="true" customHeight="false" outlineLevel="1" collapsed="false">
      <c r="A221" s="69"/>
      <c r="B221" s="86"/>
      <c r="C221" s="105" t="str">
        <f aca="false">C220</f>
        <v>CIOPAC</v>
      </c>
      <c r="D221" s="106" t="str">
        <f aca="false">D220</f>
        <v>TÉRREO</v>
      </c>
      <c r="E221" s="106" t="str">
        <f aca="false">E220</f>
        <v>BWC PNE FEM. A=3,00m2</v>
      </c>
      <c r="F221" s="107" t="str">
        <f aca="false">F220</f>
        <v>BANCADAS, LOUÇAS E METAIS</v>
      </c>
      <c r="G221" s="108"/>
      <c r="H221" s="109"/>
      <c r="I221" s="110"/>
      <c r="J221" s="108"/>
      <c r="K221" s="109"/>
      <c r="L221" s="110"/>
      <c r="M221" s="108"/>
      <c r="N221" s="109"/>
      <c r="O221" s="110"/>
      <c r="P221" s="111"/>
      <c r="Q221" s="112"/>
      <c r="R221" s="113"/>
      <c r="S221" s="114"/>
      <c r="T221" s="115"/>
      <c r="U221" s="116"/>
      <c r="V221" s="117"/>
      <c r="W221" s="118" t="n">
        <v>1</v>
      </c>
      <c r="X221" s="119" t="n">
        <v>2045</v>
      </c>
      <c r="Y221" s="106" t="str">
        <f aca="false">IFERROR(VLOOKUP($X221,'BASE DADOS'!$B$2:$E$16877,2,FALSE()),"-")</f>
        <v>ORSE</v>
      </c>
      <c r="Z221" s="106" t="str">
        <f aca="false">IFERROR(VLOOKUP($X221,'BASE DADOS'!$B$2:$E$16877,3,FALSE()),"-")</f>
        <v>Porta sabão liquido de plástico</v>
      </c>
      <c r="AA221" s="107" t="str">
        <f aca="false">IFERROR(VLOOKUP($X221,'BASE DADOS'!$B$2:$E$16877,4,FALSE()),"-")</f>
        <v>un</v>
      </c>
      <c r="AB221" s="120" t="s">
        <v>17023</v>
      </c>
      <c r="AC221" s="121" t="str">
        <f aca="false">IFERROR(VLOOKUP(AB221,'ETAPAS ORCAM'!$B$4:$C$58,2,FALSE()),"-")</f>
        <v>B24 – BANCADAS, LOUÇAS, METAIS SANITÁRIOS E DIVISÓRIAS DE GRANITO</v>
      </c>
      <c r="AMH221" s="85"/>
      <c r="AMI221" s="85"/>
      <c r="AMJ221" s="85"/>
    </row>
    <row r="222" s="84" customFormat="true" ht="17.9" hidden="true" customHeight="false" outlineLevel="1" collapsed="false">
      <c r="A222" s="69"/>
      <c r="B222" s="86"/>
      <c r="C222" s="105" t="str">
        <f aca="false">C221</f>
        <v>CIOPAC</v>
      </c>
      <c r="D222" s="106" t="str">
        <f aca="false">D221</f>
        <v>TÉRREO</v>
      </c>
      <c r="E222" s="106" t="str">
        <f aca="false">E221</f>
        <v>BWC PNE FEM. A=3,00m2</v>
      </c>
      <c r="F222" s="107" t="str">
        <f aca="false">F221</f>
        <v>BANCADAS, LOUÇAS E METAIS</v>
      </c>
      <c r="G222" s="108"/>
      <c r="H222" s="109"/>
      <c r="I222" s="110"/>
      <c r="J222" s="108"/>
      <c r="K222" s="109"/>
      <c r="L222" s="110"/>
      <c r="M222" s="108"/>
      <c r="N222" s="109"/>
      <c r="O222" s="110"/>
      <c r="P222" s="111"/>
      <c r="Q222" s="112"/>
      <c r="R222" s="113"/>
      <c r="S222" s="114"/>
      <c r="T222" s="115"/>
      <c r="U222" s="116"/>
      <c r="V222" s="117"/>
      <c r="W222" s="118" t="n">
        <v>1</v>
      </c>
      <c r="X222" s="119" t="n">
        <v>2034</v>
      </c>
      <c r="Y222" s="106" t="str">
        <f aca="false">IFERROR(VLOOKUP($X222,'BASE DADOS'!$B$2:$E$16877,2,FALSE()),"-")</f>
        <v>ORSE</v>
      </c>
      <c r="Z222" s="106" t="str">
        <f aca="false">IFERROR(VLOOKUP($X222,'BASE DADOS'!$B$2:$E$16877,3,FALSE()),"-")</f>
        <v>Porta toalha inox para papel toalha em rolo</v>
      </c>
      <c r="AA222" s="107" t="str">
        <f aca="false">IFERROR(VLOOKUP($X222,'BASE DADOS'!$B$2:$E$16877,4,FALSE()),"-")</f>
        <v>un</v>
      </c>
      <c r="AB222" s="120" t="s">
        <v>17023</v>
      </c>
      <c r="AC222" s="121" t="str">
        <f aca="false">IFERROR(VLOOKUP(AB222,'ETAPAS ORCAM'!$B$4:$C$58,2,FALSE()),"-")</f>
        <v>B24 – BANCADAS, LOUÇAS, METAIS SANITÁRIOS E DIVISÓRIAS DE GRANITO</v>
      </c>
      <c r="AMH222" s="85"/>
      <c r="AMI222" s="85"/>
      <c r="AMJ222" s="85"/>
    </row>
    <row r="223" s="84" customFormat="true" ht="17.9" hidden="true" customHeight="false" outlineLevel="1" collapsed="false">
      <c r="A223" s="69"/>
      <c r="B223" s="86"/>
      <c r="C223" s="105" t="str">
        <f aca="false">C222</f>
        <v>CIOPAC</v>
      </c>
      <c r="D223" s="106" t="str">
        <f aca="false">D222</f>
        <v>TÉRREO</v>
      </c>
      <c r="E223" s="106" t="str">
        <f aca="false">E222</f>
        <v>BWC PNE FEM. A=3,00m2</v>
      </c>
      <c r="F223" s="107" t="str">
        <f aca="false">F222</f>
        <v>BANCADAS, LOUÇAS E METAIS</v>
      </c>
      <c r="G223" s="108"/>
      <c r="H223" s="109"/>
      <c r="I223" s="110"/>
      <c r="J223" s="108"/>
      <c r="K223" s="109"/>
      <c r="L223" s="110"/>
      <c r="M223" s="108"/>
      <c r="N223" s="109"/>
      <c r="O223" s="110"/>
      <c r="P223" s="111"/>
      <c r="Q223" s="112"/>
      <c r="R223" s="113"/>
      <c r="S223" s="114"/>
      <c r="T223" s="115"/>
      <c r="U223" s="116"/>
      <c r="V223" s="117"/>
      <c r="W223" s="118" t="n">
        <v>1</v>
      </c>
      <c r="X223" s="119" t="n">
        <v>12511</v>
      </c>
      <c r="Y223" s="106" t="str">
        <f aca="false">IFERROR(VLOOKUP($X223,'BASE DADOS'!$B$2:$E$16877,2,FALSE()),"-")</f>
        <v>ORSE</v>
      </c>
      <c r="Z223" s="106" t="str">
        <f aca="false">IFERROR(VLOOKUP($X223,'BASE DADOS'!$B$2:$E$16877,3,FALSE()),"-")</f>
        <v>Dispenser, em plástico, para papel higiênico em rolo</v>
      </c>
      <c r="AA223" s="107" t="str">
        <f aca="false">IFERROR(VLOOKUP($X223,'BASE DADOS'!$B$2:$E$16877,4,FALSE()),"-")</f>
        <v>un</v>
      </c>
      <c r="AB223" s="120" t="s">
        <v>17023</v>
      </c>
      <c r="AC223" s="121" t="str">
        <f aca="false">IFERROR(VLOOKUP(AB223,'ETAPAS ORCAM'!$B$4:$C$58,2,FALSE()),"-")</f>
        <v>B24 – BANCADAS, LOUÇAS, METAIS SANITÁRIOS E DIVISÓRIAS DE GRANITO</v>
      </c>
      <c r="AMH223" s="85"/>
      <c r="AMI223" s="85"/>
      <c r="AMJ223" s="85"/>
    </row>
    <row r="224" s="104" customFormat="true" ht="12.8" hidden="true" customHeight="false" outlineLevel="1" collapsed="false">
      <c r="A224" s="69"/>
      <c r="B224" s="86"/>
      <c r="C224" s="168" t="str">
        <f aca="false">C217</f>
        <v>CIOPAC</v>
      </c>
      <c r="D224" s="169" t="str">
        <f aca="false">D217</f>
        <v>TÉRREO</v>
      </c>
      <c r="E224" s="169" t="str">
        <f aca="false">E217</f>
        <v>BWC PNE FEM. A=3,00m2</v>
      </c>
      <c r="F224" s="170" t="s">
        <v>16964</v>
      </c>
      <c r="G224" s="171"/>
      <c r="H224" s="172"/>
      <c r="I224" s="173"/>
      <c r="J224" s="171" t="n">
        <v>0.5</v>
      </c>
      <c r="K224" s="172"/>
      <c r="L224" s="173"/>
      <c r="M224" s="171" t="n">
        <v>1</v>
      </c>
      <c r="N224" s="172"/>
      <c r="O224" s="173"/>
      <c r="P224" s="174"/>
      <c r="Q224" s="175"/>
      <c r="R224" s="176"/>
      <c r="S224" s="177" t="n">
        <f aca="false">IF(G224&lt;&gt;0,(G224+P224),(J224*M224)+P224)</f>
        <v>0.5</v>
      </c>
      <c r="T224" s="178" t="n">
        <f aca="false">IF(H224&lt;&gt;0,(H224+Q224),(K224*N224)+Q224)</f>
        <v>0</v>
      </c>
      <c r="U224" s="179" t="n">
        <f aca="false">IF(I224&lt;&gt;0,(I224+R224),(L224*O224)+R224)</f>
        <v>0</v>
      </c>
      <c r="V224" s="180" t="n">
        <f aca="false">SUM(S224:U224)</f>
        <v>0.5</v>
      </c>
      <c r="W224" s="181"/>
      <c r="X224" s="182"/>
      <c r="Y224" s="169"/>
      <c r="Z224" s="169"/>
      <c r="AA224" s="170"/>
      <c r="AB224" s="183"/>
      <c r="AC224" s="184"/>
      <c r="AMH224" s="85"/>
      <c r="AMI224" s="85"/>
      <c r="AMJ224" s="85"/>
    </row>
    <row r="225" s="84" customFormat="true" ht="12.8" hidden="true" customHeight="false" outlineLevel="1" collapsed="false">
      <c r="A225" s="69"/>
      <c r="B225" s="86"/>
      <c r="C225" s="105" t="str">
        <f aca="false">C224</f>
        <v>CIOPAC</v>
      </c>
      <c r="D225" s="106" t="str">
        <f aca="false">D224</f>
        <v>TÉRREO</v>
      </c>
      <c r="E225" s="106" t="str">
        <f aca="false">E224</f>
        <v>BWC PNE FEM. A=3,00m2</v>
      </c>
      <c r="F225" s="107" t="str">
        <f aca="false">F224</f>
        <v>VIDROS</v>
      </c>
      <c r="G225" s="108"/>
      <c r="H225" s="109"/>
      <c r="I225" s="110"/>
      <c r="J225" s="108"/>
      <c r="K225" s="109"/>
      <c r="L225" s="110"/>
      <c r="M225" s="108"/>
      <c r="N225" s="109"/>
      <c r="O225" s="110"/>
      <c r="P225" s="111"/>
      <c r="Q225" s="112"/>
      <c r="R225" s="113"/>
      <c r="S225" s="114"/>
      <c r="T225" s="115"/>
      <c r="U225" s="116"/>
      <c r="V225" s="117"/>
      <c r="W225" s="118" t="n">
        <v>0.5</v>
      </c>
      <c r="X225" s="119" t="n">
        <v>1889</v>
      </c>
      <c r="Y225" s="106" t="str">
        <f aca="false">IFERROR(VLOOKUP($X225,'BASE DADOS'!$B$2:$E$16877,2,FALSE()),"-")</f>
        <v>ORSE</v>
      </c>
      <c r="Z225" s="106" t="str">
        <f aca="false">IFERROR(VLOOKUP($X225,'BASE DADOS'!$B$2:$E$16877,3,FALSE()),"-")</f>
        <v>Espelho plano 4mm</v>
      </c>
      <c r="AA225" s="107" t="str">
        <f aca="false">IFERROR(VLOOKUP($X225,'BASE DADOS'!$B$2:$E$16877,4,FALSE()),"-")</f>
        <v>m2</v>
      </c>
      <c r="AB225" s="120" t="s">
        <v>43</v>
      </c>
      <c r="AC225" s="121" t="str">
        <f aca="false">IFERROR(VLOOKUP(AB225,'ETAPAS ORCAM'!$B$4:$C$58,2,FALSE()),"-")</f>
        <v>B12 – ESQUADRIAS</v>
      </c>
      <c r="AMH225" s="85"/>
      <c r="AMI225" s="85"/>
      <c r="AMJ225" s="85"/>
    </row>
    <row r="226" s="84" customFormat="true" ht="12.8" hidden="true" customHeight="false" outlineLevel="1" collapsed="false">
      <c r="A226" s="69"/>
      <c r="B226" s="86"/>
      <c r="C226" s="122"/>
      <c r="D226" s="123"/>
      <c r="E226" s="123"/>
      <c r="F226" s="124"/>
      <c r="G226" s="125"/>
      <c r="H226" s="126"/>
      <c r="I226" s="127"/>
      <c r="J226" s="125"/>
      <c r="K226" s="126"/>
      <c r="L226" s="127"/>
      <c r="M226" s="125"/>
      <c r="N226" s="126"/>
      <c r="O226" s="127"/>
      <c r="P226" s="128"/>
      <c r="Q226" s="129"/>
      <c r="R226" s="130"/>
      <c r="S226" s="131"/>
      <c r="T226" s="132"/>
      <c r="U226" s="133"/>
      <c r="V226" s="134"/>
      <c r="W226" s="135"/>
      <c r="X226" s="136"/>
      <c r="Y226" s="123"/>
      <c r="Z226" s="123"/>
      <c r="AA226" s="124"/>
      <c r="AB226" s="137"/>
      <c r="AC226" s="138"/>
      <c r="AMH226" s="85"/>
      <c r="AMI226" s="85"/>
      <c r="AMJ226" s="85"/>
    </row>
    <row r="227" s="84" customFormat="true" ht="12.8" hidden="true" customHeight="false" outlineLevel="0" collapsed="false">
      <c r="A227" s="69"/>
      <c r="B227" s="86"/>
      <c r="C227" s="139"/>
      <c r="D227" s="139"/>
      <c r="E227" s="139"/>
      <c r="F227" s="139"/>
      <c r="G227" s="140"/>
      <c r="H227" s="140"/>
      <c r="I227" s="140"/>
      <c r="J227" s="140"/>
      <c r="K227" s="140"/>
      <c r="L227" s="140"/>
      <c r="M227" s="140"/>
      <c r="N227" s="140"/>
      <c r="O227" s="140"/>
      <c r="P227" s="141"/>
      <c r="Q227" s="141"/>
      <c r="R227" s="141"/>
      <c r="S227" s="142"/>
      <c r="T227" s="142"/>
      <c r="U227" s="142"/>
      <c r="V227" s="142"/>
      <c r="W227" s="143"/>
      <c r="X227" s="144"/>
      <c r="Y227" s="139"/>
      <c r="Z227" s="139"/>
      <c r="AA227" s="139"/>
      <c r="AB227" s="145"/>
      <c r="AC227" s="146"/>
      <c r="AMH227" s="85"/>
      <c r="AMI227" s="85"/>
      <c r="AMJ227" s="85"/>
    </row>
    <row r="228" s="84" customFormat="true" ht="12.8" hidden="true" customHeight="false" outlineLevel="0" collapsed="false">
      <c r="A228" s="69"/>
      <c r="B228" s="70" t="n">
        <v>37289</v>
      </c>
      <c r="C228" s="155" t="s">
        <v>16978</v>
      </c>
      <c r="D228" s="156" t="s">
        <v>17016</v>
      </c>
      <c r="E228" s="156" t="s">
        <v>17025</v>
      </c>
      <c r="F228" s="157"/>
      <c r="G228" s="158"/>
      <c r="H228" s="159"/>
      <c r="I228" s="160"/>
      <c r="J228" s="158"/>
      <c r="K228" s="159"/>
      <c r="L228" s="160"/>
      <c r="M228" s="158"/>
      <c r="N228" s="159"/>
      <c r="O228" s="160"/>
      <c r="P228" s="158"/>
      <c r="Q228" s="159"/>
      <c r="R228" s="160"/>
      <c r="S228" s="161"/>
      <c r="T228" s="162"/>
      <c r="U228" s="163"/>
      <c r="V228" s="164"/>
      <c r="W228" s="165"/>
      <c r="X228" s="155"/>
      <c r="Y228" s="156"/>
      <c r="Z228" s="156"/>
      <c r="AA228" s="157"/>
      <c r="AB228" s="166"/>
      <c r="AC228" s="167"/>
      <c r="AMH228" s="85"/>
      <c r="AMI228" s="85"/>
      <c r="AMJ228" s="85"/>
    </row>
    <row r="229" s="104" customFormat="true" ht="12.8" hidden="true" customHeight="false" outlineLevel="1" collapsed="false">
      <c r="A229" s="69"/>
      <c r="B229" s="86"/>
      <c r="C229" s="168" t="str">
        <f aca="false">C228</f>
        <v>CIOPAC</v>
      </c>
      <c r="D229" s="169" t="str">
        <f aca="false">D228</f>
        <v>TÉRREO</v>
      </c>
      <c r="E229" s="169" t="str">
        <f aca="false">E228</f>
        <v>DML A=3,00m2</v>
      </c>
      <c r="F229" s="170" t="s">
        <v>16953</v>
      </c>
      <c r="G229" s="171" t="n">
        <v>3</v>
      </c>
      <c r="H229" s="172"/>
      <c r="I229" s="173"/>
      <c r="J229" s="171"/>
      <c r="K229" s="172"/>
      <c r="L229" s="173"/>
      <c r="M229" s="171"/>
      <c r="N229" s="172"/>
      <c r="O229" s="173"/>
      <c r="P229" s="174"/>
      <c r="Q229" s="175"/>
      <c r="R229" s="176"/>
      <c r="S229" s="177" t="n">
        <f aca="false">IF(G229&lt;&gt;0,(G229+P229),(J229*M229)+P229)</f>
        <v>3</v>
      </c>
      <c r="T229" s="178" t="n">
        <f aca="false">IF(H229&lt;&gt;0,(H229+Q229),(K229*N229)+Q229)</f>
        <v>0</v>
      </c>
      <c r="U229" s="179" t="n">
        <f aca="false">IF(I229&lt;&gt;0,(I229+R229),(L229*O229)+R229)</f>
        <v>0</v>
      </c>
      <c r="V229" s="180" t="n">
        <f aca="false">SUM(S229:U229)</f>
        <v>3</v>
      </c>
      <c r="W229" s="181"/>
      <c r="X229" s="182"/>
      <c r="Y229" s="169"/>
      <c r="Z229" s="169"/>
      <c r="AA229" s="170"/>
      <c r="AB229" s="183"/>
      <c r="AC229" s="184"/>
      <c r="AMH229" s="85"/>
      <c r="AMI229" s="85"/>
      <c r="AMJ229" s="85"/>
    </row>
    <row r="230" s="84" customFormat="true" ht="12.8" hidden="true" customHeight="false" outlineLevel="1" collapsed="false">
      <c r="A230" s="69"/>
      <c r="B230" s="86"/>
      <c r="C230" s="105" t="str">
        <f aca="false">C229</f>
        <v>CIOPAC</v>
      </c>
      <c r="D230" s="106" t="str">
        <f aca="false">D229</f>
        <v>TÉRREO</v>
      </c>
      <c r="E230" s="106" t="str">
        <f aca="false">E229</f>
        <v>DML A=3,00m2</v>
      </c>
      <c r="F230" s="107" t="str">
        <f aca="false">F229</f>
        <v>PISO</v>
      </c>
      <c r="G230" s="108"/>
      <c r="H230" s="109"/>
      <c r="I230" s="110"/>
      <c r="J230" s="108"/>
      <c r="K230" s="109"/>
      <c r="L230" s="110"/>
      <c r="M230" s="108"/>
      <c r="N230" s="109"/>
      <c r="O230" s="110"/>
      <c r="P230" s="111"/>
      <c r="Q230" s="112"/>
      <c r="R230" s="113"/>
      <c r="S230" s="114"/>
      <c r="T230" s="115"/>
      <c r="U230" s="116"/>
      <c r="V230" s="117"/>
      <c r="W230" s="118" t="n">
        <f aca="false">V229</f>
        <v>3</v>
      </c>
      <c r="X230" s="119" t="n">
        <v>99811</v>
      </c>
      <c r="Y230" s="106" t="str">
        <f aca="false">IFERROR(VLOOKUP($X230,'BASE DADOS'!$B$2:$E$16877,2,FALSE()),"-")</f>
        <v>SINAPI</v>
      </c>
      <c r="Z230" s="106" t="str">
        <f aca="false">IFERROR(VLOOKUP($X230,'BASE DADOS'!$B$2:$E$16877,3,FALSE()),"-")</f>
        <v>Limpeza de contrapiso com vassoura a seco. af_04/2019</v>
      </c>
      <c r="AA230" s="107" t="str">
        <f aca="false">IFERROR(VLOOKUP($X230,'BASE DADOS'!$B$2:$E$16877,4,FALSE()),"-")</f>
        <v>m2</v>
      </c>
      <c r="AB230" s="120" t="s">
        <v>17003</v>
      </c>
      <c r="AC230" s="121" t="str">
        <f aca="false">IFERROR(VLOOKUP(AB230,'ETAPAS ORCAM'!$B$4:$C$58,2,FALSE()),"-")</f>
        <v>B11 – PAVIMENTAÇÃO</v>
      </c>
      <c r="AMH230" s="85"/>
      <c r="AMI230" s="85"/>
      <c r="AMJ230" s="85"/>
    </row>
    <row r="231" s="84" customFormat="true" ht="34.3" hidden="true" customHeight="false" outlineLevel="1" collapsed="false">
      <c r="A231" s="69"/>
      <c r="B231" s="86"/>
      <c r="C231" s="105" t="str">
        <f aca="false">C230</f>
        <v>CIOPAC</v>
      </c>
      <c r="D231" s="106" t="str">
        <f aca="false">D230</f>
        <v>TÉRREO</v>
      </c>
      <c r="E231" s="106" t="str">
        <f aca="false">E230</f>
        <v>DML A=3,00m2</v>
      </c>
      <c r="F231" s="107" t="str">
        <f aca="false">F230</f>
        <v>PISO</v>
      </c>
      <c r="G231" s="108"/>
      <c r="H231" s="109"/>
      <c r="I231" s="110"/>
      <c r="J231" s="108"/>
      <c r="K231" s="109"/>
      <c r="L231" s="110"/>
      <c r="M231" s="108"/>
      <c r="N231" s="109"/>
      <c r="O231" s="110"/>
      <c r="P231" s="111"/>
      <c r="Q231" s="112"/>
      <c r="R231" s="113"/>
      <c r="S231" s="114"/>
      <c r="T231" s="115"/>
      <c r="U231" s="116"/>
      <c r="V231" s="117"/>
      <c r="W231" s="118" t="n">
        <f aca="false">W230</f>
        <v>3</v>
      </c>
      <c r="X231" s="119" t="n">
        <v>87745</v>
      </c>
      <c r="Y231" s="106" t="str">
        <f aca="false">IFERROR(VLOOKUP($X231,'BASE DADOS'!$B$2:$E$16877,2,FALSE()),"-")</f>
        <v>SINAPI</v>
      </c>
      <c r="Z231" s="106" t="str">
        <f aca="false">IFERROR(VLOOKUP($X231,'BASE DADOS'!$B$2:$E$16877,3,FALSE()),"-")</f>
        <v>Contrapiso em argamassa traço 1:4 (cimento e areia), preparo mecânico com betoneira 400 l, aplicado em áreas molhadas sobre laje, aderido, acabamento não reforçado, espessura 3cm. af_07/2021</v>
      </c>
      <c r="AA231" s="107" t="str">
        <f aca="false">IFERROR(VLOOKUP($X231,'BASE DADOS'!$B$2:$E$16877,4,FALSE()),"-")</f>
        <v>m2</v>
      </c>
      <c r="AB231" s="120" t="s">
        <v>17003</v>
      </c>
      <c r="AC231" s="121" t="str">
        <f aca="false">IFERROR(VLOOKUP(AB231,'ETAPAS ORCAM'!$B$4:$C$58,2,FALSE()),"-")</f>
        <v>B11 – PAVIMENTAÇÃO</v>
      </c>
      <c r="AMH231" s="85"/>
      <c r="AMI231" s="85"/>
      <c r="AMJ231" s="85"/>
    </row>
    <row r="232" s="84" customFormat="true" ht="17.9" hidden="true" customHeight="false" outlineLevel="1" collapsed="false">
      <c r="A232" s="69"/>
      <c r="B232" s="86"/>
      <c r="C232" s="105" t="str">
        <f aca="false">C231</f>
        <v>CIOPAC</v>
      </c>
      <c r="D232" s="106" t="str">
        <f aca="false">D231</f>
        <v>TÉRREO</v>
      </c>
      <c r="E232" s="106" t="str">
        <f aca="false">E231</f>
        <v>DML A=3,00m2</v>
      </c>
      <c r="F232" s="107" t="str">
        <f aca="false">F230</f>
        <v>PISO</v>
      </c>
      <c r="G232" s="108"/>
      <c r="H232" s="109"/>
      <c r="I232" s="110"/>
      <c r="J232" s="108"/>
      <c r="K232" s="109"/>
      <c r="L232" s="110"/>
      <c r="M232" s="108"/>
      <c r="N232" s="109"/>
      <c r="O232" s="110"/>
      <c r="P232" s="111"/>
      <c r="Q232" s="112"/>
      <c r="R232" s="113"/>
      <c r="S232" s="114"/>
      <c r="T232" s="115"/>
      <c r="U232" s="116"/>
      <c r="V232" s="117"/>
      <c r="W232" s="118" t="n">
        <f aca="false">W231</f>
        <v>3</v>
      </c>
      <c r="X232" s="119" t="n">
        <v>98555</v>
      </c>
      <c r="Y232" s="106" t="str">
        <f aca="false">IFERROR(VLOOKUP($X232,'BASE DADOS'!$B$2:$E$16877,2,FALSE()),"-")</f>
        <v>SINAPI</v>
      </c>
      <c r="Z232" s="106" t="str">
        <f aca="false">IFERROR(VLOOKUP($X232,'BASE DADOS'!$B$2:$E$16877,3,FALSE()),"-")</f>
        <v>Impermeabilização de superfície com argamassa polimérica / membrana acrílica, 3 demãos. af_06/2018</v>
      </c>
      <c r="AA232" s="107" t="str">
        <f aca="false">IFERROR(VLOOKUP($X232,'BASE DADOS'!$B$2:$E$16877,4,FALSE()),"-")</f>
        <v>m2</v>
      </c>
      <c r="AB232" s="120" t="s">
        <v>17013</v>
      </c>
      <c r="AC232" s="121" t="str">
        <f aca="false">IFERROR(VLOOKUP(AB232,'ETAPAS ORCAM'!$B$4:$C$58,2,FALSE()),"-")</f>
        <v>B07 – IMPERMEABILIZAÇÃO</v>
      </c>
      <c r="AMH232" s="85"/>
      <c r="AMI232" s="85"/>
      <c r="AMJ232" s="85"/>
    </row>
    <row r="233" s="84" customFormat="true" ht="34.3" hidden="true" customHeight="false" outlineLevel="1" collapsed="false">
      <c r="A233" s="69"/>
      <c r="B233" s="86"/>
      <c r="C233" s="105" t="str">
        <f aca="false">C232</f>
        <v>CIOPAC</v>
      </c>
      <c r="D233" s="106" t="str">
        <f aca="false">D232</f>
        <v>TÉRREO</v>
      </c>
      <c r="E233" s="106" t="str">
        <f aca="false">E232</f>
        <v>DML A=3,00m2</v>
      </c>
      <c r="F233" s="107" t="str">
        <f aca="false">F232</f>
        <v>PISO</v>
      </c>
      <c r="G233" s="108"/>
      <c r="H233" s="109"/>
      <c r="I233" s="110"/>
      <c r="J233" s="108"/>
      <c r="K233" s="109"/>
      <c r="L233" s="110"/>
      <c r="M233" s="108"/>
      <c r="N233" s="109"/>
      <c r="O233" s="110"/>
      <c r="P233" s="111"/>
      <c r="Q233" s="112"/>
      <c r="R233" s="113"/>
      <c r="S233" s="114"/>
      <c r="T233" s="115"/>
      <c r="U233" s="116"/>
      <c r="V233" s="117"/>
      <c r="W233" s="118" t="n">
        <f aca="false">W232</f>
        <v>3</v>
      </c>
      <c r="X233" s="119" t="n">
        <v>13397</v>
      </c>
      <c r="Y233" s="106" t="str">
        <f aca="false">IFERROR(VLOOKUP($X233,'BASE DADOS'!$B$2:$E$16877,2,FALSE()),"-")</f>
        <v>ORSE</v>
      </c>
      <c r="Z233" s="106" t="str">
        <f aca="false">IFERROR(VLOOKUP($X233,'BASE DADOS'!$B$2:$E$16877,3,FALSE()),"-")</f>
        <v>Revestimento cerâmico para piso ou parede, 53 x 53 cm, Arielle, linha logan, cor branca, ou similar, PEI-5, aplicado com argamassa industrializada ac-ii, rejuntado, exclusive regularização de base ou emboço</v>
      </c>
      <c r="AA233" s="107" t="str">
        <f aca="false">IFERROR(VLOOKUP($X233,'BASE DADOS'!$B$2:$E$16877,4,FALSE()),"-")</f>
        <v>m2</v>
      </c>
      <c r="AB233" s="120" t="s">
        <v>17003</v>
      </c>
      <c r="AC233" s="121" t="str">
        <f aca="false">IFERROR(VLOOKUP(AB233,'ETAPAS ORCAM'!$B$4:$C$58,2,FALSE()),"-")</f>
        <v>B11 – PAVIMENTAÇÃO</v>
      </c>
      <c r="AMH233" s="85"/>
      <c r="AMI233" s="85"/>
      <c r="AMJ233" s="85"/>
    </row>
    <row r="234" s="84" customFormat="true" ht="17.9" hidden="true" customHeight="false" outlineLevel="1" collapsed="false">
      <c r="A234" s="69"/>
      <c r="B234" s="86"/>
      <c r="C234" s="105" t="str">
        <f aca="false">C233</f>
        <v>CIOPAC</v>
      </c>
      <c r="D234" s="106" t="str">
        <f aca="false">D233</f>
        <v>TÉRREO</v>
      </c>
      <c r="E234" s="106" t="str">
        <f aca="false">E233</f>
        <v>DML A=3,00m2</v>
      </c>
      <c r="F234" s="107" t="str">
        <f aca="false">F233</f>
        <v>PISO</v>
      </c>
      <c r="G234" s="108"/>
      <c r="H234" s="109"/>
      <c r="I234" s="110"/>
      <c r="J234" s="108"/>
      <c r="K234" s="109"/>
      <c r="L234" s="110"/>
      <c r="M234" s="108"/>
      <c r="N234" s="109"/>
      <c r="O234" s="110"/>
      <c r="P234" s="111"/>
      <c r="Q234" s="112"/>
      <c r="R234" s="113"/>
      <c r="S234" s="114"/>
      <c r="T234" s="115"/>
      <c r="U234" s="116"/>
      <c r="V234" s="117"/>
      <c r="W234" s="118" t="n">
        <f aca="false">W233</f>
        <v>3</v>
      </c>
      <c r="X234" s="119" t="n">
        <v>99804</v>
      </c>
      <c r="Y234" s="106" t="str">
        <f aca="false">IFERROR(VLOOKUP($X234,'BASE DADOS'!$B$2:$E$16877,2,FALSE()),"-")</f>
        <v>SINAPI</v>
      </c>
      <c r="Z234" s="106" t="str">
        <f aca="false">IFERROR(VLOOKUP($X234,'BASE DADOS'!$B$2:$E$16877,3,FALSE()),"-")</f>
        <v>Limpeza de piso cerâmico ou porcelanato utilizando detergente neutro e escovação manual. af_04/2019</v>
      </c>
      <c r="AA234" s="107" t="str">
        <f aca="false">IFERROR(VLOOKUP($X234,'BASE DADOS'!$B$2:$E$16877,4,FALSE()),"-")</f>
        <v>m2</v>
      </c>
      <c r="AB234" s="120" t="s">
        <v>17004</v>
      </c>
      <c r="AC234" s="121" t="str">
        <f aca="false">IFERROR(VLOOKUP(AB234,'ETAPAS ORCAM'!$B$4:$C$58,2,FALSE()),"-")</f>
        <v>B39 – LIMPEZA FINAL</v>
      </c>
      <c r="AMH234" s="85"/>
      <c r="AMI234" s="85"/>
      <c r="AMJ234" s="85"/>
    </row>
    <row r="235" s="104" customFormat="true" ht="12.8" hidden="true" customHeight="false" outlineLevel="1" collapsed="false">
      <c r="A235" s="69"/>
      <c r="B235" s="86"/>
      <c r="C235" s="168" t="str">
        <f aca="false">C233</f>
        <v>CIOPAC</v>
      </c>
      <c r="D235" s="169" t="str">
        <f aca="false">D233</f>
        <v>TÉRREO</v>
      </c>
      <c r="E235" s="169" t="str">
        <f aca="false">E233</f>
        <v>DML A=3,00m2</v>
      </c>
      <c r="F235" s="170" t="s">
        <v>16954</v>
      </c>
      <c r="G235" s="171"/>
      <c r="H235" s="172"/>
      <c r="I235" s="173"/>
      <c r="J235" s="171" t="n">
        <v>7</v>
      </c>
      <c r="K235" s="172"/>
      <c r="L235" s="173"/>
      <c r="M235" s="171" t="n">
        <v>3.14</v>
      </c>
      <c r="N235" s="172"/>
      <c r="O235" s="173"/>
      <c r="P235" s="174" t="n">
        <f aca="false">-(1.2*0.6)-(0.8*2.1)</f>
        <v>-2.4</v>
      </c>
      <c r="Q235" s="175"/>
      <c r="R235" s="176"/>
      <c r="S235" s="177" t="n">
        <f aca="false">IF(G235&lt;&gt;0,(G235+P235),(J235*M235)+P235)</f>
        <v>19.58</v>
      </c>
      <c r="T235" s="178" t="n">
        <f aca="false">IF(H235&lt;&gt;0,(H235+Q235),(K235*N235)+Q235)</f>
        <v>0</v>
      </c>
      <c r="U235" s="179" t="n">
        <f aca="false">IF(I235&lt;&gt;0,(I235+R235),(L235*O235)+R235)</f>
        <v>0</v>
      </c>
      <c r="V235" s="180" t="n">
        <f aca="false">SUM(S235:U235)</f>
        <v>19.58</v>
      </c>
      <c r="W235" s="181"/>
      <c r="X235" s="182"/>
      <c r="Y235" s="169"/>
      <c r="Z235" s="169"/>
      <c r="AA235" s="170"/>
      <c r="AB235" s="183"/>
      <c r="AC235" s="184"/>
      <c r="AMH235" s="85"/>
      <c r="AMI235" s="85"/>
      <c r="AMJ235" s="85"/>
    </row>
    <row r="236" s="84" customFormat="true" ht="26.1" hidden="true" customHeight="false" outlineLevel="1" collapsed="false">
      <c r="A236" s="69"/>
      <c r="B236" s="86"/>
      <c r="C236" s="105" t="str">
        <f aca="false">C235</f>
        <v>CIOPAC</v>
      </c>
      <c r="D236" s="106" t="str">
        <f aca="false">D235</f>
        <v>TÉRREO</v>
      </c>
      <c r="E236" s="106" t="str">
        <f aca="false">E235</f>
        <v>DML A=3,00m2</v>
      </c>
      <c r="F236" s="107" t="str">
        <f aca="false">F235</f>
        <v>PAREDE</v>
      </c>
      <c r="G236" s="108"/>
      <c r="H236" s="109"/>
      <c r="I236" s="110"/>
      <c r="J236" s="108"/>
      <c r="K236" s="109"/>
      <c r="L236" s="110"/>
      <c r="M236" s="108"/>
      <c r="N236" s="109"/>
      <c r="O236" s="110"/>
      <c r="P236" s="111"/>
      <c r="Q236" s="112"/>
      <c r="R236" s="113"/>
      <c r="S236" s="114"/>
      <c r="T236" s="115"/>
      <c r="U236" s="116"/>
      <c r="V236" s="117"/>
      <c r="W236" s="118" t="n">
        <f aca="false">V235</f>
        <v>19.58</v>
      </c>
      <c r="X236" s="119" t="n">
        <v>87879</v>
      </c>
      <c r="Y236" s="106" t="str">
        <f aca="false">IFERROR(VLOOKUP($X236,'BASE DADOS'!$B$2:$E$16877,2,FALSE()),"-")</f>
        <v>SINAPI</v>
      </c>
      <c r="Z236" s="106" t="str">
        <f aca="false">IFERROR(VLOOKUP($X236,'BASE DADOS'!$B$2:$E$16877,3,FALSE()),"-")</f>
        <v>Chapisco aplicado em alvenarias e estruturas de concreto internas, com colher de pedreiro.   argamassa traço 1:3 com preparo em betoneira 400l. af_10/2022</v>
      </c>
      <c r="AA236" s="107" t="str">
        <f aca="false">IFERROR(VLOOKUP($X236,'BASE DADOS'!$B$2:$E$16877,4,FALSE()),"-")</f>
        <v>m2</v>
      </c>
      <c r="AB236" s="120" t="s">
        <v>17006</v>
      </c>
      <c r="AC236" s="121" t="str">
        <f aca="false">IFERROR(VLOOKUP(AB236,'ETAPAS ORCAM'!$B$4:$C$58,2,FALSE()),"-")</f>
        <v>B08 – REVESTIMENTO INTERNO – PAREDE</v>
      </c>
      <c r="AMH236" s="85"/>
      <c r="AMI236" s="85"/>
      <c r="AMJ236" s="85"/>
    </row>
    <row r="237" s="84" customFormat="true" ht="42.5" hidden="true" customHeight="false" outlineLevel="1" collapsed="false">
      <c r="A237" s="69"/>
      <c r="B237" s="86"/>
      <c r="C237" s="105" t="str">
        <f aca="false">C236</f>
        <v>CIOPAC</v>
      </c>
      <c r="D237" s="106" t="str">
        <f aca="false">D236</f>
        <v>TÉRREO</v>
      </c>
      <c r="E237" s="106" t="str">
        <f aca="false">E236</f>
        <v>DML A=3,00m2</v>
      </c>
      <c r="F237" s="107" t="str">
        <f aca="false">F236</f>
        <v>PAREDE</v>
      </c>
      <c r="G237" s="108"/>
      <c r="H237" s="109"/>
      <c r="I237" s="110"/>
      <c r="J237" s="108"/>
      <c r="K237" s="109"/>
      <c r="L237" s="110"/>
      <c r="M237" s="108"/>
      <c r="N237" s="109"/>
      <c r="O237" s="110"/>
      <c r="P237" s="111"/>
      <c r="Q237" s="112"/>
      <c r="R237" s="113"/>
      <c r="S237" s="114"/>
      <c r="T237" s="115"/>
      <c r="U237" s="116"/>
      <c r="V237" s="117"/>
      <c r="W237" s="118" t="n">
        <f aca="false">W236</f>
        <v>19.58</v>
      </c>
      <c r="X237" s="119" t="n">
        <v>87535</v>
      </c>
      <c r="Y237" s="106" t="str">
        <f aca="false">IFERROR(VLOOKUP($X237,'BASE DADOS'!$B$2:$E$16877,2,FALSE()),"-")</f>
        <v>SINAPI</v>
      </c>
      <c r="Z237" s="106" t="str">
        <f aca="false">IFERROR(VLOOKUP($X237,'BASE DADOS'!$B$2:$E$16877,3,FALSE()),"-")</f>
        <v>Emboço, para recebimento de cerâmica, em argamassa traço 1:2:8, preparo mecânico com betoneira 400l, aplicado manualmente em faces internas de paredes, para ambiente com área  maior que 10m2, espessura de 20mm, com execução de taliscas. af_06/2014</v>
      </c>
      <c r="AA237" s="107" t="str">
        <f aca="false">IFERROR(VLOOKUP($X237,'BASE DADOS'!$B$2:$E$16877,4,FALSE()),"-")</f>
        <v>m2</v>
      </c>
      <c r="AB237" s="120" t="s">
        <v>17006</v>
      </c>
      <c r="AC237" s="121" t="str">
        <f aca="false">IFERROR(VLOOKUP(AB237,'ETAPAS ORCAM'!$B$4:$C$58,2,FALSE()),"-")</f>
        <v>B08 – REVESTIMENTO INTERNO – PAREDE</v>
      </c>
      <c r="AMH237" s="85"/>
      <c r="AMI237" s="85"/>
      <c r="AMJ237" s="85"/>
    </row>
    <row r="238" s="84" customFormat="true" ht="12.8" hidden="true" customHeight="false" outlineLevel="1" collapsed="false">
      <c r="A238" s="69"/>
      <c r="B238" s="86"/>
      <c r="C238" s="105" t="str">
        <f aca="false">C237</f>
        <v>CIOPAC</v>
      </c>
      <c r="D238" s="106" t="str">
        <f aca="false">D237</f>
        <v>TÉRREO</v>
      </c>
      <c r="E238" s="106" t="str">
        <f aca="false">E237</f>
        <v>DML A=3,00m2</v>
      </c>
      <c r="F238" s="107" t="str">
        <f aca="false">F237</f>
        <v>PAREDE</v>
      </c>
      <c r="G238" s="108"/>
      <c r="H238" s="109"/>
      <c r="I238" s="110"/>
      <c r="J238" s="108"/>
      <c r="K238" s="109"/>
      <c r="L238" s="110"/>
      <c r="M238" s="108"/>
      <c r="N238" s="109"/>
      <c r="O238" s="110"/>
      <c r="P238" s="111"/>
      <c r="Q238" s="112"/>
      <c r="R238" s="113"/>
      <c r="S238" s="114"/>
      <c r="T238" s="115"/>
      <c r="U238" s="116"/>
      <c r="V238" s="117"/>
      <c r="W238" s="118" t="n">
        <f aca="false">J235</f>
        <v>7</v>
      </c>
      <c r="X238" s="119" t="n">
        <v>98559</v>
      </c>
      <c r="Y238" s="106" t="str">
        <f aca="false">IFERROR(VLOOKUP($X238,'BASE DADOS'!$B$2:$E$16877,2,FALSE()),"-")</f>
        <v>SINAPI</v>
      </c>
      <c r="Z238" s="106" t="str">
        <f aca="false">IFERROR(VLOOKUP($X238,'BASE DADOS'!$B$2:$E$16877,3,FALSE()),"-")</f>
        <v>Tratamento de rodapé com véu de poliéster. af_06/2018</v>
      </c>
      <c r="AA238" s="107" t="str">
        <f aca="false">IFERROR(VLOOKUP($X238,'BASE DADOS'!$B$2:$E$16877,4,FALSE()),"-")</f>
        <v>m</v>
      </c>
      <c r="AB238" s="120" t="s">
        <v>17013</v>
      </c>
      <c r="AC238" s="121" t="str">
        <f aca="false">IFERROR(VLOOKUP(AB238,'ETAPAS ORCAM'!$B$4:$C$58,2,FALSE()),"-")</f>
        <v>B07 – IMPERMEABILIZAÇÃO</v>
      </c>
      <c r="AMH238" s="85"/>
      <c r="AMI238" s="85"/>
      <c r="AMJ238" s="85"/>
    </row>
    <row r="239" s="84" customFormat="true" ht="17.9" hidden="true" customHeight="false" outlineLevel="1" collapsed="false">
      <c r="A239" s="69"/>
      <c r="B239" s="86"/>
      <c r="C239" s="105" t="str">
        <f aca="false">C238</f>
        <v>CIOPAC</v>
      </c>
      <c r="D239" s="106" t="str">
        <f aca="false">D238</f>
        <v>TÉRREO</v>
      </c>
      <c r="E239" s="106" t="str">
        <f aca="false">E238</f>
        <v>DML A=3,00m2</v>
      </c>
      <c r="F239" s="107" t="str">
        <f aca="false">F238</f>
        <v>PAREDE</v>
      </c>
      <c r="G239" s="108"/>
      <c r="H239" s="109"/>
      <c r="I239" s="110"/>
      <c r="J239" s="108"/>
      <c r="K239" s="109"/>
      <c r="L239" s="110"/>
      <c r="M239" s="108"/>
      <c r="N239" s="109"/>
      <c r="O239" s="110"/>
      <c r="P239" s="111"/>
      <c r="Q239" s="112"/>
      <c r="R239" s="113"/>
      <c r="S239" s="114"/>
      <c r="T239" s="115"/>
      <c r="U239" s="116"/>
      <c r="V239" s="117"/>
      <c r="W239" s="118" t="n">
        <f aca="false">W238*0.4</f>
        <v>2.8</v>
      </c>
      <c r="X239" s="119" t="n">
        <v>98555</v>
      </c>
      <c r="Y239" s="106" t="str">
        <f aca="false">IFERROR(VLOOKUP($X239,'BASE DADOS'!$B$2:$E$16877,2,FALSE()),"-")</f>
        <v>SINAPI</v>
      </c>
      <c r="Z239" s="106" t="str">
        <f aca="false">IFERROR(VLOOKUP($X239,'BASE DADOS'!$B$2:$E$16877,3,FALSE()),"-")</f>
        <v>Impermeabilização de superfície com argamassa polimérica / membrana acrílica, 3 demãos. af_06/2018</v>
      </c>
      <c r="AA239" s="107" t="str">
        <f aca="false">IFERROR(VLOOKUP($X239,'BASE DADOS'!$B$2:$E$16877,4,FALSE()),"-")</f>
        <v>m2</v>
      </c>
      <c r="AB239" s="120" t="s">
        <v>17013</v>
      </c>
      <c r="AC239" s="121" t="str">
        <f aca="false">IFERROR(VLOOKUP(AB239,'ETAPAS ORCAM'!$B$4:$C$58,2,FALSE()),"-")</f>
        <v>B07 – IMPERMEABILIZAÇÃO</v>
      </c>
      <c r="AMH239" s="85"/>
      <c r="AMI239" s="85"/>
      <c r="AMJ239" s="85"/>
    </row>
    <row r="240" s="84" customFormat="true" ht="34.3" hidden="true" customHeight="false" outlineLevel="1" collapsed="false">
      <c r="A240" s="69"/>
      <c r="B240" s="86"/>
      <c r="C240" s="105" t="str">
        <f aca="false">C238</f>
        <v>CIOPAC</v>
      </c>
      <c r="D240" s="106" t="str">
        <f aca="false">D238</f>
        <v>TÉRREO</v>
      </c>
      <c r="E240" s="106" t="str">
        <f aca="false">E238</f>
        <v>DML A=3,00m2</v>
      </c>
      <c r="F240" s="107" t="str">
        <f aca="false">F238</f>
        <v>PAREDE</v>
      </c>
      <c r="G240" s="108"/>
      <c r="H240" s="109"/>
      <c r="I240" s="110"/>
      <c r="J240" s="108"/>
      <c r="K240" s="109"/>
      <c r="L240" s="110"/>
      <c r="M240" s="108"/>
      <c r="N240" s="109"/>
      <c r="O240" s="110"/>
      <c r="P240" s="111"/>
      <c r="Q240" s="112"/>
      <c r="R240" s="113"/>
      <c r="S240" s="114"/>
      <c r="T240" s="115"/>
      <c r="U240" s="116"/>
      <c r="V240" s="117"/>
      <c r="W240" s="118" t="n">
        <f aca="false">W237</f>
        <v>19.58</v>
      </c>
      <c r="X240" s="119" t="n">
        <v>11165</v>
      </c>
      <c r="Y240" s="106" t="str">
        <f aca="false">IFERROR(VLOOKUP($X240,'BASE DADOS'!$B$2:$E$16877,2,FALSE()),"-")</f>
        <v>ORSE</v>
      </c>
      <c r="Z240" s="106" t="str">
        <f aca="false">IFERROR(VLOOKUP($X240,'BASE DADOS'!$B$2:$E$16877,3,FALSE()),"-")</f>
        <v>Revestimento cerâmico para piso ou parede, 37 x 59 cm, Arielle, linha riviera, cor branca ou similar, PEI-3, aplicado com argamassa industrializada ac-ii, rejuntado, exclusive regularização de base ou emboço</v>
      </c>
      <c r="AA240" s="107" t="str">
        <f aca="false">IFERROR(VLOOKUP($X240,'BASE DADOS'!$B$2:$E$16877,4,FALSE()),"-")</f>
        <v>m2</v>
      </c>
      <c r="AB240" s="120" t="s">
        <v>17006</v>
      </c>
      <c r="AC240" s="121" t="str">
        <f aca="false">IFERROR(VLOOKUP(AB240,'ETAPAS ORCAM'!$B$4:$C$58,2,FALSE()),"-")</f>
        <v>B08 – REVESTIMENTO INTERNO – PAREDE</v>
      </c>
      <c r="AMH240" s="85"/>
      <c r="AMI240" s="85"/>
      <c r="AMJ240" s="85"/>
    </row>
    <row r="241" s="84" customFormat="true" ht="17.9" hidden="true" customHeight="false" outlineLevel="1" collapsed="false">
      <c r="A241" s="69"/>
      <c r="B241" s="86"/>
      <c r="C241" s="105" t="str">
        <f aca="false">C240</f>
        <v>CIOPAC</v>
      </c>
      <c r="D241" s="106" t="str">
        <f aca="false">D240</f>
        <v>TÉRREO</v>
      </c>
      <c r="E241" s="106" t="str">
        <f aca="false">E240</f>
        <v>DML A=3,00m2</v>
      </c>
      <c r="F241" s="107" t="str">
        <f aca="false">F240</f>
        <v>PAREDE</v>
      </c>
      <c r="G241" s="108"/>
      <c r="H241" s="109"/>
      <c r="I241" s="110"/>
      <c r="J241" s="108"/>
      <c r="K241" s="109"/>
      <c r="L241" s="110"/>
      <c r="M241" s="108"/>
      <c r="N241" s="109"/>
      <c r="O241" s="110"/>
      <c r="P241" s="111"/>
      <c r="Q241" s="112"/>
      <c r="R241" s="113"/>
      <c r="S241" s="114"/>
      <c r="T241" s="115"/>
      <c r="U241" s="116"/>
      <c r="V241" s="117"/>
      <c r="W241" s="118" t="n">
        <f aca="false">W240</f>
        <v>19.58</v>
      </c>
      <c r="X241" s="119" t="n">
        <v>99807</v>
      </c>
      <c r="Y241" s="106" t="str">
        <f aca="false">IFERROR(VLOOKUP($X241,'BASE DADOS'!$B$2:$E$16877,2,FALSE()),"-")</f>
        <v>SINAPI</v>
      </c>
      <c r="Z241" s="106" t="str">
        <f aca="false">IFERROR(VLOOKUP($X241,'BASE DADOS'!$B$2:$E$16877,3,FALSE()),"-")</f>
        <v>Limpeza de revestimento cerâmico em parede utilizando detergente neutro e escovação manual. af_04/2019</v>
      </c>
      <c r="AA241" s="107" t="str">
        <f aca="false">IFERROR(VLOOKUP($X241,'BASE DADOS'!$B$2:$E$16877,4,FALSE()),"-")</f>
        <v>m2</v>
      </c>
      <c r="AB241" s="120" t="s">
        <v>17004</v>
      </c>
      <c r="AC241" s="121" t="str">
        <f aca="false">IFERROR(VLOOKUP(AB241,'ETAPAS ORCAM'!$B$4:$C$58,2,FALSE()),"-")</f>
        <v>B39 – LIMPEZA FINAL</v>
      </c>
      <c r="AMH241" s="85"/>
      <c r="AMI241" s="85"/>
      <c r="AMJ241" s="85"/>
    </row>
    <row r="242" s="104" customFormat="true" ht="12.8" hidden="true" customHeight="false" outlineLevel="1" collapsed="false">
      <c r="A242" s="69"/>
      <c r="B242" s="86"/>
      <c r="C242" s="168" t="str">
        <f aca="false">C241</f>
        <v>CIOPAC</v>
      </c>
      <c r="D242" s="169" t="str">
        <f aca="false">D241</f>
        <v>TÉRREO</v>
      </c>
      <c r="E242" s="169" t="str">
        <f aca="false">E241</f>
        <v>DML A=3,00m2</v>
      </c>
      <c r="F242" s="170" t="s">
        <v>16955</v>
      </c>
      <c r="G242" s="171" t="n">
        <f aca="false">G229</f>
        <v>3</v>
      </c>
      <c r="H242" s="172"/>
      <c r="I242" s="173"/>
      <c r="J242" s="171"/>
      <c r="K242" s="172"/>
      <c r="L242" s="173"/>
      <c r="M242" s="171"/>
      <c r="N242" s="172"/>
      <c r="O242" s="173"/>
      <c r="P242" s="174"/>
      <c r="Q242" s="175"/>
      <c r="R242" s="176"/>
      <c r="S242" s="177" t="n">
        <f aca="false">IF(G242&lt;&gt;0,(G242+P242),(J242*M242)+P242)</f>
        <v>3</v>
      </c>
      <c r="T242" s="178" t="n">
        <f aca="false">IF(H242&lt;&gt;0,(H242+Q242),(K242*N242)+Q242)</f>
        <v>0</v>
      </c>
      <c r="U242" s="179" t="n">
        <f aca="false">IF(I242&lt;&gt;0,(I242+R242),(L242*O242)+R242)</f>
        <v>0</v>
      </c>
      <c r="V242" s="180" t="n">
        <f aca="false">SUM(S242:U242)</f>
        <v>3</v>
      </c>
      <c r="W242" s="181"/>
      <c r="X242" s="182"/>
      <c r="Y242" s="169"/>
      <c r="Z242" s="169"/>
      <c r="AA242" s="170"/>
      <c r="AB242" s="183"/>
      <c r="AC242" s="184"/>
      <c r="AMH242" s="85"/>
      <c r="AMI242" s="85"/>
      <c r="AMJ242" s="85"/>
    </row>
    <row r="243" s="84" customFormat="true" ht="17.9" hidden="true" customHeight="false" outlineLevel="1" collapsed="false">
      <c r="A243" s="69"/>
      <c r="B243" s="86"/>
      <c r="C243" s="105" t="str">
        <f aca="false">C242</f>
        <v>CIOPAC</v>
      </c>
      <c r="D243" s="106" t="str">
        <f aca="false">D242</f>
        <v>TÉRREO</v>
      </c>
      <c r="E243" s="106" t="str">
        <f aca="false">E242</f>
        <v>DML A=3,00m2</v>
      </c>
      <c r="F243" s="107" t="str">
        <f aca="false">F242</f>
        <v>TETO</v>
      </c>
      <c r="G243" s="108"/>
      <c r="H243" s="109"/>
      <c r="I243" s="110"/>
      <c r="J243" s="108"/>
      <c r="K243" s="109"/>
      <c r="L243" s="110"/>
      <c r="M243" s="108"/>
      <c r="N243" s="109"/>
      <c r="O243" s="110"/>
      <c r="P243" s="111"/>
      <c r="Q243" s="112"/>
      <c r="R243" s="113"/>
      <c r="S243" s="114"/>
      <c r="T243" s="115"/>
      <c r="U243" s="116"/>
      <c r="V243" s="117"/>
      <c r="W243" s="118" t="n">
        <f aca="false">V242</f>
        <v>3</v>
      </c>
      <c r="X243" s="119" t="n">
        <v>96114</v>
      </c>
      <c r="Y243" s="106" t="str">
        <f aca="false">IFERROR(VLOOKUP($X243,'BASE DADOS'!$B$2:$E$16877,2,FALSE()),"-")</f>
        <v>SINAPI</v>
      </c>
      <c r="Z243" s="106" t="str">
        <f aca="false">IFERROR(VLOOKUP($X243,'BASE DADOS'!$B$2:$E$16877,3,FALSE()),"-")</f>
        <v>Forro em drywall, para ambientes comerciais, inclusive estrutura de fixação. af_05/2017_ps</v>
      </c>
      <c r="AA243" s="107" t="str">
        <f aca="false">IFERROR(VLOOKUP($X243,'BASE DADOS'!$B$2:$E$16877,4,FALSE()),"-")</f>
        <v>m2</v>
      </c>
      <c r="AB243" s="120" t="s">
        <v>17018</v>
      </c>
      <c r="AC243" s="121" t="str">
        <f aca="false">IFERROR(VLOOKUP(AB243,'ETAPAS ORCAM'!$B$4:$C$58,2,FALSE()),"-")</f>
        <v>B09 – REVESTIMENTO INTERNO – TETO</v>
      </c>
      <c r="AMH243" s="85"/>
      <c r="AMI243" s="85"/>
      <c r="AMJ243" s="85"/>
    </row>
    <row r="244" s="84" customFormat="true" ht="17.9" hidden="true" customHeight="false" outlineLevel="1" collapsed="false">
      <c r="A244" s="69"/>
      <c r="B244" s="86"/>
      <c r="C244" s="105" t="str">
        <f aca="false">C243</f>
        <v>CIOPAC</v>
      </c>
      <c r="D244" s="106" t="str">
        <f aca="false">D243</f>
        <v>TÉRREO</v>
      </c>
      <c r="E244" s="106" t="str">
        <f aca="false">E243</f>
        <v>DML A=3,00m2</v>
      </c>
      <c r="F244" s="107" t="str">
        <f aca="false">F243</f>
        <v>TETO</v>
      </c>
      <c r="G244" s="108"/>
      <c r="H244" s="109"/>
      <c r="I244" s="110"/>
      <c r="J244" s="108"/>
      <c r="K244" s="109"/>
      <c r="L244" s="110"/>
      <c r="M244" s="108"/>
      <c r="N244" s="109"/>
      <c r="O244" s="110"/>
      <c r="P244" s="111"/>
      <c r="Q244" s="112"/>
      <c r="R244" s="113"/>
      <c r="S244" s="114"/>
      <c r="T244" s="115"/>
      <c r="U244" s="116"/>
      <c r="V244" s="117"/>
      <c r="W244" s="118" t="n">
        <f aca="false">J235</f>
        <v>7</v>
      </c>
      <c r="X244" s="119" t="n">
        <v>9082</v>
      </c>
      <c r="Y244" s="106" t="str">
        <f aca="false">IFERROR(VLOOKUP($X244,'BASE DADOS'!$B$2:$E$16877,2,FALSE()),"-")</f>
        <v>ORSE</v>
      </c>
      <c r="Z244" s="106" t="str">
        <f aca="false">IFERROR(VLOOKUP($X244,'BASE DADOS'!$B$2:$E$16877,3,FALSE()),"-")</f>
        <v>Tabica metálica 3x3cm para forro de gesso (fornecimento e montagem)</v>
      </c>
      <c r="AA244" s="107" t="str">
        <f aca="false">IFERROR(VLOOKUP($X244,'BASE DADOS'!$B$2:$E$16877,4,FALSE()),"-")</f>
        <v>m</v>
      </c>
      <c r="AB244" s="120" t="s">
        <v>17018</v>
      </c>
      <c r="AC244" s="121" t="str">
        <f aca="false">IFERROR(VLOOKUP(AB244,'ETAPAS ORCAM'!$B$4:$C$58,2,FALSE()),"-")</f>
        <v>B09 – REVESTIMENTO INTERNO – TETO</v>
      </c>
      <c r="AMH244" s="85"/>
      <c r="AMI244" s="85"/>
      <c r="AMJ244" s="85"/>
    </row>
    <row r="245" s="84" customFormat="true" ht="17.9" hidden="true" customHeight="false" outlineLevel="1" collapsed="false">
      <c r="A245" s="69"/>
      <c r="B245" s="86"/>
      <c r="C245" s="105" t="str">
        <f aca="false">C244</f>
        <v>CIOPAC</v>
      </c>
      <c r="D245" s="106" t="str">
        <f aca="false">D244</f>
        <v>TÉRREO</v>
      </c>
      <c r="E245" s="106" t="str">
        <f aca="false">E244</f>
        <v>DML A=3,00m2</v>
      </c>
      <c r="F245" s="107" t="str">
        <f aca="false">F244</f>
        <v>TETO</v>
      </c>
      <c r="G245" s="108"/>
      <c r="H245" s="109"/>
      <c r="I245" s="110"/>
      <c r="J245" s="108"/>
      <c r="K245" s="109"/>
      <c r="L245" s="110"/>
      <c r="M245" s="108"/>
      <c r="N245" s="109"/>
      <c r="O245" s="110"/>
      <c r="P245" s="111"/>
      <c r="Q245" s="112"/>
      <c r="R245" s="113"/>
      <c r="S245" s="114"/>
      <c r="T245" s="115"/>
      <c r="U245" s="116"/>
      <c r="V245" s="117"/>
      <c r="W245" s="118" t="n">
        <f aca="false">W243</f>
        <v>3</v>
      </c>
      <c r="X245" s="119" t="n">
        <v>88484</v>
      </c>
      <c r="Y245" s="106" t="str">
        <f aca="false">IFERROR(VLOOKUP($X245,'BASE DADOS'!$B$2:$E$16877,2,FALSE()),"-")</f>
        <v>SINAPI</v>
      </c>
      <c r="Z245" s="106" t="str">
        <f aca="false">IFERROR(VLOOKUP($X245,'BASE DADOS'!$B$2:$E$16877,3,FALSE()),"-")</f>
        <v>Aplicação de fundo selador acrílico em teto, uma demão. af_06/2014</v>
      </c>
      <c r="AA245" s="107" t="str">
        <f aca="false">IFERROR(VLOOKUP($X245,'BASE DADOS'!$B$2:$E$16877,4,FALSE()),"-")</f>
        <v>m2</v>
      </c>
      <c r="AB245" s="120" t="s">
        <v>17008</v>
      </c>
      <c r="AC245" s="121" t="str">
        <f aca="false">IFERROR(VLOOKUP(AB245,'ETAPAS ORCAM'!$B$4:$C$58,2,FALSE()),"-")</f>
        <v>B15 – PINTURA INTERNA – TETO</v>
      </c>
      <c r="AMH245" s="85"/>
      <c r="AMI245" s="85"/>
      <c r="AMJ245" s="85"/>
    </row>
    <row r="246" s="84" customFormat="true" ht="17.9" hidden="true" customHeight="false" outlineLevel="1" collapsed="false">
      <c r="A246" s="69"/>
      <c r="B246" s="86"/>
      <c r="C246" s="105" t="str">
        <f aca="false">C245</f>
        <v>CIOPAC</v>
      </c>
      <c r="D246" s="106" t="str">
        <f aca="false">D245</f>
        <v>TÉRREO</v>
      </c>
      <c r="E246" s="106" t="str">
        <f aca="false">E245</f>
        <v>DML A=3,00m2</v>
      </c>
      <c r="F246" s="107" t="str">
        <f aca="false">F245</f>
        <v>TETO</v>
      </c>
      <c r="G246" s="108"/>
      <c r="H246" s="109"/>
      <c r="I246" s="110"/>
      <c r="J246" s="108"/>
      <c r="K246" s="109"/>
      <c r="L246" s="110"/>
      <c r="M246" s="108"/>
      <c r="N246" s="109"/>
      <c r="O246" s="110"/>
      <c r="P246" s="111"/>
      <c r="Q246" s="112"/>
      <c r="R246" s="113"/>
      <c r="S246" s="114"/>
      <c r="T246" s="115"/>
      <c r="U246" s="116"/>
      <c r="V246" s="117"/>
      <c r="W246" s="118" t="n">
        <f aca="false">W245</f>
        <v>3</v>
      </c>
      <c r="X246" s="119" t="n">
        <v>88496</v>
      </c>
      <c r="Y246" s="106" t="str">
        <f aca="false">IFERROR(VLOOKUP($X246,'BASE DADOS'!$B$2:$E$16877,2,FALSE()),"-")</f>
        <v>SINAPI</v>
      </c>
      <c r="Z246" s="106" t="str">
        <f aca="false">IFERROR(VLOOKUP($X246,'BASE DADOS'!$B$2:$E$16877,3,FALSE()),"-")</f>
        <v>Aplicação e lixamento de massa látex em teto, duas demãos. af_06/2014</v>
      </c>
      <c r="AA246" s="107" t="str">
        <f aca="false">IFERROR(VLOOKUP($X246,'BASE DADOS'!$B$2:$E$16877,4,FALSE()),"-")</f>
        <v>m2</v>
      </c>
      <c r="AB246" s="120" t="s">
        <v>17008</v>
      </c>
      <c r="AC246" s="121" t="str">
        <f aca="false">IFERROR(VLOOKUP(AB246,'ETAPAS ORCAM'!$B$4:$C$58,2,FALSE()),"-")</f>
        <v>B15 – PINTURA INTERNA – TETO</v>
      </c>
      <c r="AMH246" s="85"/>
      <c r="AMI246" s="85"/>
      <c r="AMJ246" s="85"/>
    </row>
    <row r="247" s="84" customFormat="true" ht="17.9" hidden="true" customHeight="false" outlineLevel="1" collapsed="false">
      <c r="A247" s="69"/>
      <c r="B247" s="86"/>
      <c r="C247" s="105" t="str">
        <f aca="false">C246</f>
        <v>CIOPAC</v>
      </c>
      <c r="D247" s="106" t="str">
        <f aca="false">D246</f>
        <v>TÉRREO</v>
      </c>
      <c r="E247" s="106" t="str">
        <f aca="false">E246</f>
        <v>DML A=3,00m2</v>
      </c>
      <c r="F247" s="107" t="str">
        <f aca="false">F246</f>
        <v>TETO</v>
      </c>
      <c r="G247" s="108"/>
      <c r="H247" s="109"/>
      <c r="I247" s="110"/>
      <c r="J247" s="108"/>
      <c r="K247" s="109"/>
      <c r="L247" s="110"/>
      <c r="M247" s="108"/>
      <c r="N247" s="109"/>
      <c r="O247" s="110"/>
      <c r="P247" s="111"/>
      <c r="Q247" s="112"/>
      <c r="R247" s="113"/>
      <c r="S247" s="114"/>
      <c r="T247" s="115"/>
      <c r="U247" s="116"/>
      <c r="V247" s="117"/>
      <c r="W247" s="118" t="n">
        <f aca="false">W246</f>
        <v>3</v>
      </c>
      <c r="X247" s="119" t="n">
        <v>104639</v>
      </c>
      <c r="Y247" s="106" t="str">
        <f aca="false">IFERROR(VLOOKUP($X247,'BASE DADOS'!$B$2:$E$16877,2,FALSE()),"-")</f>
        <v>SINAPI</v>
      </c>
      <c r="Z247" s="106" t="str">
        <f aca="false">IFERROR(VLOOKUP($X247,'BASE DADOS'!$B$2:$E$16877,3,FALSE()),"-")</f>
        <v>Pintura látex acrílica econômica, aplicação manual em teto, duas demãos. Af_04/2023</v>
      </c>
      <c r="AA247" s="107" t="str">
        <f aca="false">IFERROR(VLOOKUP($X247,'BASE DADOS'!$B$2:$E$16877,4,FALSE()),"-")</f>
        <v>m2</v>
      </c>
      <c r="AB247" s="120" t="s">
        <v>17008</v>
      </c>
      <c r="AC247" s="121" t="str">
        <f aca="false">IFERROR(VLOOKUP(AB247,'ETAPAS ORCAM'!$B$4:$C$58,2,FALSE()),"-")</f>
        <v>B15 – PINTURA INTERNA – TETO</v>
      </c>
      <c r="AMH247" s="85"/>
      <c r="AMI247" s="85"/>
      <c r="AMJ247" s="85"/>
    </row>
    <row r="248" s="104" customFormat="true" ht="12.8" hidden="true" customHeight="false" outlineLevel="1" collapsed="false">
      <c r="A248" s="69"/>
      <c r="B248" s="86"/>
      <c r="C248" s="168" t="str">
        <f aca="false">C247</f>
        <v>CIOPAC</v>
      </c>
      <c r="D248" s="169" t="str">
        <f aca="false">D247</f>
        <v>TÉRREO</v>
      </c>
      <c r="E248" s="169" t="str">
        <f aca="false">E247</f>
        <v>DML A=3,00m2</v>
      </c>
      <c r="F248" s="170" t="s">
        <v>17020</v>
      </c>
      <c r="G248" s="171" t="n">
        <v>1</v>
      </c>
      <c r="H248" s="172"/>
      <c r="I248" s="173"/>
      <c r="J248" s="171"/>
      <c r="K248" s="172"/>
      <c r="L248" s="173"/>
      <c r="M248" s="171"/>
      <c r="N248" s="172"/>
      <c r="O248" s="173"/>
      <c r="P248" s="174"/>
      <c r="Q248" s="175"/>
      <c r="R248" s="176"/>
      <c r="S248" s="177" t="n">
        <f aca="false">IF(G248&lt;&gt;0,(G248+P248),(J248*M248)+P248)</f>
        <v>1</v>
      </c>
      <c r="T248" s="178" t="n">
        <f aca="false">IF(H248&lt;&gt;0,(H248+Q248),(K248*N248)+Q248)</f>
        <v>0</v>
      </c>
      <c r="U248" s="179" t="n">
        <f aca="false">IF(I248&lt;&gt;0,(I248+R248),(L248*O248)+R248)</f>
        <v>0</v>
      </c>
      <c r="V248" s="180" t="n">
        <f aca="false">SUM(S248:U248)</f>
        <v>1</v>
      </c>
      <c r="W248" s="181"/>
      <c r="X248" s="182"/>
      <c r="Y248" s="169"/>
      <c r="Z248" s="169"/>
      <c r="AA248" s="170"/>
      <c r="AB248" s="183"/>
      <c r="AC248" s="184"/>
      <c r="AMH248" s="85"/>
      <c r="AMI248" s="85"/>
      <c r="AMJ248" s="85"/>
    </row>
    <row r="249" s="84" customFormat="true" ht="42.5" hidden="true" customHeight="false" outlineLevel="1" collapsed="false">
      <c r="A249" s="69"/>
      <c r="B249" s="86"/>
      <c r="C249" s="105" t="str">
        <f aca="false">C248</f>
        <v>CIOPAC</v>
      </c>
      <c r="D249" s="106" t="str">
        <f aca="false">D248</f>
        <v>TÉRREO</v>
      </c>
      <c r="E249" s="106" t="str">
        <f aca="false">E248</f>
        <v>DML A=3,00m2</v>
      </c>
      <c r="F249" s="107" t="str">
        <f aca="false">F248</f>
        <v>ESQ. MADEIRA</v>
      </c>
      <c r="G249" s="108"/>
      <c r="H249" s="109"/>
      <c r="I249" s="110"/>
      <c r="J249" s="108"/>
      <c r="K249" s="109"/>
      <c r="L249" s="110"/>
      <c r="M249" s="108"/>
      <c r="N249" s="109"/>
      <c r="O249" s="110"/>
      <c r="P249" s="111"/>
      <c r="Q249" s="112"/>
      <c r="R249" s="113"/>
      <c r="S249" s="114"/>
      <c r="T249" s="115"/>
      <c r="U249" s="116"/>
      <c r="V249" s="117"/>
      <c r="W249" s="118" t="n">
        <v>1</v>
      </c>
      <c r="X249" s="119" t="n">
        <v>90843</v>
      </c>
      <c r="Y249" s="106" t="str">
        <f aca="false">IFERROR(VLOOKUP($X249,'BASE DADOS'!$B$2:$E$16877,2,FALSE()),"-")</f>
        <v>SINAPI</v>
      </c>
      <c r="Z249" s="106" t="str">
        <f aca="false">IFERROR(VLOOKUP($X249,'BASE DADOS'!$B$2:$E$16877,3,FALSE()),"-")</f>
        <v>Kit de porta de madeira para pintura, semi-oca (leve ou média), padrão médio, 80x210cm, espessura de 3,5cm, itens inclusos: dobradiças, montagem e instalação do batente, fechadura com execução do furo - fornecimento e instalação. af_12/2019</v>
      </c>
      <c r="AA249" s="107" t="str">
        <f aca="false">IFERROR(VLOOKUP($X249,'BASE DADOS'!$B$2:$E$16877,4,FALSE()),"-")</f>
        <v>un</v>
      </c>
      <c r="AB249" s="120" t="s">
        <v>17009</v>
      </c>
      <c r="AC249" s="121" t="str">
        <f aca="false">IFERROR(VLOOKUP(AB249,'ETAPAS ORCAM'!$B$4:$C$58,2,FALSE()),"-")</f>
        <v>B12 – ESQUADRIAS</v>
      </c>
      <c r="AMH249" s="85"/>
      <c r="AMI249" s="85"/>
      <c r="AMJ249" s="85"/>
    </row>
    <row r="250" s="84" customFormat="true" ht="26.1" hidden="true" customHeight="false" outlineLevel="1" collapsed="false">
      <c r="A250" s="69"/>
      <c r="B250" s="86"/>
      <c r="C250" s="105" t="str">
        <f aca="false">C249</f>
        <v>CIOPAC</v>
      </c>
      <c r="D250" s="106" t="str">
        <f aca="false">D249</f>
        <v>TÉRREO</v>
      </c>
      <c r="E250" s="106" t="str">
        <f aca="false">E249</f>
        <v>DML A=3,00m2</v>
      </c>
      <c r="F250" s="107" t="str">
        <f aca="false">F249</f>
        <v>ESQ. MADEIRA</v>
      </c>
      <c r="G250" s="108"/>
      <c r="H250" s="109"/>
      <c r="I250" s="110"/>
      <c r="J250" s="108"/>
      <c r="K250" s="109"/>
      <c r="L250" s="110"/>
      <c r="M250" s="108"/>
      <c r="N250" s="109"/>
      <c r="O250" s="110"/>
      <c r="P250" s="111"/>
      <c r="Q250" s="112"/>
      <c r="R250" s="113"/>
      <c r="S250" s="114"/>
      <c r="T250" s="115"/>
      <c r="U250" s="116"/>
      <c r="V250" s="117"/>
      <c r="W250" s="118" t="n">
        <f aca="false">(0.8*2.1)*3</f>
        <v>5.04</v>
      </c>
      <c r="X250" s="119" t="n">
        <v>2309</v>
      </c>
      <c r="Y250" s="106" t="str">
        <f aca="false">IFERROR(VLOOKUP($X250,'BASE DADOS'!$B$2:$E$16877,2,FALSE()),"-")</f>
        <v>ORSE</v>
      </c>
      <c r="Z250" s="106" t="str">
        <f aca="false">IFERROR(VLOOKUP($X250,'BASE DADOS'!$B$2:$E$16877,3,FALSE()),"-")</f>
        <v>Pintura sobre superfícies de madeira com aplicação de 01 demão de fundo sintético nivelador, 01 demão de massa a óleo e 02 demãos de tinta esmalte</v>
      </c>
      <c r="AA250" s="107" t="str">
        <f aca="false">IFERROR(VLOOKUP($X250,'BASE DADOS'!$B$2:$E$16877,4,FALSE()),"-")</f>
        <v>m2</v>
      </c>
      <c r="AB250" s="120" t="s">
        <v>17021</v>
      </c>
      <c r="AC250" s="121" t="str">
        <f aca="false">IFERROR(VLOOKUP(AB250,'ETAPAS ORCAM'!$B$4:$C$58,2,FALSE()),"-")</f>
        <v>B16 – PINTURA – ESQ. MADEIRA</v>
      </c>
      <c r="AMH250" s="85"/>
      <c r="AMI250" s="85"/>
      <c r="AMJ250" s="85"/>
    </row>
    <row r="251" s="84" customFormat="true" ht="12.8" hidden="true" customHeight="false" outlineLevel="1" collapsed="false">
      <c r="A251" s="69"/>
      <c r="B251" s="86"/>
      <c r="C251" s="105" t="str">
        <f aca="false">C250</f>
        <v>CIOPAC</v>
      </c>
      <c r="D251" s="106" t="str">
        <f aca="false">D250</f>
        <v>TÉRREO</v>
      </c>
      <c r="E251" s="106" t="str">
        <f aca="false">E250</f>
        <v>DML A=3,00m2</v>
      </c>
      <c r="F251" s="107" t="str">
        <f aca="false">F250</f>
        <v>ESQ. MADEIRA</v>
      </c>
      <c r="G251" s="108"/>
      <c r="H251" s="109"/>
      <c r="I251" s="110"/>
      <c r="J251" s="108"/>
      <c r="K251" s="109"/>
      <c r="L251" s="110"/>
      <c r="M251" s="108"/>
      <c r="N251" s="109"/>
      <c r="O251" s="110"/>
      <c r="P251" s="111"/>
      <c r="Q251" s="112"/>
      <c r="R251" s="113"/>
      <c r="S251" s="114"/>
      <c r="T251" s="115"/>
      <c r="U251" s="116"/>
      <c r="V251" s="117"/>
      <c r="W251" s="118" t="n">
        <v>0.85</v>
      </c>
      <c r="X251" s="119" t="n">
        <v>2266</v>
      </c>
      <c r="Y251" s="106" t="str">
        <f aca="false">IFERROR(VLOOKUP($X251,'BASE DADOS'!$B$2:$E$16877,2,FALSE()),"-")</f>
        <v>ORSE</v>
      </c>
      <c r="Z251" s="106" t="str">
        <f aca="false">IFERROR(VLOOKUP($X251,'BASE DADOS'!$B$2:$E$16877,3,FALSE()),"-")</f>
        <v>Soleira em granito cinza andorinha, l = 15 cm, e = 2 cm</v>
      </c>
      <c r="AA251" s="107" t="str">
        <f aca="false">IFERROR(VLOOKUP($X251,'BASE DADOS'!$B$2:$E$16877,4,FALSE()),"-")</f>
        <v>m</v>
      </c>
      <c r="AB251" s="120" t="s">
        <v>17003</v>
      </c>
      <c r="AC251" s="121" t="str">
        <f aca="false">IFERROR(VLOOKUP(AB251,'ETAPAS ORCAM'!$B$4:$C$58,2,FALSE()),"-")</f>
        <v>B11 – PAVIMENTAÇÃO</v>
      </c>
      <c r="AMH251" s="85"/>
      <c r="AMI251" s="85"/>
      <c r="AMJ251" s="85"/>
    </row>
    <row r="252" s="104" customFormat="true" ht="12.8" hidden="true" customHeight="false" outlineLevel="1" collapsed="false">
      <c r="A252" s="69"/>
      <c r="B252" s="86"/>
      <c r="C252" s="168" t="str">
        <f aca="false">C247</f>
        <v>CIOPAC</v>
      </c>
      <c r="D252" s="169" t="str">
        <f aca="false">D247</f>
        <v>TÉRREO</v>
      </c>
      <c r="E252" s="169" t="str">
        <f aca="false">E247</f>
        <v>DML A=3,00m2</v>
      </c>
      <c r="F252" s="170" t="s">
        <v>17022</v>
      </c>
      <c r="G252" s="171"/>
      <c r="H252" s="172"/>
      <c r="I252" s="173"/>
      <c r="J252" s="171" t="n">
        <v>1</v>
      </c>
      <c r="K252" s="172"/>
      <c r="L252" s="173"/>
      <c r="M252" s="171" t="n">
        <v>0.6</v>
      </c>
      <c r="N252" s="172"/>
      <c r="O252" s="173"/>
      <c r="P252" s="174"/>
      <c r="Q252" s="175"/>
      <c r="R252" s="176"/>
      <c r="S252" s="177" t="n">
        <f aca="false">IF(G252&lt;&gt;0,(G252+P252),(J252*M252)+P252)</f>
        <v>0.6</v>
      </c>
      <c r="T252" s="178" t="n">
        <f aca="false">IF(H252&lt;&gt;0,(H252+Q252),(K252*N252)+Q252)</f>
        <v>0</v>
      </c>
      <c r="U252" s="179" t="n">
        <f aca="false">IF(I252&lt;&gt;0,(I252+R252),(L252*O252)+R252)</f>
        <v>0</v>
      </c>
      <c r="V252" s="180" t="n">
        <f aca="false">SUM(S252:U252)</f>
        <v>0.6</v>
      </c>
      <c r="W252" s="181"/>
      <c r="X252" s="182"/>
      <c r="Y252" s="169"/>
      <c r="Z252" s="169"/>
      <c r="AA252" s="170"/>
      <c r="AB252" s="183"/>
      <c r="AC252" s="184"/>
      <c r="AMH252" s="85"/>
      <c r="AMI252" s="85"/>
      <c r="AMJ252" s="85"/>
    </row>
    <row r="253" s="84" customFormat="true" ht="26.1" hidden="true" customHeight="false" outlineLevel="1" collapsed="false">
      <c r="A253" s="69"/>
      <c r="B253" s="86"/>
      <c r="C253" s="105" t="str">
        <f aca="false">C252</f>
        <v>CIOPAC</v>
      </c>
      <c r="D253" s="106" t="str">
        <f aca="false">D252</f>
        <v>TÉRREO</v>
      </c>
      <c r="E253" s="106" t="str">
        <f aca="false">E252</f>
        <v>DML A=3,00m2</v>
      </c>
      <c r="F253" s="107" t="str">
        <f aca="false">F252</f>
        <v>ESQ. ALUMÍNIO</v>
      </c>
      <c r="G253" s="108"/>
      <c r="H253" s="109"/>
      <c r="I253" s="110"/>
      <c r="J253" s="108"/>
      <c r="K253" s="109"/>
      <c r="L253" s="110"/>
      <c r="M253" s="108"/>
      <c r="N253" s="109"/>
      <c r="O253" s="110"/>
      <c r="P253" s="111"/>
      <c r="Q253" s="112"/>
      <c r="R253" s="113"/>
      <c r="S253" s="114"/>
      <c r="T253" s="115"/>
      <c r="U253" s="116"/>
      <c r="V253" s="117"/>
      <c r="W253" s="118" t="n">
        <v>0.6</v>
      </c>
      <c r="X253" s="119" t="n">
        <v>94569</v>
      </c>
      <c r="Y253" s="106" t="str">
        <f aca="false">IFERROR(VLOOKUP($X253,'BASE DADOS'!$B$2:$E$16877,2,FALSE()),"-")</f>
        <v>SINAPI</v>
      </c>
      <c r="Z253" s="106" t="str">
        <f aca="false">IFERROR(VLOOKUP($X253,'BASE DADOS'!$B$2:$E$16877,3,FALSE()),"-")</f>
        <v>Janela de alumínio tipo maxim-ar, com vidros, batente e ferragens. exclusive alizar, acabamento e contramarco. fornecimento e instalação. af_12/2019</v>
      </c>
      <c r="AA253" s="107" t="str">
        <f aca="false">IFERROR(VLOOKUP($X253,'BASE DADOS'!$B$2:$E$16877,4,FALSE()),"-")</f>
        <v>m2</v>
      </c>
      <c r="AB253" s="120" t="s">
        <v>17009</v>
      </c>
      <c r="AC253" s="121" t="str">
        <f aca="false">IFERROR(VLOOKUP(AB253,'ETAPAS ORCAM'!$B$4:$C$58,2,FALSE()),"-")</f>
        <v>B12 – ESQUADRIAS</v>
      </c>
      <c r="AMH253" s="85"/>
      <c r="AMI253" s="85"/>
      <c r="AMJ253" s="85"/>
    </row>
    <row r="254" s="84" customFormat="true" ht="17.9" hidden="true" customHeight="false" outlineLevel="1" collapsed="false">
      <c r="A254" s="69"/>
      <c r="B254" s="86"/>
      <c r="C254" s="105" t="str">
        <f aca="false">C253</f>
        <v>CIOPAC</v>
      </c>
      <c r="D254" s="106" t="str">
        <f aca="false">D253</f>
        <v>TÉRREO</v>
      </c>
      <c r="E254" s="106" t="str">
        <f aca="false">E253</f>
        <v>DML A=3,00m2</v>
      </c>
      <c r="F254" s="107" t="str">
        <f aca="false">F253</f>
        <v>ESQ. ALUMÍNIO</v>
      </c>
      <c r="G254" s="108"/>
      <c r="H254" s="109"/>
      <c r="I254" s="110"/>
      <c r="J254" s="108"/>
      <c r="K254" s="109"/>
      <c r="L254" s="110"/>
      <c r="M254" s="108"/>
      <c r="N254" s="109"/>
      <c r="O254" s="110"/>
      <c r="P254" s="111"/>
      <c r="Q254" s="112"/>
      <c r="R254" s="113"/>
      <c r="S254" s="114"/>
      <c r="T254" s="115"/>
      <c r="U254" s="116"/>
      <c r="V254" s="117"/>
      <c r="W254" s="118" t="n">
        <f aca="false">+W253*2</f>
        <v>1.2</v>
      </c>
      <c r="X254" s="119" t="n">
        <v>99821</v>
      </c>
      <c r="Y254" s="106" t="str">
        <f aca="false">IFERROR(VLOOKUP($X254,'BASE DADOS'!$B$2:$E$16877,2,FALSE()),"-")</f>
        <v>SINAPI</v>
      </c>
      <c r="Z254" s="106" t="str">
        <f aca="false">IFERROR(VLOOKUP($X254,'BASE DADOS'!$B$2:$E$16877,3,FALSE()),"-")</f>
        <v>Limpeza de janela de vidro com caixilho em aço/alumínio/pvc. af_04/2019</v>
      </c>
      <c r="AA254" s="107" t="str">
        <f aca="false">IFERROR(VLOOKUP($X254,'BASE DADOS'!$B$2:$E$16877,4,FALSE()),"-")</f>
        <v>m2</v>
      </c>
      <c r="AB254" s="120" t="s">
        <v>17004</v>
      </c>
      <c r="AC254" s="121" t="str">
        <f aca="false">IFERROR(VLOOKUP(AB254,'ETAPAS ORCAM'!$B$4:$C$58,2,FALSE()),"-")</f>
        <v>B39 – LIMPEZA FINAL</v>
      </c>
      <c r="AMH254" s="85"/>
      <c r="AMI254" s="85"/>
      <c r="AMJ254" s="85"/>
    </row>
    <row r="255" s="84" customFormat="true" ht="12.8" hidden="true" customHeight="false" outlineLevel="1" collapsed="false">
      <c r="A255" s="69"/>
      <c r="B255" s="86"/>
      <c r="C255" s="105" t="str">
        <f aca="false">C254</f>
        <v>CIOPAC</v>
      </c>
      <c r="D255" s="106" t="str">
        <f aca="false">D254</f>
        <v>TÉRREO</v>
      </c>
      <c r="E255" s="106" t="str">
        <f aca="false">E254</f>
        <v>DML A=3,00m2</v>
      </c>
      <c r="F255" s="107" t="str">
        <f aca="false">F254</f>
        <v>ESQ. ALUMÍNIO</v>
      </c>
      <c r="G255" s="108"/>
      <c r="H255" s="109"/>
      <c r="I255" s="110"/>
      <c r="J255" s="108"/>
      <c r="K255" s="109"/>
      <c r="L255" s="110"/>
      <c r="M255" s="108"/>
      <c r="N255" s="109"/>
      <c r="O255" s="110"/>
      <c r="P255" s="111"/>
      <c r="Q255" s="112"/>
      <c r="R255" s="113"/>
      <c r="S255" s="114"/>
      <c r="T255" s="115"/>
      <c r="U255" s="116"/>
      <c r="V255" s="117"/>
      <c r="W255" s="118" t="n">
        <v>1.05</v>
      </c>
      <c r="X255" s="119" t="n">
        <v>1989</v>
      </c>
      <c r="Y255" s="106" t="str">
        <f aca="false">IFERROR(VLOOKUP($X255,'BASE DADOS'!$B$2:$E$16877,2,FALSE()),"-")</f>
        <v>ORSE</v>
      </c>
      <c r="Z255" s="106" t="str">
        <f aca="false">IFERROR(VLOOKUP($X255,'BASE DADOS'!$B$2:$E$16877,3,FALSE()),"-")</f>
        <v>Peitoril granito cinza polido, c/ largura = 22 cm, esp = 2 cm</v>
      </c>
      <c r="AA255" s="107" t="str">
        <f aca="false">IFERROR(VLOOKUP($X255,'BASE DADOS'!$B$2:$E$16877,4,FALSE()),"-")</f>
        <v>m</v>
      </c>
      <c r="AB255" s="120" t="s">
        <v>17006</v>
      </c>
      <c r="AC255" s="121" t="str">
        <f aca="false">IFERROR(VLOOKUP(AB255,'ETAPAS ORCAM'!$B$4:$C$58,2,FALSE()),"-")</f>
        <v>B08 – REVESTIMENTO INTERNO – PAREDE</v>
      </c>
      <c r="AMH255" s="85"/>
      <c r="AMI255" s="85"/>
      <c r="AMJ255" s="85"/>
    </row>
    <row r="256" s="104" customFormat="true" ht="26.1" hidden="true" customHeight="false" outlineLevel="1" collapsed="false">
      <c r="A256" s="69"/>
      <c r="B256" s="86"/>
      <c r="C256" s="168" t="str">
        <f aca="false">C247</f>
        <v>CIOPAC</v>
      </c>
      <c r="D256" s="169" t="str">
        <f aca="false">D247</f>
        <v>TÉRREO</v>
      </c>
      <c r="E256" s="169" t="str">
        <f aca="false">E247</f>
        <v>DML A=3,00m2</v>
      </c>
      <c r="F256" s="170" t="s">
        <v>16966</v>
      </c>
      <c r="G256" s="171" t="n">
        <v>1</v>
      </c>
      <c r="H256" s="172"/>
      <c r="I256" s="173"/>
      <c r="J256" s="171"/>
      <c r="K256" s="172"/>
      <c r="L256" s="173"/>
      <c r="M256" s="171"/>
      <c r="N256" s="172"/>
      <c r="O256" s="173"/>
      <c r="P256" s="174"/>
      <c r="Q256" s="175"/>
      <c r="R256" s="176"/>
      <c r="S256" s="177" t="n">
        <f aca="false">IF(G256&lt;&gt;0,(G256+P256),(J256*M256)+P256)</f>
        <v>1</v>
      </c>
      <c r="T256" s="178" t="n">
        <f aca="false">IF(H256&lt;&gt;0,(H256+Q256),(K256*N256)+Q256)</f>
        <v>0</v>
      </c>
      <c r="U256" s="179" t="n">
        <f aca="false">IF(I256&lt;&gt;0,(I256+R256),(L256*O256)+R256)</f>
        <v>0</v>
      </c>
      <c r="V256" s="180" t="n">
        <f aca="false">SUM(S256:U256)</f>
        <v>1</v>
      </c>
      <c r="W256" s="181"/>
      <c r="X256" s="182"/>
      <c r="Y256" s="169"/>
      <c r="Z256" s="169"/>
      <c r="AA256" s="170"/>
      <c r="AB256" s="183"/>
      <c r="AC256" s="184"/>
      <c r="AMH256" s="85"/>
      <c r="AMI256" s="85"/>
      <c r="AMJ256" s="85"/>
    </row>
    <row r="257" s="84" customFormat="true" ht="34.3" hidden="true" customHeight="false" outlineLevel="1" collapsed="false">
      <c r="A257" s="69"/>
      <c r="B257" s="86"/>
      <c r="C257" s="105" t="str">
        <f aca="false">C256</f>
        <v>CIOPAC</v>
      </c>
      <c r="D257" s="106" t="str">
        <f aca="false">D256</f>
        <v>TÉRREO</v>
      </c>
      <c r="E257" s="106" t="str">
        <f aca="false">E256</f>
        <v>DML A=3,00m2</v>
      </c>
      <c r="F257" s="107" t="str">
        <f aca="false">F256</f>
        <v>BANCADAS, LOUÇAS E METAIS</v>
      </c>
      <c r="G257" s="108"/>
      <c r="H257" s="109"/>
      <c r="I257" s="110"/>
      <c r="J257" s="108"/>
      <c r="K257" s="109"/>
      <c r="L257" s="110"/>
      <c r="M257" s="108"/>
      <c r="N257" s="109"/>
      <c r="O257" s="110"/>
      <c r="P257" s="111"/>
      <c r="Q257" s="112"/>
      <c r="R257" s="113"/>
      <c r="S257" s="114"/>
      <c r="T257" s="115"/>
      <c r="U257" s="116"/>
      <c r="V257" s="117"/>
      <c r="W257" s="118" t="n">
        <v>1</v>
      </c>
      <c r="X257" s="119" t="n">
        <v>86922</v>
      </c>
      <c r="Y257" s="106" t="str">
        <f aca="false">IFERROR(VLOOKUP($X257,'BASE DADOS'!$B$2:$E$16877,2,FALSE()),"-")</f>
        <v>SINAPI</v>
      </c>
      <c r="Z257" s="106" t="str">
        <f aca="false">IFERROR(VLOOKUP($X257,'BASE DADOS'!$B$2:$E$16877,3,FALSE()),"-")</f>
        <v>Tanque de louça branca suspenso, 18l ou equivalente, incluso sifão tipo garrafa em metal cromado, válvula metálica e torneira de metal cromado padrão médio - fornecimento e instalação. af_01/2020</v>
      </c>
      <c r="AA257" s="107" t="str">
        <f aca="false">IFERROR(VLOOKUP($X257,'BASE DADOS'!$B$2:$E$16877,4,FALSE()),"-")</f>
        <v>un</v>
      </c>
      <c r="AB257" s="120" t="s">
        <v>17023</v>
      </c>
      <c r="AC257" s="121" t="str">
        <f aca="false">IFERROR(VLOOKUP(AB257,'ETAPAS ORCAM'!$B$4:$C$58,2,FALSE()),"-")</f>
        <v>B24 – BANCADAS, LOUÇAS, METAIS SANITÁRIOS E DIVISÓRIAS DE GRANITO</v>
      </c>
      <c r="AMH257" s="85"/>
      <c r="AMI257" s="85"/>
      <c r="AMJ257" s="85"/>
    </row>
    <row r="258" s="84" customFormat="true" ht="17.9" hidden="true" customHeight="false" outlineLevel="1" collapsed="false">
      <c r="A258" s="69"/>
      <c r="B258" s="86"/>
      <c r="C258" s="105" t="str">
        <f aca="false">C257</f>
        <v>CIOPAC</v>
      </c>
      <c r="D258" s="106" t="str">
        <f aca="false">D257</f>
        <v>TÉRREO</v>
      </c>
      <c r="E258" s="106" t="str">
        <f aca="false">E257</f>
        <v>DML A=3,00m2</v>
      </c>
      <c r="F258" s="107" t="str">
        <f aca="false">F257</f>
        <v>BANCADAS, LOUÇAS E METAIS</v>
      </c>
      <c r="G258" s="108"/>
      <c r="H258" s="109"/>
      <c r="I258" s="110"/>
      <c r="J258" s="108"/>
      <c r="K258" s="109"/>
      <c r="L258" s="110"/>
      <c r="M258" s="108"/>
      <c r="N258" s="109"/>
      <c r="O258" s="110"/>
      <c r="P258" s="111"/>
      <c r="Q258" s="112"/>
      <c r="R258" s="113"/>
      <c r="S258" s="114"/>
      <c r="T258" s="115"/>
      <c r="U258" s="116"/>
      <c r="V258" s="117"/>
      <c r="W258" s="118" t="n">
        <v>1</v>
      </c>
      <c r="X258" s="119" t="n">
        <v>8436</v>
      </c>
      <c r="Y258" s="106" t="str">
        <f aca="false">IFERROR(VLOOKUP($X258,'BASE DADOS'!$B$2:$E$16877,2,FALSE()),"-")</f>
        <v>ORSE</v>
      </c>
      <c r="Z258" s="106" t="str">
        <f aca="false">IFERROR(VLOOKUP($X258,'BASE DADOS'!$B$2:$E$16877,3,FALSE()),"-")</f>
        <v>Acabamento para registro 1/2", 3/4" e 1" (PQ), ref. 4900 - C43, da Deca ou similar</v>
      </c>
      <c r="AA258" s="107" t="str">
        <f aca="false">IFERROR(VLOOKUP($X258,'BASE DADOS'!$B$2:$E$16877,4,FALSE()),"-")</f>
        <v>un</v>
      </c>
      <c r="AB258" s="120" t="s">
        <v>17023</v>
      </c>
      <c r="AC258" s="121" t="str">
        <f aca="false">IFERROR(VLOOKUP(AB258,'ETAPAS ORCAM'!$B$4:$C$58,2,FALSE()),"-")</f>
        <v>B24 – BANCADAS, LOUÇAS, METAIS SANITÁRIOS E DIVISÓRIAS DE GRANITO</v>
      </c>
      <c r="AMH258" s="85"/>
      <c r="AMI258" s="85"/>
      <c r="AMJ258" s="85"/>
    </row>
    <row r="259" s="84" customFormat="true" ht="12.8" hidden="true" customHeight="false" outlineLevel="1" collapsed="false">
      <c r="A259" s="69"/>
      <c r="B259" s="86"/>
      <c r="C259" s="122"/>
      <c r="D259" s="123"/>
      <c r="E259" s="123"/>
      <c r="F259" s="124"/>
      <c r="G259" s="125"/>
      <c r="H259" s="126"/>
      <c r="I259" s="127"/>
      <c r="J259" s="125"/>
      <c r="K259" s="126"/>
      <c r="L259" s="127"/>
      <c r="M259" s="125"/>
      <c r="N259" s="126"/>
      <c r="O259" s="127"/>
      <c r="P259" s="128"/>
      <c r="Q259" s="129"/>
      <c r="R259" s="130"/>
      <c r="S259" s="131"/>
      <c r="T259" s="132"/>
      <c r="U259" s="133"/>
      <c r="V259" s="134"/>
      <c r="W259" s="135"/>
      <c r="X259" s="136"/>
      <c r="Y259" s="123"/>
      <c r="Z259" s="123"/>
      <c r="AA259" s="124"/>
      <c r="AB259" s="137"/>
      <c r="AC259" s="138"/>
      <c r="AMH259" s="85"/>
      <c r="AMI259" s="85"/>
      <c r="AMJ259" s="85"/>
    </row>
    <row r="260" s="84" customFormat="true" ht="12.8" hidden="true" customHeight="false" outlineLevel="0" collapsed="false">
      <c r="A260" s="69"/>
      <c r="B260" s="86"/>
      <c r="C260" s="139"/>
      <c r="D260" s="139"/>
      <c r="E260" s="139"/>
      <c r="F260" s="139"/>
      <c r="G260" s="140"/>
      <c r="H260" s="140"/>
      <c r="I260" s="140"/>
      <c r="J260" s="140"/>
      <c r="K260" s="140"/>
      <c r="L260" s="140"/>
      <c r="M260" s="140"/>
      <c r="N260" s="140"/>
      <c r="O260" s="140"/>
      <c r="P260" s="141"/>
      <c r="Q260" s="141"/>
      <c r="R260" s="141"/>
      <c r="S260" s="142"/>
      <c r="T260" s="142"/>
      <c r="U260" s="142"/>
      <c r="V260" s="142"/>
      <c r="W260" s="143"/>
      <c r="X260" s="144"/>
      <c r="Y260" s="139"/>
      <c r="Z260" s="139"/>
      <c r="AA260" s="139"/>
      <c r="AB260" s="145"/>
      <c r="AC260" s="146"/>
      <c r="AMH260" s="85"/>
      <c r="AMI260" s="85"/>
      <c r="AMJ260" s="85"/>
    </row>
    <row r="261" s="84" customFormat="true" ht="17.9" hidden="true" customHeight="false" outlineLevel="0" collapsed="false">
      <c r="A261" s="69"/>
      <c r="B261" s="70" t="n">
        <v>37257</v>
      </c>
      <c r="C261" s="71" t="s">
        <v>16978</v>
      </c>
      <c r="D261" s="72" t="s">
        <v>17016</v>
      </c>
      <c r="E261" s="72" t="s">
        <v>17026</v>
      </c>
      <c r="F261" s="73"/>
      <c r="G261" s="74"/>
      <c r="H261" s="75"/>
      <c r="I261" s="76"/>
      <c r="J261" s="74"/>
      <c r="K261" s="75"/>
      <c r="L261" s="76"/>
      <c r="M261" s="74"/>
      <c r="N261" s="75"/>
      <c r="O261" s="76"/>
      <c r="P261" s="74"/>
      <c r="Q261" s="75"/>
      <c r="R261" s="76"/>
      <c r="S261" s="77"/>
      <c r="T261" s="78"/>
      <c r="U261" s="79"/>
      <c r="V261" s="80"/>
      <c r="W261" s="81"/>
      <c r="X261" s="71"/>
      <c r="Y261" s="72"/>
      <c r="Z261" s="72"/>
      <c r="AA261" s="73"/>
      <c r="AB261" s="82"/>
      <c r="AC261" s="83"/>
      <c r="AMH261" s="85"/>
      <c r="AMI261" s="85"/>
      <c r="AMJ261" s="85"/>
    </row>
    <row r="262" s="104" customFormat="true" ht="17.9" hidden="true" customHeight="false" outlineLevel="1" collapsed="false">
      <c r="A262" s="69"/>
      <c r="B262" s="86"/>
      <c r="C262" s="87" t="str">
        <f aca="false">C261</f>
        <v>CIOPAC</v>
      </c>
      <c r="D262" s="88" t="str">
        <f aca="false">D261</f>
        <v>TÉRREO</v>
      </c>
      <c r="E262" s="88" t="str">
        <f aca="false">E261</f>
        <v>HALL DE ENTRADA A= 61,99m2</v>
      </c>
      <c r="F262" s="89" t="s">
        <v>16953</v>
      </c>
      <c r="G262" s="90" t="n">
        <v>61.99</v>
      </c>
      <c r="H262" s="91"/>
      <c r="I262" s="92"/>
      <c r="J262" s="90"/>
      <c r="K262" s="91"/>
      <c r="L262" s="92"/>
      <c r="M262" s="90"/>
      <c r="N262" s="91"/>
      <c r="O262" s="92"/>
      <c r="P262" s="93"/>
      <c r="Q262" s="94"/>
      <c r="R262" s="95"/>
      <c r="S262" s="96" t="n">
        <f aca="false">IF(G262&lt;&gt;0,(G262+P262),(J262*M262)+P262)</f>
        <v>61.99</v>
      </c>
      <c r="T262" s="97" t="n">
        <f aca="false">IF(H262&lt;&gt;0,(H262+Q262),(K262*N262)+Q262)</f>
        <v>0</v>
      </c>
      <c r="U262" s="98" t="n">
        <f aca="false">IF(I262&lt;&gt;0,(I262+R262),(L262*O262)+R262)</f>
        <v>0</v>
      </c>
      <c r="V262" s="99" t="n">
        <f aca="false">SUM(S262:U262)</f>
        <v>61.99</v>
      </c>
      <c r="W262" s="100"/>
      <c r="X262" s="101"/>
      <c r="Y262" s="88"/>
      <c r="Z262" s="88"/>
      <c r="AA262" s="89"/>
      <c r="AB262" s="102"/>
      <c r="AC262" s="103"/>
      <c r="AMH262" s="85"/>
      <c r="AMI262" s="85"/>
      <c r="AMJ262" s="85"/>
    </row>
    <row r="263" s="84" customFormat="true" ht="17.9" hidden="true" customHeight="false" outlineLevel="1" collapsed="false">
      <c r="A263" s="69"/>
      <c r="B263" s="86"/>
      <c r="C263" s="105" t="str">
        <f aca="false">C262</f>
        <v>CIOPAC</v>
      </c>
      <c r="D263" s="106" t="str">
        <f aca="false">D262</f>
        <v>TÉRREO</v>
      </c>
      <c r="E263" s="106" t="str">
        <f aca="false">E262</f>
        <v>HALL DE ENTRADA A= 61,99m2</v>
      </c>
      <c r="F263" s="107" t="str">
        <f aca="false">F262</f>
        <v>PISO</v>
      </c>
      <c r="G263" s="108"/>
      <c r="H263" s="109"/>
      <c r="I263" s="110"/>
      <c r="J263" s="108"/>
      <c r="K263" s="109"/>
      <c r="L263" s="110"/>
      <c r="M263" s="108"/>
      <c r="N263" s="109"/>
      <c r="O263" s="110"/>
      <c r="P263" s="111"/>
      <c r="Q263" s="112"/>
      <c r="R263" s="113"/>
      <c r="S263" s="114"/>
      <c r="T263" s="115"/>
      <c r="U263" s="116"/>
      <c r="V263" s="117"/>
      <c r="W263" s="118" t="n">
        <f aca="false">V262</f>
        <v>61.99</v>
      </c>
      <c r="X263" s="119" t="n">
        <v>99811</v>
      </c>
      <c r="Y263" s="106" t="str">
        <f aca="false">IFERROR(VLOOKUP($X263,'BASE DADOS'!$B$2:$E$16877,2,FALSE()),"-")</f>
        <v>SINAPI</v>
      </c>
      <c r="Z263" s="106" t="str">
        <f aca="false">IFERROR(VLOOKUP($X263,'BASE DADOS'!$B$2:$E$16877,3,FALSE()),"-")</f>
        <v>Limpeza de contrapiso com vassoura a seco. af_04/2019</v>
      </c>
      <c r="AA263" s="107" t="str">
        <f aca="false">IFERROR(VLOOKUP($X263,'BASE DADOS'!$B$2:$E$16877,4,FALSE()),"-")</f>
        <v>m2</v>
      </c>
      <c r="AB263" s="120" t="s">
        <v>17003</v>
      </c>
      <c r="AC263" s="121" t="str">
        <f aca="false">IFERROR(VLOOKUP(AB263,'ETAPAS ORCAM'!$B$4:$C$58,2,FALSE()),"-")</f>
        <v>B11 – PAVIMENTAÇÃO</v>
      </c>
      <c r="AMH263" s="85"/>
      <c r="AMI263" s="85"/>
      <c r="AMJ263" s="85"/>
    </row>
    <row r="264" s="84" customFormat="true" ht="34.3" hidden="true" customHeight="false" outlineLevel="1" collapsed="false">
      <c r="A264" s="69"/>
      <c r="B264" s="86"/>
      <c r="C264" s="105" t="str">
        <f aca="false">C263</f>
        <v>CIOPAC</v>
      </c>
      <c r="D264" s="106" t="str">
        <f aca="false">D263</f>
        <v>TÉRREO</v>
      </c>
      <c r="E264" s="106" t="str">
        <f aca="false">E263</f>
        <v>HALL DE ENTRADA A= 61,99m2</v>
      </c>
      <c r="F264" s="107" t="str">
        <f aca="false">F263</f>
        <v>PISO</v>
      </c>
      <c r="G264" s="108"/>
      <c r="H264" s="109"/>
      <c r="I264" s="110"/>
      <c r="J264" s="108"/>
      <c r="K264" s="109"/>
      <c r="L264" s="110"/>
      <c r="M264" s="108"/>
      <c r="N264" s="109"/>
      <c r="O264" s="110"/>
      <c r="P264" s="111"/>
      <c r="Q264" s="112"/>
      <c r="R264" s="113"/>
      <c r="S264" s="114"/>
      <c r="T264" s="115"/>
      <c r="U264" s="116"/>
      <c r="V264" s="117"/>
      <c r="W264" s="118" t="n">
        <f aca="false">W263</f>
        <v>61.99</v>
      </c>
      <c r="X264" s="119" t="n">
        <v>87630</v>
      </c>
      <c r="Y264" s="106" t="str">
        <f aca="false">IFERROR(VLOOKUP($X264,'BASE DADOS'!$B$2:$E$16877,2,FALSE()),"-")</f>
        <v>SINAPI</v>
      </c>
      <c r="Z264" s="106" t="str">
        <f aca="false">IFERROR(VLOOKUP($X264,'BASE DADOS'!$B$2:$E$16877,3,FALSE()),"-")</f>
        <v>Contrapiso em argamassa traço 1:4 (cimento e areia), preparo mecânico com betoneira 400 l, aplicado em áreas secas sobre laje, aderido, acabamento não reforçado, espessura 3cm. af_07/2021</v>
      </c>
      <c r="AA264" s="107" t="str">
        <f aca="false">IFERROR(VLOOKUP($X264,'BASE DADOS'!$B$2:$E$16877,4,FALSE()),"-")</f>
        <v>m2</v>
      </c>
      <c r="AB264" s="120" t="s">
        <v>17003</v>
      </c>
      <c r="AC264" s="121" t="str">
        <f aca="false">IFERROR(VLOOKUP(AB264,'ETAPAS ORCAM'!$B$4:$C$58,2,FALSE()),"-")</f>
        <v>B11 – PAVIMENTAÇÃO</v>
      </c>
      <c r="AMH264" s="85"/>
      <c r="AMI264" s="85"/>
      <c r="AMJ264" s="85"/>
    </row>
    <row r="265" s="84" customFormat="true" ht="42.5" hidden="true" customHeight="false" outlineLevel="1" collapsed="false">
      <c r="A265" s="69"/>
      <c r="B265" s="86"/>
      <c r="C265" s="105" t="str">
        <f aca="false">C264</f>
        <v>CIOPAC</v>
      </c>
      <c r="D265" s="106" t="str">
        <f aca="false">D264</f>
        <v>TÉRREO</v>
      </c>
      <c r="E265" s="106" t="str">
        <f aca="false">E264</f>
        <v>HALL DE ENTRADA A= 61,99m2</v>
      </c>
      <c r="F265" s="107" t="str">
        <f aca="false">F264</f>
        <v>PISO</v>
      </c>
      <c r="G265" s="108"/>
      <c r="H265" s="109"/>
      <c r="I265" s="110"/>
      <c r="J265" s="108"/>
      <c r="K265" s="109"/>
      <c r="L265" s="110"/>
      <c r="M265" s="108"/>
      <c r="N265" s="109"/>
      <c r="O265" s="110"/>
      <c r="P265" s="111"/>
      <c r="Q265" s="112"/>
      <c r="R265" s="113"/>
      <c r="S265" s="114"/>
      <c r="T265" s="115"/>
      <c r="U265" s="116"/>
      <c r="V265" s="117"/>
      <c r="W265" s="118" t="n">
        <f aca="false">W264</f>
        <v>61.99</v>
      </c>
      <c r="X265" s="119" t="n">
        <v>104162</v>
      </c>
      <c r="Y265" s="106" t="str">
        <f aca="false">IFERROR(VLOOKUP($X265,'BASE DADOS'!$B$2:$E$16877,2,FALSE()),"-")</f>
        <v>SINAPI</v>
      </c>
      <c r="Z265" s="106" t="str">
        <f aca="false">IFERROR(VLOOKUP($X265,'BASE DADOS'!$B$2:$E$16877,3,FALSE()),"-")</f>
        <v>Piso em granilite, marmorite ou granitina em ambientes internos, com espessura de 8 mm, incluso mistura em betoneira, colocação das juntas, aplicação do piso, 4 polimentos com politriz, estucamento, selador e cera. af_06/2022</v>
      </c>
      <c r="AA265" s="107" t="str">
        <f aca="false">IFERROR(VLOOKUP($X265,'BASE DADOS'!$B$2:$E$16877,4,FALSE()),"-")</f>
        <v>m2</v>
      </c>
      <c r="AB265" s="120" t="s">
        <v>17003</v>
      </c>
      <c r="AC265" s="121" t="str">
        <f aca="false">IFERROR(VLOOKUP(AB265,'ETAPAS ORCAM'!$B$4:$C$58,2,FALSE()),"-")</f>
        <v>B11 – PAVIMENTAÇÃO</v>
      </c>
      <c r="AMH265" s="85"/>
      <c r="AMI265" s="85"/>
      <c r="AMJ265" s="85"/>
    </row>
    <row r="266" s="84" customFormat="true" ht="17.9" hidden="true" customHeight="false" outlineLevel="1" collapsed="false">
      <c r="A266" s="69"/>
      <c r="B266" s="86"/>
      <c r="C266" s="105" t="str">
        <f aca="false">C265</f>
        <v>CIOPAC</v>
      </c>
      <c r="D266" s="106" t="str">
        <f aca="false">D265</f>
        <v>TÉRREO</v>
      </c>
      <c r="E266" s="106" t="str">
        <f aca="false">E265</f>
        <v>HALL DE ENTRADA A= 61,99m2</v>
      </c>
      <c r="F266" s="107" t="str">
        <f aca="false">F265</f>
        <v>PISO</v>
      </c>
      <c r="G266" s="108"/>
      <c r="H266" s="109"/>
      <c r="I266" s="110"/>
      <c r="J266" s="108"/>
      <c r="K266" s="109"/>
      <c r="L266" s="110"/>
      <c r="M266" s="108"/>
      <c r="N266" s="109"/>
      <c r="O266" s="110"/>
      <c r="P266" s="111"/>
      <c r="Q266" s="112"/>
      <c r="R266" s="113"/>
      <c r="S266" s="114"/>
      <c r="T266" s="115"/>
      <c r="U266" s="116"/>
      <c r="V266" s="117"/>
      <c r="W266" s="118" t="n">
        <f aca="false">W265</f>
        <v>61.99</v>
      </c>
      <c r="X266" s="119" t="n">
        <v>2450</v>
      </c>
      <c r="Y266" s="106" t="str">
        <f aca="false">IFERROR(VLOOKUP($X266,'BASE DADOS'!$B$2:$E$16877,2,FALSE()),"-")</f>
        <v>ORSE</v>
      </c>
      <c r="Z266" s="106" t="str">
        <f aca="false">IFERROR(VLOOKUP($X266,'BASE DADOS'!$B$2:$E$16877,3,FALSE()),"-")</f>
        <v>Limpeza geral</v>
      </c>
      <c r="AA266" s="107" t="str">
        <f aca="false">IFERROR(VLOOKUP($X266,'BASE DADOS'!$B$2:$E$16877,4,FALSE()),"-")</f>
        <v>m2</v>
      </c>
      <c r="AB266" s="120" t="s">
        <v>17004</v>
      </c>
      <c r="AC266" s="121" t="str">
        <f aca="false">IFERROR(VLOOKUP(AB266,'ETAPAS ORCAM'!$B$4:$C$58,2,FALSE()),"-")</f>
        <v>B39 – LIMPEZA FINAL</v>
      </c>
      <c r="AMH266" s="85"/>
      <c r="AMI266" s="85"/>
      <c r="AMJ266" s="85"/>
    </row>
    <row r="267" s="104" customFormat="true" ht="17.9" hidden="true" customHeight="false" outlineLevel="1" collapsed="false">
      <c r="A267" s="69"/>
      <c r="B267" s="86"/>
      <c r="C267" s="87" t="str">
        <f aca="false">C266</f>
        <v>CIOPAC</v>
      </c>
      <c r="D267" s="88" t="str">
        <f aca="false">D266</f>
        <v>TÉRREO</v>
      </c>
      <c r="E267" s="88" t="str">
        <f aca="false">E266</f>
        <v>HALL DE ENTRADA A= 61,99m2</v>
      </c>
      <c r="F267" s="89" t="s">
        <v>16954</v>
      </c>
      <c r="G267" s="90"/>
      <c r="H267" s="91"/>
      <c r="I267" s="92"/>
      <c r="J267" s="90" t="n">
        <v>33.65</v>
      </c>
      <c r="K267" s="91"/>
      <c r="L267" s="92"/>
      <c r="M267" s="90" t="n">
        <v>3.14</v>
      </c>
      <c r="N267" s="91"/>
      <c r="O267" s="92"/>
      <c r="P267" s="93" t="n">
        <f aca="false">-(2.52*2.7)-(3*1.45)-(1*0.6)-(2*2.1)-(2.45*2.7)-(1*2.1)*2-(1.2*2.1)</f>
        <v>-29.289</v>
      </c>
      <c r="Q267" s="94"/>
      <c r="R267" s="95"/>
      <c r="S267" s="96" t="n">
        <f aca="false">IF(G267&lt;&gt;0,(G267+P267),(J267*M267)+P267)</f>
        <v>76.372</v>
      </c>
      <c r="T267" s="97" t="n">
        <f aca="false">IF(H267&lt;&gt;0,(H267+Q267),(K267*N267)+Q267)</f>
        <v>0</v>
      </c>
      <c r="U267" s="98" t="n">
        <f aca="false">IF(I267&lt;&gt;0,(I267+R267),(L267*O267)+R267)</f>
        <v>0</v>
      </c>
      <c r="V267" s="99" t="n">
        <f aca="false">SUM(S267:U267)</f>
        <v>76.372</v>
      </c>
      <c r="W267" s="100"/>
      <c r="X267" s="101"/>
      <c r="Y267" s="88"/>
      <c r="Z267" s="88"/>
      <c r="AA267" s="89"/>
      <c r="AB267" s="102"/>
      <c r="AC267" s="103"/>
      <c r="AMH267" s="85"/>
      <c r="AMI267" s="85"/>
      <c r="AMJ267" s="85"/>
    </row>
    <row r="268" s="84" customFormat="true" ht="26.1" hidden="true" customHeight="false" outlineLevel="1" collapsed="false">
      <c r="A268" s="69"/>
      <c r="B268" s="86"/>
      <c r="C268" s="105" t="str">
        <f aca="false">C267</f>
        <v>CIOPAC</v>
      </c>
      <c r="D268" s="106" t="str">
        <f aca="false">D267</f>
        <v>TÉRREO</v>
      </c>
      <c r="E268" s="106" t="str">
        <f aca="false">E267</f>
        <v>HALL DE ENTRADA A= 61,99m2</v>
      </c>
      <c r="F268" s="107" t="str">
        <f aca="false">F267</f>
        <v>PAREDE</v>
      </c>
      <c r="G268" s="108"/>
      <c r="H268" s="109"/>
      <c r="I268" s="110"/>
      <c r="J268" s="108"/>
      <c r="K268" s="109"/>
      <c r="L268" s="110"/>
      <c r="M268" s="108"/>
      <c r="N268" s="109"/>
      <c r="O268" s="110"/>
      <c r="P268" s="111"/>
      <c r="Q268" s="112"/>
      <c r="R268" s="113"/>
      <c r="S268" s="114"/>
      <c r="T268" s="115"/>
      <c r="U268" s="116"/>
      <c r="V268" s="117"/>
      <c r="W268" s="118" t="n">
        <f aca="false">V267</f>
        <v>76.372</v>
      </c>
      <c r="X268" s="119" t="n">
        <v>87879</v>
      </c>
      <c r="Y268" s="106" t="str">
        <f aca="false">IFERROR(VLOOKUP($X268,'BASE DADOS'!$B$2:$E$16877,2,FALSE()),"-")</f>
        <v>SINAPI</v>
      </c>
      <c r="Z268" s="106" t="str">
        <f aca="false">IFERROR(VLOOKUP($X268,'BASE DADOS'!$B$2:$E$16877,3,FALSE()),"-")</f>
        <v>Chapisco aplicado em alvenarias e estruturas de concreto internas, com colher de pedreiro.   argamassa traço 1:3 com preparo em betoneira 400l. af_10/2022</v>
      </c>
      <c r="AA268" s="107" t="str">
        <f aca="false">IFERROR(VLOOKUP($X268,'BASE DADOS'!$B$2:$E$16877,4,FALSE()),"-")</f>
        <v>m2</v>
      </c>
      <c r="AB268" s="120" t="s">
        <v>17006</v>
      </c>
      <c r="AC268" s="121" t="str">
        <f aca="false">IFERROR(VLOOKUP(AB268,'ETAPAS ORCAM'!$B$4:$C$58,2,FALSE()),"-")</f>
        <v>B08 – REVESTIMENTO INTERNO – PAREDE</v>
      </c>
      <c r="AMH268" s="85"/>
      <c r="AMI268" s="85"/>
      <c r="AMJ268" s="85"/>
    </row>
    <row r="269" s="84" customFormat="true" ht="34.3" hidden="true" customHeight="false" outlineLevel="1" collapsed="false">
      <c r="A269" s="69"/>
      <c r="B269" s="86"/>
      <c r="C269" s="105" t="str">
        <f aca="false">C268</f>
        <v>CIOPAC</v>
      </c>
      <c r="D269" s="106" t="str">
        <f aca="false">D268</f>
        <v>TÉRREO</v>
      </c>
      <c r="E269" s="106" t="str">
        <f aca="false">E268</f>
        <v>HALL DE ENTRADA A= 61,99m2</v>
      </c>
      <c r="F269" s="107" t="str">
        <f aca="false">F268</f>
        <v>PAREDE</v>
      </c>
      <c r="G269" s="108"/>
      <c r="H269" s="109"/>
      <c r="I269" s="110"/>
      <c r="J269" s="108"/>
      <c r="K269" s="109"/>
      <c r="L269" s="110"/>
      <c r="M269" s="108"/>
      <c r="N269" s="109"/>
      <c r="O269" s="110"/>
      <c r="P269" s="111"/>
      <c r="Q269" s="112"/>
      <c r="R269" s="113"/>
      <c r="S269" s="114"/>
      <c r="T269" s="115"/>
      <c r="U269" s="116"/>
      <c r="V269" s="117"/>
      <c r="W269" s="118" t="n">
        <f aca="false">W268</f>
        <v>76.372</v>
      </c>
      <c r="X269" s="119" t="n">
        <v>87529</v>
      </c>
      <c r="Y269" s="106" t="str">
        <f aca="false">IFERROR(VLOOKUP($X269,'BASE DADOS'!$B$2:$E$16877,2,FALSE()),"-")</f>
        <v>SINAPI</v>
      </c>
      <c r="Z269" s="106" t="str">
        <f aca="false">IFERROR(VLOOKUP($X269,'BASE DADOS'!$B$2:$E$16877,3,FALSE()),"-")</f>
        <v>Massa única, para recebimento de pintura, em argamassa traço 1:2:8, preparo mecânico com betoneira 400l, aplicada manualmente em faces internas de paredes, espessura de 20mm, com execução de taliscas. af_06/2014</v>
      </c>
      <c r="AA269" s="107" t="str">
        <f aca="false">IFERROR(VLOOKUP($X269,'BASE DADOS'!$B$2:$E$16877,4,FALSE()),"-")</f>
        <v>m2</v>
      </c>
      <c r="AB269" s="120" t="s">
        <v>17006</v>
      </c>
      <c r="AC269" s="121" t="str">
        <f aca="false">IFERROR(VLOOKUP(AB269,'ETAPAS ORCAM'!$B$4:$C$58,2,FALSE()),"-")</f>
        <v>B08 – REVESTIMENTO INTERNO – PAREDE</v>
      </c>
      <c r="AMH269" s="85"/>
      <c r="AMI269" s="85"/>
      <c r="AMJ269" s="85"/>
    </row>
    <row r="270" s="84" customFormat="true" ht="17.9" hidden="true" customHeight="false" outlineLevel="1" collapsed="false">
      <c r="A270" s="69"/>
      <c r="B270" s="86"/>
      <c r="C270" s="105" t="str">
        <f aca="false">C269</f>
        <v>CIOPAC</v>
      </c>
      <c r="D270" s="106" t="str">
        <f aca="false">D269</f>
        <v>TÉRREO</v>
      </c>
      <c r="E270" s="106" t="str">
        <f aca="false">E269</f>
        <v>HALL DE ENTRADA A= 61,99m2</v>
      </c>
      <c r="F270" s="107" t="str">
        <f aca="false">F269</f>
        <v>PAREDE</v>
      </c>
      <c r="G270" s="108"/>
      <c r="H270" s="109"/>
      <c r="I270" s="110"/>
      <c r="J270" s="108"/>
      <c r="K270" s="109"/>
      <c r="L270" s="110"/>
      <c r="M270" s="108"/>
      <c r="N270" s="109"/>
      <c r="O270" s="110"/>
      <c r="P270" s="111"/>
      <c r="Q270" s="112"/>
      <c r="R270" s="113"/>
      <c r="S270" s="114"/>
      <c r="T270" s="115"/>
      <c r="U270" s="116"/>
      <c r="V270" s="117"/>
      <c r="W270" s="118" t="n">
        <f aca="false">W269</f>
        <v>76.372</v>
      </c>
      <c r="X270" s="119" t="n">
        <v>88485</v>
      </c>
      <c r="Y270" s="106" t="str">
        <f aca="false">IFERROR(VLOOKUP($X270,'BASE DADOS'!$B$2:$E$16877,2,FALSE()),"-")</f>
        <v>SINAPI</v>
      </c>
      <c r="Z270" s="106" t="str">
        <f aca="false">IFERROR(VLOOKUP($X270,'BASE DADOS'!$B$2:$E$16877,3,FALSE()),"-")</f>
        <v>Aplicação de fundo selador acrílico em paredes, uma demão. af_06/2014</v>
      </c>
      <c r="AA270" s="107" t="str">
        <f aca="false">IFERROR(VLOOKUP($X270,'BASE DADOS'!$B$2:$E$16877,4,FALSE()),"-")</f>
        <v>m2</v>
      </c>
      <c r="AB270" s="120" t="s">
        <v>17007</v>
      </c>
      <c r="AC270" s="121" t="str">
        <f aca="false">IFERROR(VLOOKUP(AB270,'ETAPAS ORCAM'!$B$4:$C$58,2,FALSE()),"-")</f>
        <v>B14 – PINTURA INTERNA – PAREDE</v>
      </c>
      <c r="AMH270" s="85"/>
      <c r="AMI270" s="85"/>
      <c r="AMJ270" s="85"/>
    </row>
    <row r="271" s="84" customFormat="true" ht="17.9" hidden="true" customHeight="false" outlineLevel="1" collapsed="false">
      <c r="A271" s="69"/>
      <c r="B271" s="86"/>
      <c r="C271" s="105" t="str">
        <f aca="false">C270</f>
        <v>CIOPAC</v>
      </c>
      <c r="D271" s="106" t="str">
        <f aca="false">D270</f>
        <v>TÉRREO</v>
      </c>
      <c r="E271" s="106" t="str">
        <f aca="false">E270</f>
        <v>HALL DE ENTRADA A= 61,99m2</v>
      </c>
      <c r="F271" s="107" t="str">
        <f aca="false">F270</f>
        <v>PAREDE</v>
      </c>
      <c r="G271" s="108"/>
      <c r="H271" s="109"/>
      <c r="I271" s="110"/>
      <c r="J271" s="108"/>
      <c r="K271" s="109"/>
      <c r="L271" s="110"/>
      <c r="M271" s="108"/>
      <c r="N271" s="109"/>
      <c r="O271" s="110"/>
      <c r="P271" s="111"/>
      <c r="Q271" s="112"/>
      <c r="R271" s="113"/>
      <c r="S271" s="114"/>
      <c r="T271" s="115"/>
      <c r="U271" s="116"/>
      <c r="V271" s="117"/>
      <c r="W271" s="118" t="n">
        <f aca="false">W270</f>
        <v>76.372</v>
      </c>
      <c r="X271" s="119" t="n">
        <v>88497</v>
      </c>
      <c r="Y271" s="106" t="str">
        <f aca="false">IFERROR(VLOOKUP($X271,'BASE DADOS'!$B$2:$E$16877,2,FALSE()),"-")</f>
        <v>SINAPI</v>
      </c>
      <c r="Z271" s="106" t="str">
        <f aca="false">IFERROR(VLOOKUP($X271,'BASE DADOS'!$B$2:$E$16877,3,FALSE()),"-")</f>
        <v>Aplicação e lixamento de massa látex em paredes, duas demãos. af_06/2014</v>
      </c>
      <c r="AA271" s="107" t="str">
        <f aca="false">IFERROR(VLOOKUP($X271,'BASE DADOS'!$B$2:$E$16877,4,FALSE()),"-")</f>
        <v>m2</v>
      </c>
      <c r="AB271" s="120" t="s">
        <v>17007</v>
      </c>
      <c r="AC271" s="121" t="str">
        <f aca="false">IFERROR(VLOOKUP(AB271,'ETAPAS ORCAM'!$B$4:$C$58,2,FALSE()),"-")</f>
        <v>B14 – PINTURA INTERNA – PAREDE</v>
      </c>
      <c r="AMH271" s="85"/>
      <c r="AMI271" s="85"/>
      <c r="AMJ271" s="85"/>
    </row>
    <row r="272" s="84" customFormat="true" ht="17.9" hidden="true" customHeight="false" outlineLevel="1" collapsed="false">
      <c r="A272" s="69"/>
      <c r="B272" s="86"/>
      <c r="C272" s="105" t="str">
        <f aca="false">C271</f>
        <v>CIOPAC</v>
      </c>
      <c r="D272" s="106" t="str">
        <f aca="false">D271</f>
        <v>TÉRREO</v>
      </c>
      <c r="E272" s="106" t="str">
        <f aca="false">E271</f>
        <v>HALL DE ENTRADA A= 61,99m2</v>
      </c>
      <c r="F272" s="107" t="str">
        <f aca="false">F271</f>
        <v>PAREDE</v>
      </c>
      <c r="G272" s="108"/>
      <c r="H272" s="109"/>
      <c r="I272" s="110"/>
      <c r="J272" s="108"/>
      <c r="K272" s="109"/>
      <c r="L272" s="110"/>
      <c r="M272" s="108"/>
      <c r="N272" s="109"/>
      <c r="O272" s="110"/>
      <c r="P272" s="111"/>
      <c r="Q272" s="112"/>
      <c r="R272" s="113"/>
      <c r="S272" s="114"/>
      <c r="T272" s="115"/>
      <c r="U272" s="116"/>
      <c r="V272" s="117"/>
      <c r="W272" s="118" t="n">
        <f aca="false">W271</f>
        <v>76.372</v>
      </c>
      <c r="X272" s="119" t="n">
        <v>104641</v>
      </c>
      <c r="Y272" s="106" t="str">
        <f aca="false">IFERROR(VLOOKUP($X272,'BASE DADOS'!$B$2:$E$16877,2,FALSE()),"-")</f>
        <v>SINAPI</v>
      </c>
      <c r="Z272" s="106" t="str">
        <f aca="false">IFERROR(VLOOKUP($X272,'BASE DADOS'!$B$2:$E$16877,3,FALSE()),"-")</f>
        <v>Pintura látex acrílica econômica, aplicação manual em paredes, duas demãos. Af_04/2023</v>
      </c>
      <c r="AA272" s="107" t="str">
        <f aca="false">IFERROR(VLOOKUP($X272,'BASE DADOS'!$B$2:$E$16877,4,FALSE()),"-")</f>
        <v>m2</v>
      </c>
      <c r="AB272" s="120" t="s">
        <v>17007</v>
      </c>
      <c r="AC272" s="121" t="str">
        <f aca="false">IFERROR(VLOOKUP(AB272,'ETAPAS ORCAM'!$B$4:$C$58,2,FALSE()),"-")</f>
        <v>B14 – PINTURA INTERNA – PAREDE</v>
      </c>
      <c r="AMH272" s="85"/>
      <c r="AMI272" s="85"/>
      <c r="AMJ272" s="85"/>
    </row>
    <row r="273" s="104" customFormat="true" ht="17.9" hidden="true" customHeight="false" outlineLevel="1" collapsed="false">
      <c r="A273" s="69"/>
      <c r="B273" s="86"/>
      <c r="C273" s="87" t="str">
        <f aca="false">C272</f>
        <v>CIOPAC</v>
      </c>
      <c r="D273" s="88" t="str">
        <f aca="false">D272</f>
        <v>TÉRREO</v>
      </c>
      <c r="E273" s="88" t="str">
        <f aca="false">E272</f>
        <v>HALL DE ENTRADA A= 61,99m2</v>
      </c>
      <c r="F273" s="89" t="s">
        <v>16955</v>
      </c>
      <c r="G273" s="90" t="n">
        <f aca="false">G262</f>
        <v>61.99</v>
      </c>
      <c r="H273" s="91"/>
      <c r="I273" s="92"/>
      <c r="J273" s="90"/>
      <c r="K273" s="91"/>
      <c r="L273" s="92"/>
      <c r="M273" s="90"/>
      <c r="N273" s="91"/>
      <c r="O273" s="92"/>
      <c r="P273" s="93"/>
      <c r="Q273" s="94"/>
      <c r="R273" s="95"/>
      <c r="S273" s="96" t="n">
        <f aca="false">IF(G273&lt;&gt;0,(G273+P273),(J273*M273)+P273)</f>
        <v>61.99</v>
      </c>
      <c r="T273" s="97" t="n">
        <f aca="false">IF(H273&lt;&gt;0,(H273+Q273),(K273*N273)+Q273)</f>
        <v>0</v>
      </c>
      <c r="U273" s="98" t="n">
        <f aca="false">IF(I273&lt;&gt;0,(I273+R273),(L273*O273)+R273)</f>
        <v>0</v>
      </c>
      <c r="V273" s="99" t="n">
        <f aca="false">SUM(S273:U273)</f>
        <v>61.99</v>
      </c>
      <c r="W273" s="100"/>
      <c r="X273" s="101"/>
      <c r="Y273" s="88"/>
      <c r="Z273" s="88"/>
      <c r="AA273" s="89"/>
      <c r="AB273" s="102"/>
      <c r="AC273" s="103"/>
      <c r="AMH273" s="85"/>
      <c r="AMI273" s="85"/>
      <c r="AMJ273" s="85"/>
    </row>
    <row r="274" s="84" customFormat="true" ht="17.9" hidden="true" customHeight="false" outlineLevel="1" collapsed="false">
      <c r="A274" s="69"/>
      <c r="B274" s="86"/>
      <c r="C274" s="105" t="str">
        <f aca="false">C273</f>
        <v>CIOPAC</v>
      </c>
      <c r="D274" s="106" t="str">
        <f aca="false">D273</f>
        <v>TÉRREO</v>
      </c>
      <c r="E274" s="106" t="str">
        <f aca="false">E273</f>
        <v>HALL DE ENTRADA A= 61,99m2</v>
      </c>
      <c r="F274" s="107" t="str">
        <f aca="false">F273</f>
        <v>TETO</v>
      </c>
      <c r="G274" s="108"/>
      <c r="H274" s="109"/>
      <c r="I274" s="110"/>
      <c r="J274" s="108"/>
      <c r="K274" s="109"/>
      <c r="L274" s="110"/>
      <c r="M274" s="108"/>
      <c r="N274" s="109"/>
      <c r="O274" s="110"/>
      <c r="P274" s="111"/>
      <c r="Q274" s="112"/>
      <c r="R274" s="113"/>
      <c r="S274" s="114"/>
      <c r="T274" s="115"/>
      <c r="U274" s="116"/>
      <c r="V274" s="117"/>
      <c r="W274" s="118" t="n">
        <f aca="false">V273</f>
        <v>61.99</v>
      </c>
      <c r="X274" s="119" t="n">
        <v>88484</v>
      </c>
      <c r="Y274" s="106" t="str">
        <f aca="false">IFERROR(VLOOKUP($X274,'BASE DADOS'!$B$2:$E$16877,2,FALSE()),"-")</f>
        <v>SINAPI</v>
      </c>
      <c r="Z274" s="106" t="str">
        <f aca="false">IFERROR(VLOOKUP($X274,'BASE DADOS'!$B$2:$E$16877,3,FALSE()),"-")</f>
        <v>Aplicação de fundo selador acrílico em teto, uma demão. af_06/2014</v>
      </c>
      <c r="AA274" s="107" t="str">
        <f aca="false">IFERROR(VLOOKUP($X274,'BASE DADOS'!$B$2:$E$16877,4,FALSE()),"-")</f>
        <v>m2</v>
      </c>
      <c r="AB274" s="120" t="s">
        <v>17008</v>
      </c>
      <c r="AC274" s="121" t="str">
        <f aca="false">IFERROR(VLOOKUP(AB274,'ETAPAS ORCAM'!$B$4:$C$58,2,FALSE()),"-")</f>
        <v>B15 – PINTURA INTERNA – TETO</v>
      </c>
      <c r="AMH274" s="85"/>
      <c r="AMI274" s="85"/>
      <c r="AMJ274" s="85"/>
    </row>
    <row r="275" s="84" customFormat="true" ht="17.9" hidden="true" customHeight="false" outlineLevel="1" collapsed="false">
      <c r="A275" s="69"/>
      <c r="B275" s="86"/>
      <c r="C275" s="105" t="str">
        <f aca="false">C274</f>
        <v>CIOPAC</v>
      </c>
      <c r="D275" s="106" t="str">
        <f aca="false">D274</f>
        <v>TÉRREO</v>
      </c>
      <c r="E275" s="106" t="str">
        <f aca="false">E274</f>
        <v>HALL DE ENTRADA A= 61,99m2</v>
      </c>
      <c r="F275" s="107" t="str">
        <f aca="false">F274</f>
        <v>TETO</v>
      </c>
      <c r="G275" s="108"/>
      <c r="H275" s="109"/>
      <c r="I275" s="110"/>
      <c r="J275" s="108"/>
      <c r="K275" s="109"/>
      <c r="L275" s="110"/>
      <c r="M275" s="108"/>
      <c r="N275" s="109"/>
      <c r="O275" s="110"/>
      <c r="P275" s="111"/>
      <c r="Q275" s="112"/>
      <c r="R275" s="113"/>
      <c r="S275" s="114"/>
      <c r="T275" s="115"/>
      <c r="U275" s="116"/>
      <c r="V275" s="117"/>
      <c r="W275" s="118" t="n">
        <f aca="false">W274</f>
        <v>61.99</v>
      </c>
      <c r="X275" s="119" t="n">
        <v>88496</v>
      </c>
      <c r="Y275" s="106" t="str">
        <f aca="false">IFERROR(VLOOKUP($X275,'BASE DADOS'!$B$2:$E$16877,2,FALSE()),"-")</f>
        <v>SINAPI</v>
      </c>
      <c r="Z275" s="106" t="str">
        <f aca="false">IFERROR(VLOOKUP($X275,'BASE DADOS'!$B$2:$E$16877,3,FALSE()),"-")</f>
        <v>Aplicação e lixamento de massa látex em teto, duas demãos. af_06/2014</v>
      </c>
      <c r="AA275" s="107" t="str">
        <f aca="false">IFERROR(VLOOKUP($X275,'BASE DADOS'!$B$2:$E$16877,4,FALSE()),"-")</f>
        <v>m2</v>
      </c>
      <c r="AB275" s="120" t="s">
        <v>17008</v>
      </c>
      <c r="AC275" s="121" t="str">
        <f aca="false">IFERROR(VLOOKUP(AB275,'ETAPAS ORCAM'!$B$4:$C$58,2,FALSE()),"-")</f>
        <v>B15 – PINTURA INTERNA – TETO</v>
      </c>
      <c r="AMH275" s="85"/>
      <c r="AMI275" s="85"/>
      <c r="AMJ275" s="85"/>
    </row>
    <row r="276" s="84" customFormat="true" ht="17.9" hidden="true" customHeight="false" outlineLevel="1" collapsed="false">
      <c r="A276" s="69"/>
      <c r="B276" s="86"/>
      <c r="C276" s="105" t="str">
        <f aca="false">C275</f>
        <v>CIOPAC</v>
      </c>
      <c r="D276" s="106" t="str">
        <f aca="false">D275</f>
        <v>TÉRREO</v>
      </c>
      <c r="E276" s="106" t="str">
        <f aca="false">E275</f>
        <v>HALL DE ENTRADA A= 61,99m2</v>
      </c>
      <c r="F276" s="107" t="str">
        <f aca="false">F275</f>
        <v>TETO</v>
      </c>
      <c r="G276" s="108"/>
      <c r="H276" s="109"/>
      <c r="I276" s="110"/>
      <c r="J276" s="108"/>
      <c r="K276" s="109"/>
      <c r="L276" s="110"/>
      <c r="M276" s="108"/>
      <c r="N276" s="109"/>
      <c r="O276" s="110"/>
      <c r="P276" s="111"/>
      <c r="Q276" s="112"/>
      <c r="R276" s="113"/>
      <c r="S276" s="114"/>
      <c r="T276" s="115"/>
      <c r="U276" s="116"/>
      <c r="V276" s="117"/>
      <c r="W276" s="118" t="n">
        <f aca="false">W274</f>
        <v>61.99</v>
      </c>
      <c r="X276" s="119" t="n">
        <v>104639</v>
      </c>
      <c r="Y276" s="106" t="str">
        <f aca="false">IFERROR(VLOOKUP($X276,'BASE DADOS'!$B$2:$E$16877,2,FALSE()),"-")</f>
        <v>SINAPI</v>
      </c>
      <c r="Z276" s="106" t="str">
        <f aca="false">IFERROR(VLOOKUP($X276,'BASE DADOS'!$B$2:$E$16877,3,FALSE()),"-")</f>
        <v>Pintura látex acrílica econômica, aplicação manual em teto, duas demãos. Af_04/2023</v>
      </c>
      <c r="AA276" s="107" t="str">
        <f aca="false">IFERROR(VLOOKUP($X276,'BASE DADOS'!$B$2:$E$16877,4,FALSE()),"-")</f>
        <v>m2</v>
      </c>
      <c r="AB276" s="120" t="s">
        <v>17008</v>
      </c>
      <c r="AC276" s="121" t="str">
        <f aca="false">IFERROR(VLOOKUP(AB276,'ETAPAS ORCAM'!$B$4:$C$58,2,FALSE()),"-")</f>
        <v>B15 – PINTURA INTERNA – TETO</v>
      </c>
      <c r="AMH276" s="85"/>
      <c r="AMI276" s="85"/>
      <c r="AMJ276" s="85"/>
    </row>
    <row r="277" s="104" customFormat="true" ht="17.9" hidden="true" customHeight="false" outlineLevel="1" collapsed="false">
      <c r="A277" s="69"/>
      <c r="B277" s="86"/>
      <c r="C277" s="87" t="str">
        <f aca="false">C276</f>
        <v>CIOPAC</v>
      </c>
      <c r="D277" s="88" t="str">
        <f aca="false">D276</f>
        <v>TÉRREO</v>
      </c>
      <c r="E277" s="88" t="str">
        <f aca="false">E276</f>
        <v>HALL DE ENTRADA A= 61,99m2</v>
      </c>
      <c r="F277" s="89" t="s">
        <v>16956</v>
      </c>
      <c r="G277" s="90" t="n">
        <f aca="false">J267</f>
        <v>33.65</v>
      </c>
      <c r="H277" s="91"/>
      <c r="I277" s="92"/>
      <c r="J277" s="90"/>
      <c r="K277" s="91"/>
      <c r="L277" s="92"/>
      <c r="M277" s="90"/>
      <c r="N277" s="91"/>
      <c r="O277" s="92"/>
      <c r="P277" s="93" t="n">
        <f aca="false">-2.52-2-2.45-(1*2)-1.2</f>
        <v>-10.17</v>
      </c>
      <c r="Q277" s="94"/>
      <c r="R277" s="95"/>
      <c r="S277" s="96" t="n">
        <f aca="false">IF(G277&lt;&gt;0,(G277+P277),(J277*M277)+P277)</f>
        <v>23.48</v>
      </c>
      <c r="T277" s="97" t="n">
        <f aca="false">IF(H277&lt;&gt;0,(H277+Q277),(K277*N277)+Q277)</f>
        <v>0</v>
      </c>
      <c r="U277" s="98" t="n">
        <f aca="false">IF(I277&lt;&gt;0,(I277+R277),(L277*O277)+R277)</f>
        <v>0</v>
      </c>
      <c r="V277" s="99" t="n">
        <f aca="false">SUM(S277:U277)</f>
        <v>23.48</v>
      </c>
      <c r="W277" s="100"/>
      <c r="X277" s="101"/>
      <c r="Y277" s="88"/>
      <c r="Z277" s="88"/>
      <c r="AA277" s="89"/>
      <c r="AB277" s="102"/>
      <c r="AC277" s="103"/>
      <c r="AMH277" s="85"/>
      <c r="AMI277" s="85"/>
      <c r="AMJ277" s="85"/>
    </row>
    <row r="278" s="84" customFormat="true" ht="17.9" hidden="true" customHeight="false" outlineLevel="1" collapsed="false">
      <c r="A278" s="69"/>
      <c r="B278" s="86"/>
      <c r="C278" s="105" t="str">
        <f aca="false">C277</f>
        <v>CIOPAC</v>
      </c>
      <c r="D278" s="106" t="str">
        <f aca="false">D277</f>
        <v>TÉRREO</v>
      </c>
      <c r="E278" s="106" t="str">
        <f aca="false">E277</f>
        <v>HALL DE ENTRADA A= 61,99m2</v>
      </c>
      <c r="F278" s="107" t="str">
        <f aca="false">F277</f>
        <v>RODAPÉ</v>
      </c>
      <c r="G278" s="108"/>
      <c r="H278" s="109"/>
      <c r="I278" s="110"/>
      <c r="J278" s="108"/>
      <c r="K278" s="109"/>
      <c r="L278" s="110"/>
      <c r="M278" s="108"/>
      <c r="N278" s="109"/>
      <c r="O278" s="110"/>
      <c r="P278" s="111"/>
      <c r="Q278" s="112"/>
      <c r="R278" s="113"/>
      <c r="S278" s="114"/>
      <c r="T278" s="115"/>
      <c r="U278" s="116"/>
      <c r="V278" s="117"/>
      <c r="W278" s="118" t="n">
        <f aca="false">V277</f>
        <v>23.48</v>
      </c>
      <c r="X278" s="119" t="n">
        <v>2260</v>
      </c>
      <c r="Y278" s="106" t="str">
        <f aca="false">IFERROR(VLOOKUP($X278,'BASE DADOS'!$B$2:$E$16877,2,FALSE()),"-")</f>
        <v>ORSE</v>
      </c>
      <c r="Z278" s="106" t="str">
        <f aca="false">IFERROR(VLOOKUP($X278,'BASE DADOS'!$B$2:$E$16877,3,FALSE()),"-")</f>
        <v>Rodapé alta resistência, h = 10 cm</v>
      </c>
      <c r="AA278" s="107" t="str">
        <f aca="false">IFERROR(VLOOKUP($X278,'BASE DADOS'!$B$2:$E$16877,4,FALSE()),"-")</f>
        <v>m</v>
      </c>
      <c r="AB278" s="120" t="s">
        <v>17006</v>
      </c>
      <c r="AC278" s="121" t="str">
        <f aca="false">IFERROR(VLOOKUP(AB278,'ETAPAS ORCAM'!$B$4:$C$58,2,FALSE()),"-")</f>
        <v>B08 – REVESTIMENTO INTERNO – PAREDE</v>
      </c>
      <c r="AMH278" s="85"/>
      <c r="AMI278" s="85"/>
      <c r="AMJ278" s="85"/>
    </row>
    <row r="279" s="84" customFormat="true" ht="12.8" hidden="true" customHeight="false" outlineLevel="1" collapsed="false">
      <c r="A279" s="69"/>
      <c r="B279" s="86"/>
      <c r="C279" s="122"/>
      <c r="D279" s="123"/>
      <c r="E279" s="123"/>
      <c r="F279" s="124"/>
      <c r="G279" s="125"/>
      <c r="H279" s="126"/>
      <c r="I279" s="127"/>
      <c r="J279" s="125"/>
      <c r="K279" s="126"/>
      <c r="L279" s="127"/>
      <c r="M279" s="125"/>
      <c r="N279" s="126"/>
      <c r="O279" s="127"/>
      <c r="P279" s="128"/>
      <c r="Q279" s="129"/>
      <c r="R279" s="130"/>
      <c r="S279" s="131"/>
      <c r="T279" s="132"/>
      <c r="U279" s="133"/>
      <c r="V279" s="134"/>
      <c r="W279" s="135"/>
      <c r="X279" s="136"/>
      <c r="Y279" s="123"/>
      <c r="Z279" s="123"/>
      <c r="AA279" s="124"/>
      <c r="AB279" s="137"/>
      <c r="AC279" s="138"/>
      <c r="AMH279" s="85"/>
      <c r="AMI279" s="85"/>
      <c r="AMJ279" s="85"/>
    </row>
    <row r="280" s="84" customFormat="true" ht="12.8" hidden="true" customHeight="false" outlineLevel="0" collapsed="false">
      <c r="A280" s="69"/>
      <c r="B280" s="86"/>
      <c r="C280" s="139"/>
      <c r="D280" s="139"/>
      <c r="E280" s="139"/>
      <c r="F280" s="139"/>
      <c r="G280" s="140"/>
      <c r="H280" s="140"/>
      <c r="I280" s="140"/>
      <c r="J280" s="140"/>
      <c r="K280" s="140"/>
      <c r="L280" s="140"/>
      <c r="M280" s="140"/>
      <c r="N280" s="140"/>
      <c r="O280" s="140"/>
      <c r="P280" s="141"/>
      <c r="Q280" s="141"/>
      <c r="R280" s="141"/>
      <c r="S280" s="142"/>
      <c r="T280" s="142"/>
      <c r="U280" s="142"/>
      <c r="V280" s="142"/>
      <c r="W280" s="143"/>
      <c r="X280" s="144"/>
      <c r="Y280" s="139"/>
      <c r="Z280" s="139"/>
      <c r="AA280" s="139"/>
      <c r="AB280" s="145"/>
      <c r="AC280" s="146"/>
      <c r="AMH280" s="85"/>
      <c r="AMI280" s="85"/>
      <c r="AMJ280" s="85"/>
    </row>
    <row r="281" s="84" customFormat="true" ht="12.8" hidden="true" customHeight="false" outlineLevel="0" collapsed="false">
      <c r="A281" s="69"/>
      <c r="B281" s="70" t="n">
        <v>37257</v>
      </c>
      <c r="C281" s="71" t="s">
        <v>16978</v>
      </c>
      <c r="D281" s="72" t="s">
        <v>17016</v>
      </c>
      <c r="E281" s="72" t="s">
        <v>17027</v>
      </c>
      <c r="F281" s="73"/>
      <c r="G281" s="74"/>
      <c r="H281" s="75"/>
      <c r="I281" s="76"/>
      <c r="J281" s="74"/>
      <c r="K281" s="75"/>
      <c r="L281" s="76"/>
      <c r="M281" s="74"/>
      <c r="N281" s="75"/>
      <c r="O281" s="76"/>
      <c r="P281" s="74"/>
      <c r="Q281" s="75"/>
      <c r="R281" s="76"/>
      <c r="S281" s="77"/>
      <c r="T281" s="78"/>
      <c r="U281" s="79"/>
      <c r="V281" s="80"/>
      <c r="W281" s="81"/>
      <c r="X281" s="71"/>
      <c r="Y281" s="72"/>
      <c r="Z281" s="72"/>
      <c r="AA281" s="73"/>
      <c r="AB281" s="82"/>
      <c r="AC281" s="83"/>
      <c r="AMH281" s="85"/>
      <c r="AMI281" s="85"/>
      <c r="AMJ281" s="85"/>
    </row>
    <row r="282" s="104" customFormat="true" ht="12.8" hidden="true" customHeight="false" outlineLevel="1" collapsed="false">
      <c r="A282" s="69"/>
      <c r="B282" s="86"/>
      <c r="C282" s="87" t="str">
        <f aca="false">C281</f>
        <v>CIOPAC</v>
      </c>
      <c r="D282" s="88" t="str">
        <f aca="false">D281</f>
        <v>TÉRREO</v>
      </c>
      <c r="E282" s="88" t="str">
        <f aca="false">E281</f>
        <v>CIRCULAÇÃO A= 14,45m2</v>
      </c>
      <c r="F282" s="89" t="s">
        <v>16953</v>
      </c>
      <c r="G282" s="90" t="n">
        <v>14.45</v>
      </c>
      <c r="H282" s="91"/>
      <c r="I282" s="92"/>
      <c r="J282" s="90"/>
      <c r="K282" s="91"/>
      <c r="L282" s="92"/>
      <c r="M282" s="90"/>
      <c r="N282" s="91"/>
      <c r="O282" s="92"/>
      <c r="P282" s="93"/>
      <c r="Q282" s="94"/>
      <c r="R282" s="95"/>
      <c r="S282" s="96" t="n">
        <f aca="false">IF(G282&lt;&gt;0,(G282+P282),(J282*M282)+P282)</f>
        <v>14.45</v>
      </c>
      <c r="T282" s="97" t="n">
        <f aca="false">IF(H282&lt;&gt;0,(H282+Q282),(K282*N282)+Q282)</f>
        <v>0</v>
      </c>
      <c r="U282" s="98" t="n">
        <f aca="false">IF(I282&lt;&gt;0,(I282+R282),(L282*O282)+R282)</f>
        <v>0</v>
      </c>
      <c r="V282" s="99" t="n">
        <f aca="false">SUM(S282:U282)</f>
        <v>14.45</v>
      </c>
      <c r="W282" s="100"/>
      <c r="X282" s="101"/>
      <c r="Y282" s="88"/>
      <c r="Z282" s="88"/>
      <c r="AA282" s="89"/>
      <c r="AB282" s="102"/>
      <c r="AC282" s="103"/>
      <c r="AMH282" s="85"/>
      <c r="AMI282" s="85"/>
      <c r="AMJ282" s="85"/>
    </row>
    <row r="283" s="84" customFormat="true" ht="12.8" hidden="true" customHeight="false" outlineLevel="1" collapsed="false">
      <c r="A283" s="69"/>
      <c r="B283" s="86"/>
      <c r="C283" s="105" t="str">
        <f aca="false">C282</f>
        <v>CIOPAC</v>
      </c>
      <c r="D283" s="106" t="str">
        <f aca="false">D282</f>
        <v>TÉRREO</v>
      </c>
      <c r="E283" s="106" t="str">
        <f aca="false">E282</f>
        <v>CIRCULAÇÃO A= 14,45m2</v>
      </c>
      <c r="F283" s="107" t="str">
        <f aca="false">F282</f>
        <v>PISO</v>
      </c>
      <c r="G283" s="108"/>
      <c r="H283" s="109"/>
      <c r="I283" s="110"/>
      <c r="J283" s="108"/>
      <c r="K283" s="109"/>
      <c r="L283" s="110"/>
      <c r="M283" s="108"/>
      <c r="N283" s="109"/>
      <c r="O283" s="110"/>
      <c r="P283" s="111"/>
      <c r="Q283" s="112"/>
      <c r="R283" s="113"/>
      <c r="S283" s="114"/>
      <c r="T283" s="115"/>
      <c r="U283" s="116"/>
      <c r="V283" s="117"/>
      <c r="W283" s="118" t="n">
        <f aca="false">V282</f>
        <v>14.45</v>
      </c>
      <c r="X283" s="119" t="n">
        <v>99811</v>
      </c>
      <c r="Y283" s="106" t="str">
        <f aca="false">IFERROR(VLOOKUP($X283,'BASE DADOS'!$B$2:$E$16877,2,FALSE()),"-")</f>
        <v>SINAPI</v>
      </c>
      <c r="Z283" s="106" t="str">
        <f aca="false">IFERROR(VLOOKUP($X283,'BASE DADOS'!$B$2:$E$16877,3,FALSE()),"-")</f>
        <v>Limpeza de contrapiso com vassoura a seco. af_04/2019</v>
      </c>
      <c r="AA283" s="107" t="str">
        <f aca="false">IFERROR(VLOOKUP($X283,'BASE DADOS'!$B$2:$E$16877,4,FALSE()),"-")</f>
        <v>m2</v>
      </c>
      <c r="AB283" s="120" t="s">
        <v>17003</v>
      </c>
      <c r="AC283" s="121" t="str">
        <f aca="false">IFERROR(VLOOKUP(AB283,'ETAPAS ORCAM'!$B$4:$C$58,2,FALSE()),"-")</f>
        <v>B11 – PAVIMENTAÇÃO</v>
      </c>
      <c r="AMH283" s="85"/>
      <c r="AMI283" s="85"/>
      <c r="AMJ283" s="85"/>
    </row>
    <row r="284" s="84" customFormat="true" ht="34.3" hidden="true" customHeight="false" outlineLevel="1" collapsed="false">
      <c r="A284" s="69"/>
      <c r="B284" s="86"/>
      <c r="C284" s="105" t="str">
        <f aca="false">C283</f>
        <v>CIOPAC</v>
      </c>
      <c r="D284" s="106" t="str">
        <f aca="false">D283</f>
        <v>TÉRREO</v>
      </c>
      <c r="E284" s="106" t="str">
        <f aca="false">E283</f>
        <v>CIRCULAÇÃO A= 14,45m2</v>
      </c>
      <c r="F284" s="107" t="str">
        <f aca="false">F283</f>
        <v>PISO</v>
      </c>
      <c r="G284" s="108"/>
      <c r="H284" s="109"/>
      <c r="I284" s="110"/>
      <c r="J284" s="108"/>
      <c r="K284" s="109"/>
      <c r="L284" s="110"/>
      <c r="M284" s="108"/>
      <c r="N284" s="109"/>
      <c r="O284" s="110"/>
      <c r="P284" s="111"/>
      <c r="Q284" s="112"/>
      <c r="R284" s="113"/>
      <c r="S284" s="114"/>
      <c r="T284" s="115"/>
      <c r="U284" s="116"/>
      <c r="V284" s="117"/>
      <c r="W284" s="118" t="n">
        <f aca="false">W283</f>
        <v>14.45</v>
      </c>
      <c r="X284" s="119" t="n">
        <v>87630</v>
      </c>
      <c r="Y284" s="106" t="str">
        <f aca="false">IFERROR(VLOOKUP($X284,'BASE DADOS'!$B$2:$E$16877,2,FALSE()),"-")</f>
        <v>SINAPI</v>
      </c>
      <c r="Z284" s="106" t="str">
        <f aca="false">IFERROR(VLOOKUP($X284,'BASE DADOS'!$B$2:$E$16877,3,FALSE()),"-")</f>
        <v>Contrapiso em argamassa traço 1:4 (cimento e areia), preparo mecânico com betoneira 400 l, aplicado em áreas secas sobre laje, aderido, acabamento não reforçado, espessura 3cm. af_07/2021</v>
      </c>
      <c r="AA284" s="107" t="str">
        <f aca="false">IFERROR(VLOOKUP($X284,'BASE DADOS'!$B$2:$E$16877,4,FALSE()),"-")</f>
        <v>m2</v>
      </c>
      <c r="AB284" s="120" t="s">
        <v>17003</v>
      </c>
      <c r="AC284" s="121" t="str">
        <f aca="false">IFERROR(VLOOKUP(AB284,'ETAPAS ORCAM'!$B$4:$C$58,2,FALSE()),"-")</f>
        <v>B11 – PAVIMENTAÇÃO</v>
      </c>
      <c r="AMH284" s="85"/>
      <c r="AMI284" s="85"/>
      <c r="AMJ284" s="85"/>
    </row>
    <row r="285" s="84" customFormat="true" ht="42.5" hidden="true" customHeight="false" outlineLevel="1" collapsed="false">
      <c r="A285" s="69"/>
      <c r="B285" s="86"/>
      <c r="C285" s="105" t="str">
        <f aca="false">C284</f>
        <v>CIOPAC</v>
      </c>
      <c r="D285" s="106" t="str">
        <f aca="false">D284</f>
        <v>TÉRREO</v>
      </c>
      <c r="E285" s="106" t="str">
        <f aca="false">E284</f>
        <v>CIRCULAÇÃO A= 14,45m2</v>
      </c>
      <c r="F285" s="107" t="str">
        <f aca="false">F284</f>
        <v>PISO</v>
      </c>
      <c r="G285" s="108"/>
      <c r="H285" s="109"/>
      <c r="I285" s="110"/>
      <c r="J285" s="108"/>
      <c r="K285" s="109"/>
      <c r="L285" s="110"/>
      <c r="M285" s="108"/>
      <c r="N285" s="109"/>
      <c r="O285" s="110"/>
      <c r="P285" s="111"/>
      <c r="Q285" s="112"/>
      <c r="R285" s="113"/>
      <c r="S285" s="114"/>
      <c r="T285" s="115"/>
      <c r="U285" s="116"/>
      <c r="V285" s="117"/>
      <c r="W285" s="118" t="n">
        <f aca="false">W284</f>
        <v>14.45</v>
      </c>
      <c r="X285" s="119" t="n">
        <v>104162</v>
      </c>
      <c r="Y285" s="106" t="str">
        <f aca="false">IFERROR(VLOOKUP($X285,'BASE DADOS'!$B$2:$E$16877,2,FALSE()),"-")</f>
        <v>SINAPI</v>
      </c>
      <c r="Z285" s="106" t="str">
        <f aca="false">IFERROR(VLOOKUP($X285,'BASE DADOS'!$B$2:$E$16877,3,FALSE()),"-")</f>
        <v>Piso em granilite, marmorite ou granitina em ambientes internos, com espessura de 8 mm, incluso mistura em betoneira, colocação das juntas, aplicação do piso, 4 polimentos com politriz, estucamento, selador e cera. af_06/2022</v>
      </c>
      <c r="AA285" s="107" t="str">
        <f aca="false">IFERROR(VLOOKUP($X285,'BASE DADOS'!$B$2:$E$16877,4,FALSE()),"-")</f>
        <v>m2</v>
      </c>
      <c r="AB285" s="120" t="s">
        <v>17003</v>
      </c>
      <c r="AC285" s="121" t="str">
        <f aca="false">IFERROR(VLOOKUP(AB285,'ETAPAS ORCAM'!$B$4:$C$58,2,FALSE()),"-")</f>
        <v>B11 – PAVIMENTAÇÃO</v>
      </c>
      <c r="AMH285" s="85"/>
      <c r="AMI285" s="85"/>
      <c r="AMJ285" s="85"/>
    </row>
    <row r="286" s="84" customFormat="true" ht="12.8" hidden="true" customHeight="false" outlineLevel="1" collapsed="false">
      <c r="A286" s="69"/>
      <c r="B286" s="86"/>
      <c r="C286" s="105" t="str">
        <f aca="false">C285</f>
        <v>CIOPAC</v>
      </c>
      <c r="D286" s="106" t="str">
        <f aca="false">D285</f>
        <v>TÉRREO</v>
      </c>
      <c r="E286" s="106" t="str">
        <f aca="false">E285</f>
        <v>CIRCULAÇÃO A= 14,45m2</v>
      </c>
      <c r="F286" s="107" t="str">
        <f aca="false">F285</f>
        <v>PISO</v>
      </c>
      <c r="G286" s="108"/>
      <c r="H286" s="109"/>
      <c r="I286" s="110"/>
      <c r="J286" s="108"/>
      <c r="K286" s="109"/>
      <c r="L286" s="110"/>
      <c r="M286" s="108"/>
      <c r="N286" s="109"/>
      <c r="O286" s="110"/>
      <c r="P286" s="111"/>
      <c r="Q286" s="112"/>
      <c r="R286" s="113"/>
      <c r="S286" s="114"/>
      <c r="T286" s="115"/>
      <c r="U286" s="116"/>
      <c r="V286" s="117"/>
      <c r="W286" s="118" t="n">
        <f aca="false">W285</f>
        <v>14.45</v>
      </c>
      <c r="X286" s="119" t="n">
        <v>2450</v>
      </c>
      <c r="Y286" s="106" t="str">
        <f aca="false">IFERROR(VLOOKUP($X286,'BASE DADOS'!$B$2:$E$16877,2,FALSE()),"-")</f>
        <v>ORSE</v>
      </c>
      <c r="Z286" s="106" t="str">
        <f aca="false">IFERROR(VLOOKUP($X286,'BASE DADOS'!$B$2:$E$16877,3,FALSE()),"-")</f>
        <v>Limpeza geral</v>
      </c>
      <c r="AA286" s="107" t="str">
        <f aca="false">IFERROR(VLOOKUP($X286,'BASE DADOS'!$B$2:$E$16877,4,FALSE()),"-")</f>
        <v>m2</v>
      </c>
      <c r="AB286" s="120" t="s">
        <v>17004</v>
      </c>
      <c r="AC286" s="121" t="str">
        <f aca="false">IFERROR(VLOOKUP(AB286,'ETAPAS ORCAM'!$B$4:$C$58,2,FALSE()),"-")</f>
        <v>B39 – LIMPEZA FINAL</v>
      </c>
      <c r="AMH286" s="85"/>
      <c r="AMI286" s="85"/>
      <c r="AMJ286" s="85"/>
    </row>
    <row r="287" s="104" customFormat="true" ht="12.8" hidden="true" customHeight="false" outlineLevel="1" collapsed="false">
      <c r="A287" s="69"/>
      <c r="B287" s="86"/>
      <c r="C287" s="87" t="str">
        <f aca="false">C286</f>
        <v>CIOPAC</v>
      </c>
      <c r="D287" s="88" t="str">
        <f aca="false">D286</f>
        <v>TÉRREO</v>
      </c>
      <c r="E287" s="88" t="str">
        <f aca="false">E286</f>
        <v>CIRCULAÇÃO A= 14,45m2</v>
      </c>
      <c r="F287" s="89" t="s">
        <v>16954</v>
      </c>
      <c r="G287" s="90"/>
      <c r="H287" s="91"/>
      <c r="I287" s="92"/>
      <c r="J287" s="90" t="n">
        <v>15.3</v>
      </c>
      <c r="K287" s="91"/>
      <c r="L287" s="92"/>
      <c r="M287" s="90" t="n">
        <v>3.14</v>
      </c>
      <c r="N287" s="91"/>
      <c r="O287" s="92"/>
      <c r="P287" s="93" t="n">
        <f aca="false">-(2*2.1)-(0.8*2.1)-(1.8*2.1)-1.2*2.1</f>
        <v>-12.18</v>
      </c>
      <c r="Q287" s="94"/>
      <c r="R287" s="95"/>
      <c r="S287" s="96" t="n">
        <f aca="false">IF(G287&lt;&gt;0,(G287+P287),(J287*M287)+P287)</f>
        <v>35.862</v>
      </c>
      <c r="T287" s="97" t="n">
        <f aca="false">IF(H287&lt;&gt;0,(H287+Q287),(K287*N287)+Q287)</f>
        <v>0</v>
      </c>
      <c r="U287" s="98" t="n">
        <f aca="false">IF(I287&lt;&gt;0,(I287+R287),(L287*O287)+R287)</f>
        <v>0</v>
      </c>
      <c r="V287" s="99" t="n">
        <f aca="false">SUM(S287:U287)</f>
        <v>35.862</v>
      </c>
      <c r="W287" s="100"/>
      <c r="X287" s="101"/>
      <c r="Y287" s="88"/>
      <c r="Z287" s="88"/>
      <c r="AA287" s="89"/>
      <c r="AB287" s="102"/>
      <c r="AC287" s="103"/>
      <c r="AMH287" s="85"/>
      <c r="AMI287" s="85"/>
      <c r="AMJ287" s="85"/>
    </row>
    <row r="288" s="84" customFormat="true" ht="26.1" hidden="true" customHeight="false" outlineLevel="1" collapsed="false">
      <c r="A288" s="69"/>
      <c r="B288" s="86"/>
      <c r="C288" s="105" t="str">
        <f aca="false">C287</f>
        <v>CIOPAC</v>
      </c>
      <c r="D288" s="106" t="str">
        <f aca="false">D287</f>
        <v>TÉRREO</v>
      </c>
      <c r="E288" s="106" t="str">
        <f aca="false">E287</f>
        <v>CIRCULAÇÃO A= 14,45m2</v>
      </c>
      <c r="F288" s="107" t="str">
        <f aca="false">F287</f>
        <v>PAREDE</v>
      </c>
      <c r="G288" s="108"/>
      <c r="H288" s="109"/>
      <c r="I288" s="110"/>
      <c r="J288" s="108"/>
      <c r="K288" s="109"/>
      <c r="L288" s="110"/>
      <c r="M288" s="108"/>
      <c r="N288" s="109"/>
      <c r="O288" s="110"/>
      <c r="P288" s="111"/>
      <c r="Q288" s="112"/>
      <c r="R288" s="113"/>
      <c r="S288" s="114"/>
      <c r="T288" s="115"/>
      <c r="U288" s="116"/>
      <c r="V288" s="117"/>
      <c r="W288" s="118" t="n">
        <f aca="false">V287</f>
        <v>35.862</v>
      </c>
      <c r="X288" s="119" t="n">
        <v>87879</v>
      </c>
      <c r="Y288" s="106" t="str">
        <f aca="false">IFERROR(VLOOKUP($X288,'BASE DADOS'!$B$2:$E$16877,2,FALSE()),"-")</f>
        <v>SINAPI</v>
      </c>
      <c r="Z288" s="106" t="str">
        <f aca="false">IFERROR(VLOOKUP($X288,'BASE DADOS'!$B$2:$E$16877,3,FALSE()),"-")</f>
        <v>Chapisco aplicado em alvenarias e estruturas de concreto internas, com colher de pedreiro.   argamassa traço 1:3 com preparo em betoneira 400l. af_10/2022</v>
      </c>
      <c r="AA288" s="107" t="str">
        <f aca="false">IFERROR(VLOOKUP($X288,'BASE DADOS'!$B$2:$E$16877,4,FALSE()),"-")</f>
        <v>m2</v>
      </c>
      <c r="AB288" s="120" t="s">
        <v>17006</v>
      </c>
      <c r="AC288" s="121" t="str">
        <f aca="false">IFERROR(VLOOKUP(AB288,'ETAPAS ORCAM'!$B$4:$C$58,2,FALSE()),"-")</f>
        <v>B08 – REVESTIMENTO INTERNO – PAREDE</v>
      </c>
      <c r="AMH288" s="85"/>
      <c r="AMI288" s="85"/>
      <c r="AMJ288" s="85"/>
    </row>
    <row r="289" s="84" customFormat="true" ht="34.3" hidden="true" customHeight="false" outlineLevel="1" collapsed="false">
      <c r="A289" s="69"/>
      <c r="B289" s="86"/>
      <c r="C289" s="105" t="str">
        <f aca="false">C288</f>
        <v>CIOPAC</v>
      </c>
      <c r="D289" s="106" t="str">
        <f aca="false">D288</f>
        <v>TÉRREO</v>
      </c>
      <c r="E289" s="106" t="str">
        <f aca="false">E288</f>
        <v>CIRCULAÇÃO A= 14,45m2</v>
      </c>
      <c r="F289" s="107" t="str">
        <f aca="false">F288</f>
        <v>PAREDE</v>
      </c>
      <c r="G289" s="108"/>
      <c r="H289" s="109"/>
      <c r="I289" s="110"/>
      <c r="J289" s="108"/>
      <c r="K289" s="109"/>
      <c r="L289" s="110"/>
      <c r="M289" s="108"/>
      <c r="N289" s="109"/>
      <c r="O289" s="110"/>
      <c r="P289" s="111"/>
      <c r="Q289" s="112"/>
      <c r="R289" s="113"/>
      <c r="S289" s="114"/>
      <c r="T289" s="115"/>
      <c r="U289" s="116"/>
      <c r="V289" s="117"/>
      <c r="W289" s="118" t="n">
        <f aca="false">W288</f>
        <v>35.862</v>
      </c>
      <c r="X289" s="119" t="n">
        <v>87529</v>
      </c>
      <c r="Y289" s="106" t="str">
        <f aca="false">IFERROR(VLOOKUP($X289,'BASE DADOS'!$B$2:$E$16877,2,FALSE()),"-")</f>
        <v>SINAPI</v>
      </c>
      <c r="Z289" s="106" t="str">
        <f aca="false">IFERROR(VLOOKUP($X289,'BASE DADOS'!$B$2:$E$16877,3,FALSE()),"-")</f>
        <v>Massa única, para recebimento de pintura, em argamassa traço 1:2:8, preparo mecânico com betoneira 400l, aplicada manualmente em faces internas de paredes, espessura de 20mm, com execução de taliscas. af_06/2014</v>
      </c>
      <c r="AA289" s="107" t="str">
        <f aca="false">IFERROR(VLOOKUP($X289,'BASE DADOS'!$B$2:$E$16877,4,FALSE()),"-")</f>
        <v>m2</v>
      </c>
      <c r="AB289" s="120" t="s">
        <v>17006</v>
      </c>
      <c r="AC289" s="121" t="str">
        <f aca="false">IFERROR(VLOOKUP(AB289,'ETAPAS ORCAM'!$B$4:$C$58,2,FALSE()),"-")</f>
        <v>B08 – REVESTIMENTO INTERNO – PAREDE</v>
      </c>
      <c r="AMH289" s="85"/>
      <c r="AMI289" s="85"/>
      <c r="AMJ289" s="85"/>
    </row>
    <row r="290" s="84" customFormat="true" ht="17.9" hidden="true" customHeight="false" outlineLevel="1" collapsed="false">
      <c r="A290" s="69"/>
      <c r="B290" s="86"/>
      <c r="C290" s="105" t="str">
        <f aca="false">C289</f>
        <v>CIOPAC</v>
      </c>
      <c r="D290" s="106" t="str">
        <f aca="false">D289</f>
        <v>TÉRREO</v>
      </c>
      <c r="E290" s="106" t="str">
        <f aca="false">E289</f>
        <v>CIRCULAÇÃO A= 14,45m2</v>
      </c>
      <c r="F290" s="107" t="str">
        <f aca="false">F289</f>
        <v>PAREDE</v>
      </c>
      <c r="G290" s="108"/>
      <c r="H290" s="109"/>
      <c r="I290" s="110"/>
      <c r="J290" s="108"/>
      <c r="K290" s="109"/>
      <c r="L290" s="110"/>
      <c r="M290" s="108"/>
      <c r="N290" s="109"/>
      <c r="O290" s="110"/>
      <c r="P290" s="111"/>
      <c r="Q290" s="112"/>
      <c r="R290" s="113"/>
      <c r="S290" s="114"/>
      <c r="T290" s="115"/>
      <c r="U290" s="116"/>
      <c r="V290" s="117"/>
      <c r="W290" s="118" t="n">
        <f aca="false">W289</f>
        <v>35.862</v>
      </c>
      <c r="X290" s="119" t="n">
        <v>88485</v>
      </c>
      <c r="Y290" s="106" t="str">
        <f aca="false">IFERROR(VLOOKUP($X290,'BASE DADOS'!$B$2:$E$16877,2,FALSE()),"-")</f>
        <v>SINAPI</v>
      </c>
      <c r="Z290" s="106" t="str">
        <f aca="false">IFERROR(VLOOKUP($X290,'BASE DADOS'!$B$2:$E$16877,3,FALSE()),"-")</f>
        <v>Aplicação de fundo selador acrílico em paredes, uma demão. af_06/2014</v>
      </c>
      <c r="AA290" s="107" t="str">
        <f aca="false">IFERROR(VLOOKUP($X290,'BASE DADOS'!$B$2:$E$16877,4,FALSE()),"-")</f>
        <v>m2</v>
      </c>
      <c r="AB290" s="120" t="s">
        <v>17007</v>
      </c>
      <c r="AC290" s="121" t="str">
        <f aca="false">IFERROR(VLOOKUP(AB290,'ETAPAS ORCAM'!$B$4:$C$58,2,FALSE()),"-")</f>
        <v>B14 – PINTURA INTERNA – PAREDE</v>
      </c>
      <c r="AMH290" s="85"/>
      <c r="AMI290" s="85"/>
      <c r="AMJ290" s="85"/>
    </row>
    <row r="291" s="84" customFormat="true" ht="17.9" hidden="true" customHeight="false" outlineLevel="1" collapsed="false">
      <c r="A291" s="69"/>
      <c r="B291" s="86"/>
      <c r="C291" s="105" t="str">
        <f aca="false">C290</f>
        <v>CIOPAC</v>
      </c>
      <c r="D291" s="106" t="str">
        <f aca="false">D290</f>
        <v>TÉRREO</v>
      </c>
      <c r="E291" s="106" t="str">
        <f aca="false">E290</f>
        <v>CIRCULAÇÃO A= 14,45m2</v>
      </c>
      <c r="F291" s="107" t="str">
        <f aca="false">F290</f>
        <v>PAREDE</v>
      </c>
      <c r="G291" s="108"/>
      <c r="H291" s="109"/>
      <c r="I291" s="110"/>
      <c r="J291" s="108"/>
      <c r="K291" s="109"/>
      <c r="L291" s="110"/>
      <c r="M291" s="108"/>
      <c r="N291" s="109"/>
      <c r="O291" s="110"/>
      <c r="P291" s="111"/>
      <c r="Q291" s="112"/>
      <c r="R291" s="113"/>
      <c r="S291" s="114"/>
      <c r="T291" s="115"/>
      <c r="U291" s="116"/>
      <c r="V291" s="117"/>
      <c r="W291" s="118" t="n">
        <f aca="false">W290</f>
        <v>35.862</v>
      </c>
      <c r="X291" s="119" t="n">
        <v>88497</v>
      </c>
      <c r="Y291" s="106" t="str">
        <f aca="false">IFERROR(VLOOKUP($X291,'BASE DADOS'!$B$2:$E$16877,2,FALSE()),"-")</f>
        <v>SINAPI</v>
      </c>
      <c r="Z291" s="106" t="str">
        <f aca="false">IFERROR(VLOOKUP($X291,'BASE DADOS'!$B$2:$E$16877,3,FALSE()),"-")</f>
        <v>Aplicação e lixamento de massa látex em paredes, duas demãos. af_06/2014</v>
      </c>
      <c r="AA291" s="107" t="str">
        <f aca="false">IFERROR(VLOOKUP($X291,'BASE DADOS'!$B$2:$E$16877,4,FALSE()),"-")</f>
        <v>m2</v>
      </c>
      <c r="AB291" s="120" t="s">
        <v>17007</v>
      </c>
      <c r="AC291" s="121" t="str">
        <f aca="false">IFERROR(VLOOKUP(AB291,'ETAPAS ORCAM'!$B$4:$C$58,2,FALSE()),"-")</f>
        <v>B14 – PINTURA INTERNA – PAREDE</v>
      </c>
      <c r="AMH291" s="85"/>
      <c r="AMI291" s="85"/>
      <c r="AMJ291" s="85"/>
    </row>
    <row r="292" s="84" customFormat="true" ht="17.9" hidden="true" customHeight="false" outlineLevel="1" collapsed="false">
      <c r="A292" s="69"/>
      <c r="B292" s="86"/>
      <c r="C292" s="105" t="str">
        <f aca="false">C291</f>
        <v>CIOPAC</v>
      </c>
      <c r="D292" s="106" t="str">
        <f aca="false">D291</f>
        <v>TÉRREO</v>
      </c>
      <c r="E292" s="106" t="str">
        <f aca="false">E291</f>
        <v>CIRCULAÇÃO A= 14,45m2</v>
      </c>
      <c r="F292" s="107" t="str">
        <f aca="false">F291</f>
        <v>PAREDE</v>
      </c>
      <c r="G292" s="108"/>
      <c r="H292" s="109"/>
      <c r="I292" s="110"/>
      <c r="J292" s="108"/>
      <c r="K292" s="109"/>
      <c r="L292" s="110"/>
      <c r="M292" s="108"/>
      <c r="N292" s="109"/>
      <c r="O292" s="110"/>
      <c r="P292" s="111"/>
      <c r="Q292" s="112"/>
      <c r="R292" s="113"/>
      <c r="S292" s="114"/>
      <c r="T292" s="115"/>
      <c r="U292" s="116"/>
      <c r="V292" s="117"/>
      <c r="W292" s="118" t="n">
        <f aca="false">W291</f>
        <v>35.862</v>
      </c>
      <c r="X292" s="119" t="n">
        <v>104641</v>
      </c>
      <c r="Y292" s="106" t="str">
        <f aca="false">IFERROR(VLOOKUP($X292,'BASE DADOS'!$B$2:$E$16877,2,FALSE()),"-")</f>
        <v>SINAPI</v>
      </c>
      <c r="Z292" s="106" t="str">
        <f aca="false">IFERROR(VLOOKUP($X292,'BASE DADOS'!$B$2:$E$16877,3,FALSE()),"-")</f>
        <v>Pintura látex acrílica econômica, aplicação manual em paredes, duas demãos. Af_04/2023</v>
      </c>
      <c r="AA292" s="107" t="str">
        <f aca="false">IFERROR(VLOOKUP($X292,'BASE DADOS'!$B$2:$E$16877,4,FALSE()),"-")</f>
        <v>m2</v>
      </c>
      <c r="AB292" s="120" t="s">
        <v>17007</v>
      </c>
      <c r="AC292" s="121" t="str">
        <f aca="false">IFERROR(VLOOKUP(AB292,'ETAPAS ORCAM'!$B$4:$C$58,2,FALSE()),"-")</f>
        <v>B14 – PINTURA INTERNA – PAREDE</v>
      </c>
      <c r="AMH292" s="85"/>
      <c r="AMI292" s="85"/>
      <c r="AMJ292" s="85"/>
    </row>
    <row r="293" s="104" customFormat="true" ht="12.8" hidden="true" customHeight="false" outlineLevel="1" collapsed="false">
      <c r="A293" s="69"/>
      <c r="B293" s="86"/>
      <c r="C293" s="87" t="str">
        <f aca="false">C292</f>
        <v>CIOPAC</v>
      </c>
      <c r="D293" s="88" t="str">
        <f aca="false">D292</f>
        <v>TÉRREO</v>
      </c>
      <c r="E293" s="88" t="str">
        <f aca="false">E292</f>
        <v>CIRCULAÇÃO A= 14,45m2</v>
      </c>
      <c r="F293" s="89" t="s">
        <v>16955</v>
      </c>
      <c r="G293" s="90" t="n">
        <f aca="false">G282</f>
        <v>14.45</v>
      </c>
      <c r="H293" s="91"/>
      <c r="I293" s="92"/>
      <c r="J293" s="90"/>
      <c r="K293" s="91"/>
      <c r="L293" s="92"/>
      <c r="M293" s="90"/>
      <c r="N293" s="91"/>
      <c r="O293" s="92"/>
      <c r="P293" s="93"/>
      <c r="Q293" s="94"/>
      <c r="R293" s="95"/>
      <c r="S293" s="96" t="n">
        <f aca="false">IF(G293&lt;&gt;0,(G293+P293),(J293*M293)+P293)</f>
        <v>14.45</v>
      </c>
      <c r="T293" s="97" t="n">
        <f aca="false">IF(H293&lt;&gt;0,(H293+Q293),(K293*N293)+Q293)</f>
        <v>0</v>
      </c>
      <c r="U293" s="98" t="n">
        <f aca="false">IF(I293&lt;&gt;0,(I293+R293),(L293*O293)+R293)</f>
        <v>0</v>
      </c>
      <c r="V293" s="99" t="n">
        <f aca="false">SUM(S293:U293)</f>
        <v>14.45</v>
      </c>
      <c r="W293" s="100"/>
      <c r="X293" s="101"/>
      <c r="Y293" s="88"/>
      <c r="Z293" s="88"/>
      <c r="AA293" s="89"/>
      <c r="AB293" s="102"/>
      <c r="AC293" s="103"/>
      <c r="AMH293" s="85"/>
      <c r="AMI293" s="85"/>
      <c r="AMJ293" s="85"/>
    </row>
    <row r="294" s="84" customFormat="true" ht="17.9" hidden="true" customHeight="false" outlineLevel="1" collapsed="false">
      <c r="A294" s="69"/>
      <c r="B294" s="86"/>
      <c r="C294" s="105" t="str">
        <f aca="false">C293</f>
        <v>CIOPAC</v>
      </c>
      <c r="D294" s="106" t="str">
        <f aca="false">D293</f>
        <v>TÉRREO</v>
      </c>
      <c r="E294" s="106" t="str">
        <f aca="false">E293</f>
        <v>CIRCULAÇÃO A= 14,45m2</v>
      </c>
      <c r="F294" s="107" t="str">
        <f aca="false">F293</f>
        <v>TETO</v>
      </c>
      <c r="G294" s="108"/>
      <c r="H294" s="109"/>
      <c r="I294" s="110"/>
      <c r="J294" s="108"/>
      <c r="K294" s="109"/>
      <c r="L294" s="110"/>
      <c r="M294" s="108"/>
      <c r="N294" s="109"/>
      <c r="O294" s="110"/>
      <c r="P294" s="111"/>
      <c r="Q294" s="112"/>
      <c r="R294" s="113"/>
      <c r="S294" s="114"/>
      <c r="T294" s="115"/>
      <c r="U294" s="116"/>
      <c r="V294" s="117"/>
      <c r="W294" s="118" t="n">
        <f aca="false">V293</f>
        <v>14.45</v>
      </c>
      <c r="X294" s="119" t="n">
        <v>96114</v>
      </c>
      <c r="Y294" s="106" t="str">
        <f aca="false">IFERROR(VLOOKUP($X294,'BASE DADOS'!$B$2:$E$16877,2,FALSE()),"-")</f>
        <v>SINAPI</v>
      </c>
      <c r="Z294" s="106" t="str">
        <f aca="false">IFERROR(VLOOKUP($X294,'BASE DADOS'!$B$2:$E$16877,3,FALSE()),"-")</f>
        <v>Forro em drywall, para ambientes comerciais, inclusive estrutura de fixação. af_05/2017_ps</v>
      </c>
      <c r="AA294" s="107" t="str">
        <f aca="false">IFERROR(VLOOKUP($X294,'BASE DADOS'!$B$2:$E$16877,4,FALSE()),"-")</f>
        <v>m2</v>
      </c>
      <c r="AB294" s="120" t="s">
        <v>17018</v>
      </c>
      <c r="AC294" s="121" t="str">
        <f aca="false">IFERROR(VLOOKUP(AB294,'ETAPAS ORCAM'!$B$4:$C$58,2,FALSE()),"-")</f>
        <v>B09 – REVESTIMENTO INTERNO – TETO</v>
      </c>
      <c r="AMH294" s="85"/>
      <c r="AMI294" s="85"/>
      <c r="AMJ294" s="85"/>
    </row>
    <row r="295" s="84" customFormat="true" ht="17.9" hidden="true" customHeight="false" outlineLevel="1" collapsed="false">
      <c r="A295" s="69"/>
      <c r="B295" s="86"/>
      <c r="C295" s="105" t="str">
        <f aca="false">C294</f>
        <v>CIOPAC</v>
      </c>
      <c r="D295" s="106" t="str">
        <f aca="false">D294</f>
        <v>TÉRREO</v>
      </c>
      <c r="E295" s="106" t="str">
        <f aca="false">E294</f>
        <v>CIRCULAÇÃO A= 14,45m2</v>
      </c>
      <c r="F295" s="107" t="str">
        <f aca="false">F294</f>
        <v>TETO</v>
      </c>
      <c r="G295" s="108"/>
      <c r="H295" s="109"/>
      <c r="I295" s="110"/>
      <c r="J295" s="108"/>
      <c r="K295" s="109"/>
      <c r="L295" s="110"/>
      <c r="M295" s="108"/>
      <c r="N295" s="109"/>
      <c r="O295" s="110"/>
      <c r="P295" s="111"/>
      <c r="Q295" s="112"/>
      <c r="R295" s="113"/>
      <c r="S295" s="114"/>
      <c r="T295" s="115"/>
      <c r="U295" s="116"/>
      <c r="V295" s="117"/>
      <c r="W295" s="118" t="n">
        <f aca="false">J287</f>
        <v>15.3</v>
      </c>
      <c r="X295" s="119" t="n">
        <v>9082</v>
      </c>
      <c r="Y295" s="106" t="str">
        <f aca="false">IFERROR(VLOOKUP($X295,'BASE DADOS'!$B$2:$E$16877,2,FALSE()),"-")</f>
        <v>ORSE</v>
      </c>
      <c r="Z295" s="106" t="str">
        <f aca="false">IFERROR(VLOOKUP($X295,'BASE DADOS'!$B$2:$E$16877,3,FALSE()),"-")</f>
        <v>Tabica metálica 3x3cm para forro de gesso (fornecimento e montagem)</v>
      </c>
      <c r="AA295" s="107" t="str">
        <f aca="false">IFERROR(VLOOKUP($X295,'BASE DADOS'!$B$2:$E$16877,4,FALSE()),"-")</f>
        <v>m</v>
      </c>
      <c r="AB295" s="120" t="s">
        <v>17018</v>
      </c>
      <c r="AC295" s="121" t="str">
        <f aca="false">IFERROR(VLOOKUP(AB295,'ETAPAS ORCAM'!$B$4:$C$58,2,FALSE()),"-")</f>
        <v>B09 – REVESTIMENTO INTERNO – TETO</v>
      </c>
      <c r="AMH295" s="85"/>
      <c r="AMI295" s="85"/>
      <c r="AMJ295" s="85"/>
    </row>
    <row r="296" s="84" customFormat="true" ht="17.9" hidden="true" customHeight="false" outlineLevel="1" collapsed="false">
      <c r="A296" s="69"/>
      <c r="B296" s="86"/>
      <c r="C296" s="105" t="str">
        <f aca="false">C295</f>
        <v>CIOPAC</v>
      </c>
      <c r="D296" s="106" t="str">
        <f aca="false">D295</f>
        <v>TÉRREO</v>
      </c>
      <c r="E296" s="106" t="str">
        <f aca="false">E295</f>
        <v>CIRCULAÇÃO A= 14,45m2</v>
      </c>
      <c r="F296" s="107" t="str">
        <f aca="false">F295</f>
        <v>TETO</v>
      </c>
      <c r="G296" s="108"/>
      <c r="H296" s="109"/>
      <c r="I296" s="110"/>
      <c r="J296" s="108"/>
      <c r="K296" s="109"/>
      <c r="L296" s="110"/>
      <c r="M296" s="108"/>
      <c r="N296" s="109"/>
      <c r="O296" s="110"/>
      <c r="P296" s="111"/>
      <c r="Q296" s="112"/>
      <c r="R296" s="113"/>
      <c r="S296" s="114"/>
      <c r="T296" s="115"/>
      <c r="U296" s="116"/>
      <c r="V296" s="117"/>
      <c r="W296" s="118" t="n">
        <f aca="false">W294</f>
        <v>14.45</v>
      </c>
      <c r="X296" s="119" t="n">
        <v>88484</v>
      </c>
      <c r="Y296" s="106" t="str">
        <f aca="false">IFERROR(VLOOKUP($X296,'BASE DADOS'!$B$2:$E$16877,2,FALSE()),"-")</f>
        <v>SINAPI</v>
      </c>
      <c r="Z296" s="106" t="str">
        <f aca="false">IFERROR(VLOOKUP($X296,'BASE DADOS'!$B$2:$E$16877,3,FALSE()),"-")</f>
        <v>Aplicação de fundo selador acrílico em teto, uma demão. af_06/2014</v>
      </c>
      <c r="AA296" s="107" t="str">
        <f aca="false">IFERROR(VLOOKUP($X296,'BASE DADOS'!$B$2:$E$16877,4,FALSE()),"-")</f>
        <v>m2</v>
      </c>
      <c r="AB296" s="120" t="s">
        <v>17008</v>
      </c>
      <c r="AC296" s="121" t="str">
        <f aca="false">IFERROR(VLOOKUP(AB296,'ETAPAS ORCAM'!$B$4:$C$58,2,FALSE()),"-")</f>
        <v>B15 – PINTURA INTERNA – TETO</v>
      </c>
      <c r="AMH296" s="85"/>
      <c r="AMI296" s="85"/>
      <c r="AMJ296" s="85"/>
    </row>
    <row r="297" s="84" customFormat="true" ht="17.9" hidden="true" customHeight="false" outlineLevel="1" collapsed="false">
      <c r="A297" s="69"/>
      <c r="B297" s="86"/>
      <c r="C297" s="105" t="str">
        <f aca="false">C296</f>
        <v>CIOPAC</v>
      </c>
      <c r="D297" s="106" t="str">
        <f aca="false">D296</f>
        <v>TÉRREO</v>
      </c>
      <c r="E297" s="106" t="str">
        <f aca="false">E296</f>
        <v>CIRCULAÇÃO A= 14,45m2</v>
      </c>
      <c r="F297" s="107" t="str">
        <f aca="false">F296</f>
        <v>TETO</v>
      </c>
      <c r="G297" s="108"/>
      <c r="H297" s="109"/>
      <c r="I297" s="110"/>
      <c r="J297" s="108"/>
      <c r="K297" s="109"/>
      <c r="L297" s="110"/>
      <c r="M297" s="108"/>
      <c r="N297" s="109"/>
      <c r="O297" s="110"/>
      <c r="P297" s="111"/>
      <c r="Q297" s="112"/>
      <c r="R297" s="113"/>
      <c r="S297" s="114"/>
      <c r="T297" s="115"/>
      <c r="U297" s="116"/>
      <c r="V297" s="117"/>
      <c r="W297" s="118" t="n">
        <f aca="false">W295</f>
        <v>15.3</v>
      </c>
      <c r="X297" s="119" t="n">
        <v>88496</v>
      </c>
      <c r="Y297" s="106" t="str">
        <f aca="false">IFERROR(VLOOKUP($X297,'BASE DADOS'!$B$2:$E$16877,2,FALSE()),"-")</f>
        <v>SINAPI</v>
      </c>
      <c r="Z297" s="106" t="str">
        <f aca="false">IFERROR(VLOOKUP($X297,'BASE DADOS'!$B$2:$E$16877,3,FALSE()),"-")</f>
        <v>Aplicação e lixamento de massa látex em teto, duas demãos. af_06/2014</v>
      </c>
      <c r="AA297" s="107" t="str">
        <f aca="false">IFERROR(VLOOKUP($X297,'BASE DADOS'!$B$2:$E$16877,4,FALSE()),"-")</f>
        <v>m2</v>
      </c>
      <c r="AB297" s="120" t="s">
        <v>17008</v>
      </c>
      <c r="AC297" s="121" t="str">
        <f aca="false">IFERROR(VLOOKUP(AB297,'ETAPAS ORCAM'!$B$4:$C$58,2,FALSE()),"-")</f>
        <v>B15 – PINTURA INTERNA – TETO</v>
      </c>
      <c r="AMH297" s="85"/>
      <c r="AMI297" s="85"/>
      <c r="AMJ297" s="85"/>
    </row>
    <row r="298" s="84" customFormat="true" ht="17.9" hidden="true" customHeight="false" outlineLevel="1" collapsed="false">
      <c r="A298" s="69"/>
      <c r="B298" s="86"/>
      <c r="C298" s="105" t="str">
        <f aca="false">C297</f>
        <v>CIOPAC</v>
      </c>
      <c r="D298" s="106" t="str">
        <f aca="false">D297</f>
        <v>TÉRREO</v>
      </c>
      <c r="E298" s="106" t="str">
        <f aca="false">E297</f>
        <v>CIRCULAÇÃO A= 14,45m2</v>
      </c>
      <c r="F298" s="107" t="str">
        <f aca="false">F297</f>
        <v>TETO</v>
      </c>
      <c r="G298" s="108"/>
      <c r="H298" s="109"/>
      <c r="I298" s="110"/>
      <c r="J298" s="108"/>
      <c r="K298" s="109"/>
      <c r="L298" s="110"/>
      <c r="M298" s="108"/>
      <c r="N298" s="109"/>
      <c r="O298" s="110"/>
      <c r="P298" s="111"/>
      <c r="Q298" s="112"/>
      <c r="R298" s="113"/>
      <c r="S298" s="114"/>
      <c r="T298" s="115"/>
      <c r="U298" s="116"/>
      <c r="V298" s="117"/>
      <c r="W298" s="118" t="n">
        <f aca="false">W296</f>
        <v>14.45</v>
      </c>
      <c r="X298" s="119" t="n">
        <v>104639</v>
      </c>
      <c r="Y298" s="106" t="str">
        <f aca="false">IFERROR(VLOOKUP($X298,'BASE DADOS'!$B$2:$E$16877,2,FALSE()),"-")</f>
        <v>SINAPI</v>
      </c>
      <c r="Z298" s="106" t="str">
        <f aca="false">IFERROR(VLOOKUP($X298,'BASE DADOS'!$B$2:$E$16877,3,FALSE()),"-")</f>
        <v>Pintura látex acrílica econômica, aplicação manual em teto, duas demãos. Af_04/2023</v>
      </c>
      <c r="AA298" s="107" t="str">
        <f aca="false">IFERROR(VLOOKUP($X298,'BASE DADOS'!$B$2:$E$16877,4,FALSE()),"-")</f>
        <v>m2</v>
      </c>
      <c r="AB298" s="120" t="s">
        <v>17008</v>
      </c>
      <c r="AC298" s="121" t="str">
        <f aca="false">IFERROR(VLOOKUP(AB298,'ETAPAS ORCAM'!$B$4:$C$58,2,FALSE()),"-")</f>
        <v>B15 – PINTURA INTERNA – TETO</v>
      </c>
      <c r="AMH298" s="85"/>
      <c r="AMI298" s="85"/>
      <c r="AMJ298" s="85"/>
    </row>
    <row r="299" s="104" customFormat="true" ht="12.8" hidden="true" customHeight="false" outlineLevel="1" collapsed="false">
      <c r="A299" s="69"/>
      <c r="B299" s="86"/>
      <c r="C299" s="87" t="str">
        <f aca="false">C298</f>
        <v>CIOPAC</v>
      </c>
      <c r="D299" s="88" t="str">
        <f aca="false">D298</f>
        <v>TÉRREO</v>
      </c>
      <c r="E299" s="88" t="str">
        <f aca="false">E298</f>
        <v>CIRCULAÇÃO A= 14,45m2</v>
      </c>
      <c r="F299" s="89" t="s">
        <v>16956</v>
      </c>
      <c r="G299" s="90" t="n">
        <f aca="false">J287</f>
        <v>15.3</v>
      </c>
      <c r="H299" s="91"/>
      <c r="I299" s="92"/>
      <c r="J299" s="90"/>
      <c r="K299" s="91"/>
      <c r="L299" s="92"/>
      <c r="M299" s="90"/>
      <c r="N299" s="91"/>
      <c r="O299" s="92"/>
      <c r="P299" s="93" t="n">
        <f aca="false">-2-(0.8*2)-1.2-1.8</f>
        <v>-6.6</v>
      </c>
      <c r="Q299" s="94"/>
      <c r="R299" s="95"/>
      <c r="S299" s="96" t="n">
        <f aca="false">IF(G299&lt;&gt;0,(G299+P299),(J299*M299)+P299)</f>
        <v>8.7</v>
      </c>
      <c r="T299" s="97" t="n">
        <f aca="false">IF(H299&lt;&gt;0,(H299+Q299),(K299*N299)+Q299)</f>
        <v>0</v>
      </c>
      <c r="U299" s="98" t="n">
        <f aca="false">IF(I299&lt;&gt;0,(I299+R299),(L299*O299)+R299)</f>
        <v>0</v>
      </c>
      <c r="V299" s="99" t="n">
        <f aca="false">SUM(S299:U299)</f>
        <v>8.7</v>
      </c>
      <c r="W299" s="100"/>
      <c r="X299" s="101"/>
      <c r="Y299" s="88"/>
      <c r="Z299" s="88"/>
      <c r="AA299" s="89"/>
      <c r="AB299" s="102"/>
      <c r="AC299" s="103"/>
      <c r="AMH299" s="85"/>
      <c r="AMI299" s="85"/>
      <c r="AMJ299" s="85"/>
    </row>
    <row r="300" s="84" customFormat="true" ht="12.8" hidden="true" customHeight="false" outlineLevel="1" collapsed="false">
      <c r="A300" s="69"/>
      <c r="B300" s="86"/>
      <c r="C300" s="105" t="str">
        <f aca="false">C299</f>
        <v>CIOPAC</v>
      </c>
      <c r="D300" s="106" t="str">
        <f aca="false">D299</f>
        <v>TÉRREO</v>
      </c>
      <c r="E300" s="106" t="str">
        <f aca="false">E299</f>
        <v>CIRCULAÇÃO A= 14,45m2</v>
      </c>
      <c r="F300" s="107" t="str">
        <f aca="false">F299</f>
        <v>RODAPÉ</v>
      </c>
      <c r="G300" s="108"/>
      <c r="H300" s="109"/>
      <c r="I300" s="110"/>
      <c r="J300" s="108"/>
      <c r="K300" s="109"/>
      <c r="L300" s="110"/>
      <c r="M300" s="108"/>
      <c r="N300" s="109"/>
      <c r="O300" s="110"/>
      <c r="P300" s="111"/>
      <c r="Q300" s="112"/>
      <c r="R300" s="113"/>
      <c r="S300" s="114"/>
      <c r="T300" s="115"/>
      <c r="U300" s="116"/>
      <c r="V300" s="117"/>
      <c r="W300" s="118" t="n">
        <f aca="false">V299</f>
        <v>8.7</v>
      </c>
      <c r="X300" s="119" t="n">
        <v>2260</v>
      </c>
      <c r="Y300" s="106" t="str">
        <f aca="false">IFERROR(VLOOKUP($X300,'BASE DADOS'!$B$2:$E$16877,2,FALSE()),"-")</f>
        <v>ORSE</v>
      </c>
      <c r="Z300" s="106" t="str">
        <f aca="false">IFERROR(VLOOKUP($X300,'BASE DADOS'!$B$2:$E$16877,3,FALSE()),"-")</f>
        <v>Rodapé alta resistência, h = 10 cm</v>
      </c>
      <c r="AA300" s="107" t="str">
        <f aca="false">IFERROR(VLOOKUP($X300,'BASE DADOS'!$B$2:$E$16877,4,FALSE()),"-")</f>
        <v>m</v>
      </c>
      <c r="AB300" s="120" t="s">
        <v>17006</v>
      </c>
      <c r="AC300" s="121" t="str">
        <f aca="false">IFERROR(VLOOKUP(AB300,'ETAPAS ORCAM'!$B$4:$C$58,2,FALSE()),"-")</f>
        <v>B08 – REVESTIMENTO INTERNO – PAREDE</v>
      </c>
      <c r="AMH300" s="85"/>
      <c r="AMI300" s="85"/>
      <c r="AMJ300" s="85"/>
    </row>
    <row r="301" s="104" customFormat="true" ht="17.9" hidden="true" customHeight="false" outlineLevel="1" collapsed="false">
      <c r="A301" s="69"/>
      <c r="B301" s="86"/>
      <c r="C301" s="87" t="str">
        <f aca="false">C300</f>
        <v>CIOPAC</v>
      </c>
      <c r="D301" s="88" t="str">
        <f aca="false">D300</f>
        <v>TÉRREO</v>
      </c>
      <c r="E301" s="88" t="str">
        <f aca="false">E300</f>
        <v>CIRCULAÇÃO A= 14,45m2</v>
      </c>
      <c r="F301" s="89" t="s">
        <v>16963</v>
      </c>
      <c r="G301" s="90"/>
      <c r="H301" s="91"/>
      <c r="I301" s="92"/>
      <c r="J301" s="90" t="n">
        <v>2</v>
      </c>
      <c r="K301" s="91"/>
      <c r="L301" s="92"/>
      <c r="M301" s="90" t="n">
        <v>2.1</v>
      </c>
      <c r="N301" s="91"/>
      <c r="O301" s="92"/>
      <c r="P301" s="93"/>
      <c r="Q301" s="94"/>
      <c r="R301" s="95"/>
      <c r="S301" s="96" t="n">
        <f aca="false">IF(G301&lt;&gt;0,(G301+P301),(J301*M301)+P301)</f>
        <v>4.2</v>
      </c>
      <c r="T301" s="97" t="n">
        <f aca="false">IF(H301&lt;&gt;0,(H301+Q301),(K301*N301)+Q301)</f>
        <v>0</v>
      </c>
      <c r="U301" s="98" t="n">
        <f aca="false">IF(I301&lt;&gt;0,(I301+R301),(L301*O301)+R301)</f>
        <v>0</v>
      </c>
      <c r="V301" s="99" t="n">
        <f aca="false">SUM(S301:U301)</f>
        <v>4.2</v>
      </c>
      <c r="W301" s="100"/>
      <c r="X301" s="101"/>
      <c r="Y301" s="88"/>
      <c r="Z301" s="88"/>
      <c r="AA301" s="89"/>
      <c r="AB301" s="102"/>
      <c r="AC301" s="103"/>
      <c r="AMH301" s="85"/>
      <c r="AMI301" s="85"/>
      <c r="AMJ301" s="85"/>
    </row>
    <row r="302" s="84" customFormat="true" ht="26.1" hidden="true" customHeight="false" outlineLevel="1" collapsed="false">
      <c r="A302" s="69"/>
      <c r="B302" s="86"/>
      <c r="C302" s="105" t="str">
        <f aca="false">C301</f>
        <v>CIOPAC</v>
      </c>
      <c r="D302" s="106" t="str">
        <f aca="false">D301</f>
        <v>TÉRREO</v>
      </c>
      <c r="E302" s="106" t="str">
        <f aca="false">E301</f>
        <v>CIRCULAÇÃO A= 14,45m2</v>
      </c>
      <c r="F302" s="107" t="str">
        <f aca="false">F301</f>
        <v>ESQUADRIAS DE ALUMÍNIO</v>
      </c>
      <c r="G302" s="108"/>
      <c r="H302" s="109"/>
      <c r="I302" s="110"/>
      <c r="J302" s="108"/>
      <c r="K302" s="109"/>
      <c r="L302" s="110"/>
      <c r="M302" s="108"/>
      <c r="N302" s="109"/>
      <c r="O302" s="110"/>
      <c r="P302" s="111"/>
      <c r="Q302" s="112"/>
      <c r="R302" s="113"/>
      <c r="S302" s="114"/>
      <c r="T302" s="115"/>
      <c r="U302" s="116"/>
      <c r="V302" s="117"/>
      <c r="W302" s="118" t="n">
        <f aca="false">V301</f>
        <v>4.2</v>
      </c>
      <c r="X302" s="119" t="n">
        <v>12333</v>
      </c>
      <c r="Y302" s="106" t="str">
        <f aca="false">IFERROR(VLOOKUP($X302,'BASE DADOS'!$B$2:$E$16877,2,FALSE()),"-")</f>
        <v>ORSE</v>
      </c>
      <c r="Z302" s="106" t="str">
        <f aca="false">IFERROR(VLOOKUP($X302,'BASE DADOS'!$B$2:$E$16877,3,FALSE()),"-")</f>
        <v>Porta/Esquadria em alumínio, cor N/P/B, tipo moldura-vidro, inclusive caixilho vertical 5 x 10, maxi-ar fixo, dobradiças ou roldanas e fechadura, exclusive vidro</v>
      </c>
      <c r="AA302" s="107" t="str">
        <f aca="false">IFERROR(VLOOKUP($X302,'BASE DADOS'!$B$2:$E$16877,4,FALSE()),"-")</f>
        <v>m2</v>
      </c>
      <c r="AB302" s="120" t="s">
        <v>17009</v>
      </c>
      <c r="AC302" s="121" t="str">
        <f aca="false">IFERROR(VLOOKUP(AB302,'ETAPAS ORCAM'!$B$4:$C$58,2,FALSE()),"-")</f>
        <v>B12 – ESQUADRIAS</v>
      </c>
      <c r="AMH302" s="85"/>
      <c r="AMI302" s="85"/>
      <c r="AMJ302" s="85"/>
    </row>
    <row r="303" s="84" customFormat="true" ht="17.9" hidden="true" customHeight="false" outlineLevel="1" collapsed="false">
      <c r="A303" s="69"/>
      <c r="B303" s="86"/>
      <c r="C303" s="105" t="str">
        <f aca="false">C302</f>
        <v>CIOPAC</v>
      </c>
      <c r="D303" s="106" t="str">
        <f aca="false">D302</f>
        <v>TÉRREO</v>
      </c>
      <c r="E303" s="106" t="str">
        <f aca="false">E302</f>
        <v>CIRCULAÇÃO A= 14,45m2</v>
      </c>
      <c r="F303" s="107" t="str">
        <f aca="false">F302</f>
        <v>ESQUADRIAS DE ALUMÍNIO</v>
      </c>
      <c r="G303" s="108"/>
      <c r="H303" s="109"/>
      <c r="I303" s="110"/>
      <c r="J303" s="108"/>
      <c r="K303" s="109"/>
      <c r="L303" s="110"/>
      <c r="M303" s="108"/>
      <c r="N303" s="109"/>
      <c r="O303" s="110"/>
      <c r="P303" s="111"/>
      <c r="Q303" s="112"/>
      <c r="R303" s="113"/>
      <c r="S303" s="114"/>
      <c r="T303" s="115"/>
      <c r="U303" s="116"/>
      <c r="V303" s="117"/>
      <c r="W303" s="118" t="n">
        <f aca="false">W302</f>
        <v>4.2</v>
      </c>
      <c r="X303" s="119" t="n">
        <v>102179</v>
      </c>
      <c r="Y303" s="106" t="str">
        <f aca="false">IFERROR(VLOOKUP($X303,'BASE DADOS'!$B$2:$E$16877,2,FALSE()),"-")</f>
        <v>SINAPI</v>
      </c>
      <c r="Z303" s="106" t="str">
        <f aca="false">IFERROR(VLOOKUP($X303,'BASE DADOS'!$B$2:$E$16877,3,FALSE()),"-")</f>
        <v>Instalação de vidro temperado, e = 6 mm, encaixado em perfil u. af_01/2021_ps</v>
      </c>
      <c r="AA303" s="107" t="str">
        <f aca="false">IFERROR(VLOOKUP($X303,'BASE DADOS'!$B$2:$E$16877,4,FALSE()),"-")</f>
        <v>m2</v>
      </c>
      <c r="AB303" s="120" t="s">
        <v>17009</v>
      </c>
      <c r="AC303" s="121" t="str">
        <f aca="false">IFERROR(VLOOKUP(AB303,'ETAPAS ORCAM'!$B$4:$C$58,2,FALSE()),"-")</f>
        <v>B12 – ESQUADRIAS</v>
      </c>
      <c r="AMH303" s="85"/>
      <c r="AMI303" s="85"/>
      <c r="AMJ303" s="85"/>
    </row>
    <row r="304" s="84" customFormat="true" ht="17.9" hidden="true" customHeight="false" outlineLevel="1" collapsed="false">
      <c r="A304" s="69"/>
      <c r="B304" s="86"/>
      <c r="C304" s="105" t="str">
        <f aca="false">C303</f>
        <v>CIOPAC</v>
      </c>
      <c r="D304" s="106" t="str">
        <f aca="false">D303</f>
        <v>TÉRREO</v>
      </c>
      <c r="E304" s="106" t="str">
        <f aca="false">E303</f>
        <v>CIRCULAÇÃO A= 14,45m2</v>
      </c>
      <c r="F304" s="107" t="str">
        <f aca="false">F303</f>
        <v>ESQUADRIAS DE ALUMÍNIO</v>
      </c>
      <c r="G304" s="108"/>
      <c r="H304" s="109"/>
      <c r="I304" s="110"/>
      <c r="J304" s="108"/>
      <c r="K304" s="109"/>
      <c r="L304" s="110"/>
      <c r="M304" s="108"/>
      <c r="N304" s="109"/>
      <c r="O304" s="110"/>
      <c r="P304" s="111"/>
      <c r="Q304" s="112"/>
      <c r="R304" s="113"/>
      <c r="S304" s="114"/>
      <c r="T304" s="115"/>
      <c r="U304" s="116"/>
      <c r="V304" s="117"/>
      <c r="W304" s="118" t="n">
        <f aca="false">W303*2</f>
        <v>8.4</v>
      </c>
      <c r="X304" s="119" t="n">
        <v>99825</v>
      </c>
      <c r="Y304" s="106" t="str">
        <f aca="false">IFERROR(VLOOKUP($X304,'BASE DADOS'!$B$2:$E$16877,2,FALSE()),"-")</f>
        <v>SINAPI</v>
      </c>
      <c r="Z304" s="106" t="str">
        <f aca="false">IFERROR(VLOOKUP($X304,'BASE DADOS'!$B$2:$E$16877,3,FALSE()),"-")</f>
        <v>Limpeza de porta de vidro com caixilho em aço/ alumínio/ pvc. af_04/2019</v>
      </c>
      <c r="AA304" s="107" t="str">
        <f aca="false">IFERROR(VLOOKUP($X304,'BASE DADOS'!$B$2:$E$16877,4,FALSE()),"-")</f>
        <v>m2</v>
      </c>
      <c r="AB304" s="120" t="s">
        <v>17004</v>
      </c>
      <c r="AC304" s="121" t="str">
        <f aca="false">IFERROR(VLOOKUP(AB304,'ETAPAS ORCAM'!$B$4:$C$58,2,FALSE()),"-")</f>
        <v>B39 – LIMPEZA FINAL</v>
      </c>
      <c r="AMH304" s="85"/>
      <c r="AMI304" s="85"/>
      <c r="AMJ304" s="85"/>
    </row>
    <row r="305" s="84" customFormat="true" ht="17.9" hidden="true" customHeight="false" outlineLevel="1" collapsed="false">
      <c r="A305" s="69"/>
      <c r="B305" s="86"/>
      <c r="C305" s="105" t="str">
        <f aca="false">C304</f>
        <v>CIOPAC</v>
      </c>
      <c r="D305" s="106" t="str">
        <f aca="false">D304</f>
        <v>TÉRREO</v>
      </c>
      <c r="E305" s="106" t="str">
        <f aca="false">E304</f>
        <v>CIRCULAÇÃO A= 14,45m2</v>
      </c>
      <c r="F305" s="107" t="str">
        <f aca="false">F304</f>
        <v>ESQUADRIAS DE ALUMÍNIO</v>
      </c>
      <c r="G305" s="108"/>
      <c r="H305" s="109"/>
      <c r="I305" s="110"/>
      <c r="J305" s="108"/>
      <c r="K305" s="109"/>
      <c r="L305" s="110"/>
      <c r="M305" s="108"/>
      <c r="N305" s="109"/>
      <c r="O305" s="110"/>
      <c r="P305" s="111"/>
      <c r="Q305" s="112"/>
      <c r="R305" s="113"/>
      <c r="S305" s="114"/>
      <c r="T305" s="115"/>
      <c r="U305" s="116"/>
      <c r="V305" s="117"/>
      <c r="W305" s="118" t="n">
        <v>2.05</v>
      </c>
      <c r="X305" s="119" t="n">
        <v>2262</v>
      </c>
      <c r="Y305" s="106" t="str">
        <f aca="false">IFERROR(VLOOKUP($X305,'BASE DADOS'!$B$2:$E$16877,2,FALSE()),"-")</f>
        <v>ORSE</v>
      </c>
      <c r="Z305" s="106" t="str">
        <f aca="false">IFERROR(VLOOKUP($X305,'BASE DADOS'!$B$2:$E$16877,3,FALSE()),"-")</f>
        <v>Soleira alta resistência moldada "in-loco", e = 2 cm, l = 15 cm</v>
      </c>
      <c r="AA305" s="107" t="str">
        <f aca="false">IFERROR(VLOOKUP($X305,'BASE DADOS'!$B$2:$E$16877,4,FALSE()),"-")</f>
        <v>m</v>
      </c>
      <c r="AB305" s="120" t="s">
        <v>17003</v>
      </c>
      <c r="AC305" s="121" t="str">
        <f aca="false">IFERROR(VLOOKUP(AB305,'ETAPAS ORCAM'!$B$4:$C$58,2,FALSE()),"-")</f>
        <v>B11 – PAVIMENTAÇÃO</v>
      </c>
      <c r="AMH305" s="85"/>
      <c r="AMI305" s="85"/>
      <c r="AMJ305" s="85"/>
    </row>
    <row r="306" s="84" customFormat="true" ht="12.8" hidden="true" customHeight="false" outlineLevel="1" collapsed="false">
      <c r="A306" s="69"/>
      <c r="B306" s="86"/>
      <c r="C306" s="122"/>
      <c r="D306" s="123"/>
      <c r="E306" s="123"/>
      <c r="F306" s="124"/>
      <c r="G306" s="125"/>
      <c r="H306" s="126"/>
      <c r="I306" s="127"/>
      <c r="J306" s="125"/>
      <c r="K306" s="126"/>
      <c r="L306" s="127"/>
      <c r="M306" s="125"/>
      <c r="N306" s="126"/>
      <c r="O306" s="127"/>
      <c r="P306" s="128"/>
      <c r="Q306" s="129"/>
      <c r="R306" s="130"/>
      <c r="S306" s="131"/>
      <c r="T306" s="132"/>
      <c r="U306" s="133"/>
      <c r="V306" s="134"/>
      <c r="W306" s="135"/>
      <c r="X306" s="136"/>
      <c r="Y306" s="123"/>
      <c r="Z306" s="123"/>
      <c r="AA306" s="124"/>
      <c r="AB306" s="137"/>
      <c r="AC306" s="138"/>
      <c r="AMH306" s="85"/>
      <c r="AMI306" s="85"/>
      <c r="AMJ306" s="85"/>
    </row>
    <row r="307" s="84" customFormat="true" ht="12.8" hidden="true" customHeight="false" outlineLevel="0" collapsed="false">
      <c r="A307" s="69"/>
      <c r="B307" s="86"/>
      <c r="C307" s="139"/>
      <c r="D307" s="139"/>
      <c r="E307" s="139"/>
      <c r="F307" s="139"/>
      <c r="G307" s="140"/>
      <c r="H307" s="140"/>
      <c r="I307" s="140"/>
      <c r="J307" s="140"/>
      <c r="K307" s="140"/>
      <c r="L307" s="140"/>
      <c r="M307" s="140"/>
      <c r="N307" s="140"/>
      <c r="O307" s="140"/>
      <c r="P307" s="141"/>
      <c r="Q307" s="141"/>
      <c r="R307" s="141"/>
      <c r="S307" s="142"/>
      <c r="T307" s="142"/>
      <c r="U307" s="142"/>
      <c r="V307" s="142"/>
      <c r="W307" s="143"/>
      <c r="X307" s="144"/>
      <c r="Y307" s="139"/>
      <c r="Z307" s="139"/>
      <c r="AA307" s="139"/>
      <c r="AB307" s="145"/>
      <c r="AC307" s="146"/>
      <c r="AMH307" s="85"/>
      <c r="AMI307" s="85"/>
      <c r="AMJ307" s="85"/>
    </row>
    <row r="308" s="84" customFormat="true" ht="17.9" hidden="true" customHeight="false" outlineLevel="0" collapsed="false">
      <c r="A308" s="69"/>
      <c r="B308" s="70" t="n">
        <v>37257</v>
      </c>
      <c r="C308" s="71" t="s">
        <v>16978</v>
      </c>
      <c r="D308" s="72" t="s">
        <v>17016</v>
      </c>
      <c r="E308" s="72" t="s">
        <v>17028</v>
      </c>
      <c r="F308" s="73"/>
      <c r="G308" s="74"/>
      <c r="H308" s="75"/>
      <c r="I308" s="76"/>
      <c r="J308" s="74"/>
      <c r="K308" s="75"/>
      <c r="L308" s="76"/>
      <c r="M308" s="74"/>
      <c r="N308" s="75"/>
      <c r="O308" s="76"/>
      <c r="P308" s="74"/>
      <c r="Q308" s="75"/>
      <c r="R308" s="76"/>
      <c r="S308" s="77"/>
      <c r="T308" s="78"/>
      <c r="U308" s="79"/>
      <c r="V308" s="80"/>
      <c r="W308" s="81"/>
      <c r="X308" s="71"/>
      <c r="Y308" s="72"/>
      <c r="Z308" s="72"/>
      <c r="AA308" s="73"/>
      <c r="AB308" s="82"/>
      <c r="AC308" s="83"/>
      <c r="AMH308" s="85"/>
      <c r="AMI308" s="85"/>
      <c r="AMJ308" s="85"/>
    </row>
    <row r="309" s="104" customFormat="true" ht="17.9" hidden="true" customHeight="false" outlineLevel="1" collapsed="false">
      <c r="A309" s="69"/>
      <c r="B309" s="86"/>
      <c r="C309" s="87" t="str">
        <f aca="false">C308</f>
        <v>CIOPAC</v>
      </c>
      <c r="D309" s="88" t="str">
        <f aca="false">D308</f>
        <v>TÉRREO</v>
      </c>
      <c r="E309" s="88" t="str">
        <f aca="false">E308</f>
        <v>MONITORAMENTO A= 10,68m2</v>
      </c>
      <c r="F309" s="89" t="s">
        <v>16953</v>
      </c>
      <c r="G309" s="90" t="n">
        <v>10.68</v>
      </c>
      <c r="H309" s="91"/>
      <c r="I309" s="92"/>
      <c r="J309" s="90"/>
      <c r="K309" s="91"/>
      <c r="L309" s="92"/>
      <c r="M309" s="90"/>
      <c r="N309" s="91"/>
      <c r="O309" s="92"/>
      <c r="P309" s="93"/>
      <c r="Q309" s="94"/>
      <c r="R309" s="95"/>
      <c r="S309" s="96" t="n">
        <f aca="false">IF(G309&lt;&gt;0,(G309+P309),(J309*M309)+P309)</f>
        <v>10.68</v>
      </c>
      <c r="T309" s="97" t="n">
        <f aca="false">IF(H309&lt;&gt;0,(H309+Q309),(K309*N309)+Q309)</f>
        <v>0</v>
      </c>
      <c r="U309" s="98" t="n">
        <f aca="false">IF(I309&lt;&gt;0,(I309+R309),(L309*O309)+R309)</f>
        <v>0</v>
      </c>
      <c r="V309" s="99" t="n">
        <f aca="false">SUM(S309:U309)</f>
        <v>10.68</v>
      </c>
      <c r="W309" s="100"/>
      <c r="X309" s="101"/>
      <c r="Y309" s="88"/>
      <c r="Z309" s="88"/>
      <c r="AA309" s="89"/>
      <c r="AB309" s="102"/>
      <c r="AC309" s="103"/>
      <c r="AMH309" s="85"/>
      <c r="AMI309" s="85"/>
      <c r="AMJ309" s="85"/>
    </row>
    <row r="310" s="84" customFormat="true" ht="17.9" hidden="true" customHeight="false" outlineLevel="1" collapsed="false">
      <c r="A310" s="69"/>
      <c r="B310" s="86"/>
      <c r="C310" s="105" t="str">
        <f aca="false">C309</f>
        <v>CIOPAC</v>
      </c>
      <c r="D310" s="106" t="str">
        <f aca="false">D309</f>
        <v>TÉRREO</v>
      </c>
      <c r="E310" s="106" t="str">
        <f aca="false">E309</f>
        <v>MONITORAMENTO A= 10,68m2</v>
      </c>
      <c r="F310" s="107" t="str">
        <f aca="false">F309</f>
        <v>PISO</v>
      </c>
      <c r="G310" s="108"/>
      <c r="H310" s="109"/>
      <c r="I310" s="110"/>
      <c r="J310" s="108"/>
      <c r="K310" s="109"/>
      <c r="L310" s="110"/>
      <c r="M310" s="108"/>
      <c r="N310" s="109"/>
      <c r="O310" s="110"/>
      <c r="P310" s="111"/>
      <c r="Q310" s="112"/>
      <c r="R310" s="113"/>
      <c r="S310" s="114"/>
      <c r="T310" s="115"/>
      <c r="U310" s="116"/>
      <c r="V310" s="117"/>
      <c r="W310" s="118" t="n">
        <f aca="false">V309</f>
        <v>10.68</v>
      </c>
      <c r="X310" s="119" t="n">
        <v>99811</v>
      </c>
      <c r="Y310" s="106" t="str">
        <f aca="false">IFERROR(VLOOKUP($X310,'BASE DADOS'!$B$2:$E$16877,2,FALSE()),"-")</f>
        <v>SINAPI</v>
      </c>
      <c r="Z310" s="106" t="str">
        <f aca="false">IFERROR(VLOOKUP($X310,'BASE DADOS'!$B$2:$E$16877,3,FALSE()),"-")</f>
        <v>Limpeza de contrapiso com vassoura a seco. af_04/2019</v>
      </c>
      <c r="AA310" s="107" t="str">
        <f aca="false">IFERROR(VLOOKUP($X310,'BASE DADOS'!$B$2:$E$16877,4,FALSE()),"-")</f>
        <v>m2</v>
      </c>
      <c r="AB310" s="120" t="s">
        <v>17003</v>
      </c>
      <c r="AC310" s="121" t="str">
        <f aca="false">IFERROR(VLOOKUP(AB310,'ETAPAS ORCAM'!$B$4:$C$58,2,FALSE()),"-")</f>
        <v>B11 – PAVIMENTAÇÃO</v>
      </c>
      <c r="AMH310" s="85"/>
      <c r="AMI310" s="85"/>
      <c r="AMJ310" s="85"/>
    </row>
    <row r="311" s="84" customFormat="true" ht="34.3" hidden="true" customHeight="false" outlineLevel="1" collapsed="false">
      <c r="A311" s="69"/>
      <c r="B311" s="86"/>
      <c r="C311" s="105" t="str">
        <f aca="false">C310</f>
        <v>CIOPAC</v>
      </c>
      <c r="D311" s="106" t="str">
        <f aca="false">D310</f>
        <v>TÉRREO</v>
      </c>
      <c r="E311" s="106" t="str">
        <f aca="false">E310</f>
        <v>MONITORAMENTO A= 10,68m2</v>
      </c>
      <c r="F311" s="107" t="str">
        <f aca="false">F310</f>
        <v>PISO</v>
      </c>
      <c r="G311" s="108"/>
      <c r="H311" s="109"/>
      <c r="I311" s="110"/>
      <c r="J311" s="108"/>
      <c r="K311" s="109"/>
      <c r="L311" s="110"/>
      <c r="M311" s="108"/>
      <c r="N311" s="109"/>
      <c r="O311" s="110"/>
      <c r="P311" s="111"/>
      <c r="Q311" s="112"/>
      <c r="R311" s="113"/>
      <c r="S311" s="114"/>
      <c r="T311" s="115"/>
      <c r="U311" s="116"/>
      <c r="V311" s="117"/>
      <c r="W311" s="118" t="n">
        <f aca="false">W310</f>
        <v>10.68</v>
      </c>
      <c r="X311" s="119" t="n">
        <v>87630</v>
      </c>
      <c r="Y311" s="106" t="str">
        <f aca="false">IFERROR(VLOOKUP($X311,'BASE DADOS'!$B$2:$E$16877,2,FALSE()),"-")</f>
        <v>SINAPI</v>
      </c>
      <c r="Z311" s="106" t="str">
        <f aca="false">IFERROR(VLOOKUP($X311,'BASE DADOS'!$B$2:$E$16877,3,FALSE()),"-")</f>
        <v>Contrapiso em argamassa traço 1:4 (cimento e areia), preparo mecânico com betoneira 400 l, aplicado em áreas secas sobre laje, aderido, acabamento não reforçado, espessura 3cm. af_07/2021</v>
      </c>
      <c r="AA311" s="107" t="str">
        <f aca="false">IFERROR(VLOOKUP($X311,'BASE DADOS'!$B$2:$E$16877,4,FALSE()),"-")</f>
        <v>m2</v>
      </c>
      <c r="AB311" s="120" t="s">
        <v>17003</v>
      </c>
      <c r="AC311" s="121" t="str">
        <f aca="false">IFERROR(VLOOKUP(AB311,'ETAPAS ORCAM'!$B$4:$C$58,2,FALSE()),"-")</f>
        <v>B11 – PAVIMENTAÇÃO</v>
      </c>
      <c r="AMH311" s="85"/>
      <c r="AMI311" s="85"/>
      <c r="AMJ311" s="85"/>
    </row>
    <row r="312" s="84" customFormat="true" ht="42.5" hidden="true" customHeight="false" outlineLevel="1" collapsed="false">
      <c r="A312" s="69"/>
      <c r="B312" s="86"/>
      <c r="C312" s="105" t="str">
        <f aca="false">C311</f>
        <v>CIOPAC</v>
      </c>
      <c r="D312" s="106" t="str">
        <f aca="false">D311</f>
        <v>TÉRREO</v>
      </c>
      <c r="E312" s="106" t="str">
        <f aca="false">E311</f>
        <v>MONITORAMENTO A= 10,68m2</v>
      </c>
      <c r="F312" s="107" t="str">
        <f aca="false">F311</f>
        <v>PISO</v>
      </c>
      <c r="G312" s="108"/>
      <c r="H312" s="109"/>
      <c r="I312" s="110"/>
      <c r="J312" s="108"/>
      <c r="K312" s="109"/>
      <c r="L312" s="110"/>
      <c r="M312" s="108"/>
      <c r="N312" s="109"/>
      <c r="O312" s="110"/>
      <c r="P312" s="111"/>
      <c r="Q312" s="112"/>
      <c r="R312" s="113"/>
      <c r="S312" s="114"/>
      <c r="T312" s="115"/>
      <c r="U312" s="116"/>
      <c r="V312" s="117"/>
      <c r="W312" s="118" t="n">
        <f aca="false">W311</f>
        <v>10.68</v>
      </c>
      <c r="X312" s="119" t="n">
        <v>104162</v>
      </c>
      <c r="Y312" s="106" t="str">
        <f aca="false">IFERROR(VLOOKUP($X312,'BASE DADOS'!$B$2:$E$16877,2,FALSE()),"-")</f>
        <v>SINAPI</v>
      </c>
      <c r="Z312" s="106" t="str">
        <f aca="false">IFERROR(VLOOKUP($X312,'BASE DADOS'!$B$2:$E$16877,3,FALSE()),"-")</f>
        <v>Piso em granilite, marmorite ou granitina em ambientes internos, com espessura de 8 mm, incluso mistura em betoneira, colocação das juntas, aplicação do piso, 4 polimentos com politriz, estucamento, selador e cera. af_06/2022</v>
      </c>
      <c r="AA312" s="107" t="str">
        <f aca="false">IFERROR(VLOOKUP($X312,'BASE DADOS'!$B$2:$E$16877,4,FALSE()),"-")</f>
        <v>m2</v>
      </c>
      <c r="AB312" s="120" t="s">
        <v>17003</v>
      </c>
      <c r="AC312" s="121" t="str">
        <f aca="false">IFERROR(VLOOKUP(AB312,'ETAPAS ORCAM'!$B$4:$C$58,2,FALSE()),"-")</f>
        <v>B11 – PAVIMENTAÇÃO</v>
      </c>
      <c r="AMH312" s="85"/>
      <c r="AMI312" s="85"/>
      <c r="AMJ312" s="85"/>
    </row>
    <row r="313" s="84" customFormat="true" ht="17.9" hidden="true" customHeight="false" outlineLevel="1" collapsed="false">
      <c r="A313" s="69"/>
      <c r="B313" s="86"/>
      <c r="C313" s="105" t="str">
        <f aca="false">C312</f>
        <v>CIOPAC</v>
      </c>
      <c r="D313" s="106" t="str">
        <f aca="false">D312</f>
        <v>TÉRREO</v>
      </c>
      <c r="E313" s="106" t="str">
        <f aca="false">E312</f>
        <v>MONITORAMENTO A= 10,68m2</v>
      </c>
      <c r="F313" s="107" t="str">
        <f aca="false">F312</f>
        <v>PISO</v>
      </c>
      <c r="G313" s="108"/>
      <c r="H313" s="109"/>
      <c r="I313" s="110"/>
      <c r="J313" s="108"/>
      <c r="K313" s="109"/>
      <c r="L313" s="110"/>
      <c r="M313" s="108"/>
      <c r="N313" s="109"/>
      <c r="O313" s="110"/>
      <c r="P313" s="111"/>
      <c r="Q313" s="112"/>
      <c r="R313" s="113"/>
      <c r="S313" s="114"/>
      <c r="T313" s="115"/>
      <c r="U313" s="116"/>
      <c r="V313" s="117"/>
      <c r="W313" s="118" t="n">
        <f aca="false">W312</f>
        <v>10.68</v>
      </c>
      <c r="X313" s="119" t="n">
        <v>2450</v>
      </c>
      <c r="Y313" s="106" t="str">
        <f aca="false">IFERROR(VLOOKUP($X313,'BASE DADOS'!$B$2:$E$16877,2,FALSE()),"-")</f>
        <v>ORSE</v>
      </c>
      <c r="Z313" s="106" t="str">
        <f aca="false">IFERROR(VLOOKUP($X313,'BASE DADOS'!$B$2:$E$16877,3,FALSE()),"-")</f>
        <v>Limpeza geral</v>
      </c>
      <c r="AA313" s="107" t="str">
        <f aca="false">IFERROR(VLOOKUP($X313,'BASE DADOS'!$B$2:$E$16877,4,FALSE()),"-")</f>
        <v>m2</v>
      </c>
      <c r="AB313" s="120" t="s">
        <v>17004</v>
      </c>
      <c r="AC313" s="121" t="str">
        <f aca="false">IFERROR(VLOOKUP(AB313,'ETAPAS ORCAM'!$B$4:$C$58,2,FALSE()),"-")</f>
        <v>B39 – LIMPEZA FINAL</v>
      </c>
      <c r="AMH313" s="85"/>
      <c r="AMI313" s="85"/>
      <c r="AMJ313" s="85"/>
    </row>
    <row r="314" s="104" customFormat="true" ht="17.9" hidden="true" customHeight="false" outlineLevel="1" collapsed="false">
      <c r="A314" s="69"/>
      <c r="B314" s="86"/>
      <c r="C314" s="87" t="str">
        <f aca="false">C313</f>
        <v>CIOPAC</v>
      </c>
      <c r="D314" s="88" t="str">
        <f aca="false">D313</f>
        <v>TÉRREO</v>
      </c>
      <c r="E314" s="88" t="str">
        <f aca="false">E313</f>
        <v>MONITORAMENTO A= 10,68m2</v>
      </c>
      <c r="F314" s="89" t="s">
        <v>16954</v>
      </c>
      <c r="G314" s="90"/>
      <c r="H314" s="91"/>
      <c r="I314" s="92"/>
      <c r="J314" s="90" t="n">
        <v>15.7</v>
      </c>
      <c r="K314" s="91"/>
      <c r="L314" s="92"/>
      <c r="M314" s="90" t="n">
        <v>3.14</v>
      </c>
      <c r="N314" s="91"/>
      <c r="O314" s="92"/>
      <c r="P314" s="93" t="n">
        <f aca="false">-(2*1.45)-(0.8*2.1)</f>
        <v>-4.58</v>
      </c>
      <c r="Q314" s="94"/>
      <c r="R314" s="95"/>
      <c r="S314" s="96" t="n">
        <f aca="false">IF(G314&lt;&gt;0,(G314+P314),(J314*M314)+P314)</f>
        <v>44.718</v>
      </c>
      <c r="T314" s="97" t="n">
        <f aca="false">IF(H314&lt;&gt;0,(H314+Q314),(K314*N314)+Q314)</f>
        <v>0</v>
      </c>
      <c r="U314" s="98" t="n">
        <f aca="false">IF(I314&lt;&gt;0,(I314+R314),(L314*O314)+R314)</f>
        <v>0</v>
      </c>
      <c r="V314" s="99" t="n">
        <f aca="false">SUM(S314:U314)</f>
        <v>44.718</v>
      </c>
      <c r="W314" s="100"/>
      <c r="X314" s="101"/>
      <c r="Y314" s="88"/>
      <c r="Z314" s="88"/>
      <c r="AA314" s="89"/>
      <c r="AB314" s="102"/>
      <c r="AC314" s="103"/>
      <c r="AMH314" s="85"/>
      <c r="AMI314" s="85"/>
      <c r="AMJ314" s="85"/>
    </row>
    <row r="315" s="84" customFormat="true" ht="26.1" hidden="true" customHeight="false" outlineLevel="1" collapsed="false">
      <c r="A315" s="69"/>
      <c r="B315" s="86"/>
      <c r="C315" s="105" t="str">
        <f aca="false">C314</f>
        <v>CIOPAC</v>
      </c>
      <c r="D315" s="106" t="str">
        <f aca="false">D314</f>
        <v>TÉRREO</v>
      </c>
      <c r="E315" s="106" t="str">
        <f aca="false">E314</f>
        <v>MONITORAMENTO A= 10,68m2</v>
      </c>
      <c r="F315" s="107" t="str">
        <f aca="false">F314</f>
        <v>PAREDE</v>
      </c>
      <c r="G315" s="108"/>
      <c r="H315" s="109"/>
      <c r="I315" s="110"/>
      <c r="J315" s="108"/>
      <c r="K315" s="109"/>
      <c r="L315" s="110"/>
      <c r="M315" s="108"/>
      <c r="N315" s="109"/>
      <c r="O315" s="110"/>
      <c r="P315" s="111"/>
      <c r="Q315" s="112"/>
      <c r="R315" s="113"/>
      <c r="S315" s="114"/>
      <c r="T315" s="115"/>
      <c r="U315" s="116"/>
      <c r="V315" s="117"/>
      <c r="W315" s="118" t="n">
        <f aca="false">V314</f>
        <v>44.718</v>
      </c>
      <c r="X315" s="119" t="n">
        <v>87879</v>
      </c>
      <c r="Y315" s="106" t="str">
        <f aca="false">IFERROR(VLOOKUP($X315,'BASE DADOS'!$B$2:$E$16877,2,FALSE()),"-")</f>
        <v>SINAPI</v>
      </c>
      <c r="Z315" s="106" t="str">
        <f aca="false">IFERROR(VLOOKUP($X315,'BASE DADOS'!$B$2:$E$16877,3,FALSE()),"-")</f>
        <v>Chapisco aplicado em alvenarias e estruturas de concreto internas, com colher de pedreiro.   argamassa traço 1:3 com preparo em betoneira 400l. af_10/2022</v>
      </c>
      <c r="AA315" s="107" t="str">
        <f aca="false">IFERROR(VLOOKUP($X315,'BASE DADOS'!$B$2:$E$16877,4,FALSE()),"-")</f>
        <v>m2</v>
      </c>
      <c r="AB315" s="120" t="s">
        <v>17006</v>
      </c>
      <c r="AC315" s="121" t="str">
        <f aca="false">IFERROR(VLOOKUP(AB315,'ETAPAS ORCAM'!$B$4:$C$58,2,FALSE()),"-")</f>
        <v>B08 – REVESTIMENTO INTERNO – PAREDE</v>
      </c>
      <c r="AMH315" s="85"/>
      <c r="AMI315" s="85"/>
      <c r="AMJ315" s="85"/>
    </row>
    <row r="316" s="84" customFormat="true" ht="34.3" hidden="true" customHeight="false" outlineLevel="1" collapsed="false">
      <c r="A316" s="69"/>
      <c r="B316" s="86"/>
      <c r="C316" s="105" t="str">
        <f aca="false">C315</f>
        <v>CIOPAC</v>
      </c>
      <c r="D316" s="106" t="str">
        <f aca="false">D315</f>
        <v>TÉRREO</v>
      </c>
      <c r="E316" s="106" t="str">
        <f aca="false">E315</f>
        <v>MONITORAMENTO A= 10,68m2</v>
      </c>
      <c r="F316" s="107" t="str">
        <f aca="false">F315</f>
        <v>PAREDE</v>
      </c>
      <c r="G316" s="108"/>
      <c r="H316" s="109"/>
      <c r="I316" s="110"/>
      <c r="J316" s="108"/>
      <c r="K316" s="109"/>
      <c r="L316" s="110"/>
      <c r="M316" s="108"/>
      <c r="N316" s="109"/>
      <c r="O316" s="110"/>
      <c r="P316" s="111"/>
      <c r="Q316" s="112"/>
      <c r="R316" s="113"/>
      <c r="S316" s="114"/>
      <c r="T316" s="115"/>
      <c r="U316" s="116"/>
      <c r="V316" s="117"/>
      <c r="W316" s="118" t="n">
        <f aca="false">W315</f>
        <v>44.718</v>
      </c>
      <c r="X316" s="119" t="n">
        <v>87529</v>
      </c>
      <c r="Y316" s="106" t="str">
        <f aca="false">IFERROR(VLOOKUP($X316,'BASE DADOS'!$B$2:$E$16877,2,FALSE()),"-")</f>
        <v>SINAPI</v>
      </c>
      <c r="Z316" s="106" t="str">
        <f aca="false">IFERROR(VLOOKUP($X316,'BASE DADOS'!$B$2:$E$16877,3,FALSE()),"-")</f>
        <v>Massa única, para recebimento de pintura, em argamassa traço 1:2:8, preparo mecânico com betoneira 400l, aplicada manualmente em faces internas de paredes, espessura de 20mm, com execução de taliscas. af_06/2014</v>
      </c>
      <c r="AA316" s="107" t="str">
        <f aca="false">IFERROR(VLOOKUP($X316,'BASE DADOS'!$B$2:$E$16877,4,FALSE()),"-")</f>
        <v>m2</v>
      </c>
      <c r="AB316" s="120" t="s">
        <v>17006</v>
      </c>
      <c r="AC316" s="121" t="str">
        <f aca="false">IFERROR(VLOOKUP(AB316,'ETAPAS ORCAM'!$B$4:$C$58,2,FALSE()),"-")</f>
        <v>B08 – REVESTIMENTO INTERNO – PAREDE</v>
      </c>
      <c r="AMH316" s="85"/>
      <c r="AMI316" s="85"/>
      <c r="AMJ316" s="85"/>
    </row>
    <row r="317" s="84" customFormat="true" ht="17.9" hidden="true" customHeight="false" outlineLevel="1" collapsed="false">
      <c r="A317" s="69"/>
      <c r="B317" s="86"/>
      <c r="C317" s="105" t="str">
        <f aca="false">C316</f>
        <v>CIOPAC</v>
      </c>
      <c r="D317" s="106" t="str">
        <f aca="false">D316</f>
        <v>TÉRREO</v>
      </c>
      <c r="E317" s="106" t="str">
        <f aca="false">E316</f>
        <v>MONITORAMENTO A= 10,68m2</v>
      </c>
      <c r="F317" s="107" t="str">
        <f aca="false">F316</f>
        <v>PAREDE</v>
      </c>
      <c r="G317" s="108"/>
      <c r="H317" s="109"/>
      <c r="I317" s="110"/>
      <c r="J317" s="108"/>
      <c r="K317" s="109"/>
      <c r="L317" s="110"/>
      <c r="M317" s="108"/>
      <c r="N317" s="109"/>
      <c r="O317" s="110"/>
      <c r="P317" s="111"/>
      <c r="Q317" s="112"/>
      <c r="R317" s="113"/>
      <c r="S317" s="114"/>
      <c r="T317" s="115"/>
      <c r="U317" s="116"/>
      <c r="V317" s="117"/>
      <c r="W317" s="118" t="n">
        <f aca="false">W316</f>
        <v>44.718</v>
      </c>
      <c r="X317" s="119" t="n">
        <v>88485</v>
      </c>
      <c r="Y317" s="106" t="str">
        <f aca="false">IFERROR(VLOOKUP($X317,'BASE DADOS'!$B$2:$E$16877,2,FALSE()),"-")</f>
        <v>SINAPI</v>
      </c>
      <c r="Z317" s="106" t="str">
        <f aca="false">IFERROR(VLOOKUP($X317,'BASE DADOS'!$B$2:$E$16877,3,FALSE()),"-")</f>
        <v>Aplicação de fundo selador acrílico em paredes, uma demão. af_06/2014</v>
      </c>
      <c r="AA317" s="107" t="str">
        <f aca="false">IFERROR(VLOOKUP($X317,'BASE DADOS'!$B$2:$E$16877,4,FALSE()),"-")</f>
        <v>m2</v>
      </c>
      <c r="AB317" s="120" t="s">
        <v>17007</v>
      </c>
      <c r="AC317" s="121" t="str">
        <f aca="false">IFERROR(VLOOKUP(AB317,'ETAPAS ORCAM'!$B$4:$C$58,2,FALSE()),"-")</f>
        <v>B14 – PINTURA INTERNA – PAREDE</v>
      </c>
      <c r="AMH317" s="85"/>
      <c r="AMI317" s="85"/>
      <c r="AMJ317" s="85"/>
    </row>
    <row r="318" s="84" customFormat="true" ht="17.9" hidden="true" customHeight="false" outlineLevel="1" collapsed="false">
      <c r="A318" s="69"/>
      <c r="B318" s="86"/>
      <c r="C318" s="105" t="str">
        <f aca="false">C317</f>
        <v>CIOPAC</v>
      </c>
      <c r="D318" s="106" t="str">
        <f aca="false">D317</f>
        <v>TÉRREO</v>
      </c>
      <c r="E318" s="106" t="str">
        <f aca="false">E317</f>
        <v>MONITORAMENTO A= 10,68m2</v>
      </c>
      <c r="F318" s="107" t="str">
        <f aca="false">F317</f>
        <v>PAREDE</v>
      </c>
      <c r="G318" s="108"/>
      <c r="H318" s="109"/>
      <c r="I318" s="110"/>
      <c r="J318" s="108"/>
      <c r="K318" s="109"/>
      <c r="L318" s="110"/>
      <c r="M318" s="108"/>
      <c r="N318" s="109"/>
      <c r="O318" s="110"/>
      <c r="P318" s="111"/>
      <c r="Q318" s="112"/>
      <c r="R318" s="113"/>
      <c r="S318" s="114"/>
      <c r="T318" s="115"/>
      <c r="U318" s="116"/>
      <c r="V318" s="117"/>
      <c r="W318" s="118" t="n">
        <f aca="false">W317</f>
        <v>44.718</v>
      </c>
      <c r="X318" s="119" t="n">
        <v>88497</v>
      </c>
      <c r="Y318" s="106" t="str">
        <f aca="false">IFERROR(VLOOKUP($X318,'BASE DADOS'!$B$2:$E$16877,2,FALSE()),"-")</f>
        <v>SINAPI</v>
      </c>
      <c r="Z318" s="106" t="str">
        <f aca="false">IFERROR(VLOOKUP($X318,'BASE DADOS'!$B$2:$E$16877,3,FALSE()),"-")</f>
        <v>Aplicação e lixamento de massa látex em paredes, duas demãos. af_06/2014</v>
      </c>
      <c r="AA318" s="107" t="str">
        <f aca="false">IFERROR(VLOOKUP($X318,'BASE DADOS'!$B$2:$E$16877,4,FALSE()),"-")</f>
        <v>m2</v>
      </c>
      <c r="AB318" s="120" t="s">
        <v>17007</v>
      </c>
      <c r="AC318" s="121" t="str">
        <f aca="false">IFERROR(VLOOKUP(AB318,'ETAPAS ORCAM'!$B$4:$C$58,2,FALSE()),"-")</f>
        <v>B14 – PINTURA INTERNA – PAREDE</v>
      </c>
      <c r="AMH318" s="85"/>
      <c r="AMI318" s="85"/>
      <c r="AMJ318" s="85"/>
    </row>
    <row r="319" s="84" customFormat="true" ht="17.9" hidden="true" customHeight="false" outlineLevel="1" collapsed="false">
      <c r="A319" s="69"/>
      <c r="B319" s="86"/>
      <c r="C319" s="105" t="str">
        <f aca="false">C318</f>
        <v>CIOPAC</v>
      </c>
      <c r="D319" s="106" t="str">
        <f aca="false">D318</f>
        <v>TÉRREO</v>
      </c>
      <c r="E319" s="106" t="str">
        <f aca="false">E318</f>
        <v>MONITORAMENTO A= 10,68m2</v>
      </c>
      <c r="F319" s="107" t="str">
        <f aca="false">F318</f>
        <v>PAREDE</v>
      </c>
      <c r="G319" s="108"/>
      <c r="H319" s="109"/>
      <c r="I319" s="110"/>
      <c r="J319" s="108"/>
      <c r="K319" s="109"/>
      <c r="L319" s="110"/>
      <c r="M319" s="108"/>
      <c r="N319" s="109"/>
      <c r="O319" s="110"/>
      <c r="P319" s="111"/>
      <c r="Q319" s="112"/>
      <c r="R319" s="113"/>
      <c r="S319" s="114"/>
      <c r="T319" s="115"/>
      <c r="U319" s="116"/>
      <c r="V319" s="117"/>
      <c r="W319" s="118" t="n">
        <f aca="false">W318</f>
        <v>44.718</v>
      </c>
      <c r="X319" s="119" t="n">
        <v>104641</v>
      </c>
      <c r="Y319" s="106" t="str">
        <f aca="false">IFERROR(VLOOKUP($X319,'BASE DADOS'!$B$2:$E$16877,2,FALSE()),"-")</f>
        <v>SINAPI</v>
      </c>
      <c r="Z319" s="106" t="str">
        <f aca="false">IFERROR(VLOOKUP($X319,'BASE DADOS'!$B$2:$E$16877,3,FALSE()),"-")</f>
        <v>Pintura látex acrílica econômica, aplicação manual em paredes, duas demãos. Af_04/2023</v>
      </c>
      <c r="AA319" s="107" t="str">
        <f aca="false">IFERROR(VLOOKUP($X319,'BASE DADOS'!$B$2:$E$16877,4,FALSE()),"-")</f>
        <v>m2</v>
      </c>
      <c r="AB319" s="120" t="s">
        <v>17007</v>
      </c>
      <c r="AC319" s="121" t="str">
        <f aca="false">IFERROR(VLOOKUP(AB319,'ETAPAS ORCAM'!$B$4:$C$58,2,FALSE()),"-")</f>
        <v>B14 – PINTURA INTERNA – PAREDE</v>
      </c>
      <c r="AMH319" s="85"/>
      <c r="AMI319" s="85"/>
      <c r="AMJ319" s="85"/>
    </row>
    <row r="320" s="104" customFormat="true" ht="17.9" hidden="true" customHeight="false" outlineLevel="1" collapsed="false">
      <c r="A320" s="69"/>
      <c r="B320" s="86"/>
      <c r="C320" s="87" t="str">
        <f aca="false">C319</f>
        <v>CIOPAC</v>
      </c>
      <c r="D320" s="88" t="str">
        <f aca="false">D319</f>
        <v>TÉRREO</v>
      </c>
      <c r="E320" s="88" t="str">
        <f aca="false">E319</f>
        <v>MONITORAMENTO A= 10,68m2</v>
      </c>
      <c r="F320" s="89" t="s">
        <v>16955</v>
      </c>
      <c r="G320" s="90" t="n">
        <f aca="false">G309</f>
        <v>10.68</v>
      </c>
      <c r="H320" s="91"/>
      <c r="I320" s="92"/>
      <c r="J320" s="90"/>
      <c r="K320" s="91"/>
      <c r="L320" s="92"/>
      <c r="M320" s="90"/>
      <c r="N320" s="91"/>
      <c r="O320" s="92"/>
      <c r="P320" s="93"/>
      <c r="Q320" s="94"/>
      <c r="R320" s="95"/>
      <c r="S320" s="96" t="n">
        <f aca="false">IF(G320&lt;&gt;0,(G320+P320),(J320*M320)+P320)</f>
        <v>10.68</v>
      </c>
      <c r="T320" s="97" t="n">
        <f aca="false">IF(H320&lt;&gt;0,(H320+Q320),(K320*N320)+Q320)</f>
        <v>0</v>
      </c>
      <c r="U320" s="98" t="n">
        <f aca="false">IF(I320&lt;&gt;0,(I320+R320),(L320*O320)+R320)</f>
        <v>0</v>
      </c>
      <c r="V320" s="99" t="n">
        <f aca="false">SUM(S320:U320)</f>
        <v>10.68</v>
      </c>
      <c r="W320" s="100"/>
      <c r="X320" s="101"/>
      <c r="Y320" s="88"/>
      <c r="Z320" s="88"/>
      <c r="AA320" s="89"/>
      <c r="AB320" s="102"/>
      <c r="AC320" s="103"/>
      <c r="AMH320" s="85"/>
      <c r="AMI320" s="85"/>
      <c r="AMJ320" s="85"/>
    </row>
    <row r="321" s="84" customFormat="true" ht="17.9" hidden="true" customHeight="false" outlineLevel="1" collapsed="false">
      <c r="A321" s="69"/>
      <c r="B321" s="86"/>
      <c r="C321" s="105" t="str">
        <f aca="false">C320</f>
        <v>CIOPAC</v>
      </c>
      <c r="D321" s="106" t="str">
        <f aca="false">D320</f>
        <v>TÉRREO</v>
      </c>
      <c r="E321" s="106" t="str">
        <f aca="false">E320</f>
        <v>MONITORAMENTO A= 10,68m2</v>
      </c>
      <c r="F321" s="107" t="str">
        <f aca="false">F320</f>
        <v>TETO</v>
      </c>
      <c r="G321" s="108"/>
      <c r="H321" s="109"/>
      <c r="I321" s="110"/>
      <c r="J321" s="108"/>
      <c r="K321" s="109"/>
      <c r="L321" s="110"/>
      <c r="M321" s="108"/>
      <c r="N321" s="109"/>
      <c r="O321" s="110"/>
      <c r="P321" s="111"/>
      <c r="Q321" s="112"/>
      <c r="R321" s="113"/>
      <c r="S321" s="114"/>
      <c r="T321" s="115"/>
      <c r="U321" s="116"/>
      <c r="V321" s="117"/>
      <c r="W321" s="118" t="n">
        <f aca="false">V320</f>
        <v>10.68</v>
      </c>
      <c r="X321" s="119" t="n">
        <v>96114</v>
      </c>
      <c r="Y321" s="106" t="str">
        <f aca="false">IFERROR(VLOOKUP($X321,'BASE DADOS'!$B$2:$E$16877,2,FALSE()),"-")</f>
        <v>SINAPI</v>
      </c>
      <c r="Z321" s="106" t="str">
        <f aca="false">IFERROR(VLOOKUP($X321,'BASE DADOS'!$B$2:$E$16877,3,FALSE()),"-")</f>
        <v>Forro em drywall, para ambientes comerciais, inclusive estrutura de fixação. af_05/2017_ps</v>
      </c>
      <c r="AA321" s="107" t="str">
        <f aca="false">IFERROR(VLOOKUP($X321,'BASE DADOS'!$B$2:$E$16877,4,FALSE()),"-")</f>
        <v>m2</v>
      </c>
      <c r="AB321" s="120" t="s">
        <v>17018</v>
      </c>
      <c r="AC321" s="121" t="str">
        <f aca="false">IFERROR(VLOOKUP(AB321,'ETAPAS ORCAM'!$B$4:$C$58,2,FALSE()),"-")</f>
        <v>B09 – REVESTIMENTO INTERNO – TETO</v>
      </c>
      <c r="AMH321" s="85"/>
      <c r="AMI321" s="85"/>
      <c r="AMJ321" s="85"/>
    </row>
    <row r="322" s="84" customFormat="true" ht="17.9" hidden="true" customHeight="false" outlineLevel="1" collapsed="false">
      <c r="A322" s="69"/>
      <c r="B322" s="86"/>
      <c r="C322" s="105" t="str">
        <f aca="false">C321</f>
        <v>CIOPAC</v>
      </c>
      <c r="D322" s="106" t="str">
        <f aca="false">D321</f>
        <v>TÉRREO</v>
      </c>
      <c r="E322" s="106" t="str">
        <f aca="false">E321</f>
        <v>MONITORAMENTO A= 10,68m2</v>
      </c>
      <c r="F322" s="107" t="str">
        <f aca="false">F321</f>
        <v>TETO</v>
      </c>
      <c r="G322" s="108"/>
      <c r="H322" s="109"/>
      <c r="I322" s="110"/>
      <c r="J322" s="108"/>
      <c r="K322" s="109"/>
      <c r="L322" s="110"/>
      <c r="M322" s="108"/>
      <c r="N322" s="109"/>
      <c r="O322" s="110"/>
      <c r="P322" s="111"/>
      <c r="Q322" s="112"/>
      <c r="R322" s="113"/>
      <c r="S322" s="114"/>
      <c r="T322" s="115"/>
      <c r="U322" s="116"/>
      <c r="V322" s="117"/>
      <c r="W322" s="118" t="n">
        <f aca="false">J314</f>
        <v>15.7</v>
      </c>
      <c r="X322" s="119" t="n">
        <v>9082</v>
      </c>
      <c r="Y322" s="106" t="str">
        <f aca="false">IFERROR(VLOOKUP($X322,'BASE DADOS'!$B$2:$E$16877,2,FALSE()),"-")</f>
        <v>ORSE</v>
      </c>
      <c r="Z322" s="106" t="str">
        <f aca="false">IFERROR(VLOOKUP($X322,'BASE DADOS'!$B$2:$E$16877,3,FALSE()),"-")</f>
        <v>Tabica metálica 3x3cm para forro de gesso (fornecimento e montagem)</v>
      </c>
      <c r="AA322" s="107" t="str">
        <f aca="false">IFERROR(VLOOKUP($X322,'BASE DADOS'!$B$2:$E$16877,4,FALSE()),"-")</f>
        <v>m</v>
      </c>
      <c r="AB322" s="120" t="s">
        <v>17018</v>
      </c>
      <c r="AC322" s="121" t="str">
        <f aca="false">IFERROR(VLOOKUP(AB322,'ETAPAS ORCAM'!$B$4:$C$58,2,FALSE()),"-")</f>
        <v>B09 – REVESTIMENTO INTERNO – TETO</v>
      </c>
      <c r="AMH322" s="85"/>
      <c r="AMI322" s="85"/>
      <c r="AMJ322" s="85"/>
    </row>
    <row r="323" s="84" customFormat="true" ht="17.9" hidden="true" customHeight="false" outlineLevel="1" collapsed="false">
      <c r="A323" s="69"/>
      <c r="B323" s="86"/>
      <c r="C323" s="105" t="str">
        <f aca="false">C322</f>
        <v>CIOPAC</v>
      </c>
      <c r="D323" s="106" t="str">
        <f aca="false">D322</f>
        <v>TÉRREO</v>
      </c>
      <c r="E323" s="106" t="str">
        <f aca="false">E322</f>
        <v>MONITORAMENTO A= 10,68m2</v>
      </c>
      <c r="F323" s="107" t="str">
        <f aca="false">F322</f>
        <v>TETO</v>
      </c>
      <c r="G323" s="108"/>
      <c r="H323" s="109"/>
      <c r="I323" s="110"/>
      <c r="J323" s="108"/>
      <c r="K323" s="109"/>
      <c r="L323" s="110"/>
      <c r="M323" s="108"/>
      <c r="N323" s="109"/>
      <c r="O323" s="110"/>
      <c r="P323" s="111"/>
      <c r="Q323" s="112"/>
      <c r="R323" s="113"/>
      <c r="S323" s="114"/>
      <c r="T323" s="115"/>
      <c r="U323" s="116"/>
      <c r="V323" s="117"/>
      <c r="W323" s="118" t="n">
        <f aca="false">W321</f>
        <v>10.68</v>
      </c>
      <c r="X323" s="119" t="n">
        <v>88484</v>
      </c>
      <c r="Y323" s="106" t="str">
        <f aca="false">IFERROR(VLOOKUP($X323,'BASE DADOS'!$B$2:$E$16877,2,FALSE()),"-")</f>
        <v>SINAPI</v>
      </c>
      <c r="Z323" s="106" t="str">
        <f aca="false">IFERROR(VLOOKUP($X323,'BASE DADOS'!$B$2:$E$16877,3,FALSE()),"-")</f>
        <v>Aplicação de fundo selador acrílico em teto, uma demão. af_06/2014</v>
      </c>
      <c r="AA323" s="107" t="str">
        <f aca="false">IFERROR(VLOOKUP($X323,'BASE DADOS'!$B$2:$E$16877,4,FALSE()),"-")</f>
        <v>m2</v>
      </c>
      <c r="AB323" s="120" t="s">
        <v>17008</v>
      </c>
      <c r="AC323" s="121" t="str">
        <f aca="false">IFERROR(VLOOKUP(AB323,'ETAPAS ORCAM'!$B$4:$C$58,2,FALSE()),"-")</f>
        <v>B15 – PINTURA INTERNA – TETO</v>
      </c>
      <c r="AMH323" s="85"/>
      <c r="AMI323" s="85"/>
      <c r="AMJ323" s="85"/>
    </row>
    <row r="324" s="84" customFormat="true" ht="17.9" hidden="true" customHeight="false" outlineLevel="1" collapsed="false">
      <c r="A324" s="69"/>
      <c r="B324" s="86"/>
      <c r="C324" s="105" t="str">
        <f aca="false">C323</f>
        <v>CIOPAC</v>
      </c>
      <c r="D324" s="106" t="str">
        <f aca="false">D323</f>
        <v>TÉRREO</v>
      </c>
      <c r="E324" s="106" t="str">
        <f aca="false">E323</f>
        <v>MONITORAMENTO A= 10,68m2</v>
      </c>
      <c r="F324" s="107" t="str">
        <f aca="false">F323</f>
        <v>TETO</v>
      </c>
      <c r="G324" s="108"/>
      <c r="H324" s="109"/>
      <c r="I324" s="110"/>
      <c r="J324" s="108"/>
      <c r="K324" s="109"/>
      <c r="L324" s="110"/>
      <c r="M324" s="108"/>
      <c r="N324" s="109"/>
      <c r="O324" s="110"/>
      <c r="P324" s="111"/>
      <c r="Q324" s="112"/>
      <c r="R324" s="113"/>
      <c r="S324" s="114"/>
      <c r="T324" s="115"/>
      <c r="U324" s="116"/>
      <c r="V324" s="117"/>
      <c r="W324" s="118" t="n">
        <f aca="false">W322</f>
        <v>15.7</v>
      </c>
      <c r="X324" s="119" t="n">
        <v>88496</v>
      </c>
      <c r="Y324" s="106" t="str">
        <f aca="false">IFERROR(VLOOKUP($X324,'BASE DADOS'!$B$2:$E$16877,2,FALSE()),"-")</f>
        <v>SINAPI</v>
      </c>
      <c r="Z324" s="106" t="str">
        <f aca="false">IFERROR(VLOOKUP($X324,'BASE DADOS'!$B$2:$E$16877,3,FALSE()),"-")</f>
        <v>Aplicação e lixamento de massa látex em teto, duas demãos. af_06/2014</v>
      </c>
      <c r="AA324" s="107" t="str">
        <f aca="false">IFERROR(VLOOKUP($X324,'BASE DADOS'!$B$2:$E$16877,4,FALSE()),"-")</f>
        <v>m2</v>
      </c>
      <c r="AB324" s="120" t="s">
        <v>17008</v>
      </c>
      <c r="AC324" s="121" t="str">
        <f aca="false">IFERROR(VLOOKUP(AB324,'ETAPAS ORCAM'!$B$4:$C$58,2,FALSE()),"-")</f>
        <v>B15 – PINTURA INTERNA – TETO</v>
      </c>
      <c r="AMH324" s="85"/>
      <c r="AMI324" s="85"/>
      <c r="AMJ324" s="85"/>
    </row>
    <row r="325" s="84" customFormat="true" ht="17.9" hidden="true" customHeight="false" outlineLevel="1" collapsed="false">
      <c r="A325" s="69"/>
      <c r="B325" s="86"/>
      <c r="C325" s="105" t="str">
        <f aca="false">C324</f>
        <v>CIOPAC</v>
      </c>
      <c r="D325" s="106" t="str">
        <f aca="false">D324</f>
        <v>TÉRREO</v>
      </c>
      <c r="E325" s="106" t="str">
        <f aca="false">E324</f>
        <v>MONITORAMENTO A= 10,68m2</v>
      </c>
      <c r="F325" s="107" t="str">
        <f aca="false">F324</f>
        <v>TETO</v>
      </c>
      <c r="G325" s="108"/>
      <c r="H325" s="109"/>
      <c r="I325" s="110"/>
      <c r="J325" s="108"/>
      <c r="K325" s="109"/>
      <c r="L325" s="110"/>
      <c r="M325" s="108"/>
      <c r="N325" s="109"/>
      <c r="O325" s="110"/>
      <c r="P325" s="111"/>
      <c r="Q325" s="112"/>
      <c r="R325" s="113"/>
      <c r="S325" s="114"/>
      <c r="T325" s="115"/>
      <c r="U325" s="116"/>
      <c r="V325" s="117"/>
      <c r="W325" s="118" t="n">
        <f aca="false">W323</f>
        <v>10.68</v>
      </c>
      <c r="X325" s="119" t="n">
        <v>104639</v>
      </c>
      <c r="Y325" s="106" t="str">
        <f aca="false">IFERROR(VLOOKUP($X325,'BASE DADOS'!$B$2:$E$16877,2,FALSE()),"-")</f>
        <v>SINAPI</v>
      </c>
      <c r="Z325" s="106" t="str">
        <f aca="false">IFERROR(VLOOKUP($X325,'BASE DADOS'!$B$2:$E$16877,3,FALSE()),"-")</f>
        <v>Pintura látex acrílica econômica, aplicação manual em teto, duas demãos. Af_04/2023</v>
      </c>
      <c r="AA325" s="107" t="str">
        <f aca="false">IFERROR(VLOOKUP($X325,'BASE DADOS'!$B$2:$E$16877,4,FALSE()),"-")</f>
        <v>m2</v>
      </c>
      <c r="AB325" s="120" t="s">
        <v>17008</v>
      </c>
      <c r="AC325" s="121" t="str">
        <f aca="false">IFERROR(VLOOKUP(AB325,'ETAPAS ORCAM'!$B$4:$C$58,2,FALSE()),"-")</f>
        <v>B15 – PINTURA INTERNA – TETO</v>
      </c>
      <c r="AMH325" s="85"/>
      <c r="AMI325" s="85"/>
      <c r="AMJ325" s="85"/>
    </row>
    <row r="326" s="104" customFormat="true" ht="17.9" hidden="true" customHeight="false" outlineLevel="1" collapsed="false">
      <c r="A326" s="69"/>
      <c r="B326" s="86"/>
      <c r="C326" s="87" t="str">
        <f aca="false">C325</f>
        <v>CIOPAC</v>
      </c>
      <c r="D326" s="88" t="str">
        <f aca="false">D325</f>
        <v>TÉRREO</v>
      </c>
      <c r="E326" s="88" t="str">
        <f aca="false">E325</f>
        <v>MONITORAMENTO A= 10,68m2</v>
      </c>
      <c r="F326" s="89" t="s">
        <v>16956</v>
      </c>
      <c r="G326" s="90" t="n">
        <f aca="false">J314</f>
        <v>15.7</v>
      </c>
      <c r="H326" s="91"/>
      <c r="I326" s="92"/>
      <c r="J326" s="90"/>
      <c r="K326" s="91"/>
      <c r="L326" s="92"/>
      <c r="M326" s="90"/>
      <c r="N326" s="91"/>
      <c r="O326" s="92"/>
      <c r="P326" s="93" t="n">
        <v>-0.8</v>
      </c>
      <c r="Q326" s="94"/>
      <c r="R326" s="95"/>
      <c r="S326" s="96" t="n">
        <f aca="false">IF(G326&lt;&gt;0,(G326+P326),(J326*M326)+P326)</f>
        <v>14.9</v>
      </c>
      <c r="T326" s="97" t="n">
        <f aca="false">IF(H326&lt;&gt;0,(H326+Q326),(K326*N326)+Q326)</f>
        <v>0</v>
      </c>
      <c r="U326" s="98" t="n">
        <f aca="false">IF(I326&lt;&gt;0,(I326+R326),(L326*O326)+R326)</f>
        <v>0</v>
      </c>
      <c r="V326" s="99" t="n">
        <f aca="false">SUM(S326:U326)</f>
        <v>14.9</v>
      </c>
      <c r="W326" s="100"/>
      <c r="X326" s="101"/>
      <c r="Y326" s="88"/>
      <c r="Z326" s="88"/>
      <c r="AA326" s="89"/>
      <c r="AB326" s="102"/>
      <c r="AC326" s="103"/>
      <c r="AMH326" s="85"/>
      <c r="AMI326" s="85"/>
      <c r="AMJ326" s="85"/>
    </row>
    <row r="327" s="84" customFormat="true" ht="17.9" hidden="true" customHeight="false" outlineLevel="1" collapsed="false">
      <c r="A327" s="69"/>
      <c r="B327" s="86"/>
      <c r="C327" s="105" t="str">
        <f aca="false">C326</f>
        <v>CIOPAC</v>
      </c>
      <c r="D327" s="106" t="str">
        <f aca="false">D326</f>
        <v>TÉRREO</v>
      </c>
      <c r="E327" s="106" t="str">
        <f aca="false">E326</f>
        <v>MONITORAMENTO A= 10,68m2</v>
      </c>
      <c r="F327" s="107" t="str">
        <f aca="false">F326</f>
        <v>RODAPÉ</v>
      </c>
      <c r="G327" s="108"/>
      <c r="H327" s="109"/>
      <c r="I327" s="110"/>
      <c r="J327" s="108"/>
      <c r="K327" s="109"/>
      <c r="L327" s="110"/>
      <c r="M327" s="108"/>
      <c r="N327" s="109"/>
      <c r="O327" s="110"/>
      <c r="P327" s="111"/>
      <c r="Q327" s="112"/>
      <c r="R327" s="113"/>
      <c r="S327" s="114"/>
      <c r="T327" s="115"/>
      <c r="U327" s="116"/>
      <c r="V327" s="117"/>
      <c r="W327" s="118" t="n">
        <f aca="false">V326</f>
        <v>14.9</v>
      </c>
      <c r="X327" s="119" t="n">
        <v>2260</v>
      </c>
      <c r="Y327" s="106" t="str">
        <f aca="false">IFERROR(VLOOKUP($X327,'BASE DADOS'!$B$2:$E$16877,2,FALSE()),"-")</f>
        <v>ORSE</v>
      </c>
      <c r="Z327" s="106" t="str">
        <f aca="false">IFERROR(VLOOKUP($X327,'BASE DADOS'!$B$2:$E$16877,3,FALSE()),"-")</f>
        <v>Rodapé alta resistência, h = 10 cm</v>
      </c>
      <c r="AA327" s="107" t="str">
        <f aca="false">IFERROR(VLOOKUP($X327,'BASE DADOS'!$B$2:$E$16877,4,FALSE()),"-")</f>
        <v>m</v>
      </c>
      <c r="AB327" s="120" t="s">
        <v>17006</v>
      </c>
      <c r="AC327" s="121" t="str">
        <f aca="false">IFERROR(VLOOKUP(AB327,'ETAPAS ORCAM'!$B$4:$C$58,2,FALSE()),"-")</f>
        <v>B08 – REVESTIMENTO INTERNO – PAREDE</v>
      </c>
      <c r="AMH327" s="85"/>
      <c r="AMI327" s="85"/>
      <c r="AMJ327" s="85"/>
    </row>
    <row r="328" s="104" customFormat="true" ht="17.9" hidden="true" customHeight="false" outlineLevel="1" collapsed="false">
      <c r="A328" s="69"/>
      <c r="B328" s="86"/>
      <c r="C328" s="87" t="str">
        <f aca="false">C327</f>
        <v>CIOPAC</v>
      </c>
      <c r="D328" s="88" t="str">
        <f aca="false">D327</f>
        <v>TÉRREO</v>
      </c>
      <c r="E328" s="88" t="str">
        <f aca="false">E327</f>
        <v>MONITORAMENTO A= 10,68m2</v>
      </c>
      <c r="F328" s="89" t="s">
        <v>16963</v>
      </c>
      <c r="G328" s="90"/>
      <c r="H328" s="91"/>
      <c r="I328" s="92"/>
      <c r="J328" s="90" t="n">
        <v>2</v>
      </c>
      <c r="K328" s="91"/>
      <c r="L328" s="92"/>
      <c r="M328" s="90" t="n">
        <v>1.45</v>
      </c>
      <c r="N328" s="91"/>
      <c r="O328" s="92"/>
      <c r="P328" s="93"/>
      <c r="Q328" s="94"/>
      <c r="R328" s="95"/>
      <c r="S328" s="96" t="n">
        <f aca="false">IF(G328&lt;&gt;0,(G328+P328),(J328*M328)+P328)</f>
        <v>2.9</v>
      </c>
      <c r="T328" s="97" t="n">
        <f aca="false">IF(H328&lt;&gt;0,(H328+Q328),(K328*N328)+Q328)</f>
        <v>0</v>
      </c>
      <c r="U328" s="98" t="n">
        <f aca="false">IF(I328&lt;&gt;0,(I328+R328),(L328*O328)+R328)</f>
        <v>0</v>
      </c>
      <c r="V328" s="99" t="n">
        <f aca="false">SUM(S328:U328)</f>
        <v>2.9</v>
      </c>
      <c r="W328" s="100"/>
      <c r="X328" s="101"/>
      <c r="Y328" s="88"/>
      <c r="Z328" s="88"/>
      <c r="AA328" s="89"/>
      <c r="AB328" s="102"/>
      <c r="AC328" s="103"/>
      <c r="AMH328" s="85"/>
      <c r="AMI328" s="85"/>
      <c r="AMJ328" s="85"/>
    </row>
    <row r="329" s="84" customFormat="true" ht="26.1" hidden="true" customHeight="false" outlineLevel="1" collapsed="false">
      <c r="A329" s="69"/>
      <c r="B329" s="86"/>
      <c r="C329" s="105" t="str">
        <f aca="false">C328</f>
        <v>CIOPAC</v>
      </c>
      <c r="D329" s="106" t="str">
        <f aca="false">D328</f>
        <v>TÉRREO</v>
      </c>
      <c r="E329" s="106" t="str">
        <f aca="false">E328</f>
        <v>MONITORAMENTO A= 10,68m2</v>
      </c>
      <c r="F329" s="107" t="str">
        <f aca="false">F328</f>
        <v>ESQUADRIAS DE ALUMÍNIO</v>
      </c>
      <c r="G329" s="108"/>
      <c r="H329" s="109"/>
      <c r="I329" s="110"/>
      <c r="J329" s="108"/>
      <c r="K329" s="109"/>
      <c r="L329" s="110"/>
      <c r="M329" s="108"/>
      <c r="N329" s="109"/>
      <c r="O329" s="110"/>
      <c r="P329" s="111"/>
      <c r="Q329" s="112"/>
      <c r="R329" s="113"/>
      <c r="S329" s="114"/>
      <c r="T329" s="115"/>
      <c r="U329" s="116"/>
      <c r="V329" s="117"/>
      <c r="W329" s="118" t="n">
        <f aca="false">V328</f>
        <v>2.9</v>
      </c>
      <c r="X329" s="119" t="n">
        <v>100674</v>
      </c>
      <c r="Y329" s="106" t="str">
        <f aca="false">IFERROR(VLOOKUP($X329,'BASE DADOS'!$B$2:$E$16877,2,FALSE()),"-")</f>
        <v>SINAPI</v>
      </c>
      <c r="Z329" s="106" t="str">
        <f aca="false">IFERROR(VLOOKUP($X329,'BASE DADOS'!$B$2:$E$16877,3,FALSE()),"-")</f>
        <v>Janela fixa de alumínio para vidro, com vidro, batente e ferragens. exclusive acabamento, alizar e contramarco. fornecimento e instalação. af_12/2019</v>
      </c>
      <c r="AA329" s="107" t="str">
        <f aca="false">IFERROR(VLOOKUP($X329,'BASE DADOS'!$B$2:$E$16877,4,FALSE()),"-")</f>
        <v>m2</v>
      </c>
      <c r="AB329" s="120" t="s">
        <v>17009</v>
      </c>
      <c r="AC329" s="121" t="str">
        <f aca="false">IFERROR(VLOOKUP(AB329,'ETAPAS ORCAM'!$B$4:$C$58,2,FALSE()),"-")</f>
        <v>B12 – ESQUADRIAS</v>
      </c>
      <c r="AMH329" s="85"/>
      <c r="AMI329" s="85"/>
      <c r="AMJ329" s="85"/>
    </row>
    <row r="330" s="84" customFormat="true" ht="17.9" hidden="true" customHeight="false" outlineLevel="1" collapsed="false">
      <c r="A330" s="69"/>
      <c r="B330" s="86"/>
      <c r="C330" s="105" t="str">
        <f aca="false">C329</f>
        <v>CIOPAC</v>
      </c>
      <c r="D330" s="106" t="str">
        <f aca="false">D329</f>
        <v>TÉRREO</v>
      </c>
      <c r="E330" s="106" t="str">
        <f aca="false">E329</f>
        <v>MONITORAMENTO A= 10,68m2</v>
      </c>
      <c r="F330" s="107" t="str">
        <f aca="false">F329</f>
        <v>ESQUADRIAS DE ALUMÍNIO</v>
      </c>
      <c r="G330" s="108"/>
      <c r="H330" s="109"/>
      <c r="I330" s="110"/>
      <c r="J330" s="108"/>
      <c r="K330" s="109"/>
      <c r="L330" s="110"/>
      <c r="M330" s="108"/>
      <c r="N330" s="109"/>
      <c r="O330" s="110"/>
      <c r="P330" s="111"/>
      <c r="Q330" s="112"/>
      <c r="R330" s="113"/>
      <c r="S330" s="114"/>
      <c r="T330" s="115"/>
      <c r="U330" s="116"/>
      <c r="V330" s="117"/>
      <c r="W330" s="118" t="n">
        <f aca="false">W329*2</f>
        <v>5.8</v>
      </c>
      <c r="X330" s="119" t="n">
        <v>99821</v>
      </c>
      <c r="Y330" s="106" t="str">
        <f aca="false">IFERROR(VLOOKUP($X330,'BASE DADOS'!$B$2:$E$16877,2,FALSE()),"-")</f>
        <v>SINAPI</v>
      </c>
      <c r="Z330" s="106" t="str">
        <f aca="false">IFERROR(VLOOKUP($X330,'BASE DADOS'!$B$2:$E$16877,3,FALSE()),"-")</f>
        <v>Limpeza de janela de vidro com caixilho em aço/alumínio/pvc. af_04/2019</v>
      </c>
      <c r="AA330" s="107" t="str">
        <f aca="false">IFERROR(VLOOKUP($X330,'BASE DADOS'!$B$2:$E$16877,4,FALSE()),"-")</f>
        <v>m2</v>
      </c>
      <c r="AB330" s="120" t="s">
        <v>17004</v>
      </c>
      <c r="AC330" s="121" t="str">
        <f aca="false">IFERROR(VLOOKUP(AB330,'ETAPAS ORCAM'!$B$4:$C$58,2,FALSE()),"-")</f>
        <v>B39 – LIMPEZA FINAL</v>
      </c>
      <c r="AMH330" s="85"/>
      <c r="AMI330" s="85"/>
      <c r="AMJ330" s="85"/>
    </row>
    <row r="331" s="84" customFormat="true" ht="17.9" hidden="true" customHeight="false" outlineLevel="1" collapsed="false">
      <c r="A331" s="69"/>
      <c r="B331" s="86"/>
      <c r="C331" s="105" t="str">
        <f aca="false">C330</f>
        <v>CIOPAC</v>
      </c>
      <c r="D331" s="106" t="str">
        <f aca="false">D330</f>
        <v>TÉRREO</v>
      </c>
      <c r="E331" s="106" t="str">
        <f aca="false">E330</f>
        <v>MONITORAMENTO A= 10,68m2</v>
      </c>
      <c r="F331" s="107" t="str">
        <f aca="false">F330</f>
        <v>ESQUADRIAS DE ALUMÍNIO</v>
      </c>
      <c r="G331" s="108"/>
      <c r="H331" s="109"/>
      <c r="I331" s="110"/>
      <c r="J331" s="108"/>
      <c r="K331" s="109"/>
      <c r="L331" s="110"/>
      <c r="M331" s="108"/>
      <c r="N331" s="109"/>
      <c r="O331" s="110"/>
      <c r="P331" s="111"/>
      <c r="Q331" s="112"/>
      <c r="R331" s="113"/>
      <c r="S331" s="114"/>
      <c r="T331" s="115"/>
      <c r="U331" s="116"/>
      <c r="V331" s="117"/>
      <c r="W331" s="118" t="n">
        <v>2.05</v>
      </c>
      <c r="X331" s="119" t="n">
        <v>1989</v>
      </c>
      <c r="Y331" s="106" t="str">
        <f aca="false">IFERROR(VLOOKUP($X331,'BASE DADOS'!$B$2:$E$16877,2,FALSE()),"-")</f>
        <v>ORSE</v>
      </c>
      <c r="Z331" s="106" t="str">
        <f aca="false">IFERROR(VLOOKUP($X331,'BASE DADOS'!$B$2:$E$16877,3,FALSE()),"-")</f>
        <v>Peitoril granito cinza polido, c/ largura = 22 cm, esp = 2 cm</v>
      </c>
      <c r="AA331" s="107" t="str">
        <f aca="false">IFERROR(VLOOKUP($X331,'BASE DADOS'!$B$2:$E$16877,4,FALSE()),"-")</f>
        <v>m</v>
      </c>
      <c r="AB331" s="120" t="s">
        <v>17006</v>
      </c>
      <c r="AC331" s="121" t="str">
        <f aca="false">IFERROR(VLOOKUP(AB331,'ETAPAS ORCAM'!$B$4:$C$58,2,FALSE()),"-")</f>
        <v>B08 – REVESTIMENTO INTERNO – PAREDE</v>
      </c>
      <c r="AMH331" s="85"/>
      <c r="AMI331" s="85"/>
      <c r="AMJ331" s="85"/>
    </row>
    <row r="332" s="104" customFormat="true" ht="17.9" hidden="true" customHeight="false" outlineLevel="1" collapsed="false">
      <c r="A332" s="69"/>
      <c r="B332" s="86"/>
      <c r="C332" s="87" t="str">
        <f aca="false">C330</f>
        <v>CIOPAC</v>
      </c>
      <c r="D332" s="88" t="str">
        <f aca="false">D330</f>
        <v>TÉRREO</v>
      </c>
      <c r="E332" s="88" t="str">
        <f aca="false">E330</f>
        <v>MONITORAMENTO A= 10,68m2</v>
      </c>
      <c r="F332" s="89" t="s">
        <v>16961</v>
      </c>
      <c r="G332" s="90" t="n">
        <v>1</v>
      </c>
      <c r="H332" s="91"/>
      <c r="I332" s="92"/>
      <c r="J332" s="90"/>
      <c r="K332" s="91"/>
      <c r="L332" s="92"/>
      <c r="M332" s="90"/>
      <c r="N332" s="91"/>
      <c r="O332" s="92"/>
      <c r="P332" s="93"/>
      <c r="Q332" s="94"/>
      <c r="R332" s="95"/>
      <c r="S332" s="96" t="n">
        <f aca="false">IF(G332&lt;&gt;0,(G332+P332),(J332*M332)+P332)</f>
        <v>1</v>
      </c>
      <c r="T332" s="97" t="n">
        <f aca="false">IF(H332&lt;&gt;0,(H332+Q332),(K332*N332)+Q332)</f>
        <v>0</v>
      </c>
      <c r="U332" s="98" t="n">
        <f aca="false">IF(I332&lt;&gt;0,(I332+R332),(L332*O332)+R332)</f>
        <v>0</v>
      </c>
      <c r="V332" s="99" t="n">
        <f aca="false">SUM(S332:U332)</f>
        <v>1</v>
      </c>
      <c r="W332" s="100"/>
      <c r="X332" s="101"/>
      <c r="Y332" s="88"/>
      <c r="Z332" s="88"/>
      <c r="AA332" s="89"/>
      <c r="AB332" s="102"/>
      <c r="AC332" s="103"/>
      <c r="AMH332" s="85"/>
      <c r="AMI332" s="85"/>
      <c r="AMJ332" s="85"/>
    </row>
    <row r="333" s="84" customFormat="true" ht="42.5" hidden="true" customHeight="false" outlineLevel="1" collapsed="false">
      <c r="A333" s="69"/>
      <c r="B333" s="86"/>
      <c r="C333" s="105" t="str">
        <f aca="false">C332</f>
        <v>CIOPAC</v>
      </c>
      <c r="D333" s="106" t="str">
        <f aca="false">D332</f>
        <v>TÉRREO</v>
      </c>
      <c r="E333" s="106" t="str">
        <f aca="false">E332</f>
        <v>MONITORAMENTO A= 10,68m2</v>
      </c>
      <c r="F333" s="107" t="str">
        <f aca="false">F332</f>
        <v>ESQUADRIAS DE MADEIRA</v>
      </c>
      <c r="G333" s="108"/>
      <c r="H333" s="109"/>
      <c r="I333" s="110"/>
      <c r="J333" s="108"/>
      <c r="K333" s="109"/>
      <c r="L333" s="110"/>
      <c r="M333" s="108"/>
      <c r="N333" s="109"/>
      <c r="O333" s="110"/>
      <c r="P333" s="111"/>
      <c r="Q333" s="112"/>
      <c r="R333" s="113"/>
      <c r="S333" s="114"/>
      <c r="T333" s="115"/>
      <c r="U333" s="116"/>
      <c r="V333" s="117"/>
      <c r="W333" s="118" t="n">
        <f aca="false">+V332</f>
        <v>1</v>
      </c>
      <c r="X333" s="119" t="n">
        <v>90843</v>
      </c>
      <c r="Y333" s="106" t="str">
        <f aca="false">IFERROR(VLOOKUP($X333,'BASE DADOS'!$B$2:$E$16877,2,FALSE()),"-")</f>
        <v>SINAPI</v>
      </c>
      <c r="Z333" s="106" t="str">
        <f aca="false">IFERROR(VLOOKUP($X333,'BASE DADOS'!$B$2:$E$16877,3,FALSE()),"-")</f>
        <v>Kit de porta de madeira para pintura, semi-oca (leve ou média), padrão médio, 80x210cm, espessura de 3,5cm, itens inclusos: dobradiças, montagem e instalação do batente, fechadura com execução do furo - fornecimento e instalação. af_12/2019</v>
      </c>
      <c r="AA333" s="107" t="str">
        <f aca="false">IFERROR(VLOOKUP($X333,'BASE DADOS'!$B$2:$E$16877,4,FALSE()),"-")</f>
        <v>un</v>
      </c>
      <c r="AB333" s="120" t="s">
        <v>17009</v>
      </c>
      <c r="AC333" s="121" t="str">
        <f aca="false">IFERROR(VLOOKUP(AB333,'ETAPAS ORCAM'!$B$4:$C$58,2,FALSE()),"-")</f>
        <v>B12 – ESQUADRIAS</v>
      </c>
      <c r="AMH333" s="85"/>
      <c r="AMI333" s="85"/>
      <c r="AMJ333" s="85"/>
    </row>
    <row r="334" s="84" customFormat="true" ht="26.1" hidden="true" customHeight="false" outlineLevel="1" collapsed="false">
      <c r="A334" s="69"/>
      <c r="B334" s="86"/>
      <c r="C334" s="105" t="str">
        <f aca="false">C333</f>
        <v>CIOPAC</v>
      </c>
      <c r="D334" s="106" t="str">
        <f aca="false">D333</f>
        <v>TÉRREO</v>
      </c>
      <c r="E334" s="106" t="str">
        <f aca="false">E333</f>
        <v>MONITORAMENTO A= 10,68m2</v>
      </c>
      <c r="F334" s="107" t="str">
        <f aca="false">F333</f>
        <v>ESQUADRIAS DE MADEIRA</v>
      </c>
      <c r="G334" s="108"/>
      <c r="H334" s="109"/>
      <c r="I334" s="110"/>
      <c r="J334" s="108"/>
      <c r="K334" s="109"/>
      <c r="L334" s="110"/>
      <c r="M334" s="108"/>
      <c r="N334" s="109"/>
      <c r="O334" s="110"/>
      <c r="P334" s="111"/>
      <c r="Q334" s="112"/>
      <c r="R334" s="113"/>
      <c r="S334" s="114"/>
      <c r="T334" s="115"/>
      <c r="U334" s="116"/>
      <c r="V334" s="117"/>
      <c r="W334" s="118" t="n">
        <f aca="false">(0.8*2.1)*3*W333</f>
        <v>5.04</v>
      </c>
      <c r="X334" s="119" t="n">
        <v>2309</v>
      </c>
      <c r="Y334" s="106" t="str">
        <f aca="false">IFERROR(VLOOKUP($X334,'BASE DADOS'!$B$2:$E$16877,2,FALSE()),"-")</f>
        <v>ORSE</v>
      </c>
      <c r="Z334" s="106" t="str">
        <f aca="false">IFERROR(VLOOKUP($X334,'BASE DADOS'!$B$2:$E$16877,3,FALSE()),"-")</f>
        <v>Pintura sobre superfícies de madeira com aplicação de 01 demão de fundo sintético nivelador, 01 demão de massa a óleo e 02 demãos de tinta esmalte</v>
      </c>
      <c r="AA334" s="107" t="str">
        <f aca="false">IFERROR(VLOOKUP($X334,'BASE DADOS'!$B$2:$E$16877,4,FALSE()),"-")</f>
        <v>m2</v>
      </c>
      <c r="AB334" s="120" t="s">
        <v>17021</v>
      </c>
      <c r="AC334" s="121" t="str">
        <f aca="false">IFERROR(VLOOKUP(AB334,'ETAPAS ORCAM'!$B$4:$C$58,2,FALSE()),"-")</f>
        <v>B16 – PINTURA – ESQ. MADEIRA</v>
      </c>
      <c r="AMH334" s="85"/>
      <c r="AMI334" s="85"/>
      <c r="AMJ334" s="85"/>
    </row>
    <row r="335" s="84" customFormat="true" ht="17.9" hidden="true" customHeight="false" outlineLevel="1" collapsed="false">
      <c r="A335" s="69"/>
      <c r="B335" s="86"/>
      <c r="C335" s="105" t="str">
        <f aca="false">C313</f>
        <v>CIOPAC</v>
      </c>
      <c r="D335" s="106" t="str">
        <f aca="false">D313</f>
        <v>TÉRREO</v>
      </c>
      <c r="E335" s="106" t="str">
        <f aca="false">E313</f>
        <v>MONITORAMENTO A= 10,68m2</v>
      </c>
      <c r="F335" s="107" t="str">
        <f aca="false">F334</f>
        <v>ESQUADRIAS DE MADEIRA</v>
      </c>
      <c r="G335" s="108"/>
      <c r="H335" s="109"/>
      <c r="I335" s="110"/>
      <c r="J335" s="108"/>
      <c r="K335" s="109"/>
      <c r="L335" s="110"/>
      <c r="M335" s="108"/>
      <c r="N335" s="109"/>
      <c r="O335" s="110"/>
      <c r="P335" s="111"/>
      <c r="Q335" s="112"/>
      <c r="R335" s="113"/>
      <c r="S335" s="114"/>
      <c r="T335" s="115"/>
      <c r="U335" s="116"/>
      <c r="V335" s="117"/>
      <c r="W335" s="118" t="n">
        <v>0.85</v>
      </c>
      <c r="X335" s="119" t="n">
        <v>2262</v>
      </c>
      <c r="Y335" s="106" t="str">
        <f aca="false">IFERROR(VLOOKUP($X335,'BASE DADOS'!$B$2:$E$16877,2,FALSE()),"-")</f>
        <v>ORSE</v>
      </c>
      <c r="Z335" s="106" t="str">
        <f aca="false">IFERROR(VLOOKUP($X335,'BASE DADOS'!$B$2:$E$16877,3,FALSE()),"-")</f>
        <v>Soleira alta resistência moldada "in-loco", e = 2 cm, l = 15 cm</v>
      </c>
      <c r="AA335" s="107" t="str">
        <f aca="false">IFERROR(VLOOKUP($X335,'BASE DADOS'!$B$2:$E$16877,4,FALSE()),"-")</f>
        <v>m</v>
      </c>
      <c r="AB335" s="120" t="s">
        <v>17003</v>
      </c>
      <c r="AC335" s="121" t="str">
        <f aca="false">IFERROR(VLOOKUP(AB335,'ETAPAS ORCAM'!$B$4:$C$58,2,FALSE()),"-")</f>
        <v>B11 – PAVIMENTAÇÃO</v>
      </c>
      <c r="AMH335" s="85"/>
      <c r="AMI335" s="85"/>
      <c r="AMJ335" s="85"/>
    </row>
    <row r="336" s="84" customFormat="true" ht="12.8" hidden="true" customHeight="false" outlineLevel="1" collapsed="false">
      <c r="A336" s="69"/>
      <c r="B336" s="86"/>
      <c r="C336" s="122"/>
      <c r="D336" s="123"/>
      <c r="E336" s="123"/>
      <c r="F336" s="124"/>
      <c r="G336" s="125"/>
      <c r="H336" s="126"/>
      <c r="I336" s="127"/>
      <c r="J336" s="125"/>
      <c r="K336" s="126"/>
      <c r="L336" s="127"/>
      <c r="M336" s="125"/>
      <c r="N336" s="126"/>
      <c r="O336" s="127"/>
      <c r="P336" s="128"/>
      <c r="Q336" s="129"/>
      <c r="R336" s="130"/>
      <c r="S336" s="131"/>
      <c r="T336" s="132"/>
      <c r="U336" s="133"/>
      <c r="V336" s="134"/>
      <c r="W336" s="135"/>
      <c r="X336" s="136"/>
      <c r="Y336" s="123"/>
      <c r="Z336" s="123"/>
      <c r="AA336" s="124"/>
      <c r="AB336" s="137"/>
      <c r="AC336" s="138"/>
      <c r="AMH336" s="85"/>
      <c r="AMI336" s="85"/>
      <c r="AMJ336" s="85"/>
    </row>
    <row r="337" s="84" customFormat="true" ht="12.8" hidden="true" customHeight="false" outlineLevel="0" collapsed="false">
      <c r="A337" s="69"/>
      <c r="B337" s="86"/>
      <c r="C337" s="139"/>
      <c r="D337" s="139"/>
      <c r="E337" s="139"/>
      <c r="F337" s="139"/>
      <c r="G337" s="140"/>
      <c r="H337" s="140"/>
      <c r="I337" s="140"/>
      <c r="J337" s="140"/>
      <c r="K337" s="140"/>
      <c r="L337" s="140"/>
      <c r="M337" s="140"/>
      <c r="N337" s="140"/>
      <c r="O337" s="140"/>
      <c r="P337" s="141"/>
      <c r="Q337" s="141"/>
      <c r="R337" s="141"/>
      <c r="S337" s="142"/>
      <c r="T337" s="142"/>
      <c r="U337" s="142"/>
      <c r="V337" s="142"/>
      <c r="W337" s="143"/>
      <c r="X337" s="144"/>
      <c r="Y337" s="139"/>
      <c r="Z337" s="139"/>
      <c r="AA337" s="139"/>
      <c r="AB337" s="145"/>
      <c r="AC337" s="146"/>
      <c r="AMH337" s="85"/>
      <c r="AMI337" s="85"/>
      <c r="AMJ337" s="85"/>
    </row>
    <row r="338" s="84" customFormat="true" ht="12.8" hidden="true" customHeight="false" outlineLevel="0" collapsed="false">
      <c r="A338" s="69"/>
      <c r="B338" s="70" t="n">
        <v>37289</v>
      </c>
      <c r="C338" s="155" t="s">
        <v>16978</v>
      </c>
      <c r="D338" s="156" t="s">
        <v>17016</v>
      </c>
      <c r="E338" s="156" t="s">
        <v>17029</v>
      </c>
      <c r="F338" s="157"/>
      <c r="G338" s="158"/>
      <c r="H338" s="159"/>
      <c r="I338" s="160"/>
      <c r="J338" s="158"/>
      <c r="K338" s="159"/>
      <c r="L338" s="160"/>
      <c r="M338" s="158"/>
      <c r="N338" s="159"/>
      <c r="O338" s="160"/>
      <c r="P338" s="158"/>
      <c r="Q338" s="159"/>
      <c r="R338" s="160"/>
      <c r="S338" s="161"/>
      <c r="T338" s="162"/>
      <c r="U338" s="163"/>
      <c r="V338" s="164"/>
      <c r="W338" s="165"/>
      <c r="X338" s="155"/>
      <c r="Y338" s="156"/>
      <c r="Z338" s="156"/>
      <c r="AA338" s="157"/>
      <c r="AB338" s="166"/>
      <c r="AC338" s="167"/>
      <c r="AMH338" s="85"/>
      <c r="AMI338" s="85"/>
      <c r="AMJ338" s="85"/>
    </row>
    <row r="339" s="104" customFormat="true" ht="12.8" hidden="true" customHeight="false" outlineLevel="1" collapsed="false">
      <c r="A339" s="69"/>
      <c r="B339" s="86"/>
      <c r="C339" s="168" t="str">
        <f aca="false">C338</f>
        <v>CIOPAC</v>
      </c>
      <c r="D339" s="169" t="str">
        <f aca="false">D338</f>
        <v>TÉRREO</v>
      </c>
      <c r="E339" s="169" t="str">
        <f aca="false">E338</f>
        <v>LAVABO. A=2,23m2</v>
      </c>
      <c r="F339" s="170" t="s">
        <v>16953</v>
      </c>
      <c r="G339" s="171" t="n">
        <v>2.23</v>
      </c>
      <c r="H339" s="172"/>
      <c r="I339" s="173"/>
      <c r="J339" s="171"/>
      <c r="K339" s="172"/>
      <c r="L339" s="173"/>
      <c r="M339" s="171"/>
      <c r="N339" s="172"/>
      <c r="O339" s="173"/>
      <c r="P339" s="174"/>
      <c r="Q339" s="175"/>
      <c r="R339" s="176"/>
      <c r="S339" s="177" t="n">
        <f aca="false">IF(G339&lt;&gt;0,(G339+P339),(J339*M339)+P339)</f>
        <v>2.23</v>
      </c>
      <c r="T339" s="178" t="n">
        <f aca="false">IF(H339&lt;&gt;0,(H339+Q339),(K339*N339)+Q339)</f>
        <v>0</v>
      </c>
      <c r="U339" s="179" t="n">
        <f aca="false">IF(I339&lt;&gt;0,(I339+R339),(L339*O339)+R339)</f>
        <v>0</v>
      </c>
      <c r="V339" s="180" t="n">
        <f aca="false">SUM(S339:U339)</f>
        <v>2.23</v>
      </c>
      <c r="W339" s="181"/>
      <c r="X339" s="182"/>
      <c r="Y339" s="169"/>
      <c r="Z339" s="169"/>
      <c r="AA339" s="170"/>
      <c r="AB339" s="183"/>
      <c r="AC339" s="184"/>
      <c r="AMH339" s="85"/>
      <c r="AMI339" s="85"/>
      <c r="AMJ339" s="85"/>
    </row>
    <row r="340" s="84" customFormat="true" ht="12.8" hidden="true" customHeight="false" outlineLevel="1" collapsed="false">
      <c r="A340" s="69"/>
      <c r="B340" s="86"/>
      <c r="C340" s="105" t="str">
        <f aca="false">C339</f>
        <v>CIOPAC</v>
      </c>
      <c r="D340" s="106" t="str">
        <f aca="false">D339</f>
        <v>TÉRREO</v>
      </c>
      <c r="E340" s="106" t="str">
        <f aca="false">E339</f>
        <v>LAVABO. A=2,23m2</v>
      </c>
      <c r="F340" s="107" t="str">
        <f aca="false">F339</f>
        <v>PISO</v>
      </c>
      <c r="G340" s="108"/>
      <c r="H340" s="109"/>
      <c r="I340" s="110"/>
      <c r="J340" s="108"/>
      <c r="K340" s="109"/>
      <c r="L340" s="110"/>
      <c r="M340" s="108"/>
      <c r="N340" s="109"/>
      <c r="O340" s="110"/>
      <c r="P340" s="111"/>
      <c r="Q340" s="112"/>
      <c r="R340" s="113"/>
      <c r="S340" s="114"/>
      <c r="T340" s="115"/>
      <c r="U340" s="116"/>
      <c r="V340" s="117"/>
      <c r="W340" s="118" t="n">
        <f aca="false">V339</f>
        <v>2.23</v>
      </c>
      <c r="X340" s="119" t="n">
        <v>99811</v>
      </c>
      <c r="Y340" s="106" t="str">
        <f aca="false">IFERROR(VLOOKUP($X340,'BASE DADOS'!$B$2:$E$16877,2,FALSE()),"-")</f>
        <v>SINAPI</v>
      </c>
      <c r="Z340" s="106" t="str">
        <f aca="false">IFERROR(VLOOKUP($X340,'BASE DADOS'!$B$2:$E$16877,3,FALSE()),"-")</f>
        <v>Limpeza de contrapiso com vassoura a seco. af_04/2019</v>
      </c>
      <c r="AA340" s="107" t="str">
        <f aca="false">IFERROR(VLOOKUP($X340,'BASE DADOS'!$B$2:$E$16877,4,FALSE()),"-")</f>
        <v>m2</v>
      </c>
      <c r="AB340" s="120" t="s">
        <v>17003</v>
      </c>
      <c r="AC340" s="121" t="str">
        <f aca="false">IFERROR(VLOOKUP(AB340,'ETAPAS ORCAM'!$B$4:$C$58,2,FALSE()),"-")</f>
        <v>B11 – PAVIMENTAÇÃO</v>
      </c>
      <c r="AMH340" s="85"/>
      <c r="AMI340" s="85"/>
      <c r="AMJ340" s="85"/>
    </row>
    <row r="341" s="84" customFormat="true" ht="34.3" hidden="true" customHeight="false" outlineLevel="1" collapsed="false">
      <c r="A341" s="69"/>
      <c r="B341" s="86"/>
      <c r="C341" s="105" t="str">
        <f aca="false">C340</f>
        <v>CIOPAC</v>
      </c>
      <c r="D341" s="106" t="str">
        <f aca="false">D340</f>
        <v>TÉRREO</v>
      </c>
      <c r="E341" s="106" t="str">
        <f aca="false">E340</f>
        <v>LAVABO. A=2,23m2</v>
      </c>
      <c r="F341" s="107" t="str">
        <f aca="false">F340</f>
        <v>PISO</v>
      </c>
      <c r="G341" s="108"/>
      <c r="H341" s="109"/>
      <c r="I341" s="110"/>
      <c r="J341" s="108"/>
      <c r="K341" s="109"/>
      <c r="L341" s="110"/>
      <c r="M341" s="108"/>
      <c r="N341" s="109"/>
      <c r="O341" s="110"/>
      <c r="P341" s="111"/>
      <c r="Q341" s="112"/>
      <c r="R341" s="113"/>
      <c r="S341" s="114"/>
      <c r="T341" s="115"/>
      <c r="U341" s="116"/>
      <c r="V341" s="117"/>
      <c r="W341" s="118" t="n">
        <f aca="false">W340</f>
        <v>2.23</v>
      </c>
      <c r="X341" s="119" t="n">
        <v>87630</v>
      </c>
      <c r="Y341" s="106" t="str">
        <f aca="false">IFERROR(VLOOKUP($X341,'BASE DADOS'!$B$2:$E$16877,2,FALSE()),"-")</f>
        <v>SINAPI</v>
      </c>
      <c r="Z341" s="106" t="str">
        <f aca="false">IFERROR(VLOOKUP($X341,'BASE DADOS'!$B$2:$E$16877,3,FALSE()),"-")</f>
        <v>Contrapiso em argamassa traço 1:4 (cimento e areia), preparo mecânico com betoneira 400 l, aplicado em áreas secas sobre laje, aderido, acabamento não reforçado, espessura 3cm. af_07/2021</v>
      </c>
      <c r="AA341" s="107" t="str">
        <f aca="false">IFERROR(VLOOKUP($X341,'BASE DADOS'!$B$2:$E$16877,4,FALSE()),"-")</f>
        <v>m2</v>
      </c>
      <c r="AB341" s="120" t="s">
        <v>17003</v>
      </c>
      <c r="AC341" s="121" t="str">
        <f aca="false">IFERROR(VLOOKUP(AB341,'ETAPAS ORCAM'!$B$4:$C$58,2,FALSE()),"-")</f>
        <v>B11 – PAVIMENTAÇÃO</v>
      </c>
      <c r="AMH341" s="85"/>
      <c r="AMI341" s="85"/>
      <c r="AMJ341" s="85"/>
    </row>
    <row r="342" s="84" customFormat="true" ht="17.9" hidden="true" customHeight="false" outlineLevel="1" collapsed="false">
      <c r="A342" s="69"/>
      <c r="B342" s="86"/>
      <c r="C342" s="105" t="str">
        <f aca="false">C341</f>
        <v>CIOPAC</v>
      </c>
      <c r="D342" s="106" t="str">
        <f aca="false">D341</f>
        <v>TÉRREO</v>
      </c>
      <c r="E342" s="106" t="str">
        <f aca="false">E341</f>
        <v>LAVABO. A=2,23m2</v>
      </c>
      <c r="F342" s="107" t="str">
        <f aca="false">F341</f>
        <v>PISO</v>
      </c>
      <c r="G342" s="108"/>
      <c r="H342" s="109"/>
      <c r="I342" s="110"/>
      <c r="J342" s="108"/>
      <c r="K342" s="109"/>
      <c r="L342" s="110"/>
      <c r="M342" s="108"/>
      <c r="N342" s="109"/>
      <c r="O342" s="110"/>
      <c r="P342" s="111"/>
      <c r="Q342" s="112"/>
      <c r="R342" s="113"/>
      <c r="S342" s="114"/>
      <c r="T342" s="115"/>
      <c r="U342" s="116"/>
      <c r="V342" s="117"/>
      <c r="W342" s="118" t="n">
        <f aca="false">W341</f>
        <v>2.23</v>
      </c>
      <c r="X342" s="119" t="n">
        <v>98555</v>
      </c>
      <c r="Y342" s="106" t="str">
        <f aca="false">IFERROR(VLOOKUP($X342,'BASE DADOS'!$B$2:$E$16877,2,FALSE()),"-")</f>
        <v>SINAPI</v>
      </c>
      <c r="Z342" s="106" t="str">
        <f aca="false">IFERROR(VLOOKUP($X342,'BASE DADOS'!$B$2:$E$16877,3,FALSE()),"-")</f>
        <v>Impermeabilização de superfície com argamassa polimérica / membrana acrílica, 3 demãos. af_06/2018</v>
      </c>
      <c r="AA342" s="107" t="str">
        <f aca="false">IFERROR(VLOOKUP($X342,'BASE DADOS'!$B$2:$E$16877,4,FALSE()),"-")</f>
        <v>m2</v>
      </c>
      <c r="AB342" s="120" t="s">
        <v>17013</v>
      </c>
      <c r="AC342" s="121" t="str">
        <f aca="false">IFERROR(VLOOKUP(AB342,'ETAPAS ORCAM'!$B$4:$C$58,2,FALSE()),"-")</f>
        <v>B07 – IMPERMEABILIZAÇÃO</v>
      </c>
      <c r="AMH342" s="85"/>
      <c r="AMI342" s="85"/>
      <c r="AMJ342" s="85"/>
    </row>
    <row r="343" s="84" customFormat="true" ht="34.3" hidden="true" customHeight="false" outlineLevel="1" collapsed="false">
      <c r="A343" s="69"/>
      <c r="B343" s="86"/>
      <c r="C343" s="105" t="str">
        <f aca="false">C341</f>
        <v>CIOPAC</v>
      </c>
      <c r="D343" s="106" t="str">
        <f aca="false">D341</f>
        <v>TÉRREO</v>
      </c>
      <c r="E343" s="106" t="str">
        <f aca="false">E341</f>
        <v>LAVABO. A=2,23m2</v>
      </c>
      <c r="F343" s="107" t="str">
        <f aca="false">F341</f>
        <v>PISO</v>
      </c>
      <c r="G343" s="108"/>
      <c r="H343" s="109"/>
      <c r="I343" s="110"/>
      <c r="J343" s="108"/>
      <c r="K343" s="109"/>
      <c r="L343" s="110"/>
      <c r="M343" s="108"/>
      <c r="N343" s="109"/>
      <c r="O343" s="110"/>
      <c r="P343" s="111"/>
      <c r="Q343" s="112"/>
      <c r="R343" s="113"/>
      <c r="S343" s="114"/>
      <c r="T343" s="115"/>
      <c r="U343" s="116"/>
      <c r="V343" s="117"/>
      <c r="W343" s="118" t="n">
        <f aca="false">W342</f>
        <v>2.23</v>
      </c>
      <c r="X343" s="119" t="n">
        <v>13397</v>
      </c>
      <c r="Y343" s="106" t="str">
        <f aca="false">IFERROR(VLOOKUP($X343,'BASE DADOS'!$B$2:$E$16877,2,FALSE()),"-")</f>
        <v>ORSE</v>
      </c>
      <c r="Z343" s="106" t="str">
        <f aca="false">IFERROR(VLOOKUP($X343,'BASE DADOS'!$B$2:$E$16877,3,FALSE()),"-")</f>
        <v>Revestimento cerâmico para piso ou parede, 53 x 53 cm, Arielle, linha logan, cor branca, ou similar, PEI-5, aplicado com argamassa industrializada ac-ii, rejuntado, exclusive regularização de base ou emboço</v>
      </c>
      <c r="AA343" s="107" t="str">
        <f aca="false">IFERROR(VLOOKUP($X343,'BASE DADOS'!$B$2:$E$16877,4,FALSE()),"-")</f>
        <v>m2</v>
      </c>
      <c r="AB343" s="120" t="s">
        <v>17003</v>
      </c>
      <c r="AC343" s="121" t="str">
        <f aca="false">IFERROR(VLOOKUP(AB343,'ETAPAS ORCAM'!$B$4:$C$58,2,FALSE()),"-")</f>
        <v>B11 – PAVIMENTAÇÃO</v>
      </c>
      <c r="AMH343" s="85"/>
      <c r="AMI343" s="85"/>
      <c r="AMJ343" s="85"/>
    </row>
    <row r="344" s="84" customFormat="true" ht="17.9" hidden="true" customHeight="false" outlineLevel="1" collapsed="false">
      <c r="A344" s="69"/>
      <c r="B344" s="86"/>
      <c r="C344" s="105" t="str">
        <f aca="false">C343</f>
        <v>CIOPAC</v>
      </c>
      <c r="D344" s="106" t="str">
        <f aca="false">D343</f>
        <v>TÉRREO</v>
      </c>
      <c r="E344" s="106" t="str">
        <f aca="false">E343</f>
        <v>LAVABO. A=2,23m2</v>
      </c>
      <c r="F344" s="107" t="str">
        <f aca="false">F343</f>
        <v>PISO</v>
      </c>
      <c r="G344" s="108"/>
      <c r="H344" s="109"/>
      <c r="I344" s="110"/>
      <c r="J344" s="108"/>
      <c r="K344" s="109"/>
      <c r="L344" s="110"/>
      <c r="M344" s="108"/>
      <c r="N344" s="109"/>
      <c r="O344" s="110"/>
      <c r="P344" s="111"/>
      <c r="Q344" s="112"/>
      <c r="R344" s="113"/>
      <c r="S344" s="114"/>
      <c r="T344" s="115"/>
      <c r="U344" s="116"/>
      <c r="V344" s="117"/>
      <c r="W344" s="118" t="n">
        <f aca="false">W343</f>
        <v>2.23</v>
      </c>
      <c r="X344" s="119" t="n">
        <v>99804</v>
      </c>
      <c r="Y344" s="106" t="str">
        <f aca="false">IFERROR(VLOOKUP($X344,'BASE DADOS'!$B$2:$E$16877,2,FALSE()),"-")</f>
        <v>SINAPI</v>
      </c>
      <c r="Z344" s="106" t="str">
        <f aca="false">IFERROR(VLOOKUP($X344,'BASE DADOS'!$B$2:$E$16877,3,FALSE()),"-")</f>
        <v>Limpeza de piso cerâmico ou porcelanato utilizando detergente neutro e escovação manual. af_04/2019</v>
      </c>
      <c r="AA344" s="107" t="str">
        <f aca="false">IFERROR(VLOOKUP($X344,'BASE DADOS'!$B$2:$E$16877,4,FALSE()),"-")</f>
        <v>m2</v>
      </c>
      <c r="AB344" s="120" t="s">
        <v>17004</v>
      </c>
      <c r="AC344" s="121" t="str">
        <f aca="false">IFERROR(VLOOKUP(AB344,'ETAPAS ORCAM'!$B$4:$C$58,2,FALSE()),"-")</f>
        <v>B39 – LIMPEZA FINAL</v>
      </c>
      <c r="AMH344" s="85"/>
      <c r="AMI344" s="85"/>
      <c r="AMJ344" s="85"/>
    </row>
    <row r="345" s="104" customFormat="true" ht="12.8" hidden="true" customHeight="false" outlineLevel="1" collapsed="false">
      <c r="A345" s="69"/>
      <c r="B345" s="86"/>
      <c r="C345" s="168" t="str">
        <f aca="false">C344</f>
        <v>CIOPAC</v>
      </c>
      <c r="D345" s="169" t="str">
        <f aca="false">D344</f>
        <v>TÉRREO</v>
      </c>
      <c r="E345" s="169" t="str">
        <f aca="false">E344</f>
        <v>LAVABO. A=2,23m2</v>
      </c>
      <c r="F345" s="170" t="s">
        <v>16954</v>
      </c>
      <c r="G345" s="171"/>
      <c r="H345" s="172"/>
      <c r="I345" s="173"/>
      <c r="J345" s="171" t="n">
        <v>6</v>
      </c>
      <c r="K345" s="172"/>
      <c r="L345" s="173"/>
      <c r="M345" s="171" t="n">
        <v>3.14</v>
      </c>
      <c r="N345" s="172"/>
      <c r="O345" s="173"/>
      <c r="P345" s="174" t="n">
        <f aca="false">-(0.8*2.1)-(1*0.6)</f>
        <v>-2.28</v>
      </c>
      <c r="Q345" s="175"/>
      <c r="R345" s="176"/>
      <c r="S345" s="177" t="n">
        <f aca="false">IF(G345&lt;&gt;0,(G345+P345),(J345*M345)+P345)</f>
        <v>16.56</v>
      </c>
      <c r="T345" s="178" t="n">
        <f aca="false">IF(H345&lt;&gt;0,(H345+Q345),(K345*N345)+Q345)</f>
        <v>0</v>
      </c>
      <c r="U345" s="179" t="n">
        <f aca="false">IF(I345&lt;&gt;0,(I345+R345),(L345*O345)+R345)</f>
        <v>0</v>
      </c>
      <c r="V345" s="180" t="n">
        <f aca="false">SUM(S345:U345)</f>
        <v>16.56</v>
      </c>
      <c r="W345" s="181"/>
      <c r="X345" s="182"/>
      <c r="Y345" s="169"/>
      <c r="Z345" s="169"/>
      <c r="AA345" s="170"/>
      <c r="AB345" s="183"/>
      <c r="AC345" s="184"/>
      <c r="AMH345" s="85"/>
      <c r="AMI345" s="85"/>
      <c r="AMJ345" s="85"/>
    </row>
    <row r="346" s="84" customFormat="true" ht="26.1" hidden="true" customHeight="false" outlineLevel="1" collapsed="false">
      <c r="A346" s="69"/>
      <c r="B346" s="86"/>
      <c r="C346" s="105" t="str">
        <f aca="false">C345</f>
        <v>CIOPAC</v>
      </c>
      <c r="D346" s="106" t="str">
        <f aca="false">D345</f>
        <v>TÉRREO</v>
      </c>
      <c r="E346" s="106" t="str">
        <f aca="false">E345</f>
        <v>LAVABO. A=2,23m2</v>
      </c>
      <c r="F346" s="107" t="str">
        <f aca="false">F345</f>
        <v>PAREDE</v>
      </c>
      <c r="G346" s="108"/>
      <c r="H346" s="109"/>
      <c r="I346" s="110"/>
      <c r="J346" s="108"/>
      <c r="K346" s="109"/>
      <c r="L346" s="110"/>
      <c r="M346" s="108"/>
      <c r="N346" s="109"/>
      <c r="O346" s="110"/>
      <c r="P346" s="111"/>
      <c r="Q346" s="112"/>
      <c r="R346" s="113"/>
      <c r="S346" s="114"/>
      <c r="T346" s="115"/>
      <c r="U346" s="116"/>
      <c r="V346" s="117"/>
      <c r="W346" s="118" t="n">
        <f aca="false">V345</f>
        <v>16.56</v>
      </c>
      <c r="X346" s="119" t="n">
        <v>87879</v>
      </c>
      <c r="Y346" s="106" t="str">
        <f aca="false">IFERROR(VLOOKUP($X346,'BASE DADOS'!$B$2:$E$16877,2,FALSE()),"-")</f>
        <v>SINAPI</v>
      </c>
      <c r="Z346" s="106" t="str">
        <f aca="false">IFERROR(VLOOKUP($X346,'BASE DADOS'!$B$2:$E$16877,3,FALSE()),"-")</f>
        <v>Chapisco aplicado em alvenarias e estruturas de concreto internas, com colher de pedreiro.   argamassa traço 1:3 com preparo em betoneira 400l. af_10/2022</v>
      </c>
      <c r="AA346" s="107" t="str">
        <f aca="false">IFERROR(VLOOKUP($X346,'BASE DADOS'!$B$2:$E$16877,4,FALSE()),"-")</f>
        <v>m2</v>
      </c>
      <c r="AB346" s="120" t="s">
        <v>17006</v>
      </c>
      <c r="AC346" s="121" t="str">
        <f aca="false">IFERROR(VLOOKUP(AB346,'ETAPAS ORCAM'!$B$4:$C$58,2,FALSE()),"-")</f>
        <v>B08 – REVESTIMENTO INTERNO – PAREDE</v>
      </c>
      <c r="AMH346" s="85"/>
      <c r="AMI346" s="85"/>
      <c r="AMJ346" s="85"/>
    </row>
    <row r="347" s="84" customFormat="true" ht="42.5" hidden="true" customHeight="false" outlineLevel="1" collapsed="false">
      <c r="A347" s="69"/>
      <c r="B347" s="86"/>
      <c r="C347" s="105" t="str">
        <f aca="false">C346</f>
        <v>CIOPAC</v>
      </c>
      <c r="D347" s="106" t="str">
        <f aca="false">D346</f>
        <v>TÉRREO</v>
      </c>
      <c r="E347" s="106" t="str">
        <f aca="false">E346</f>
        <v>LAVABO. A=2,23m2</v>
      </c>
      <c r="F347" s="107" t="str">
        <f aca="false">F346</f>
        <v>PAREDE</v>
      </c>
      <c r="G347" s="108"/>
      <c r="H347" s="109"/>
      <c r="I347" s="110"/>
      <c r="J347" s="108"/>
      <c r="K347" s="109"/>
      <c r="L347" s="110"/>
      <c r="M347" s="108"/>
      <c r="N347" s="109"/>
      <c r="O347" s="110"/>
      <c r="P347" s="111"/>
      <c r="Q347" s="112"/>
      <c r="R347" s="113"/>
      <c r="S347" s="114"/>
      <c r="T347" s="115"/>
      <c r="U347" s="116"/>
      <c r="V347" s="117"/>
      <c r="W347" s="118" t="n">
        <f aca="false">W346</f>
        <v>16.56</v>
      </c>
      <c r="X347" s="119" t="n">
        <v>87535</v>
      </c>
      <c r="Y347" s="106" t="str">
        <f aca="false">IFERROR(VLOOKUP($X347,'BASE DADOS'!$B$2:$E$16877,2,FALSE()),"-")</f>
        <v>SINAPI</v>
      </c>
      <c r="Z347" s="106" t="str">
        <f aca="false">IFERROR(VLOOKUP($X347,'BASE DADOS'!$B$2:$E$16877,3,FALSE()),"-")</f>
        <v>Emboço, para recebimento de cerâmica, em argamassa traço 1:2:8, preparo mecânico com betoneira 400l, aplicado manualmente em faces internas de paredes, para ambiente com área  maior que 10m2, espessura de 20mm, com execução de taliscas. af_06/2014</v>
      </c>
      <c r="AA347" s="107" t="str">
        <f aca="false">IFERROR(VLOOKUP($X347,'BASE DADOS'!$B$2:$E$16877,4,FALSE()),"-")</f>
        <v>m2</v>
      </c>
      <c r="AB347" s="120" t="s">
        <v>17006</v>
      </c>
      <c r="AC347" s="121" t="str">
        <f aca="false">IFERROR(VLOOKUP(AB347,'ETAPAS ORCAM'!$B$4:$C$58,2,FALSE()),"-")</f>
        <v>B08 – REVESTIMENTO INTERNO – PAREDE</v>
      </c>
      <c r="AMH347" s="85"/>
      <c r="AMI347" s="85"/>
      <c r="AMJ347" s="85"/>
    </row>
    <row r="348" s="84" customFormat="true" ht="12.8" hidden="true" customHeight="false" outlineLevel="1" collapsed="false">
      <c r="A348" s="69"/>
      <c r="B348" s="86"/>
      <c r="C348" s="105" t="str">
        <f aca="false">C347</f>
        <v>CIOPAC</v>
      </c>
      <c r="D348" s="106" t="str">
        <f aca="false">D347</f>
        <v>TÉRREO</v>
      </c>
      <c r="E348" s="106" t="str">
        <f aca="false">E347</f>
        <v>LAVABO. A=2,23m2</v>
      </c>
      <c r="F348" s="107" t="str">
        <f aca="false">F347</f>
        <v>PAREDE</v>
      </c>
      <c r="G348" s="108"/>
      <c r="H348" s="109"/>
      <c r="I348" s="110"/>
      <c r="J348" s="108"/>
      <c r="K348" s="109"/>
      <c r="L348" s="110"/>
      <c r="M348" s="108"/>
      <c r="N348" s="109"/>
      <c r="O348" s="110"/>
      <c r="P348" s="111"/>
      <c r="Q348" s="112"/>
      <c r="R348" s="113"/>
      <c r="S348" s="114"/>
      <c r="T348" s="115"/>
      <c r="U348" s="116"/>
      <c r="V348" s="117"/>
      <c r="W348" s="118" t="n">
        <f aca="false">J345</f>
        <v>6</v>
      </c>
      <c r="X348" s="119" t="n">
        <v>98559</v>
      </c>
      <c r="Y348" s="106" t="str">
        <f aca="false">IFERROR(VLOOKUP($X348,'BASE DADOS'!$B$2:$E$16877,2,FALSE()),"-")</f>
        <v>SINAPI</v>
      </c>
      <c r="Z348" s="106" t="str">
        <f aca="false">IFERROR(VLOOKUP($X348,'BASE DADOS'!$B$2:$E$16877,3,FALSE()),"-")</f>
        <v>Tratamento de rodapé com véu de poliéster. af_06/2018</v>
      </c>
      <c r="AA348" s="107" t="str">
        <f aca="false">IFERROR(VLOOKUP($X348,'BASE DADOS'!$B$2:$E$16877,4,FALSE()),"-")</f>
        <v>m</v>
      </c>
      <c r="AB348" s="120" t="s">
        <v>17013</v>
      </c>
      <c r="AC348" s="121" t="str">
        <f aca="false">IFERROR(VLOOKUP(AB348,'ETAPAS ORCAM'!$B$4:$C$58,2,FALSE()),"-")</f>
        <v>B07 – IMPERMEABILIZAÇÃO</v>
      </c>
      <c r="AMH348" s="85"/>
      <c r="AMI348" s="85"/>
      <c r="AMJ348" s="85"/>
    </row>
    <row r="349" s="84" customFormat="true" ht="17.9" hidden="true" customHeight="false" outlineLevel="1" collapsed="false">
      <c r="A349" s="69"/>
      <c r="B349" s="86"/>
      <c r="C349" s="105" t="str">
        <f aca="false">C348</f>
        <v>CIOPAC</v>
      </c>
      <c r="D349" s="106" t="str">
        <f aca="false">D348</f>
        <v>TÉRREO</v>
      </c>
      <c r="E349" s="106" t="str">
        <f aca="false">E348</f>
        <v>LAVABO. A=2,23m2</v>
      </c>
      <c r="F349" s="107" t="str">
        <f aca="false">F348</f>
        <v>PAREDE</v>
      </c>
      <c r="G349" s="108"/>
      <c r="H349" s="109"/>
      <c r="I349" s="110"/>
      <c r="J349" s="108"/>
      <c r="K349" s="109"/>
      <c r="L349" s="110"/>
      <c r="M349" s="108"/>
      <c r="N349" s="109"/>
      <c r="O349" s="110"/>
      <c r="P349" s="111"/>
      <c r="Q349" s="112"/>
      <c r="R349" s="113"/>
      <c r="S349" s="114"/>
      <c r="T349" s="115"/>
      <c r="U349" s="116"/>
      <c r="V349" s="117"/>
      <c r="W349" s="118" t="n">
        <f aca="false">W348*0.4</f>
        <v>2.4</v>
      </c>
      <c r="X349" s="119" t="n">
        <v>98555</v>
      </c>
      <c r="Y349" s="106" t="str">
        <f aca="false">IFERROR(VLOOKUP($X349,'BASE DADOS'!$B$2:$E$16877,2,FALSE()),"-")</f>
        <v>SINAPI</v>
      </c>
      <c r="Z349" s="106" t="str">
        <f aca="false">IFERROR(VLOOKUP($X349,'BASE DADOS'!$B$2:$E$16877,3,FALSE()),"-")</f>
        <v>Impermeabilização de superfície com argamassa polimérica / membrana acrílica, 3 demãos. af_06/2018</v>
      </c>
      <c r="AA349" s="107" t="str">
        <f aca="false">IFERROR(VLOOKUP($X349,'BASE DADOS'!$B$2:$E$16877,4,FALSE()),"-")</f>
        <v>m2</v>
      </c>
      <c r="AB349" s="120" t="s">
        <v>17013</v>
      </c>
      <c r="AC349" s="121" t="str">
        <f aca="false">IFERROR(VLOOKUP(AB349,'ETAPAS ORCAM'!$B$4:$C$58,2,FALSE()),"-")</f>
        <v>B07 – IMPERMEABILIZAÇÃO</v>
      </c>
      <c r="AMH349" s="85"/>
      <c r="AMI349" s="85"/>
      <c r="AMJ349" s="85"/>
    </row>
    <row r="350" s="84" customFormat="true" ht="34.3" hidden="true" customHeight="false" outlineLevel="1" collapsed="false">
      <c r="A350" s="69"/>
      <c r="B350" s="86"/>
      <c r="C350" s="105" t="str">
        <f aca="false">C348</f>
        <v>CIOPAC</v>
      </c>
      <c r="D350" s="106" t="str">
        <f aca="false">D348</f>
        <v>TÉRREO</v>
      </c>
      <c r="E350" s="106" t="str">
        <f aca="false">E348</f>
        <v>LAVABO. A=2,23m2</v>
      </c>
      <c r="F350" s="107" t="str">
        <f aca="false">F348</f>
        <v>PAREDE</v>
      </c>
      <c r="G350" s="108"/>
      <c r="H350" s="109"/>
      <c r="I350" s="110"/>
      <c r="J350" s="108"/>
      <c r="K350" s="109"/>
      <c r="L350" s="110"/>
      <c r="M350" s="108"/>
      <c r="N350" s="109"/>
      <c r="O350" s="110"/>
      <c r="P350" s="111"/>
      <c r="Q350" s="112"/>
      <c r="R350" s="113"/>
      <c r="S350" s="114"/>
      <c r="T350" s="115"/>
      <c r="U350" s="116"/>
      <c r="V350" s="117"/>
      <c r="W350" s="118" t="n">
        <f aca="false">W347</f>
        <v>16.56</v>
      </c>
      <c r="X350" s="119" t="n">
        <v>11165</v>
      </c>
      <c r="Y350" s="106" t="str">
        <f aca="false">IFERROR(VLOOKUP($X350,'BASE DADOS'!$B$2:$E$16877,2,FALSE()),"-")</f>
        <v>ORSE</v>
      </c>
      <c r="Z350" s="106" t="str">
        <f aca="false">IFERROR(VLOOKUP($X350,'BASE DADOS'!$B$2:$E$16877,3,FALSE()),"-")</f>
        <v>Revestimento cerâmico para piso ou parede, 37 x 59 cm, Arielle, linha riviera, cor branca ou similar, PEI-3, aplicado com argamassa industrializada ac-ii, rejuntado, exclusive regularização de base ou emboço</v>
      </c>
      <c r="AA350" s="107" t="str">
        <f aca="false">IFERROR(VLOOKUP($X350,'BASE DADOS'!$B$2:$E$16877,4,FALSE()),"-")</f>
        <v>m2</v>
      </c>
      <c r="AB350" s="120" t="s">
        <v>17006</v>
      </c>
      <c r="AC350" s="121" t="str">
        <f aca="false">IFERROR(VLOOKUP(AB350,'ETAPAS ORCAM'!$B$4:$C$58,2,FALSE()),"-")</f>
        <v>B08 – REVESTIMENTO INTERNO – PAREDE</v>
      </c>
      <c r="AMH350" s="85"/>
      <c r="AMI350" s="85"/>
      <c r="AMJ350" s="85"/>
    </row>
    <row r="351" s="84" customFormat="true" ht="17.9" hidden="true" customHeight="false" outlineLevel="1" collapsed="false">
      <c r="A351" s="69"/>
      <c r="B351" s="86"/>
      <c r="C351" s="105" t="str">
        <f aca="false">C350</f>
        <v>CIOPAC</v>
      </c>
      <c r="D351" s="106" t="str">
        <f aca="false">D350</f>
        <v>TÉRREO</v>
      </c>
      <c r="E351" s="106" t="str">
        <f aca="false">E350</f>
        <v>LAVABO. A=2,23m2</v>
      </c>
      <c r="F351" s="107" t="str">
        <f aca="false">F350</f>
        <v>PAREDE</v>
      </c>
      <c r="G351" s="108"/>
      <c r="H351" s="109"/>
      <c r="I351" s="110"/>
      <c r="J351" s="108"/>
      <c r="K351" s="109"/>
      <c r="L351" s="110"/>
      <c r="M351" s="108"/>
      <c r="N351" s="109"/>
      <c r="O351" s="110"/>
      <c r="P351" s="111"/>
      <c r="Q351" s="112"/>
      <c r="R351" s="113"/>
      <c r="S351" s="114"/>
      <c r="T351" s="115"/>
      <c r="U351" s="116"/>
      <c r="V351" s="117"/>
      <c r="W351" s="118" t="n">
        <f aca="false">W350</f>
        <v>16.56</v>
      </c>
      <c r="X351" s="119" t="n">
        <v>99807</v>
      </c>
      <c r="Y351" s="106" t="str">
        <f aca="false">IFERROR(VLOOKUP($X351,'BASE DADOS'!$B$2:$E$16877,2,FALSE()),"-")</f>
        <v>SINAPI</v>
      </c>
      <c r="Z351" s="106" t="str">
        <f aca="false">IFERROR(VLOOKUP($X351,'BASE DADOS'!$B$2:$E$16877,3,FALSE()),"-")</f>
        <v>Limpeza de revestimento cerâmico em parede utilizando detergente neutro e escovação manual. af_04/2019</v>
      </c>
      <c r="AA351" s="107" t="str">
        <f aca="false">IFERROR(VLOOKUP($X351,'BASE DADOS'!$B$2:$E$16877,4,FALSE()),"-")</f>
        <v>m2</v>
      </c>
      <c r="AB351" s="120" t="s">
        <v>17004</v>
      </c>
      <c r="AC351" s="121" t="str">
        <f aca="false">IFERROR(VLOOKUP(AB351,'ETAPAS ORCAM'!$B$4:$C$58,2,FALSE()),"-")</f>
        <v>B39 – LIMPEZA FINAL</v>
      </c>
      <c r="AMH351" s="85"/>
      <c r="AMI351" s="85"/>
      <c r="AMJ351" s="85"/>
    </row>
    <row r="352" s="104" customFormat="true" ht="12.8" hidden="true" customHeight="false" outlineLevel="1" collapsed="false">
      <c r="A352" s="69"/>
      <c r="B352" s="86"/>
      <c r="C352" s="168" t="str">
        <f aca="false">C351</f>
        <v>CIOPAC</v>
      </c>
      <c r="D352" s="169" t="str">
        <f aca="false">D351</f>
        <v>TÉRREO</v>
      </c>
      <c r="E352" s="169" t="str">
        <f aca="false">E351</f>
        <v>LAVABO. A=2,23m2</v>
      </c>
      <c r="F352" s="170" t="s">
        <v>16955</v>
      </c>
      <c r="G352" s="171" t="n">
        <f aca="false">G339</f>
        <v>2.23</v>
      </c>
      <c r="H352" s="172"/>
      <c r="I352" s="173"/>
      <c r="J352" s="171"/>
      <c r="K352" s="172"/>
      <c r="L352" s="173"/>
      <c r="M352" s="171"/>
      <c r="N352" s="172"/>
      <c r="O352" s="173"/>
      <c r="P352" s="174"/>
      <c r="Q352" s="175"/>
      <c r="R352" s="176"/>
      <c r="S352" s="177" t="n">
        <f aca="false">IF(G352&lt;&gt;0,(G352+P352),(J352*M352)+P352)</f>
        <v>2.23</v>
      </c>
      <c r="T352" s="178" t="n">
        <f aca="false">IF(H352&lt;&gt;0,(H352+Q352),(K352*N352)+Q352)</f>
        <v>0</v>
      </c>
      <c r="U352" s="179" t="n">
        <f aca="false">IF(I352&lt;&gt;0,(I352+R352),(L352*O352)+R352)</f>
        <v>0</v>
      </c>
      <c r="V352" s="180" t="n">
        <f aca="false">SUM(S352:U352)</f>
        <v>2.23</v>
      </c>
      <c r="W352" s="181"/>
      <c r="X352" s="182"/>
      <c r="Y352" s="169"/>
      <c r="Z352" s="169"/>
      <c r="AA352" s="170"/>
      <c r="AB352" s="183"/>
      <c r="AC352" s="184"/>
      <c r="AMH352" s="85"/>
      <c r="AMI352" s="85"/>
      <c r="AMJ352" s="85"/>
    </row>
    <row r="353" s="84" customFormat="true" ht="17.9" hidden="true" customHeight="false" outlineLevel="1" collapsed="false">
      <c r="A353" s="69"/>
      <c r="B353" s="86"/>
      <c r="C353" s="105" t="str">
        <f aca="false">C352</f>
        <v>CIOPAC</v>
      </c>
      <c r="D353" s="106" t="str">
        <f aca="false">D352</f>
        <v>TÉRREO</v>
      </c>
      <c r="E353" s="106" t="str">
        <f aca="false">E352</f>
        <v>LAVABO. A=2,23m2</v>
      </c>
      <c r="F353" s="107" t="str">
        <f aca="false">F352</f>
        <v>TETO</v>
      </c>
      <c r="G353" s="108"/>
      <c r="H353" s="109"/>
      <c r="I353" s="110"/>
      <c r="J353" s="108"/>
      <c r="K353" s="109"/>
      <c r="L353" s="110"/>
      <c r="M353" s="108"/>
      <c r="N353" s="109"/>
      <c r="O353" s="110"/>
      <c r="P353" s="111"/>
      <c r="Q353" s="112"/>
      <c r="R353" s="113"/>
      <c r="S353" s="114"/>
      <c r="T353" s="115"/>
      <c r="U353" s="116"/>
      <c r="V353" s="117"/>
      <c r="W353" s="118" t="n">
        <f aca="false">V352</f>
        <v>2.23</v>
      </c>
      <c r="X353" s="119" t="n">
        <v>96114</v>
      </c>
      <c r="Y353" s="106" t="str">
        <f aca="false">IFERROR(VLOOKUP($X353,'BASE DADOS'!$B$2:$E$16877,2,FALSE()),"-")</f>
        <v>SINAPI</v>
      </c>
      <c r="Z353" s="106" t="str">
        <f aca="false">IFERROR(VLOOKUP($X353,'BASE DADOS'!$B$2:$E$16877,3,FALSE()),"-")</f>
        <v>Forro em drywall, para ambientes comerciais, inclusive estrutura de fixação. af_05/2017_ps</v>
      </c>
      <c r="AA353" s="107" t="str">
        <f aca="false">IFERROR(VLOOKUP($X353,'BASE DADOS'!$B$2:$E$16877,4,FALSE()),"-")</f>
        <v>m2</v>
      </c>
      <c r="AB353" s="120" t="s">
        <v>17018</v>
      </c>
      <c r="AC353" s="121" t="str">
        <f aca="false">IFERROR(VLOOKUP(AB353,'ETAPAS ORCAM'!$B$4:$C$58,2,FALSE()),"-")</f>
        <v>B09 – REVESTIMENTO INTERNO – TETO</v>
      </c>
      <c r="AMH353" s="85"/>
      <c r="AMI353" s="85"/>
      <c r="AMJ353" s="85"/>
    </row>
    <row r="354" s="84" customFormat="true" ht="17.9" hidden="true" customHeight="false" outlineLevel="1" collapsed="false">
      <c r="A354" s="69"/>
      <c r="B354" s="86"/>
      <c r="C354" s="105" t="str">
        <f aca="false">C353</f>
        <v>CIOPAC</v>
      </c>
      <c r="D354" s="106" t="str">
        <f aca="false">D353</f>
        <v>TÉRREO</v>
      </c>
      <c r="E354" s="106" t="str">
        <f aca="false">E353</f>
        <v>LAVABO. A=2,23m2</v>
      </c>
      <c r="F354" s="107" t="str">
        <f aca="false">F353</f>
        <v>TETO</v>
      </c>
      <c r="G354" s="108"/>
      <c r="H354" s="109"/>
      <c r="I354" s="110"/>
      <c r="J354" s="108"/>
      <c r="K354" s="109"/>
      <c r="L354" s="110"/>
      <c r="M354" s="108"/>
      <c r="N354" s="109"/>
      <c r="O354" s="110"/>
      <c r="P354" s="111"/>
      <c r="Q354" s="112"/>
      <c r="R354" s="113"/>
      <c r="S354" s="114"/>
      <c r="T354" s="115"/>
      <c r="U354" s="116"/>
      <c r="V354" s="117"/>
      <c r="W354" s="118" t="n">
        <f aca="false">J345</f>
        <v>6</v>
      </c>
      <c r="X354" s="119" t="n">
        <v>9082</v>
      </c>
      <c r="Y354" s="106" t="str">
        <f aca="false">IFERROR(VLOOKUP($X354,'BASE DADOS'!$B$2:$E$16877,2,FALSE()),"-")</f>
        <v>ORSE</v>
      </c>
      <c r="Z354" s="106" t="str">
        <f aca="false">IFERROR(VLOOKUP($X354,'BASE DADOS'!$B$2:$E$16877,3,FALSE()),"-")</f>
        <v>Tabica metálica 3x3cm para forro de gesso (fornecimento e montagem)</v>
      </c>
      <c r="AA354" s="107" t="str">
        <f aca="false">IFERROR(VLOOKUP($X354,'BASE DADOS'!$B$2:$E$16877,4,FALSE()),"-")</f>
        <v>m</v>
      </c>
      <c r="AB354" s="120" t="s">
        <v>17018</v>
      </c>
      <c r="AC354" s="121" t="str">
        <f aca="false">IFERROR(VLOOKUP(AB354,'ETAPAS ORCAM'!$B$4:$C$58,2,FALSE()),"-")</f>
        <v>B09 – REVESTIMENTO INTERNO – TETO</v>
      </c>
      <c r="AMH354" s="85"/>
      <c r="AMI354" s="85"/>
      <c r="AMJ354" s="85"/>
    </row>
    <row r="355" s="84" customFormat="true" ht="17.9" hidden="true" customHeight="false" outlineLevel="1" collapsed="false">
      <c r="A355" s="69"/>
      <c r="B355" s="86"/>
      <c r="C355" s="105" t="str">
        <f aca="false">C354</f>
        <v>CIOPAC</v>
      </c>
      <c r="D355" s="106" t="str">
        <f aca="false">D354</f>
        <v>TÉRREO</v>
      </c>
      <c r="E355" s="106" t="str">
        <f aca="false">E354</f>
        <v>LAVABO. A=2,23m2</v>
      </c>
      <c r="F355" s="107" t="str">
        <f aca="false">F354</f>
        <v>TETO</v>
      </c>
      <c r="G355" s="108"/>
      <c r="H355" s="109"/>
      <c r="I355" s="110"/>
      <c r="J355" s="108"/>
      <c r="K355" s="109"/>
      <c r="L355" s="110"/>
      <c r="M355" s="108"/>
      <c r="N355" s="109"/>
      <c r="O355" s="110"/>
      <c r="P355" s="111"/>
      <c r="Q355" s="112"/>
      <c r="R355" s="113"/>
      <c r="S355" s="114"/>
      <c r="T355" s="115"/>
      <c r="U355" s="116"/>
      <c r="V355" s="117"/>
      <c r="W355" s="118" t="n">
        <f aca="false">W353</f>
        <v>2.23</v>
      </c>
      <c r="X355" s="119" t="n">
        <v>88484</v>
      </c>
      <c r="Y355" s="106" t="str">
        <f aca="false">IFERROR(VLOOKUP($X355,'BASE DADOS'!$B$2:$E$16877,2,FALSE()),"-")</f>
        <v>SINAPI</v>
      </c>
      <c r="Z355" s="106" t="str">
        <f aca="false">IFERROR(VLOOKUP($X355,'BASE DADOS'!$B$2:$E$16877,3,FALSE()),"-")</f>
        <v>Aplicação de fundo selador acrílico em teto, uma demão. af_06/2014</v>
      </c>
      <c r="AA355" s="107" t="str">
        <f aca="false">IFERROR(VLOOKUP($X355,'BASE DADOS'!$B$2:$E$16877,4,FALSE()),"-")</f>
        <v>m2</v>
      </c>
      <c r="AB355" s="120" t="s">
        <v>17008</v>
      </c>
      <c r="AC355" s="121" t="str">
        <f aca="false">IFERROR(VLOOKUP(AB355,'ETAPAS ORCAM'!$B$4:$C$58,2,FALSE()),"-")</f>
        <v>B15 – PINTURA INTERNA – TETO</v>
      </c>
      <c r="AMH355" s="85"/>
      <c r="AMI355" s="85"/>
      <c r="AMJ355" s="85"/>
    </row>
    <row r="356" s="84" customFormat="true" ht="17.9" hidden="true" customHeight="false" outlineLevel="1" collapsed="false">
      <c r="A356" s="69"/>
      <c r="B356" s="86"/>
      <c r="C356" s="105" t="str">
        <f aca="false">C355</f>
        <v>CIOPAC</v>
      </c>
      <c r="D356" s="106" t="str">
        <f aca="false">D355</f>
        <v>TÉRREO</v>
      </c>
      <c r="E356" s="106" t="str">
        <f aca="false">E355</f>
        <v>LAVABO. A=2,23m2</v>
      </c>
      <c r="F356" s="107" t="str">
        <f aca="false">F355</f>
        <v>TETO</v>
      </c>
      <c r="G356" s="108"/>
      <c r="H356" s="109"/>
      <c r="I356" s="110"/>
      <c r="J356" s="108"/>
      <c r="K356" s="109"/>
      <c r="L356" s="110"/>
      <c r="M356" s="108"/>
      <c r="N356" s="109"/>
      <c r="O356" s="110"/>
      <c r="P356" s="111"/>
      <c r="Q356" s="112"/>
      <c r="R356" s="113"/>
      <c r="S356" s="114"/>
      <c r="T356" s="115"/>
      <c r="U356" s="116"/>
      <c r="V356" s="117"/>
      <c r="W356" s="118" t="n">
        <f aca="false">W355</f>
        <v>2.23</v>
      </c>
      <c r="X356" s="119" t="n">
        <v>88496</v>
      </c>
      <c r="Y356" s="106" t="str">
        <f aca="false">IFERROR(VLOOKUP($X356,'BASE DADOS'!$B$2:$E$16877,2,FALSE()),"-")</f>
        <v>SINAPI</v>
      </c>
      <c r="Z356" s="106" t="str">
        <f aca="false">IFERROR(VLOOKUP($X356,'BASE DADOS'!$B$2:$E$16877,3,FALSE()),"-")</f>
        <v>Aplicação e lixamento de massa látex em teto, duas demãos. af_06/2014</v>
      </c>
      <c r="AA356" s="107" t="str">
        <f aca="false">IFERROR(VLOOKUP($X356,'BASE DADOS'!$B$2:$E$16877,4,FALSE()),"-")</f>
        <v>m2</v>
      </c>
      <c r="AB356" s="120" t="s">
        <v>17008</v>
      </c>
      <c r="AC356" s="121" t="str">
        <f aca="false">IFERROR(VLOOKUP(AB356,'ETAPAS ORCAM'!$B$4:$C$58,2,FALSE()),"-")</f>
        <v>B15 – PINTURA INTERNA – TETO</v>
      </c>
      <c r="AMH356" s="85"/>
      <c r="AMI356" s="85"/>
      <c r="AMJ356" s="85"/>
    </row>
    <row r="357" s="84" customFormat="true" ht="17.9" hidden="true" customHeight="false" outlineLevel="1" collapsed="false">
      <c r="A357" s="69"/>
      <c r="B357" s="86"/>
      <c r="C357" s="105" t="str">
        <f aca="false">C356</f>
        <v>CIOPAC</v>
      </c>
      <c r="D357" s="106" t="str">
        <f aca="false">D356</f>
        <v>TÉRREO</v>
      </c>
      <c r="E357" s="106" t="str">
        <f aca="false">E356</f>
        <v>LAVABO. A=2,23m2</v>
      </c>
      <c r="F357" s="107" t="str">
        <f aca="false">F356</f>
        <v>TETO</v>
      </c>
      <c r="G357" s="108"/>
      <c r="H357" s="109"/>
      <c r="I357" s="110"/>
      <c r="J357" s="108"/>
      <c r="K357" s="109"/>
      <c r="L357" s="110"/>
      <c r="M357" s="108"/>
      <c r="N357" s="109"/>
      <c r="O357" s="110"/>
      <c r="P357" s="111"/>
      <c r="Q357" s="112"/>
      <c r="R357" s="113"/>
      <c r="S357" s="114"/>
      <c r="T357" s="115"/>
      <c r="U357" s="116"/>
      <c r="V357" s="117"/>
      <c r="W357" s="118" t="n">
        <f aca="false">W356</f>
        <v>2.23</v>
      </c>
      <c r="X357" s="119" t="n">
        <v>104639</v>
      </c>
      <c r="Y357" s="106" t="str">
        <f aca="false">IFERROR(VLOOKUP($X357,'BASE DADOS'!$B$2:$E$16877,2,FALSE()),"-")</f>
        <v>SINAPI</v>
      </c>
      <c r="Z357" s="106" t="str">
        <f aca="false">IFERROR(VLOOKUP($X357,'BASE DADOS'!$B$2:$E$16877,3,FALSE()),"-")</f>
        <v>Pintura látex acrílica econômica, aplicação manual em teto, duas demãos. Af_04/2023</v>
      </c>
      <c r="AA357" s="107" t="str">
        <f aca="false">IFERROR(VLOOKUP($X357,'BASE DADOS'!$B$2:$E$16877,4,FALSE()),"-")</f>
        <v>m2</v>
      </c>
      <c r="AB357" s="120" t="s">
        <v>17008</v>
      </c>
      <c r="AC357" s="121" t="str">
        <f aca="false">IFERROR(VLOOKUP(AB357,'ETAPAS ORCAM'!$B$4:$C$58,2,FALSE()),"-")</f>
        <v>B15 – PINTURA INTERNA – TETO</v>
      </c>
      <c r="AMH357" s="85"/>
      <c r="AMI357" s="85"/>
      <c r="AMJ357" s="85"/>
    </row>
    <row r="358" s="104" customFormat="true" ht="12.8" hidden="true" customHeight="false" outlineLevel="1" collapsed="false">
      <c r="A358" s="69"/>
      <c r="B358" s="86"/>
      <c r="C358" s="168" t="str">
        <f aca="false">C357</f>
        <v>CIOPAC</v>
      </c>
      <c r="D358" s="169" t="str">
        <f aca="false">D357</f>
        <v>TÉRREO</v>
      </c>
      <c r="E358" s="169" t="str">
        <f aca="false">E357</f>
        <v>LAVABO. A=2,23m2</v>
      </c>
      <c r="F358" s="170" t="s">
        <v>17020</v>
      </c>
      <c r="G358" s="171" t="n">
        <v>1</v>
      </c>
      <c r="H358" s="172"/>
      <c r="I358" s="173"/>
      <c r="J358" s="171"/>
      <c r="K358" s="172"/>
      <c r="L358" s="173"/>
      <c r="M358" s="171"/>
      <c r="N358" s="172"/>
      <c r="O358" s="173"/>
      <c r="P358" s="174"/>
      <c r="Q358" s="175"/>
      <c r="R358" s="176"/>
      <c r="S358" s="177" t="n">
        <f aca="false">IF(G358&lt;&gt;0,(G358+P358),(J358*M358)+P358)</f>
        <v>1</v>
      </c>
      <c r="T358" s="178" t="n">
        <f aca="false">IF(H358&lt;&gt;0,(H358+Q358),(K358*N358)+Q358)</f>
        <v>0</v>
      </c>
      <c r="U358" s="179" t="n">
        <f aca="false">IF(I358&lt;&gt;0,(I358+R358),(L358*O358)+R358)</f>
        <v>0</v>
      </c>
      <c r="V358" s="180" t="n">
        <f aca="false">SUM(S358:U358)</f>
        <v>1</v>
      </c>
      <c r="W358" s="181"/>
      <c r="X358" s="182"/>
      <c r="Y358" s="169"/>
      <c r="Z358" s="169"/>
      <c r="AA358" s="170"/>
      <c r="AB358" s="183"/>
      <c r="AC358" s="184"/>
      <c r="AMH358" s="85"/>
      <c r="AMI358" s="85"/>
      <c r="AMJ358" s="85"/>
    </row>
    <row r="359" s="84" customFormat="true" ht="42.5" hidden="true" customHeight="false" outlineLevel="1" collapsed="false">
      <c r="A359" s="69"/>
      <c r="B359" s="86"/>
      <c r="C359" s="105" t="str">
        <f aca="false">C358</f>
        <v>CIOPAC</v>
      </c>
      <c r="D359" s="106" t="str">
        <f aca="false">D358</f>
        <v>TÉRREO</v>
      </c>
      <c r="E359" s="106" t="str">
        <f aca="false">E358</f>
        <v>LAVABO. A=2,23m2</v>
      </c>
      <c r="F359" s="107" t="str">
        <f aca="false">F358</f>
        <v>ESQ. MADEIRA</v>
      </c>
      <c r="G359" s="108"/>
      <c r="H359" s="109"/>
      <c r="I359" s="110"/>
      <c r="J359" s="108"/>
      <c r="K359" s="109"/>
      <c r="L359" s="110"/>
      <c r="M359" s="108"/>
      <c r="N359" s="109"/>
      <c r="O359" s="110"/>
      <c r="P359" s="111"/>
      <c r="Q359" s="112"/>
      <c r="R359" s="113"/>
      <c r="S359" s="114"/>
      <c r="T359" s="115"/>
      <c r="U359" s="116"/>
      <c r="V359" s="117"/>
      <c r="W359" s="118" t="n">
        <v>1</v>
      </c>
      <c r="X359" s="119" t="n">
        <v>90843</v>
      </c>
      <c r="Y359" s="106" t="str">
        <f aca="false">IFERROR(VLOOKUP($X359,'BASE DADOS'!$B$2:$E$16877,2,FALSE()),"-")</f>
        <v>SINAPI</v>
      </c>
      <c r="Z359" s="106" t="str">
        <f aca="false">IFERROR(VLOOKUP($X359,'BASE DADOS'!$B$2:$E$16877,3,FALSE()),"-")</f>
        <v>Kit de porta de madeira para pintura, semi-oca (leve ou média), padrão médio, 80x210cm, espessura de 3,5cm, itens inclusos: dobradiças, montagem e instalação do batente, fechadura com execução do furo - fornecimento e instalação. af_12/2019</v>
      </c>
      <c r="AA359" s="107" t="str">
        <f aca="false">IFERROR(VLOOKUP($X359,'BASE DADOS'!$B$2:$E$16877,4,FALSE()),"-")</f>
        <v>un</v>
      </c>
      <c r="AB359" s="120" t="s">
        <v>17009</v>
      </c>
      <c r="AC359" s="121" t="str">
        <f aca="false">IFERROR(VLOOKUP(AB359,'ETAPAS ORCAM'!$B$4:$C$58,2,FALSE()),"-")</f>
        <v>B12 – ESQUADRIAS</v>
      </c>
      <c r="AMH359" s="85"/>
      <c r="AMI359" s="85"/>
      <c r="AMJ359" s="85"/>
    </row>
    <row r="360" s="84" customFormat="true" ht="26.1" hidden="true" customHeight="false" outlineLevel="1" collapsed="false">
      <c r="A360" s="69"/>
      <c r="B360" s="86"/>
      <c r="C360" s="105" t="str">
        <f aca="false">C359</f>
        <v>CIOPAC</v>
      </c>
      <c r="D360" s="106" t="str">
        <f aca="false">D359</f>
        <v>TÉRREO</v>
      </c>
      <c r="E360" s="106" t="str">
        <f aca="false">E359</f>
        <v>LAVABO. A=2,23m2</v>
      </c>
      <c r="F360" s="107" t="str">
        <f aca="false">F359</f>
        <v>ESQ. MADEIRA</v>
      </c>
      <c r="G360" s="108"/>
      <c r="H360" s="109"/>
      <c r="I360" s="110"/>
      <c r="J360" s="108"/>
      <c r="K360" s="109"/>
      <c r="L360" s="110"/>
      <c r="M360" s="108"/>
      <c r="N360" s="109"/>
      <c r="O360" s="110"/>
      <c r="P360" s="111"/>
      <c r="Q360" s="112"/>
      <c r="R360" s="113"/>
      <c r="S360" s="114"/>
      <c r="T360" s="115"/>
      <c r="U360" s="116"/>
      <c r="V360" s="117"/>
      <c r="W360" s="118" t="n">
        <f aca="false">(0.8*2.1)*3</f>
        <v>5.04</v>
      </c>
      <c r="X360" s="119" t="n">
        <v>2309</v>
      </c>
      <c r="Y360" s="106" t="str">
        <f aca="false">IFERROR(VLOOKUP($X360,'BASE DADOS'!$B$2:$E$16877,2,FALSE()),"-")</f>
        <v>ORSE</v>
      </c>
      <c r="Z360" s="106" t="str">
        <f aca="false">IFERROR(VLOOKUP($X360,'BASE DADOS'!$B$2:$E$16877,3,FALSE()),"-")</f>
        <v>Pintura sobre superfícies de madeira com aplicação de 01 demão de fundo sintético nivelador, 01 demão de massa a óleo e 02 demãos de tinta esmalte</v>
      </c>
      <c r="AA360" s="107" t="str">
        <f aca="false">IFERROR(VLOOKUP($X360,'BASE DADOS'!$B$2:$E$16877,4,FALSE()),"-")</f>
        <v>m2</v>
      </c>
      <c r="AB360" s="120" t="s">
        <v>17021</v>
      </c>
      <c r="AC360" s="121" t="str">
        <f aca="false">IFERROR(VLOOKUP(AB360,'ETAPAS ORCAM'!$B$4:$C$58,2,FALSE()),"-")</f>
        <v>B16 – PINTURA – ESQ. MADEIRA</v>
      </c>
      <c r="AMH360" s="85"/>
      <c r="AMI360" s="85"/>
      <c r="AMJ360" s="85"/>
    </row>
    <row r="361" s="84" customFormat="true" ht="12.8" hidden="true" customHeight="false" outlineLevel="1" collapsed="false">
      <c r="A361" s="69"/>
      <c r="B361" s="86"/>
      <c r="C361" s="105" t="str">
        <f aca="false">C360</f>
        <v>CIOPAC</v>
      </c>
      <c r="D361" s="106" t="str">
        <f aca="false">D360</f>
        <v>TÉRREO</v>
      </c>
      <c r="E361" s="106" t="str">
        <f aca="false">E360</f>
        <v>LAVABO. A=2,23m2</v>
      </c>
      <c r="F361" s="107" t="str">
        <f aca="false">F360</f>
        <v>ESQ. MADEIRA</v>
      </c>
      <c r="G361" s="108"/>
      <c r="H361" s="109"/>
      <c r="I361" s="110"/>
      <c r="J361" s="108"/>
      <c r="K361" s="109"/>
      <c r="L361" s="110"/>
      <c r="M361" s="108"/>
      <c r="N361" s="109"/>
      <c r="O361" s="110"/>
      <c r="P361" s="111"/>
      <c r="Q361" s="112"/>
      <c r="R361" s="113"/>
      <c r="S361" s="114"/>
      <c r="T361" s="115"/>
      <c r="U361" s="116"/>
      <c r="V361" s="117"/>
      <c r="W361" s="118" t="n">
        <v>0.85</v>
      </c>
      <c r="X361" s="119" t="n">
        <v>2266</v>
      </c>
      <c r="Y361" s="106" t="str">
        <f aca="false">IFERROR(VLOOKUP($X361,'BASE DADOS'!$B$2:$E$16877,2,FALSE()),"-")</f>
        <v>ORSE</v>
      </c>
      <c r="Z361" s="106" t="str">
        <f aca="false">IFERROR(VLOOKUP($X361,'BASE DADOS'!$B$2:$E$16877,3,FALSE()),"-")</f>
        <v>Soleira em granito cinza andorinha, l = 15 cm, e = 2 cm</v>
      </c>
      <c r="AA361" s="107" t="str">
        <f aca="false">IFERROR(VLOOKUP($X361,'BASE DADOS'!$B$2:$E$16877,4,FALSE()),"-")</f>
        <v>m</v>
      </c>
      <c r="AB361" s="120" t="s">
        <v>17003</v>
      </c>
      <c r="AC361" s="121" t="str">
        <f aca="false">IFERROR(VLOOKUP(AB361,'ETAPAS ORCAM'!$B$4:$C$58,2,FALSE()),"-")</f>
        <v>B11 – PAVIMENTAÇÃO</v>
      </c>
      <c r="AMH361" s="85"/>
      <c r="AMI361" s="85"/>
      <c r="AMJ361" s="85"/>
    </row>
    <row r="362" s="104" customFormat="true" ht="12.8" hidden="true" customHeight="false" outlineLevel="1" collapsed="false">
      <c r="A362" s="69"/>
      <c r="B362" s="86"/>
      <c r="C362" s="168" t="str">
        <f aca="false">C357</f>
        <v>CIOPAC</v>
      </c>
      <c r="D362" s="169" t="str">
        <f aca="false">D357</f>
        <v>TÉRREO</v>
      </c>
      <c r="E362" s="169" t="str">
        <f aca="false">E357</f>
        <v>LAVABO. A=2,23m2</v>
      </c>
      <c r="F362" s="170" t="s">
        <v>17022</v>
      </c>
      <c r="G362" s="171"/>
      <c r="H362" s="172"/>
      <c r="I362" s="173"/>
      <c r="J362" s="171" t="n">
        <v>1</v>
      </c>
      <c r="K362" s="172"/>
      <c r="L362" s="173"/>
      <c r="M362" s="171" t="n">
        <v>0.6</v>
      </c>
      <c r="N362" s="172"/>
      <c r="O362" s="173"/>
      <c r="P362" s="174"/>
      <c r="Q362" s="175"/>
      <c r="R362" s="176"/>
      <c r="S362" s="177" t="n">
        <f aca="false">IF(G362&lt;&gt;0,(G362+P362),(J362*M362)+P362)</f>
        <v>0.6</v>
      </c>
      <c r="T362" s="178" t="n">
        <f aca="false">IF(H362&lt;&gt;0,(H362+Q362),(K362*N362)+Q362)</f>
        <v>0</v>
      </c>
      <c r="U362" s="179" t="n">
        <f aca="false">IF(I362&lt;&gt;0,(I362+R362),(L362*O362)+R362)</f>
        <v>0</v>
      </c>
      <c r="V362" s="180" t="n">
        <f aca="false">SUM(S362:U362)</f>
        <v>0.6</v>
      </c>
      <c r="W362" s="181"/>
      <c r="X362" s="182"/>
      <c r="Y362" s="169"/>
      <c r="Z362" s="169"/>
      <c r="AA362" s="170"/>
      <c r="AB362" s="183"/>
      <c r="AC362" s="184"/>
      <c r="AMH362" s="85"/>
      <c r="AMI362" s="85"/>
      <c r="AMJ362" s="85"/>
    </row>
    <row r="363" s="84" customFormat="true" ht="26.1" hidden="true" customHeight="false" outlineLevel="1" collapsed="false">
      <c r="A363" s="69"/>
      <c r="B363" s="86"/>
      <c r="C363" s="105" t="str">
        <f aca="false">C362</f>
        <v>CIOPAC</v>
      </c>
      <c r="D363" s="106" t="str">
        <f aca="false">D362</f>
        <v>TÉRREO</v>
      </c>
      <c r="E363" s="106" t="str">
        <f aca="false">E362</f>
        <v>LAVABO. A=2,23m2</v>
      </c>
      <c r="F363" s="107" t="str">
        <f aca="false">F362</f>
        <v>ESQ. ALUMÍNIO</v>
      </c>
      <c r="G363" s="108"/>
      <c r="H363" s="109"/>
      <c r="I363" s="110"/>
      <c r="J363" s="108"/>
      <c r="K363" s="109"/>
      <c r="L363" s="110"/>
      <c r="M363" s="108"/>
      <c r="N363" s="109"/>
      <c r="O363" s="110"/>
      <c r="P363" s="111"/>
      <c r="Q363" s="112"/>
      <c r="R363" s="113"/>
      <c r="S363" s="114"/>
      <c r="T363" s="115"/>
      <c r="U363" s="116"/>
      <c r="V363" s="117"/>
      <c r="W363" s="118" t="n">
        <v>0.6</v>
      </c>
      <c r="X363" s="119" t="n">
        <v>94569</v>
      </c>
      <c r="Y363" s="106" t="str">
        <f aca="false">IFERROR(VLOOKUP($X363,'BASE DADOS'!$B$2:$E$16877,2,FALSE()),"-")</f>
        <v>SINAPI</v>
      </c>
      <c r="Z363" s="106" t="str">
        <f aca="false">IFERROR(VLOOKUP($X363,'BASE DADOS'!$B$2:$E$16877,3,FALSE()),"-")</f>
        <v>Janela de alumínio tipo maxim-ar, com vidros, batente e ferragens. exclusive alizar, acabamento e contramarco. fornecimento e instalação. af_12/2019</v>
      </c>
      <c r="AA363" s="107" t="str">
        <f aca="false">IFERROR(VLOOKUP($X363,'BASE DADOS'!$B$2:$E$16877,4,FALSE()),"-")</f>
        <v>m2</v>
      </c>
      <c r="AB363" s="120" t="s">
        <v>17009</v>
      </c>
      <c r="AC363" s="121" t="str">
        <f aca="false">IFERROR(VLOOKUP(AB363,'ETAPAS ORCAM'!$B$4:$C$58,2,FALSE()),"-")</f>
        <v>B12 – ESQUADRIAS</v>
      </c>
      <c r="AMH363" s="85"/>
      <c r="AMI363" s="85"/>
      <c r="AMJ363" s="85"/>
    </row>
    <row r="364" s="84" customFormat="true" ht="17.9" hidden="true" customHeight="false" outlineLevel="1" collapsed="false">
      <c r="A364" s="69"/>
      <c r="B364" s="86"/>
      <c r="C364" s="105" t="str">
        <f aca="false">C363</f>
        <v>CIOPAC</v>
      </c>
      <c r="D364" s="106" t="str">
        <f aca="false">D363</f>
        <v>TÉRREO</v>
      </c>
      <c r="E364" s="106" t="str">
        <f aca="false">E363</f>
        <v>LAVABO. A=2,23m2</v>
      </c>
      <c r="F364" s="107" t="str">
        <f aca="false">F363</f>
        <v>ESQ. ALUMÍNIO</v>
      </c>
      <c r="G364" s="108"/>
      <c r="H364" s="109"/>
      <c r="I364" s="110"/>
      <c r="J364" s="108"/>
      <c r="K364" s="109"/>
      <c r="L364" s="110"/>
      <c r="M364" s="108"/>
      <c r="N364" s="109"/>
      <c r="O364" s="110"/>
      <c r="P364" s="111"/>
      <c r="Q364" s="112"/>
      <c r="R364" s="113"/>
      <c r="S364" s="114"/>
      <c r="T364" s="115"/>
      <c r="U364" s="116"/>
      <c r="V364" s="117"/>
      <c r="W364" s="118" t="n">
        <f aca="false">+W363*2</f>
        <v>1.2</v>
      </c>
      <c r="X364" s="119" t="n">
        <v>99821</v>
      </c>
      <c r="Y364" s="106" t="str">
        <f aca="false">IFERROR(VLOOKUP($X364,'BASE DADOS'!$B$2:$E$16877,2,FALSE()),"-")</f>
        <v>SINAPI</v>
      </c>
      <c r="Z364" s="106" t="str">
        <f aca="false">IFERROR(VLOOKUP($X364,'BASE DADOS'!$B$2:$E$16877,3,FALSE()),"-")</f>
        <v>Limpeza de janela de vidro com caixilho em aço/alumínio/pvc. af_04/2019</v>
      </c>
      <c r="AA364" s="107" t="str">
        <f aca="false">IFERROR(VLOOKUP($X364,'BASE DADOS'!$B$2:$E$16877,4,FALSE()),"-")</f>
        <v>m2</v>
      </c>
      <c r="AB364" s="120" t="s">
        <v>17004</v>
      </c>
      <c r="AC364" s="121" t="str">
        <f aca="false">IFERROR(VLOOKUP(AB364,'ETAPAS ORCAM'!$B$4:$C$58,2,FALSE()),"-")</f>
        <v>B39 – LIMPEZA FINAL</v>
      </c>
      <c r="AMH364" s="85"/>
      <c r="AMI364" s="85"/>
      <c r="AMJ364" s="85"/>
    </row>
    <row r="365" s="84" customFormat="true" ht="12.8" hidden="true" customHeight="false" outlineLevel="1" collapsed="false">
      <c r="A365" s="69"/>
      <c r="B365" s="86"/>
      <c r="C365" s="105" t="str">
        <f aca="false">C364</f>
        <v>CIOPAC</v>
      </c>
      <c r="D365" s="106" t="str">
        <f aca="false">D364</f>
        <v>TÉRREO</v>
      </c>
      <c r="E365" s="106" t="str">
        <f aca="false">E364</f>
        <v>LAVABO. A=2,23m2</v>
      </c>
      <c r="F365" s="107" t="str">
        <f aca="false">F364</f>
        <v>ESQ. ALUMÍNIO</v>
      </c>
      <c r="G365" s="108"/>
      <c r="H365" s="109"/>
      <c r="I365" s="110"/>
      <c r="J365" s="108"/>
      <c r="K365" s="109"/>
      <c r="L365" s="110"/>
      <c r="M365" s="108"/>
      <c r="N365" s="109"/>
      <c r="O365" s="110"/>
      <c r="P365" s="111"/>
      <c r="Q365" s="112"/>
      <c r="R365" s="113"/>
      <c r="S365" s="114"/>
      <c r="T365" s="115"/>
      <c r="U365" s="116"/>
      <c r="V365" s="117"/>
      <c r="W365" s="118" t="n">
        <v>1.05</v>
      </c>
      <c r="X365" s="119" t="n">
        <v>1989</v>
      </c>
      <c r="Y365" s="106" t="str">
        <f aca="false">IFERROR(VLOOKUP($X365,'BASE DADOS'!$B$2:$E$16877,2,FALSE()),"-")</f>
        <v>ORSE</v>
      </c>
      <c r="Z365" s="106" t="str">
        <f aca="false">IFERROR(VLOOKUP($X365,'BASE DADOS'!$B$2:$E$16877,3,FALSE()),"-")</f>
        <v>Peitoril granito cinza polido, c/ largura = 22 cm, esp = 2 cm</v>
      </c>
      <c r="AA365" s="107" t="str">
        <f aca="false">IFERROR(VLOOKUP($X365,'BASE DADOS'!$B$2:$E$16877,4,FALSE()),"-")</f>
        <v>m</v>
      </c>
      <c r="AB365" s="120" t="s">
        <v>17006</v>
      </c>
      <c r="AC365" s="121" t="str">
        <f aca="false">IFERROR(VLOOKUP(AB365,'ETAPAS ORCAM'!$B$4:$C$58,2,FALSE()),"-")</f>
        <v>B08 – REVESTIMENTO INTERNO – PAREDE</v>
      </c>
      <c r="AMH365" s="85"/>
      <c r="AMI365" s="85"/>
      <c r="AMJ365" s="85"/>
    </row>
    <row r="366" s="104" customFormat="true" ht="26.1" hidden="true" customHeight="false" outlineLevel="1" collapsed="false">
      <c r="A366" s="69"/>
      <c r="B366" s="86"/>
      <c r="C366" s="168" t="str">
        <f aca="false">C357</f>
        <v>CIOPAC</v>
      </c>
      <c r="D366" s="169" t="str">
        <f aca="false">D357</f>
        <v>TÉRREO</v>
      </c>
      <c r="E366" s="169" t="str">
        <f aca="false">E357</f>
        <v>LAVABO. A=2,23m2</v>
      </c>
      <c r="F366" s="170" t="s">
        <v>16966</v>
      </c>
      <c r="G366" s="171" t="n">
        <v>1</v>
      </c>
      <c r="H366" s="172"/>
      <c r="I366" s="173"/>
      <c r="J366" s="171"/>
      <c r="K366" s="172"/>
      <c r="L366" s="173"/>
      <c r="M366" s="171"/>
      <c r="N366" s="172"/>
      <c r="O366" s="173"/>
      <c r="P366" s="174"/>
      <c r="Q366" s="175"/>
      <c r="R366" s="176"/>
      <c r="S366" s="177" t="n">
        <f aca="false">IF(G366&lt;&gt;0,(G366+P366),(J366*M366)+P366)</f>
        <v>1</v>
      </c>
      <c r="T366" s="178" t="n">
        <f aca="false">IF(H366&lt;&gt;0,(H366+Q366),(K366*N366)+Q366)</f>
        <v>0</v>
      </c>
      <c r="U366" s="179" t="n">
        <f aca="false">IF(I366&lt;&gt;0,(I366+R366),(L366*O366)+R366)</f>
        <v>0</v>
      </c>
      <c r="V366" s="180" t="n">
        <f aca="false">SUM(S366:U366)</f>
        <v>1</v>
      </c>
      <c r="W366" s="181"/>
      <c r="X366" s="182"/>
      <c r="Y366" s="169"/>
      <c r="Z366" s="169"/>
      <c r="AA366" s="170"/>
      <c r="AB366" s="183"/>
      <c r="AC366" s="184"/>
      <c r="AMH366" s="85"/>
      <c r="AMI366" s="85"/>
      <c r="AMJ366" s="85"/>
    </row>
    <row r="367" s="84" customFormat="true" ht="26.1" hidden="true" customHeight="false" outlineLevel="1" collapsed="false">
      <c r="A367" s="69"/>
      <c r="B367" s="86"/>
      <c r="C367" s="105" t="str">
        <f aca="false">C366</f>
        <v>CIOPAC</v>
      </c>
      <c r="D367" s="106" t="str">
        <f aca="false">D366</f>
        <v>TÉRREO</v>
      </c>
      <c r="E367" s="106" t="str">
        <f aca="false">E366</f>
        <v>LAVABO. A=2,23m2</v>
      </c>
      <c r="F367" s="107" t="str">
        <f aca="false">F366</f>
        <v>BANCADAS, LOUÇAS E METAIS</v>
      </c>
      <c r="G367" s="108"/>
      <c r="H367" s="109"/>
      <c r="I367" s="110"/>
      <c r="J367" s="108"/>
      <c r="K367" s="109"/>
      <c r="L367" s="110"/>
      <c r="M367" s="108"/>
      <c r="N367" s="109"/>
      <c r="O367" s="110"/>
      <c r="P367" s="111"/>
      <c r="Q367" s="112"/>
      <c r="R367" s="113"/>
      <c r="S367" s="114"/>
      <c r="T367" s="115"/>
      <c r="U367" s="116"/>
      <c r="V367" s="117"/>
      <c r="W367" s="118" t="n">
        <v>1</v>
      </c>
      <c r="X367" s="119" t="n">
        <v>86903</v>
      </c>
      <c r="Y367" s="106" t="str">
        <f aca="false">IFERROR(VLOOKUP($X367,'BASE DADOS'!$B$2:$E$16877,2,FALSE()),"-")</f>
        <v>SINAPI</v>
      </c>
      <c r="Z367" s="106" t="str">
        <f aca="false">IFERROR(VLOOKUP($X367,'BASE DADOS'!$B$2:$E$16877,3,FALSE()),"-")</f>
        <v>Lavatório louça branca com coluna, 45 x 55cm ou equivalente, padrão médio - fornecimento e instalação. af_01/2020</v>
      </c>
      <c r="AA367" s="107" t="str">
        <f aca="false">IFERROR(VLOOKUP($X367,'BASE DADOS'!$B$2:$E$16877,4,FALSE()),"-")</f>
        <v>un</v>
      </c>
      <c r="AB367" s="120" t="s">
        <v>17023</v>
      </c>
      <c r="AC367" s="121" t="str">
        <f aca="false">IFERROR(VLOOKUP(AB367,'ETAPAS ORCAM'!$B$4:$C$58,2,FALSE()),"-")</f>
        <v>B24 – BANCADAS, LOUÇAS, METAIS SANITÁRIOS E DIVISÓRIAS DE GRANITO</v>
      </c>
      <c r="AMH367" s="85"/>
      <c r="AMI367" s="85"/>
      <c r="AMJ367" s="85"/>
    </row>
    <row r="368" s="84" customFormat="true" ht="17.9" hidden="true" customHeight="false" outlineLevel="1" collapsed="false">
      <c r="A368" s="69"/>
      <c r="B368" s="86"/>
      <c r="C368" s="105" t="str">
        <f aca="false">C367</f>
        <v>CIOPAC</v>
      </c>
      <c r="D368" s="106" t="str">
        <f aca="false">D367</f>
        <v>TÉRREO</v>
      </c>
      <c r="E368" s="106" t="str">
        <f aca="false">E367</f>
        <v>LAVABO. A=2,23m2</v>
      </c>
      <c r="F368" s="107" t="str">
        <f aca="false">F367</f>
        <v>BANCADAS, LOUÇAS E METAIS</v>
      </c>
      <c r="G368" s="108"/>
      <c r="H368" s="109"/>
      <c r="I368" s="110"/>
      <c r="J368" s="108"/>
      <c r="K368" s="109"/>
      <c r="L368" s="110"/>
      <c r="M368" s="108"/>
      <c r="N368" s="109"/>
      <c r="O368" s="110"/>
      <c r="P368" s="111"/>
      <c r="Q368" s="112"/>
      <c r="R368" s="113"/>
      <c r="S368" s="114"/>
      <c r="T368" s="115"/>
      <c r="U368" s="116"/>
      <c r="V368" s="117"/>
      <c r="W368" s="118" t="n">
        <v>1</v>
      </c>
      <c r="X368" s="119" t="n">
        <v>9676</v>
      </c>
      <c r="Y368" s="106" t="str">
        <f aca="false">IFERROR(VLOOKUP($X368,'BASE DADOS'!$B$2:$E$16877,2,FALSE()),"-")</f>
        <v>ORSE</v>
      </c>
      <c r="Z368" s="106" t="str">
        <f aca="false">IFERROR(VLOOKUP($X368,'BASE DADOS'!$B$2:$E$16877,3,FALSE()),"-")</f>
        <v>Torneira de mesa com fechamento automático, linha Decamatic Eco, ref.1173.C, DECA ou similar</v>
      </c>
      <c r="AA368" s="107" t="str">
        <f aca="false">IFERROR(VLOOKUP($X368,'BASE DADOS'!$B$2:$E$16877,4,FALSE()),"-")</f>
        <v>un</v>
      </c>
      <c r="AB368" s="120" t="s">
        <v>17023</v>
      </c>
      <c r="AC368" s="121" t="str">
        <f aca="false">IFERROR(VLOOKUP(AB368,'ETAPAS ORCAM'!$B$4:$C$58,2,FALSE()),"-")</f>
        <v>B24 – BANCADAS, LOUÇAS, METAIS SANITÁRIOS E DIVISÓRIAS DE GRANITO</v>
      </c>
      <c r="AMH368" s="85"/>
      <c r="AMI368" s="85"/>
      <c r="AMJ368" s="85"/>
    </row>
    <row r="369" s="84" customFormat="true" ht="34.3" hidden="true" customHeight="false" outlineLevel="1" collapsed="false">
      <c r="A369" s="69"/>
      <c r="B369" s="86"/>
      <c r="C369" s="105" t="str">
        <f aca="false">C368</f>
        <v>CIOPAC</v>
      </c>
      <c r="D369" s="106" t="str">
        <f aca="false">D368</f>
        <v>TÉRREO</v>
      </c>
      <c r="E369" s="106" t="str">
        <f aca="false">E368</f>
        <v>LAVABO. A=2,23m2</v>
      </c>
      <c r="F369" s="107" t="str">
        <f aca="false">F368</f>
        <v>BANCADAS, LOUÇAS E METAIS</v>
      </c>
      <c r="G369" s="108"/>
      <c r="H369" s="109"/>
      <c r="I369" s="110"/>
      <c r="J369" s="108"/>
      <c r="K369" s="109"/>
      <c r="L369" s="110"/>
      <c r="M369" s="108"/>
      <c r="N369" s="109"/>
      <c r="O369" s="110"/>
      <c r="P369" s="111"/>
      <c r="Q369" s="112"/>
      <c r="R369" s="113"/>
      <c r="S369" s="114"/>
      <c r="T369" s="115"/>
      <c r="U369" s="116"/>
      <c r="V369" s="117"/>
      <c r="W369" s="118" t="n">
        <v>1</v>
      </c>
      <c r="X369" s="119" t="n">
        <v>7710</v>
      </c>
      <c r="Y369" s="106" t="str">
        <f aca="false">IFERROR(VLOOKUP($X369,'BASE DADOS'!$B$2:$E$16877,2,FALSE()),"-")</f>
        <v>ORSE</v>
      </c>
      <c r="Z369" s="106" t="str">
        <f aca="false">IFERROR(VLOOKUP($X369,'BASE DADOS'!$B$2:$E$16877,3,FALSE()),"-")</f>
        <v>Vaso sanitario c/caixa de descarga acoplada, linha thema ecoflush, 3/6 lt, ref. 25353/25570, INCEPA ou similar,incl. assento INCEPA linha thema ref. 25987 ou similar, conjunto de fixação, anel de vedação e engate plástico</v>
      </c>
      <c r="AA369" s="107" t="str">
        <f aca="false">IFERROR(VLOOKUP($X369,'BASE DADOS'!$B$2:$E$16877,4,FALSE()),"-")</f>
        <v>un</v>
      </c>
      <c r="AB369" s="120" t="s">
        <v>17023</v>
      </c>
      <c r="AC369" s="121" t="str">
        <f aca="false">IFERROR(VLOOKUP(AB369,'ETAPAS ORCAM'!$B$4:$C$58,2,FALSE()),"-")</f>
        <v>B24 – BANCADAS, LOUÇAS, METAIS SANITÁRIOS E DIVISÓRIAS DE GRANITO</v>
      </c>
      <c r="AMH369" s="85"/>
      <c r="AMI369" s="85"/>
      <c r="AMJ369" s="85"/>
    </row>
    <row r="370" s="84" customFormat="true" ht="17.9" hidden="true" customHeight="false" outlineLevel="1" collapsed="false">
      <c r="A370" s="69"/>
      <c r="B370" s="86"/>
      <c r="C370" s="105" t="str">
        <f aca="false">C369</f>
        <v>CIOPAC</v>
      </c>
      <c r="D370" s="106" t="str">
        <f aca="false">D369</f>
        <v>TÉRREO</v>
      </c>
      <c r="E370" s="106" t="str">
        <f aca="false">E369</f>
        <v>LAVABO. A=2,23m2</v>
      </c>
      <c r="F370" s="107" t="str">
        <f aca="false">F369</f>
        <v>BANCADAS, LOUÇAS E METAIS</v>
      </c>
      <c r="G370" s="108"/>
      <c r="H370" s="109"/>
      <c r="I370" s="110"/>
      <c r="J370" s="108"/>
      <c r="K370" s="109"/>
      <c r="L370" s="110"/>
      <c r="M370" s="108"/>
      <c r="N370" s="109"/>
      <c r="O370" s="110"/>
      <c r="P370" s="111"/>
      <c r="Q370" s="112"/>
      <c r="R370" s="113"/>
      <c r="S370" s="114"/>
      <c r="T370" s="115"/>
      <c r="U370" s="116"/>
      <c r="V370" s="117"/>
      <c r="W370" s="118" t="n">
        <v>1</v>
      </c>
      <c r="X370" s="119" t="n">
        <v>9502</v>
      </c>
      <c r="Y370" s="106" t="str">
        <f aca="false">IFERROR(VLOOKUP($X370,'BASE DADOS'!$B$2:$E$16877,2,FALSE()),"-")</f>
        <v>ORSE</v>
      </c>
      <c r="Z370" s="106" t="str">
        <f aca="false">IFERROR(VLOOKUP($X370,'BASE DADOS'!$B$2:$E$16877,3,FALSE()),"-")</f>
        <v>Ducha higiênica com registro, linha Link, ref. 1984.C.ACT. LNK, da DECA ou similar</v>
      </c>
      <c r="AA370" s="107" t="str">
        <f aca="false">IFERROR(VLOOKUP($X370,'BASE DADOS'!$B$2:$E$16877,4,FALSE()),"-")</f>
        <v>un</v>
      </c>
      <c r="AB370" s="120" t="s">
        <v>17023</v>
      </c>
      <c r="AC370" s="121" t="str">
        <f aca="false">IFERROR(VLOOKUP(AB370,'ETAPAS ORCAM'!$B$4:$C$58,2,FALSE()),"-")</f>
        <v>B24 – BANCADAS, LOUÇAS, METAIS SANITÁRIOS E DIVISÓRIAS DE GRANITO</v>
      </c>
      <c r="AMH370" s="85"/>
      <c r="AMI370" s="85"/>
      <c r="AMJ370" s="85"/>
    </row>
    <row r="371" s="84" customFormat="true" ht="17.9" hidden="true" customHeight="false" outlineLevel="1" collapsed="false">
      <c r="A371" s="69"/>
      <c r="B371" s="86"/>
      <c r="C371" s="105" t="str">
        <f aca="false">C370</f>
        <v>CIOPAC</v>
      </c>
      <c r="D371" s="106" t="str">
        <f aca="false">D370</f>
        <v>TÉRREO</v>
      </c>
      <c r="E371" s="106" t="str">
        <f aca="false">E370</f>
        <v>LAVABO. A=2,23m2</v>
      </c>
      <c r="F371" s="107" t="str">
        <f aca="false">F370</f>
        <v>BANCADAS, LOUÇAS E METAIS</v>
      </c>
      <c r="G371" s="108"/>
      <c r="H371" s="109"/>
      <c r="I371" s="110"/>
      <c r="J371" s="108"/>
      <c r="K371" s="109"/>
      <c r="L371" s="110"/>
      <c r="M371" s="108"/>
      <c r="N371" s="109"/>
      <c r="O371" s="110"/>
      <c r="P371" s="111"/>
      <c r="Q371" s="112"/>
      <c r="R371" s="113"/>
      <c r="S371" s="114"/>
      <c r="T371" s="115"/>
      <c r="U371" s="116"/>
      <c r="V371" s="117"/>
      <c r="W371" s="118" t="n">
        <v>1</v>
      </c>
      <c r="X371" s="119" t="n">
        <v>8436</v>
      </c>
      <c r="Y371" s="106" t="str">
        <f aca="false">IFERROR(VLOOKUP($X371,'BASE DADOS'!$B$2:$E$16877,2,FALSE()),"-")</f>
        <v>ORSE</v>
      </c>
      <c r="Z371" s="106" t="str">
        <f aca="false">IFERROR(VLOOKUP($X371,'BASE DADOS'!$B$2:$E$16877,3,FALSE()),"-")</f>
        <v>Acabamento para registro 1/2", 3/4" e 1" (PQ), ref. 4900 - C43, da Deca ou similar</v>
      </c>
      <c r="AA371" s="107" t="str">
        <f aca="false">IFERROR(VLOOKUP($X371,'BASE DADOS'!$B$2:$E$16877,4,FALSE()),"-")</f>
        <v>un</v>
      </c>
      <c r="AB371" s="120" t="s">
        <v>17023</v>
      </c>
      <c r="AC371" s="121" t="str">
        <f aca="false">IFERROR(VLOOKUP(AB371,'ETAPAS ORCAM'!$B$4:$C$58,2,FALSE()),"-")</f>
        <v>B24 – BANCADAS, LOUÇAS, METAIS SANITÁRIOS E DIVISÓRIAS DE GRANITO</v>
      </c>
      <c r="AMH371" s="85"/>
      <c r="AMI371" s="85"/>
      <c r="AMJ371" s="85"/>
    </row>
    <row r="372" s="84" customFormat="true" ht="17.9" hidden="true" customHeight="false" outlineLevel="1" collapsed="false">
      <c r="A372" s="69"/>
      <c r="B372" s="86"/>
      <c r="C372" s="105" t="str">
        <f aca="false">C371</f>
        <v>CIOPAC</v>
      </c>
      <c r="D372" s="106" t="str">
        <f aca="false">D371</f>
        <v>TÉRREO</v>
      </c>
      <c r="E372" s="106" t="str">
        <f aca="false">E371</f>
        <v>LAVABO. A=2,23m2</v>
      </c>
      <c r="F372" s="107" t="str">
        <f aca="false">F371</f>
        <v>BANCADAS, LOUÇAS E METAIS</v>
      </c>
      <c r="G372" s="108"/>
      <c r="H372" s="109"/>
      <c r="I372" s="110"/>
      <c r="J372" s="108"/>
      <c r="K372" s="109"/>
      <c r="L372" s="110"/>
      <c r="M372" s="108"/>
      <c r="N372" s="109"/>
      <c r="O372" s="110"/>
      <c r="P372" s="111"/>
      <c r="Q372" s="112"/>
      <c r="R372" s="113"/>
      <c r="S372" s="114"/>
      <c r="T372" s="115"/>
      <c r="U372" s="116"/>
      <c r="V372" s="117"/>
      <c r="W372" s="118" t="n">
        <v>1</v>
      </c>
      <c r="X372" s="119" t="n">
        <v>2045</v>
      </c>
      <c r="Y372" s="106" t="str">
        <f aca="false">IFERROR(VLOOKUP($X372,'BASE DADOS'!$B$2:$E$16877,2,FALSE()),"-")</f>
        <v>ORSE</v>
      </c>
      <c r="Z372" s="106" t="str">
        <f aca="false">IFERROR(VLOOKUP($X372,'BASE DADOS'!$B$2:$E$16877,3,FALSE()),"-")</f>
        <v>Porta sabão liquido de plástico</v>
      </c>
      <c r="AA372" s="107" t="str">
        <f aca="false">IFERROR(VLOOKUP($X372,'BASE DADOS'!$B$2:$E$16877,4,FALSE()),"-")</f>
        <v>un</v>
      </c>
      <c r="AB372" s="120" t="s">
        <v>17023</v>
      </c>
      <c r="AC372" s="121" t="str">
        <f aca="false">IFERROR(VLOOKUP(AB372,'ETAPAS ORCAM'!$B$4:$C$58,2,FALSE()),"-")</f>
        <v>B24 – BANCADAS, LOUÇAS, METAIS SANITÁRIOS E DIVISÓRIAS DE GRANITO</v>
      </c>
      <c r="AMH372" s="85"/>
      <c r="AMI372" s="85"/>
      <c r="AMJ372" s="85"/>
    </row>
    <row r="373" s="84" customFormat="true" ht="17.9" hidden="true" customHeight="false" outlineLevel="1" collapsed="false">
      <c r="A373" s="69"/>
      <c r="B373" s="86"/>
      <c r="C373" s="105" t="str">
        <f aca="false">C372</f>
        <v>CIOPAC</v>
      </c>
      <c r="D373" s="106" t="str">
        <f aca="false">D372</f>
        <v>TÉRREO</v>
      </c>
      <c r="E373" s="106" t="str">
        <f aca="false">E372</f>
        <v>LAVABO. A=2,23m2</v>
      </c>
      <c r="F373" s="107" t="str">
        <f aca="false">F372</f>
        <v>BANCADAS, LOUÇAS E METAIS</v>
      </c>
      <c r="G373" s="108"/>
      <c r="H373" s="109"/>
      <c r="I373" s="110"/>
      <c r="J373" s="108"/>
      <c r="K373" s="109"/>
      <c r="L373" s="110"/>
      <c r="M373" s="108"/>
      <c r="N373" s="109"/>
      <c r="O373" s="110"/>
      <c r="P373" s="111"/>
      <c r="Q373" s="112"/>
      <c r="R373" s="113"/>
      <c r="S373" s="114"/>
      <c r="T373" s="115"/>
      <c r="U373" s="116"/>
      <c r="V373" s="117"/>
      <c r="W373" s="118" t="n">
        <v>1</v>
      </c>
      <c r="X373" s="119" t="n">
        <v>2034</v>
      </c>
      <c r="Y373" s="106" t="str">
        <f aca="false">IFERROR(VLOOKUP($X373,'BASE DADOS'!$B$2:$E$16877,2,FALSE()),"-")</f>
        <v>ORSE</v>
      </c>
      <c r="Z373" s="106" t="str">
        <f aca="false">IFERROR(VLOOKUP($X373,'BASE DADOS'!$B$2:$E$16877,3,FALSE()),"-")</f>
        <v>Porta toalha inox para papel toalha em rolo</v>
      </c>
      <c r="AA373" s="107" t="str">
        <f aca="false">IFERROR(VLOOKUP($X373,'BASE DADOS'!$B$2:$E$16877,4,FALSE()),"-")</f>
        <v>un</v>
      </c>
      <c r="AB373" s="120" t="s">
        <v>17023</v>
      </c>
      <c r="AC373" s="121" t="str">
        <f aca="false">IFERROR(VLOOKUP(AB373,'ETAPAS ORCAM'!$B$4:$C$58,2,FALSE()),"-")</f>
        <v>B24 – BANCADAS, LOUÇAS, METAIS SANITÁRIOS E DIVISÓRIAS DE GRANITO</v>
      </c>
      <c r="AMH373" s="85"/>
      <c r="AMI373" s="85"/>
      <c r="AMJ373" s="85"/>
    </row>
    <row r="374" s="84" customFormat="true" ht="17.9" hidden="true" customHeight="false" outlineLevel="1" collapsed="false">
      <c r="A374" s="69"/>
      <c r="B374" s="86"/>
      <c r="C374" s="105" t="str">
        <f aca="false">C373</f>
        <v>CIOPAC</v>
      </c>
      <c r="D374" s="106" t="str">
        <f aca="false">D373</f>
        <v>TÉRREO</v>
      </c>
      <c r="E374" s="106" t="str">
        <f aca="false">E373</f>
        <v>LAVABO. A=2,23m2</v>
      </c>
      <c r="F374" s="107" t="str">
        <f aca="false">F373</f>
        <v>BANCADAS, LOUÇAS E METAIS</v>
      </c>
      <c r="G374" s="108"/>
      <c r="H374" s="109"/>
      <c r="I374" s="110"/>
      <c r="J374" s="108"/>
      <c r="K374" s="109"/>
      <c r="L374" s="110"/>
      <c r="M374" s="108"/>
      <c r="N374" s="109"/>
      <c r="O374" s="110"/>
      <c r="P374" s="111"/>
      <c r="Q374" s="112"/>
      <c r="R374" s="113"/>
      <c r="S374" s="114"/>
      <c r="T374" s="115"/>
      <c r="U374" s="116"/>
      <c r="V374" s="117"/>
      <c r="W374" s="118" t="n">
        <v>1</v>
      </c>
      <c r="X374" s="119" t="n">
        <v>12511</v>
      </c>
      <c r="Y374" s="106" t="str">
        <f aca="false">IFERROR(VLOOKUP($X374,'BASE DADOS'!$B$2:$E$16877,2,FALSE()),"-")</f>
        <v>ORSE</v>
      </c>
      <c r="Z374" s="106" t="str">
        <f aca="false">IFERROR(VLOOKUP($X374,'BASE DADOS'!$B$2:$E$16877,3,FALSE()),"-")</f>
        <v>Dispenser, em plástico, para papel higiênico em rolo</v>
      </c>
      <c r="AA374" s="107" t="str">
        <f aca="false">IFERROR(VLOOKUP($X374,'BASE DADOS'!$B$2:$E$16877,4,FALSE()),"-")</f>
        <v>un</v>
      </c>
      <c r="AB374" s="120" t="s">
        <v>17023</v>
      </c>
      <c r="AC374" s="121" t="str">
        <f aca="false">IFERROR(VLOOKUP(AB374,'ETAPAS ORCAM'!$B$4:$C$58,2,FALSE()),"-")</f>
        <v>B24 – BANCADAS, LOUÇAS, METAIS SANITÁRIOS E DIVISÓRIAS DE GRANITO</v>
      </c>
      <c r="AMH374" s="85"/>
      <c r="AMI374" s="85"/>
      <c r="AMJ374" s="85"/>
    </row>
    <row r="375" s="104" customFormat="true" ht="12.8" hidden="true" customHeight="false" outlineLevel="1" collapsed="false">
      <c r="A375" s="69"/>
      <c r="B375" s="86"/>
      <c r="C375" s="168" t="str">
        <f aca="false">C371</f>
        <v>CIOPAC</v>
      </c>
      <c r="D375" s="169" t="str">
        <f aca="false">D371</f>
        <v>TÉRREO</v>
      </c>
      <c r="E375" s="169" t="str">
        <f aca="false">E371</f>
        <v>LAVABO. A=2,23m2</v>
      </c>
      <c r="F375" s="170" t="s">
        <v>16964</v>
      </c>
      <c r="G375" s="171"/>
      <c r="H375" s="172"/>
      <c r="I375" s="173"/>
      <c r="J375" s="171" t="n">
        <v>0.5</v>
      </c>
      <c r="K375" s="172"/>
      <c r="L375" s="173"/>
      <c r="M375" s="171" t="n">
        <v>1</v>
      </c>
      <c r="N375" s="172"/>
      <c r="O375" s="173"/>
      <c r="P375" s="174"/>
      <c r="Q375" s="175"/>
      <c r="R375" s="176"/>
      <c r="S375" s="177" t="n">
        <f aca="false">IF(G375&lt;&gt;0,(G375+P375),(J375*M375)+P375)</f>
        <v>0.5</v>
      </c>
      <c r="T375" s="178" t="n">
        <f aca="false">IF(H375&lt;&gt;0,(H375+Q375),(K375*N375)+Q375)</f>
        <v>0</v>
      </c>
      <c r="U375" s="179" t="n">
        <f aca="false">IF(I375&lt;&gt;0,(I375+R375),(L375*O375)+R375)</f>
        <v>0</v>
      </c>
      <c r="V375" s="180" t="n">
        <f aca="false">SUM(S375:U375)</f>
        <v>0.5</v>
      </c>
      <c r="W375" s="181"/>
      <c r="X375" s="182"/>
      <c r="Y375" s="169"/>
      <c r="Z375" s="169"/>
      <c r="AA375" s="170"/>
      <c r="AB375" s="183"/>
      <c r="AC375" s="184"/>
      <c r="AMH375" s="85"/>
      <c r="AMI375" s="85"/>
      <c r="AMJ375" s="85"/>
    </row>
    <row r="376" s="84" customFormat="true" ht="12.8" hidden="true" customHeight="false" outlineLevel="1" collapsed="false">
      <c r="A376" s="69"/>
      <c r="B376" s="86"/>
      <c r="C376" s="105" t="str">
        <f aca="false">C375</f>
        <v>CIOPAC</v>
      </c>
      <c r="D376" s="106" t="str">
        <f aca="false">D375</f>
        <v>TÉRREO</v>
      </c>
      <c r="E376" s="106" t="str">
        <f aca="false">E375</f>
        <v>LAVABO. A=2,23m2</v>
      </c>
      <c r="F376" s="107" t="str">
        <f aca="false">F375</f>
        <v>VIDROS</v>
      </c>
      <c r="G376" s="108"/>
      <c r="H376" s="109"/>
      <c r="I376" s="110"/>
      <c r="J376" s="108"/>
      <c r="K376" s="109"/>
      <c r="L376" s="110"/>
      <c r="M376" s="108"/>
      <c r="N376" s="109"/>
      <c r="O376" s="110"/>
      <c r="P376" s="111"/>
      <c r="Q376" s="112"/>
      <c r="R376" s="113"/>
      <c r="S376" s="114"/>
      <c r="T376" s="115"/>
      <c r="U376" s="116"/>
      <c r="V376" s="117"/>
      <c r="W376" s="118" t="n">
        <v>0.5</v>
      </c>
      <c r="X376" s="119" t="n">
        <v>1889</v>
      </c>
      <c r="Y376" s="106" t="str">
        <f aca="false">IFERROR(VLOOKUP($X376,'BASE DADOS'!$B$2:$E$16877,2,FALSE()),"-")</f>
        <v>ORSE</v>
      </c>
      <c r="Z376" s="106" t="str">
        <f aca="false">IFERROR(VLOOKUP($X376,'BASE DADOS'!$B$2:$E$16877,3,FALSE()),"-")</f>
        <v>Espelho plano 4mm</v>
      </c>
      <c r="AA376" s="107" t="str">
        <f aca="false">IFERROR(VLOOKUP($X376,'BASE DADOS'!$B$2:$E$16877,4,FALSE()),"-")</f>
        <v>m2</v>
      </c>
      <c r="AB376" s="120" t="s">
        <v>43</v>
      </c>
      <c r="AC376" s="121" t="str">
        <f aca="false">IFERROR(VLOOKUP(AB376,'ETAPAS ORCAM'!$B$4:$C$58,2,FALSE()),"-")</f>
        <v>B12 – ESQUADRIAS</v>
      </c>
      <c r="AMH376" s="85"/>
      <c r="AMI376" s="85"/>
      <c r="AMJ376" s="85"/>
    </row>
    <row r="377" s="84" customFormat="true" ht="12.8" hidden="true" customHeight="false" outlineLevel="1" collapsed="false">
      <c r="A377" s="69"/>
      <c r="B377" s="86"/>
      <c r="C377" s="122"/>
      <c r="D377" s="123"/>
      <c r="E377" s="123"/>
      <c r="F377" s="124"/>
      <c r="G377" s="125"/>
      <c r="H377" s="126"/>
      <c r="I377" s="127"/>
      <c r="J377" s="125"/>
      <c r="K377" s="126"/>
      <c r="L377" s="127"/>
      <c r="M377" s="125"/>
      <c r="N377" s="126"/>
      <c r="O377" s="127"/>
      <c r="P377" s="128"/>
      <c r="Q377" s="129"/>
      <c r="R377" s="130"/>
      <c r="S377" s="131"/>
      <c r="T377" s="132"/>
      <c r="U377" s="133"/>
      <c r="V377" s="134"/>
      <c r="W377" s="135"/>
      <c r="X377" s="136"/>
      <c r="Y377" s="123"/>
      <c r="Z377" s="123"/>
      <c r="AA377" s="124"/>
      <c r="AB377" s="137"/>
      <c r="AC377" s="138"/>
      <c r="AMH377" s="85"/>
      <c r="AMI377" s="85"/>
      <c r="AMJ377" s="85"/>
    </row>
    <row r="378" s="84" customFormat="true" ht="12.8" hidden="true" customHeight="false" outlineLevel="0" collapsed="false">
      <c r="A378" s="69"/>
      <c r="B378" s="86"/>
      <c r="C378" s="139"/>
      <c r="D378" s="139"/>
      <c r="E378" s="139"/>
      <c r="F378" s="139"/>
      <c r="G378" s="140"/>
      <c r="H378" s="140"/>
      <c r="I378" s="140"/>
      <c r="J378" s="140"/>
      <c r="K378" s="140"/>
      <c r="L378" s="140"/>
      <c r="M378" s="140"/>
      <c r="N378" s="140"/>
      <c r="O378" s="140"/>
      <c r="P378" s="141"/>
      <c r="Q378" s="141"/>
      <c r="R378" s="141"/>
      <c r="S378" s="142"/>
      <c r="T378" s="142"/>
      <c r="U378" s="142"/>
      <c r="V378" s="142"/>
      <c r="W378" s="143"/>
      <c r="X378" s="144"/>
      <c r="Y378" s="139"/>
      <c r="Z378" s="139"/>
      <c r="AA378" s="139"/>
      <c r="AB378" s="145"/>
      <c r="AC378" s="146"/>
      <c r="AMH378" s="85"/>
      <c r="AMI378" s="85"/>
      <c r="AMJ378" s="85"/>
    </row>
    <row r="379" s="84" customFormat="true" ht="17.9" hidden="true" customHeight="false" outlineLevel="0" collapsed="false">
      <c r="A379" s="69"/>
      <c r="B379" s="70" t="n">
        <v>37257</v>
      </c>
      <c r="C379" s="71" t="s">
        <v>16978</v>
      </c>
      <c r="D379" s="72" t="s">
        <v>17016</v>
      </c>
      <c r="E379" s="72" t="s">
        <v>17030</v>
      </c>
      <c r="F379" s="73"/>
      <c r="G379" s="74"/>
      <c r="H379" s="75"/>
      <c r="I379" s="76"/>
      <c r="J379" s="74"/>
      <c r="K379" s="75"/>
      <c r="L379" s="76"/>
      <c r="M379" s="74"/>
      <c r="N379" s="75"/>
      <c r="O379" s="76"/>
      <c r="P379" s="74"/>
      <c r="Q379" s="75"/>
      <c r="R379" s="76"/>
      <c r="S379" s="77"/>
      <c r="T379" s="78"/>
      <c r="U379" s="79"/>
      <c r="V379" s="80"/>
      <c r="W379" s="81"/>
      <c r="X379" s="71"/>
      <c r="Y379" s="72"/>
      <c r="Z379" s="72"/>
      <c r="AA379" s="73"/>
      <c r="AB379" s="82"/>
      <c r="AC379" s="83"/>
      <c r="AMH379" s="85"/>
      <c r="AMI379" s="85"/>
      <c r="AMJ379" s="85"/>
    </row>
    <row r="380" s="104" customFormat="true" ht="17.9" hidden="true" customHeight="false" outlineLevel="1" collapsed="false">
      <c r="A380" s="69"/>
      <c r="B380" s="86"/>
      <c r="C380" s="87" t="str">
        <f aca="false">C379</f>
        <v>CIOPAC</v>
      </c>
      <c r="D380" s="88" t="str">
        <f aca="false">D379</f>
        <v>TÉRREO</v>
      </c>
      <c r="E380" s="88" t="str">
        <f aca="false">E379</f>
        <v>SALA DE REUNIÃO A= 38,16m2</v>
      </c>
      <c r="F380" s="89" t="s">
        <v>16953</v>
      </c>
      <c r="G380" s="90" t="n">
        <v>38.16</v>
      </c>
      <c r="H380" s="91"/>
      <c r="I380" s="92"/>
      <c r="J380" s="90"/>
      <c r="K380" s="91"/>
      <c r="L380" s="92"/>
      <c r="M380" s="90"/>
      <c r="N380" s="91"/>
      <c r="O380" s="92"/>
      <c r="P380" s="93"/>
      <c r="Q380" s="94"/>
      <c r="R380" s="95"/>
      <c r="S380" s="96" t="n">
        <f aca="false">IF(G380&lt;&gt;0,(G380+P380),(J380*M380)+P380)</f>
        <v>38.16</v>
      </c>
      <c r="T380" s="97" t="n">
        <f aca="false">IF(H380&lt;&gt;0,(H380+Q380),(K380*N380)+Q380)</f>
        <v>0</v>
      </c>
      <c r="U380" s="98" t="n">
        <f aca="false">IF(I380&lt;&gt;0,(I380+R380),(L380*O380)+R380)</f>
        <v>0</v>
      </c>
      <c r="V380" s="99" t="n">
        <f aca="false">SUM(S380:U380)</f>
        <v>38.16</v>
      </c>
      <c r="W380" s="100"/>
      <c r="X380" s="101"/>
      <c r="Y380" s="88"/>
      <c r="Z380" s="88"/>
      <c r="AA380" s="89"/>
      <c r="AB380" s="102"/>
      <c r="AC380" s="103"/>
      <c r="AMH380" s="85"/>
      <c r="AMI380" s="85"/>
      <c r="AMJ380" s="85"/>
    </row>
    <row r="381" s="84" customFormat="true" ht="17.9" hidden="true" customHeight="false" outlineLevel="1" collapsed="false">
      <c r="A381" s="69"/>
      <c r="B381" s="86"/>
      <c r="C381" s="105" t="str">
        <f aca="false">C380</f>
        <v>CIOPAC</v>
      </c>
      <c r="D381" s="106" t="str">
        <f aca="false">D380</f>
        <v>TÉRREO</v>
      </c>
      <c r="E381" s="106" t="str">
        <f aca="false">E380</f>
        <v>SALA DE REUNIÃO A= 38,16m2</v>
      </c>
      <c r="F381" s="107" t="str">
        <f aca="false">F380</f>
        <v>PISO</v>
      </c>
      <c r="G381" s="108"/>
      <c r="H381" s="109"/>
      <c r="I381" s="110"/>
      <c r="J381" s="108"/>
      <c r="K381" s="109"/>
      <c r="L381" s="110"/>
      <c r="M381" s="108"/>
      <c r="N381" s="109"/>
      <c r="O381" s="110"/>
      <c r="P381" s="111"/>
      <c r="Q381" s="112"/>
      <c r="R381" s="113"/>
      <c r="S381" s="114"/>
      <c r="T381" s="115"/>
      <c r="U381" s="116"/>
      <c r="V381" s="117"/>
      <c r="W381" s="118" t="n">
        <f aca="false">V380</f>
        <v>38.16</v>
      </c>
      <c r="X381" s="119" t="n">
        <v>99811</v>
      </c>
      <c r="Y381" s="106" t="str">
        <f aca="false">IFERROR(VLOOKUP($X381,'BASE DADOS'!$B$2:$E$16877,2,FALSE()),"-")</f>
        <v>SINAPI</v>
      </c>
      <c r="Z381" s="106" t="str">
        <f aca="false">IFERROR(VLOOKUP($X381,'BASE DADOS'!$B$2:$E$16877,3,FALSE()),"-")</f>
        <v>Limpeza de contrapiso com vassoura a seco. af_04/2019</v>
      </c>
      <c r="AA381" s="107" t="str">
        <f aca="false">IFERROR(VLOOKUP($X381,'BASE DADOS'!$B$2:$E$16877,4,FALSE()),"-")</f>
        <v>m2</v>
      </c>
      <c r="AB381" s="120" t="s">
        <v>17003</v>
      </c>
      <c r="AC381" s="121" t="str">
        <f aca="false">IFERROR(VLOOKUP(AB381,'ETAPAS ORCAM'!$B$4:$C$58,2,FALSE()),"-")</f>
        <v>B11 – PAVIMENTAÇÃO</v>
      </c>
      <c r="AMH381" s="85"/>
      <c r="AMI381" s="85"/>
      <c r="AMJ381" s="85"/>
    </row>
    <row r="382" s="84" customFormat="true" ht="34.3" hidden="true" customHeight="false" outlineLevel="1" collapsed="false">
      <c r="A382" s="69"/>
      <c r="B382" s="86"/>
      <c r="C382" s="105" t="str">
        <f aca="false">C381</f>
        <v>CIOPAC</v>
      </c>
      <c r="D382" s="106" t="str">
        <f aca="false">D381</f>
        <v>TÉRREO</v>
      </c>
      <c r="E382" s="106" t="str">
        <f aca="false">E381</f>
        <v>SALA DE REUNIÃO A= 38,16m2</v>
      </c>
      <c r="F382" s="107" t="str">
        <f aca="false">F381</f>
        <v>PISO</v>
      </c>
      <c r="G382" s="108"/>
      <c r="H382" s="109"/>
      <c r="I382" s="110"/>
      <c r="J382" s="108"/>
      <c r="K382" s="109"/>
      <c r="L382" s="110"/>
      <c r="M382" s="108"/>
      <c r="N382" s="109"/>
      <c r="O382" s="110"/>
      <c r="P382" s="111"/>
      <c r="Q382" s="112"/>
      <c r="R382" s="113"/>
      <c r="S382" s="114"/>
      <c r="T382" s="115"/>
      <c r="U382" s="116"/>
      <c r="V382" s="117"/>
      <c r="W382" s="118" t="n">
        <f aca="false">W381</f>
        <v>38.16</v>
      </c>
      <c r="X382" s="119" t="n">
        <v>87630</v>
      </c>
      <c r="Y382" s="106" t="str">
        <f aca="false">IFERROR(VLOOKUP($X382,'BASE DADOS'!$B$2:$E$16877,2,FALSE()),"-")</f>
        <v>SINAPI</v>
      </c>
      <c r="Z382" s="106" t="str">
        <f aca="false">IFERROR(VLOOKUP($X382,'BASE DADOS'!$B$2:$E$16877,3,FALSE()),"-")</f>
        <v>Contrapiso em argamassa traço 1:4 (cimento e areia), preparo mecânico com betoneira 400 l, aplicado em áreas secas sobre laje, aderido, acabamento não reforçado, espessura 3cm. af_07/2021</v>
      </c>
      <c r="AA382" s="107" t="str">
        <f aca="false">IFERROR(VLOOKUP($X382,'BASE DADOS'!$B$2:$E$16877,4,FALSE()),"-")</f>
        <v>m2</v>
      </c>
      <c r="AB382" s="120" t="s">
        <v>17003</v>
      </c>
      <c r="AC382" s="121" t="str">
        <f aca="false">IFERROR(VLOOKUP(AB382,'ETAPAS ORCAM'!$B$4:$C$58,2,FALSE()),"-")</f>
        <v>B11 – PAVIMENTAÇÃO</v>
      </c>
      <c r="AMH382" s="85"/>
      <c r="AMI382" s="85"/>
      <c r="AMJ382" s="85"/>
    </row>
    <row r="383" s="84" customFormat="true" ht="42.5" hidden="true" customHeight="false" outlineLevel="1" collapsed="false">
      <c r="A383" s="69"/>
      <c r="B383" s="86"/>
      <c r="C383" s="105" t="str">
        <f aca="false">C382</f>
        <v>CIOPAC</v>
      </c>
      <c r="D383" s="106" t="str">
        <f aca="false">D382</f>
        <v>TÉRREO</v>
      </c>
      <c r="E383" s="106" t="str">
        <f aca="false">E382</f>
        <v>SALA DE REUNIÃO A= 38,16m2</v>
      </c>
      <c r="F383" s="107" t="str">
        <f aca="false">F382</f>
        <v>PISO</v>
      </c>
      <c r="G383" s="108"/>
      <c r="H383" s="109"/>
      <c r="I383" s="110"/>
      <c r="J383" s="108"/>
      <c r="K383" s="109"/>
      <c r="L383" s="110"/>
      <c r="M383" s="108"/>
      <c r="N383" s="109"/>
      <c r="O383" s="110"/>
      <c r="P383" s="111"/>
      <c r="Q383" s="112"/>
      <c r="R383" s="113"/>
      <c r="S383" s="114"/>
      <c r="T383" s="115"/>
      <c r="U383" s="116"/>
      <c r="V383" s="117"/>
      <c r="W383" s="118" t="n">
        <f aca="false">W382</f>
        <v>38.16</v>
      </c>
      <c r="X383" s="119" t="n">
        <v>104162</v>
      </c>
      <c r="Y383" s="106" t="str">
        <f aca="false">IFERROR(VLOOKUP($X383,'BASE DADOS'!$B$2:$E$16877,2,FALSE()),"-")</f>
        <v>SINAPI</v>
      </c>
      <c r="Z383" s="106" t="str">
        <f aca="false">IFERROR(VLOOKUP($X383,'BASE DADOS'!$B$2:$E$16877,3,FALSE()),"-")</f>
        <v>Piso em granilite, marmorite ou granitina em ambientes internos, com espessura de 8 mm, incluso mistura em betoneira, colocação das juntas, aplicação do piso, 4 polimentos com politriz, estucamento, selador e cera. af_06/2022</v>
      </c>
      <c r="AA383" s="107" t="str">
        <f aca="false">IFERROR(VLOOKUP($X383,'BASE DADOS'!$B$2:$E$16877,4,FALSE()),"-")</f>
        <v>m2</v>
      </c>
      <c r="AB383" s="120" t="s">
        <v>17003</v>
      </c>
      <c r="AC383" s="121" t="str">
        <f aca="false">IFERROR(VLOOKUP(AB383,'ETAPAS ORCAM'!$B$4:$C$58,2,FALSE()),"-")</f>
        <v>B11 – PAVIMENTAÇÃO</v>
      </c>
      <c r="AMH383" s="85"/>
      <c r="AMI383" s="85"/>
      <c r="AMJ383" s="85"/>
    </row>
    <row r="384" s="84" customFormat="true" ht="17.9" hidden="true" customHeight="false" outlineLevel="1" collapsed="false">
      <c r="A384" s="69"/>
      <c r="B384" s="86"/>
      <c r="C384" s="105" t="str">
        <f aca="false">C383</f>
        <v>CIOPAC</v>
      </c>
      <c r="D384" s="106" t="str">
        <f aca="false">D383</f>
        <v>TÉRREO</v>
      </c>
      <c r="E384" s="106" t="str">
        <f aca="false">E383</f>
        <v>SALA DE REUNIÃO A= 38,16m2</v>
      </c>
      <c r="F384" s="107" t="str">
        <f aca="false">F383</f>
        <v>PISO</v>
      </c>
      <c r="G384" s="108"/>
      <c r="H384" s="109"/>
      <c r="I384" s="110"/>
      <c r="J384" s="108"/>
      <c r="K384" s="109"/>
      <c r="L384" s="110"/>
      <c r="M384" s="108"/>
      <c r="N384" s="109"/>
      <c r="O384" s="110"/>
      <c r="P384" s="111"/>
      <c r="Q384" s="112"/>
      <c r="R384" s="113"/>
      <c r="S384" s="114"/>
      <c r="T384" s="115"/>
      <c r="U384" s="116"/>
      <c r="V384" s="117"/>
      <c r="W384" s="118" t="n">
        <f aca="false">W383</f>
        <v>38.16</v>
      </c>
      <c r="X384" s="119" t="n">
        <v>2450</v>
      </c>
      <c r="Y384" s="106" t="str">
        <f aca="false">IFERROR(VLOOKUP($X384,'BASE DADOS'!$B$2:$E$16877,2,FALSE()),"-")</f>
        <v>ORSE</v>
      </c>
      <c r="Z384" s="106" t="str">
        <f aca="false">IFERROR(VLOOKUP($X384,'BASE DADOS'!$B$2:$E$16877,3,FALSE()),"-")</f>
        <v>Limpeza geral</v>
      </c>
      <c r="AA384" s="107" t="str">
        <f aca="false">IFERROR(VLOOKUP($X384,'BASE DADOS'!$B$2:$E$16877,4,FALSE()),"-")</f>
        <v>m2</v>
      </c>
      <c r="AB384" s="120" t="s">
        <v>17004</v>
      </c>
      <c r="AC384" s="121" t="str">
        <f aca="false">IFERROR(VLOOKUP(AB384,'ETAPAS ORCAM'!$B$4:$C$58,2,FALSE()),"-")</f>
        <v>B39 – LIMPEZA FINAL</v>
      </c>
      <c r="AMH384" s="85"/>
      <c r="AMI384" s="85"/>
      <c r="AMJ384" s="85"/>
    </row>
    <row r="385" s="104" customFormat="true" ht="17.9" hidden="true" customHeight="false" outlineLevel="1" collapsed="false">
      <c r="A385" s="69"/>
      <c r="B385" s="86"/>
      <c r="C385" s="87" t="str">
        <f aca="false">C384</f>
        <v>CIOPAC</v>
      </c>
      <c r="D385" s="88" t="str">
        <f aca="false">D384</f>
        <v>TÉRREO</v>
      </c>
      <c r="E385" s="88" t="str">
        <f aca="false">E384</f>
        <v>SALA DE REUNIÃO A= 38,16m2</v>
      </c>
      <c r="F385" s="89" t="s">
        <v>16954</v>
      </c>
      <c r="G385" s="90"/>
      <c r="H385" s="91"/>
      <c r="I385" s="92"/>
      <c r="J385" s="90" t="n">
        <v>26.7</v>
      </c>
      <c r="K385" s="91"/>
      <c r="L385" s="92"/>
      <c r="M385" s="90" t="n">
        <v>3.14</v>
      </c>
      <c r="N385" s="91"/>
      <c r="O385" s="92"/>
      <c r="P385" s="93" t="n">
        <f aca="false">-(2*1.45)*4-(0.8*2.1)*3</f>
        <v>-16.64</v>
      </c>
      <c r="Q385" s="94"/>
      <c r="R385" s="95"/>
      <c r="S385" s="96" t="n">
        <f aca="false">IF(G385&lt;&gt;0,(G385+P385),(J385*M385)+P385)</f>
        <v>67.198</v>
      </c>
      <c r="T385" s="97" t="n">
        <f aca="false">IF(H385&lt;&gt;0,(H385+Q385),(K385*N385)+Q385)</f>
        <v>0</v>
      </c>
      <c r="U385" s="98" t="n">
        <f aca="false">IF(I385&lt;&gt;0,(I385+R385),(L385*O385)+R385)</f>
        <v>0</v>
      </c>
      <c r="V385" s="99" t="n">
        <f aca="false">SUM(S385:U385)</f>
        <v>67.198</v>
      </c>
      <c r="W385" s="100"/>
      <c r="X385" s="101"/>
      <c r="Y385" s="88"/>
      <c r="Z385" s="88"/>
      <c r="AA385" s="89"/>
      <c r="AB385" s="102"/>
      <c r="AC385" s="103"/>
      <c r="AMH385" s="85"/>
      <c r="AMI385" s="85"/>
      <c r="AMJ385" s="85"/>
    </row>
    <row r="386" s="84" customFormat="true" ht="26.1" hidden="true" customHeight="false" outlineLevel="1" collapsed="false">
      <c r="A386" s="69"/>
      <c r="B386" s="86"/>
      <c r="C386" s="105" t="str">
        <f aca="false">C385</f>
        <v>CIOPAC</v>
      </c>
      <c r="D386" s="106" t="str">
        <f aca="false">D385</f>
        <v>TÉRREO</v>
      </c>
      <c r="E386" s="106" t="str">
        <f aca="false">E385</f>
        <v>SALA DE REUNIÃO A= 38,16m2</v>
      </c>
      <c r="F386" s="107" t="str">
        <f aca="false">F385</f>
        <v>PAREDE</v>
      </c>
      <c r="G386" s="108"/>
      <c r="H386" s="109"/>
      <c r="I386" s="110"/>
      <c r="J386" s="108"/>
      <c r="K386" s="109"/>
      <c r="L386" s="110"/>
      <c r="M386" s="108"/>
      <c r="N386" s="109"/>
      <c r="O386" s="110"/>
      <c r="P386" s="111"/>
      <c r="Q386" s="112"/>
      <c r="R386" s="113"/>
      <c r="S386" s="114"/>
      <c r="T386" s="115"/>
      <c r="U386" s="116"/>
      <c r="V386" s="117"/>
      <c r="W386" s="118" t="n">
        <f aca="false">V385</f>
        <v>67.198</v>
      </c>
      <c r="X386" s="119" t="n">
        <v>87879</v>
      </c>
      <c r="Y386" s="106" t="str">
        <f aca="false">IFERROR(VLOOKUP($X386,'BASE DADOS'!$B$2:$E$16877,2,FALSE()),"-")</f>
        <v>SINAPI</v>
      </c>
      <c r="Z386" s="106" t="str">
        <f aca="false">IFERROR(VLOOKUP($X386,'BASE DADOS'!$B$2:$E$16877,3,FALSE()),"-")</f>
        <v>Chapisco aplicado em alvenarias e estruturas de concreto internas, com colher de pedreiro.   argamassa traço 1:3 com preparo em betoneira 400l. af_10/2022</v>
      </c>
      <c r="AA386" s="107" t="str">
        <f aca="false">IFERROR(VLOOKUP($X386,'BASE DADOS'!$B$2:$E$16877,4,FALSE()),"-")</f>
        <v>m2</v>
      </c>
      <c r="AB386" s="120" t="s">
        <v>17006</v>
      </c>
      <c r="AC386" s="121" t="str">
        <f aca="false">IFERROR(VLOOKUP(AB386,'ETAPAS ORCAM'!$B$4:$C$58,2,FALSE()),"-")</f>
        <v>B08 – REVESTIMENTO INTERNO – PAREDE</v>
      </c>
      <c r="AMH386" s="85"/>
      <c r="AMI386" s="85"/>
      <c r="AMJ386" s="85"/>
    </row>
    <row r="387" s="84" customFormat="true" ht="34.3" hidden="true" customHeight="false" outlineLevel="1" collapsed="false">
      <c r="A387" s="69"/>
      <c r="B387" s="86"/>
      <c r="C387" s="105" t="str">
        <f aca="false">C386</f>
        <v>CIOPAC</v>
      </c>
      <c r="D387" s="106" t="str">
        <f aca="false">D386</f>
        <v>TÉRREO</v>
      </c>
      <c r="E387" s="106" t="str">
        <f aca="false">E386</f>
        <v>SALA DE REUNIÃO A= 38,16m2</v>
      </c>
      <c r="F387" s="107" t="str">
        <f aca="false">F386</f>
        <v>PAREDE</v>
      </c>
      <c r="G387" s="108"/>
      <c r="H387" s="109"/>
      <c r="I387" s="110"/>
      <c r="J387" s="108"/>
      <c r="K387" s="109"/>
      <c r="L387" s="110"/>
      <c r="M387" s="108"/>
      <c r="N387" s="109"/>
      <c r="O387" s="110"/>
      <c r="P387" s="111"/>
      <c r="Q387" s="112"/>
      <c r="R387" s="113"/>
      <c r="S387" s="114"/>
      <c r="T387" s="115"/>
      <c r="U387" s="116"/>
      <c r="V387" s="117"/>
      <c r="W387" s="118" t="n">
        <f aca="false">W386</f>
        <v>67.198</v>
      </c>
      <c r="X387" s="119" t="n">
        <v>87529</v>
      </c>
      <c r="Y387" s="106" t="str">
        <f aca="false">IFERROR(VLOOKUP($X387,'BASE DADOS'!$B$2:$E$16877,2,FALSE()),"-")</f>
        <v>SINAPI</v>
      </c>
      <c r="Z387" s="106" t="str">
        <f aca="false">IFERROR(VLOOKUP($X387,'BASE DADOS'!$B$2:$E$16877,3,FALSE()),"-")</f>
        <v>Massa única, para recebimento de pintura, em argamassa traço 1:2:8, preparo mecânico com betoneira 400l, aplicada manualmente em faces internas de paredes, espessura de 20mm, com execução de taliscas. af_06/2014</v>
      </c>
      <c r="AA387" s="107" t="str">
        <f aca="false">IFERROR(VLOOKUP($X387,'BASE DADOS'!$B$2:$E$16877,4,FALSE()),"-")</f>
        <v>m2</v>
      </c>
      <c r="AB387" s="120" t="s">
        <v>17006</v>
      </c>
      <c r="AC387" s="121" t="str">
        <f aca="false">IFERROR(VLOOKUP(AB387,'ETAPAS ORCAM'!$B$4:$C$58,2,FALSE()),"-")</f>
        <v>B08 – REVESTIMENTO INTERNO – PAREDE</v>
      </c>
      <c r="AMH387" s="85"/>
      <c r="AMI387" s="85"/>
      <c r="AMJ387" s="85"/>
    </row>
    <row r="388" s="84" customFormat="true" ht="17.9" hidden="true" customHeight="false" outlineLevel="1" collapsed="false">
      <c r="A388" s="69"/>
      <c r="B388" s="86"/>
      <c r="C388" s="105" t="str">
        <f aca="false">C387</f>
        <v>CIOPAC</v>
      </c>
      <c r="D388" s="106" t="str">
        <f aca="false">D387</f>
        <v>TÉRREO</v>
      </c>
      <c r="E388" s="106" t="str">
        <f aca="false">E387</f>
        <v>SALA DE REUNIÃO A= 38,16m2</v>
      </c>
      <c r="F388" s="107" t="str">
        <f aca="false">F387</f>
        <v>PAREDE</v>
      </c>
      <c r="G388" s="108"/>
      <c r="H388" s="109"/>
      <c r="I388" s="110"/>
      <c r="J388" s="108"/>
      <c r="K388" s="109"/>
      <c r="L388" s="110"/>
      <c r="M388" s="108"/>
      <c r="N388" s="109"/>
      <c r="O388" s="110"/>
      <c r="P388" s="111"/>
      <c r="Q388" s="112"/>
      <c r="R388" s="113"/>
      <c r="S388" s="114"/>
      <c r="T388" s="115"/>
      <c r="U388" s="116"/>
      <c r="V388" s="117"/>
      <c r="W388" s="118" t="n">
        <f aca="false">W387</f>
        <v>67.198</v>
      </c>
      <c r="X388" s="119" t="n">
        <v>88485</v>
      </c>
      <c r="Y388" s="106" t="str">
        <f aca="false">IFERROR(VLOOKUP($X388,'BASE DADOS'!$B$2:$E$16877,2,FALSE()),"-")</f>
        <v>SINAPI</v>
      </c>
      <c r="Z388" s="106" t="str">
        <f aca="false">IFERROR(VLOOKUP($X388,'BASE DADOS'!$B$2:$E$16877,3,FALSE()),"-")</f>
        <v>Aplicação de fundo selador acrílico em paredes, uma demão. af_06/2014</v>
      </c>
      <c r="AA388" s="107" t="str">
        <f aca="false">IFERROR(VLOOKUP($X388,'BASE DADOS'!$B$2:$E$16877,4,FALSE()),"-")</f>
        <v>m2</v>
      </c>
      <c r="AB388" s="120" t="s">
        <v>17007</v>
      </c>
      <c r="AC388" s="121" t="str">
        <f aca="false">IFERROR(VLOOKUP(AB388,'ETAPAS ORCAM'!$B$4:$C$58,2,FALSE()),"-")</f>
        <v>B14 – PINTURA INTERNA – PAREDE</v>
      </c>
      <c r="AMH388" s="85"/>
      <c r="AMI388" s="85"/>
      <c r="AMJ388" s="85"/>
    </row>
    <row r="389" s="84" customFormat="true" ht="17.9" hidden="true" customHeight="false" outlineLevel="1" collapsed="false">
      <c r="A389" s="69"/>
      <c r="B389" s="86"/>
      <c r="C389" s="105" t="str">
        <f aca="false">C388</f>
        <v>CIOPAC</v>
      </c>
      <c r="D389" s="106" t="str">
        <f aca="false">D388</f>
        <v>TÉRREO</v>
      </c>
      <c r="E389" s="106" t="str">
        <f aca="false">E388</f>
        <v>SALA DE REUNIÃO A= 38,16m2</v>
      </c>
      <c r="F389" s="107" t="str">
        <f aca="false">F388</f>
        <v>PAREDE</v>
      </c>
      <c r="G389" s="108"/>
      <c r="H389" s="109"/>
      <c r="I389" s="110"/>
      <c r="J389" s="108"/>
      <c r="K389" s="109"/>
      <c r="L389" s="110"/>
      <c r="M389" s="108"/>
      <c r="N389" s="109"/>
      <c r="O389" s="110"/>
      <c r="P389" s="111"/>
      <c r="Q389" s="112"/>
      <c r="R389" s="113"/>
      <c r="S389" s="114"/>
      <c r="T389" s="115"/>
      <c r="U389" s="116"/>
      <c r="V389" s="117"/>
      <c r="W389" s="118" t="n">
        <f aca="false">W388</f>
        <v>67.198</v>
      </c>
      <c r="X389" s="119" t="n">
        <v>88497</v>
      </c>
      <c r="Y389" s="106" t="str">
        <f aca="false">IFERROR(VLOOKUP($X389,'BASE DADOS'!$B$2:$E$16877,2,FALSE()),"-")</f>
        <v>SINAPI</v>
      </c>
      <c r="Z389" s="106" t="str">
        <f aca="false">IFERROR(VLOOKUP($X389,'BASE DADOS'!$B$2:$E$16877,3,FALSE()),"-")</f>
        <v>Aplicação e lixamento de massa látex em paredes, duas demãos. af_06/2014</v>
      </c>
      <c r="AA389" s="107" t="str">
        <f aca="false">IFERROR(VLOOKUP($X389,'BASE DADOS'!$B$2:$E$16877,4,FALSE()),"-")</f>
        <v>m2</v>
      </c>
      <c r="AB389" s="120" t="s">
        <v>17007</v>
      </c>
      <c r="AC389" s="121" t="str">
        <f aca="false">IFERROR(VLOOKUP(AB389,'ETAPAS ORCAM'!$B$4:$C$58,2,FALSE()),"-")</f>
        <v>B14 – PINTURA INTERNA – PAREDE</v>
      </c>
      <c r="AMH389" s="85"/>
      <c r="AMI389" s="85"/>
      <c r="AMJ389" s="85"/>
    </row>
    <row r="390" s="84" customFormat="true" ht="17.9" hidden="true" customHeight="false" outlineLevel="1" collapsed="false">
      <c r="A390" s="69"/>
      <c r="B390" s="86"/>
      <c r="C390" s="105" t="str">
        <f aca="false">C389</f>
        <v>CIOPAC</v>
      </c>
      <c r="D390" s="106" t="str">
        <f aca="false">D389</f>
        <v>TÉRREO</v>
      </c>
      <c r="E390" s="106" t="str">
        <f aca="false">E389</f>
        <v>SALA DE REUNIÃO A= 38,16m2</v>
      </c>
      <c r="F390" s="107" t="str">
        <f aca="false">F389</f>
        <v>PAREDE</v>
      </c>
      <c r="G390" s="108"/>
      <c r="H390" s="109"/>
      <c r="I390" s="110"/>
      <c r="J390" s="108"/>
      <c r="K390" s="109"/>
      <c r="L390" s="110"/>
      <c r="M390" s="108"/>
      <c r="N390" s="109"/>
      <c r="O390" s="110"/>
      <c r="P390" s="111"/>
      <c r="Q390" s="112"/>
      <c r="R390" s="113"/>
      <c r="S390" s="114"/>
      <c r="T390" s="115"/>
      <c r="U390" s="116"/>
      <c r="V390" s="117"/>
      <c r="W390" s="118" t="n">
        <f aca="false">W389</f>
        <v>67.198</v>
      </c>
      <c r="X390" s="119" t="n">
        <v>104641</v>
      </c>
      <c r="Y390" s="106" t="str">
        <f aca="false">IFERROR(VLOOKUP($X390,'BASE DADOS'!$B$2:$E$16877,2,FALSE()),"-")</f>
        <v>SINAPI</v>
      </c>
      <c r="Z390" s="106" t="str">
        <f aca="false">IFERROR(VLOOKUP($X390,'BASE DADOS'!$B$2:$E$16877,3,FALSE()),"-")</f>
        <v>Pintura látex acrílica econômica, aplicação manual em paredes, duas demãos. Af_04/2023</v>
      </c>
      <c r="AA390" s="107" t="str">
        <f aca="false">IFERROR(VLOOKUP($X390,'BASE DADOS'!$B$2:$E$16877,4,FALSE()),"-")</f>
        <v>m2</v>
      </c>
      <c r="AB390" s="120" t="s">
        <v>17007</v>
      </c>
      <c r="AC390" s="121" t="str">
        <f aca="false">IFERROR(VLOOKUP(AB390,'ETAPAS ORCAM'!$B$4:$C$58,2,FALSE()),"-")</f>
        <v>B14 – PINTURA INTERNA – PAREDE</v>
      </c>
      <c r="AMH390" s="85"/>
      <c r="AMI390" s="85"/>
      <c r="AMJ390" s="85"/>
    </row>
    <row r="391" s="104" customFormat="true" ht="17.9" hidden="true" customHeight="false" outlineLevel="1" collapsed="false">
      <c r="A391" s="69"/>
      <c r="B391" s="86"/>
      <c r="C391" s="87" t="str">
        <f aca="false">C390</f>
        <v>CIOPAC</v>
      </c>
      <c r="D391" s="88" t="str">
        <f aca="false">D390</f>
        <v>TÉRREO</v>
      </c>
      <c r="E391" s="88" t="str">
        <f aca="false">E390</f>
        <v>SALA DE REUNIÃO A= 38,16m2</v>
      </c>
      <c r="F391" s="89" t="s">
        <v>16955</v>
      </c>
      <c r="G391" s="90" t="n">
        <f aca="false">G380</f>
        <v>38.16</v>
      </c>
      <c r="H391" s="91"/>
      <c r="I391" s="92"/>
      <c r="J391" s="90"/>
      <c r="K391" s="91"/>
      <c r="L391" s="92"/>
      <c r="M391" s="90"/>
      <c r="N391" s="91"/>
      <c r="O391" s="92"/>
      <c r="P391" s="93"/>
      <c r="Q391" s="94"/>
      <c r="R391" s="95"/>
      <c r="S391" s="96" t="n">
        <f aca="false">IF(G391&lt;&gt;0,(G391+P391),(J391*M391)+P391)</f>
        <v>38.16</v>
      </c>
      <c r="T391" s="97" t="n">
        <f aca="false">IF(H391&lt;&gt;0,(H391+Q391),(K391*N391)+Q391)</f>
        <v>0</v>
      </c>
      <c r="U391" s="98" t="n">
        <f aca="false">IF(I391&lt;&gt;0,(I391+R391),(L391*O391)+R391)</f>
        <v>0</v>
      </c>
      <c r="V391" s="99" t="n">
        <f aca="false">SUM(S391:U391)</f>
        <v>38.16</v>
      </c>
      <c r="W391" s="100"/>
      <c r="X391" s="101"/>
      <c r="Y391" s="88"/>
      <c r="Z391" s="88"/>
      <c r="AA391" s="89"/>
      <c r="AB391" s="102"/>
      <c r="AC391" s="103"/>
      <c r="AMH391" s="85"/>
      <c r="AMI391" s="85"/>
      <c r="AMJ391" s="85"/>
    </row>
    <row r="392" s="84" customFormat="true" ht="17.9" hidden="true" customHeight="false" outlineLevel="1" collapsed="false">
      <c r="A392" s="69"/>
      <c r="B392" s="86"/>
      <c r="C392" s="105" t="str">
        <f aca="false">C391</f>
        <v>CIOPAC</v>
      </c>
      <c r="D392" s="106" t="str">
        <f aca="false">D391</f>
        <v>TÉRREO</v>
      </c>
      <c r="E392" s="106" t="str">
        <f aca="false">E391</f>
        <v>SALA DE REUNIÃO A= 38,16m2</v>
      </c>
      <c r="F392" s="107" t="str">
        <f aca="false">F391</f>
        <v>TETO</v>
      </c>
      <c r="G392" s="108"/>
      <c r="H392" s="109"/>
      <c r="I392" s="110"/>
      <c r="J392" s="108"/>
      <c r="K392" s="109"/>
      <c r="L392" s="110"/>
      <c r="M392" s="108"/>
      <c r="N392" s="109"/>
      <c r="O392" s="110"/>
      <c r="P392" s="111"/>
      <c r="Q392" s="112"/>
      <c r="R392" s="113"/>
      <c r="S392" s="114"/>
      <c r="T392" s="115"/>
      <c r="U392" s="116"/>
      <c r="V392" s="117"/>
      <c r="W392" s="118" t="n">
        <f aca="false">V391</f>
        <v>38.16</v>
      </c>
      <c r="X392" s="119" t="n">
        <v>96114</v>
      </c>
      <c r="Y392" s="106" t="str">
        <f aca="false">IFERROR(VLOOKUP($X392,'BASE DADOS'!$B$2:$E$16877,2,FALSE()),"-")</f>
        <v>SINAPI</v>
      </c>
      <c r="Z392" s="106" t="str">
        <f aca="false">IFERROR(VLOOKUP($X392,'BASE DADOS'!$B$2:$E$16877,3,FALSE()),"-")</f>
        <v>Forro em drywall, para ambientes comerciais, inclusive estrutura de fixação. af_05/2017_ps</v>
      </c>
      <c r="AA392" s="107" t="str">
        <f aca="false">IFERROR(VLOOKUP($X392,'BASE DADOS'!$B$2:$E$16877,4,FALSE()),"-")</f>
        <v>m2</v>
      </c>
      <c r="AB392" s="120" t="s">
        <v>17018</v>
      </c>
      <c r="AC392" s="121" t="str">
        <f aca="false">IFERROR(VLOOKUP(AB392,'ETAPAS ORCAM'!$B$4:$C$58,2,FALSE()),"-")</f>
        <v>B09 – REVESTIMENTO INTERNO – TETO</v>
      </c>
      <c r="AMH392" s="85"/>
      <c r="AMI392" s="85"/>
      <c r="AMJ392" s="85"/>
    </row>
    <row r="393" s="84" customFormat="true" ht="17.9" hidden="true" customHeight="false" outlineLevel="1" collapsed="false">
      <c r="A393" s="69"/>
      <c r="B393" s="86"/>
      <c r="C393" s="105" t="str">
        <f aca="false">C392</f>
        <v>CIOPAC</v>
      </c>
      <c r="D393" s="106" t="str">
        <f aca="false">D392</f>
        <v>TÉRREO</v>
      </c>
      <c r="E393" s="106" t="str">
        <f aca="false">E392</f>
        <v>SALA DE REUNIÃO A= 38,16m2</v>
      </c>
      <c r="F393" s="107" t="str">
        <f aca="false">F392</f>
        <v>TETO</v>
      </c>
      <c r="G393" s="108"/>
      <c r="H393" s="109"/>
      <c r="I393" s="110"/>
      <c r="J393" s="108"/>
      <c r="K393" s="109"/>
      <c r="L393" s="110"/>
      <c r="M393" s="108"/>
      <c r="N393" s="109"/>
      <c r="O393" s="110"/>
      <c r="P393" s="111"/>
      <c r="Q393" s="112"/>
      <c r="R393" s="113"/>
      <c r="S393" s="114"/>
      <c r="T393" s="115"/>
      <c r="U393" s="116"/>
      <c r="V393" s="117"/>
      <c r="W393" s="118" t="n">
        <f aca="false">J385</f>
        <v>26.7</v>
      </c>
      <c r="X393" s="119" t="n">
        <v>9082</v>
      </c>
      <c r="Y393" s="106" t="str">
        <f aca="false">IFERROR(VLOOKUP($X393,'BASE DADOS'!$B$2:$E$16877,2,FALSE()),"-")</f>
        <v>ORSE</v>
      </c>
      <c r="Z393" s="106" t="str">
        <f aca="false">IFERROR(VLOOKUP($X393,'BASE DADOS'!$B$2:$E$16877,3,FALSE()),"-")</f>
        <v>Tabica metálica 3x3cm para forro de gesso (fornecimento e montagem)</v>
      </c>
      <c r="AA393" s="107" t="str">
        <f aca="false">IFERROR(VLOOKUP($X393,'BASE DADOS'!$B$2:$E$16877,4,FALSE()),"-")</f>
        <v>m</v>
      </c>
      <c r="AB393" s="120" t="s">
        <v>17018</v>
      </c>
      <c r="AC393" s="121" t="str">
        <f aca="false">IFERROR(VLOOKUP(AB393,'ETAPAS ORCAM'!$B$4:$C$58,2,FALSE()),"-")</f>
        <v>B09 – REVESTIMENTO INTERNO – TETO</v>
      </c>
      <c r="AMH393" s="85"/>
      <c r="AMI393" s="85"/>
      <c r="AMJ393" s="85"/>
    </row>
    <row r="394" s="84" customFormat="true" ht="17.9" hidden="true" customHeight="false" outlineLevel="1" collapsed="false">
      <c r="A394" s="69"/>
      <c r="B394" s="86"/>
      <c r="C394" s="105" t="str">
        <f aca="false">C393</f>
        <v>CIOPAC</v>
      </c>
      <c r="D394" s="106" t="str">
        <f aca="false">D393</f>
        <v>TÉRREO</v>
      </c>
      <c r="E394" s="106" t="str">
        <f aca="false">E393</f>
        <v>SALA DE REUNIÃO A= 38,16m2</v>
      </c>
      <c r="F394" s="107" t="str">
        <f aca="false">F393</f>
        <v>TETO</v>
      </c>
      <c r="G394" s="108"/>
      <c r="H394" s="109"/>
      <c r="I394" s="110"/>
      <c r="J394" s="108"/>
      <c r="K394" s="109"/>
      <c r="L394" s="110"/>
      <c r="M394" s="108"/>
      <c r="N394" s="109"/>
      <c r="O394" s="110"/>
      <c r="P394" s="111"/>
      <c r="Q394" s="112"/>
      <c r="R394" s="113"/>
      <c r="S394" s="114"/>
      <c r="T394" s="115"/>
      <c r="U394" s="116"/>
      <c r="V394" s="117"/>
      <c r="W394" s="118" t="n">
        <f aca="false">W392</f>
        <v>38.16</v>
      </c>
      <c r="X394" s="119" t="n">
        <v>88484</v>
      </c>
      <c r="Y394" s="106" t="str">
        <f aca="false">IFERROR(VLOOKUP($X394,'BASE DADOS'!$B$2:$E$16877,2,FALSE()),"-")</f>
        <v>SINAPI</v>
      </c>
      <c r="Z394" s="106" t="str">
        <f aca="false">IFERROR(VLOOKUP($X394,'BASE DADOS'!$B$2:$E$16877,3,FALSE()),"-")</f>
        <v>Aplicação de fundo selador acrílico em teto, uma demão. af_06/2014</v>
      </c>
      <c r="AA394" s="107" t="str">
        <f aca="false">IFERROR(VLOOKUP($X394,'BASE DADOS'!$B$2:$E$16877,4,FALSE()),"-")</f>
        <v>m2</v>
      </c>
      <c r="AB394" s="120" t="s">
        <v>17008</v>
      </c>
      <c r="AC394" s="121" t="str">
        <f aca="false">IFERROR(VLOOKUP(AB394,'ETAPAS ORCAM'!$B$4:$C$58,2,FALSE()),"-")</f>
        <v>B15 – PINTURA INTERNA – TETO</v>
      </c>
      <c r="AMH394" s="85"/>
      <c r="AMI394" s="85"/>
      <c r="AMJ394" s="85"/>
    </row>
    <row r="395" s="84" customFormat="true" ht="17.9" hidden="true" customHeight="false" outlineLevel="1" collapsed="false">
      <c r="A395" s="69"/>
      <c r="B395" s="86"/>
      <c r="C395" s="105" t="str">
        <f aca="false">C394</f>
        <v>CIOPAC</v>
      </c>
      <c r="D395" s="106" t="str">
        <f aca="false">D394</f>
        <v>TÉRREO</v>
      </c>
      <c r="E395" s="106" t="str">
        <f aca="false">E394</f>
        <v>SALA DE REUNIÃO A= 38,16m2</v>
      </c>
      <c r="F395" s="107" t="str">
        <f aca="false">F394</f>
        <v>TETO</v>
      </c>
      <c r="G395" s="108"/>
      <c r="H395" s="109"/>
      <c r="I395" s="110"/>
      <c r="J395" s="108"/>
      <c r="K395" s="109"/>
      <c r="L395" s="110"/>
      <c r="M395" s="108"/>
      <c r="N395" s="109"/>
      <c r="O395" s="110"/>
      <c r="P395" s="111"/>
      <c r="Q395" s="112"/>
      <c r="R395" s="113"/>
      <c r="S395" s="114"/>
      <c r="T395" s="115"/>
      <c r="U395" s="116"/>
      <c r="V395" s="117"/>
      <c r="W395" s="118" t="n">
        <f aca="false">W393</f>
        <v>26.7</v>
      </c>
      <c r="X395" s="119" t="n">
        <v>88496</v>
      </c>
      <c r="Y395" s="106" t="str">
        <f aca="false">IFERROR(VLOOKUP($X395,'BASE DADOS'!$B$2:$E$16877,2,FALSE()),"-")</f>
        <v>SINAPI</v>
      </c>
      <c r="Z395" s="106" t="str">
        <f aca="false">IFERROR(VLOOKUP($X395,'BASE DADOS'!$B$2:$E$16877,3,FALSE()),"-")</f>
        <v>Aplicação e lixamento de massa látex em teto, duas demãos. af_06/2014</v>
      </c>
      <c r="AA395" s="107" t="str">
        <f aca="false">IFERROR(VLOOKUP($X395,'BASE DADOS'!$B$2:$E$16877,4,FALSE()),"-")</f>
        <v>m2</v>
      </c>
      <c r="AB395" s="120" t="s">
        <v>17008</v>
      </c>
      <c r="AC395" s="121" t="str">
        <f aca="false">IFERROR(VLOOKUP(AB395,'ETAPAS ORCAM'!$B$4:$C$58,2,FALSE()),"-")</f>
        <v>B15 – PINTURA INTERNA – TETO</v>
      </c>
      <c r="AMH395" s="85"/>
      <c r="AMI395" s="85"/>
      <c r="AMJ395" s="85"/>
    </row>
    <row r="396" s="84" customFormat="true" ht="17.9" hidden="true" customHeight="false" outlineLevel="1" collapsed="false">
      <c r="A396" s="69"/>
      <c r="B396" s="86"/>
      <c r="C396" s="105" t="str">
        <f aca="false">C395</f>
        <v>CIOPAC</v>
      </c>
      <c r="D396" s="106" t="str">
        <f aca="false">D395</f>
        <v>TÉRREO</v>
      </c>
      <c r="E396" s="106" t="str">
        <f aca="false">E395</f>
        <v>SALA DE REUNIÃO A= 38,16m2</v>
      </c>
      <c r="F396" s="107" t="str">
        <f aca="false">F395</f>
        <v>TETO</v>
      </c>
      <c r="G396" s="108"/>
      <c r="H396" s="109"/>
      <c r="I396" s="110"/>
      <c r="J396" s="108"/>
      <c r="K396" s="109"/>
      <c r="L396" s="110"/>
      <c r="M396" s="108"/>
      <c r="N396" s="109"/>
      <c r="O396" s="110"/>
      <c r="P396" s="111"/>
      <c r="Q396" s="112"/>
      <c r="R396" s="113"/>
      <c r="S396" s="114"/>
      <c r="T396" s="115"/>
      <c r="U396" s="116"/>
      <c r="V396" s="117"/>
      <c r="W396" s="118" t="n">
        <f aca="false">W394</f>
        <v>38.16</v>
      </c>
      <c r="X396" s="119" t="n">
        <v>104639</v>
      </c>
      <c r="Y396" s="106" t="str">
        <f aca="false">IFERROR(VLOOKUP($X396,'BASE DADOS'!$B$2:$E$16877,2,FALSE()),"-")</f>
        <v>SINAPI</v>
      </c>
      <c r="Z396" s="106" t="str">
        <f aca="false">IFERROR(VLOOKUP($X396,'BASE DADOS'!$B$2:$E$16877,3,FALSE()),"-")</f>
        <v>Pintura látex acrílica econômica, aplicação manual em teto, duas demãos. Af_04/2023</v>
      </c>
      <c r="AA396" s="107" t="str">
        <f aca="false">IFERROR(VLOOKUP($X396,'BASE DADOS'!$B$2:$E$16877,4,FALSE()),"-")</f>
        <v>m2</v>
      </c>
      <c r="AB396" s="120" t="s">
        <v>17008</v>
      </c>
      <c r="AC396" s="121" t="str">
        <f aca="false">IFERROR(VLOOKUP(AB396,'ETAPAS ORCAM'!$B$4:$C$58,2,FALSE()),"-")</f>
        <v>B15 – PINTURA INTERNA – TETO</v>
      </c>
      <c r="AMH396" s="85"/>
      <c r="AMI396" s="85"/>
      <c r="AMJ396" s="85"/>
    </row>
    <row r="397" s="104" customFormat="true" ht="17.9" hidden="true" customHeight="false" outlineLevel="1" collapsed="false">
      <c r="A397" s="69"/>
      <c r="B397" s="86"/>
      <c r="C397" s="87" t="str">
        <f aca="false">C396</f>
        <v>CIOPAC</v>
      </c>
      <c r="D397" s="88" t="str">
        <f aca="false">D396</f>
        <v>TÉRREO</v>
      </c>
      <c r="E397" s="88" t="str">
        <f aca="false">E396</f>
        <v>SALA DE REUNIÃO A= 38,16m2</v>
      </c>
      <c r="F397" s="89" t="s">
        <v>16956</v>
      </c>
      <c r="G397" s="90" t="n">
        <f aca="false">J385</f>
        <v>26.7</v>
      </c>
      <c r="H397" s="91"/>
      <c r="I397" s="92"/>
      <c r="J397" s="90"/>
      <c r="K397" s="91"/>
      <c r="L397" s="92"/>
      <c r="M397" s="90"/>
      <c r="N397" s="91"/>
      <c r="O397" s="92"/>
      <c r="P397" s="93" t="n">
        <f aca="false">-0.8*3</f>
        <v>-2.4</v>
      </c>
      <c r="Q397" s="94"/>
      <c r="R397" s="95"/>
      <c r="S397" s="96" t="n">
        <f aca="false">IF(G397&lt;&gt;0,(G397+P397),(J397*M397)+P397)</f>
        <v>24.3</v>
      </c>
      <c r="T397" s="97" t="n">
        <f aca="false">IF(H397&lt;&gt;0,(H397+Q397),(K397*N397)+Q397)</f>
        <v>0</v>
      </c>
      <c r="U397" s="98" t="n">
        <f aca="false">IF(I397&lt;&gt;0,(I397+R397),(L397*O397)+R397)</f>
        <v>0</v>
      </c>
      <c r="V397" s="99" t="n">
        <f aca="false">SUM(S397:U397)</f>
        <v>24.3</v>
      </c>
      <c r="W397" s="100"/>
      <c r="X397" s="101"/>
      <c r="Y397" s="88"/>
      <c r="Z397" s="88"/>
      <c r="AA397" s="89"/>
      <c r="AB397" s="102"/>
      <c r="AC397" s="103"/>
      <c r="AMH397" s="85"/>
      <c r="AMI397" s="85"/>
      <c r="AMJ397" s="85"/>
    </row>
    <row r="398" s="84" customFormat="true" ht="17.9" hidden="true" customHeight="false" outlineLevel="1" collapsed="false">
      <c r="A398" s="69"/>
      <c r="B398" s="86"/>
      <c r="C398" s="105" t="str">
        <f aca="false">C397</f>
        <v>CIOPAC</v>
      </c>
      <c r="D398" s="106" t="str">
        <f aca="false">D397</f>
        <v>TÉRREO</v>
      </c>
      <c r="E398" s="106" t="str">
        <f aca="false">E397</f>
        <v>SALA DE REUNIÃO A= 38,16m2</v>
      </c>
      <c r="F398" s="107" t="str">
        <f aca="false">F397</f>
        <v>RODAPÉ</v>
      </c>
      <c r="G398" s="108"/>
      <c r="H398" s="109"/>
      <c r="I398" s="110"/>
      <c r="J398" s="108"/>
      <c r="K398" s="109"/>
      <c r="L398" s="110"/>
      <c r="M398" s="108"/>
      <c r="N398" s="109"/>
      <c r="O398" s="110"/>
      <c r="P398" s="111"/>
      <c r="Q398" s="112"/>
      <c r="R398" s="113"/>
      <c r="S398" s="114"/>
      <c r="T398" s="115"/>
      <c r="U398" s="116"/>
      <c r="V398" s="117"/>
      <c r="W398" s="118" t="n">
        <f aca="false">V397</f>
        <v>24.3</v>
      </c>
      <c r="X398" s="119" t="n">
        <v>2260</v>
      </c>
      <c r="Y398" s="106" t="str">
        <f aca="false">IFERROR(VLOOKUP($X398,'BASE DADOS'!$B$2:$E$16877,2,FALSE()),"-")</f>
        <v>ORSE</v>
      </c>
      <c r="Z398" s="106" t="str">
        <f aca="false">IFERROR(VLOOKUP($X398,'BASE DADOS'!$B$2:$E$16877,3,FALSE()),"-")</f>
        <v>Rodapé alta resistência, h = 10 cm</v>
      </c>
      <c r="AA398" s="107" t="str">
        <f aca="false">IFERROR(VLOOKUP($X398,'BASE DADOS'!$B$2:$E$16877,4,FALSE()),"-")</f>
        <v>m</v>
      </c>
      <c r="AB398" s="120" t="s">
        <v>17006</v>
      </c>
      <c r="AC398" s="121" t="str">
        <f aca="false">IFERROR(VLOOKUP(AB398,'ETAPAS ORCAM'!$B$4:$C$58,2,FALSE()),"-")</f>
        <v>B08 – REVESTIMENTO INTERNO – PAREDE</v>
      </c>
      <c r="AMH398" s="85"/>
      <c r="AMI398" s="85"/>
      <c r="AMJ398" s="85"/>
    </row>
    <row r="399" s="104" customFormat="true" ht="17.9" hidden="true" customHeight="false" outlineLevel="1" collapsed="false">
      <c r="A399" s="69"/>
      <c r="B399" s="86"/>
      <c r="C399" s="87" t="str">
        <f aca="false">C398</f>
        <v>CIOPAC</v>
      </c>
      <c r="D399" s="88" t="str">
        <f aca="false">D398</f>
        <v>TÉRREO</v>
      </c>
      <c r="E399" s="88" t="str">
        <f aca="false">E398</f>
        <v>SALA DE REUNIÃO A= 38,16m2</v>
      </c>
      <c r="F399" s="89" t="s">
        <v>16963</v>
      </c>
      <c r="G399" s="90"/>
      <c r="H399" s="91"/>
      <c r="I399" s="92"/>
      <c r="J399" s="90" t="n">
        <f aca="false">2*4</f>
        <v>8</v>
      </c>
      <c r="K399" s="91"/>
      <c r="L399" s="92"/>
      <c r="M399" s="90" t="n">
        <v>1.45</v>
      </c>
      <c r="N399" s="91"/>
      <c r="O399" s="92"/>
      <c r="P399" s="93"/>
      <c r="Q399" s="94"/>
      <c r="R399" s="95"/>
      <c r="S399" s="96" t="n">
        <f aca="false">IF(G399&lt;&gt;0,(G399+P399),(J399*M399)+P399)</f>
        <v>11.6</v>
      </c>
      <c r="T399" s="97" t="n">
        <f aca="false">IF(H399&lt;&gt;0,(H399+Q399),(K399*N399)+Q399)</f>
        <v>0</v>
      </c>
      <c r="U399" s="98" t="n">
        <f aca="false">IF(I399&lt;&gt;0,(I399+R399),(L399*O399)+R399)</f>
        <v>0</v>
      </c>
      <c r="V399" s="99" t="n">
        <f aca="false">SUM(S399:U399)</f>
        <v>11.6</v>
      </c>
      <c r="W399" s="100"/>
      <c r="X399" s="101"/>
      <c r="Y399" s="88"/>
      <c r="Z399" s="88"/>
      <c r="AA399" s="89"/>
      <c r="AB399" s="102"/>
      <c r="AC399" s="103"/>
      <c r="AMH399" s="85"/>
      <c r="AMI399" s="85"/>
      <c r="AMJ399" s="85"/>
    </row>
    <row r="400" s="84" customFormat="true" ht="26.1" hidden="true" customHeight="false" outlineLevel="1" collapsed="false">
      <c r="A400" s="69"/>
      <c r="B400" s="86"/>
      <c r="C400" s="105" t="str">
        <f aca="false">C399</f>
        <v>CIOPAC</v>
      </c>
      <c r="D400" s="106" t="str">
        <f aca="false">D399</f>
        <v>TÉRREO</v>
      </c>
      <c r="E400" s="106" t="str">
        <f aca="false">E399</f>
        <v>SALA DE REUNIÃO A= 38,16m2</v>
      </c>
      <c r="F400" s="107" t="str">
        <f aca="false">F399</f>
        <v>ESQUADRIAS DE ALUMÍNIO</v>
      </c>
      <c r="G400" s="108"/>
      <c r="H400" s="109"/>
      <c r="I400" s="110"/>
      <c r="J400" s="108"/>
      <c r="K400" s="109"/>
      <c r="L400" s="110"/>
      <c r="M400" s="108"/>
      <c r="N400" s="109"/>
      <c r="O400" s="110"/>
      <c r="P400" s="111"/>
      <c r="Q400" s="112"/>
      <c r="R400" s="113"/>
      <c r="S400" s="114"/>
      <c r="T400" s="115"/>
      <c r="U400" s="116"/>
      <c r="V400" s="117"/>
      <c r="W400" s="118" t="n">
        <f aca="false">V399</f>
        <v>11.6</v>
      </c>
      <c r="X400" s="119" t="n">
        <v>100674</v>
      </c>
      <c r="Y400" s="106" t="str">
        <f aca="false">IFERROR(VLOOKUP($X400,'BASE DADOS'!$B$2:$E$16877,2,FALSE()),"-")</f>
        <v>SINAPI</v>
      </c>
      <c r="Z400" s="106" t="str">
        <f aca="false">IFERROR(VLOOKUP($X400,'BASE DADOS'!$B$2:$E$16877,3,FALSE()),"-")</f>
        <v>Janela fixa de alumínio para vidro, com vidro, batente e ferragens. exclusive acabamento, alizar e contramarco. fornecimento e instalação. af_12/2019</v>
      </c>
      <c r="AA400" s="107" t="str">
        <f aca="false">IFERROR(VLOOKUP($X400,'BASE DADOS'!$B$2:$E$16877,4,FALSE()),"-")</f>
        <v>m2</v>
      </c>
      <c r="AB400" s="120" t="s">
        <v>17009</v>
      </c>
      <c r="AC400" s="121" t="str">
        <f aca="false">IFERROR(VLOOKUP(AB400,'ETAPAS ORCAM'!$B$4:$C$58,2,FALSE()),"-")</f>
        <v>B12 – ESQUADRIAS</v>
      </c>
      <c r="AMH400" s="85"/>
      <c r="AMI400" s="85"/>
      <c r="AMJ400" s="85"/>
    </row>
    <row r="401" s="84" customFormat="true" ht="17.9" hidden="true" customHeight="false" outlineLevel="1" collapsed="false">
      <c r="A401" s="69"/>
      <c r="B401" s="86"/>
      <c r="C401" s="105" t="str">
        <f aca="false">C400</f>
        <v>CIOPAC</v>
      </c>
      <c r="D401" s="106" t="str">
        <f aca="false">D400</f>
        <v>TÉRREO</v>
      </c>
      <c r="E401" s="106" t="str">
        <f aca="false">E400</f>
        <v>SALA DE REUNIÃO A= 38,16m2</v>
      </c>
      <c r="F401" s="107" t="str">
        <f aca="false">F400</f>
        <v>ESQUADRIAS DE ALUMÍNIO</v>
      </c>
      <c r="G401" s="108"/>
      <c r="H401" s="109"/>
      <c r="I401" s="110"/>
      <c r="J401" s="108"/>
      <c r="K401" s="109"/>
      <c r="L401" s="110"/>
      <c r="M401" s="108"/>
      <c r="N401" s="109"/>
      <c r="O401" s="110"/>
      <c r="P401" s="111"/>
      <c r="Q401" s="112"/>
      <c r="R401" s="113"/>
      <c r="S401" s="114"/>
      <c r="T401" s="115"/>
      <c r="U401" s="116"/>
      <c r="V401" s="117"/>
      <c r="W401" s="118" t="n">
        <f aca="false">W400*2</f>
        <v>23.2</v>
      </c>
      <c r="X401" s="119" t="n">
        <v>99821</v>
      </c>
      <c r="Y401" s="106" t="str">
        <f aca="false">IFERROR(VLOOKUP($X401,'BASE DADOS'!$B$2:$E$16877,2,FALSE()),"-")</f>
        <v>SINAPI</v>
      </c>
      <c r="Z401" s="106" t="str">
        <f aca="false">IFERROR(VLOOKUP($X401,'BASE DADOS'!$B$2:$E$16877,3,FALSE()),"-")</f>
        <v>Limpeza de janela de vidro com caixilho em aço/alumínio/pvc. af_04/2019</v>
      </c>
      <c r="AA401" s="107" t="str">
        <f aca="false">IFERROR(VLOOKUP($X401,'BASE DADOS'!$B$2:$E$16877,4,FALSE()),"-")</f>
        <v>m2</v>
      </c>
      <c r="AB401" s="120" t="s">
        <v>17004</v>
      </c>
      <c r="AC401" s="121" t="str">
        <f aca="false">IFERROR(VLOOKUP(AB401,'ETAPAS ORCAM'!$B$4:$C$58,2,FALSE()),"-")</f>
        <v>B39 – LIMPEZA FINAL</v>
      </c>
      <c r="AMH401" s="85"/>
      <c r="AMI401" s="85"/>
      <c r="AMJ401" s="85"/>
    </row>
    <row r="402" s="84" customFormat="true" ht="17.9" hidden="true" customHeight="false" outlineLevel="1" collapsed="false">
      <c r="A402" s="69"/>
      <c r="B402" s="86"/>
      <c r="C402" s="105" t="str">
        <f aca="false">C401</f>
        <v>CIOPAC</v>
      </c>
      <c r="D402" s="106" t="str">
        <f aca="false">D401</f>
        <v>TÉRREO</v>
      </c>
      <c r="E402" s="106" t="str">
        <f aca="false">E401</f>
        <v>SALA DE REUNIÃO A= 38,16m2</v>
      </c>
      <c r="F402" s="107" t="str">
        <f aca="false">F401</f>
        <v>ESQUADRIAS DE ALUMÍNIO</v>
      </c>
      <c r="G402" s="108"/>
      <c r="H402" s="109"/>
      <c r="I402" s="110"/>
      <c r="J402" s="108"/>
      <c r="K402" s="109"/>
      <c r="L402" s="110"/>
      <c r="M402" s="108"/>
      <c r="N402" s="109"/>
      <c r="O402" s="110"/>
      <c r="P402" s="111"/>
      <c r="Q402" s="112"/>
      <c r="R402" s="113"/>
      <c r="S402" s="114"/>
      <c r="T402" s="115"/>
      <c r="U402" s="116"/>
      <c r="V402" s="117"/>
      <c r="W402" s="118" t="n">
        <f aca="false">+2.05*4</f>
        <v>8.2</v>
      </c>
      <c r="X402" s="119" t="n">
        <v>1989</v>
      </c>
      <c r="Y402" s="106" t="str">
        <f aca="false">IFERROR(VLOOKUP($X402,'BASE DADOS'!$B$2:$E$16877,2,FALSE()),"-")</f>
        <v>ORSE</v>
      </c>
      <c r="Z402" s="106" t="str">
        <f aca="false">IFERROR(VLOOKUP($X402,'BASE DADOS'!$B$2:$E$16877,3,FALSE()),"-")</f>
        <v>Peitoril granito cinza polido, c/ largura = 22 cm, esp = 2 cm</v>
      </c>
      <c r="AA402" s="107" t="str">
        <f aca="false">IFERROR(VLOOKUP($X402,'BASE DADOS'!$B$2:$E$16877,4,FALSE()),"-")</f>
        <v>m</v>
      </c>
      <c r="AB402" s="120" t="s">
        <v>17006</v>
      </c>
      <c r="AC402" s="121" t="str">
        <f aca="false">IFERROR(VLOOKUP(AB402,'ETAPAS ORCAM'!$B$4:$C$58,2,FALSE()),"-")</f>
        <v>B08 – REVESTIMENTO INTERNO – PAREDE</v>
      </c>
      <c r="AMH402" s="85"/>
      <c r="AMI402" s="85"/>
      <c r="AMJ402" s="85"/>
    </row>
    <row r="403" s="104" customFormat="true" ht="17.9" hidden="true" customHeight="false" outlineLevel="1" collapsed="false">
      <c r="A403" s="69"/>
      <c r="B403" s="86"/>
      <c r="C403" s="87" t="str">
        <f aca="false">C401</f>
        <v>CIOPAC</v>
      </c>
      <c r="D403" s="88" t="str">
        <f aca="false">D401</f>
        <v>TÉRREO</v>
      </c>
      <c r="E403" s="88" t="str">
        <f aca="false">E401</f>
        <v>SALA DE REUNIÃO A= 38,16m2</v>
      </c>
      <c r="F403" s="89" t="s">
        <v>16961</v>
      </c>
      <c r="G403" s="90" t="n">
        <v>2</v>
      </c>
      <c r="H403" s="91"/>
      <c r="I403" s="92"/>
      <c r="J403" s="90"/>
      <c r="K403" s="91"/>
      <c r="L403" s="92"/>
      <c r="M403" s="90"/>
      <c r="N403" s="91"/>
      <c r="O403" s="92"/>
      <c r="P403" s="93"/>
      <c r="Q403" s="94"/>
      <c r="R403" s="95"/>
      <c r="S403" s="96" t="n">
        <f aca="false">IF(G403&lt;&gt;0,(G403+P403),(J403*M403)+P403)</f>
        <v>2</v>
      </c>
      <c r="T403" s="97" t="n">
        <f aca="false">IF(H403&lt;&gt;0,(H403+Q403),(K403*N403)+Q403)</f>
        <v>0</v>
      </c>
      <c r="U403" s="98" t="n">
        <f aca="false">IF(I403&lt;&gt;0,(I403+R403),(L403*O403)+R403)</f>
        <v>0</v>
      </c>
      <c r="V403" s="99" t="n">
        <f aca="false">SUM(S403:U403)</f>
        <v>2</v>
      </c>
      <c r="W403" s="100"/>
      <c r="X403" s="101"/>
      <c r="Y403" s="88"/>
      <c r="Z403" s="88"/>
      <c r="AA403" s="89"/>
      <c r="AB403" s="102"/>
      <c r="AC403" s="103"/>
      <c r="AMH403" s="85"/>
      <c r="AMI403" s="85"/>
      <c r="AMJ403" s="85"/>
    </row>
    <row r="404" s="84" customFormat="true" ht="42.5" hidden="true" customHeight="false" outlineLevel="1" collapsed="false">
      <c r="A404" s="69"/>
      <c r="B404" s="86"/>
      <c r="C404" s="105" t="str">
        <f aca="false">C403</f>
        <v>CIOPAC</v>
      </c>
      <c r="D404" s="106" t="str">
        <f aca="false">D403</f>
        <v>TÉRREO</v>
      </c>
      <c r="E404" s="106" t="str">
        <f aca="false">E403</f>
        <v>SALA DE REUNIÃO A= 38,16m2</v>
      </c>
      <c r="F404" s="107" t="str">
        <f aca="false">F403</f>
        <v>ESQUADRIAS DE MADEIRA</v>
      </c>
      <c r="G404" s="108"/>
      <c r="H404" s="109"/>
      <c r="I404" s="110"/>
      <c r="J404" s="108"/>
      <c r="K404" s="109"/>
      <c r="L404" s="110"/>
      <c r="M404" s="108"/>
      <c r="N404" s="109"/>
      <c r="O404" s="110"/>
      <c r="P404" s="111"/>
      <c r="Q404" s="112"/>
      <c r="R404" s="113"/>
      <c r="S404" s="114"/>
      <c r="T404" s="115"/>
      <c r="U404" s="116"/>
      <c r="V404" s="117"/>
      <c r="W404" s="118" t="n">
        <f aca="false">+V403</f>
        <v>2</v>
      </c>
      <c r="X404" s="119" t="n">
        <v>90843</v>
      </c>
      <c r="Y404" s="106" t="str">
        <f aca="false">IFERROR(VLOOKUP($X404,'BASE DADOS'!$B$2:$E$16877,2,FALSE()),"-")</f>
        <v>SINAPI</v>
      </c>
      <c r="Z404" s="106" t="str">
        <f aca="false">IFERROR(VLOOKUP($X404,'BASE DADOS'!$B$2:$E$16877,3,FALSE()),"-")</f>
        <v>Kit de porta de madeira para pintura, semi-oca (leve ou média), padrão médio, 80x210cm, espessura de 3,5cm, itens inclusos: dobradiças, montagem e instalação do batente, fechadura com execução do furo - fornecimento e instalação. af_12/2019</v>
      </c>
      <c r="AA404" s="107" t="str">
        <f aca="false">IFERROR(VLOOKUP($X404,'BASE DADOS'!$B$2:$E$16877,4,FALSE()),"-")</f>
        <v>un</v>
      </c>
      <c r="AB404" s="120" t="s">
        <v>17009</v>
      </c>
      <c r="AC404" s="121" t="str">
        <f aca="false">IFERROR(VLOOKUP(AB404,'ETAPAS ORCAM'!$B$4:$C$58,2,FALSE()),"-")</f>
        <v>B12 – ESQUADRIAS</v>
      </c>
      <c r="AMH404" s="85"/>
      <c r="AMI404" s="85"/>
      <c r="AMJ404" s="85"/>
    </row>
    <row r="405" s="84" customFormat="true" ht="26.1" hidden="true" customHeight="false" outlineLevel="1" collapsed="false">
      <c r="A405" s="69"/>
      <c r="B405" s="86"/>
      <c r="C405" s="105" t="str">
        <f aca="false">C404</f>
        <v>CIOPAC</v>
      </c>
      <c r="D405" s="106" t="str">
        <f aca="false">D404</f>
        <v>TÉRREO</v>
      </c>
      <c r="E405" s="106" t="str">
        <f aca="false">E404</f>
        <v>SALA DE REUNIÃO A= 38,16m2</v>
      </c>
      <c r="F405" s="107" t="str">
        <f aca="false">F404</f>
        <v>ESQUADRIAS DE MADEIRA</v>
      </c>
      <c r="G405" s="108"/>
      <c r="H405" s="109"/>
      <c r="I405" s="110"/>
      <c r="J405" s="108"/>
      <c r="K405" s="109"/>
      <c r="L405" s="110"/>
      <c r="M405" s="108"/>
      <c r="N405" s="109"/>
      <c r="O405" s="110"/>
      <c r="P405" s="111"/>
      <c r="Q405" s="112"/>
      <c r="R405" s="113"/>
      <c r="S405" s="114"/>
      <c r="T405" s="115"/>
      <c r="U405" s="116"/>
      <c r="V405" s="117"/>
      <c r="W405" s="118" t="n">
        <f aca="false">(0.8*2.1)*3*W404</f>
        <v>10.08</v>
      </c>
      <c r="X405" s="119" t="n">
        <v>2309</v>
      </c>
      <c r="Y405" s="106" t="str">
        <f aca="false">IFERROR(VLOOKUP($X405,'BASE DADOS'!$B$2:$E$16877,2,FALSE()),"-")</f>
        <v>ORSE</v>
      </c>
      <c r="Z405" s="106" t="str">
        <f aca="false">IFERROR(VLOOKUP($X405,'BASE DADOS'!$B$2:$E$16877,3,FALSE()),"-")</f>
        <v>Pintura sobre superfícies de madeira com aplicação de 01 demão de fundo sintético nivelador, 01 demão de massa a óleo e 02 demãos de tinta esmalte</v>
      </c>
      <c r="AA405" s="107" t="str">
        <f aca="false">IFERROR(VLOOKUP($X405,'BASE DADOS'!$B$2:$E$16877,4,FALSE()),"-")</f>
        <v>m2</v>
      </c>
      <c r="AB405" s="120" t="s">
        <v>17021</v>
      </c>
      <c r="AC405" s="121" t="str">
        <f aca="false">IFERROR(VLOOKUP(AB405,'ETAPAS ORCAM'!$B$4:$C$58,2,FALSE()),"-")</f>
        <v>B16 – PINTURA – ESQ. MADEIRA</v>
      </c>
      <c r="AMH405" s="85"/>
      <c r="AMI405" s="85"/>
      <c r="AMJ405" s="85"/>
    </row>
    <row r="406" s="84" customFormat="true" ht="17.9" hidden="true" customHeight="false" outlineLevel="1" collapsed="false">
      <c r="A406" s="69"/>
      <c r="B406" s="86"/>
      <c r="C406" s="105" t="str">
        <f aca="false">C384</f>
        <v>CIOPAC</v>
      </c>
      <c r="D406" s="106" t="str">
        <f aca="false">D384</f>
        <v>TÉRREO</v>
      </c>
      <c r="E406" s="106" t="str">
        <f aca="false">E384</f>
        <v>SALA DE REUNIÃO A= 38,16m2</v>
      </c>
      <c r="F406" s="107" t="str">
        <f aca="false">F405</f>
        <v>ESQUADRIAS DE MADEIRA</v>
      </c>
      <c r="G406" s="108"/>
      <c r="H406" s="109"/>
      <c r="I406" s="110"/>
      <c r="J406" s="108"/>
      <c r="K406" s="109"/>
      <c r="L406" s="110"/>
      <c r="M406" s="108"/>
      <c r="N406" s="109"/>
      <c r="O406" s="110"/>
      <c r="P406" s="111"/>
      <c r="Q406" s="112"/>
      <c r="R406" s="113"/>
      <c r="S406" s="114"/>
      <c r="T406" s="115"/>
      <c r="U406" s="116"/>
      <c r="V406" s="117"/>
      <c r="W406" s="118" t="n">
        <f aca="false">+0.85*2</f>
        <v>1.7</v>
      </c>
      <c r="X406" s="119" t="n">
        <v>2262</v>
      </c>
      <c r="Y406" s="106" t="str">
        <f aca="false">IFERROR(VLOOKUP($X406,'BASE DADOS'!$B$2:$E$16877,2,FALSE()),"-")</f>
        <v>ORSE</v>
      </c>
      <c r="Z406" s="106" t="str">
        <f aca="false">IFERROR(VLOOKUP($X406,'BASE DADOS'!$B$2:$E$16877,3,FALSE()),"-")</f>
        <v>Soleira alta resistência moldada "in-loco", e = 2 cm, l = 15 cm</v>
      </c>
      <c r="AA406" s="107" t="str">
        <f aca="false">IFERROR(VLOOKUP($X406,'BASE DADOS'!$B$2:$E$16877,4,FALSE()),"-")</f>
        <v>m</v>
      </c>
      <c r="AB406" s="120" t="s">
        <v>17003</v>
      </c>
      <c r="AC406" s="121" t="str">
        <f aca="false">IFERROR(VLOOKUP(AB406,'ETAPAS ORCAM'!$B$4:$C$58,2,FALSE()),"-")</f>
        <v>B11 – PAVIMENTAÇÃO</v>
      </c>
      <c r="AMH406" s="85"/>
      <c r="AMI406" s="85"/>
      <c r="AMJ406" s="85"/>
    </row>
    <row r="407" s="84" customFormat="true" ht="12.8" hidden="true" customHeight="false" outlineLevel="1" collapsed="false">
      <c r="A407" s="69"/>
      <c r="B407" s="86"/>
      <c r="C407" s="122"/>
      <c r="D407" s="123"/>
      <c r="E407" s="123"/>
      <c r="F407" s="124"/>
      <c r="G407" s="125"/>
      <c r="H407" s="126"/>
      <c r="I407" s="127"/>
      <c r="J407" s="125"/>
      <c r="K407" s="126"/>
      <c r="L407" s="127"/>
      <c r="M407" s="125"/>
      <c r="N407" s="126"/>
      <c r="O407" s="127"/>
      <c r="P407" s="128"/>
      <c r="Q407" s="129"/>
      <c r="R407" s="130"/>
      <c r="S407" s="131"/>
      <c r="T407" s="132"/>
      <c r="U407" s="133"/>
      <c r="V407" s="134"/>
      <c r="W407" s="135"/>
      <c r="X407" s="136"/>
      <c r="Y407" s="123"/>
      <c r="Z407" s="123"/>
      <c r="AA407" s="124"/>
      <c r="AB407" s="137"/>
      <c r="AC407" s="138"/>
      <c r="AMH407" s="85"/>
      <c r="AMI407" s="85"/>
      <c r="AMJ407" s="85"/>
    </row>
    <row r="408" s="84" customFormat="true" ht="12.8" hidden="true" customHeight="false" outlineLevel="0" collapsed="false">
      <c r="A408" s="69"/>
      <c r="B408" s="86"/>
      <c r="C408" s="139"/>
      <c r="D408" s="139"/>
      <c r="E408" s="139"/>
      <c r="F408" s="139"/>
      <c r="G408" s="140"/>
      <c r="H408" s="140"/>
      <c r="I408" s="140"/>
      <c r="J408" s="140"/>
      <c r="K408" s="140"/>
      <c r="L408" s="140"/>
      <c r="M408" s="140"/>
      <c r="N408" s="140"/>
      <c r="O408" s="140"/>
      <c r="P408" s="141"/>
      <c r="Q408" s="141"/>
      <c r="R408" s="141"/>
      <c r="S408" s="142"/>
      <c r="T408" s="142"/>
      <c r="U408" s="142"/>
      <c r="V408" s="142"/>
      <c r="W408" s="143"/>
      <c r="X408" s="144"/>
      <c r="Y408" s="139"/>
      <c r="Z408" s="139"/>
      <c r="AA408" s="139"/>
      <c r="AB408" s="145"/>
      <c r="AC408" s="146"/>
      <c r="AMH408" s="85"/>
      <c r="AMI408" s="85"/>
      <c r="AMJ408" s="85"/>
    </row>
    <row r="409" s="84" customFormat="true" ht="12.8" hidden="true" customHeight="false" outlineLevel="0" collapsed="false">
      <c r="A409" s="69"/>
      <c r="B409" s="70" t="n">
        <v>37257</v>
      </c>
      <c r="C409" s="71" t="s">
        <v>16978</v>
      </c>
      <c r="D409" s="72" t="s">
        <v>17016</v>
      </c>
      <c r="E409" s="72" t="s">
        <v>17031</v>
      </c>
      <c r="F409" s="73"/>
      <c r="G409" s="74"/>
      <c r="H409" s="75"/>
      <c r="I409" s="76"/>
      <c r="J409" s="74"/>
      <c r="K409" s="75"/>
      <c r="L409" s="76"/>
      <c r="M409" s="74"/>
      <c r="N409" s="75"/>
      <c r="O409" s="76"/>
      <c r="P409" s="74"/>
      <c r="Q409" s="75"/>
      <c r="R409" s="76"/>
      <c r="S409" s="77"/>
      <c r="T409" s="78"/>
      <c r="U409" s="79"/>
      <c r="V409" s="80"/>
      <c r="W409" s="81"/>
      <c r="X409" s="71"/>
      <c r="Y409" s="72"/>
      <c r="Z409" s="72"/>
      <c r="AA409" s="73"/>
      <c r="AB409" s="82"/>
      <c r="AC409" s="83"/>
      <c r="AMH409" s="85"/>
      <c r="AMI409" s="85"/>
      <c r="AMJ409" s="85"/>
    </row>
    <row r="410" s="104" customFormat="true" ht="12.8" hidden="true" customHeight="false" outlineLevel="1" collapsed="false">
      <c r="A410" s="69"/>
      <c r="B410" s="86"/>
      <c r="C410" s="87" t="str">
        <f aca="false">C409</f>
        <v>CIOPAC</v>
      </c>
      <c r="D410" s="88" t="str">
        <f aca="false">D409</f>
        <v>TÉRREO</v>
      </c>
      <c r="E410" s="88" t="str">
        <f aca="false">E409</f>
        <v>SALA DE RACK A= 4,00m2</v>
      </c>
      <c r="F410" s="89" t="s">
        <v>16953</v>
      </c>
      <c r="G410" s="90" t="n">
        <v>4</v>
      </c>
      <c r="H410" s="91"/>
      <c r="I410" s="92"/>
      <c r="J410" s="90"/>
      <c r="K410" s="91"/>
      <c r="L410" s="92"/>
      <c r="M410" s="90"/>
      <c r="N410" s="91"/>
      <c r="O410" s="92"/>
      <c r="P410" s="93"/>
      <c r="Q410" s="94"/>
      <c r="R410" s="95"/>
      <c r="S410" s="96" t="n">
        <f aca="false">IF(G410&lt;&gt;0,(G410+P410),(J410*M410)+P410)</f>
        <v>4</v>
      </c>
      <c r="T410" s="97" t="n">
        <f aca="false">IF(H410&lt;&gt;0,(H410+Q410),(K410*N410)+Q410)</f>
        <v>0</v>
      </c>
      <c r="U410" s="98" t="n">
        <f aca="false">IF(I410&lt;&gt;0,(I410+R410),(L410*O410)+R410)</f>
        <v>0</v>
      </c>
      <c r="V410" s="99" t="n">
        <f aca="false">SUM(S410:U410)</f>
        <v>4</v>
      </c>
      <c r="W410" s="100"/>
      <c r="X410" s="101"/>
      <c r="Y410" s="88"/>
      <c r="Z410" s="88"/>
      <c r="AA410" s="89"/>
      <c r="AB410" s="102"/>
      <c r="AC410" s="103"/>
      <c r="AMH410" s="85"/>
      <c r="AMI410" s="85"/>
      <c r="AMJ410" s="85"/>
    </row>
    <row r="411" s="84" customFormat="true" ht="12.8" hidden="true" customHeight="false" outlineLevel="1" collapsed="false">
      <c r="A411" s="69"/>
      <c r="B411" s="86"/>
      <c r="C411" s="105" t="str">
        <f aca="false">C410</f>
        <v>CIOPAC</v>
      </c>
      <c r="D411" s="106" t="str">
        <f aca="false">D410</f>
        <v>TÉRREO</v>
      </c>
      <c r="E411" s="106" t="str">
        <f aca="false">E410</f>
        <v>SALA DE RACK A= 4,00m2</v>
      </c>
      <c r="F411" s="107" t="str">
        <f aca="false">F410</f>
        <v>PISO</v>
      </c>
      <c r="G411" s="108"/>
      <c r="H411" s="109"/>
      <c r="I411" s="110"/>
      <c r="J411" s="108"/>
      <c r="K411" s="109"/>
      <c r="L411" s="110"/>
      <c r="M411" s="108"/>
      <c r="N411" s="109"/>
      <c r="O411" s="110"/>
      <c r="P411" s="111"/>
      <c r="Q411" s="112"/>
      <c r="R411" s="113"/>
      <c r="S411" s="114"/>
      <c r="T411" s="115"/>
      <c r="U411" s="116"/>
      <c r="V411" s="117"/>
      <c r="W411" s="118" t="n">
        <f aca="false">V410</f>
        <v>4</v>
      </c>
      <c r="X411" s="119" t="n">
        <v>99811</v>
      </c>
      <c r="Y411" s="106" t="str">
        <f aca="false">IFERROR(VLOOKUP($X411,'BASE DADOS'!$B$2:$E$16877,2,FALSE()),"-")</f>
        <v>SINAPI</v>
      </c>
      <c r="Z411" s="106" t="str">
        <f aca="false">IFERROR(VLOOKUP($X411,'BASE DADOS'!$B$2:$E$16877,3,FALSE()),"-")</f>
        <v>Limpeza de contrapiso com vassoura a seco. af_04/2019</v>
      </c>
      <c r="AA411" s="107" t="str">
        <f aca="false">IFERROR(VLOOKUP($X411,'BASE DADOS'!$B$2:$E$16877,4,FALSE()),"-")</f>
        <v>m2</v>
      </c>
      <c r="AB411" s="120" t="s">
        <v>17003</v>
      </c>
      <c r="AC411" s="121" t="str">
        <f aca="false">IFERROR(VLOOKUP(AB411,'ETAPAS ORCAM'!$B$4:$C$58,2,FALSE()),"-")</f>
        <v>B11 – PAVIMENTAÇÃO</v>
      </c>
      <c r="AMH411" s="85"/>
      <c r="AMI411" s="85"/>
      <c r="AMJ411" s="85"/>
    </row>
    <row r="412" s="84" customFormat="true" ht="34.3" hidden="true" customHeight="false" outlineLevel="1" collapsed="false">
      <c r="A412" s="69"/>
      <c r="B412" s="86"/>
      <c r="C412" s="105" t="str">
        <f aca="false">C411</f>
        <v>CIOPAC</v>
      </c>
      <c r="D412" s="106" t="str">
        <f aca="false">D411</f>
        <v>TÉRREO</v>
      </c>
      <c r="E412" s="106" t="str">
        <f aca="false">E411</f>
        <v>SALA DE RACK A= 4,00m2</v>
      </c>
      <c r="F412" s="107" t="str">
        <f aca="false">F411</f>
        <v>PISO</v>
      </c>
      <c r="G412" s="108"/>
      <c r="H412" s="109"/>
      <c r="I412" s="110"/>
      <c r="J412" s="108"/>
      <c r="K412" s="109"/>
      <c r="L412" s="110"/>
      <c r="M412" s="108"/>
      <c r="N412" s="109"/>
      <c r="O412" s="110"/>
      <c r="P412" s="111"/>
      <c r="Q412" s="112"/>
      <c r="R412" s="113"/>
      <c r="S412" s="114"/>
      <c r="T412" s="115"/>
      <c r="U412" s="116"/>
      <c r="V412" s="117"/>
      <c r="W412" s="118" t="n">
        <f aca="false">W411</f>
        <v>4</v>
      </c>
      <c r="X412" s="119" t="n">
        <v>87630</v>
      </c>
      <c r="Y412" s="106" t="str">
        <f aca="false">IFERROR(VLOOKUP($X412,'BASE DADOS'!$B$2:$E$16877,2,FALSE()),"-")</f>
        <v>SINAPI</v>
      </c>
      <c r="Z412" s="106" t="str">
        <f aca="false">IFERROR(VLOOKUP($X412,'BASE DADOS'!$B$2:$E$16877,3,FALSE()),"-")</f>
        <v>Contrapiso em argamassa traço 1:4 (cimento e areia), preparo mecânico com betoneira 400 l, aplicado em áreas secas sobre laje, aderido, acabamento não reforçado, espessura 3cm. af_07/2021</v>
      </c>
      <c r="AA412" s="107" t="str">
        <f aca="false">IFERROR(VLOOKUP($X412,'BASE DADOS'!$B$2:$E$16877,4,FALSE()),"-")</f>
        <v>m2</v>
      </c>
      <c r="AB412" s="120" t="s">
        <v>17003</v>
      </c>
      <c r="AC412" s="121" t="str">
        <f aca="false">IFERROR(VLOOKUP(AB412,'ETAPAS ORCAM'!$B$4:$C$58,2,FALSE()),"-")</f>
        <v>B11 – PAVIMENTAÇÃO</v>
      </c>
      <c r="AMH412" s="85"/>
      <c r="AMI412" s="85"/>
      <c r="AMJ412" s="85"/>
    </row>
    <row r="413" s="84" customFormat="true" ht="42.5" hidden="true" customHeight="false" outlineLevel="1" collapsed="false">
      <c r="A413" s="69"/>
      <c r="B413" s="86"/>
      <c r="C413" s="105" t="str">
        <f aca="false">C412</f>
        <v>CIOPAC</v>
      </c>
      <c r="D413" s="106" t="str">
        <f aca="false">D412</f>
        <v>TÉRREO</v>
      </c>
      <c r="E413" s="106" t="str">
        <f aca="false">E412</f>
        <v>SALA DE RACK A= 4,00m2</v>
      </c>
      <c r="F413" s="107" t="str">
        <f aca="false">F412</f>
        <v>PISO</v>
      </c>
      <c r="G413" s="108"/>
      <c r="H413" s="109"/>
      <c r="I413" s="110"/>
      <c r="J413" s="108"/>
      <c r="K413" s="109"/>
      <c r="L413" s="110"/>
      <c r="M413" s="108"/>
      <c r="N413" s="109"/>
      <c r="O413" s="110"/>
      <c r="P413" s="111"/>
      <c r="Q413" s="112"/>
      <c r="R413" s="113"/>
      <c r="S413" s="114"/>
      <c r="T413" s="115"/>
      <c r="U413" s="116"/>
      <c r="V413" s="117"/>
      <c r="W413" s="118" t="n">
        <f aca="false">W412</f>
        <v>4</v>
      </c>
      <c r="X413" s="119" t="n">
        <v>104162</v>
      </c>
      <c r="Y413" s="106" t="str">
        <f aca="false">IFERROR(VLOOKUP($X413,'BASE DADOS'!$B$2:$E$16877,2,FALSE()),"-")</f>
        <v>SINAPI</v>
      </c>
      <c r="Z413" s="106" t="str">
        <f aca="false">IFERROR(VLOOKUP($X413,'BASE DADOS'!$B$2:$E$16877,3,FALSE()),"-")</f>
        <v>Piso em granilite, marmorite ou granitina em ambientes internos, com espessura de 8 mm, incluso mistura em betoneira, colocação das juntas, aplicação do piso, 4 polimentos com politriz, estucamento, selador e cera. af_06/2022</v>
      </c>
      <c r="AA413" s="107" t="str">
        <f aca="false">IFERROR(VLOOKUP($X413,'BASE DADOS'!$B$2:$E$16877,4,FALSE()),"-")</f>
        <v>m2</v>
      </c>
      <c r="AB413" s="120" t="s">
        <v>17003</v>
      </c>
      <c r="AC413" s="121" t="str">
        <f aca="false">IFERROR(VLOOKUP(AB413,'ETAPAS ORCAM'!$B$4:$C$58,2,FALSE()),"-")</f>
        <v>B11 – PAVIMENTAÇÃO</v>
      </c>
      <c r="AMH413" s="85"/>
      <c r="AMI413" s="85"/>
      <c r="AMJ413" s="85"/>
    </row>
    <row r="414" s="84" customFormat="true" ht="12.8" hidden="true" customHeight="false" outlineLevel="1" collapsed="false">
      <c r="A414" s="69"/>
      <c r="B414" s="86"/>
      <c r="C414" s="105" t="str">
        <f aca="false">C413</f>
        <v>CIOPAC</v>
      </c>
      <c r="D414" s="106" t="str">
        <f aca="false">D413</f>
        <v>TÉRREO</v>
      </c>
      <c r="E414" s="106" t="str">
        <f aca="false">E413</f>
        <v>SALA DE RACK A= 4,00m2</v>
      </c>
      <c r="F414" s="107" t="str">
        <f aca="false">F413</f>
        <v>PISO</v>
      </c>
      <c r="G414" s="108"/>
      <c r="H414" s="109"/>
      <c r="I414" s="110"/>
      <c r="J414" s="108"/>
      <c r="K414" s="109"/>
      <c r="L414" s="110"/>
      <c r="M414" s="108"/>
      <c r="N414" s="109"/>
      <c r="O414" s="110"/>
      <c r="P414" s="111"/>
      <c r="Q414" s="112"/>
      <c r="R414" s="113"/>
      <c r="S414" s="114"/>
      <c r="T414" s="115"/>
      <c r="U414" s="116"/>
      <c r="V414" s="117"/>
      <c r="W414" s="118" t="n">
        <f aca="false">W413</f>
        <v>4</v>
      </c>
      <c r="X414" s="119" t="n">
        <v>2450</v>
      </c>
      <c r="Y414" s="106" t="str">
        <f aca="false">IFERROR(VLOOKUP($X414,'BASE DADOS'!$B$2:$E$16877,2,FALSE()),"-")</f>
        <v>ORSE</v>
      </c>
      <c r="Z414" s="106" t="str">
        <f aca="false">IFERROR(VLOOKUP($X414,'BASE DADOS'!$B$2:$E$16877,3,FALSE()),"-")</f>
        <v>Limpeza geral</v>
      </c>
      <c r="AA414" s="107" t="str">
        <f aca="false">IFERROR(VLOOKUP($X414,'BASE DADOS'!$B$2:$E$16877,4,FALSE()),"-")</f>
        <v>m2</v>
      </c>
      <c r="AB414" s="120" t="s">
        <v>17004</v>
      </c>
      <c r="AC414" s="121" t="str">
        <f aca="false">IFERROR(VLOOKUP(AB414,'ETAPAS ORCAM'!$B$4:$C$58,2,FALSE()),"-")</f>
        <v>B39 – LIMPEZA FINAL</v>
      </c>
      <c r="AMH414" s="85"/>
      <c r="AMI414" s="85"/>
      <c r="AMJ414" s="85"/>
    </row>
    <row r="415" s="104" customFormat="true" ht="12.8" hidden="true" customHeight="false" outlineLevel="1" collapsed="false">
      <c r="A415" s="69"/>
      <c r="B415" s="86"/>
      <c r="C415" s="87" t="str">
        <f aca="false">C414</f>
        <v>CIOPAC</v>
      </c>
      <c r="D415" s="88" t="str">
        <f aca="false">D414</f>
        <v>TÉRREO</v>
      </c>
      <c r="E415" s="88" t="str">
        <f aca="false">E414</f>
        <v>SALA DE RACK A= 4,00m2</v>
      </c>
      <c r="F415" s="89" t="s">
        <v>16954</v>
      </c>
      <c r="G415" s="90"/>
      <c r="H415" s="91"/>
      <c r="I415" s="92"/>
      <c r="J415" s="90" t="n">
        <v>8.2</v>
      </c>
      <c r="K415" s="91"/>
      <c r="L415" s="92"/>
      <c r="M415" s="90" t="n">
        <v>3.14</v>
      </c>
      <c r="N415" s="91"/>
      <c r="O415" s="92"/>
      <c r="P415" s="93" t="n">
        <f aca="false">-(0.8*2.1)</f>
        <v>-1.68</v>
      </c>
      <c r="Q415" s="94"/>
      <c r="R415" s="95"/>
      <c r="S415" s="96" t="n">
        <f aca="false">IF(G415&lt;&gt;0,(G415+P415),(J415*M415)+P415)</f>
        <v>24.068</v>
      </c>
      <c r="T415" s="97" t="n">
        <f aca="false">IF(H415&lt;&gt;0,(H415+Q415),(K415*N415)+Q415)</f>
        <v>0</v>
      </c>
      <c r="U415" s="98" t="n">
        <f aca="false">IF(I415&lt;&gt;0,(I415+R415),(L415*O415)+R415)</f>
        <v>0</v>
      </c>
      <c r="V415" s="99" t="n">
        <f aca="false">SUM(S415:U415)</f>
        <v>24.068</v>
      </c>
      <c r="W415" s="100"/>
      <c r="X415" s="101"/>
      <c r="Y415" s="88"/>
      <c r="Z415" s="88"/>
      <c r="AA415" s="89"/>
      <c r="AB415" s="102"/>
      <c r="AC415" s="103"/>
      <c r="AMH415" s="85"/>
      <c r="AMI415" s="85"/>
      <c r="AMJ415" s="85"/>
    </row>
    <row r="416" s="84" customFormat="true" ht="26.1" hidden="true" customHeight="false" outlineLevel="1" collapsed="false">
      <c r="A416" s="69"/>
      <c r="B416" s="86"/>
      <c r="C416" s="105" t="str">
        <f aca="false">C415</f>
        <v>CIOPAC</v>
      </c>
      <c r="D416" s="106" t="str">
        <f aca="false">D415</f>
        <v>TÉRREO</v>
      </c>
      <c r="E416" s="106" t="str">
        <f aca="false">E415</f>
        <v>SALA DE RACK A= 4,00m2</v>
      </c>
      <c r="F416" s="107" t="str">
        <f aca="false">F415</f>
        <v>PAREDE</v>
      </c>
      <c r="G416" s="108"/>
      <c r="H416" s="109"/>
      <c r="I416" s="110"/>
      <c r="J416" s="108"/>
      <c r="K416" s="109"/>
      <c r="L416" s="110"/>
      <c r="M416" s="108"/>
      <c r="N416" s="109"/>
      <c r="O416" s="110"/>
      <c r="P416" s="111"/>
      <c r="Q416" s="112"/>
      <c r="R416" s="113"/>
      <c r="S416" s="114"/>
      <c r="T416" s="115"/>
      <c r="U416" s="116"/>
      <c r="V416" s="117"/>
      <c r="W416" s="118" t="n">
        <f aca="false">V415</f>
        <v>24.068</v>
      </c>
      <c r="X416" s="119" t="n">
        <v>87879</v>
      </c>
      <c r="Y416" s="106" t="str">
        <f aca="false">IFERROR(VLOOKUP($X416,'BASE DADOS'!$B$2:$E$16877,2,FALSE()),"-")</f>
        <v>SINAPI</v>
      </c>
      <c r="Z416" s="106" t="str">
        <f aca="false">IFERROR(VLOOKUP($X416,'BASE DADOS'!$B$2:$E$16877,3,FALSE()),"-")</f>
        <v>Chapisco aplicado em alvenarias e estruturas de concreto internas, com colher de pedreiro.   argamassa traço 1:3 com preparo em betoneira 400l. af_10/2022</v>
      </c>
      <c r="AA416" s="107" t="str">
        <f aca="false">IFERROR(VLOOKUP($X416,'BASE DADOS'!$B$2:$E$16877,4,FALSE()),"-")</f>
        <v>m2</v>
      </c>
      <c r="AB416" s="120" t="s">
        <v>17006</v>
      </c>
      <c r="AC416" s="121" t="str">
        <f aca="false">IFERROR(VLOOKUP(AB416,'ETAPAS ORCAM'!$B$4:$C$58,2,FALSE()),"-")</f>
        <v>B08 – REVESTIMENTO INTERNO – PAREDE</v>
      </c>
      <c r="AMH416" s="85"/>
      <c r="AMI416" s="85"/>
      <c r="AMJ416" s="85"/>
    </row>
    <row r="417" s="84" customFormat="true" ht="34.3" hidden="true" customHeight="false" outlineLevel="1" collapsed="false">
      <c r="A417" s="69"/>
      <c r="B417" s="86"/>
      <c r="C417" s="105" t="str">
        <f aca="false">C416</f>
        <v>CIOPAC</v>
      </c>
      <c r="D417" s="106" t="str">
        <f aca="false">D416</f>
        <v>TÉRREO</v>
      </c>
      <c r="E417" s="106" t="str">
        <f aca="false">E416</f>
        <v>SALA DE RACK A= 4,00m2</v>
      </c>
      <c r="F417" s="107" t="str">
        <f aca="false">F416</f>
        <v>PAREDE</v>
      </c>
      <c r="G417" s="108"/>
      <c r="H417" s="109"/>
      <c r="I417" s="110"/>
      <c r="J417" s="108"/>
      <c r="K417" s="109"/>
      <c r="L417" s="110"/>
      <c r="M417" s="108"/>
      <c r="N417" s="109"/>
      <c r="O417" s="110"/>
      <c r="P417" s="111"/>
      <c r="Q417" s="112"/>
      <c r="R417" s="113"/>
      <c r="S417" s="114"/>
      <c r="T417" s="115"/>
      <c r="U417" s="116"/>
      <c r="V417" s="117"/>
      <c r="W417" s="118" t="n">
        <f aca="false">W416</f>
        <v>24.068</v>
      </c>
      <c r="X417" s="119" t="n">
        <v>87529</v>
      </c>
      <c r="Y417" s="106" t="str">
        <f aca="false">IFERROR(VLOOKUP($X417,'BASE DADOS'!$B$2:$E$16877,2,FALSE()),"-")</f>
        <v>SINAPI</v>
      </c>
      <c r="Z417" s="106" t="str">
        <f aca="false">IFERROR(VLOOKUP($X417,'BASE DADOS'!$B$2:$E$16877,3,FALSE()),"-")</f>
        <v>Massa única, para recebimento de pintura, em argamassa traço 1:2:8, preparo mecânico com betoneira 400l, aplicada manualmente em faces internas de paredes, espessura de 20mm, com execução de taliscas. af_06/2014</v>
      </c>
      <c r="AA417" s="107" t="str">
        <f aca="false">IFERROR(VLOOKUP($X417,'BASE DADOS'!$B$2:$E$16877,4,FALSE()),"-")</f>
        <v>m2</v>
      </c>
      <c r="AB417" s="120" t="s">
        <v>17006</v>
      </c>
      <c r="AC417" s="121" t="str">
        <f aca="false">IFERROR(VLOOKUP(AB417,'ETAPAS ORCAM'!$B$4:$C$58,2,FALSE()),"-")</f>
        <v>B08 – REVESTIMENTO INTERNO – PAREDE</v>
      </c>
      <c r="AMH417" s="85"/>
      <c r="AMI417" s="85"/>
      <c r="AMJ417" s="85"/>
    </row>
    <row r="418" s="84" customFormat="true" ht="17.9" hidden="true" customHeight="false" outlineLevel="1" collapsed="false">
      <c r="A418" s="69"/>
      <c r="B418" s="86"/>
      <c r="C418" s="105" t="str">
        <f aca="false">C417</f>
        <v>CIOPAC</v>
      </c>
      <c r="D418" s="106" t="str">
        <f aca="false">D417</f>
        <v>TÉRREO</v>
      </c>
      <c r="E418" s="106" t="str">
        <f aca="false">E417</f>
        <v>SALA DE RACK A= 4,00m2</v>
      </c>
      <c r="F418" s="107" t="str">
        <f aca="false">F417</f>
        <v>PAREDE</v>
      </c>
      <c r="G418" s="108"/>
      <c r="H418" s="109"/>
      <c r="I418" s="110"/>
      <c r="J418" s="108"/>
      <c r="K418" s="109"/>
      <c r="L418" s="110"/>
      <c r="M418" s="108"/>
      <c r="N418" s="109"/>
      <c r="O418" s="110"/>
      <c r="P418" s="111"/>
      <c r="Q418" s="112"/>
      <c r="R418" s="113"/>
      <c r="S418" s="114"/>
      <c r="T418" s="115"/>
      <c r="U418" s="116"/>
      <c r="V418" s="117"/>
      <c r="W418" s="118" t="n">
        <f aca="false">W417</f>
        <v>24.068</v>
      </c>
      <c r="X418" s="119" t="n">
        <v>88485</v>
      </c>
      <c r="Y418" s="106" t="str">
        <f aca="false">IFERROR(VLOOKUP($X418,'BASE DADOS'!$B$2:$E$16877,2,FALSE()),"-")</f>
        <v>SINAPI</v>
      </c>
      <c r="Z418" s="106" t="str">
        <f aca="false">IFERROR(VLOOKUP($X418,'BASE DADOS'!$B$2:$E$16877,3,FALSE()),"-")</f>
        <v>Aplicação de fundo selador acrílico em paredes, uma demão. af_06/2014</v>
      </c>
      <c r="AA418" s="107" t="str">
        <f aca="false">IFERROR(VLOOKUP($X418,'BASE DADOS'!$B$2:$E$16877,4,FALSE()),"-")</f>
        <v>m2</v>
      </c>
      <c r="AB418" s="120" t="s">
        <v>17007</v>
      </c>
      <c r="AC418" s="121" t="str">
        <f aca="false">IFERROR(VLOOKUP(AB418,'ETAPAS ORCAM'!$B$4:$C$58,2,FALSE()),"-")</f>
        <v>B14 – PINTURA INTERNA – PAREDE</v>
      </c>
      <c r="AMH418" s="85"/>
      <c r="AMI418" s="85"/>
      <c r="AMJ418" s="85"/>
    </row>
    <row r="419" s="84" customFormat="true" ht="17.9" hidden="true" customHeight="false" outlineLevel="1" collapsed="false">
      <c r="A419" s="69"/>
      <c r="B419" s="86"/>
      <c r="C419" s="105" t="str">
        <f aca="false">C418</f>
        <v>CIOPAC</v>
      </c>
      <c r="D419" s="106" t="str">
        <f aca="false">D418</f>
        <v>TÉRREO</v>
      </c>
      <c r="E419" s="106" t="str">
        <f aca="false">E418</f>
        <v>SALA DE RACK A= 4,00m2</v>
      </c>
      <c r="F419" s="107" t="str">
        <f aca="false">F418</f>
        <v>PAREDE</v>
      </c>
      <c r="G419" s="108"/>
      <c r="H419" s="109"/>
      <c r="I419" s="110"/>
      <c r="J419" s="108"/>
      <c r="K419" s="109"/>
      <c r="L419" s="110"/>
      <c r="M419" s="108"/>
      <c r="N419" s="109"/>
      <c r="O419" s="110"/>
      <c r="P419" s="111"/>
      <c r="Q419" s="112"/>
      <c r="R419" s="113"/>
      <c r="S419" s="114"/>
      <c r="T419" s="115"/>
      <c r="U419" s="116"/>
      <c r="V419" s="117"/>
      <c r="W419" s="118" t="n">
        <f aca="false">W418</f>
        <v>24.068</v>
      </c>
      <c r="X419" s="119" t="n">
        <v>88497</v>
      </c>
      <c r="Y419" s="106" t="str">
        <f aca="false">IFERROR(VLOOKUP($X419,'BASE DADOS'!$B$2:$E$16877,2,FALSE()),"-")</f>
        <v>SINAPI</v>
      </c>
      <c r="Z419" s="106" t="str">
        <f aca="false">IFERROR(VLOOKUP($X419,'BASE DADOS'!$B$2:$E$16877,3,FALSE()),"-")</f>
        <v>Aplicação e lixamento de massa látex em paredes, duas demãos. af_06/2014</v>
      </c>
      <c r="AA419" s="107" t="str">
        <f aca="false">IFERROR(VLOOKUP($X419,'BASE DADOS'!$B$2:$E$16877,4,FALSE()),"-")</f>
        <v>m2</v>
      </c>
      <c r="AB419" s="120" t="s">
        <v>17007</v>
      </c>
      <c r="AC419" s="121" t="str">
        <f aca="false">IFERROR(VLOOKUP(AB419,'ETAPAS ORCAM'!$B$4:$C$58,2,FALSE()),"-")</f>
        <v>B14 – PINTURA INTERNA – PAREDE</v>
      </c>
      <c r="AMH419" s="85"/>
      <c r="AMI419" s="85"/>
      <c r="AMJ419" s="85"/>
    </row>
    <row r="420" s="84" customFormat="true" ht="17.9" hidden="true" customHeight="false" outlineLevel="1" collapsed="false">
      <c r="A420" s="69"/>
      <c r="B420" s="86"/>
      <c r="C420" s="105" t="str">
        <f aca="false">C419</f>
        <v>CIOPAC</v>
      </c>
      <c r="D420" s="106" t="str">
        <f aca="false">D419</f>
        <v>TÉRREO</v>
      </c>
      <c r="E420" s="106" t="str">
        <f aca="false">E419</f>
        <v>SALA DE RACK A= 4,00m2</v>
      </c>
      <c r="F420" s="107" t="str">
        <f aca="false">F419</f>
        <v>PAREDE</v>
      </c>
      <c r="G420" s="108"/>
      <c r="H420" s="109"/>
      <c r="I420" s="110"/>
      <c r="J420" s="108"/>
      <c r="K420" s="109"/>
      <c r="L420" s="110"/>
      <c r="M420" s="108"/>
      <c r="N420" s="109"/>
      <c r="O420" s="110"/>
      <c r="P420" s="111"/>
      <c r="Q420" s="112"/>
      <c r="R420" s="113"/>
      <c r="S420" s="114"/>
      <c r="T420" s="115"/>
      <c r="U420" s="116"/>
      <c r="V420" s="117"/>
      <c r="W420" s="118" t="n">
        <f aca="false">W419</f>
        <v>24.068</v>
      </c>
      <c r="X420" s="119" t="n">
        <v>104641</v>
      </c>
      <c r="Y420" s="106" t="str">
        <f aca="false">IFERROR(VLOOKUP($X420,'BASE DADOS'!$B$2:$E$16877,2,FALSE()),"-")</f>
        <v>SINAPI</v>
      </c>
      <c r="Z420" s="106" t="str">
        <f aca="false">IFERROR(VLOOKUP($X420,'BASE DADOS'!$B$2:$E$16877,3,FALSE()),"-")</f>
        <v>Pintura látex acrílica econômica, aplicação manual em paredes, duas demãos. Af_04/2023</v>
      </c>
      <c r="AA420" s="107" t="str">
        <f aca="false">IFERROR(VLOOKUP($X420,'BASE DADOS'!$B$2:$E$16877,4,FALSE()),"-")</f>
        <v>m2</v>
      </c>
      <c r="AB420" s="120" t="s">
        <v>17007</v>
      </c>
      <c r="AC420" s="121" t="str">
        <f aca="false">IFERROR(VLOOKUP(AB420,'ETAPAS ORCAM'!$B$4:$C$58,2,FALSE()),"-")</f>
        <v>B14 – PINTURA INTERNA – PAREDE</v>
      </c>
      <c r="AMH420" s="85"/>
      <c r="AMI420" s="85"/>
      <c r="AMJ420" s="85"/>
    </row>
    <row r="421" s="104" customFormat="true" ht="12.8" hidden="true" customHeight="false" outlineLevel="1" collapsed="false">
      <c r="A421" s="69"/>
      <c r="B421" s="86"/>
      <c r="C421" s="87" t="str">
        <f aca="false">C420</f>
        <v>CIOPAC</v>
      </c>
      <c r="D421" s="88" t="str">
        <f aca="false">D420</f>
        <v>TÉRREO</v>
      </c>
      <c r="E421" s="88" t="str">
        <f aca="false">E420</f>
        <v>SALA DE RACK A= 4,00m2</v>
      </c>
      <c r="F421" s="89" t="s">
        <v>16955</v>
      </c>
      <c r="G421" s="90" t="n">
        <f aca="false">G410</f>
        <v>4</v>
      </c>
      <c r="H421" s="91"/>
      <c r="I421" s="92"/>
      <c r="J421" s="90"/>
      <c r="K421" s="91"/>
      <c r="L421" s="92"/>
      <c r="M421" s="90"/>
      <c r="N421" s="91"/>
      <c r="O421" s="92"/>
      <c r="P421" s="93"/>
      <c r="Q421" s="94"/>
      <c r="R421" s="95"/>
      <c r="S421" s="96" t="n">
        <f aca="false">IF(G421&lt;&gt;0,(G421+P421),(J421*M421)+P421)</f>
        <v>4</v>
      </c>
      <c r="T421" s="97" t="n">
        <f aca="false">IF(H421&lt;&gt;0,(H421+Q421),(K421*N421)+Q421)</f>
        <v>0</v>
      </c>
      <c r="U421" s="98" t="n">
        <f aca="false">IF(I421&lt;&gt;0,(I421+R421),(L421*O421)+R421)</f>
        <v>0</v>
      </c>
      <c r="V421" s="99" t="n">
        <f aca="false">SUM(S421:U421)</f>
        <v>4</v>
      </c>
      <c r="W421" s="100"/>
      <c r="X421" s="101"/>
      <c r="Y421" s="88"/>
      <c r="Z421" s="88"/>
      <c r="AA421" s="89"/>
      <c r="AB421" s="102"/>
      <c r="AC421" s="103"/>
      <c r="AMH421" s="85"/>
      <c r="AMI421" s="85"/>
      <c r="AMJ421" s="85"/>
    </row>
    <row r="422" s="84" customFormat="true" ht="17.9" hidden="true" customHeight="false" outlineLevel="1" collapsed="false">
      <c r="A422" s="69"/>
      <c r="B422" s="86"/>
      <c r="C422" s="105" t="str">
        <f aca="false">C421</f>
        <v>CIOPAC</v>
      </c>
      <c r="D422" s="106" t="str">
        <f aca="false">D421</f>
        <v>TÉRREO</v>
      </c>
      <c r="E422" s="106" t="str">
        <f aca="false">E421</f>
        <v>SALA DE RACK A= 4,00m2</v>
      </c>
      <c r="F422" s="107" t="str">
        <f aca="false">F421</f>
        <v>TETO</v>
      </c>
      <c r="G422" s="108"/>
      <c r="H422" s="109"/>
      <c r="I422" s="110"/>
      <c r="J422" s="108"/>
      <c r="K422" s="109"/>
      <c r="L422" s="110"/>
      <c r="M422" s="108"/>
      <c r="N422" s="109"/>
      <c r="O422" s="110"/>
      <c r="P422" s="111"/>
      <c r="Q422" s="112"/>
      <c r="R422" s="113"/>
      <c r="S422" s="114"/>
      <c r="T422" s="115"/>
      <c r="U422" s="116"/>
      <c r="V422" s="117"/>
      <c r="W422" s="118" t="n">
        <f aca="false">V421</f>
        <v>4</v>
      </c>
      <c r="X422" s="119" t="n">
        <v>96114</v>
      </c>
      <c r="Y422" s="106" t="str">
        <f aca="false">IFERROR(VLOOKUP($X422,'BASE DADOS'!$B$2:$E$16877,2,FALSE()),"-")</f>
        <v>SINAPI</v>
      </c>
      <c r="Z422" s="106" t="str">
        <f aca="false">IFERROR(VLOOKUP($X422,'BASE DADOS'!$B$2:$E$16877,3,FALSE()),"-")</f>
        <v>Forro em drywall, para ambientes comerciais, inclusive estrutura de fixação. af_05/2017_ps</v>
      </c>
      <c r="AA422" s="107" t="str">
        <f aca="false">IFERROR(VLOOKUP($X422,'BASE DADOS'!$B$2:$E$16877,4,FALSE()),"-")</f>
        <v>m2</v>
      </c>
      <c r="AB422" s="120" t="s">
        <v>17018</v>
      </c>
      <c r="AC422" s="121" t="str">
        <f aca="false">IFERROR(VLOOKUP(AB422,'ETAPAS ORCAM'!$B$4:$C$58,2,FALSE()),"-")</f>
        <v>B09 – REVESTIMENTO INTERNO – TETO</v>
      </c>
      <c r="AMH422" s="85"/>
      <c r="AMI422" s="85"/>
      <c r="AMJ422" s="85"/>
    </row>
    <row r="423" s="84" customFormat="true" ht="17.9" hidden="true" customHeight="false" outlineLevel="1" collapsed="false">
      <c r="A423" s="69"/>
      <c r="B423" s="86"/>
      <c r="C423" s="105" t="str">
        <f aca="false">C422</f>
        <v>CIOPAC</v>
      </c>
      <c r="D423" s="106" t="str">
        <f aca="false">D422</f>
        <v>TÉRREO</v>
      </c>
      <c r="E423" s="106" t="str">
        <f aca="false">E422</f>
        <v>SALA DE RACK A= 4,00m2</v>
      </c>
      <c r="F423" s="107" t="str">
        <f aca="false">F422</f>
        <v>TETO</v>
      </c>
      <c r="G423" s="108"/>
      <c r="H423" s="109"/>
      <c r="I423" s="110"/>
      <c r="J423" s="108"/>
      <c r="K423" s="109"/>
      <c r="L423" s="110"/>
      <c r="M423" s="108"/>
      <c r="N423" s="109"/>
      <c r="O423" s="110"/>
      <c r="P423" s="111"/>
      <c r="Q423" s="112"/>
      <c r="R423" s="113"/>
      <c r="S423" s="114"/>
      <c r="T423" s="115"/>
      <c r="U423" s="116"/>
      <c r="V423" s="117"/>
      <c r="W423" s="118" t="n">
        <f aca="false">J415</f>
        <v>8.2</v>
      </c>
      <c r="X423" s="119" t="n">
        <v>9082</v>
      </c>
      <c r="Y423" s="106" t="str">
        <f aca="false">IFERROR(VLOOKUP($X423,'BASE DADOS'!$B$2:$E$16877,2,FALSE()),"-")</f>
        <v>ORSE</v>
      </c>
      <c r="Z423" s="106" t="str">
        <f aca="false">IFERROR(VLOOKUP($X423,'BASE DADOS'!$B$2:$E$16877,3,FALSE()),"-")</f>
        <v>Tabica metálica 3x3cm para forro de gesso (fornecimento e montagem)</v>
      </c>
      <c r="AA423" s="107" t="str">
        <f aca="false">IFERROR(VLOOKUP($X423,'BASE DADOS'!$B$2:$E$16877,4,FALSE()),"-")</f>
        <v>m</v>
      </c>
      <c r="AB423" s="120" t="s">
        <v>17018</v>
      </c>
      <c r="AC423" s="121" t="str">
        <f aca="false">IFERROR(VLOOKUP(AB423,'ETAPAS ORCAM'!$B$4:$C$58,2,FALSE()),"-")</f>
        <v>B09 – REVESTIMENTO INTERNO – TETO</v>
      </c>
      <c r="AMH423" s="85"/>
      <c r="AMI423" s="85"/>
      <c r="AMJ423" s="85"/>
    </row>
    <row r="424" s="84" customFormat="true" ht="17.9" hidden="true" customHeight="false" outlineLevel="1" collapsed="false">
      <c r="A424" s="69"/>
      <c r="B424" s="86"/>
      <c r="C424" s="105" t="str">
        <f aca="false">C423</f>
        <v>CIOPAC</v>
      </c>
      <c r="D424" s="106" t="str">
        <f aca="false">D423</f>
        <v>TÉRREO</v>
      </c>
      <c r="E424" s="106" t="str">
        <f aca="false">E423</f>
        <v>SALA DE RACK A= 4,00m2</v>
      </c>
      <c r="F424" s="107" t="str">
        <f aca="false">F423</f>
        <v>TETO</v>
      </c>
      <c r="G424" s="108"/>
      <c r="H424" s="109"/>
      <c r="I424" s="110"/>
      <c r="J424" s="108"/>
      <c r="K424" s="109"/>
      <c r="L424" s="110"/>
      <c r="M424" s="108"/>
      <c r="N424" s="109"/>
      <c r="O424" s="110"/>
      <c r="P424" s="111"/>
      <c r="Q424" s="112"/>
      <c r="R424" s="113"/>
      <c r="S424" s="114"/>
      <c r="T424" s="115"/>
      <c r="U424" s="116"/>
      <c r="V424" s="117"/>
      <c r="W424" s="118" t="n">
        <f aca="false">W422</f>
        <v>4</v>
      </c>
      <c r="X424" s="119" t="n">
        <v>88484</v>
      </c>
      <c r="Y424" s="106" t="str">
        <f aca="false">IFERROR(VLOOKUP($X424,'BASE DADOS'!$B$2:$E$16877,2,FALSE()),"-")</f>
        <v>SINAPI</v>
      </c>
      <c r="Z424" s="106" t="str">
        <f aca="false">IFERROR(VLOOKUP($X424,'BASE DADOS'!$B$2:$E$16877,3,FALSE()),"-")</f>
        <v>Aplicação de fundo selador acrílico em teto, uma demão. af_06/2014</v>
      </c>
      <c r="AA424" s="107" t="str">
        <f aca="false">IFERROR(VLOOKUP($X424,'BASE DADOS'!$B$2:$E$16877,4,FALSE()),"-")</f>
        <v>m2</v>
      </c>
      <c r="AB424" s="120" t="s">
        <v>17008</v>
      </c>
      <c r="AC424" s="121" t="str">
        <f aca="false">IFERROR(VLOOKUP(AB424,'ETAPAS ORCAM'!$B$4:$C$58,2,FALSE()),"-")</f>
        <v>B15 – PINTURA INTERNA – TETO</v>
      </c>
      <c r="AMH424" s="85"/>
      <c r="AMI424" s="85"/>
      <c r="AMJ424" s="85"/>
    </row>
    <row r="425" s="84" customFormat="true" ht="17.9" hidden="true" customHeight="false" outlineLevel="1" collapsed="false">
      <c r="A425" s="69"/>
      <c r="B425" s="86"/>
      <c r="C425" s="105" t="str">
        <f aca="false">C424</f>
        <v>CIOPAC</v>
      </c>
      <c r="D425" s="106" t="str">
        <f aca="false">D424</f>
        <v>TÉRREO</v>
      </c>
      <c r="E425" s="106" t="str">
        <f aca="false">E424</f>
        <v>SALA DE RACK A= 4,00m2</v>
      </c>
      <c r="F425" s="107" t="str">
        <f aca="false">F424</f>
        <v>TETO</v>
      </c>
      <c r="G425" s="108"/>
      <c r="H425" s="109"/>
      <c r="I425" s="110"/>
      <c r="J425" s="108"/>
      <c r="K425" s="109"/>
      <c r="L425" s="110"/>
      <c r="M425" s="108"/>
      <c r="N425" s="109"/>
      <c r="O425" s="110"/>
      <c r="P425" s="111"/>
      <c r="Q425" s="112"/>
      <c r="R425" s="113"/>
      <c r="S425" s="114"/>
      <c r="T425" s="115"/>
      <c r="U425" s="116"/>
      <c r="V425" s="117"/>
      <c r="W425" s="118" t="n">
        <f aca="false">W423</f>
        <v>8.2</v>
      </c>
      <c r="X425" s="119" t="n">
        <v>88496</v>
      </c>
      <c r="Y425" s="106" t="str">
        <f aca="false">IFERROR(VLOOKUP($X425,'BASE DADOS'!$B$2:$E$16877,2,FALSE()),"-")</f>
        <v>SINAPI</v>
      </c>
      <c r="Z425" s="106" t="str">
        <f aca="false">IFERROR(VLOOKUP($X425,'BASE DADOS'!$B$2:$E$16877,3,FALSE()),"-")</f>
        <v>Aplicação e lixamento de massa látex em teto, duas demãos. af_06/2014</v>
      </c>
      <c r="AA425" s="107" t="str">
        <f aca="false">IFERROR(VLOOKUP($X425,'BASE DADOS'!$B$2:$E$16877,4,FALSE()),"-")</f>
        <v>m2</v>
      </c>
      <c r="AB425" s="120" t="s">
        <v>17008</v>
      </c>
      <c r="AC425" s="121" t="str">
        <f aca="false">IFERROR(VLOOKUP(AB425,'ETAPAS ORCAM'!$B$4:$C$58,2,FALSE()),"-")</f>
        <v>B15 – PINTURA INTERNA – TETO</v>
      </c>
      <c r="AMH425" s="85"/>
      <c r="AMI425" s="85"/>
      <c r="AMJ425" s="85"/>
    </row>
    <row r="426" s="84" customFormat="true" ht="17.9" hidden="true" customHeight="false" outlineLevel="1" collapsed="false">
      <c r="A426" s="69"/>
      <c r="B426" s="86"/>
      <c r="C426" s="105" t="str">
        <f aca="false">C425</f>
        <v>CIOPAC</v>
      </c>
      <c r="D426" s="106" t="str">
        <f aca="false">D425</f>
        <v>TÉRREO</v>
      </c>
      <c r="E426" s="106" t="str">
        <f aca="false">E425</f>
        <v>SALA DE RACK A= 4,00m2</v>
      </c>
      <c r="F426" s="107" t="str">
        <f aca="false">F425</f>
        <v>TETO</v>
      </c>
      <c r="G426" s="108"/>
      <c r="H426" s="109"/>
      <c r="I426" s="110"/>
      <c r="J426" s="108"/>
      <c r="K426" s="109"/>
      <c r="L426" s="110"/>
      <c r="M426" s="108"/>
      <c r="N426" s="109"/>
      <c r="O426" s="110"/>
      <c r="P426" s="111"/>
      <c r="Q426" s="112"/>
      <c r="R426" s="113"/>
      <c r="S426" s="114"/>
      <c r="T426" s="115"/>
      <c r="U426" s="116"/>
      <c r="V426" s="117"/>
      <c r="W426" s="118" t="n">
        <f aca="false">W424</f>
        <v>4</v>
      </c>
      <c r="X426" s="119" t="n">
        <v>104639</v>
      </c>
      <c r="Y426" s="106" t="str">
        <f aca="false">IFERROR(VLOOKUP($X426,'BASE DADOS'!$B$2:$E$16877,2,FALSE()),"-")</f>
        <v>SINAPI</v>
      </c>
      <c r="Z426" s="106" t="str">
        <f aca="false">IFERROR(VLOOKUP($X426,'BASE DADOS'!$B$2:$E$16877,3,FALSE()),"-")</f>
        <v>Pintura látex acrílica econômica, aplicação manual em teto, duas demãos. Af_04/2023</v>
      </c>
      <c r="AA426" s="107" t="str">
        <f aca="false">IFERROR(VLOOKUP($X426,'BASE DADOS'!$B$2:$E$16877,4,FALSE()),"-")</f>
        <v>m2</v>
      </c>
      <c r="AB426" s="120" t="s">
        <v>17008</v>
      </c>
      <c r="AC426" s="121" t="str">
        <f aca="false">IFERROR(VLOOKUP(AB426,'ETAPAS ORCAM'!$B$4:$C$58,2,FALSE()),"-")</f>
        <v>B15 – PINTURA INTERNA – TETO</v>
      </c>
      <c r="AMH426" s="85"/>
      <c r="AMI426" s="85"/>
      <c r="AMJ426" s="85"/>
    </row>
    <row r="427" s="104" customFormat="true" ht="12.8" hidden="true" customHeight="false" outlineLevel="1" collapsed="false">
      <c r="A427" s="69"/>
      <c r="B427" s="86"/>
      <c r="C427" s="87" t="str">
        <f aca="false">C426</f>
        <v>CIOPAC</v>
      </c>
      <c r="D427" s="88" t="str">
        <f aca="false">D426</f>
        <v>TÉRREO</v>
      </c>
      <c r="E427" s="88" t="str">
        <f aca="false">E426</f>
        <v>SALA DE RACK A= 4,00m2</v>
      </c>
      <c r="F427" s="89" t="s">
        <v>16956</v>
      </c>
      <c r="G427" s="90" t="n">
        <f aca="false">J415</f>
        <v>8.2</v>
      </c>
      <c r="H427" s="91"/>
      <c r="I427" s="92"/>
      <c r="J427" s="90"/>
      <c r="K427" s="91"/>
      <c r="L427" s="92"/>
      <c r="M427" s="90"/>
      <c r="N427" s="91"/>
      <c r="O427" s="92"/>
      <c r="P427" s="93" t="n">
        <v>-0.8</v>
      </c>
      <c r="Q427" s="94"/>
      <c r="R427" s="95"/>
      <c r="S427" s="96" t="n">
        <f aca="false">IF(G427&lt;&gt;0,(G427+P427),(J427*M427)+P427)</f>
        <v>7.4</v>
      </c>
      <c r="T427" s="97" t="n">
        <f aca="false">IF(H427&lt;&gt;0,(H427+Q427),(K427*N427)+Q427)</f>
        <v>0</v>
      </c>
      <c r="U427" s="98" t="n">
        <f aca="false">IF(I427&lt;&gt;0,(I427+R427),(L427*O427)+R427)</f>
        <v>0</v>
      </c>
      <c r="V427" s="99" t="n">
        <f aca="false">SUM(S427:U427)</f>
        <v>7.4</v>
      </c>
      <c r="W427" s="100"/>
      <c r="X427" s="101"/>
      <c r="Y427" s="88"/>
      <c r="Z427" s="88"/>
      <c r="AA427" s="89"/>
      <c r="AB427" s="102"/>
      <c r="AC427" s="103"/>
      <c r="AMH427" s="85"/>
      <c r="AMI427" s="85"/>
      <c r="AMJ427" s="85"/>
    </row>
    <row r="428" s="84" customFormat="true" ht="12.8" hidden="true" customHeight="false" outlineLevel="1" collapsed="false">
      <c r="A428" s="69"/>
      <c r="B428" s="86"/>
      <c r="C428" s="105" t="str">
        <f aca="false">C427</f>
        <v>CIOPAC</v>
      </c>
      <c r="D428" s="106" t="str">
        <f aca="false">D427</f>
        <v>TÉRREO</v>
      </c>
      <c r="E428" s="106" t="str">
        <f aca="false">E427</f>
        <v>SALA DE RACK A= 4,00m2</v>
      </c>
      <c r="F428" s="107" t="str">
        <f aca="false">F427</f>
        <v>RODAPÉ</v>
      </c>
      <c r="G428" s="108"/>
      <c r="H428" s="109"/>
      <c r="I428" s="110"/>
      <c r="J428" s="108"/>
      <c r="K428" s="109"/>
      <c r="L428" s="110"/>
      <c r="M428" s="108"/>
      <c r="N428" s="109"/>
      <c r="O428" s="110"/>
      <c r="P428" s="111"/>
      <c r="Q428" s="112"/>
      <c r="R428" s="113"/>
      <c r="S428" s="114"/>
      <c r="T428" s="115"/>
      <c r="U428" s="116"/>
      <c r="V428" s="117"/>
      <c r="W428" s="118" t="n">
        <f aca="false">V427</f>
        <v>7.4</v>
      </c>
      <c r="X428" s="119" t="n">
        <v>2260</v>
      </c>
      <c r="Y428" s="106" t="str">
        <f aca="false">IFERROR(VLOOKUP($X428,'BASE DADOS'!$B$2:$E$16877,2,FALSE()),"-")</f>
        <v>ORSE</v>
      </c>
      <c r="Z428" s="106" t="str">
        <f aca="false">IFERROR(VLOOKUP($X428,'BASE DADOS'!$B$2:$E$16877,3,FALSE()),"-")</f>
        <v>Rodapé alta resistência, h = 10 cm</v>
      </c>
      <c r="AA428" s="107" t="str">
        <f aca="false">IFERROR(VLOOKUP($X428,'BASE DADOS'!$B$2:$E$16877,4,FALSE()),"-")</f>
        <v>m</v>
      </c>
      <c r="AB428" s="120" t="s">
        <v>17006</v>
      </c>
      <c r="AC428" s="121" t="str">
        <f aca="false">IFERROR(VLOOKUP(AB428,'ETAPAS ORCAM'!$B$4:$C$58,2,FALSE()),"-")</f>
        <v>B08 – REVESTIMENTO INTERNO – PAREDE</v>
      </c>
      <c r="AMH428" s="85"/>
      <c r="AMI428" s="85"/>
      <c r="AMJ428" s="85"/>
    </row>
    <row r="429" s="104" customFormat="true" ht="17.9" hidden="true" customHeight="false" outlineLevel="1" collapsed="false">
      <c r="A429" s="69"/>
      <c r="B429" s="86"/>
      <c r="C429" s="87" t="str">
        <f aca="false">C428</f>
        <v>CIOPAC</v>
      </c>
      <c r="D429" s="88" t="str">
        <f aca="false">D428</f>
        <v>TÉRREO</v>
      </c>
      <c r="E429" s="88" t="str">
        <f aca="false">E428</f>
        <v>SALA DE RACK A= 4,00m2</v>
      </c>
      <c r="F429" s="89" t="s">
        <v>16961</v>
      </c>
      <c r="G429" s="90" t="n">
        <v>1</v>
      </c>
      <c r="H429" s="91"/>
      <c r="I429" s="92"/>
      <c r="J429" s="90"/>
      <c r="K429" s="91"/>
      <c r="L429" s="92"/>
      <c r="M429" s="90"/>
      <c r="N429" s="91"/>
      <c r="O429" s="92"/>
      <c r="P429" s="93"/>
      <c r="Q429" s="94"/>
      <c r="R429" s="95"/>
      <c r="S429" s="96" t="n">
        <f aca="false">IF(G429&lt;&gt;0,(G429+P429),(J429*M429)+P429)</f>
        <v>1</v>
      </c>
      <c r="T429" s="97" t="n">
        <f aca="false">IF(H429&lt;&gt;0,(H429+Q429),(K429*N429)+Q429)</f>
        <v>0</v>
      </c>
      <c r="U429" s="98" t="n">
        <f aca="false">IF(I429&lt;&gt;0,(I429+R429),(L429*O429)+R429)</f>
        <v>0</v>
      </c>
      <c r="V429" s="99" t="n">
        <f aca="false">SUM(S429:U429)</f>
        <v>1</v>
      </c>
      <c r="W429" s="100"/>
      <c r="X429" s="101"/>
      <c r="Y429" s="88"/>
      <c r="Z429" s="88"/>
      <c r="AA429" s="89"/>
      <c r="AB429" s="102"/>
      <c r="AC429" s="103"/>
      <c r="AMH429" s="85"/>
      <c r="AMI429" s="85"/>
      <c r="AMJ429" s="85"/>
    </row>
    <row r="430" s="84" customFormat="true" ht="42.5" hidden="true" customHeight="false" outlineLevel="1" collapsed="false">
      <c r="A430" s="69"/>
      <c r="B430" s="86"/>
      <c r="C430" s="105" t="str">
        <f aca="false">C429</f>
        <v>CIOPAC</v>
      </c>
      <c r="D430" s="106" t="str">
        <f aca="false">D429</f>
        <v>TÉRREO</v>
      </c>
      <c r="E430" s="106" t="str">
        <f aca="false">E429</f>
        <v>SALA DE RACK A= 4,00m2</v>
      </c>
      <c r="F430" s="107" t="str">
        <f aca="false">F429</f>
        <v>ESQUADRIAS DE MADEIRA</v>
      </c>
      <c r="G430" s="108"/>
      <c r="H430" s="109"/>
      <c r="I430" s="110"/>
      <c r="J430" s="108"/>
      <c r="K430" s="109"/>
      <c r="L430" s="110"/>
      <c r="M430" s="108"/>
      <c r="N430" s="109"/>
      <c r="O430" s="110"/>
      <c r="P430" s="111"/>
      <c r="Q430" s="112"/>
      <c r="R430" s="113"/>
      <c r="S430" s="114"/>
      <c r="T430" s="115"/>
      <c r="U430" s="116"/>
      <c r="V430" s="117"/>
      <c r="W430" s="118" t="n">
        <f aca="false">+V429</f>
        <v>1</v>
      </c>
      <c r="X430" s="119" t="n">
        <v>90843</v>
      </c>
      <c r="Y430" s="106" t="str">
        <f aca="false">IFERROR(VLOOKUP($X430,'BASE DADOS'!$B$2:$E$16877,2,FALSE()),"-")</f>
        <v>SINAPI</v>
      </c>
      <c r="Z430" s="106" t="str">
        <f aca="false">IFERROR(VLOOKUP($X430,'BASE DADOS'!$B$2:$E$16877,3,FALSE()),"-")</f>
        <v>Kit de porta de madeira para pintura, semi-oca (leve ou média), padrão médio, 80x210cm, espessura de 3,5cm, itens inclusos: dobradiças, montagem e instalação do batente, fechadura com execução do furo - fornecimento e instalação. af_12/2019</v>
      </c>
      <c r="AA430" s="107" t="str">
        <f aca="false">IFERROR(VLOOKUP($X430,'BASE DADOS'!$B$2:$E$16877,4,FALSE()),"-")</f>
        <v>un</v>
      </c>
      <c r="AB430" s="120" t="s">
        <v>17009</v>
      </c>
      <c r="AC430" s="121" t="str">
        <f aca="false">IFERROR(VLOOKUP(AB430,'ETAPAS ORCAM'!$B$4:$C$58,2,FALSE()),"-")</f>
        <v>B12 – ESQUADRIAS</v>
      </c>
      <c r="AMH430" s="85"/>
      <c r="AMI430" s="85"/>
      <c r="AMJ430" s="85"/>
    </row>
    <row r="431" s="84" customFormat="true" ht="26.1" hidden="true" customHeight="false" outlineLevel="1" collapsed="false">
      <c r="A431" s="69"/>
      <c r="B431" s="86"/>
      <c r="C431" s="105" t="str">
        <f aca="false">C430</f>
        <v>CIOPAC</v>
      </c>
      <c r="D431" s="106" t="str">
        <f aca="false">D430</f>
        <v>TÉRREO</v>
      </c>
      <c r="E431" s="106" t="str">
        <f aca="false">E430</f>
        <v>SALA DE RACK A= 4,00m2</v>
      </c>
      <c r="F431" s="107" t="str">
        <f aca="false">F430</f>
        <v>ESQUADRIAS DE MADEIRA</v>
      </c>
      <c r="G431" s="108"/>
      <c r="H431" s="109"/>
      <c r="I431" s="110"/>
      <c r="J431" s="108"/>
      <c r="K431" s="109"/>
      <c r="L431" s="110"/>
      <c r="M431" s="108"/>
      <c r="N431" s="109"/>
      <c r="O431" s="110"/>
      <c r="P431" s="111"/>
      <c r="Q431" s="112"/>
      <c r="R431" s="113"/>
      <c r="S431" s="114"/>
      <c r="T431" s="115"/>
      <c r="U431" s="116"/>
      <c r="V431" s="117"/>
      <c r="W431" s="118" t="n">
        <f aca="false">(0.8*2.1)*3*W430</f>
        <v>5.04</v>
      </c>
      <c r="X431" s="119" t="n">
        <v>2309</v>
      </c>
      <c r="Y431" s="106" t="str">
        <f aca="false">IFERROR(VLOOKUP($X431,'BASE DADOS'!$B$2:$E$16877,2,FALSE()),"-")</f>
        <v>ORSE</v>
      </c>
      <c r="Z431" s="106" t="str">
        <f aca="false">IFERROR(VLOOKUP($X431,'BASE DADOS'!$B$2:$E$16877,3,FALSE()),"-")</f>
        <v>Pintura sobre superfícies de madeira com aplicação de 01 demão de fundo sintético nivelador, 01 demão de massa a óleo e 02 demãos de tinta esmalte</v>
      </c>
      <c r="AA431" s="107" t="str">
        <f aca="false">IFERROR(VLOOKUP($X431,'BASE DADOS'!$B$2:$E$16877,4,FALSE()),"-")</f>
        <v>m2</v>
      </c>
      <c r="AB431" s="120" t="s">
        <v>17021</v>
      </c>
      <c r="AC431" s="121" t="str">
        <f aca="false">IFERROR(VLOOKUP(AB431,'ETAPAS ORCAM'!$B$4:$C$58,2,FALSE()),"-")</f>
        <v>B16 – PINTURA – ESQ. MADEIRA</v>
      </c>
      <c r="AMH431" s="85"/>
      <c r="AMI431" s="85"/>
      <c r="AMJ431" s="85"/>
    </row>
    <row r="432" s="84" customFormat="true" ht="17.9" hidden="true" customHeight="false" outlineLevel="1" collapsed="false">
      <c r="A432" s="69"/>
      <c r="B432" s="86"/>
      <c r="C432" s="105" t="str">
        <f aca="false">C414</f>
        <v>CIOPAC</v>
      </c>
      <c r="D432" s="106" t="str">
        <f aca="false">D414</f>
        <v>TÉRREO</v>
      </c>
      <c r="E432" s="106" t="str">
        <f aca="false">E414</f>
        <v>SALA DE RACK A= 4,00m2</v>
      </c>
      <c r="F432" s="107" t="str">
        <f aca="false">F431</f>
        <v>ESQUADRIAS DE MADEIRA</v>
      </c>
      <c r="G432" s="108"/>
      <c r="H432" s="109"/>
      <c r="I432" s="110"/>
      <c r="J432" s="108"/>
      <c r="K432" s="109"/>
      <c r="L432" s="110"/>
      <c r="M432" s="108"/>
      <c r="N432" s="109"/>
      <c r="O432" s="110"/>
      <c r="P432" s="111"/>
      <c r="Q432" s="112"/>
      <c r="R432" s="113"/>
      <c r="S432" s="114"/>
      <c r="T432" s="115"/>
      <c r="U432" s="116"/>
      <c r="V432" s="117"/>
      <c r="W432" s="118" t="n">
        <v>0.85</v>
      </c>
      <c r="X432" s="119" t="n">
        <v>2262</v>
      </c>
      <c r="Y432" s="106" t="str">
        <f aca="false">IFERROR(VLOOKUP($X432,'BASE DADOS'!$B$2:$E$16877,2,FALSE()),"-")</f>
        <v>ORSE</v>
      </c>
      <c r="Z432" s="106" t="str">
        <f aca="false">IFERROR(VLOOKUP($X432,'BASE DADOS'!$B$2:$E$16877,3,FALSE()),"-")</f>
        <v>Soleira alta resistência moldada "in-loco", e = 2 cm, l = 15 cm</v>
      </c>
      <c r="AA432" s="107" t="str">
        <f aca="false">IFERROR(VLOOKUP($X432,'BASE DADOS'!$B$2:$E$16877,4,FALSE()),"-")</f>
        <v>m</v>
      </c>
      <c r="AB432" s="120" t="s">
        <v>17003</v>
      </c>
      <c r="AC432" s="121" t="str">
        <f aca="false">IFERROR(VLOOKUP(AB432,'ETAPAS ORCAM'!$B$4:$C$58,2,FALSE()),"-")</f>
        <v>B11 – PAVIMENTAÇÃO</v>
      </c>
      <c r="AMH432" s="85"/>
      <c r="AMI432" s="85"/>
      <c r="AMJ432" s="85"/>
    </row>
    <row r="433" s="84" customFormat="true" ht="12.8" hidden="true" customHeight="false" outlineLevel="1" collapsed="false">
      <c r="A433" s="69"/>
      <c r="B433" s="86"/>
      <c r="C433" s="122"/>
      <c r="D433" s="123"/>
      <c r="E433" s="123"/>
      <c r="F433" s="124"/>
      <c r="G433" s="125"/>
      <c r="H433" s="126"/>
      <c r="I433" s="127"/>
      <c r="J433" s="125"/>
      <c r="K433" s="126"/>
      <c r="L433" s="127"/>
      <c r="M433" s="125"/>
      <c r="N433" s="126"/>
      <c r="O433" s="127"/>
      <c r="P433" s="128"/>
      <c r="Q433" s="129"/>
      <c r="R433" s="130"/>
      <c r="S433" s="131"/>
      <c r="T433" s="132"/>
      <c r="U433" s="133"/>
      <c r="V433" s="134"/>
      <c r="W433" s="135"/>
      <c r="X433" s="136"/>
      <c r="Y433" s="123"/>
      <c r="Z433" s="123"/>
      <c r="AA433" s="124"/>
      <c r="AB433" s="137"/>
      <c r="AC433" s="138"/>
      <c r="AMH433" s="85"/>
      <c r="AMI433" s="85"/>
      <c r="AMJ433" s="85"/>
    </row>
    <row r="434" s="84" customFormat="true" ht="12.8" hidden="true" customHeight="false" outlineLevel="0" collapsed="false">
      <c r="A434" s="69"/>
      <c r="B434" s="86"/>
      <c r="C434" s="139"/>
      <c r="D434" s="139"/>
      <c r="E434" s="139"/>
      <c r="F434" s="139"/>
      <c r="G434" s="140"/>
      <c r="H434" s="140"/>
      <c r="I434" s="140"/>
      <c r="J434" s="140"/>
      <c r="K434" s="140"/>
      <c r="L434" s="140"/>
      <c r="M434" s="140"/>
      <c r="N434" s="140"/>
      <c r="O434" s="140"/>
      <c r="P434" s="141"/>
      <c r="Q434" s="141"/>
      <c r="R434" s="141"/>
      <c r="S434" s="142"/>
      <c r="T434" s="142"/>
      <c r="U434" s="142"/>
      <c r="V434" s="142"/>
      <c r="W434" s="143"/>
      <c r="X434" s="144"/>
      <c r="Y434" s="139"/>
      <c r="Z434" s="139"/>
      <c r="AA434" s="139"/>
      <c r="AB434" s="145"/>
      <c r="AC434" s="146"/>
      <c r="AMH434" s="85"/>
      <c r="AMI434" s="85"/>
      <c r="AMJ434" s="85"/>
    </row>
    <row r="435" s="84" customFormat="true" ht="12.8" hidden="true" customHeight="false" outlineLevel="0" collapsed="false">
      <c r="A435" s="69"/>
      <c r="B435" s="70" t="n">
        <v>37257</v>
      </c>
      <c r="C435" s="71" t="s">
        <v>16978</v>
      </c>
      <c r="D435" s="72" t="s">
        <v>17016</v>
      </c>
      <c r="E435" s="72" t="s">
        <v>17032</v>
      </c>
      <c r="F435" s="73"/>
      <c r="G435" s="74"/>
      <c r="H435" s="75"/>
      <c r="I435" s="76"/>
      <c r="J435" s="74"/>
      <c r="K435" s="75"/>
      <c r="L435" s="76"/>
      <c r="M435" s="74"/>
      <c r="N435" s="75"/>
      <c r="O435" s="76"/>
      <c r="P435" s="74"/>
      <c r="Q435" s="75"/>
      <c r="R435" s="76"/>
      <c r="S435" s="77"/>
      <c r="T435" s="78"/>
      <c r="U435" s="79"/>
      <c r="V435" s="80"/>
      <c r="W435" s="81"/>
      <c r="X435" s="71"/>
      <c r="Y435" s="72"/>
      <c r="Z435" s="72"/>
      <c r="AA435" s="73"/>
      <c r="AB435" s="82"/>
      <c r="AC435" s="83"/>
      <c r="AMH435" s="85"/>
      <c r="AMI435" s="85"/>
      <c r="AMJ435" s="85"/>
    </row>
    <row r="436" s="104" customFormat="true" ht="12.8" hidden="true" customHeight="false" outlineLevel="1" collapsed="false">
      <c r="A436" s="69"/>
      <c r="B436" s="86"/>
      <c r="C436" s="87" t="str">
        <f aca="false">C435</f>
        <v>CIOPAC</v>
      </c>
      <c r="D436" s="88" t="str">
        <f aca="false">D435</f>
        <v>TÉRREO</v>
      </c>
      <c r="E436" s="88" t="str">
        <f aca="false">E435</f>
        <v>CIRCULAÇÃO A= 13,86m2</v>
      </c>
      <c r="F436" s="89" t="s">
        <v>16953</v>
      </c>
      <c r="G436" s="90" t="n">
        <v>13.86</v>
      </c>
      <c r="H436" s="91"/>
      <c r="I436" s="92"/>
      <c r="J436" s="90"/>
      <c r="K436" s="91"/>
      <c r="L436" s="92"/>
      <c r="M436" s="90"/>
      <c r="N436" s="91"/>
      <c r="O436" s="92"/>
      <c r="P436" s="93"/>
      <c r="Q436" s="94"/>
      <c r="R436" s="95"/>
      <c r="S436" s="96" t="n">
        <f aca="false">IF(G436&lt;&gt;0,(G436+P436),(J436*M436)+P436)</f>
        <v>13.86</v>
      </c>
      <c r="T436" s="97" t="n">
        <f aca="false">IF(H436&lt;&gt;0,(H436+Q436),(K436*N436)+Q436)</f>
        <v>0</v>
      </c>
      <c r="U436" s="98" t="n">
        <f aca="false">IF(I436&lt;&gt;0,(I436+R436),(L436*O436)+R436)</f>
        <v>0</v>
      </c>
      <c r="V436" s="99" t="n">
        <f aca="false">SUM(S436:U436)</f>
        <v>13.86</v>
      </c>
      <c r="W436" s="100"/>
      <c r="X436" s="101"/>
      <c r="Y436" s="88"/>
      <c r="Z436" s="88"/>
      <c r="AA436" s="89"/>
      <c r="AB436" s="102"/>
      <c r="AC436" s="103"/>
      <c r="AMH436" s="85"/>
      <c r="AMI436" s="85"/>
      <c r="AMJ436" s="85"/>
    </row>
    <row r="437" s="84" customFormat="true" ht="12.8" hidden="true" customHeight="false" outlineLevel="1" collapsed="false">
      <c r="A437" s="69"/>
      <c r="B437" s="86"/>
      <c r="C437" s="105" t="str">
        <f aca="false">C436</f>
        <v>CIOPAC</v>
      </c>
      <c r="D437" s="106" t="str">
        <f aca="false">D436</f>
        <v>TÉRREO</v>
      </c>
      <c r="E437" s="106" t="str">
        <f aca="false">E436</f>
        <v>CIRCULAÇÃO A= 13,86m2</v>
      </c>
      <c r="F437" s="107" t="str">
        <f aca="false">F436</f>
        <v>PISO</v>
      </c>
      <c r="G437" s="108"/>
      <c r="H437" s="109"/>
      <c r="I437" s="110"/>
      <c r="J437" s="108"/>
      <c r="K437" s="109"/>
      <c r="L437" s="110"/>
      <c r="M437" s="108"/>
      <c r="N437" s="109"/>
      <c r="O437" s="110"/>
      <c r="P437" s="111"/>
      <c r="Q437" s="112"/>
      <c r="R437" s="113"/>
      <c r="S437" s="114"/>
      <c r="T437" s="115"/>
      <c r="U437" s="116"/>
      <c r="V437" s="117"/>
      <c r="W437" s="118" t="n">
        <f aca="false">V436</f>
        <v>13.86</v>
      </c>
      <c r="X437" s="119" t="n">
        <v>99811</v>
      </c>
      <c r="Y437" s="106" t="str">
        <f aca="false">IFERROR(VLOOKUP($X437,'BASE DADOS'!$B$2:$E$16877,2,FALSE()),"-")</f>
        <v>SINAPI</v>
      </c>
      <c r="Z437" s="106" t="str">
        <f aca="false">IFERROR(VLOOKUP($X437,'BASE DADOS'!$B$2:$E$16877,3,FALSE()),"-")</f>
        <v>Limpeza de contrapiso com vassoura a seco. af_04/2019</v>
      </c>
      <c r="AA437" s="107" t="str">
        <f aca="false">IFERROR(VLOOKUP($X437,'BASE DADOS'!$B$2:$E$16877,4,FALSE()),"-")</f>
        <v>m2</v>
      </c>
      <c r="AB437" s="120" t="s">
        <v>17003</v>
      </c>
      <c r="AC437" s="121" t="str">
        <f aca="false">IFERROR(VLOOKUP(AB437,'ETAPAS ORCAM'!$B$4:$C$58,2,FALSE()),"-")</f>
        <v>B11 – PAVIMENTAÇÃO</v>
      </c>
      <c r="AMH437" s="85"/>
      <c r="AMI437" s="85"/>
      <c r="AMJ437" s="85"/>
    </row>
    <row r="438" s="84" customFormat="true" ht="34.3" hidden="true" customHeight="false" outlineLevel="1" collapsed="false">
      <c r="A438" s="69"/>
      <c r="B438" s="86"/>
      <c r="C438" s="105" t="str">
        <f aca="false">C437</f>
        <v>CIOPAC</v>
      </c>
      <c r="D438" s="106" t="str">
        <f aca="false">D437</f>
        <v>TÉRREO</v>
      </c>
      <c r="E438" s="106" t="str">
        <f aca="false">E437</f>
        <v>CIRCULAÇÃO A= 13,86m2</v>
      </c>
      <c r="F438" s="107" t="str">
        <f aca="false">F437</f>
        <v>PISO</v>
      </c>
      <c r="G438" s="108"/>
      <c r="H438" s="109"/>
      <c r="I438" s="110"/>
      <c r="J438" s="108"/>
      <c r="K438" s="109"/>
      <c r="L438" s="110"/>
      <c r="M438" s="108"/>
      <c r="N438" s="109"/>
      <c r="O438" s="110"/>
      <c r="P438" s="111"/>
      <c r="Q438" s="112"/>
      <c r="R438" s="113"/>
      <c r="S438" s="114"/>
      <c r="T438" s="115"/>
      <c r="U438" s="116"/>
      <c r="V438" s="117"/>
      <c r="W438" s="118" t="n">
        <f aca="false">W437</f>
        <v>13.86</v>
      </c>
      <c r="X438" s="119" t="n">
        <v>87630</v>
      </c>
      <c r="Y438" s="106" t="str">
        <f aca="false">IFERROR(VLOOKUP($X438,'BASE DADOS'!$B$2:$E$16877,2,FALSE()),"-")</f>
        <v>SINAPI</v>
      </c>
      <c r="Z438" s="106" t="str">
        <f aca="false">IFERROR(VLOOKUP($X438,'BASE DADOS'!$B$2:$E$16877,3,FALSE()),"-")</f>
        <v>Contrapiso em argamassa traço 1:4 (cimento e areia), preparo mecânico com betoneira 400 l, aplicado em áreas secas sobre laje, aderido, acabamento não reforçado, espessura 3cm. af_07/2021</v>
      </c>
      <c r="AA438" s="107" t="str">
        <f aca="false">IFERROR(VLOOKUP($X438,'BASE DADOS'!$B$2:$E$16877,4,FALSE()),"-")</f>
        <v>m2</v>
      </c>
      <c r="AB438" s="120" t="s">
        <v>17003</v>
      </c>
      <c r="AC438" s="121" t="str">
        <f aca="false">IFERROR(VLOOKUP(AB438,'ETAPAS ORCAM'!$B$4:$C$58,2,FALSE()),"-")</f>
        <v>B11 – PAVIMENTAÇÃO</v>
      </c>
      <c r="AMH438" s="85"/>
      <c r="AMI438" s="85"/>
      <c r="AMJ438" s="85"/>
    </row>
    <row r="439" s="84" customFormat="true" ht="42.5" hidden="true" customHeight="false" outlineLevel="1" collapsed="false">
      <c r="A439" s="69"/>
      <c r="B439" s="86"/>
      <c r="C439" s="105" t="str">
        <f aca="false">C438</f>
        <v>CIOPAC</v>
      </c>
      <c r="D439" s="106" t="str">
        <f aca="false">D438</f>
        <v>TÉRREO</v>
      </c>
      <c r="E439" s="106" t="str">
        <f aca="false">E438</f>
        <v>CIRCULAÇÃO A= 13,86m2</v>
      </c>
      <c r="F439" s="107" t="str">
        <f aca="false">F438</f>
        <v>PISO</v>
      </c>
      <c r="G439" s="108"/>
      <c r="H439" s="109"/>
      <c r="I439" s="110"/>
      <c r="J439" s="108"/>
      <c r="K439" s="109"/>
      <c r="L439" s="110"/>
      <c r="M439" s="108"/>
      <c r="N439" s="109"/>
      <c r="O439" s="110"/>
      <c r="P439" s="111"/>
      <c r="Q439" s="112"/>
      <c r="R439" s="113"/>
      <c r="S439" s="114"/>
      <c r="T439" s="115"/>
      <c r="U439" s="116"/>
      <c r="V439" s="117"/>
      <c r="W439" s="118" t="n">
        <f aca="false">W438</f>
        <v>13.86</v>
      </c>
      <c r="X439" s="119" t="n">
        <v>104162</v>
      </c>
      <c r="Y439" s="106" t="str">
        <f aca="false">IFERROR(VLOOKUP($X439,'BASE DADOS'!$B$2:$E$16877,2,FALSE()),"-")</f>
        <v>SINAPI</v>
      </c>
      <c r="Z439" s="106" t="str">
        <f aca="false">IFERROR(VLOOKUP($X439,'BASE DADOS'!$B$2:$E$16877,3,FALSE()),"-")</f>
        <v>Piso em granilite, marmorite ou granitina em ambientes internos, com espessura de 8 mm, incluso mistura em betoneira, colocação das juntas, aplicação do piso, 4 polimentos com politriz, estucamento, selador e cera. af_06/2022</v>
      </c>
      <c r="AA439" s="107" t="str">
        <f aca="false">IFERROR(VLOOKUP($X439,'BASE DADOS'!$B$2:$E$16877,4,FALSE()),"-")</f>
        <v>m2</v>
      </c>
      <c r="AB439" s="120" t="s">
        <v>17003</v>
      </c>
      <c r="AC439" s="121" t="str">
        <f aca="false">IFERROR(VLOOKUP(AB439,'ETAPAS ORCAM'!$B$4:$C$58,2,FALSE()),"-")</f>
        <v>B11 – PAVIMENTAÇÃO</v>
      </c>
      <c r="AMH439" s="85"/>
      <c r="AMI439" s="85"/>
      <c r="AMJ439" s="85"/>
    </row>
    <row r="440" s="84" customFormat="true" ht="12.8" hidden="true" customHeight="false" outlineLevel="1" collapsed="false">
      <c r="A440" s="69"/>
      <c r="B440" s="86"/>
      <c r="C440" s="105" t="str">
        <f aca="false">C439</f>
        <v>CIOPAC</v>
      </c>
      <c r="D440" s="106" t="str">
        <f aca="false">D439</f>
        <v>TÉRREO</v>
      </c>
      <c r="E440" s="106" t="str">
        <f aca="false">E439</f>
        <v>CIRCULAÇÃO A= 13,86m2</v>
      </c>
      <c r="F440" s="107" t="str">
        <f aca="false">F439</f>
        <v>PISO</v>
      </c>
      <c r="G440" s="108"/>
      <c r="H440" s="109"/>
      <c r="I440" s="110"/>
      <c r="J440" s="108"/>
      <c r="K440" s="109"/>
      <c r="L440" s="110"/>
      <c r="M440" s="108"/>
      <c r="N440" s="109"/>
      <c r="O440" s="110"/>
      <c r="P440" s="111"/>
      <c r="Q440" s="112"/>
      <c r="R440" s="113"/>
      <c r="S440" s="114"/>
      <c r="T440" s="115"/>
      <c r="U440" s="116"/>
      <c r="V440" s="117"/>
      <c r="W440" s="118" t="n">
        <f aca="false">W439</f>
        <v>13.86</v>
      </c>
      <c r="X440" s="119" t="n">
        <v>2450</v>
      </c>
      <c r="Y440" s="106" t="str">
        <f aca="false">IFERROR(VLOOKUP($X440,'BASE DADOS'!$B$2:$E$16877,2,FALSE()),"-")</f>
        <v>ORSE</v>
      </c>
      <c r="Z440" s="106" t="str">
        <f aca="false">IFERROR(VLOOKUP($X440,'BASE DADOS'!$B$2:$E$16877,3,FALSE()),"-")</f>
        <v>Limpeza geral</v>
      </c>
      <c r="AA440" s="107" t="str">
        <f aca="false">IFERROR(VLOOKUP($X440,'BASE DADOS'!$B$2:$E$16877,4,FALSE()),"-")</f>
        <v>m2</v>
      </c>
      <c r="AB440" s="120" t="s">
        <v>17004</v>
      </c>
      <c r="AC440" s="121" t="str">
        <f aca="false">IFERROR(VLOOKUP(AB440,'ETAPAS ORCAM'!$B$4:$C$58,2,FALSE()),"-")</f>
        <v>B39 – LIMPEZA FINAL</v>
      </c>
      <c r="AMH440" s="85"/>
      <c r="AMI440" s="85"/>
      <c r="AMJ440" s="85"/>
    </row>
    <row r="441" s="104" customFormat="true" ht="12.8" hidden="true" customHeight="false" outlineLevel="1" collapsed="false">
      <c r="A441" s="69"/>
      <c r="B441" s="86"/>
      <c r="C441" s="87" t="str">
        <f aca="false">C440</f>
        <v>CIOPAC</v>
      </c>
      <c r="D441" s="88" t="str">
        <f aca="false">D440</f>
        <v>TÉRREO</v>
      </c>
      <c r="E441" s="88" t="str">
        <f aca="false">E440</f>
        <v>CIRCULAÇÃO A= 13,86m2</v>
      </c>
      <c r="F441" s="89" t="s">
        <v>16954</v>
      </c>
      <c r="G441" s="90"/>
      <c r="H441" s="91"/>
      <c r="I441" s="92"/>
      <c r="J441" s="90" t="n">
        <v>16.5</v>
      </c>
      <c r="K441" s="91"/>
      <c r="L441" s="92"/>
      <c r="M441" s="90" t="n">
        <v>3.14</v>
      </c>
      <c r="N441" s="91"/>
      <c r="O441" s="92"/>
      <c r="P441" s="93" t="n">
        <f aca="false">-(1.2*2.1)-(0.8*2.1)*4-(1.8*2.1)-(1.4*1.45)</f>
        <v>-15.05</v>
      </c>
      <c r="Q441" s="94"/>
      <c r="R441" s="95"/>
      <c r="S441" s="96" t="n">
        <f aca="false">IF(G441&lt;&gt;0,(G441+P441),(J441*M441)+P441)</f>
        <v>36.76</v>
      </c>
      <c r="T441" s="97" t="n">
        <f aca="false">IF(H441&lt;&gt;0,(H441+Q441),(K441*N441)+Q441)</f>
        <v>0</v>
      </c>
      <c r="U441" s="98" t="n">
        <f aca="false">IF(I441&lt;&gt;0,(I441+R441),(L441*O441)+R441)</f>
        <v>0</v>
      </c>
      <c r="V441" s="99" t="n">
        <f aca="false">SUM(S441:U441)</f>
        <v>36.76</v>
      </c>
      <c r="W441" s="100"/>
      <c r="X441" s="101"/>
      <c r="Y441" s="88"/>
      <c r="Z441" s="88"/>
      <c r="AA441" s="89"/>
      <c r="AB441" s="102"/>
      <c r="AC441" s="103"/>
      <c r="AMH441" s="85"/>
      <c r="AMI441" s="85"/>
      <c r="AMJ441" s="85"/>
    </row>
    <row r="442" s="84" customFormat="true" ht="26.1" hidden="true" customHeight="false" outlineLevel="1" collapsed="false">
      <c r="A442" s="69"/>
      <c r="B442" s="86"/>
      <c r="C442" s="105" t="str">
        <f aca="false">C441</f>
        <v>CIOPAC</v>
      </c>
      <c r="D442" s="106" t="str">
        <f aca="false">D441</f>
        <v>TÉRREO</v>
      </c>
      <c r="E442" s="106" t="str">
        <f aca="false">E441</f>
        <v>CIRCULAÇÃO A= 13,86m2</v>
      </c>
      <c r="F442" s="107" t="str">
        <f aca="false">F441</f>
        <v>PAREDE</v>
      </c>
      <c r="G442" s="108"/>
      <c r="H442" s="109"/>
      <c r="I442" s="110"/>
      <c r="J442" s="108"/>
      <c r="K442" s="109"/>
      <c r="L442" s="110"/>
      <c r="M442" s="108"/>
      <c r="N442" s="109"/>
      <c r="O442" s="110"/>
      <c r="P442" s="111"/>
      <c r="Q442" s="112"/>
      <c r="R442" s="113"/>
      <c r="S442" s="114"/>
      <c r="T442" s="115"/>
      <c r="U442" s="116"/>
      <c r="V442" s="117"/>
      <c r="W442" s="118" t="n">
        <f aca="false">V441</f>
        <v>36.76</v>
      </c>
      <c r="X442" s="119" t="n">
        <v>87879</v>
      </c>
      <c r="Y442" s="106" t="str">
        <f aca="false">IFERROR(VLOOKUP($X442,'BASE DADOS'!$B$2:$E$16877,2,FALSE()),"-")</f>
        <v>SINAPI</v>
      </c>
      <c r="Z442" s="106" t="str">
        <f aca="false">IFERROR(VLOOKUP($X442,'BASE DADOS'!$B$2:$E$16877,3,FALSE()),"-")</f>
        <v>Chapisco aplicado em alvenarias e estruturas de concreto internas, com colher de pedreiro.   argamassa traço 1:3 com preparo em betoneira 400l. af_10/2022</v>
      </c>
      <c r="AA442" s="107" t="str">
        <f aca="false">IFERROR(VLOOKUP($X442,'BASE DADOS'!$B$2:$E$16877,4,FALSE()),"-")</f>
        <v>m2</v>
      </c>
      <c r="AB442" s="120" t="s">
        <v>17006</v>
      </c>
      <c r="AC442" s="121" t="str">
        <f aca="false">IFERROR(VLOOKUP(AB442,'ETAPAS ORCAM'!$B$4:$C$58,2,FALSE()),"-")</f>
        <v>B08 – REVESTIMENTO INTERNO – PAREDE</v>
      </c>
      <c r="AMH442" s="85"/>
      <c r="AMI442" s="85"/>
      <c r="AMJ442" s="85"/>
    </row>
    <row r="443" s="84" customFormat="true" ht="34.3" hidden="true" customHeight="false" outlineLevel="1" collapsed="false">
      <c r="A443" s="69"/>
      <c r="B443" s="86"/>
      <c r="C443" s="105" t="str">
        <f aca="false">C442</f>
        <v>CIOPAC</v>
      </c>
      <c r="D443" s="106" t="str">
        <f aca="false">D442</f>
        <v>TÉRREO</v>
      </c>
      <c r="E443" s="106" t="str">
        <f aca="false">E442</f>
        <v>CIRCULAÇÃO A= 13,86m2</v>
      </c>
      <c r="F443" s="107" t="str">
        <f aca="false">F442</f>
        <v>PAREDE</v>
      </c>
      <c r="G443" s="108"/>
      <c r="H443" s="109"/>
      <c r="I443" s="110"/>
      <c r="J443" s="108"/>
      <c r="K443" s="109"/>
      <c r="L443" s="110"/>
      <c r="M443" s="108"/>
      <c r="N443" s="109"/>
      <c r="O443" s="110"/>
      <c r="P443" s="111"/>
      <c r="Q443" s="112"/>
      <c r="R443" s="113"/>
      <c r="S443" s="114"/>
      <c r="T443" s="115"/>
      <c r="U443" s="116"/>
      <c r="V443" s="117"/>
      <c r="W443" s="118" t="n">
        <f aca="false">W442</f>
        <v>36.76</v>
      </c>
      <c r="X443" s="119" t="n">
        <v>87529</v>
      </c>
      <c r="Y443" s="106" t="str">
        <f aca="false">IFERROR(VLOOKUP($X443,'BASE DADOS'!$B$2:$E$16877,2,FALSE()),"-")</f>
        <v>SINAPI</v>
      </c>
      <c r="Z443" s="106" t="str">
        <f aca="false">IFERROR(VLOOKUP($X443,'BASE DADOS'!$B$2:$E$16877,3,FALSE()),"-")</f>
        <v>Massa única, para recebimento de pintura, em argamassa traço 1:2:8, preparo mecânico com betoneira 400l, aplicada manualmente em faces internas de paredes, espessura de 20mm, com execução de taliscas. af_06/2014</v>
      </c>
      <c r="AA443" s="107" t="str">
        <f aca="false">IFERROR(VLOOKUP($X443,'BASE DADOS'!$B$2:$E$16877,4,FALSE()),"-")</f>
        <v>m2</v>
      </c>
      <c r="AB443" s="120" t="s">
        <v>17006</v>
      </c>
      <c r="AC443" s="121" t="str">
        <f aca="false">IFERROR(VLOOKUP(AB443,'ETAPAS ORCAM'!$B$4:$C$58,2,FALSE()),"-")</f>
        <v>B08 – REVESTIMENTO INTERNO – PAREDE</v>
      </c>
      <c r="AMH443" s="85"/>
      <c r="AMI443" s="85"/>
      <c r="AMJ443" s="85"/>
    </row>
    <row r="444" s="84" customFormat="true" ht="17.9" hidden="true" customHeight="false" outlineLevel="1" collapsed="false">
      <c r="A444" s="69"/>
      <c r="B444" s="86"/>
      <c r="C444" s="105" t="str">
        <f aca="false">C443</f>
        <v>CIOPAC</v>
      </c>
      <c r="D444" s="106" t="str">
        <f aca="false">D443</f>
        <v>TÉRREO</v>
      </c>
      <c r="E444" s="106" t="str">
        <f aca="false">E443</f>
        <v>CIRCULAÇÃO A= 13,86m2</v>
      </c>
      <c r="F444" s="107" t="str">
        <f aca="false">F443</f>
        <v>PAREDE</v>
      </c>
      <c r="G444" s="108"/>
      <c r="H444" s="109"/>
      <c r="I444" s="110"/>
      <c r="J444" s="108"/>
      <c r="K444" s="109"/>
      <c r="L444" s="110"/>
      <c r="M444" s="108"/>
      <c r="N444" s="109"/>
      <c r="O444" s="110"/>
      <c r="P444" s="111"/>
      <c r="Q444" s="112"/>
      <c r="R444" s="113"/>
      <c r="S444" s="114"/>
      <c r="T444" s="115"/>
      <c r="U444" s="116"/>
      <c r="V444" s="117"/>
      <c r="W444" s="118" t="n">
        <f aca="false">W443</f>
        <v>36.76</v>
      </c>
      <c r="X444" s="119" t="n">
        <v>88485</v>
      </c>
      <c r="Y444" s="106" t="str">
        <f aca="false">IFERROR(VLOOKUP($X444,'BASE DADOS'!$B$2:$E$16877,2,FALSE()),"-")</f>
        <v>SINAPI</v>
      </c>
      <c r="Z444" s="106" t="str">
        <f aca="false">IFERROR(VLOOKUP($X444,'BASE DADOS'!$B$2:$E$16877,3,FALSE()),"-")</f>
        <v>Aplicação de fundo selador acrílico em paredes, uma demão. af_06/2014</v>
      </c>
      <c r="AA444" s="107" t="str">
        <f aca="false">IFERROR(VLOOKUP($X444,'BASE DADOS'!$B$2:$E$16877,4,FALSE()),"-")</f>
        <v>m2</v>
      </c>
      <c r="AB444" s="120" t="s">
        <v>17007</v>
      </c>
      <c r="AC444" s="121" t="str">
        <f aca="false">IFERROR(VLOOKUP(AB444,'ETAPAS ORCAM'!$B$4:$C$58,2,FALSE()),"-")</f>
        <v>B14 – PINTURA INTERNA – PAREDE</v>
      </c>
      <c r="AMH444" s="85"/>
      <c r="AMI444" s="85"/>
      <c r="AMJ444" s="85"/>
    </row>
    <row r="445" s="84" customFormat="true" ht="17.9" hidden="true" customHeight="false" outlineLevel="1" collapsed="false">
      <c r="A445" s="69"/>
      <c r="B445" s="86"/>
      <c r="C445" s="105" t="str">
        <f aca="false">C444</f>
        <v>CIOPAC</v>
      </c>
      <c r="D445" s="106" t="str">
        <f aca="false">D444</f>
        <v>TÉRREO</v>
      </c>
      <c r="E445" s="106" t="str">
        <f aca="false">E444</f>
        <v>CIRCULAÇÃO A= 13,86m2</v>
      </c>
      <c r="F445" s="107" t="str">
        <f aca="false">F444</f>
        <v>PAREDE</v>
      </c>
      <c r="G445" s="108"/>
      <c r="H445" s="109"/>
      <c r="I445" s="110"/>
      <c r="J445" s="108"/>
      <c r="K445" s="109"/>
      <c r="L445" s="110"/>
      <c r="M445" s="108"/>
      <c r="N445" s="109"/>
      <c r="O445" s="110"/>
      <c r="P445" s="111"/>
      <c r="Q445" s="112"/>
      <c r="R445" s="113"/>
      <c r="S445" s="114"/>
      <c r="T445" s="115"/>
      <c r="U445" s="116"/>
      <c r="V445" s="117"/>
      <c r="W445" s="118" t="n">
        <f aca="false">W444</f>
        <v>36.76</v>
      </c>
      <c r="X445" s="119" t="n">
        <v>88497</v>
      </c>
      <c r="Y445" s="106" t="str">
        <f aca="false">IFERROR(VLOOKUP($X445,'BASE DADOS'!$B$2:$E$16877,2,FALSE()),"-")</f>
        <v>SINAPI</v>
      </c>
      <c r="Z445" s="106" t="str">
        <f aca="false">IFERROR(VLOOKUP($X445,'BASE DADOS'!$B$2:$E$16877,3,FALSE()),"-")</f>
        <v>Aplicação e lixamento de massa látex em paredes, duas demãos. af_06/2014</v>
      </c>
      <c r="AA445" s="107" t="str">
        <f aca="false">IFERROR(VLOOKUP($X445,'BASE DADOS'!$B$2:$E$16877,4,FALSE()),"-")</f>
        <v>m2</v>
      </c>
      <c r="AB445" s="120" t="s">
        <v>17007</v>
      </c>
      <c r="AC445" s="121" t="str">
        <f aca="false">IFERROR(VLOOKUP(AB445,'ETAPAS ORCAM'!$B$4:$C$58,2,FALSE()),"-")</f>
        <v>B14 – PINTURA INTERNA – PAREDE</v>
      </c>
      <c r="AMH445" s="85"/>
      <c r="AMI445" s="85"/>
      <c r="AMJ445" s="85"/>
    </row>
    <row r="446" s="84" customFormat="true" ht="17.9" hidden="true" customHeight="false" outlineLevel="1" collapsed="false">
      <c r="A446" s="69"/>
      <c r="B446" s="86"/>
      <c r="C446" s="105" t="str">
        <f aca="false">C445</f>
        <v>CIOPAC</v>
      </c>
      <c r="D446" s="106" t="str">
        <f aca="false">D445</f>
        <v>TÉRREO</v>
      </c>
      <c r="E446" s="106" t="str">
        <f aca="false">E445</f>
        <v>CIRCULAÇÃO A= 13,86m2</v>
      </c>
      <c r="F446" s="107" t="str">
        <f aca="false">F445</f>
        <v>PAREDE</v>
      </c>
      <c r="G446" s="108"/>
      <c r="H446" s="109"/>
      <c r="I446" s="110"/>
      <c r="J446" s="108"/>
      <c r="K446" s="109"/>
      <c r="L446" s="110"/>
      <c r="M446" s="108"/>
      <c r="N446" s="109"/>
      <c r="O446" s="110"/>
      <c r="P446" s="111"/>
      <c r="Q446" s="112"/>
      <c r="R446" s="113"/>
      <c r="S446" s="114"/>
      <c r="T446" s="115"/>
      <c r="U446" s="116"/>
      <c r="V446" s="117"/>
      <c r="W446" s="118" t="n">
        <f aca="false">W445</f>
        <v>36.76</v>
      </c>
      <c r="X446" s="119" t="n">
        <v>104641</v>
      </c>
      <c r="Y446" s="106" t="str">
        <f aca="false">IFERROR(VLOOKUP($X446,'BASE DADOS'!$B$2:$E$16877,2,FALSE()),"-")</f>
        <v>SINAPI</v>
      </c>
      <c r="Z446" s="106" t="str">
        <f aca="false">IFERROR(VLOOKUP($X446,'BASE DADOS'!$B$2:$E$16877,3,FALSE()),"-")</f>
        <v>Pintura látex acrílica econômica, aplicação manual em paredes, duas demãos. Af_04/2023</v>
      </c>
      <c r="AA446" s="107" t="str">
        <f aca="false">IFERROR(VLOOKUP($X446,'BASE DADOS'!$B$2:$E$16877,4,FALSE()),"-")</f>
        <v>m2</v>
      </c>
      <c r="AB446" s="120" t="s">
        <v>17007</v>
      </c>
      <c r="AC446" s="121" t="str">
        <f aca="false">IFERROR(VLOOKUP(AB446,'ETAPAS ORCAM'!$B$4:$C$58,2,FALSE()),"-")</f>
        <v>B14 – PINTURA INTERNA – PAREDE</v>
      </c>
      <c r="AMH446" s="85"/>
      <c r="AMI446" s="85"/>
      <c r="AMJ446" s="85"/>
    </row>
    <row r="447" s="104" customFormat="true" ht="12.8" hidden="true" customHeight="false" outlineLevel="1" collapsed="false">
      <c r="A447" s="69"/>
      <c r="B447" s="86"/>
      <c r="C447" s="87" t="str">
        <f aca="false">C446</f>
        <v>CIOPAC</v>
      </c>
      <c r="D447" s="88" t="str">
        <f aca="false">D446</f>
        <v>TÉRREO</v>
      </c>
      <c r="E447" s="88" t="str">
        <f aca="false">E446</f>
        <v>CIRCULAÇÃO A= 13,86m2</v>
      </c>
      <c r="F447" s="89" t="s">
        <v>16955</v>
      </c>
      <c r="G447" s="90" t="n">
        <f aca="false">G436</f>
        <v>13.86</v>
      </c>
      <c r="H447" s="91"/>
      <c r="I447" s="92"/>
      <c r="J447" s="90"/>
      <c r="K447" s="91"/>
      <c r="L447" s="92"/>
      <c r="M447" s="90"/>
      <c r="N447" s="91"/>
      <c r="O447" s="92"/>
      <c r="P447" s="93"/>
      <c r="Q447" s="94"/>
      <c r="R447" s="95"/>
      <c r="S447" s="96" t="n">
        <f aca="false">IF(G447&lt;&gt;0,(G447+P447),(J447*M447)+P447)</f>
        <v>13.86</v>
      </c>
      <c r="T447" s="97" t="n">
        <f aca="false">IF(H447&lt;&gt;0,(H447+Q447),(K447*N447)+Q447)</f>
        <v>0</v>
      </c>
      <c r="U447" s="98" t="n">
        <f aca="false">IF(I447&lt;&gt;0,(I447+R447),(L447*O447)+R447)</f>
        <v>0</v>
      </c>
      <c r="V447" s="99" t="n">
        <f aca="false">SUM(S447:U447)</f>
        <v>13.86</v>
      </c>
      <c r="W447" s="100"/>
      <c r="X447" s="101"/>
      <c r="Y447" s="88"/>
      <c r="Z447" s="88"/>
      <c r="AA447" s="89"/>
      <c r="AB447" s="102"/>
      <c r="AC447" s="103"/>
      <c r="AMH447" s="85"/>
      <c r="AMI447" s="85"/>
      <c r="AMJ447" s="85"/>
    </row>
    <row r="448" s="84" customFormat="true" ht="17.9" hidden="true" customHeight="false" outlineLevel="1" collapsed="false">
      <c r="A448" s="69"/>
      <c r="B448" s="86"/>
      <c r="C448" s="105" t="str">
        <f aca="false">C447</f>
        <v>CIOPAC</v>
      </c>
      <c r="D448" s="106" t="str">
        <f aca="false">D447</f>
        <v>TÉRREO</v>
      </c>
      <c r="E448" s="106" t="str">
        <f aca="false">E447</f>
        <v>CIRCULAÇÃO A= 13,86m2</v>
      </c>
      <c r="F448" s="107" t="str">
        <f aca="false">F447</f>
        <v>TETO</v>
      </c>
      <c r="G448" s="108"/>
      <c r="H448" s="109"/>
      <c r="I448" s="110"/>
      <c r="J448" s="108"/>
      <c r="K448" s="109"/>
      <c r="L448" s="110"/>
      <c r="M448" s="108"/>
      <c r="N448" s="109"/>
      <c r="O448" s="110"/>
      <c r="P448" s="111"/>
      <c r="Q448" s="112"/>
      <c r="R448" s="113"/>
      <c r="S448" s="114"/>
      <c r="T448" s="115"/>
      <c r="U448" s="116"/>
      <c r="V448" s="117"/>
      <c r="W448" s="118" t="n">
        <f aca="false">V447</f>
        <v>13.86</v>
      </c>
      <c r="X448" s="119" t="n">
        <v>96114</v>
      </c>
      <c r="Y448" s="106" t="str">
        <f aca="false">IFERROR(VLOOKUP($X448,'BASE DADOS'!$B$2:$E$16877,2,FALSE()),"-")</f>
        <v>SINAPI</v>
      </c>
      <c r="Z448" s="106" t="str">
        <f aca="false">IFERROR(VLOOKUP($X448,'BASE DADOS'!$B$2:$E$16877,3,FALSE()),"-")</f>
        <v>Forro em drywall, para ambientes comerciais, inclusive estrutura de fixação. af_05/2017_ps</v>
      </c>
      <c r="AA448" s="107" t="str">
        <f aca="false">IFERROR(VLOOKUP($X448,'BASE DADOS'!$B$2:$E$16877,4,FALSE()),"-")</f>
        <v>m2</v>
      </c>
      <c r="AB448" s="120" t="s">
        <v>17018</v>
      </c>
      <c r="AC448" s="121" t="str">
        <f aca="false">IFERROR(VLOOKUP(AB448,'ETAPAS ORCAM'!$B$4:$C$58,2,FALSE()),"-")</f>
        <v>B09 – REVESTIMENTO INTERNO – TETO</v>
      </c>
      <c r="AMH448" s="85"/>
      <c r="AMI448" s="85"/>
      <c r="AMJ448" s="85"/>
    </row>
    <row r="449" s="84" customFormat="true" ht="17.9" hidden="true" customHeight="false" outlineLevel="1" collapsed="false">
      <c r="A449" s="69"/>
      <c r="B449" s="86"/>
      <c r="C449" s="105" t="str">
        <f aca="false">C448</f>
        <v>CIOPAC</v>
      </c>
      <c r="D449" s="106" t="str">
        <f aca="false">D448</f>
        <v>TÉRREO</v>
      </c>
      <c r="E449" s="106" t="str">
        <f aca="false">E448</f>
        <v>CIRCULAÇÃO A= 13,86m2</v>
      </c>
      <c r="F449" s="107" t="str">
        <f aca="false">F448</f>
        <v>TETO</v>
      </c>
      <c r="G449" s="108"/>
      <c r="H449" s="109"/>
      <c r="I449" s="110"/>
      <c r="J449" s="108"/>
      <c r="K449" s="109"/>
      <c r="L449" s="110"/>
      <c r="M449" s="108"/>
      <c r="N449" s="109"/>
      <c r="O449" s="110"/>
      <c r="P449" s="111"/>
      <c r="Q449" s="112"/>
      <c r="R449" s="113"/>
      <c r="S449" s="114"/>
      <c r="T449" s="115"/>
      <c r="U449" s="116"/>
      <c r="V449" s="117"/>
      <c r="W449" s="118" t="n">
        <f aca="false">J441</f>
        <v>16.5</v>
      </c>
      <c r="X449" s="119" t="n">
        <v>9082</v>
      </c>
      <c r="Y449" s="106" t="str">
        <f aca="false">IFERROR(VLOOKUP($X449,'BASE DADOS'!$B$2:$E$16877,2,FALSE()),"-")</f>
        <v>ORSE</v>
      </c>
      <c r="Z449" s="106" t="str">
        <f aca="false">IFERROR(VLOOKUP($X449,'BASE DADOS'!$B$2:$E$16877,3,FALSE()),"-")</f>
        <v>Tabica metálica 3x3cm para forro de gesso (fornecimento e montagem)</v>
      </c>
      <c r="AA449" s="107" t="str">
        <f aca="false">IFERROR(VLOOKUP($X449,'BASE DADOS'!$B$2:$E$16877,4,FALSE()),"-")</f>
        <v>m</v>
      </c>
      <c r="AB449" s="120" t="s">
        <v>17018</v>
      </c>
      <c r="AC449" s="121" t="str">
        <f aca="false">IFERROR(VLOOKUP(AB449,'ETAPAS ORCAM'!$B$4:$C$58,2,FALSE()),"-")</f>
        <v>B09 – REVESTIMENTO INTERNO – TETO</v>
      </c>
      <c r="AMH449" s="85"/>
      <c r="AMI449" s="85"/>
      <c r="AMJ449" s="85"/>
    </row>
    <row r="450" s="84" customFormat="true" ht="17.9" hidden="true" customHeight="false" outlineLevel="1" collapsed="false">
      <c r="A450" s="69"/>
      <c r="B450" s="86"/>
      <c r="C450" s="105" t="str">
        <f aca="false">C449</f>
        <v>CIOPAC</v>
      </c>
      <c r="D450" s="106" t="str">
        <f aca="false">D449</f>
        <v>TÉRREO</v>
      </c>
      <c r="E450" s="106" t="str">
        <f aca="false">E449</f>
        <v>CIRCULAÇÃO A= 13,86m2</v>
      </c>
      <c r="F450" s="107" t="str">
        <f aca="false">F449</f>
        <v>TETO</v>
      </c>
      <c r="G450" s="108"/>
      <c r="H450" s="109"/>
      <c r="I450" s="110"/>
      <c r="J450" s="108"/>
      <c r="K450" s="109"/>
      <c r="L450" s="110"/>
      <c r="M450" s="108"/>
      <c r="N450" s="109"/>
      <c r="O450" s="110"/>
      <c r="P450" s="111"/>
      <c r="Q450" s="112"/>
      <c r="R450" s="113"/>
      <c r="S450" s="114"/>
      <c r="T450" s="115"/>
      <c r="U450" s="116"/>
      <c r="V450" s="117"/>
      <c r="W450" s="118" t="n">
        <f aca="false">W448</f>
        <v>13.86</v>
      </c>
      <c r="X450" s="119" t="n">
        <v>88484</v>
      </c>
      <c r="Y450" s="106" t="str">
        <f aca="false">IFERROR(VLOOKUP($X450,'BASE DADOS'!$B$2:$E$16877,2,FALSE()),"-")</f>
        <v>SINAPI</v>
      </c>
      <c r="Z450" s="106" t="str">
        <f aca="false">IFERROR(VLOOKUP($X450,'BASE DADOS'!$B$2:$E$16877,3,FALSE()),"-")</f>
        <v>Aplicação de fundo selador acrílico em teto, uma demão. af_06/2014</v>
      </c>
      <c r="AA450" s="107" t="str">
        <f aca="false">IFERROR(VLOOKUP($X450,'BASE DADOS'!$B$2:$E$16877,4,FALSE()),"-")</f>
        <v>m2</v>
      </c>
      <c r="AB450" s="120" t="s">
        <v>17008</v>
      </c>
      <c r="AC450" s="121" t="str">
        <f aca="false">IFERROR(VLOOKUP(AB450,'ETAPAS ORCAM'!$B$4:$C$58,2,FALSE()),"-")</f>
        <v>B15 – PINTURA INTERNA – TETO</v>
      </c>
      <c r="AMH450" s="85"/>
      <c r="AMI450" s="85"/>
      <c r="AMJ450" s="85"/>
    </row>
    <row r="451" s="84" customFormat="true" ht="17.9" hidden="true" customHeight="false" outlineLevel="1" collapsed="false">
      <c r="A451" s="69"/>
      <c r="B451" s="86"/>
      <c r="C451" s="105" t="str">
        <f aca="false">C450</f>
        <v>CIOPAC</v>
      </c>
      <c r="D451" s="106" t="str">
        <f aca="false">D450</f>
        <v>TÉRREO</v>
      </c>
      <c r="E451" s="106" t="str">
        <f aca="false">E450</f>
        <v>CIRCULAÇÃO A= 13,86m2</v>
      </c>
      <c r="F451" s="107" t="str">
        <f aca="false">F450</f>
        <v>TETO</v>
      </c>
      <c r="G451" s="108"/>
      <c r="H451" s="109"/>
      <c r="I451" s="110"/>
      <c r="J451" s="108"/>
      <c r="K451" s="109"/>
      <c r="L451" s="110"/>
      <c r="M451" s="108"/>
      <c r="N451" s="109"/>
      <c r="O451" s="110"/>
      <c r="P451" s="111"/>
      <c r="Q451" s="112"/>
      <c r="R451" s="113"/>
      <c r="S451" s="114"/>
      <c r="T451" s="115"/>
      <c r="U451" s="116"/>
      <c r="V451" s="117"/>
      <c r="W451" s="118" t="n">
        <f aca="false">W449</f>
        <v>16.5</v>
      </c>
      <c r="X451" s="119" t="n">
        <v>88496</v>
      </c>
      <c r="Y451" s="106" t="str">
        <f aca="false">IFERROR(VLOOKUP($X451,'BASE DADOS'!$B$2:$E$16877,2,FALSE()),"-")</f>
        <v>SINAPI</v>
      </c>
      <c r="Z451" s="106" t="str">
        <f aca="false">IFERROR(VLOOKUP($X451,'BASE DADOS'!$B$2:$E$16877,3,FALSE()),"-")</f>
        <v>Aplicação e lixamento de massa látex em teto, duas demãos. af_06/2014</v>
      </c>
      <c r="AA451" s="107" t="str">
        <f aca="false">IFERROR(VLOOKUP($X451,'BASE DADOS'!$B$2:$E$16877,4,FALSE()),"-")</f>
        <v>m2</v>
      </c>
      <c r="AB451" s="120" t="s">
        <v>17008</v>
      </c>
      <c r="AC451" s="121" t="str">
        <f aca="false">IFERROR(VLOOKUP(AB451,'ETAPAS ORCAM'!$B$4:$C$58,2,FALSE()),"-")</f>
        <v>B15 – PINTURA INTERNA – TETO</v>
      </c>
      <c r="AMH451" s="85"/>
      <c r="AMI451" s="85"/>
      <c r="AMJ451" s="85"/>
    </row>
    <row r="452" s="84" customFormat="true" ht="17.9" hidden="true" customHeight="false" outlineLevel="1" collapsed="false">
      <c r="A452" s="69"/>
      <c r="B452" s="86"/>
      <c r="C452" s="105" t="str">
        <f aca="false">C451</f>
        <v>CIOPAC</v>
      </c>
      <c r="D452" s="106" t="str">
        <f aca="false">D451</f>
        <v>TÉRREO</v>
      </c>
      <c r="E452" s="106" t="str">
        <f aca="false">E451</f>
        <v>CIRCULAÇÃO A= 13,86m2</v>
      </c>
      <c r="F452" s="107" t="str">
        <f aca="false">F451</f>
        <v>TETO</v>
      </c>
      <c r="G452" s="108"/>
      <c r="H452" s="109"/>
      <c r="I452" s="110"/>
      <c r="J452" s="108"/>
      <c r="K452" s="109"/>
      <c r="L452" s="110"/>
      <c r="M452" s="108"/>
      <c r="N452" s="109"/>
      <c r="O452" s="110"/>
      <c r="P452" s="111"/>
      <c r="Q452" s="112"/>
      <c r="R452" s="113"/>
      <c r="S452" s="114"/>
      <c r="T452" s="115"/>
      <c r="U452" s="116"/>
      <c r="V452" s="117"/>
      <c r="W452" s="118" t="n">
        <f aca="false">W450</f>
        <v>13.86</v>
      </c>
      <c r="X452" s="119" t="n">
        <v>104639</v>
      </c>
      <c r="Y452" s="106" t="str">
        <f aca="false">IFERROR(VLOOKUP($X452,'BASE DADOS'!$B$2:$E$16877,2,FALSE()),"-")</f>
        <v>SINAPI</v>
      </c>
      <c r="Z452" s="106" t="str">
        <f aca="false">IFERROR(VLOOKUP($X452,'BASE DADOS'!$B$2:$E$16877,3,FALSE()),"-")</f>
        <v>Pintura látex acrílica econômica, aplicação manual em teto, duas demãos. Af_04/2023</v>
      </c>
      <c r="AA452" s="107" t="str">
        <f aca="false">IFERROR(VLOOKUP($X452,'BASE DADOS'!$B$2:$E$16877,4,FALSE()),"-")</f>
        <v>m2</v>
      </c>
      <c r="AB452" s="120" t="s">
        <v>17008</v>
      </c>
      <c r="AC452" s="121" t="str">
        <f aca="false">IFERROR(VLOOKUP(AB452,'ETAPAS ORCAM'!$B$4:$C$58,2,FALSE()),"-")</f>
        <v>B15 – PINTURA INTERNA – TETO</v>
      </c>
      <c r="AMH452" s="85"/>
      <c r="AMI452" s="85"/>
      <c r="AMJ452" s="85"/>
    </row>
    <row r="453" s="104" customFormat="true" ht="12.8" hidden="true" customHeight="false" outlineLevel="1" collapsed="false">
      <c r="A453" s="69"/>
      <c r="B453" s="86"/>
      <c r="C453" s="87" t="str">
        <f aca="false">C452</f>
        <v>CIOPAC</v>
      </c>
      <c r="D453" s="88" t="str">
        <f aca="false">D452</f>
        <v>TÉRREO</v>
      </c>
      <c r="E453" s="88" t="str">
        <f aca="false">E452</f>
        <v>CIRCULAÇÃO A= 13,86m2</v>
      </c>
      <c r="F453" s="89" t="s">
        <v>16956</v>
      </c>
      <c r="G453" s="90" t="n">
        <f aca="false">J441</f>
        <v>16.5</v>
      </c>
      <c r="H453" s="91"/>
      <c r="I453" s="92"/>
      <c r="J453" s="90"/>
      <c r="K453" s="91"/>
      <c r="L453" s="92"/>
      <c r="M453" s="90"/>
      <c r="N453" s="91"/>
      <c r="O453" s="92"/>
      <c r="P453" s="93" t="n">
        <f aca="false">-1.2-(0.8*4)-1.8</f>
        <v>-6.2</v>
      </c>
      <c r="Q453" s="94"/>
      <c r="R453" s="95"/>
      <c r="S453" s="96" t="n">
        <f aca="false">IF(G453&lt;&gt;0,(G453+P453),(J453*M453)+P453)</f>
        <v>10.3</v>
      </c>
      <c r="T453" s="97" t="n">
        <f aca="false">IF(H453&lt;&gt;0,(H453+Q453),(K453*N453)+Q453)</f>
        <v>0</v>
      </c>
      <c r="U453" s="98" t="n">
        <f aca="false">IF(I453&lt;&gt;0,(I453+R453),(L453*O453)+R453)</f>
        <v>0</v>
      </c>
      <c r="V453" s="99" t="n">
        <f aca="false">SUM(S453:U453)</f>
        <v>10.3</v>
      </c>
      <c r="W453" s="100"/>
      <c r="X453" s="101"/>
      <c r="Y453" s="88"/>
      <c r="Z453" s="88"/>
      <c r="AA453" s="89"/>
      <c r="AB453" s="102"/>
      <c r="AC453" s="103"/>
      <c r="AMH453" s="85"/>
      <c r="AMI453" s="85"/>
      <c r="AMJ453" s="85"/>
    </row>
    <row r="454" s="84" customFormat="true" ht="12.8" hidden="true" customHeight="false" outlineLevel="1" collapsed="false">
      <c r="A454" s="69"/>
      <c r="B454" s="86"/>
      <c r="C454" s="105" t="str">
        <f aca="false">C453</f>
        <v>CIOPAC</v>
      </c>
      <c r="D454" s="106" t="str">
        <f aca="false">D453</f>
        <v>TÉRREO</v>
      </c>
      <c r="E454" s="106" t="str">
        <f aca="false">E453</f>
        <v>CIRCULAÇÃO A= 13,86m2</v>
      </c>
      <c r="F454" s="107" t="str">
        <f aca="false">F453</f>
        <v>RODAPÉ</v>
      </c>
      <c r="G454" s="108"/>
      <c r="H454" s="109"/>
      <c r="I454" s="110"/>
      <c r="J454" s="108"/>
      <c r="K454" s="109"/>
      <c r="L454" s="110"/>
      <c r="M454" s="108"/>
      <c r="N454" s="109"/>
      <c r="O454" s="110"/>
      <c r="P454" s="111"/>
      <c r="Q454" s="112"/>
      <c r="R454" s="113"/>
      <c r="S454" s="114"/>
      <c r="T454" s="115"/>
      <c r="U454" s="116"/>
      <c r="V454" s="117"/>
      <c r="W454" s="118" t="n">
        <f aca="false">V453</f>
        <v>10.3</v>
      </c>
      <c r="X454" s="119" t="n">
        <v>2260</v>
      </c>
      <c r="Y454" s="106" t="str">
        <f aca="false">IFERROR(VLOOKUP($X454,'BASE DADOS'!$B$2:$E$16877,2,FALSE()),"-")</f>
        <v>ORSE</v>
      </c>
      <c r="Z454" s="106" t="str">
        <f aca="false">IFERROR(VLOOKUP($X454,'BASE DADOS'!$B$2:$E$16877,3,FALSE()),"-")</f>
        <v>Rodapé alta resistência, h = 10 cm</v>
      </c>
      <c r="AA454" s="107" t="str">
        <f aca="false">IFERROR(VLOOKUP($X454,'BASE DADOS'!$B$2:$E$16877,4,FALSE()),"-")</f>
        <v>m</v>
      </c>
      <c r="AB454" s="120" t="s">
        <v>17006</v>
      </c>
      <c r="AC454" s="121" t="str">
        <f aca="false">IFERROR(VLOOKUP(AB454,'ETAPAS ORCAM'!$B$4:$C$58,2,FALSE()),"-")</f>
        <v>B08 – REVESTIMENTO INTERNO – PAREDE</v>
      </c>
      <c r="AMH454" s="85"/>
      <c r="AMI454" s="85"/>
      <c r="AMJ454" s="85"/>
    </row>
    <row r="455" s="84" customFormat="true" ht="12.8" hidden="true" customHeight="false" outlineLevel="1" collapsed="false">
      <c r="A455" s="69"/>
      <c r="B455" s="86"/>
      <c r="C455" s="122"/>
      <c r="D455" s="123"/>
      <c r="E455" s="123"/>
      <c r="F455" s="124"/>
      <c r="G455" s="125"/>
      <c r="H455" s="126"/>
      <c r="I455" s="127"/>
      <c r="J455" s="125"/>
      <c r="K455" s="126"/>
      <c r="L455" s="127"/>
      <c r="M455" s="125"/>
      <c r="N455" s="126"/>
      <c r="O455" s="127"/>
      <c r="P455" s="128"/>
      <c r="Q455" s="129"/>
      <c r="R455" s="130"/>
      <c r="S455" s="131"/>
      <c r="T455" s="132"/>
      <c r="U455" s="133"/>
      <c r="V455" s="134"/>
      <c r="W455" s="135"/>
      <c r="X455" s="136"/>
      <c r="Y455" s="123"/>
      <c r="Z455" s="123"/>
      <c r="AA455" s="124"/>
      <c r="AB455" s="137"/>
      <c r="AC455" s="138"/>
      <c r="AMH455" s="85"/>
      <c r="AMI455" s="85"/>
      <c r="AMJ455" s="85"/>
    </row>
    <row r="456" s="84" customFormat="true" ht="12.8" hidden="true" customHeight="false" outlineLevel="0" collapsed="false">
      <c r="A456" s="69"/>
      <c r="B456" s="86"/>
      <c r="C456" s="139"/>
      <c r="D456" s="139"/>
      <c r="E456" s="139"/>
      <c r="F456" s="139"/>
      <c r="G456" s="140"/>
      <c r="H456" s="140"/>
      <c r="I456" s="140"/>
      <c r="J456" s="140"/>
      <c r="K456" s="140"/>
      <c r="L456" s="140"/>
      <c r="M456" s="140"/>
      <c r="N456" s="140"/>
      <c r="O456" s="140"/>
      <c r="P456" s="141"/>
      <c r="Q456" s="141"/>
      <c r="R456" s="141"/>
      <c r="S456" s="142"/>
      <c r="T456" s="142"/>
      <c r="U456" s="142"/>
      <c r="V456" s="142"/>
      <c r="W456" s="143"/>
      <c r="X456" s="144"/>
      <c r="Y456" s="139"/>
      <c r="Z456" s="139"/>
      <c r="AA456" s="139"/>
      <c r="AB456" s="145"/>
      <c r="AC456" s="146"/>
      <c r="AMH456" s="85"/>
      <c r="AMI456" s="85"/>
      <c r="AMJ456" s="85"/>
    </row>
    <row r="457" s="84" customFormat="true" ht="17.9" hidden="true" customHeight="false" outlineLevel="0" collapsed="false">
      <c r="A457" s="69"/>
      <c r="B457" s="70" t="n">
        <v>37257</v>
      </c>
      <c r="C457" s="71" t="s">
        <v>16978</v>
      </c>
      <c r="D457" s="72" t="s">
        <v>17016</v>
      </c>
      <c r="E457" s="72" t="s">
        <v>17033</v>
      </c>
      <c r="F457" s="73"/>
      <c r="G457" s="74"/>
      <c r="H457" s="75"/>
      <c r="I457" s="76"/>
      <c r="J457" s="74"/>
      <c r="K457" s="75"/>
      <c r="L457" s="76"/>
      <c r="M457" s="74"/>
      <c r="N457" s="75"/>
      <c r="O457" s="76"/>
      <c r="P457" s="74"/>
      <c r="Q457" s="75"/>
      <c r="R457" s="76"/>
      <c r="S457" s="77"/>
      <c r="T457" s="78"/>
      <c r="U457" s="79"/>
      <c r="V457" s="80"/>
      <c r="W457" s="81"/>
      <c r="X457" s="71"/>
      <c r="Y457" s="72"/>
      <c r="Z457" s="72"/>
      <c r="AA457" s="73"/>
      <c r="AB457" s="82"/>
      <c r="AC457" s="83"/>
      <c r="AMH457" s="85"/>
      <c r="AMI457" s="85"/>
      <c r="AMJ457" s="85"/>
    </row>
    <row r="458" s="104" customFormat="true" ht="17.9" hidden="true" customHeight="false" outlineLevel="1" collapsed="false">
      <c r="A458" s="69"/>
      <c r="B458" s="86"/>
      <c r="C458" s="87" t="str">
        <f aca="false">C457</f>
        <v>CIOPAC</v>
      </c>
      <c r="D458" s="88" t="str">
        <f aca="false">D457</f>
        <v>TÉRREO</v>
      </c>
      <c r="E458" s="88" t="str">
        <f aca="false">E457</f>
        <v>SALA DO COMANDO A= 18,62m2</v>
      </c>
      <c r="F458" s="89" t="s">
        <v>16953</v>
      </c>
      <c r="G458" s="90" t="n">
        <v>18.62</v>
      </c>
      <c r="H458" s="91"/>
      <c r="I458" s="92"/>
      <c r="J458" s="90"/>
      <c r="K458" s="91"/>
      <c r="L458" s="92"/>
      <c r="M458" s="90"/>
      <c r="N458" s="91"/>
      <c r="O458" s="92"/>
      <c r="P458" s="93"/>
      <c r="Q458" s="94"/>
      <c r="R458" s="95"/>
      <c r="S458" s="96" t="n">
        <f aca="false">IF(G458&lt;&gt;0,(G458+P458),(J458*M458)+P458)</f>
        <v>18.62</v>
      </c>
      <c r="T458" s="97" t="n">
        <f aca="false">IF(H458&lt;&gt;0,(H458+Q458),(K458*N458)+Q458)</f>
        <v>0</v>
      </c>
      <c r="U458" s="98" t="n">
        <f aca="false">IF(I458&lt;&gt;0,(I458+R458),(L458*O458)+R458)</f>
        <v>0</v>
      </c>
      <c r="V458" s="99" t="n">
        <f aca="false">SUM(S458:U458)</f>
        <v>18.62</v>
      </c>
      <c r="W458" s="100"/>
      <c r="X458" s="101"/>
      <c r="Y458" s="88"/>
      <c r="Z458" s="88"/>
      <c r="AA458" s="89"/>
      <c r="AB458" s="102"/>
      <c r="AC458" s="103"/>
      <c r="AMH458" s="85"/>
      <c r="AMI458" s="85"/>
      <c r="AMJ458" s="85"/>
    </row>
    <row r="459" s="84" customFormat="true" ht="17.9" hidden="true" customHeight="false" outlineLevel="1" collapsed="false">
      <c r="A459" s="69"/>
      <c r="B459" s="86"/>
      <c r="C459" s="105" t="str">
        <f aca="false">C458</f>
        <v>CIOPAC</v>
      </c>
      <c r="D459" s="106" t="str">
        <f aca="false">D458</f>
        <v>TÉRREO</v>
      </c>
      <c r="E459" s="106" t="str">
        <f aca="false">E458</f>
        <v>SALA DO COMANDO A= 18,62m2</v>
      </c>
      <c r="F459" s="107" t="str">
        <f aca="false">F458</f>
        <v>PISO</v>
      </c>
      <c r="G459" s="108"/>
      <c r="H459" s="109"/>
      <c r="I459" s="110"/>
      <c r="J459" s="108"/>
      <c r="K459" s="109"/>
      <c r="L459" s="110"/>
      <c r="M459" s="108"/>
      <c r="N459" s="109"/>
      <c r="O459" s="110"/>
      <c r="P459" s="111"/>
      <c r="Q459" s="112"/>
      <c r="R459" s="113"/>
      <c r="S459" s="114"/>
      <c r="T459" s="115"/>
      <c r="U459" s="116"/>
      <c r="V459" s="117"/>
      <c r="W459" s="118" t="n">
        <f aca="false">V458</f>
        <v>18.62</v>
      </c>
      <c r="X459" s="119" t="n">
        <v>99811</v>
      </c>
      <c r="Y459" s="106" t="str">
        <f aca="false">IFERROR(VLOOKUP($X459,'BASE DADOS'!$B$2:$E$16877,2,FALSE()),"-")</f>
        <v>SINAPI</v>
      </c>
      <c r="Z459" s="106" t="str">
        <f aca="false">IFERROR(VLOOKUP($X459,'BASE DADOS'!$B$2:$E$16877,3,FALSE()),"-")</f>
        <v>Limpeza de contrapiso com vassoura a seco. af_04/2019</v>
      </c>
      <c r="AA459" s="107" t="str">
        <f aca="false">IFERROR(VLOOKUP($X459,'BASE DADOS'!$B$2:$E$16877,4,FALSE()),"-")</f>
        <v>m2</v>
      </c>
      <c r="AB459" s="120" t="s">
        <v>17003</v>
      </c>
      <c r="AC459" s="121" t="str">
        <f aca="false">IFERROR(VLOOKUP(AB459,'ETAPAS ORCAM'!$B$4:$C$58,2,FALSE()),"-")</f>
        <v>B11 – PAVIMENTAÇÃO</v>
      </c>
      <c r="AMH459" s="85"/>
      <c r="AMI459" s="85"/>
      <c r="AMJ459" s="85"/>
    </row>
    <row r="460" s="84" customFormat="true" ht="34.3" hidden="true" customHeight="false" outlineLevel="1" collapsed="false">
      <c r="A460" s="69"/>
      <c r="B460" s="86"/>
      <c r="C460" s="105" t="str">
        <f aca="false">C459</f>
        <v>CIOPAC</v>
      </c>
      <c r="D460" s="106" t="str">
        <f aca="false">D459</f>
        <v>TÉRREO</v>
      </c>
      <c r="E460" s="106" t="str">
        <f aca="false">E459</f>
        <v>SALA DO COMANDO A= 18,62m2</v>
      </c>
      <c r="F460" s="107" t="str">
        <f aca="false">F459</f>
        <v>PISO</v>
      </c>
      <c r="G460" s="108"/>
      <c r="H460" s="109"/>
      <c r="I460" s="110"/>
      <c r="J460" s="108"/>
      <c r="K460" s="109"/>
      <c r="L460" s="110"/>
      <c r="M460" s="108"/>
      <c r="N460" s="109"/>
      <c r="O460" s="110"/>
      <c r="P460" s="111"/>
      <c r="Q460" s="112"/>
      <c r="R460" s="113"/>
      <c r="S460" s="114"/>
      <c r="T460" s="115"/>
      <c r="U460" s="116"/>
      <c r="V460" s="117"/>
      <c r="W460" s="118" t="n">
        <f aca="false">W459</f>
        <v>18.62</v>
      </c>
      <c r="X460" s="119" t="n">
        <v>87630</v>
      </c>
      <c r="Y460" s="106" t="str">
        <f aca="false">IFERROR(VLOOKUP($X460,'BASE DADOS'!$B$2:$E$16877,2,FALSE()),"-")</f>
        <v>SINAPI</v>
      </c>
      <c r="Z460" s="106" t="str">
        <f aca="false">IFERROR(VLOOKUP($X460,'BASE DADOS'!$B$2:$E$16877,3,FALSE()),"-")</f>
        <v>Contrapiso em argamassa traço 1:4 (cimento e areia), preparo mecânico com betoneira 400 l, aplicado em áreas secas sobre laje, aderido, acabamento não reforçado, espessura 3cm. af_07/2021</v>
      </c>
      <c r="AA460" s="107" t="str">
        <f aca="false">IFERROR(VLOOKUP($X460,'BASE DADOS'!$B$2:$E$16877,4,FALSE()),"-")</f>
        <v>m2</v>
      </c>
      <c r="AB460" s="120" t="s">
        <v>17003</v>
      </c>
      <c r="AC460" s="121" t="str">
        <f aca="false">IFERROR(VLOOKUP(AB460,'ETAPAS ORCAM'!$B$4:$C$58,2,FALSE()),"-")</f>
        <v>B11 – PAVIMENTAÇÃO</v>
      </c>
      <c r="AMH460" s="85"/>
      <c r="AMI460" s="85"/>
      <c r="AMJ460" s="85"/>
    </row>
    <row r="461" s="84" customFormat="true" ht="42.5" hidden="true" customHeight="false" outlineLevel="1" collapsed="false">
      <c r="A461" s="69"/>
      <c r="B461" s="86"/>
      <c r="C461" s="105" t="str">
        <f aca="false">C460</f>
        <v>CIOPAC</v>
      </c>
      <c r="D461" s="106" t="str">
        <f aca="false">D460</f>
        <v>TÉRREO</v>
      </c>
      <c r="E461" s="106" t="str">
        <f aca="false">E460</f>
        <v>SALA DO COMANDO A= 18,62m2</v>
      </c>
      <c r="F461" s="107" t="str">
        <f aca="false">F460</f>
        <v>PISO</v>
      </c>
      <c r="G461" s="108"/>
      <c r="H461" s="109"/>
      <c r="I461" s="110"/>
      <c r="J461" s="108"/>
      <c r="K461" s="109"/>
      <c r="L461" s="110"/>
      <c r="M461" s="108"/>
      <c r="N461" s="109"/>
      <c r="O461" s="110"/>
      <c r="P461" s="111"/>
      <c r="Q461" s="112"/>
      <c r="R461" s="113"/>
      <c r="S461" s="114"/>
      <c r="T461" s="115"/>
      <c r="U461" s="116"/>
      <c r="V461" s="117"/>
      <c r="W461" s="118" t="n">
        <f aca="false">W460</f>
        <v>18.62</v>
      </c>
      <c r="X461" s="119" t="n">
        <v>104162</v>
      </c>
      <c r="Y461" s="106" t="str">
        <f aca="false">IFERROR(VLOOKUP($X461,'BASE DADOS'!$B$2:$E$16877,2,FALSE()),"-")</f>
        <v>SINAPI</v>
      </c>
      <c r="Z461" s="106" t="str">
        <f aca="false">IFERROR(VLOOKUP($X461,'BASE DADOS'!$B$2:$E$16877,3,FALSE()),"-")</f>
        <v>Piso em granilite, marmorite ou granitina em ambientes internos, com espessura de 8 mm, incluso mistura em betoneira, colocação das juntas, aplicação do piso, 4 polimentos com politriz, estucamento, selador e cera. af_06/2022</v>
      </c>
      <c r="AA461" s="107" t="str">
        <f aca="false">IFERROR(VLOOKUP($X461,'BASE DADOS'!$B$2:$E$16877,4,FALSE()),"-")</f>
        <v>m2</v>
      </c>
      <c r="AB461" s="120" t="s">
        <v>17003</v>
      </c>
      <c r="AC461" s="121" t="str">
        <f aca="false">IFERROR(VLOOKUP(AB461,'ETAPAS ORCAM'!$B$4:$C$58,2,FALSE()),"-")</f>
        <v>B11 – PAVIMENTAÇÃO</v>
      </c>
      <c r="AMH461" s="85"/>
      <c r="AMI461" s="85"/>
      <c r="AMJ461" s="85"/>
    </row>
    <row r="462" s="84" customFormat="true" ht="17.9" hidden="true" customHeight="false" outlineLevel="1" collapsed="false">
      <c r="A462" s="69"/>
      <c r="B462" s="86"/>
      <c r="C462" s="105" t="str">
        <f aca="false">C461</f>
        <v>CIOPAC</v>
      </c>
      <c r="D462" s="106" t="str">
        <f aca="false">D461</f>
        <v>TÉRREO</v>
      </c>
      <c r="E462" s="106" t="str">
        <f aca="false">E461</f>
        <v>SALA DO COMANDO A= 18,62m2</v>
      </c>
      <c r="F462" s="107" t="str">
        <f aca="false">F461</f>
        <v>PISO</v>
      </c>
      <c r="G462" s="108"/>
      <c r="H462" s="109"/>
      <c r="I462" s="110"/>
      <c r="J462" s="108"/>
      <c r="K462" s="109"/>
      <c r="L462" s="110"/>
      <c r="M462" s="108"/>
      <c r="N462" s="109"/>
      <c r="O462" s="110"/>
      <c r="P462" s="111"/>
      <c r="Q462" s="112"/>
      <c r="R462" s="113"/>
      <c r="S462" s="114"/>
      <c r="T462" s="115"/>
      <c r="U462" s="116"/>
      <c r="V462" s="117"/>
      <c r="W462" s="118" t="n">
        <f aca="false">W461</f>
        <v>18.62</v>
      </c>
      <c r="X462" s="119" t="n">
        <v>2450</v>
      </c>
      <c r="Y462" s="106" t="str">
        <f aca="false">IFERROR(VLOOKUP($X462,'BASE DADOS'!$B$2:$E$16877,2,FALSE()),"-")</f>
        <v>ORSE</v>
      </c>
      <c r="Z462" s="106" t="str">
        <f aca="false">IFERROR(VLOOKUP($X462,'BASE DADOS'!$B$2:$E$16877,3,FALSE()),"-")</f>
        <v>Limpeza geral</v>
      </c>
      <c r="AA462" s="107" t="str">
        <f aca="false">IFERROR(VLOOKUP($X462,'BASE DADOS'!$B$2:$E$16877,4,FALSE()),"-")</f>
        <v>m2</v>
      </c>
      <c r="AB462" s="120" t="s">
        <v>17004</v>
      </c>
      <c r="AC462" s="121" t="str">
        <f aca="false">IFERROR(VLOOKUP(AB462,'ETAPAS ORCAM'!$B$4:$C$58,2,FALSE()),"-")</f>
        <v>B39 – LIMPEZA FINAL</v>
      </c>
      <c r="AMH462" s="85"/>
      <c r="AMI462" s="85"/>
      <c r="AMJ462" s="85"/>
    </row>
    <row r="463" s="104" customFormat="true" ht="17.9" hidden="true" customHeight="false" outlineLevel="1" collapsed="false">
      <c r="A463" s="69"/>
      <c r="B463" s="86"/>
      <c r="C463" s="87" t="str">
        <f aca="false">C462</f>
        <v>CIOPAC</v>
      </c>
      <c r="D463" s="88" t="str">
        <f aca="false">D462</f>
        <v>TÉRREO</v>
      </c>
      <c r="E463" s="88" t="str">
        <f aca="false">E462</f>
        <v>SALA DO COMANDO A= 18,62m2</v>
      </c>
      <c r="F463" s="89" t="s">
        <v>16954</v>
      </c>
      <c r="G463" s="90"/>
      <c r="H463" s="91"/>
      <c r="I463" s="92"/>
      <c r="J463" s="90" t="n">
        <v>19.29</v>
      </c>
      <c r="K463" s="91"/>
      <c r="L463" s="92"/>
      <c r="M463" s="90" t="n">
        <v>3.14</v>
      </c>
      <c r="N463" s="91"/>
      <c r="O463" s="92"/>
      <c r="P463" s="93" t="n">
        <f aca="false">-(2*1.45)-(0.8*2.1)*3</f>
        <v>-7.94</v>
      </c>
      <c r="Q463" s="94"/>
      <c r="R463" s="95"/>
      <c r="S463" s="96" t="n">
        <f aca="false">IF(G463&lt;&gt;0,(G463+P463),(J463*M463)+P463)</f>
        <v>52.6306</v>
      </c>
      <c r="T463" s="97" t="n">
        <f aca="false">IF(H463&lt;&gt;0,(H463+Q463),(K463*N463)+Q463)</f>
        <v>0</v>
      </c>
      <c r="U463" s="98" t="n">
        <f aca="false">IF(I463&lt;&gt;0,(I463+R463),(L463*O463)+R463)</f>
        <v>0</v>
      </c>
      <c r="V463" s="99" t="n">
        <f aca="false">SUM(S463:U463)</f>
        <v>52.6306</v>
      </c>
      <c r="W463" s="100"/>
      <c r="X463" s="101"/>
      <c r="Y463" s="88"/>
      <c r="Z463" s="88"/>
      <c r="AA463" s="89"/>
      <c r="AB463" s="102"/>
      <c r="AC463" s="103"/>
      <c r="AMH463" s="85"/>
      <c r="AMI463" s="85"/>
      <c r="AMJ463" s="85"/>
    </row>
    <row r="464" s="84" customFormat="true" ht="26.1" hidden="true" customHeight="false" outlineLevel="1" collapsed="false">
      <c r="A464" s="69"/>
      <c r="B464" s="86"/>
      <c r="C464" s="105" t="str">
        <f aca="false">C463</f>
        <v>CIOPAC</v>
      </c>
      <c r="D464" s="106" t="str">
        <f aca="false">D463</f>
        <v>TÉRREO</v>
      </c>
      <c r="E464" s="106" t="str">
        <f aca="false">E463</f>
        <v>SALA DO COMANDO A= 18,62m2</v>
      </c>
      <c r="F464" s="107" t="str">
        <f aca="false">F463</f>
        <v>PAREDE</v>
      </c>
      <c r="G464" s="108"/>
      <c r="H464" s="109"/>
      <c r="I464" s="110"/>
      <c r="J464" s="108"/>
      <c r="K464" s="109"/>
      <c r="L464" s="110"/>
      <c r="M464" s="108"/>
      <c r="N464" s="109"/>
      <c r="O464" s="110"/>
      <c r="P464" s="111"/>
      <c r="Q464" s="112"/>
      <c r="R464" s="113"/>
      <c r="S464" s="114"/>
      <c r="T464" s="115"/>
      <c r="U464" s="116"/>
      <c r="V464" s="117"/>
      <c r="W464" s="118" t="n">
        <f aca="false">V463</f>
        <v>52.6306</v>
      </c>
      <c r="X464" s="119" t="n">
        <v>87879</v>
      </c>
      <c r="Y464" s="106" t="str">
        <f aca="false">IFERROR(VLOOKUP($X464,'BASE DADOS'!$B$2:$E$16877,2,FALSE()),"-")</f>
        <v>SINAPI</v>
      </c>
      <c r="Z464" s="106" t="str">
        <f aca="false">IFERROR(VLOOKUP($X464,'BASE DADOS'!$B$2:$E$16877,3,FALSE()),"-")</f>
        <v>Chapisco aplicado em alvenarias e estruturas de concreto internas, com colher de pedreiro.   argamassa traço 1:3 com preparo em betoneira 400l. af_10/2022</v>
      </c>
      <c r="AA464" s="107" t="str">
        <f aca="false">IFERROR(VLOOKUP($X464,'BASE DADOS'!$B$2:$E$16877,4,FALSE()),"-")</f>
        <v>m2</v>
      </c>
      <c r="AB464" s="120" t="s">
        <v>17006</v>
      </c>
      <c r="AC464" s="121" t="str">
        <f aca="false">IFERROR(VLOOKUP(AB464,'ETAPAS ORCAM'!$B$4:$C$58,2,FALSE()),"-")</f>
        <v>B08 – REVESTIMENTO INTERNO – PAREDE</v>
      </c>
      <c r="AMH464" s="85"/>
      <c r="AMI464" s="85"/>
      <c r="AMJ464" s="85"/>
    </row>
    <row r="465" s="84" customFormat="true" ht="34.3" hidden="true" customHeight="false" outlineLevel="1" collapsed="false">
      <c r="A465" s="69"/>
      <c r="B465" s="86"/>
      <c r="C465" s="105" t="str">
        <f aca="false">C464</f>
        <v>CIOPAC</v>
      </c>
      <c r="D465" s="106" t="str">
        <f aca="false">D464</f>
        <v>TÉRREO</v>
      </c>
      <c r="E465" s="106" t="str">
        <f aca="false">E464</f>
        <v>SALA DO COMANDO A= 18,62m2</v>
      </c>
      <c r="F465" s="107" t="str">
        <f aca="false">F464</f>
        <v>PAREDE</v>
      </c>
      <c r="G465" s="108"/>
      <c r="H465" s="109"/>
      <c r="I465" s="110"/>
      <c r="J465" s="108"/>
      <c r="K465" s="109"/>
      <c r="L465" s="110"/>
      <c r="M465" s="108"/>
      <c r="N465" s="109"/>
      <c r="O465" s="110"/>
      <c r="P465" s="111"/>
      <c r="Q465" s="112"/>
      <c r="R465" s="113"/>
      <c r="S465" s="114"/>
      <c r="T465" s="115"/>
      <c r="U465" s="116"/>
      <c r="V465" s="117"/>
      <c r="W465" s="118" t="n">
        <f aca="false">W464</f>
        <v>52.6306</v>
      </c>
      <c r="X465" s="119" t="n">
        <v>87529</v>
      </c>
      <c r="Y465" s="106" t="str">
        <f aca="false">IFERROR(VLOOKUP($X465,'BASE DADOS'!$B$2:$E$16877,2,FALSE()),"-")</f>
        <v>SINAPI</v>
      </c>
      <c r="Z465" s="106" t="str">
        <f aca="false">IFERROR(VLOOKUP($X465,'BASE DADOS'!$B$2:$E$16877,3,FALSE()),"-")</f>
        <v>Massa única, para recebimento de pintura, em argamassa traço 1:2:8, preparo mecânico com betoneira 400l, aplicada manualmente em faces internas de paredes, espessura de 20mm, com execução de taliscas. af_06/2014</v>
      </c>
      <c r="AA465" s="107" t="str">
        <f aca="false">IFERROR(VLOOKUP($X465,'BASE DADOS'!$B$2:$E$16877,4,FALSE()),"-")</f>
        <v>m2</v>
      </c>
      <c r="AB465" s="120" t="s">
        <v>17006</v>
      </c>
      <c r="AC465" s="121" t="str">
        <f aca="false">IFERROR(VLOOKUP(AB465,'ETAPAS ORCAM'!$B$4:$C$58,2,FALSE()),"-")</f>
        <v>B08 – REVESTIMENTO INTERNO – PAREDE</v>
      </c>
      <c r="AMH465" s="85"/>
      <c r="AMI465" s="85"/>
      <c r="AMJ465" s="85"/>
    </row>
    <row r="466" s="84" customFormat="true" ht="17.9" hidden="true" customHeight="false" outlineLevel="1" collapsed="false">
      <c r="A466" s="69"/>
      <c r="B466" s="86"/>
      <c r="C466" s="105" t="str">
        <f aca="false">C465</f>
        <v>CIOPAC</v>
      </c>
      <c r="D466" s="106" t="str">
        <f aca="false">D465</f>
        <v>TÉRREO</v>
      </c>
      <c r="E466" s="106" t="str">
        <f aca="false">E465</f>
        <v>SALA DO COMANDO A= 18,62m2</v>
      </c>
      <c r="F466" s="107" t="str">
        <f aca="false">F465</f>
        <v>PAREDE</v>
      </c>
      <c r="G466" s="108"/>
      <c r="H466" s="109"/>
      <c r="I466" s="110"/>
      <c r="J466" s="108"/>
      <c r="K466" s="109"/>
      <c r="L466" s="110"/>
      <c r="M466" s="108"/>
      <c r="N466" s="109"/>
      <c r="O466" s="110"/>
      <c r="P466" s="111"/>
      <c r="Q466" s="112"/>
      <c r="R466" s="113"/>
      <c r="S466" s="114"/>
      <c r="T466" s="115"/>
      <c r="U466" s="116"/>
      <c r="V466" s="117"/>
      <c r="W466" s="118" t="n">
        <f aca="false">W465</f>
        <v>52.6306</v>
      </c>
      <c r="X466" s="119" t="n">
        <v>88485</v>
      </c>
      <c r="Y466" s="106" t="str">
        <f aca="false">IFERROR(VLOOKUP($X466,'BASE DADOS'!$B$2:$E$16877,2,FALSE()),"-")</f>
        <v>SINAPI</v>
      </c>
      <c r="Z466" s="106" t="str">
        <f aca="false">IFERROR(VLOOKUP($X466,'BASE DADOS'!$B$2:$E$16877,3,FALSE()),"-")</f>
        <v>Aplicação de fundo selador acrílico em paredes, uma demão. af_06/2014</v>
      </c>
      <c r="AA466" s="107" t="str">
        <f aca="false">IFERROR(VLOOKUP($X466,'BASE DADOS'!$B$2:$E$16877,4,FALSE()),"-")</f>
        <v>m2</v>
      </c>
      <c r="AB466" s="120" t="s">
        <v>17007</v>
      </c>
      <c r="AC466" s="121" t="str">
        <f aca="false">IFERROR(VLOOKUP(AB466,'ETAPAS ORCAM'!$B$4:$C$58,2,FALSE()),"-")</f>
        <v>B14 – PINTURA INTERNA – PAREDE</v>
      </c>
      <c r="AMH466" s="85"/>
      <c r="AMI466" s="85"/>
      <c r="AMJ466" s="85"/>
    </row>
    <row r="467" s="84" customFormat="true" ht="17.9" hidden="true" customHeight="false" outlineLevel="1" collapsed="false">
      <c r="A467" s="69"/>
      <c r="B467" s="86"/>
      <c r="C467" s="105" t="str">
        <f aca="false">C466</f>
        <v>CIOPAC</v>
      </c>
      <c r="D467" s="106" t="str">
        <f aca="false">D466</f>
        <v>TÉRREO</v>
      </c>
      <c r="E467" s="106" t="str">
        <f aca="false">E466</f>
        <v>SALA DO COMANDO A= 18,62m2</v>
      </c>
      <c r="F467" s="107" t="str">
        <f aca="false">F466</f>
        <v>PAREDE</v>
      </c>
      <c r="G467" s="108"/>
      <c r="H467" s="109"/>
      <c r="I467" s="110"/>
      <c r="J467" s="108"/>
      <c r="K467" s="109"/>
      <c r="L467" s="110"/>
      <c r="M467" s="108"/>
      <c r="N467" s="109"/>
      <c r="O467" s="110"/>
      <c r="P467" s="111"/>
      <c r="Q467" s="112"/>
      <c r="R467" s="113"/>
      <c r="S467" s="114"/>
      <c r="T467" s="115"/>
      <c r="U467" s="116"/>
      <c r="V467" s="117"/>
      <c r="W467" s="118" t="n">
        <f aca="false">W466</f>
        <v>52.6306</v>
      </c>
      <c r="X467" s="119" t="n">
        <v>88497</v>
      </c>
      <c r="Y467" s="106" t="str">
        <f aca="false">IFERROR(VLOOKUP($X467,'BASE DADOS'!$B$2:$E$16877,2,FALSE()),"-")</f>
        <v>SINAPI</v>
      </c>
      <c r="Z467" s="106" t="str">
        <f aca="false">IFERROR(VLOOKUP($X467,'BASE DADOS'!$B$2:$E$16877,3,FALSE()),"-")</f>
        <v>Aplicação e lixamento de massa látex em paredes, duas demãos. af_06/2014</v>
      </c>
      <c r="AA467" s="107" t="str">
        <f aca="false">IFERROR(VLOOKUP($X467,'BASE DADOS'!$B$2:$E$16877,4,FALSE()),"-")</f>
        <v>m2</v>
      </c>
      <c r="AB467" s="120" t="s">
        <v>17007</v>
      </c>
      <c r="AC467" s="121" t="str">
        <f aca="false">IFERROR(VLOOKUP(AB467,'ETAPAS ORCAM'!$B$4:$C$58,2,FALSE()),"-")</f>
        <v>B14 – PINTURA INTERNA – PAREDE</v>
      </c>
      <c r="AMH467" s="85"/>
      <c r="AMI467" s="85"/>
      <c r="AMJ467" s="85"/>
    </row>
    <row r="468" s="84" customFormat="true" ht="17.9" hidden="true" customHeight="false" outlineLevel="1" collapsed="false">
      <c r="A468" s="69"/>
      <c r="B468" s="86"/>
      <c r="C468" s="105" t="str">
        <f aca="false">C467</f>
        <v>CIOPAC</v>
      </c>
      <c r="D468" s="106" t="str">
        <f aca="false">D467</f>
        <v>TÉRREO</v>
      </c>
      <c r="E468" s="106" t="str">
        <f aca="false">E467</f>
        <v>SALA DO COMANDO A= 18,62m2</v>
      </c>
      <c r="F468" s="107" t="str">
        <f aca="false">F467</f>
        <v>PAREDE</v>
      </c>
      <c r="G468" s="108"/>
      <c r="H468" s="109"/>
      <c r="I468" s="110"/>
      <c r="J468" s="108"/>
      <c r="K468" s="109"/>
      <c r="L468" s="110"/>
      <c r="M468" s="108"/>
      <c r="N468" s="109"/>
      <c r="O468" s="110"/>
      <c r="P468" s="111"/>
      <c r="Q468" s="112"/>
      <c r="R468" s="113"/>
      <c r="S468" s="114"/>
      <c r="T468" s="115"/>
      <c r="U468" s="116"/>
      <c r="V468" s="117"/>
      <c r="W468" s="118" t="n">
        <f aca="false">W467</f>
        <v>52.6306</v>
      </c>
      <c r="X468" s="119" t="n">
        <v>104641</v>
      </c>
      <c r="Y468" s="106" t="str">
        <f aca="false">IFERROR(VLOOKUP($X468,'BASE DADOS'!$B$2:$E$16877,2,FALSE()),"-")</f>
        <v>SINAPI</v>
      </c>
      <c r="Z468" s="106" t="str">
        <f aca="false">IFERROR(VLOOKUP($X468,'BASE DADOS'!$B$2:$E$16877,3,FALSE()),"-")</f>
        <v>Pintura látex acrílica econômica, aplicação manual em paredes, duas demãos. Af_04/2023</v>
      </c>
      <c r="AA468" s="107" t="str">
        <f aca="false">IFERROR(VLOOKUP($X468,'BASE DADOS'!$B$2:$E$16877,4,FALSE()),"-")</f>
        <v>m2</v>
      </c>
      <c r="AB468" s="120" t="s">
        <v>17007</v>
      </c>
      <c r="AC468" s="121" t="str">
        <f aca="false">IFERROR(VLOOKUP(AB468,'ETAPAS ORCAM'!$B$4:$C$58,2,FALSE()),"-")</f>
        <v>B14 – PINTURA INTERNA – PAREDE</v>
      </c>
      <c r="AMH468" s="85"/>
      <c r="AMI468" s="85"/>
      <c r="AMJ468" s="85"/>
    </row>
    <row r="469" s="104" customFormat="true" ht="17.9" hidden="true" customHeight="false" outlineLevel="1" collapsed="false">
      <c r="A469" s="69"/>
      <c r="B469" s="86"/>
      <c r="C469" s="87" t="str">
        <f aca="false">C468</f>
        <v>CIOPAC</v>
      </c>
      <c r="D469" s="88" t="str">
        <f aca="false">D468</f>
        <v>TÉRREO</v>
      </c>
      <c r="E469" s="88" t="str">
        <f aca="false">E468</f>
        <v>SALA DO COMANDO A= 18,62m2</v>
      </c>
      <c r="F469" s="89" t="s">
        <v>16955</v>
      </c>
      <c r="G469" s="90" t="n">
        <f aca="false">G458</f>
        <v>18.62</v>
      </c>
      <c r="H469" s="91"/>
      <c r="I469" s="92"/>
      <c r="J469" s="90"/>
      <c r="K469" s="91"/>
      <c r="L469" s="92"/>
      <c r="M469" s="90"/>
      <c r="N469" s="91"/>
      <c r="O469" s="92"/>
      <c r="P469" s="93"/>
      <c r="Q469" s="94"/>
      <c r="R469" s="95"/>
      <c r="S469" s="96" t="n">
        <f aca="false">IF(G469&lt;&gt;0,(G469+P469),(J469*M469)+P469)</f>
        <v>18.62</v>
      </c>
      <c r="T469" s="97" t="n">
        <f aca="false">IF(H469&lt;&gt;0,(H469+Q469),(K469*N469)+Q469)</f>
        <v>0</v>
      </c>
      <c r="U469" s="98" t="n">
        <f aca="false">IF(I469&lt;&gt;0,(I469+R469),(L469*O469)+R469)</f>
        <v>0</v>
      </c>
      <c r="V469" s="99" t="n">
        <f aca="false">SUM(S469:U469)</f>
        <v>18.62</v>
      </c>
      <c r="W469" s="100"/>
      <c r="X469" s="101"/>
      <c r="Y469" s="88"/>
      <c r="Z469" s="88"/>
      <c r="AA469" s="89"/>
      <c r="AB469" s="102"/>
      <c r="AC469" s="103"/>
      <c r="AMH469" s="85"/>
      <c r="AMI469" s="85"/>
      <c r="AMJ469" s="85"/>
    </row>
    <row r="470" s="84" customFormat="true" ht="17.9" hidden="true" customHeight="false" outlineLevel="1" collapsed="false">
      <c r="A470" s="69"/>
      <c r="B470" s="86"/>
      <c r="C470" s="105" t="str">
        <f aca="false">C469</f>
        <v>CIOPAC</v>
      </c>
      <c r="D470" s="106" t="str">
        <f aca="false">D469</f>
        <v>TÉRREO</v>
      </c>
      <c r="E470" s="106" t="str">
        <f aca="false">E469</f>
        <v>SALA DO COMANDO A= 18,62m2</v>
      </c>
      <c r="F470" s="107" t="str">
        <f aca="false">F469</f>
        <v>TETO</v>
      </c>
      <c r="G470" s="108"/>
      <c r="H470" s="109"/>
      <c r="I470" s="110"/>
      <c r="J470" s="108"/>
      <c r="K470" s="109"/>
      <c r="L470" s="110"/>
      <c r="M470" s="108"/>
      <c r="N470" s="109"/>
      <c r="O470" s="110"/>
      <c r="P470" s="111"/>
      <c r="Q470" s="112"/>
      <c r="R470" s="113"/>
      <c r="S470" s="114"/>
      <c r="T470" s="115"/>
      <c r="U470" s="116"/>
      <c r="V470" s="117"/>
      <c r="W470" s="118" t="n">
        <f aca="false">V469</f>
        <v>18.62</v>
      </c>
      <c r="X470" s="119" t="n">
        <v>96114</v>
      </c>
      <c r="Y470" s="106" t="str">
        <f aca="false">IFERROR(VLOOKUP($X470,'BASE DADOS'!$B$2:$E$16877,2,FALSE()),"-")</f>
        <v>SINAPI</v>
      </c>
      <c r="Z470" s="106" t="str">
        <f aca="false">IFERROR(VLOOKUP($X470,'BASE DADOS'!$B$2:$E$16877,3,FALSE()),"-")</f>
        <v>Forro em drywall, para ambientes comerciais, inclusive estrutura de fixação. af_05/2017_ps</v>
      </c>
      <c r="AA470" s="107" t="str">
        <f aca="false">IFERROR(VLOOKUP($X470,'BASE DADOS'!$B$2:$E$16877,4,FALSE()),"-")</f>
        <v>m2</v>
      </c>
      <c r="AB470" s="120" t="s">
        <v>17018</v>
      </c>
      <c r="AC470" s="121" t="str">
        <f aca="false">IFERROR(VLOOKUP(AB470,'ETAPAS ORCAM'!$B$4:$C$58,2,FALSE()),"-")</f>
        <v>B09 – REVESTIMENTO INTERNO – TETO</v>
      </c>
      <c r="AMH470" s="85"/>
      <c r="AMI470" s="85"/>
      <c r="AMJ470" s="85"/>
    </row>
    <row r="471" s="84" customFormat="true" ht="17.9" hidden="true" customHeight="false" outlineLevel="1" collapsed="false">
      <c r="A471" s="69"/>
      <c r="B471" s="86"/>
      <c r="C471" s="105" t="str">
        <f aca="false">C470</f>
        <v>CIOPAC</v>
      </c>
      <c r="D471" s="106" t="str">
        <f aca="false">D470</f>
        <v>TÉRREO</v>
      </c>
      <c r="E471" s="106" t="str">
        <f aca="false">E470</f>
        <v>SALA DO COMANDO A= 18,62m2</v>
      </c>
      <c r="F471" s="107" t="str">
        <f aca="false">F470</f>
        <v>TETO</v>
      </c>
      <c r="G471" s="108"/>
      <c r="H471" s="109"/>
      <c r="I471" s="110"/>
      <c r="J471" s="108"/>
      <c r="K471" s="109"/>
      <c r="L471" s="110"/>
      <c r="M471" s="108"/>
      <c r="N471" s="109"/>
      <c r="O471" s="110"/>
      <c r="P471" s="111"/>
      <c r="Q471" s="112"/>
      <c r="R471" s="113"/>
      <c r="S471" s="114"/>
      <c r="T471" s="115"/>
      <c r="U471" s="116"/>
      <c r="V471" s="117"/>
      <c r="W471" s="118" t="n">
        <f aca="false">J463</f>
        <v>19.29</v>
      </c>
      <c r="X471" s="119" t="n">
        <v>9082</v>
      </c>
      <c r="Y471" s="106" t="str">
        <f aca="false">IFERROR(VLOOKUP($X471,'BASE DADOS'!$B$2:$E$16877,2,FALSE()),"-")</f>
        <v>ORSE</v>
      </c>
      <c r="Z471" s="106" t="str">
        <f aca="false">IFERROR(VLOOKUP($X471,'BASE DADOS'!$B$2:$E$16877,3,FALSE()),"-")</f>
        <v>Tabica metálica 3x3cm para forro de gesso (fornecimento e montagem)</v>
      </c>
      <c r="AA471" s="107" t="str">
        <f aca="false">IFERROR(VLOOKUP($X471,'BASE DADOS'!$B$2:$E$16877,4,FALSE()),"-")</f>
        <v>m</v>
      </c>
      <c r="AB471" s="120" t="s">
        <v>17018</v>
      </c>
      <c r="AC471" s="121" t="str">
        <f aca="false">IFERROR(VLOOKUP(AB471,'ETAPAS ORCAM'!$B$4:$C$58,2,FALSE()),"-")</f>
        <v>B09 – REVESTIMENTO INTERNO – TETO</v>
      </c>
      <c r="AMH471" s="85"/>
      <c r="AMI471" s="85"/>
      <c r="AMJ471" s="85"/>
    </row>
    <row r="472" s="84" customFormat="true" ht="17.9" hidden="true" customHeight="false" outlineLevel="1" collapsed="false">
      <c r="A472" s="69"/>
      <c r="B472" s="86"/>
      <c r="C472" s="105" t="str">
        <f aca="false">C471</f>
        <v>CIOPAC</v>
      </c>
      <c r="D472" s="106" t="str">
        <f aca="false">D471</f>
        <v>TÉRREO</v>
      </c>
      <c r="E472" s="106" t="str">
        <f aca="false">E471</f>
        <v>SALA DO COMANDO A= 18,62m2</v>
      </c>
      <c r="F472" s="107" t="str">
        <f aca="false">F471</f>
        <v>TETO</v>
      </c>
      <c r="G472" s="108"/>
      <c r="H472" s="109"/>
      <c r="I472" s="110"/>
      <c r="J472" s="108"/>
      <c r="K472" s="109"/>
      <c r="L472" s="110"/>
      <c r="M472" s="108"/>
      <c r="N472" s="109"/>
      <c r="O472" s="110"/>
      <c r="P472" s="111"/>
      <c r="Q472" s="112"/>
      <c r="R472" s="113"/>
      <c r="S472" s="114"/>
      <c r="T472" s="115"/>
      <c r="U472" s="116"/>
      <c r="V472" s="117"/>
      <c r="W472" s="118" t="n">
        <f aca="false">W470</f>
        <v>18.62</v>
      </c>
      <c r="X472" s="119" t="n">
        <v>88484</v>
      </c>
      <c r="Y472" s="106" t="str">
        <f aca="false">IFERROR(VLOOKUP($X472,'BASE DADOS'!$B$2:$E$16877,2,FALSE()),"-")</f>
        <v>SINAPI</v>
      </c>
      <c r="Z472" s="106" t="str">
        <f aca="false">IFERROR(VLOOKUP($X472,'BASE DADOS'!$B$2:$E$16877,3,FALSE()),"-")</f>
        <v>Aplicação de fundo selador acrílico em teto, uma demão. af_06/2014</v>
      </c>
      <c r="AA472" s="107" t="str">
        <f aca="false">IFERROR(VLOOKUP($X472,'BASE DADOS'!$B$2:$E$16877,4,FALSE()),"-")</f>
        <v>m2</v>
      </c>
      <c r="AB472" s="120" t="s">
        <v>17008</v>
      </c>
      <c r="AC472" s="121" t="str">
        <f aca="false">IFERROR(VLOOKUP(AB472,'ETAPAS ORCAM'!$B$4:$C$58,2,FALSE()),"-")</f>
        <v>B15 – PINTURA INTERNA – TETO</v>
      </c>
      <c r="AMH472" s="85"/>
      <c r="AMI472" s="85"/>
      <c r="AMJ472" s="85"/>
    </row>
    <row r="473" s="84" customFormat="true" ht="17.9" hidden="true" customHeight="false" outlineLevel="1" collapsed="false">
      <c r="A473" s="69"/>
      <c r="B473" s="86"/>
      <c r="C473" s="105" t="str">
        <f aca="false">C472</f>
        <v>CIOPAC</v>
      </c>
      <c r="D473" s="106" t="str">
        <f aca="false">D472</f>
        <v>TÉRREO</v>
      </c>
      <c r="E473" s="106" t="str">
        <f aca="false">E472</f>
        <v>SALA DO COMANDO A= 18,62m2</v>
      </c>
      <c r="F473" s="107" t="str">
        <f aca="false">F472</f>
        <v>TETO</v>
      </c>
      <c r="G473" s="108"/>
      <c r="H473" s="109"/>
      <c r="I473" s="110"/>
      <c r="J473" s="108"/>
      <c r="K473" s="109"/>
      <c r="L473" s="110"/>
      <c r="M473" s="108"/>
      <c r="N473" s="109"/>
      <c r="O473" s="110"/>
      <c r="P473" s="111"/>
      <c r="Q473" s="112"/>
      <c r="R473" s="113"/>
      <c r="S473" s="114"/>
      <c r="T473" s="115"/>
      <c r="U473" s="116"/>
      <c r="V473" s="117"/>
      <c r="W473" s="118" t="n">
        <f aca="false">W471</f>
        <v>19.29</v>
      </c>
      <c r="X473" s="119" t="n">
        <v>88496</v>
      </c>
      <c r="Y473" s="106" t="str">
        <f aca="false">IFERROR(VLOOKUP($X473,'BASE DADOS'!$B$2:$E$16877,2,FALSE()),"-")</f>
        <v>SINAPI</v>
      </c>
      <c r="Z473" s="106" t="str">
        <f aca="false">IFERROR(VLOOKUP($X473,'BASE DADOS'!$B$2:$E$16877,3,FALSE()),"-")</f>
        <v>Aplicação e lixamento de massa látex em teto, duas demãos. af_06/2014</v>
      </c>
      <c r="AA473" s="107" t="str">
        <f aca="false">IFERROR(VLOOKUP($X473,'BASE DADOS'!$B$2:$E$16877,4,FALSE()),"-")</f>
        <v>m2</v>
      </c>
      <c r="AB473" s="120" t="s">
        <v>17008</v>
      </c>
      <c r="AC473" s="121" t="str">
        <f aca="false">IFERROR(VLOOKUP(AB473,'ETAPAS ORCAM'!$B$4:$C$58,2,FALSE()),"-")</f>
        <v>B15 – PINTURA INTERNA – TETO</v>
      </c>
      <c r="AMH473" s="85"/>
      <c r="AMI473" s="85"/>
      <c r="AMJ473" s="85"/>
    </row>
    <row r="474" s="84" customFormat="true" ht="17.9" hidden="true" customHeight="false" outlineLevel="1" collapsed="false">
      <c r="A474" s="69"/>
      <c r="B474" s="86"/>
      <c r="C474" s="105" t="str">
        <f aca="false">C473</f>
        <v>CIOPAC</v>
      </c>
      <c r="D474" s="106" t="str">
        <f aca="false">D473</f>
        <v>TÉRREO</v>
      </c>
      <c r="E474" s="106" t="str">
        <f aca="false">E473</f>
        <v>SALA DO COMANDO A= 18,62m2</v>
      </c>
      <c r="F474" s="107" t="str">
        <f aca="false">F473</f>
        <v>TETO</v>
      </c>
      <c r="G474" s="108"/>
      <c r="H474" s="109"/>
      <c r="I474" s="110"/>
      <c r="J474" s="108"/>
      <c r="K474" s="109"/>
      <c r="L474" s="110"/>
      <c r="M474" s="108"/>
      <c r="N474" s="109"/>
      <c r="O474" s="110"/>
      <c r="P474" s="111"/>
      <c r="Q474" s="112"/>
      <c r="R474" s="113"/>
      <c r="S474" s="114"/>
      <c r="T474" s="115"/>
      <c r="U474" s="116"/>
      <c r="V474" s="117"/>
      <c r="W474" s="118" t="n">
        <f aca="false">W472</f>
        <v>18.62</v>
      </c>
      <c r="X474" s="119" t="n">
        <v>104639</v>
      </c>
      <c r="Y474" s="106" t="str">
        <f aca="false">IFERROR(VLOOKUP($X474,'BASE DADOS'!$B$2:$E$16877,2,FALSE()),"-")</f>
        <v>SINAPI</v>
      </c>
      <c r="Z474" s="106" t="str">
        <f aca="false">IFERROR(VLOOKUP($X474,'BASE DADOS'!$B$2:$E$16877,3,FALSE()),"-")</f>
        <v>Pintura látex acrílica econômica, aplicação manual em teto, duas demãos. Af_04/2023</v>
      </c>
      <c r="AA474" s="107" t="str">
        <f aca="false">IFERROR(VLOOKUP($X474,'BASE DADOS'!$B$2:$E$16877,4,FALSE()),"-")</f>
        <v>m2</v>
      </c>
      <c r="AB474" s="120" t="s">
        <v>17008</v>
      </c>
      <c r="AC474" s="121" t="str">
        <f aca="false">IFERROR(VLOOKUP(AB474,'ETAPAS ORCAM'!$B$4:$C$58,2,FALSE()),"-")</f>
        <v>B15 – PINTURA INTERNA – TETO</v>
      </c>
      <c r="AMH474" s="85"/>
      <c r="AMI474" s="85"/>
      <c r="AMJ474" s="85"/>
    </row>
    <row r="475" s="104" customFormat="true" ht="17.9" hidden="true" customHeight="false" outlineLevel="1" collapsed="false">
      <c r="A475" s="69"/>
      <c r="B475" s="86"/>
      <c r="C475" s="87" t="str">
        <f aca="false">C474</f>
        <v>CIOPAC</v>
      </c>
      <c r="D475" s="88" t="str">
        <f aca="false">D474</f>
        <v>TÉRREO</v>
      </c>
      <c r="E475" s="88" t="str">
        <f aca="false">E474</f>
        <v>SALA DO COMANDO A= 18,62m2</v>
      </c>
      <c r="F475" s="89" t="s">
        <v>16956</v>
      </c>
      <c r="G475" s="90" t="n">
        <f aca="false">J463</f>
        <v>19.29</v>
      </c>
      <c r="H475" s="91"/>
      <c r="I475" s="92"/>
      <c r="J475" s="90"/>
      <c r="K475" s="91"/>
      <c r="L475" s="92"/>
      <c r="M475" s="90"/>
      <c r="N475" s="91"/>
      <c r="O475" s="92"/>
      <c r="P475" s="93" t="n">
        <f aca="false">-0.8*3</f>
        <v>-2.4</v>
      </c>
      <c r="Q475" s="94"/>
      <c r="R475" s="95"/>
      <c r="S475" s="96" t="n">
        <f aca="false">IF(G475&lt;&gt;0,(G475+P475),(J475*M475)+P475)</f>
        <v>16.89</v>
      </c>
      <c r="T475" s="97" t="n">
        <f aca="false">IF(H475&lt;&gt;0,(H475+Q475),(K475*N475)+Q475)</f>
        <v>0</v>
      </c>
      <c r="U475" s="98" t="n">
        <f aca="false">IF(I475&lt;&gt;0,(I475+R475),(L475*O475)+R475)</f>
        <v>0</v>
      </c>
      <c r="V475" s="99" t="n">
        <f aca="false">SUM(S475:U475)</f>
        <v>16.89</v>
      </c>
      <c r="W475" s="100"/>
      <c r="X475" s="101"/>
      <c r="Y475" s="88"/>
      <c r="Z475" s="88"/>
      <c r="AA475" s="89"/>
      <c r="AB475" s="102"/>
      <c r="AC475" s="103"/>
      <c r="AMH475" s="85"/>
      <c r="AMI475" s="85"/>
      <c r="AMJ475" s="85"/>
    </row>
    <row r="476" s="84" customFormat="true" ht="17.9" hidden="true" customHeight="false" outlineLevel="1" collapsed="false">
      <c r="A476" s="69"/>
      <c r="B476" s="86"/>
      <c r="C476" s="105" t="str">
        <f aca="false">C475</f>
        <v>CIOPAC</v>
      </c>
      <c r="D476" s="106" t="str">
        <f aca="false">D475</f>
        <v>TÉRREO</v>
      </c>
      <c r="E476" s="106" t="str">
        <f aca="false">E475</f>
        <v>SALA DO COMANDO A= 18,62m2</v>
      </c>
      <c r="F476" s="107" t="str">
        <f aca="false">F475</f>
        <v>RODAPÉ</v>
      </c>
      <c r="G476" s="108"/>
      <c r="H476" s="109"/>
      <c r="I476" s="110"/>
      <c r="J476" s="108"/>
      <c r="K476" s="109"/>
      <c r="L476" s="110"/>
      <c r="M476" s="108"/>
      <c r="N476" s="109"/>
      <c r="O476" s="110"/>
      <c r="P476" s="111"/>
      <c r="Q476" s="112"/>
      <c r="R476" s="113"/>
      <c r="S476" s="114"/>
      <c r="T476" s="115"/>
      <c r="U476" s="116"/>
      <c r="V476" s="117"/>
      <c r="W476" s="118" t="n">
        <f aca="false">V475</f>
        <v>16.89</v>
      </c>
      <c r="X476" s="119" t="n">
        <v>2260</v>
      </c>
      <c r="Y476" s="106" t="str">
        <f aca="false">IFERROR(VLOOKUP($X476,'BASE DADOS'!$B$2:$E$16877,2,FALSE()),"-")</f>
        <v>ORSE</v>
      </c>
      <c r="Z476" s="106" t="str">
        <f aca="false">IFERROR(VLOOKUP($X476,'BASE DADOS'!$B$2:$E$16877,3,FALSE()),"-")</f>
        <v>Rodapé alta resistência, h = 10 cm</v>
      </c>
      <c r="AA476" s="107" t="str">
        <f aca="false">IFERROR(VLOOKUP($X476,'BASE DADOS'!$B$2:$E$16877,4,FALSE()),"-")</f>
        <v>m</v>
      </c>
      <c r="AB476" s="120" t="s">
        <v>17006</v>
      </c>
      <c r="AC476" s="121" t="str">
        <f aca="false">IFERROR(VLOOKUP(AB476,'ETAPAS ORCAM'!$B$4:$C$58,2,FALSE()),"-")</f>
        <v>B08 – REVESTIMENTO INTERNO – PAREDE</v>
      </c>
      <c r="AMH476" s="85"/>
      <c r="AMI476" s="85"/>
      <c r="AMJ476" s="85"/>
    </row>
    <row r="477" s="104" customFormat="true" ht="17.9" hidden="true" customHeight="false" outlineLevel="1" collapsed="false">
      <c r="A477" s="69"/>
      <c r="B477" s="86"/>
      <c r="C477" s="87" t="str">
        <f aca="false">C476</f>
        <v>CIOPAC</v>
      </c>
      <c r="D477" s="88" t="str">
        <f aca="false">D476</f>
        <v>TÉRREO</v>
      </c>
      <c r="E477" s="88" t="str">
        <f aca="false">E476</f>
        <v>SALA DO COMANDO A= 18,62m2</v>
      </c>
      <c r="F477" s="89" t="s">
        <v>16963</v>
      </c>
      <c r="G477" s="90"/>
      <c r="H477" s="91"/>
      <c r="I477" s="92"/>
      <c r="J477" s="90" t="n">
        <v>2</v>
      </c>
      <c r="K477" s="91"/>
      <c r="L477" s="92"/>
      <c r="M477" s="90" t="n">
        <v>1.45</v>
      </c>
      <c r="N477" s="91"/>
      <c r="O477" s="92"/>
      <c r="P477" s="93"/>
      <c r="Q477" s="94"/>
      <c r="R477" s="95"/>
      <c r="S477" s="96" t="n">
        <f aca="false">IF(G477&lt;&gt;0,(G477+P477),(J477*M477)+P477)</f>
        <v>2.9</v>
      </c>
      <c r="T477" s="97" t="n">
        <f aca="false">IF(H477&lt;&gt;0,(H477+Q477),(K477*N477)+Q477)</f>
        <v>0</v>
      </c>
      <c r="U477" s="98" t="n">
        <f aca="false">IF(I477&lt;&gt;0,(I477+R477),(L477*O477)+R477)</f>
        <v>0</v>
      </c>
      <c r="V477" s="99" t="n">
        <f aca="false">SUM(S477:U477)</f>
        <v>2.9</v>
      </c>
      <c r="W477" s="100"/>
      <c r="X477" s="101"/>
      <c r="Y477" s="88"/>
      <c r="Z477" s="88"/>
      <c r="AA477" s="89"/>
      <c r="AB477" s="102"/>
      <c r="AC477" s="103"/>
      <c r="AMH477" s="85"/>
      <c r="AMI477" s="85"/>
      <c r="AMJ477" s="85"/>
    </row>
    <row r="478" s="84" customFormat="true" ht="26.1" hidden="true" customHeight="false" outlineLevel="1" collapsed="false">
      <c r="A478" s="69"/>
      <c r="B478" s="86"/>
      <c r="C478" s="105" t="str">
        <f aca="false">C477</f>
        <v>CIOPAC</v>
      </c>
      <c r="D478" s="106" t="str">
        <f aca="false">D477</f>
        <v>TÉRREO</v>
      </c>
      <c r="E478" s="106" t="str">
        <f aca="false">E477</f>
        <v>SALA DO COMANDO A= 18,62m2</v>
      </c>
      <c r="F478" s="107" t="str">
        <f aca="false">F477</f>
        <v>ESQUADRIAS DE ALUMÍNIO</v>
      </c>
      <c r="G478" s="108"/>
      <c r="H478" s="109"/>
      <c r="I478" s="110"/>
      <c r="J478" s="108"/>
      <c r="K478" s="109"/>
      <c r="L478" s="110"/>
      <c r="M478" s="108"/>
      <c r="N478" s="109"/>
      <c r="O478" s="110"/>
      <c r="P478" s="111"/>
      <c r="Q478" s="112"/>
      <c r="R478" s="113"/>
      <c r="S478" s="114"/>
      <c r="T478" s="115"/>
      <c r="U478" s="116"/>
      <c r="V478" s="117"/>
      <c r="W478" s="118" t="n">
        <f aca="false">V477</f>
        <v>2.9</v>
      </c>
      <c r="X478" s="119" t="n">
        <v>100674</v>
      </c>
      <c r="Y478" s="106" t="str">
        <f aca="false">IFERROR(VLOOKUP($X478,'BASE DADOS'!$B$2:$E$16877,2,FALSE()),"-")</f>
        <v>SINAPI</v>
      </c>
      <c r="Z478" s="106" t="str">
        <f aca="false">IFERROR(VLOOKUP($X478,'BASE DADOS'!$B$2:$E$16877,3,FALSE()),"-")</f>
        <v>Janela fixa de alumínio para vidro, com vidro, batente e ferragens. exclusive acabamento, alizar e contramarco. fornecimento e instalação. af_12/2019</v>
      </c>
      <c r="AA478" s="107" t="str">
        <f aca="false">IFERROR(VLOOKUP($X478,'BASE DADOS'!$B$2:$E$16877,4,FALSE()),"-")</f>
        <v>m2</v>
      </c>
      <c r="AB478" s="120" t="s">
        <v>17009</v>
      </c>
      <c r="AC478" s="121" t="str">
        <f aca="false">IFERROR(VLOOKUP(AB478,'ETAPAS ORCAM'!$B$4:$C$58,2,FALSE()),"-")</f>
        <v>B12 – ESQUADRIAS</v>
      </c>
      <c r="AMH478" s="85"/>
      <c r="AMI478" s="85"/>
      <c r="AMJ478" s="85"/>
    </row>
    <row r="479" s="84" customFormat="true" ht="17.9" hidden="true" customHeight="false" outlineLevel="1" collapsed="false">
      <c r="A479" s="69"/>
      <c r="B479" s="86"/>
      <c r="C479" s="105" t="str">
        <f aca="false">C478</f>
        <v>CIOPAC</v>
      </c>
      <c r="D479" s="106" t="str">
        <f aca="false">D478</f>
        <v>TÉRREO</v>
      </c>
      <c r="E479" s="106" t="str">
        <f aca="false">E478</f>
        <v>SALA DO COMANDO A= 18,62m2</v>
      </c>
      <c r="F479" s="107" t="str">
        <f aca="false">F478</f>
        <v>ESQUADRIAS DE ALUMÍNIO</v>
      </c>
      <c r="G479" s="108"/>
      <c r="H479" s="109"/>
      <c r="I479" s="110"/>
      <c r="J479" s="108"/>
      <c r="K479" s="109"/>
      <c r="L479" s="110"/>
      <c r="M479" s="108"/>
      <c r="N479" s="109"/>
      <c r="O479" s="110"/>
      <c r="P479" s="111"/>
      <c r="Q479" s="112"/>
      <c r="R479" s="113"/>
      <c r="S479" s="114"/>
      <c r="T479" s="115"/>
      <c r="U479" s="116"/>
      <c r="V479" s="117"/>
      <c r="W479" s="118" t="n">
        <f aca="false">W478*2</f>
        <v>5.8</v>
      </c>
      <c r="X479" s="119" t="n">
        <v>99821</v>
      </c>
      <c r="Y479" s="106" t="str">
        <f aca="false">IFERROR(VLOOKUP($X479,'BASE DADOS'!$B$2:$E$16877,2,FALSE()),"-")</f>
        <v>SINAPI</v>
      </c>
      <c r="Z479" s="106" t="str">
        <f aca="false">IFERROR(VLOOKUP($X479,'BASE DADOS'!$B$2:$E$16877,3,FALSE()),"-")</f>
        <v>Limpeza de janela de vidro com caixilho em aço/alumínio/pvc. af_04/2019</v>
      </c>
      <c r="AA479" s="107" t="str">
        <f aca="false">IFERROR(VLOOKUP($X479,'BASE DADOS'!$B$2:$E$16877,4,FALSE()),"-")</f>
        <v>m2</v>
      </c>
      <c r="AB479" s="120" t="s">
        <v>17004</v>
      </c>
      <c r="AC479" s="121" t="str">
        <f aca="false">IFERROR(VLOOKUP(AB479,'ETAPAS ORCAM'!$B$4:$C$58,2,FALSE()),"-")</f>
        <v>B39 – LIMPEZA FINAL</v>
      </c>
      <c r="AMH479" s="85"/>
      <c r="AMI479" s="85"/>
      <c r="AMJ479" s="85"/>
    </row>
    <row r="480" s="84" customFormat="true" ht="17.9" hidden="true" customHeight="false" outlineLevel="1" collapsed="false">
      <c r="A480" s="69"/>
      <c r="B480" s="86"/>
      <c r="C480" s="105" t="str">
        <f aca="false">C479</f>
        <v>CIOPAC</v>
      </c>
      <c r="D480" s="106" t="str">
        <f aca="false">D479</f>
        <v>TÉRREO</v>
      </c>
      <c r="E480" s="106" t="str">
        <f aca="false">E479</f>
        <v>SALA DO COMANDO A= 18,62m2</v>
      </c>
      <c r="F480" s="107" t="str">
        <f aca="false">F479</f>
        <v>ESQUADRIAS DE ALUMÍNIO</v>
      </c>
      <c r="G480" s="108"/>
      <c r="H480" s="109"/>
      <c r="I480" s="110"/>
      <c r="J480" s="108"/>
      <c r="K480" s="109"/>
      <c r="L480" s="110"/>
      <c r="M480" s="108"/>
      <c r="N480" s="109"/>
      <c r="O480" s="110"/>
      <c r="P480" s="111"/>
      <c r="Q480" s="112"/>
      <c r="R480" s="113"/>
      <c r="S480" s="114"/>
      <c r="T480" s="115"/>
      <c r="U480" s="116"/>
      <c r="V480" s="117"/>
      <c r="W480" s="118" t="n">
        <v>2.05</v>
      </c>
      <c r="X480" s="119" t="n">
        <v>1989</v>
      </c>
      <c r="Y480" s="106" t="str">
        <f aca="false">IFERROR(VLOOKUP($X480,'BASE DADOS'!$B$2:$E$16877,2,FALSE()),"-")</f>
        <v>ORSE</v>
      </c>
      <c r="Z480" s="106" t="str">
        <f aca="false">IFERROR(VLOOKUP($X480,'BASE DADOS'!$B$2:$E$16877,3,FALSE()),"-")</f>
        <v>Peitoril granito cinza polido, c/ largura = 22 cm, esp = 2 cm</v>
      </c>
      <c r="AA480" s="107" t="str">
        <f aca="false">IFERROR(VLOOKUP($X480,'BASE DADOS'!$B$2:$E$16877,4,FALSE()),"-")</f>
        <v>m</v>
      </c>
      <c r="AB480" s="120" t="s">
        <v>17006</v>
      </c>
      <c r="AC480" s="121" t="str">
        <f aca="false">IFERROR(VLOOKUP(AB480,'ETAPAS ORCAM'!$B$4:$C$58,2,FALSE()),"-")</f>
        <v>B08 – REVESTIMENTO INTERNO – PAREDE</v>
      </c>
      <c r="AMH480" s="85"/>
      <c r="AMI480" s="85"/>
      <c r="AMJ480" s="85"/>
    </row>
    <row r="481" s="104" customFormat="true" ht="17.9" hidden="true" customHeight="false" outlineLevel="1" collapsed="false">
      <c r="A481" s="69"/>
      <c r="B481" s="86"/>
      <c r="C481" s="87" t="str">
        <f aca="false">C479</f>
        <v>CIOPAC</v>
      </c>
      <c r="D481" s="88" t="str">
        <f aca="false">D479</f>
        <v>TÉRREO</v>
      </c>
      <c r="E481" s="88" t="str">
        <f aca="false">E479</f>
        <v>SALA DO COMANDO A= 18,62m2</v>
      </c>
      <c r="F481" s="89" t="s">
        <v>16961</v>
      </c>
      <c r="G481" s="90" t="n">
        <v>1</v>
      </c>
      <c r="H481" s="91"/>
      <c r="I481" s="92"/>
      <c r="J481" s="90"/>
      <c r="K481" s="91"/>
      <c r="L481" s="92"/>
      <c r="M481" s="90"/>
      <c r="N481" s="91"/>
      <c r="O481" s="92"/>
      <c r="P481" s="93"/>
      <c r="Q481" s="94"/>
      <c r="R481" s="95"/>
      <c r="S481" s="96" t="n">
        <f aca="false">IF(G481&lt;&gt;0,(G481+P481),(J481*M481)+P481)</f>
        <v>1</v>
      </c>
      <c r="T481" s="97" t="n">
        <f aca="false">IF(H481&lt;&gt;0,(H481+Q481),(K481*N481)+Q481)</f>
        <v>0</v>
      </c>
      <c r="U481" s="98" t="n">
        <f aca="false">IF(I481&lt;&gt;0,(I481+R481),(L481*O481)+R481)</f>
        <v>0</v>
      </c>
      <c r="V481" s="99" t="n">
        <f aca="false">SUM(S481:U481)</f>
        <v>1</v>
      </c>
      <c r="W481" s="100"/>
      <c r="X481" s="101"/>
      <c r="Y481" s="88"/>
      <c r="Z481" s="88"/>
      <c r="AA481" s="89"/>
      <c r="AB481" s="102"/>
      <c r="AC481" s="103"/>
      <c r="AMH481" s="85"/>
      <c r="AMI481" s="85"/>
      <c r="AMJ481" s="85"/>
    </row>
    <row r="482" s="84" customFormat="true" ht="42.5" hidden="true" customHeight="false" outlineLevel="1" collapsed="false">
      <c r="A482" s="69"/>
      <c r="B482" s="86"/>
      <c r="C482" s="105" t="str">
        <f aca="false">C481</f>
        <v>CIOPAC</v>
      </c>
      <c r="D482" s="106" t="str">
        <f aca="false">D481</f>
        <v>TÉRREO</v>
      </c>
      <c r="E482" s="106" t="str">
        <f aca="false">E481</f>
        <v>SALA DO COMANDO A= 18,62m2</v>
      </c>
      <c r="F482" s="107" t="str">
        <f aca="false">F481</f>
        <v>ESQUADRIAS DE MADEIRA</v>
      </c>
      <c r="G482" s="108"/>
      <c r="H482" s="109"/>
      <c r="I482" s="110"/>
      <c r="J482" s="108"/>
      <c r="K482" s="109"/>
      <c r="L482" s="110"/>
      <c r="M482" s="108"/>
      <c r="N482" s="109"/>
      <c r="O482" s="110"/>
      <c r="P482" s="111"/>
      <c r="Q482" s="112"/>
      <c r="R482" s="113"/>
      <c r="S482" s="114"/>
      <c r="T482" s="115"/>
      <c r="U482" s="116"/>
      <c r="V482" s="117"/>
      <c r="W482" s="118" t="n">
        <f aca="false">+V481</f>
        <v>1</v>
      </c>
      <c r="X482" s="119" t="n">
        <v>90843</v>
      </c>
      <c r="Y482" s="106" t="str">
        <f aca="false">IFERROR(VLOOKUP($X482,'BASE DADOS'!$B$2:$E$16877,2,FALSE()),"-")</f>
        <v>SINAPI</v>
      </c>
      <c r="Z482" s="106" t="str">
        <f aca="false">IFERROR(VLOOKUP($X482,'BASE DADOS'!$B$2:$E$16877,3,FALSE()),"-")</f>
        <v>Kit de porta de madeira para pintura, semi-oca (leve ou média), padrão médio, 80x210cm, espessura de 3,5cm, itens inclusos: dobradiças, montagem e instalação do batente, fechadura com execução do furo - fornecimento e instalação. af_12/2019</v>
      </c>
      <c r="AA482" s="107" t="str">
        <f aca="false">IFERROR(VLOOKUP($X482,'BASE DADOS'!$B$2:$E$16877,4,FALSE()),"-")</f>
        <v>un</v>
      </c>
      <c r="AB482" s="120" t="s">
        <v>17009</v>
      </c>
      <c r="AC482" s="121" t="str">
        <f aca="false">IFERROR(VLOOKUP(AB482,'ETAPAS ORCAM'!$B$4:$C$58,2,FALSE()),"-")</f>
        <v>B12 – ESQUADRIAS</v>
      </c>
      <c r="AMH482" s="85"/>
      <c r="AMI482" s="85"/>
      <c r="AMJ482" s="85"/>
    </row>
    <row r="483" s="84" customFormat="true" ht="26.1" hidden="true" customHeight="false" outlineLevel="1" collapsed="false">
      <c r="A483" s="69"/>
      <c r="B483" s="86"/>
      <c r="C483" s="105" t="str">
        <f aca="false">C482</f>
        <v>CIOPAC</v>
      </c>
      <c r="D483" s="106" t="str">
        <f aca="false">D482</f>
        <v>TÉRREO</v>
      </c>
      <c r="E483" s="106" t="str">
        <f aca="false">E482</f>
        <v>SALA DO COMANDO A= 18,62m2</v>
      </c>
      <c r="F483" s="107" t="str">
        <f aca="false">F482</f>
        <v>ESQUADRIAS DE MADEIRA</v>
      </c>
      <c r="G483" s="108"/>
      <c r="H483" s="109"/>
      <c r="I483" s="110"/>
      <c r="J483" s="108"/>
      <c r="K483" s="109"/>
      <c r="L483" s="110"/>
      <c r="M483" s="108"/>
      <c r="N483" s="109"/>
      <c r="O483" s="110"/>
      <c r="P483" s="111"/>
      <c r="Q483" s="112"/>
      <c r="R483" s="113"/>
      <c r="S483" s="114"/>
      <c r="T483" s="115"/>
      <c r="U483" s="116"/>
      <c r="V483" s="117"/>
      <c r="W483" s="118" t="n">
        <f aca="false">(0.8*2.1)*3*W482</f>
        <v>5.04</v>
      </c>
      <c r="X483" s="119" t="n">
        <v>2309</v>
      </c>
      <c r="Y483" s="106" t="str">
        <f aca="false">IFERROR(VLOOKUP($X483,'BASE DADOS'!$B$2:$E$16877,2,FALSE()),"-")</f>
        <v>ORSE</v>
      </c>
      <c r="Z483" s="106" t="str">
        <f aca="false">IFERROR(VLOOKUP($X483,'BASE DADOS'!$B$2:$E$16877,3,FALSE()),"-")</f>
        <v>Pintura sobre superfícies de madeira com aplicação de 01 demão de fundo sintético nivelador, 01 demão de massa a óleo e 02 demãos de tinta esmalte</v>
      </c>
      <c r="AA483" s="107" t="str">
        <f aca="false">IFERROR(VLOOKUP($X483,'BASE DADOS'!$B$2:$E$16877,4,FALSE()),"-")</f>
        <v>m2</v>
      </c>
      <c r="AB483" s="120" t="s">
        <v>17021</v>
      </c>
      <c r="AC483" s="121" t="str">
        <f aca="false">IFERROR(VLOOKUP(AB483,'ETAPAS ORCAM'!$B$4:$C$58,2,FALSE()),"-")</f>
        <v>B16 – PINTURA – ESQ. MADEIRA</v>
      </c>
      <c r="AMH483" s="85"/>
      <c r="AMI483" s="85"/>
      <c r="AMJ483" s="85"/>
    </row>
    <row r="484" s="84" customFormat="true" ht="17.9" hidden="true" customHeight="false" outlineLevel="1" collapsed="false">
      <c r="A484" s="69"/>
      <c r="B484" s="86"/>
      <c r="C484" s="105" t="str">
        <f aca="false">C462</f>
        <v>CIOPAC</v>
      </c>
      <c r="D484" s="106" t="str">
        <f aca="false">D462</f>
        <v>TÉRREO</v>
      </c>
      <c r="E484" s="106" t="str">
        <f aca="false">E462</f>
        <v>SALA DO COMANDO A= 18,62m2</v>
      </c>
      <c r="F484" s="107" t="str">
        <f aca="false">F483</f>
        <v>ESQUADRIAS DE MADEIRA</v>
      </c>
      <c r="G484" s="108"/>
      <c r="H484" s="109"/>
      <c r="I484" s="110"/>
      <c r="J484" s="108"/>
      <c r="K484" s="109"/>
      <c r="L484" s="110"/>
      <c r="M484" s="108"/>
      <c r="N484" s="109"/>
      <c r="O484" s="110"/>
      <c r="P484" s="111"/>
      <c r="Q484" s="112"/>
      <c r="R484" s="113"/>
      <c r="S484" s="114"/>
      <c r="T484" s="115"/>
      <c r="U484" s="116"/>
      <c r="V484" s="117"/>
      <c r="W484" s="118" t="n">
        <f aca="false">+0.85</f>
        <v>0.85</v>
      </c>
      <c r="X484" s="119" t="n">
        <v>2262</v>
      </c>
      <c r="Y484" s="106" t="str">
        <f aca="false">IFERROR(VLOOKUP($X484,'BASE DADOS'!$B$2:$E$16877,2,FALSE()),"-")</f>
        <v>ORSE</v>
      </c>
      <c r="Z484" s="106" t="str">
        <f aca="false">IFERROR(VLOOKUP($X484,'BASE DADOS'!$B$2:$E$16877,3,FALSE()),"-")</f>
        <v>Soleira alta resistência moldada "in-loco", e = 2 cm, l = 15 cm</v>
      </c>
      <c r="AA484" s="107" t="str">
        <f aca="false">IFERROR(VLOOKUP($X484,'BASE DADOS'!$B$2:$E$16877,4,FALSE()),"-")</f>
        <v>m</v>
      </c>
      <c r="AB484" s="120" t="s">
        <v>17003</v>
      </c>
      <c r="AC484" s="121" t="str">
        <f aca="false">IFERROR(VLOOKUP(AB484,'ETAPAS ORCAM'!$B$4:$C$58,2,FALSE()),"-")</f>
        <v>B11 – PAVIMENTAÇÃO</v>
      </c>
      <c r="AMH484" s="85"/>
      <c r="AMI484" s="85"/>
      <c r="AMJ484" s="85"/>
    </row>
    <row r="485" s="84" customFormat="true" ht="12.8" hidden="true" customHeight="false" outlineLevel="1" collapsed="false">
      <c r="A485" s="69"/>
      <c r="B485" s="86"/>
      <c r="C485" s="122"/>
      <c r="D485" s="123"/>
      <c r="E485" s="123"/>
      <c r="F485" s="124"/>
      <c r="G485" s="125"/>
      <c r="H485" s="126"/>
      <c r="I485" s="127"/>
      <c r="J485" s="125"/>
      <c r="K485" s="126"/>
      <c r="L485" s="127"/>
      <c r="M485" s="125"/>
      <c r="N485" s="126"/>
      <c r="O485" s="127"/>
      <c r="P485" s="128"/>
      <c r="Q485" s="129"/>
      <c r="R485" s="130"/>
      <c r="S485" s="131"/>
      <c r="T485" s="132"/>
      <c r="U485" s="133"/>
      <c r="V485" s="134"/>
      <c r="W485" s="135"/>
      <c r="X485" s="136"/>
      <c r="Y485" s="123"/>
      <c r="Z485" s="123"/>
      <c r="AA485" s="124"/>
      <c r="AB485" s="137"/>
      <c r="AC485" s="138"/>
      <c r="AMH485" s="85"/>
      <c r="AMI485" s="85"/>
      <c r="AMJ485" s="85"/>
    </row>
    <row r="486" s="84" customFormat="true" ht="12.8" hidden="true" customHeight="false" outlineLevel="0" collapsed="false">
      <c r="A486" s="69"/>
      <c r="B486" s="86"/>
      <c r="C486" s="139"/>
      <c r="D486" s="139"/>
      <c r="E486" s="139"/>
      <c r="F486" s="139"/>
      <c r="G486" s="140"/>
      <c r="H486" s="140"/>
      <c r="I486" s="140"/>
      <c r="J486" s="140"/>
      <c r="K486" s="140"/>
      <c r="L486" s="140"/>
      <c r="M486" s="140"/>
      <c r="N486" s="140"/>
      <c r="O486" s="140"/>
      <c r="P486" s="141"/>
      <c r="Q486" s="141"/>
      <c r="R486" s="141"/>
      <c r="S486" s="142"/>
      <c r="T486" s="142"/>
      <c r="U486" s="142"/>
      <c r="V486" s="142"/>
      <c r="W486" s="143"/>
      <c r="X486" s="144"/>
      <c r="Y486" s="139"/>
      <c r="Z486" s="139"/>
      <c r="AA486" s="139"/>
      <c r="AB486" s="145"/>
      <c r="AC486" s="146"/>
      <c r="AMH486" s="85"/>
      <c r="AMI486" s="85"/>
      <c r="AMJ486" s="85"/>
    </row>
    <row r="487" s="84" customFormat="true" ht="12.8" hidden="true" customHeight="false" outlineLevel="0" collapsed="false">
      <c r="A487" s="69"/>
      <c r="B487" s="70" t="n">
        <v>37289</v>
      </c>
      <c r="C487" s="155" t="s">
        <v>16978</v>
      </c>
      <c r="D487" s="156" t="s">
        <v>17016</v>
      </c>
      <c r="E487" s="156" t="s">
        <v>17034</v>
      </c>
      <c r="F487" s="157"/>
      <c r="G487" s="158"/>
      <c r="H487" s="159"/>
      <c r="I487" s="160"/>
      <c r="J487" s="158"/>
      <c r="K487" s="159"/>
      <c r="L487" s="160"/>
      <c r="M487" s="158"/>
      <c r="N487" s="159"/>
      <c r="O487" s="160"/>
      <c r="P487" s="158"/>
      <c r="Q487" s="159"/>
      <c r="R487" s="160"/>
      <c r="S487" s="161"/>
      <c r="T487" s="162"/>
      <c r="U487" s="163"/>
      <c r="V487" s="164"/>
      <c r="W487" s="165"/>
      <c r="X487" s="155"/>
      <c r="Y487" s="156"/>
      <c r="Z487" s="156"/>
      <c r="AA487" s="157"/>
      <c r="AB487" s="166"/>
      <c r="AC487" s="167"/>
      <c r="AMH487" s="85"/>
      <c r="AMI487" s="85"/>
      <c r="AMJ487" s="85"/>
    </row>
    <row r="488" s="104" customFormat="true" ht="12.8" hidden="true" customHeight="false" outlineLevel="1" collapsed="false">
      <c r="A488" s="69"/>
      <c r="B488" s="86"/>
      <c r="C488" s="168" t="str">
        <f aca="false">C487</f>
        <v>CIOPAC</v>
      </c>
      <c r="D488" s="169" t="str">
        <f aca="false">D487</f>
        <v>TÉRREO</v>
      </c>
      <c r="E488" s="169" t="str">
        <f aca="false">E487</f>
        <v>WC A=2,16m2</v>
      </c>
      <c r="F488" s="170" t="s">
        <v>16953</v>
      </c>
      <c r="G488" s="171" t="n">
        <v>2.16</v>
      </c>
      <c r="H488" s="172"/>
      <c r="I488" s="173"/>
      <c r="J488" s="171"/>
      <c r="K488" s="172"/>
      <c r="L488" s="173"/>
      <c r="M488" s="171"/>
      <c r="N488" s="172"/>
      <c r="O488" s="173"/>
      <c r="P488" s="174"/>
      <c r="Q488" s="175"/>
      <c r="R488" s="176"/>
      <c r="S488" s="177" t="n">
        <f aca="false">IF(G488&lt;&gt;0,(G488+P488),(J488*M488)+P488)</f>
        <v>2.16</v>
      </c>
      <c r="T488" s="178" t="n">
        <f aca="false">IF(H488&lt;&gt;0,(H488+Q488),(K488*N488)+Q488)</f>
        <v>0</v>
      </c>
      <c r="U488" s="179" t="n">
        <f aca="false">IF(I488&lt;&gt;0,(I488+R488),(L488*O488)+R488)</f>
        <v>0</v>
      </c>
      <c r="V488" s="180" t="n">
        <f aca="false">SUM(S488:U488)</f>
        <v>2.16</v>
      </c>
      <c r="W488" s="181"/>
      <c r="X488" s="182"/>
      <c r="Y488" s="169"/>
      <c r="Z488" s="169"/>
      <c r="AA488" s="170"/>
      <c r="AB488" s="183"/>
      <c r="AC488" s="184"/>
      <c r="AMH488" s="85"/>
      <c r="AMI488" s="85"/>
      <c r="AMJ488" s="85"/>
    </row>
    <row r="489" s="84" customFormat="true" ht="12.8" hidden="true" customHeight="false" outlineLevel="1" collapsed="false">
      <c r="A489" s="69"/>
      <c r="B489" s="86"/>
      <c r="C489" s="105" t="str">
        <f aca="false">C488</f>
        <v>CIOPAC</v>
      </c>
      <c r="D489" s="106" t="str">
        <f aca="false">D488</f>
        <v>TÉRREO</v>
      </c>
      <c r="E489" s="106" t="str">
        <f aca="false">E488</f>
        <v>WC A=2,16m2</v>
      </c>
      <c r="F489" s="107" t="str">
        <f aca="false">F488</f>
        <v>PISO</v>
      </c>
      <c r="G489" s="108"/>
      <c r="H489" s="109"/>
      <c r="I489" s="110"/>
      <c r="J489" s="108"/>
      <c r="K489" s="109"/>
      <c r="L489" s="110"/>
      <c r="M489" s="108"/>
      <c r="N489" s="109"/>
      <c r="O489" s="110"/>
      <c r="P489" s="111"/>
      <c r="Q489" s="112"/>
      <c r="R489" s="113"/>
      <c r="S489" s="114"/>
      <c r="T489" s="115"/>
      <c r="U489" s="116"/>
      <c r="V489" s="117"/>
      <c r="W489" s="118" t="n">
        <f aca="false">V488</f>
        <v>2.16</v>
      </c>
      <c r="X489" s="119" t="n">
        <v>99811</v>
      </c>
      <c r="Y489" s="106" t="str">
        <f aca="false">IFERROR(VLOOKUP($X489,'BASE DADOS'!$B$2:$E$16877,2,FALSE()),"-")</f>
        <v>SINAPI</v>
      </c>
      <c r="Z489" s="106" t="str">
        <f aca="false">IFERROR(VLOOKUP($X489,'BASE DADOS'!$B$2:$E$16877,3,FALSE()),"-")</f>
        <v>Limpeza de contrapiso com vassoura a seco. af_04/2019</v>
      </c>
      <c r="AA489" s="107" t="str">
        <f aca="false">IFERROR(VLOOKUP($X489,'BASE DADOS'!$B$2:$E$16877,4,FALSE()),"-")</f>
        <v>m2</v>
      </c>
      <c r="AB489" s="120" t="s">
        <v>17003</v>
      </c>
      <c r="AC489" s="121" t="str">
        <f aca="false">IFERROR(VLOOKUP(AB489,'ETAPAS ORCAM'!$B$4:$C$58,2,FALSE()),"-")</f>
        <v>B11 – PAVIMENTAÇÃO</v>
      </c>
      <c r="AMH489" s="85"/>
      <c r="AMI489" s="85"/>
      <c r="AMJ489" s="85"/>
    </row>
    <row r="490" s="84" customFormat="true" ht="34.3" hidden="true" customHeight="false" outlineLevel="1" collapsed="false">
      <c r="A490" s="69"/>
      <c r="B490" s="86"/>
      <c r="C490" s="105" t="str">
        <f aca="false">C489</f>
        <v>CIOPAC</v>
      </c>
      <c r="D490" s="106" t="str">
        <f aca="false">D489</f>
        <v>TÉRREO</v>
      </c>
      <c r="E490" s="106" t="str">
        <f aca="false">E489</f>
        <v>WC A=2,16m2</v>
      </c>
      <c r="F490" s="107" t="str">
        <f aca="false">F489</f>
        <v>PISO</v>
      </c>
      <c r="G490" s="108"/>
      <c r="H490" s="109"/>
      <c r="I490" s="110"/>
      <c r="J490" s="108"/>
      <c r="K490" s="109"/>
      <c r="L490" s="110"/>
      <c r="M490" s="108"/>
      <c r="N490" s="109"/>
      <c r="O490" s="110"/>
      <c r="P490" s="111"/>
      <c r="Q490" s="112"/>
      <c r="R490" s="113"/>
      <c r="S490" s="114"/>
      <c r="T490" s="115"/>
      <c r="U490" s="116"/>
      <c r="V490" s="117"/>
      <c r="W490" s="118" t="n">
        <f aca="false">W489</f>
        <v>2.16</v>
      </c>
      <c r="X490" s="119" t="n">
        <v>87630</v>
      </c>
      <c r="Y490" s="106" t="str">
        <f aca="false">IFERROR(VLOOKUP($X490,'BASE DADOS'!$B$2:$E$16877,2,FALSE()),"-")</f>
        <v>SINAPI</v>
      </c>
      <c r="Z490" s="106" t="str">
        <f aca="false">IFERROR(VLOOKUP($X490,'BASE DADOS'!$B$2:$E$16877,3,FALSE()),"-")</f>
        <v>Contrapiso em argamassa traço 1:4 (cimento e areia), preparo mecânico com betoneira 400 l, aplicado em áreas secas sobre laje, aderido, acabamento não reforçado, espessura 3cm. af_07/2021</v>
      </c>
      <c r="AA490" s="107" t="str">
        <f aca="false">IFERROR(VLOOKUP($X490,'BASE DADOS'!$B$2:$E$16877,4,FALSE()),"-")</f>
        <v>m2</v>
      </c>
      <c r="AB490" s="120" t="s">
        <v>17003</v>
      </c>
      <c r="AC490" s="121" t="str">
        <f aca="false">IFERROR(VLOOKUP(AB490,'ETAPAS ORCAM'!$B$4:$C$58,2,FALSE()),"-")</f>
        <v>B11 – PAVIMENTAÇÃO</v>
      </c>
      <c r="AMH490" s="85"/>
      <c r="AMI490" s="85"/>
      <c r="AMJ490" s="85"/>
    </row>
    <row r="491" s="84" customFormat="true" ht="17.9" hidden="true" customHeight="false" outlineLevel="1" collapsed="false">
      <c r="A491" s="69"/>
      <c r="B491" s="86"/>
      <c r="C491" s="105" t="str">
        <f aca="false">C490</f>
        <v>CIOPAC</v>
      </c>
      <c r="D491" s="106" t="str">
        <f aca="false">D490</f>
        <v>TÉRREO</v>
      </c>
      <c r="E491" s="106" t="str">
        <f aca="false">E490</f>
        <v>WC A=2,16m2</v>
      </c>
      <c r="F491" s="107" t="str">
        <f aca="false">F490</f>
        <v>PISO</v>
      </c>
      <c r="G491" s="108"/>
      <c r="H491" s="109"/>
      <c r="I491" s="110"/>
      <c r="J491" s="108"/>
      <c r="K491" s="109"/>
      <c r="L491" s="110"/>
      <c r="M491" s="108"/>
      <c r="N491" s="109"/>
      <c r="O491" s="110"/>
      <c r="P491" s="111"/>
      <c r="Q491" s="112"/>
      <c r="R491" s="113"/>
      <c r="S491" s="114"/>
      <c r="T491" s="115"/>
      <c r="U491" s="116"/>
      <c r="V491" s="117"/>
      <c r="W491" s="118" t="n">
        <f aca="false">W490</f>
        <v>2.16</v>
      </c>
      <c r="X491" s="119" t="n">
        <v>98555</v>
      </c>
      <c r="Y491" s="106" t="str">
        <f aca="false">IFERROR(VLOOKUP($X491,'BASE DADOS'!$B$2:$E$16877,2,FALSE()),"-")</f>
        <v>SINAPI</v>
      </c>
      <c r="Z491" s="106" t="str">
        <f aca="false">IFERROR(VLOOKUP($X491,'BASE DADOS'!$B$2:$E$16877,3,FALSE()),"-")</f>
        <v>Impermeabilização de superfície com argamassa polimérica / membrana acrílica, 3 demãos. af_06/2018</v>
      </c>
      <c r="AA491" s="107" t="str">
        <f aca="false">IFERROR(VLOOKUP($X491,'BASE DADOS'!$B$2:$E$16877,4,FALSE()),"-")</f>
        <v>m2</v>
      </c>
      <c r="AB491" s="120" t="s">
        <v>17013</v>
      </c>
      <c r="AC491" s="121" t="str">
        <f aca="false">IFERROR(VLOOKUP(AB491,'ETAPAS ORCAM'!$B$4:$C$58,2,FALSE()),"-")</f>
        <v>B07 – IMPERMEABILIZAÇÃO</v>
      </c>
      <c r="AMH491" s="85"/>
      <c r="AMI491" s="85"/>
      <c r="AMJ491" s="85"/>
    </row>
    <row r="492" s="84" customFormat="true" ht="34.3" hidden="true" customHeight="false" outlineLevel="1" collapsed="false">
      <c r="A492" s="69"/>
      <c r="B492" s="86"/>
      <c r="C492" s="105" t="str">
        <f aca="false">C490</f>
        <v>CIOPAC</v>
      </c>
      <c r="D492" s="106" t="str">
        <f aca="false">D490</f>
        <v>TÉRREO</v>
      </c>
      <c r="E492" s="106" t="str">
        <f aca="false">E490</f>
        <v>WC A=2,16m2</v>
      </c>
      <c r="F492" s="107" t="str">
        <f aca="false">F490</f>
        <v>PISO</v>
      </c>
      <c r="G492" s="108"/>
      <c r="H492" s="109"/>
      <c r="I492" s="110"/>
      <c r="J492" s="108"/>
      <c r="K492" s="109"/>
      <c r="L492" s="110"/>
      <c r="M492" s="108"/>
      <c r="N492" s="109"/>
      <c r="O492" s="110"/>
      <c r="P492" s="111"/>
      <c r="Q492" s="112"/>
      <c r="R492" s="113"/>
      <c r="S492" s="114"/>
      <c r="T492" s="115"/>
      <c r="U492" s="116"/>
      <c r="V492" s="117"/>
      <c r="W492" s="118" t="n">
        <f aca="false">W491</f>
        <v>2.16</v>
      </c>
      <c r="X492" s="119" t="n">
        <v>13397</v>
      </c>
      <c r="Y492" s="106" t="str">
        <f aca="false">IFERROR(VLOOKUP($X492,'BASE DADOS'!$B$2:$E$16877,2,FALSE()),"-")</f>
        <v>ORSE</v>
      </c>
      <c r="Z492" s="106" t="str">
        <f aca="false">IFERROR(VLOOKUP($X492,'BASE DADOS'!$B$2:$E$16877,3,FALSE()),"-")</f>
        <v>Revestimento cerâmico para piso ou parede, 53 x 53 cm, Arielle, linha logan, cor branca, ou similar, PEI-5, aplicado com argamassa industrializada ac-ii, rejuntado, exclusive regularização de base ou emboço</v>
      </c>
      <c r="AA492" s="107" t="str">
        <f aca="false">IFERROR(VLOOKUP($X492,'BASE DADOS'!$B$2:$E$16877,4,FALSE()),"-")</f>
        <v>m2</v>
      </c>
      <c r="AB492" s="120" t="s">
        <v>17003</v>
      </c>
      <c r="AC492" s="121" t="str">
        <f aca="false">IFERROR(VLOOKUP(AB492,'ETAPAS ORCAM'!$B$4:$C$58,2,FALSE()),"-")</f>
        <v>B11 – PAVIMENTAÇÃO</v>
      </c>
      <c r="AMH492" s="85"/>
      <c r="AMI492" s="85"/>
      <c r="AMJ492" s="85"/>
    </row>
    <row r="493" s="84" customFormat="true" ht="17.9" hidden="true" customHeight="false" outlineLevel="1" collapsed="false">
      <c r="A493" s="69"/>
      <c r="B493" s="86"/>
      <c r="C493" s="105" t="str">
        <f aca="false">C492</f>
        <v>CIOPAC</v>
      </c>
      <c r="D493" s="106" t="str">
        <f aca="false">D492</f>
        <v>TÉRREO</v>
      </c>
      <c r="E493" s="106" t="str">
        <f aca="false">E492</f>
        <v>WC A=2,16m2</v>
      </c>
      <c r="F493" s="107" t="str">
        <f aca="false">F492</f>
        <v>PISO</v>
      </c>
      <c r="G493" s="108"/>
      <c r="H493" s="109"/>
      <c r="I493" s="110"/>
      <c r="J493" s="108"/>
      <c r="K493" s="109"/>
      <c r="L493" s="110"/>
      <c r="M493" s="108"/>
      <c r="N493" s="109"/>
      <c r="O493" s="110"/>
      <c r="P493" s="111"/>
      <c r="Q493" s="112"/>
      <c r="R493" s="113"/>
      <c r="S493" s="114"/>
      <c r="T493" s="115"/>
      <c r="U493" s="116"/>
      <c r="V493" s="117"/>
      <c r="W493" s="118" t="n">
        <f aca="false">W492</f>
        <v>2.16</v>
      </c>
      <c r="X493" s="119" t="n">
        <v>99804</v>
      </c>
      <c r="Y493" s="106" t="str">
        <f aca="false">IFERROR(VLOOKUP($X493,'BASE DADOS'!$B$2:$E$16877,2,FALSE()),"-")</f>
        <v>SINAPI</v>
      </c>
      <c r="Z493" s="106" t="str">
        <f aca="false">IFERROR(VLOOKUP($X493,'BASE DADOS'!$B$2:$E$16877,3,FALSE()),"-")</f>
        <v>Limpeza de piso cerâmico ou porcelanato utilizando detergente neutro e escovação manual. af_04/2019</v>
      </c>
      <c r="AA493" s="107" t="str">
        <f aca="false">IFERROR(VLOOKUP($X493,'BASE DADOS'!$B$2:$E$16877,4,FALSE()),"-")</f>
        <v>m2</v>
      </c>
      <c r="AB493" s="120" t="s">
        <v>17004</v>
      </c>
      <c r="AC493" s="121" t="str">
        <f aca="false">IFERROR(VLOOKUP(AB493,'ETAPAS ORCAM'!$B$4:$C$58,2,FALSE()),"-")</f>
        <v>B39 – LIMPEZA FINAL</v>
      </c>
      <c r="AMH493" s="85"/>
      <c r="AMI493" s="85"/>
      <c r="AMJ493" s="85"/>
    </row>
    <row r="494" s="104" customFormat="true" ht="12.8" hidden="true" customHeight="false" outlineLevel="1" collapsed="false">
      <c r="A494" s="69"/>
      <c r="B494" s="86"/>
      <c r="C494" s="168" t="str">
        <f aca="false">C493</f>
        <v>CIOPAC</v>
      </c>
      <c r="D494" s="169" t="str">
        <f aca="false">D493</f>
        <v>TÉRREO</v>
      </c>
      <c r="E494" s="169" t="str">
        <f aca="false">E493</f>
        <v>WC A=2,16m2</v>
      </c>
      <c r="F494" s="170" t="s">
        <v>16954</v>
      </c>
      <c r="G494" s="171"/>
      <c r="H494" s="172"/>
      <c r="I494" s="173"/>
      <c r="J494" s="171" t="n">
        <v>6</v>
      </c>
      <c r="K494" s="172"/>
      <c r="L494" s="173"/>
      <c r="M494" s="171" t="n">
        <v>3.14</v>
      </c>
      <c r="N494" s="172"/>
      <c r="O494" s="173"/>
      <c r="P494" s="174" t="n">
        <f aca="false">-(0.8*2.1)-(1*0.6)</f>
        <v>-2.28</v>
      </c>
      <c r="Q494" s="175"/>
      <c r="R494" s="176"/>
      <c r="S494" s="177" t="n">
        <f aca="false">IF(G494&lt;&gt;0,(G494+P494),(J494*M494)+P494)</f>
        <v>16.56</v>
      </c>
      <c r="T494" s="178" t="n">
        <f aca="false">IF(H494&lt;&gt;0,(H494+Q494),(K494*N494)+Q494)</f>
        <v>0</v>
      </c>
      <c r="U494" s="179" t="n">
        <f aca="false">IF(I494&lt;&gt;0,(I494+R494),(L494*O494)+R494)</f>
        <v>0</v>
      </c>
      <c r="V494" s="180" t="n">
        <f aca="false">SUM(S494:U494)</f>
        <v>16.56</v>
      </c>
      <c r="W494" s="181"/>
      <c r="X494" s="182"/>
      <c r="Y494" s="169"/>
      <c r="Z494" s="169"/>
      <c r="AA494" s="170"/>
      <c r="AB494" s="183"/>
      <c r="AC494" s="184"/>
      <c r="AMH494" s="85"/>
      <c r="AMI494" s="85"/>
      <c r="AMJ494" s="85"/>
    </row>
    <row r="495" s="84" customFormat="true" ht="26.1" hidden="true" customHeight="false" outlineLevel="1" collapsed="false">
      <c r="A495" s="69"/>
      <c r="B495" s="86"/>
      <c r="C495" s="105" t="str">
        <f aca="false">C494</f>
        <v>CIOPAC</v>
      </c>
      <c r="D495" s="106" t="str">
        <f aca="false">D494</f>
        <v>TÉRREO</v>
      </c>
      <c r="E495" s="106" t="str">
        <f aca="false">E494</f>
        <v>WC A=2,16m2</v>
      </c>
      <c r="F495" s="107" t="str">
        <f aca="false">F494</f>
        <v>PAREDE</v>
      </c>
      <c r="G495" s="108"/>
      <c r="H495" s="109"/>
      <c r="I495" s="110"/>
      <c r="J495" s="108"/>
      <c r="K495" s="109"/>
      <c r="L495" s="110"/>
      <c r="M495" s="108"/>
      <c r="N495" s="109"/>
      <c r="O495" s="110"/>
      <c r="P495" s="111"/>
      <c r="Q495" s="112"/>
      <c r="R495" s="113"/>
      <c r="S495" s="114"/>
      <c r="T495" s="115"/>
      <c r="U495" s="116"/>
      <c r="V495" s="117"/>
      <c r="W495" s="118" t="n">
        <f aca="false">V494</f>
        <v>16.56</v>
      </c>
      <c r="X495" s="119" t="n">
        <v>87879</v>
      </c>
      <c r="Y495" s="106" t="str">
        <f aca="false">IFERROR(VLOOKUP($X495,'BASE DADOS'!$B$2:$E$16877,2,FALSE()),"-")</f>
        <v>SINAPI</v>
      </c>
      <c r="Z495" s="106" t="str">
        <f aca="false">IFERROR(VLOOKUP($X495,'BASE DADOS'!$B$2:$E$16877,3,FALSE()),"-")</f>
        <v>Chapisco aplicado em alvenarias e estruturas de concreto internas, com colher de pedreiro.   argamassa traço 1:3 com preparo em betoneira 400l. af_10/2022</v>
      </c>
      <c r="AA495" s="107" t="str">
        <f aca="false">IFERROR(VLOOKUP($X495,'BASE DADOS'!$B$2:$E$16877,4,FALSE()),"-")</f>
        <v>m2</v>
      </c>
      <c r="AB495" s="120" t="s">
        <v>17006</v>
      </c>
      <c r="AC495" s="121" t="str">
        <f aca="false">IFERROR(VLOOKUP(AB495,'ETAPAS ORCAM'!$B$4:$C$58,2,FALSE()),"-")</f>
        <v>B08 – REVESTIMENTO INTERNO – PAREDE</v>
      </c>
      <c r="AMH495" s="85"/>
      <c r="AMI495" s="85"/>
      <c r="AMJ495" s="85"/>
    </row>
    <row r="496" s="84" customFormat="true" ht="42.5" hidden="true" customHeight="false" outlineLevel="1" collapsed="false">
      <c r="A496" s="69"/>
      <c r="B496" s="86"/>
      <c r="C496" s="105" t="str">
        <f aca="false">C495</f>
        <v>CIOPAC</v>
      </c>
      <c r="D496" s="106" t="str">
        <f aca="false">D495</f>
        <v>TÉRREO</v>
      </c>
      <c r="E496" s="106" t="str">
        <f aca="false">E495</f>
        <v>WC A=2,16m2</v>
      </c>
      <c r="F496" s="107" t="str">
        <f aca="false">F495</f>
        <v>PAREDE</v>
      </c>
      <c r="G496" s="108"/>
      <c r="H496" s="109"/>
      <c r="I496" s="110"/>
      <c r="J496" s="108"/>
      <c r="K496" s="109"/>
      <c r="L496" s="110"/>
      <c r="M496" s="108"/>
      <c r="N496" s="109"/>
      <c r="O496" s="110"/>
      <c r="P496" s="111"/>
      <c r="Q496" s="112"/>
      <c r="R496" s="113"/>
      <c r="S496" s="114"/>
      <c r="T496" s="115"/>
      <c r="U496" s="116"/>
      <c r="V496" s="117"/>
      <c r="W496" s="118" t="n">
        <f aca="false">W495</f>
        <v>16.56</v>
      </c>
      <c r="X496" s="119" t="n">
        <v>87535</v>
      </c>
      <c r="Y496" s="106" t="str">
        <f aca="false">IFERROR(VLOOKUP($X496,'BASE DADOS'!$B$2:$E$16877,2,FALSE()),"-")</f>
        <v>SINAPI</v>
      </c>
      <c r="Z496" s="106" t="str">
        <f aca="false">IFERROR(VLOOKUP($X496,'BASE DADOS'!$B$2:$E$16877,3,FALSE()),"-")</f>
        <v>Emboço, para recebimento de cerâmica, em argamassa traço 1:2:8, preparo mecânico com betoneira 400l, aplicado manualmente em faces internas de paredes, para ambiente com área  maior que 10m2, espessura de 20mm, com execução de taliscas. af_06/2014</v>
      </c>
      <c r="AA496" s="107" t="str">
        <f aca="false">IFERROR(VLOOKUP($X496,'BASE DADOS'!$B$2:$E$16877,4,FALSE()),"-")</f>
        <v>m2</v>
      </c>
      <c r="AB496" s="120" t="s">
        <v>17006</v>
      </c>
      <c r="AC496" s="121" t="str">
        <f aca="false">IFERROR(VLOOKUP(AB496,'ETAPAS ORCAM'!$B$4:$C$58,2,FALSE()),"-")</f>
        <v>B08 – REVESTIMENTO INTERNO – PAREDE</v>
      </c>
      <c r="AMH496" s="85"/>
      <c r="AMI496" s="85"/>
      <c r="AMJ496" s="85"/>
    </row>
    <row r="497" s="84" customFormat="true" ht="12.8" hidden="true" customHeight="false" outlineLevel="1" collapsed="false">
      <c r="A497" s="69"/>
      <c r="B497" s="86"/>
      <c r="C497" s="105" t="str">
        <f aca="false">C496</f>
        <v>CIOPAC</v>
      </c>
      <c r="D497" s="106" t="str">
        <f aca="false">D496</f>
        <v>TÉRREO</v>
      </c>
      <c r="E497" s="106" t="str">
        <f aca="false">E496</f>
        <v>WC A=2,16m2</v>
      </c>
      <c r="F497" s="107" t="str">
        <f aca="false">F496</f>
        <v>PAREDE</v>
      </c>
      <c r="G497" s="108"/>
      <c r="H497" s="109"/>
      <c r="I497" s="110"/>
      <c r="J497" s="108"/>
      <c r="K497" s="109"/>
      <c r="L497" s="110"/>
      <c r="M497" s="108"/>
      <c r="N497" s="109"/>
      <c r="O497" s="110"/>
      <c r="P497" s="111"/>
      <c r="Q497" s="112"/>
      <c r="R497" s="113"/>
      <c r="S497" s="114"/>
      <c r="T497" s="115"/>
      <c r="U497" s="116"/>
      <c r="V497" s="117"/>
      <c r="W497" s="118" t="n">
        <f aca="false">J494</f>
        <v>6</v>
      </c>
      <c r="X497" s="119" t="n">
        <v>98559</v>
      </c>
      <c r="Y497" s="106" t="str">
        <f aca="false">IFERROR(VLOOKUP($X497,'BASE DADOS'!$B$2:$E$16877,2,FALSE()),"-")</f>
        <v>SINAPI</v>
      </c>
      <c r="Z497" s="106" t="str">
        <f aca="false">IFERROR(VLOOKUP($X497,'BASE DADOS'!$B$2:$E$16877,3,FALSE()),"-")</f>
        <v>Tratamento de rodapé com véu de poliéster. af_06/2018</v>
      </c>
      <c r="AA497" s="107" t="str">
        <f aca="false">IFERROR(VLOOKUP($X497,'BASE DADOS'!$B$2:$E$16877,4,FALSE()),"-")</f>
        <v>m</v>
      </c>
      <c r="AB497" s="120" t="s">
        <v>17013</v>
      </c>
      <c r="AC497" s="121" t="str">
        <f aca="false">IFERROR(VLOOKUP(AB497,'ETAPAS ORCAM'!$B$4:$C$58,2,FALSE()),"-")</f>
        <v>B07 – IMPERMEABILIZAÇÃO</v>
      </c>
      <c r="AMH497" s="85"/>
      <c r="AMI497" s="85"/>
      <c r="AMJ497" s="85"/>
    </row>
    <row r="498" s="84" customFormat="true" ht="17.9" hidden="true" customHeight="false" outlineLevel="1" collapsed="false">
      <c r="A498" s="69"/>
      <c r="B498" s="86"/>
      <c r="C498" s="105" t="str">
        <f aca="false">C497</f>
        <v>CIOPAC</v>
      </c>
      <c r="D498" s="106" t="str">
        <f aca="false">D497</f>
        <v>TÉRREO</v>
      </c>
      <c r="E498" s="106" t="str">
        <f aca="false">E497</f>
        <v>WC A=2,16m2</v>
      </c>
      <c r="F498" s="107" t="str">
        <f aca="false">F497</f>
        <v>PAREDE</v>
      </c>
      <c r="G498" s="108"/>
      <c r="H498" s="109"/>
      <c r="I498" s="110"/>
      <c r="J498" s="108"/>
      <c r="K498" s="109"/>
      <c r="L498" s="110"/>
      <c r="M498" s="108"/>
      <c r="N498" s="109"/>
      <c r="O498" s="110"/>
      <c r="P498" s="111"/>
      <c r="Q498" s="112"/>
      <c r="R498" s="113"/>
      <c r="S498" s="114"/>
      <c r="T498" s="115"/>
      <c r="U498" s="116"/>
      <c r="V498" s="117"/>
      <c r="W498" s="118" t="n">
        <f aca="false">W497*0.4</f>
        <v>2.4</v>
      </c>
      <c r="X498" s="119" t="n">
        <v>98555</v>
      </c>
      <c r="Y498" s="106" t="str">
        <f aca="false">IFERROR(VLOOKUP($X498,'BASE DADOS'!$B$2:$E$16877,2,FALSE()),"-")</f>
        <v>SINAPI</v>
      </c>
      <c r="Z498" s="106" t="str">
        <f aca="false">IFERROR(VLOOKUP($X498,'BASE DADOS'!$B$2:$E$16877,3,FALSE()),"-")</f>
        <v>Impermeabilização de superfície com argamassa polimérica / membrana acrílica, 3 demãos. af_06/2018</v>
      </c>
      <c r="AA498" s="107" t="str">
        <f aca="false">IFERROR(VLOOKUP($X498,'BASE DADOS'!$B$2:$E$16877,4,FALSE()),"-")</f>
        <v>m2</v>
      </c>
      <c r="AB498" s="120" t="s">
        <v>17013</v>
      </c>
      <c r="AC498" s="121" t="str">
        <f aca="false">IFERROR(VLOOKUP(AB498,'ETAPAS ORCAM'!$B$4:$C$58,2,FALSE()),"-")</f>
        <v>B07 – IMPERMEABILIZAÇÃO</v>
      </c>
      <c r="AMH498" s="85"/>
      <c r="AMI498" s="85"/>
      <c r="AMJ498" s="85"/>
    </row>
    <row r="499" s="84" customFormat="true" ht="34.3" hidden="true" customHeight="false" outlineLevel="1" collapsed="false">
      <c r="A499" s="69"/>
      <c r="B499" s="86"/>
      <c r="C499" s="105" t="str">
        <f aca="false">C497</f>
        <v>CIOPAC</v>
      </c>
      <c r="D499" s="106" t="str">
        <f aca="false">D497</f>
        <v>TÉRREO</v>
      </c>
      <c r="E499" s="106" t="str">
        <f aca="false">E497</f>
        <v>WC A=2,16m2</v>
      </c>
      <c r="F499" s="107" t="str">
        <f aca="false">F497</f>
        <v>PAREDE</v>
      </c>
      <c r="G499" s="108"/>
      <c r="H499" s="109"/>
      <c r="I499" s="110"/>
      <c r="J499" s="108"/>
      <c r="K499" s="109"/>
      <c r="L499" s="110"/>
      <c r="M499" s="108"/>
      <c r="N499" s="109"/>
      <c r="O499" s="110"/>
      <c r="P499" s="111"/>
      <c r="Q499" s="112"/>
      <c r="R499" s="113"/>
      <c r="S499" s="114"/>
      <c r="T499" s="115"/>
      <c r="U499" s="116"/>
      <c r="V499" s="117"/>
      <c r="W499" s="118" t="n">
        <f aca="false">W496</f>
        <v>16.56</v>
      </c>
      <c r="X499" s="119" t="n">
        <v>11165</v>
      </c>
      <c r="Y499" s="106" t="str">
        <f aca="false">IFERROR(VLOOKUP($X499,'BASE DADOS'!$B$2:$E$16877,2,FALSE()),"-")</f>
        <v>ORSE</v>
      </c>
      <c r="Z499" s="106" t="str">
        <f aca="false">IFERROR(VLOOKUP($X499,'BASE DADOS'!$B$2:$E$16877,3,FALSE()),"-")</f>
        <v>Revestimento cerâmico para piso ou parede, 37 x 59 cm, Arielle, linha riviera, cor branca ou similar, PEI-3, aplicado com argamassa industrializada ac-ii, rejuntado, exclusive regularização de base ou emboço</v>
      </c>
      <c r="AA499" s="107" t="str">
        <f aca="false">IFERROR(VLOOKUP($X499,'BASE DADOS'!$B$2:$E$16877,4,FALSE()),"-")</f>
        <v>m2</v>
      </c>
      <c r="AB499" s="120" t="s">
        <v>17006</v>
      </c>
      <c r="AC499" s="121" t="str">
        <f aca="false">IFERROR(VLOOKUP(AB499,'ETAPAS ORCAM'!$B$4:$C$58,2,FALSE()),"-")</f>
        <v>B08 – REVESTIMENTO INTERNO – PAREDE</v>
      </c>
      <c r="AMH499" s="85"/>
      <c r="AMI499" s="85"/>
      <c r="AMJ499" s="85"/>
    </row>
    <row r="500" s="84" customFormat="true" ht="17.9" hidden="true" customHeight="false" outlineLevel="1" collapsed="false">
      <c r="A500" s="69"/>
      <c r="B500" s="86"/>
      <c r="C500" s="105" t="str">
        <f aca="false">C499</f>
        <v>CIOPAC</v>
      </c>
      <c r="D500" s="106" t="str">
        <f aca="false">D499</f>
        <v>TÉRREO</v>
      </c>
      <c r="E500" s="106" t="str">
        <f aca="false">E499</f>
        <v>WC A=2,16m2</v>
      </c>
      <c r="F500" s="107" t="str">
        <f aca="false">F499</f>
        <v>PAREDE</v>
      </c>
      <c r="G500" s="108"/>
      <c r="H500" s="109"/>
      <c r="I500" s="110"/>
      <c r="J500" s="108"/>
      <c r="K500" s="109"/>
      <c r="L500" s="110"/>
      <c r="M500" s="108"/>
      <c r="N500" s="109"/>
      <c r="O500" s="110"/>
      <c r="P500" s="111"/>
      <c r="Q500" s="112"/>
      <c r="R500" s="113"/>
      <c r="S500" s="114"/>
      <c r="T500" s="115"/>
      <c r="U500" s="116"/>
      <c r="V500" s="117"/>
      <c r="W500" s="118" t="n">
        <f aca="false">W499</f>
        <v>16.56</v>
      </c>
      <c r="X500" s="119" t="n">
        <v>99807</v>
      </c>
      <c r="Y500" s="106" t="str">
        <f aca="false">IFERROR(VLOOKUP($X500,'BASE DADOS'!$B$2:$E$16877,2,FALSE()),"-")</f>
        <v>SINAPI</v>
      </c>
      <c r="Z500" s="106" t="str">
        <f aca="false">IFERROR(VLOOKUP($X500,'BASE DADOS'!$B$2:$E$16877,3,FALSE()),"-")</f>
        <v>Limpeza de revestimento cerâmico em parede utilizando detergente neutro e escovação manual. af_04/2019</v>
      </c>
      <c r="AA500" s="107" t="str">
        <f aca="false">IFERROR(VLOOKUP($X500,'BASE DADOS'!$B$2:$E$16877,4,FALSE()),"-")</f>
        <v>m2</v>
      </c>
      <c r="AB500" s="120" t="s">
        <v>17004</v>
      </c>
      <c r="AC500" s="121" t="str">
        <f aca="false">IFERROR(VLOOKUP(AB500,'ETAPAS ORCAM'!$B$4:$C$58,2,FALSE()),"-")</f>
        <v>B39 – LIMPEZA FINAL</v>
      </c>
      <c r="AMH500" s="85"/>
      <c r="AMI500" s="85"/>
      <c r="AMJ500" s="85"/>
    </row>
    <row r="501" s="104" customFormat="true" ht="12.8" hidden="true" customHeight="false" outlineLevel="1" collapsed="false">
      <c r="A501" s="69"/>
      <c r="B501" s="86"/>
      <c r="C501" s="168" t="str">
        <f aca="false">C500</f>
        <v>CIOPAC</v>
      </c>
      <c r="D501" s="169" t="str">
        <f aca="false">D500</f>
        <v>TÉRREO</v>
      </c>
      <c r="E501" s="169" t="str">
        <f aca="false">E500</f>
        <v>WC A=2,16m2</v>
      </c>
      <c r="F501" s="170" t="s">
        <v>16955</v>
      </c>
      <c r="G501" s="171" t="n">
        <f aca="false">G488</f>
        <v>2.16</v>
      </c>
      <c r="H501" s="172"/>
      <c r="I501" s="173"/>
      <c r="J501" s="171"/>
      <c r="K501" s="172"/>
      <c r="L501" s="173"/>
      <c r="M501" s="171"/>
      <c r="N501" s="172"/>
      <c r="O501" s="173"/>
      <c r="P501" s="174"/>
      <c r="Q501" s="175"/>
      <c r="R501" s="176"/>
      <c r="S501" s="177" t="n">
        <f aca="false">IF(G501&lt;&gt;0,(G501+P501),(J501*M501)+P501)</f>
        <v>2.16</v>
      </c>
      <c r="T501" s="178" t="n">
        <f aca="false">IF(H501&lt;&gt;0,(H501+Q501),(K501*N501)+Q501)</f>
        <v>0</v>
      </c>
      <c r="U501" s="179" t="n">
        <f aca="false">IF(I501&lt;&gt;0,(I501+R501),(L501*O501)+R501)</f>
        <v>0</v>
      </c>
      <c r="V501" s="180" t="n">
        <f aca="false">SUM(S501:U501)</f>
        <v>2.16</v>
      </c>
      <c r="W501" s="181"/>
      <c r="X501" s="182"/>
      <c r="Y501" s="169"/>
      <c r="Z501" s="169"/>
      <c r="AA501" s="170"/>
      <c r="AB501" s="183"/>
      <c r="AC501" s="184"/>
      <c r="AMH501" s="85"/>
      <c r="AMI501" s="85"/>
      <c r="AMJ501" s="85"/>
    </row>
    <row r="502" s="84" customFormat="true" ht="17.9" hidden="true" customHeight="false" outlineLevel="1" collapsed="false">
      <c r="A502" s="69"/>
      <c r="B502" s="86"/>
      <c r="C502" s="105" t="str">
        <f aca="false">C501</f>
        <v>CIOPAC</v>
      </c>
      <c r="D502" s="106" t="str">
        <f aca="false">D501</f>
        <v>TÉRREO</v>
      </c>
      <c r="E502" s="106" t="str">
        <f aca="false">E501</f>
        <v>WC A=2,16m2</v>
      </c>
      <c r="F502" s="107" t="str">
        <f aca="false">F501</f>
        <v>TETO</v>
      </c>
      <c r="G502" s="108"/>
      <c r="H502" s="109"/>
      <c r="I502" s="110"/>
      <c r="J502" s="108"/>
      <c r="K502" s="109"/>
      <c r="L502" s="110"/>
      <c r="M502" s="108"/>
      <c r="N502" s="109"/>
      <c r="O502" s="110"/>
      <c r="P502" s="111"/>
      <c r="Q502" s="112"/>
      <c r="R502" s="113"/>
      <c r="S502" s="114"/>
      <c r="T502" s="115"/>
      <c r="U502" s="116"/>
      <c r="V502" s="117"/>
      <c r="W502" s="118" t="n">
        <f aca="false">V501</f>
        <v>2.16</v>
      </c>
      <c r="X502" s="119" t="n">
        <v>96114</v>
      </c>
      <c r="Y502" s="106" t="str">
        <f aca="false">IFERROR(VLOOKUP($X502,'BASE DADOS'!$B$2:$E$16877,2,FALSE()),"-")</f>
        <v>SINAPI</v>
      </c>
      <c r="Z502" s="106" t="str">
        <f aca="false">IFERROR(VLOOKUP($X502,'BASE DADOS'!$B$2:$E$16877,3,FALSE()),"-")</f>
        <v>Forro em drywall, para ambientes comerciais, inclusive estrutura de fixação. af_05/2017_ps</v>
      </c>
      <c r="AA502" s="107" t="str">
        <f aca="false">IFERROR(VLOOKUP($X502,'BASE DADOS'!$B$2:$E$16877,4,FALSE()),"-")</f>
        <v>m2</v>
      </c>
      <c r="AB502" s="120" t="s">
        <v>17018</v>
      </c>
      <c r="AC502" s="121" t="str">
        <f aca="false">IFERROR(VLOOKUP(AB502,'ETAPAS ORCAM'!$B$4:$C$58,2,FALSE()),"-")</f>
        <v>B09 – REVESTIMENTO INTERNO – TETO</v>
      </c>
      <c r="AMH502" s="85"/>
      <c r="AMI502" s="85"/>
      <c r="AMJ502" s="85"/>
    </row>
    <row r="503" s="84" customFormat="true" ht="17.9" hidden="true" customHeight="false" outlineLevel="1" collapsed="false">
      <c r="A503" s="69"/>
      <c r="B503" s="86"/>
      <c r="C503" s="105" t="str">
        <f aca="false">C502</f>
        <v>CIOPAC</v>
      </c>
      <c r="D503" s="106" t="str">
        <f aca="false">D502</f>
        <v>TÉRREO</v>
      </c>
      <c r="E503" s="106" t="str">
        <f aca="false">E502</f>
        <v>WC A=2,16m2</v>
      </c>
      <c r="F503" s="107" t="str">
        <f aca="false">F502</f>
        <v>TETO</v>
      </c>
      <c r="G503" s="108"/>
      <c r="H503" s="109"/>
      <c r="I503" s="110"/>
      <c r="J503" s="108"/>
      <c r="K503" s="109"/>
      <c r="L503" s="110"/>
      <c r="M503" s="108"/>
      <c r="N503" s="109"/>
      <c r="O503" s="110"/>
      <c r="P503" s="111"/>
      <c r="Q503" s="112"/>
      <c r="R503" s="113"/>
      <c r="S503" s="114"/>
      <c r="T503" s="115"/>
      <c r="U503" s="116"/>
      <c r="V503" s="117"/>
      <c r="W503" s="118" t="n">
        <f aca="false">J494</f>
        <v>6</v>
      </c>
      <c r="X503" s="119" t="n">
        <v>9082</v>
      </c>
      <c r="Y503" s="106" t="str">
        <f aca="false">IFERROR(VLOOKUP($X503,'BASE DADOS'!$B$2:$E$16877,2,FALSE()),"-")</f>
        <v>ORSE</v>
      </c>
      <c r="Z503" s="106" t="str">
        <f aca="false">IFERROR(VLOOKUP($X503,'BASE DADOS'!$B$2:$E$16877,3,FALSE()),"-")</f>
        <v>Tabica metálica 3x3cm para forro de gesso (fornecimento e montagem)</v>
      </c>
      <c r="AA503" s="107" t="str">
        <f aca="false">IFERROR(VLOOKUP($X503,'BASE DADOS'!$B$2:$E$16877,4,FALSE()),"-")</f>
        <v>m</v>
      </c>
      <c r="AB503" s="120" t="s">
        <v>17018</v>
      </c>
      <c r="AC503" s="121" t="str">
        <f aca="false">IFERROR(VLOOKUP(AB503,'ETAPAS ORCAM'!$B$4:$C$58,2,FALSE()),"-")</f>
        <v>B09 – REVESTIMENTO INTERNO – TETO</v>
      </c>
      <c r="AMH503" s="85"/>
      <c r="AMI503" s="85"/>
      <c r="AMJ503" s="85"/>
    </row>
    <row r="504" s="84" customFormat="true" ht="17.9" hidden="true" customHeight="false" outlineLevel="1" collapsed="false">
      <c r="A504" s="69"/>
      <c r="B504" s="86"/>
      <c r="C504" s="105" t="str">
        <f aca="false">C503</f>
        <v>CIOPAC</v>
      </c>
      <c r="D504" s="106" t="str">
        <f aca="false">D503</f>
        <v>TÉRREO</v>
      </c>
      <c r="E504" s="106" t="str">
        <f aca="false">E503</f>
        <v>WC A=2,16m2</v>
      </c>
      <c r="F504" s="107" t="str">
        <f aca="false">F503</f>
        <v>TETO</v>
      </c>
      <c r="G504" s="108"/>
      <c r="H504" s="109"/>
      <c r="I504" s="110"/>
      <c r="J504" s="108"/>
      <c r="K504" s="109"/>
      <c r="L504" s="110"/>
      <c r="M504" s="108"/>
      <c r="N504" s="109"/>
      <c r="O504" s="110"/>
      <c r="P504" s="111"/>
      <c r="Q504" s="112"/>
      <c r="R504" s="113"/>
      <c r="S504" s="114"/>
      <c r="T504" s="115"/>
      <c r="U504" s="116"/>
      <c r="V504" s="117"/>
      <c r="W504" s="118" t="n">
        <f aca="false">W502</f>
        <v>2.16</v>
      </c>
      <c r="X504" s="119" t="n">
        <v>88484</v>
      </c>
      <c r="Y504" s="106" t="str">
        <f aca="false">IFERROR(VLOOKUP($X504,'BASE DADOS'!$B$2:$E$16877,2,FALSE()),"-")</f>
        <v>SINAPI</v>
      </c>
      <c r="Z504" s="106" t="str">
        <f aca="false">IFERROR(VLOOKUP($X504,'BASE DADOS'!$B$2:$E$16877,3,FALSE()),"-")</f>
        <v>Aplicação de fundo selador acrílico em teto, uma demão. af_06/2014</v>
      </c>
      <c r="AA504" s="107" t="str">
        <f aca="false">IFERROR(VLOOKUP($X504,'BASE DADOS'!$B$2:$E$16877,4,FALSE()),"-")</f>
        <v>m2</v>
      </c>
      <c r="AB504" s="120" t="s">
        <v>17008</v>
      </c>
      <c r="AC504" s="121" t="str">
        <f aca="false">IFERROR(VLOOKUP(AB504,'ETAPAS ORCAM'!$B$4:$C$58,2,FALSE()),"-")</f>
        <v>B15 – PINTURA INTERNA – TETO</v>
      </c>
      <c r="AMH504" s="85"/>
      <c r="AMI504" s="85"/>
      <c r="AMJ504" s="85"/>
    </row>
    <row r="505" s="84" customFormat="true" ht="17.9" hidden="true" customHeight="false" outlineLevel="1" collapsed="false">
      <c r="A505" s="69"/>
      <c r="B505" s="86"/>
      <c r="C505" s="105" t="str">
        <f aca="false">C504</f>
        <v>CIOPAC</v>
      </c>
      <c r="D505" s="106" t="str">
        <f aca="false">D504</f>
        <v>TÉRREO</v>
      </c>
      <c r="E505" s="106" t="str">
        <f aca="false">E504</f>
        <v>WC A=2,16m2</v>
      </c>
      <c r="F505" s="107" t="str">
        <f aca="false">F504</f>
        <v>TETO</v>
      </c>
      <c r="G505" s="108"/>
      <c r="H505" s="109"/>
      <c r="I505" s="110"/>
      <c r="J505" s="108"/>
      <c r="K505" s="109"/>
      <c r="L505" s="110"/>
      <c r="M505" s="108"/>
      <c r="N505" s="109"/>
      <c r="O505" s="110"/>
      <c r="P505" s="111"/>
      <c r="Q505" s="112"/>
      <c r="R505" s="113"/>
      <c r="S505" s="114"/>
      <c r="T505" s="115"/>
      <c r="U505" s="116"/>
      <c r="V505" s="117"/>
      <c r="W505" s="118" t="n">
        <f aca="false">W504</f>
        <v>2.16</v>
      </c>
      <c r="X505" s="119" t="n">
        <v>88496</v>
      </c>
      <c r="Y505" s="106" t="str">
        <f aca="false">IFERROR(VLOOKUP($X505,'BASE DADOS'!$B$2:$E$16877,2,FALSE()),"-")</f>
        <v>SINAPI</v>
      </c>
      <c r="Z505" s="106" t="str">
        <f aca="false">IFERROR(VLOOKUP($X505,'BASE DADOS'!$B$2:$E$16877,3,FALSE()),"-")</f>
        <v>Aplicação e lixamento de massa látex em teto, duas demãos. af_06/2014</v>
      </c>
      <c r="AA505" s="107" t="str">
        <f aca="false">IFERROR(VLOOKUP($X505,'BASE DADOS'!$B$2:$E$16877,4,FALSE()),"-")</f>
        <v>m2</v>
      </c>
      <c r="AB505" s="120" t="s">
        <v>17008</v>
      </c>
      <c r="AC505" s="121" t="str">
        <f aca="false">IFERROR(VLOOKUP(AB505,'ETAPAS ORCAM'!$B$4:$C$58,2,FALSE()),"-")</f>
        <v>B15 – PINTURA INTERNA – TETO</v>
      </c>
      <c r="AMH505" s="85"/>
      <c r="AMI505" s="85"/>
      <c r="AMJ505" s="85"/>
    </row>
    <row r="506" s="84" customFormat="true" ht="17.9" hidden="true" customHeight="false" outlineLevel="1" collapsed="false">
      <c r="A506" s="69"/>
      <c r="B506" s="86"/>
      <c r="C506" s="105" t="str">
        <f aca="false">C505</f>
        <v>CIOPAC</v>
      </c>
      <c r="D506" s="106" t="str">
        <f aca="false">D505</f>
        <v>TÉRREO</v>
      </c>
      <c r="E506" s="106" t="str">
        <f aca="false">E505</f>
        <v>WC A=2,16m2</v>
      </c>
      <c r="F506" s="107" t="str">
        <f aca="false">F505</f>
        <v>TETO</v>
      </c>
      <c r="G506" s="108"/>
      <c r="H506" s="109"/>
      <c r="I506" s="110"/>
      <c r="J506" s="108"/>
      <c r="K506" s="109"/>
      <c r="L506" s="110"/>
      <c r="M506" s="108"/>
      <c r="N506" s="109"/>
      <c r="O506" s="110"/>
      <c r="P506" s="111"/>
      <c r="Q506" s="112"/>
      <c r="R506" s="113"/>
      <c r="S506" s="114"/>
      <c r="T506" s="115"/>
      <c r="U506" s="116"/>
      <c r="V506" s="117"/>
      <c r="W506" s="118" t="n">
        <f aca="false">W505</f>
        <v>2.16</v>
      </c>
      <c r="X506" s="119" t="n">
        <v>104639</v>
      </c>
      <c r="Y506" s="106" t="str">
        <f aca="false">IFERROR(VLOOKUP($X506,'BASE DADOS'!$B$2:$E$16877,2,FALSE()),"-")</f>
        <v>SINAPI</v>
      </c>
      <c r="Z506" s="106" t="str">
        <f aca="false">IFERROR(VLOOKUP($X506,'BASE DADOS'!$B$2:$E$16877,3,FALSE()),"-")</f>
        <v>Pintura látex acrílica econômica, aplicação manual em teto, duas demãos. Af_04/2023</v>
      </c>
      <c r="AA506" s="107" t="str">
        <f aca="false">IFERROR(VLOOKUP($X506,'BASE DADOS'!$B$2:$E$16877,4,FALSE()),"-")</f>
        <v>m2</v>
      </c>
      <c r="AB506" s="120" t="s">
        <v>17008</v>
      </c>
      <c r="AC506" s="121" t="str">
        <f aca="false">IFERROR(VLOOKUP(AB506,'ETAPAS ORCAM'!$B$4:$C$58,2,FALSE()),"-")</f>
        <v>B15 – PINTURA INTERNA – TETO</v>
      </c>
      <c r="AMH506" s="85"/>
      <c r="AMI506" s="85"/>
      <c r="AMJ506" s="85"/>
    </row>
    <row r="507" s="104" customFormat="true" ht="12.8" hidden="true" customHeight="false" outlineLevel="1" collapsed="false">
      <c r="A507" s="69"/>
      <c r="B507" s="86"/>
      <c r="C507" s="168" t="str">
        <f aca="false">C506</f>
        <v>CIOPAC</v>
      </c>
      <c r="D507" s="169" t="str">
        <f aca="false">D506</f>
        <v>TÉRREO</v>
      </c>
      <c r="E507" s="169" t="str">
        <f aca="false">E506</f>
        <v>WC A=2,16m2</v>
      </c>
      <c r="F507" s="170" t="s">
        <v>17020</v>
      </c>
      <c r="G507" s="171" t="n">
        <v>1</v>
      </c>
      <c r="H507" s="172"/>
      <c r="I507" s="173"/>
      <c r="J507" s="171"/>
      <c r="K507" s="172"/>
      <c r="L507" s="173"/>
      <c r="M507" s="171"/>
      <c r="N507" s="172"/>
      <c r="O507" s="173"/>
      <c r="P507" s="174"/>
      <c r="Q507" s="175"/>
      <c r="R507" s="176"/>
      <c r="S507" s="177" t="n">
        <f aca="false">IF(G507&lt;&gt;0,(G507+P507),(J507*M507)+P507)</f>
        <v>1</v>
      </c>
      <c r="T507" s="178" t="n">
        <f aca="false">IF(H507&lt;&gt;0,(H507+Q507),(K507*N507)+Q507)</f>
        <v>0</v>
      </c>
      <c r="U507" s="179" t="n">
        <f aca="false">IF(I507&lt;&gt;0,(I507+R507),(L507*O507)+R507)</f>
        <v>0</v>
      </c>
      <c r="V507" s="180" t="n">
        <f aca="false">SUM(S507:U507)</f>
        <v>1</v>
      </c>
      <c r="W507" s="181"/>
      <c r="X507" s="182"/>
      <c r="Y507" s="169"/>
      <c r="Z507" s="169"/>
      <c r="AA507" s="170"/>
      <c r="AB507" s="183"/>
      <c r="AC507" s="184"/>
      <c r="AMH507" s="85"/>
      <c r="AMI507" s="85"/>
      <c r="AMJ507" s="85"/>
    </row>
    <row r="508" s="84" customFormat="true" ht="42.5" hidden="true" customHeight="false" outlineLevel="1" collapsed="false">
      <c r="A508" s="69"/>
      <c r="B508" s="86"/>
      <c r="C508" s="105" t="str">
        <f aca="false">C507</f>
        <v>CIOPAC</v>
      </c>
      <c r="D508" s="106" t="str">
        <f aca="false">D507</f>
        <v>TÉRREO</v>
      </c>
      <c r="E508" s="106" t="str">
        <f aca="false">E507</f>
        <v>WC A=2,16m2</v>
      </c>
      <c r="F508" s="107" t="str">
        <f aca="false">F507</f>
        <v>ESQ. MADEIRA</v>
      </c>
      <c r="G508" s="108"/>
      <c r="H508" s="109"/>
      <c r="I508" s="110"/>
      <c r="J508" s="108"/>
      <c r="K508" s="109"/>
      <c r="L508" s="110"/>
      <c r="M508" s="108"/>
      <c r="N508" s="109"/>
      <c r="O508" s="110"/>
      <c r="P508" s="111"/>
      <c r="Q508" s="112"/>
      <c r="R508" s="113"/>
      <c r="S508" s="114"/>
      <c r="T508" s="115"/>
      <c r="U508" s="116"/>
      <c r="V508" s="117"/>
      <c r="W508" s="118" t="n">
        <v>1</v>
      </c>
      <c r="X508" s="119" t="n">
        <v>90843</v>
      </c>
      <c r="Y508" s="106" t="str">
        <f aca="false">IFERROR(VLOOKUP($X508,'BASE DADOS'!$B$2:$E$16877,2,FALSE()),"-")</f>
        <v>SINAPI</v>
      </c>
      <c r="Z508" s="106" t="str">
        <f aca="false">IFERROR(VLOOKUP($X508,'BASE DADOS'!$B$2:$E$16877,3,FALSE()),"-")</f>
        <v>Kit de porta de madeira para pintura, semi-oca (leve ou média), padrão médio, 80x210cm, espessura de 3,5cm, itens inclusos: dobradiças, montagem e instalação do batente, fechadura com execução do furo - fornecimento e instalação. af_12/2019</v>
      </c>
      <c r="AA508" s="107" t="str">
        <f aca="false">IFERROR(VLOOKUP($X508,'BASE DADOS'!$B$2:$E$16877,4,FALSE()),"-")</f>
        <v>un</v>
      </c>
      <c r="AB508" s="120" t="s">
        <v>17009</v>
      </c>
      <c r="AC508" s="121" t="str">
        <f aca="false">IFERROR(VLOOKUP(AB508,'ETAPAS ORCAM'!$B$4:$C$58,2,FALSE()),"-")</f>
        <v>B12 – ESQUADRIAS</v>
      </c>
      <c r="AMH508" s="85"/>
      <c r="AMI508" s="85"/>
      <c r="AMJ508" s="85"/>
    </row>
    <row r="509" s="84" customFormat="true" ht="26.1" hidden="true" customHeight="false" outlineLevel="1" collapsed="false">
      <c r="A509" s="69"/>
      <c r="B509" s="86"/>
      <c r="C509" s="105" t="str">
        <f aca="false">C508</f>
        <v>CIOPAC</v>
      </c>
      <c r="D509" s="106" t="str">
        <f aca="false">D508</f>
        <v>TÉRREO</v>
      </c>
      <c r="E509" s="106" t="str">
        <f aca="false">E508</f>
        <v>WC A=2,16m2</v>
      </c>
      <c r="F509" s="107" t="str">
        <f aca="false">F508</f>
        <v>ESQ. MADEIRA</v>
      </c>
      <c r="G509" s="108"/>
      <c r="H509" s="109"/>
      <c r="I509" s="110"/>
      <c r="J509" s="108"/>
      <c r="K509" s="109"/>
      <c r="L509" s="110"/>
      <c r="M509" s="108"/>
      <c r="N509" s="109"/>
      <c r="O509" s="110"/>
      <c r="P509" s="111"/>
      <c r="Q509" s="112"/>
      <c r="R509" s="113"/>
      <c r="S509" s="114"/>
      <c r="T509" s="115"/>
      <c r="U509" s="116"/>
      <c r="V509" s="117"/>
      <c r="W509" s="118" t="n">
        <f aca="false">(0.8*2.1)*3</f>
        <v>5.04</v>
      </c>
      <c r="X509" s="119" t="n">
        <v>2309</v>
      </c>
      <c r="Y509" s="106" t="str">
        <f aca="false">IFERROR(VLOOKUP($X509,'BASE DADOS'!$B$2:$E$16877,2,FALSE()),"-")</f>
        <v>ORSE</v>
      </c>
      <c r="Z509" s="106" t="str">
        <f aca="false">IFERROR(VLOOKUP($X509,'BASE DADOS'!$B$2:$E$16877,3,FALSE()),"-")</f>
        <v>Pintura sobre superfícies de madeira com aplicação de 01 demão de fundo sintético nivelador, 01 demão de massa a óleo e 02 demãos de tinta esmalte</v>
      </c>
      <c r="AA509" s="107" t="str">
        <f aca="false">IFERROR(VLOOKUP($X509,'BASE DADOS'!$B$2:$E$16877,4,FALSE()),"-")</f>
        <v>m2</v>
      </c>
      <c r="AB509" s="120" t="s">
        <v>17021</v>
      </c>
      <c r="AC509" s="121" t="str">
        <f aca="false">IFERROR(VLOOKUP(AB509,'ETAPAS ORCAM'!$B$4:$C$58,2,FALSE()),"-")</f>
        <v>B16 – PINTURA – ESQ. MADEIRA</v>
      </c>
      <c r="AMH509" s="85"/>
      <c r="AMI509" s="85"/>
      <c r="AMJ509" s="85"/>
    </row>
    <row r="510" s="84" customFormat="true" ht="12.8" hidden="true" customHeight="false" outlineLevel="1" collapsed="false">
      <c r="A510" s="69"/>
      <c r="B510" s="86"/>
      <c r="C510" s="105" t="str">
        <f aca="false">C509</f>
        <v>CIOPAC</v>
      </c>
      <c r="D510" s="106" t="str">
        <f aca="false">D509</f>
        <v>TÉRREO</v>
      </c>
      <c r="E510" s="106" t="str">
        <f aca="false">E509</f>
        <v>WC A=2,16m2</v>
      </c>
      <c r="F510" s="107" t="str">
        <f aca="false">F509</f>
        <v>ESQ. MADEIRA</v>
      </c>
      <c r="G510" s="108"/>
      <c r="H510" s="109"/>
      <c r="I510" s="110"/>
      <c r="J510" s="108"/>
      <c r="K510" s="109"/>
      <c r="L510" s="110"/>
      <c r="M510" s="108"/>
      <c r="N510" s="109"/>
      <c r="O510" s="110"/>
      <c r="P510" s="111"/>
      <c r="Q510" s="112"/>
      <c r="R510" s="113"/>
      <c r="S510" s="114"/>
      <c r="T510" s="115"/>
      <c r="U510" s="116"/>
      <c r="V510" s="117"/>
      <c r="W510" s="118" t="n">
        <v>0.85</v>
      </c>
      <c r="X510" s="119" t="n">
        <v>2266</v>
      </c>
      <c r="Y510" s="106" t="str">
        <f aca="false">IFERROR(VLOOKUP($X510,'BASE DADOS'!$B$2:$E$16877,2,FALSE()),"-")</f>
        <v>ORSE</v>
      </c>
      <c r="Z510" s="106" t="str">
        <f aca="false">IFERROR(VLOOKUP($X510,'BASE DADOS'!$B$2:$E$16877,3,FALSE()),"-")</f>
        <v>Soleira em granito cinza andorinha, l = 15 cm, e = 2 cm</v>
      </c>
      <c r="AA510" s="107" t="str">
        <f aca="false">IFERROR(VLOOKUP($X510,'BASE DADOS'!$B$2:$E$16877,4,FALSE()),"-")</f>
        <v>m</v>
      </c>
      <c r="AB510" s="120" t="s">
        <v>17003</v>
      </c>
      <c r="AC510" s="121" t="str">
        <f aca="false">IFERROR(VLOOKUP(AB510,'ETAPAS ORCAM'!$B$4:$C$58,2,FALSE()),"-")</f>
        <v>B11 – PAVIMENTAÇÃO</v>
      </c>
      <c r="AMH510" s="85"/>
      <c r="AMI510" s="85"/>
      <c r="AMJ510" s="85"/>
    </row>
    <row r="511" s="104" customFormat="true" ht="12.8" hidden="true" customHeight="false" outlineLevel="1" collapsed="false">
      <c r="A511" s="69"/>
      <c r="B511" s="86"/>
      <c r="C511" s="168" t="str">
        <f aca="false">C506</f>
        <v>CIOPAC</v>
      </c>
      <c r="D511" s="169" t="str">
        <f aca="false">D506</f>
        <v>TÉRREO</v>
      </c>
      <c r="E511" s="169" t="str">
        <f aca="false">E506</f>
        <v>WC A=2,16m2</v>
      </c>
      <c r="F511" s="170" t="s">
        <v>17022</v>
      </c>
      <c r="G511" s="171"/>
      <c r="H511" s="172"/>
      <c r="I511" s="173"/>
      <c r="J511" s="171" t="n">
        <v>1</v>
      </c>
      <c r="K511" s="172"/>
      <c r="L511" s="173"/>
      <c r="M511" s="171" t="n">
        <v>0.6</v>
      </c>
      <c r="N511" s="172"/>
      <c r="O511" s="173"/>
      <c r="P511" s="174"/>
      <c r="Q511" s="175"/>
      <c r="R511" s="176"/>
      <c r="S511" s="177" t="n">
        <f aca="false">IF(G511&lt;&gt;0,(G511+P511),(J511*M511)+P511)</f>
        <v>0.6</v>
      </c>
      <c r="T511" s="178" t="n">
        <f aca="false">IF(H511&lt;&gt;0,(H511+Q511),(K511*N511)+Q511)</f>
        <v>0</v>
      </c>
      <c r="U511" s="179" t="n">
        <f aca="false">IF(I511&lt;&gt;0,(I511+R511),(L511*O511)+R511)</f>
        <v>0</v>
      </c>
      <c r="V511" s="180" t="n">
        <f aca="false">SUM(S511:U511)</f>
        <v>0.6</v>
      </c>
      <c r="W511" s="181"/>
      <c r="X511" s="182"/>
      <c r="Y511" s="169"/>
      <c r="Z511" s="169"/>
      <c r="AA511" s="170"/>
      <c r="AB511" s="183"/>
      <c r="AC511" s="184"/>
      <c r="AMH511" s="85"/>
      <c r="AMI511" s="85"/>
      <c r="AMJ511" s="85"/>
    </row>
    <row r="512" s="84" customFormat="true" ht="26.1" hidden="true" customHeight="false" outlineLevel="1" collapsed="false">
      <c r="A512" s="69"/>
      <c r="B512" s="86"/>
      <c r="C512" s="105" t="str">
        <f aca="false">C511</f>
        <v>CIOPAC</v>
      </c>
      <c r="D512" s="106" t="str">
        <f aca="false">D511</f>
        <v>TÉRREO</v>
      </c>
      <c r="E512" s="106" t="str">
        <f aca="false">E511</f>
        <v>WC A=2,16m2</v>
      </c>
      <c r="F512" s="107" t="str">
        <f aca="false">F511</f>
        <v>ESQ. ALUMÍNIO</v>
      </c>
      <c r="G512" s="108"/>
      <c r="H512" s="109"/>
      <c r="I512" s="110"/>
      <c r="J512" s="108"/>
      <c r="K512" s="109"/>
      <c r="L512" s="110"/>
      <c r="M512" s="108"/>
      <c r="N512" s="109"/>
      <c r="O512" s="110"/>
      <c r="P512" s="111"/>
      <c r="Q512" s="112"/>
      <c r="R512" s="113"/>
      <c r="S512" s="114"/>
      <c r="T512" s="115"/>
      <c r="U512" s="116"/>
      <c r="V512" s="117"/>
      <c r="W512" s="118" t="n">
        <v>0.6</v>
      </c>
      <c r="X512" s="119" t="n">
        <v>94569</v>
      </c>
      <c r="Y512" s="106" t="str">
        <f aca="false">IFERROR(VLOOKUP($X512,'BASE DADOS'!$B$2:$E$16877,2,FALSE()),"-")</f>
        <v>SINAPI</v>
      </c>
      <c r="Z512" s="106" t="str">
        <f aca="false">IFERROR(VLOOKUP($X512,'BASE DADOS'!$B$2:$E$16877,3,FALSE()),"-")</f>
        <v>Janela de alumínio tipo maxim-ar, com vidros, batente e ferragens. exclusive alizar, acabamento e contramarco. fornecimento e instalação. af_12/2019</v>
      </c>
      <c r="AA512" s="107" t="str">
        <f aca="false">IFERROR(VLOOKUP($X512,'BASE DADOS'!$B$2:$E$16877,4,FALSE()),"-")</f>
        <v>m2</v>
      </c>
      <c r="AB512" s="120" t="s">
        <v>17009</v>
      </c>
      <c r="AC512" s="121" t="str">
        <f aca="false">IFERROR(VLOOKUP(AB512,'ETAPAS ORCAM'!$B$4:$C$58,2,FALSE()),"-")</f>
        <v>B12 – ESQUADRIAS</v>
      </c>
      <c r="AMH512" s="85"/>
      <c r="AMI512" s="85"/>
      <c r="AMJ512" s="85"/>
    </row>
    <row r="513" s="84" customFormat="true" ht="17.9" hidden="true" customHeight="false" outlineLevel="1" collapsed="false">
      <c r="A513" s="69"/>
      <c r="B513" s="86"/>
      <c r="C513" s="105" t="str">
        <f aca="false">C512</f>
        <v>CIOPAC</v>
      </c>
      <c r="D513" s="106" t="str">
        <f aca="false">D512</f>
        <v>TÉRREO</v>
      </c>
      <c r="E513" s="106" t="str">
        <f aca="false">E512</f>
        <v>WC A=2,16m2</v>
      </c>
      <c r="F513" s="107" t="str">
        <f aca="false">F512</f>
        <v>ESQ. ALUMÍNIO</v>
      </c>
      <c r="G513" s="108"/>
      <c r="H513" s="109"/>
      <c r="I513" s="110"/>
      <c r="J513" s="108"/>
      <c r="K513" s="109"/>
      <c r="L513" s="110"/>
      <c r="M513" s="108"/>
      <c r="N513" s="109"/>
      <c r="O513" s="110"/>
      <c r="P513" s="111"/>
      <c r="Q513" s="112"/>
      <c r="R513" s="113"/>
      <c r="S513" s="114"/>
      <c r="T513" s="115"/>
      <c r="U513" s="116"/>
      <c r="V513" s="117"/>
      <c r="W513" s="118" t="n">
        <f aca="false">+W512*2</f>
        <v>1.2</v>
      </c>
      <c r="X513" s="119" t="n">
        <v>99821</v>
      </c>
      <c r="Y513" s="106" t="str">
        <f aca="false">IFERROR(VLOOKUP($X513,'BASE DADOS'!$B$2:$E$16877,2,FALSE()),"-")</f>
        <v>SINAPI</v>
      </c>
      <c r="Z513" s="106" t="str">
        <f aca="false">IFERROR(VLOOKUP($X513,'BASE DADOS'!$B$2:$E$16877,3,FALSE()),"-")</f>
        <v>Limpeza de janela de vidro com caixilho em aço/alumínio/pvc. af_04/2019</v>
      </c>
      <c r="AA513" s="107" t="str">
        <f aca="false">IFERROR(VLOOKUP($X513,'BASE DADOS'!$B$2:$E$16877,4,FALSE()),"-")</f>
        <v>m2</v>
      </c>
      <c r="AB513" s="120" t="s">
        <v>17004</v>
      </c>
      <c r="AC513" s="121" t="str">
        <f aca="false">IFERROR(VLOOKUP(AB513,'ETAPAS ORCAM'!$B$4:$C$58,2,FALSE()),"-")</f>
        <v>B39 – LIMPEZA FINAL</v>
      </c>
      <c r="AMH513" s="85"/>
      <c r="AMI513" s="85"/>
      <c r="AMJ513" s="85"/>
    </row>
    <row r="514" s="84" customFormat="true" ht="12.8" hidden="true" customHeight="false" outlineLevel="1" collapsed="false">
      <c r="A514" s="69"/>
      <c r="B514" s="86"/>
      <c r="C514" s="105" t="str">
        <f aca="false">C513</f>
        <v>CIOPAC</v>
      </c>
      <c r="D514" s="106" t="str">
        <f aca="false">D513</f>
        <v>TÉRREO</v>
      </c>
      <c r="E514" s="106" t="str">
        <f aca="false">E513</f>
        <v>WC A=2,16m2</v>
      </c>
      <c r="F514" s="107" t="str">
        <f aca="false">F513</f>
        <v>ESQ. ALUMÍNIO</v>
      </c>
      <c r="G514" s="108"/>
      <c r="H514" s="109"/>
      <c r="I514" s="110"/>
      <c r="J514" s="108"/>
      <c r="K514" s="109"/>
      <c r="L514" s="110"/>
      <c r="M514" s="108"/>
      <c r="N514" s="109"/>
      <c r="O514" s="110"/>
      <c r="P514" s="111"/>
      <c r="Q514" s="112"/>
      <c r="R514" s="113"/>
      <c r="S514" s="114"/>
      <c r="T514" s="115"/>
      <c r="U514" s="116"/>
      <c r="V514" s="117"/>
      <c r="W514" s="118" t="n">
        <v>1.05</v>
      </c>
      <c r="X514" s="119" t="n">
        <v>1989</v>
      </c>
      <c r="Y514" s="106" t="str">
        <f aca="false">IFERROR(VLOOKUP($X514,'BASE DADOS'!$B$2:$E$16877,2,FALSE()),"-")</f>
        <v>ORSE</v>
      </c>
      <c r="Z514" s="106" t="str">
        <f aca="false">IFERROR(VLOOKUP($X514,'BASE DADOS'!$B$2:$E$16877,3,FALSE()),"-")</f>
        <v>Peitoril granito cinza polido, c/ largura = 22 cm, esp = 2 cm</v>
      </c>
      <c r="AA514" s="107" t="str">
        <f aca="false">IFERROR(VLOOKUP($X514,'BASE DADOS'!$B$2:$E$16877,4,FALSE()),"-")</f>
        <v>m</v>
      </c>
      <c r="AB514" s="120" t="s">
        <v>17006</v>
      </c>
      <c r="AC514" s="121" t="str">
        <f aca="false">IFERROR(VLOOKUP(AB514,'ETAPAS ORCAM'!$B$4:$C$58,2,FALSE()),"-")</f>
        <v>B08 – REVESTIMENTO INTERNO – PAREDE</v>
      </c>
      <c r="AMH514" s="85"/>
      <c r="AMI514" s="85"/>
      <c r="AMJ514" s="85"/>
    </row>
    <row r="515" s="104" customFormat="true" ht="26.1" hidden="true" customHeight="false" outlineLevel="1" collapsed="false">
      <c r="A515" s="69"/>
      <c r="B515" s="86"/>
      <c r="C515" s="168" t="str">
        <f aca="false">C506</f>
        <v>CIOPAC</v>
      </c>
      <c r="D515" s="169" t="str">
        <f aca="false">D506</f>
        <v>TÉRREO</v>
      </c>
      <c r="E515" s="169" t="str">
        <f aca="false">E506</f>
        <v>WC A=2,16m2</v>
      </c>
      <c r="F515" s="170" t="s">
        <v>16966</v>
      </c>
      <c r="G515" s="171" t="n">
        <v>1</v>
      </c>
      <c r="H515" s="172"/>
      <c r="I515" s="173"/>
      <c r="J515" s="171"/>
      <c r="K515" s="172"/>
      <c r="L515" s="173"/>
      <c r="M515" s="171"/>
      <c r="N515" s="172"/>
      <c r="O515" s="173"/>
      <c r="P515" s="174"/>
      <c r="Q515" s="175"/>
      <c r="R515" s="176"/>
      <c r="S515" s="177" t="n">
        <f aca="false">IF(G515&lt;&gt;0,(G515+P515),(J515*M515)+P515)</f>
        <v>1</v>
      </c>
      <c r="T515" s="178" t="n">
        <f aca="false">IF(H515&lt;&gt;0,(H515+Q515),(K515*N515)+Q515)</f>
        <v>0</v>
      </c>
      <c r="U515" s="179" t="n">
        <f aca="false">IF(I515&lt;&gt;0,(I515+R515),(L515*O515)+R515)</f>
        <v>0</v>
      </c>
      <c r="V515" s="180" t="n">
        <f aca="false">SUM(S515:U515)</f>
        <v>1</v>
      </c>
      <c r="W515" s="181"/>
      <c r="X515" s="182"/>
      <c r="Y515" s="169"/>
      <c r="Z515" s="169"/>
      <c r="AA515" s="170"/>
      <c r="AB515" s="183"/>
      <c r="AC515" s="184"/>
      <c r="AMH515" s="85"/>
      <c r="AMI515" s="85"/>
      <c r="AMJ515" s="85"/>
    </row>
    <row r="516" s="84" customFormat="true" ht="26.1" hidden="true" customHeight="false" outlineLevel="1" collapsed="false">
      <c r="A516" s="69"/>
      <c r="B516" s="86"/>
      <c r="C516" s="105" t="str">
        <f aca="false">C515</f>
        <v>CIOPAC</v>
      </c>
      <c r="D516" s="106" t="str">
        <f aca="false">D515</f>
        <v>TÉRREO</v>
      </c>
      <c r="E516" s="106" t="str">
        <f aca="false">E515</f>
        <v>WC A=2,16m2</v>
      </c>
      <c r="F516" s="107" t="str">
        <f aca="false">F515</f>
        <v>BANCADAS, LOUÇAS E METAIS</v>
      </c>
      <c r="G516" s="108"/>
      <c r="H516" s="109"/>
      <c r="I516" s="110"/>
      <c r="J516" s="108"/>
      <c r="K516" s="109"/>
      <c r="L516" s="110"/>
      <c r="M516" s="108"/>
      <c r="N516" s="109"/>
      <c r="O516" s="110"/>
      <c r="P516" s="111"/>
      <c r="Q516" s="112"/>
      <c r="R516" s="113"/>
      <c r="S516" s="114"/>
      <c r="T516" s="115"/>
      <c r="U516" s="116"/>
      <c r="V516" s="117"/>
      <c r="W516" s="118" t="n">
        <v>1</v>
      </c>
      <c r="X516" s="119" t="n">
        <v>86903</v>
      </c>
      <c r="Y516" s="106" t="str">
        <f aca="false">IFERROR(VLOOKUP($X516,'BASE DADOS'!$B$2:$E$16877,2,FALSE()),"-")</f>
        <v>SINAPI</v>
      </c>
      <c r="Z516" s="106" t="str">
        <f aca="false">IFERROR(VLOOKUP($X516,'BASE DADOS'!$B$2:$E$16877,3,FALSE()),"-")</f>
        <v>Lavatório louça branca com coluna, 45 x 55cm ou equivalente, padrão médio - fornecimento e instalação. af_01/2020</v>
      </c>
      <c r="AA516" s="107" t="str">
        <f aca="false">IFERROR(VLOOKUP($X516,'BASE DADOS'!$B$2:$E$16877,4,FALSE()),"-")</f>
        <v>un</v>
      </c>
      <c r="AB516" s="120" t="s">
        <v>17023</v>
      </c>
      <c r="AC516" s="121" t="str">
        <f aca="false">IFERROR(VLOOKUP(AB516,'ETAPAS ORCAM'!$B$4:$C$58,2,FALSE()),"-")</f>
        <v>B24 – BANCADAS, LOUÇAS, METAIS SANITÁRIOS E DIVISÓRIAS DE GRANITO</v>
      </c>
      <c r="AMH516" s="85"/>
      <c r="AMI516" s="85"/>
      <c r="AMJ516" s="85"/>
    </row>
    <row r="517" s="84" customFormat="true" ht="17.9" hidden="true" customHeight="false" outlineLevel="1" collapsed="false">
      <c r="A517" s="69"/>
      <c r="B517" s="86"/>
      <c r="C517" s="105" t="str">
        <f aca="false">C516</f>
        <v>CIOPAC</v>
      </c>
      <c r="D517" s="106" t="str">
        <f aca="false">D516</f>
        <v>TÉRREO</v>
      </c>
      <c r="E517" s="106" t="str">
        <f aca="false">E516</f>
        <v>WC A=2,16m2</v>
      </c>
      <c r="F517" s="107" t="str">
        <f aca="false">F516</f>
        <v>BANCADAS, LOUÇAS E METAIS</v>
      </c>
      <c r="G517" s="108"/>
      <c r="H517" s="109"/>
      <c r="I517" s="110"/>
      <c r="J517" s="108"/>
      <c r="K517" s="109"/>
      <c r="L517" s="110"/>
      <c r="M517" s="108"/>
      <c r="N517" s="109"/>
      <c r="O517" s="110"/>
      <c r="P517" s="111"/>
      <c r="Q517" s="112"/>
      <c r="R517" s="113"/>
      <c r="S517" s="114"/>
      <c r="T517" s="115"/>
      <c r="U517" s="116"/>
      <c r="V517" s="117"/>
      <c r="W517" s="118" t="n">
        <v>1</v>
      </c>
      <c r="X517" s="119" t="n">
        <v>9676</v>
      </c>
      <c r="Y517" s="106" t="str">
        <f aca="false">IFERROR(VLOOKUP($X517,'BASE DADOS'!$B$2:$E$16877,2,FALSE()),"-")</f>
        <v>ORSE</v>
      </c>
      <c r="Z517" s="106" t="str">
        <f aca="false">IFERROR(VLOOKUP($X517,'BASE DADOS'!$B$2:$E$16877,3,FALSE()),"-")</f>
        <v>Torneira de mesa com fechamento automático, linha Decamatic Eco, ref.1173.C, DECA ou similar</v>
      </c>
      <c r="AA517" s="107" t="str">
        <f aca="false">IFERROR(VLOOKUP($X517,'BASE DADOS'!$B$2:$E$16877,4,FALSE()),"-")</f>
        <v>un</v>
      </c>
      <c r="AB517" s="120" t="s">
        <v>17023</v>
      </c>
      <c r="AC517" s="121" t="str">
        <f aca="false">IFERROR(VLOOKUP(AB517,'ETAPAS ORCAM'!$B$4:$C$58,2,FALSE()),"-")</f>
        <v>B24 – BANCADAS, LOUÇAS, METAIS SANITÁRIOS E DIVISÓRIAS DE GRANITO</v>
      </c>
      <c r="AMH517" s="85"/>
      <c r="AMI517" s="85"/>
      <c r="AMJ517" s="85"/>
    </row>
    <row r="518" s="84" customFormat="true" ht="34.3" hidden="true" customHeight="false" outlineLevel="1" collapsed="false">
      <c r="A518" s="69"/>
      <c r="B518" s="86"/>
      <c r="C518" s="105" t="str">
        <f aca="false">C517</f>
        <v>CIOPAC</v>
      </c>
      <c r="D518" s="106" t="str">
        <f aca="false">D517</f>
        <v>TÉRREO</v>
      </c>
      <c r="E518" s="106" t="str">
        <f aca="false">E517</f>
        <v>WC A=2,16m2</v>
      </c>
      <c r="F518" s="107" t="str">
        <f aca="false">F517</f>
        <v>BANCADAS, LOUÇAS E METAIS</v>
      </c>
      <c r="G518" s="108"/>
      <c r="H518" s="109"/>
      <c r="I518" s="110"/>
      <c r="J518" s="108"/>
      <c r="K518" s="109"/>
      <c r="L518" s="110"/>
      <c r="M518" s="108"/>
      <c r="N518" s="109"/>
      <c r="O518" s="110"/>
      <c r="P518" s="111"/>
      <c r="Q518" s="112"/>
      <c r="R518" s="113"/>
      <c r="S518" s="114"/>
      <c r="T518" s="115"/>
      <c r="U518" s="116"/>
      <c r="V518" s="117"/>
      <c r="W518" s="118" t="n">
        <v>1</v>
      </c>
      <c r="X518" s="119" t="n">
        <v>7710</v>
      </c>
      <c r="Y518" s="106" t="str">
        <f aca="false">IFERROR(VLOOKUP($X518,'BASE DADOS'!$B$2:$E$16877,2,FALSE()),"-")</f>
        <v>ORSE</v>
      </c>
      <c r="Z518" s="106" t="str">
        <f aca="false">IFERROR(VLOOKUP($X518,'BASE DADOS'!$B$2:$E$16877,3,FALSE()),"-")</f>
        <v>Vaso sanitario c/caixa de descarga acoplada, linha thema ecoflush, 3/6 lt, ref. 25353/25570, INCEPA ou similar,incl. assento INCEPA linha thema ref. 25987 ou similar, conjunto de fixação, anel de vedação e engate plástico</v>
      </c>
      <c r="AA518" s="107" t="str">
        <f aca="false">IFERROR(VLOOKUP($X518,'BASE DADOS'!$B$2:$E$16877,4,FALSE()),"-")</f>
        <v>un</v>
      </c>
      <c r="AB518" s="120" t="s">
        <v>17023</v>
      </c>
      <c r="AC518" s="121" t="str">
        <f aca="false">IFERROR(VLOOKUP(AB518,'ETAPAS ORCAM'!$B$4:$C$58,2,FALSE()),"-")</f>
        <v>B24 – BANCADAS, LOUÇAS, METAIS SANITÁRIOS E DIVISÓRIAS DE GRANITO</v>
      </c>
      <c r="AMH518" s="85"/>
      <c r="AMI518" s="85"/>
      <c r="AMJ518" s="85"/>
    </row>
    <row r="519" s="84" customFormat="true" ht="17.9" hidden="true" customHeight="false" outlineLevel="1" collapsed="false">
      <c r="A519" s="69"/>
      <c r="B519" s="86"/>
      <c r="C519" s="105" t="str">
        <f aca="false">C518</f>
        <v>CIOPAC</v>
      </c>
      <c r="D519" s="106" t="str">
        <f aca="false">D518</f>
        <v>TÉRREO</v>
      </c>
      <c r="E519" s="106" t="str">
        <f aca="false">E518</f>
        <v>WC A=2,16m2</v>
      </c>
      <c r="F519" s="107" t="str">
        <f aca="false">F518</f>
        <v>BANCADAS, LOUÇAS E METAIS</v>
      </c>
      <c r="G519" s="108"/>
      <c r="H519" s="109"/>
      <c r="I519" s="110"/>
      <c r="J519" s="108"/>
      <c r="K519" s="109"/>
      <c r="L519" s="110"/>
      <c r="M519" s="108"/>
      <c r="N519" s="109"/>
      <c r="O519" s="110"/>
      <c r="P519" s="111"/>
      <c r="Q519" s="112"/>
      <c r="R519" s="113"/>
      <c r="S519" s="114"/>
      <c r="T519" s="115"/>
      <c r="U519" s="116"/>
      <c r="V519" s="117"/>
      <c r="W519" s="118" t="n">
        <v>1</v>
      </c>
      <c r="X519" s="119" t="n">
        <v>9502</v>
      </c>
      <c r="Y519" s="106" t="str">
        <f aca="false">IFERROR(VLOOKUP($X519,'BASE DADOS'!$B$2:$E$16877,2,FALSE()),"-")</f>
        <v>ORSE</v>
      </c>
      <c r="Z519" s="106" t="str">
        <f aca="false">IFERROR(VLOOKUP($X519,'BASE DADOS'!$B$2:$E$16877,3,FALSE()),"-")</f>
        <v>Ducha higiênica com registro, linha Link, ref. 1984.C.ACT. LNK, da DECA ou similar</v>
      </c>
      <c r="AA519" s="107" t="str">
        <f aca="false">IFERROR(VLOOKUP($X519,'BASE DADOS'!$B$2:$E$16877,4,FALSE()),"-")</f>
        <v>un</v>
      </c>
      <c r="AB519" s="120" t="s">
        <v>17023</v>
      </c>
      <c r="AC519" s="121" t="str">
        <f aca="false">IFERROR(VLOOKUP(AB519,'ETAPAS ORCAM'!$B$4:$C$58,2,FALSE()),"-")</f>
        <v>B24 – BANCADAS, LOUÇAS, METAIS SANITÁRIOS E DIVISÓRIAS DE GRANITO</v>
      </c>
      <c r="AMH519" s="85"/>
      <c r="AMI519" s="85"/>
      <c r="AMJ519" s="85"/>
    </row>
    <row r="520" s="84" customFormat="true" ht="17.9" hidden="true" customHeight="false" outlineLevel="1" collapsed="false">
      <c r="A520" s="69"/>
      <c r="B520" s="86"/>
      <c r="C520" s="105" t="str">
        <f aca="false">C519</f>
        <v>CIOPAC</v>
      </c>
      <c r="D520" s="106" t="str">
        <f aca="false">D519</f>
        <v>TÉRREO</v>
      </c>
      <c r="E520" s="106" t="str">
        <f aca="false">E519</f>
        <v>WC A=2,16m2</v>
      </c>
      <c r="F520" s="107" t="str">
        <f aca="false">F519</f>
        <v>BANCADAS, LOUÇAS E METAIS</v>
      </c>
      <c r="G520" s="108"/>
      <c r="H520" s="109"/>
      <c r="I520" s="110"/>
      <c r="J520" s="108"/>
      <c r="K520" s="109"/>
      <c r="L520" s="110"/>
      <c r="M520" s="108"/>
      <c r="N520" s="109"/>
      <c r="O520" s="110"/>
      <c r="P520" s="111"/>
      <c r="Q520" s="112"/>
      <c r="R520" s="113"/>
      <c r="S520" s="114"/>
      <c r="T520" s="115"/>
      <c r="U520" s="116"/>
      <c r="V520" s="117"/>
      <c r="W520" s="118" t="n">
        <v>1</v>
      </c>
      <c r="X520" s="119" t="n">
        <v>8436</v>
      </c>
      <c r="Y520" s="106" t="str">
        <f aca="false">IFERROR(VLOOKUP($X520,'BASE DADOS'!$B$2:$E$16877,2,FALSE()),"-")</f>
        <v>ORSE</v>
      </c>
      <c r="Z520" s="106" t="str">
        <f aca="false">IFERROR(VLOOKUP($X520,'BASE DADOS'!$B$2:$E$16877,3,FALSE()),"-")</f>
        <v>Acabamento para registro 1/2", 3/4" e 1" (PQ), ref. 4900 - C43, da Deca ou similar</v>
      </c>
      <c r="AA520" s="107" t="str">
        <f aca="false">IFERROR(VLOOKUP($X520,'BASE DADOS'!$B$2:$E$16877,4,FALSE()),"-")</f>
        <v>un</v>
      </c>
      <c r="AB520" s="120" t="s">
        <v>17023</v>
      </c>
      <c r="AC520" s="121" t="str">
        <f aca="false">IFERROR(VLOOKUP(AB520,'ETAPAS ORCAM'!$B$4:$C$58,2,FALSE()),"-")</f>
        <v>B24 – BANCADAS, LOUÇAS, METAIS SANITÁRIOS E DIVISÓRIAS DE GRANITO</v>
      </c>
      <c r="AMH520" s="85"/>
      <c r="AMI520" s="85"/>
      <c r="AMJ520" s="85"/>
    </row>
    <row r="521" s="84" customFormat="true" ht="17.9" hidden="true" customHeight="false" outlineLevel="1" collapsed="false">
      <c r="A521" s="69"/>
      <c r="B521" s="86"/>
      <c r="C521" s="105" t="str">
        <f aca="false">C520</f>
        <v>CIOPAC</v>
      </c>
      <c r="D521" s="106" t="str">
        <f aca="false">D520</f>
        <v>TÉRREO</v>
      </c>
      <c r="E521" s="106" t="str">
        <f aca="false">E520</f>
        <v>WC A=2,16m2</v>
      </c>
      <c r="F521" s="107" t="str">
        <f aca="false">F520</f>
        <v>BANCADAS, LOUÇAS E METAIS</v>
      </c>
      <c r="G521" s="108"/>
      <c r="H521" s="109"/>
      <c r="I521" s="110"/>
      <c r="J521" s="108"/>
      <c r="K521" s="109"/>
      <c r="L521" s="110"/>
      <c r="M521" s="108"/>
      <c r="N521" s="109"/>
      <c r="O521" s="110"/>
      <c r="P521" s="111"/>
      <c r="Q521" s="112"/>
      <c r="R521" s="113"/>
      <c r="S521" s="114"/>
      <c r="T521" s="115"/>
      <c r="U521" s="116"/>
      <c r="V521" s="117"/>
      <c r="W521" s="118" t="n">
        <v>1</v>
      </c>
      <c r="X521" s="119" t="n">
        <v>2045</v>
      </c>
      <c r="Y521" s="106" t="str">
        <f aca="false">IFERROR(VLOOKUP($X521,'BASE DADOS'!$B$2:$E$16877,2,FALSE()),"-")</f>
        <v>ORSE</v>
      </c>
      <c r="Z521" s="106" t="str">
        <f aca="false">IFERROR(VLOOKUP($X521,'BASE DADOS'!$B$2:$E$16877,3,FALSE()),"-")</f>
        <v>Porta sabão liquido de plástico</v>
      </c>
      <c r="AA521" s="107" t="str">
        <f aca="false">IFERROR(VLOOKUP($X521,'BASE DADOS'!$B$2:$E$16877,4,FALSE()),"-")</f>
        <v>un</v>
      </c>
      <c r="AB521" s="120" t="s">
        <v>17023</v>
      </c>
      <c r="AC521" s="121" t="str">
        <f aca="false">IFERROR(VLOOKUP(AB521,'ETAPAS ORCAM'!$B$4:$C$58,2,FALSE()),"-")</f>
        <v>B24 – BANCADAS, LOUÇAS, METAIS SANITÁRIOS E DIVISÓRIAS DE GRANITO</v>
      </c>
      <c r="AMH521" s="85"/>
      <c r="AMI521" s="85"/>
      <c r="AMJ521" s="85"/>
    </row>
    <row r="522" s="84" customFormat="true" ht="17.9" hidden="true" customHeight="false" outlineLevel="1" collapsed="false">
      <c r="A522" s="69"/>
      <c r="B522" s="86"/>
      <c r="C522" s="105" t="str">
        <f aca="false">C521</f>
        <v>CIOPAC</v>
      </c>
      <c r="D522" s="106" t="str">
        <f aca="false">D521</f>
        <v>TÉRREO</v>
      </c>
      <c r="E522" s="106" t="str">
        <f aca="false">E521</f>
        <v>WC A=2,16m2</v>
      </c>
      <c r="F522" s="107" t="str">
        <f aca="false">F521</f>
        <v>BANCADAS, LOUÇAS E METAIS</v>
      </c>
      <c r="G522" s="108"/>
      <c r="H522" s="109"/>
      <c r="I522" s="110"/>
      <c r="J522" s="108"/>
      <c r="K522" s="109"/>
      <c r="L522" s="110"/>
      <c r="M522" s="108"/>
      <c r="N522" s="109"/>
      <c r="O522" s="110"/>
      <c r="P522" s="111"/>
      <c r="Q522" s="112"/>
      <c r="R522" s="113"/>
      <c r="S522" s="114"/>
      <c r="T522" s="115"/>
      <c r="U522" s="116"/>
      <c r="V522" s="117"/>
      <c r="W522" s="118" t="n">
        <v>1</v>
      </c>
      <c r="X522" s="119" t="n">
        <v>2034</v>
      </c>
      <c r="Y522" s="106" t="str">
        <f aca="false">IFERROR(VLOOKUP($X522,'BASE DADOS'!$B$2:$E$16877,2,FALSE()),"-")</f>
        <v>ORSE</v>
      </c>
      <c r="Z522" s="106" t="str">
        <f aca="false">IFERROR(VLOOKUP($X522,'BASE DADOS'!$B$2:$E$16877,3,FALSE()),"-")</f>
        <v>Porta toalha inox para papel toalha em rolo</v>
      </c>
      <c r="AA522" s="107" t="str">
        <f aca="false">IFERROR(VLOOKUP($X522,'BASE DADOS'!$B$2:$E$16877,4,FALSE()),"-")</f>
        <v>un</v>
      </c>
      <c r="AB522" s="120" t="s">
        <v>17023</v>
      </c>
      <c r="AC522" s="121" t="str">
        <f aca="false">IFERROR(VLOOKUP(AB522,'ETAPAS ORCAM'!$B$4:$C$58,2,FALSE()),"-")</f>
        <v>B24 – BANCADAS, LOUÇAS, METAIS SANITÁRIOS E DIVISÓRIAS DE GRANITO</v>
      </c>
      <c r="AMH522" s="85"/>
      <c r="AMI522" s="85"/>
      <c r="AMJ522" s="85"/>
    </row>
    <row r="523" s="84" customFormat="true" ht="17.9" hidden="true" customHeight="false" outlineLevel="1" collapsed="false">
      <c r="A523" s="69"/>
      <c r="B523" s="86"/>
      <c r="C523" s="105" t="str">
        <f aca="false">C522</f>
        <v>CIOPAC</v>
      </c>
      <c r="D523" s="106" t="str">
        <f aca="false">D522</f>
        <v>TÉRREO</v>
      </c>
      <c r="E523" s="106" t="str">
        <f aca="false">E522</f>
        <v>WC A=2,16m2</v>
      </c>
      <c r="F523" s="107" t="str">
        <f aca="false">F522</f>
        <v>BANCADAS, LOUÇAS E METAIS</v>
      </c>
      <c r="G523" s="108"/>
      <c r="H523" s="109"/>
      <c r="I523" s="110"/>
      <c r="J523" s="108"/>
      <c r="K523" s="109"/>
      <c r="L523" s="110"/>
      <c r="M523" s="108"/>
      <c r="N523" s="109"/>
      <c r="O523" s="110"/>
      <c r="P523" s="111"/>
      <c r="Q523" s="112"/>
      <c r="R523" s="113"/>
      <c r="S523" s="114"/>
      <c r="T523" s="115"/>
      <c r="U523" s="116"/>
      <c r="V523" s="117"/>
      <c r="W523" s="118" t="n">
        <v>1</v>
      </c>
      <c r="X523" s="119" t="n">
        <v>12511</v>
      </c>
      <c r="Y523" s="106" t="str">
        <f aca="false">IFERROR(VLOOKUP($X523,'BASE DADOS'!$B$2:$E$16877,2,FALSE()),"-")</f>
        <v>ORSE</v>
      </c>
      <c r="Z523" s="106" t="str">
        <f aca="false">IFERROR(VLOOKUP($X523,'BASE DADOS'!$B$2:$E$16877,3,FALSE()),"-")</f>
        <v>Dispenser, em plástico, para papel higiênico em rolo</v>
      </c>
      <c r="AA523" s="107" t="str">
        <f aca="false">IFERROR(VLOOKUP($X523,'BASE DADOS'!$B$2:$E$16877,4,FALSE()),"-")</f>
        <v>un</v>
      </c>
      <c r="AB523" s="120" t="s">
        <v>17023</v>
      </c>
      <c r="AC523" s="121" t="str">
        <f aca="false">IFERROR(VLOOKUP(AB523,'ETAPAS ORCAM'!$B$4:$C$58,2,FALSE()),"-")</f>
        <v>B24 – BANCADAS, LOUÇAS, METAIS SANITÁRIOS E DIVISÓRIAS DE GRANITO</v>
      </c>
      <c r="AMH523" s="85"/>
      <c r="AMI523" s="85"/>
      <c r="AMJ523" s="85"/>
    </row>
    <row r="524" s="104" customFormat="true" ht="12.8" hidden="true" customHeight="false" outlineLevel="1" collapsed="false">
      <c r="A524" s="69"/>
      <c r="B524" s="86"/>
      <c r="C524" s="168" t="str">
        <f aca="false">C520</f>
        <v>CIOPAC</v>
      </c>
      <c r="D524" s="169" t="str">
        <f aca="false">D520</f>
        <v>TÉRREO</v>
      </c>
      <c r="E524" s="169" t="str">
        <f aca="false">E520</f>
        <v>WC A=2,16m2</v>
      </c>
      <c r="F524" s="170" t="s">
        <v>16964</v>
      </c>
      <c r="G524" s="171"/>
      <c r="H524" s="172"/>
      <c r="I524" s="173"/>
      <c r="J524" s="171" t="n">
        <v>0.5</v>
      </c>
      <c r="K524" s="172"/>
      <c r="L524" s="173"/>
      <c r="M524" s="171" t="n">
        <v>1</v>
      </c>
      <c r="N524" s="172"/>
      <c r="O524" s="173"/>
      <c r="P524" s="174"/>
      <c r="Q524" s="175"/>
      <c r="R524" s="176"/>
      <c r="S524" s="177" t="n">
        <f aca="false">IF(G524&lt;&gt;0,(G524+P524),(J524*M524)+P524)</f>
        <v>0.5</v>
      </c>
      <c r="T524" s="178" t="n">
        <f aca="false">IF(H524&lt;&gt;0,(H524+Q524),(K524*N524)+Q524)</f>
        <v>0</v>
      </c>
      <c r="U524" s="179" t="n">
        <f aca="false">IF(I524&lt;&gt;0,(I524+R524),(L524*O524)+R524)</f>
        <v>0</v>
      </c>
      <c r="V524" s="180" t="n">
        <f aca="false">SUM(S524:U524)</f>
        <v>0.5</v>
      </c>
      <c r="W524" s="181"/>
      <c r="X524" s="182"/>
      <c r="Y524" s="169"/>
      <c r="Z524" s="169"/>
      <c r="AA524" s="170"/>
      <c r="AB524" s="183"/>
      <c r="AC524" s="184"/>
      <c r="AMH524" s="85"/>
      <c r="AMI524" s="85"/>
      <c r="AMJ524" s="85"/>
    </row>
    <row r="525" s="84" customFormat="true" ht="12.8" hidden="true" customHeight="false" outlineLevel="1" collapsed="false">
      <c r="A525" s="69"/>
      <c r="B525" s="86"/>
      <c r="C525" s="105" t="str">
        <f aca="false">C524</f>
        <v>CIOPAC</v>
      </c>
      <c r="D525" s="106" t="str">
        <f aca="false">D524</f>
        <v>TÉRREO</v>
      </c>
      <c r="E525" s="106" t="str">
        <f aca="false">E524</f>
        <v>WC A=2,16m2</v>
      </c>
      <c r="F525" s="107" t="str">
        <f aca="false">F524</f>
        <v>VIDROS</v>
      </c>
      <c r="G525" s="108"/>
      <c r="H525" s="109"/>
      <c r="I525" s="110"/>
      <c r="J525" s="108"/>
      <c r="K525" s="109"/>
      <c r="L525" s="110"/>
      <c r="M525" s="108"/>
      <c r="N525" s="109"/>
      <c r="O525" s="110"/>
      <c r="P525" s="111"/>
      <c r="Q525" s="112"/>
      <c r="R525" s="113"/>
      <c r="S525" s="114"/>
      <c r="T525" s="115"/>
      <c r="U525" s="116"/>
      <c r="V525" s="117"/>
      <c r="W525" s="118" t="n">
        <v>0.5</v>
      </c>
      <c r="X525" s="119" t="n">
        <v>1889</v>
      </c>
      <c r="Y525" s="106" t="str">
        <f aca="false">IFERROR(VLOOKUP($X525,'BASE DADOS'!$B$2:$E$16877,2,FALSE()),"-")</f>
        <v>ORSE</v>
      </c>
      <c r="Z525" s="106" t="str">
        <f aca="false">IFERROR(VLOOKUP($X525,'BASE DADOS'!$B$2:$E$16877,3,FALSE()),"-")</f>
        <v>Espelho plano 4mm</v>
      </c>
      <c r="AA525" s="107" t="str">
        <f aca="false">IFERROR(VLOOKUP($X525,'BASE DADOS'!$B$2:$E$16877,4,FALSE()),"-")</f>
        <v>m2</v>
      </c>
      <c r="AB525" s="120" t="s">
        <v>43</v>
      </c>
      <c r="AC525" s="121" t="str">
        <f aca="false">IFERROR(VLOOKUP(AB525,'ETAPAS ORCAM'!$B$4:$C$58,2,FALSE()),"-")</f>
        <v>B12 – ESQUADRIAS</v>
      </c>
      <c r="AMH525" s="85"/>
      <c r="AMI525" s="85"/>
      <c r="AMJ525" s="85"/>
    </row>
    <row r="526" s="84" customFormat="true" ht="12.8" hidden="true" customHeight="false" outlineLevel="1" collapsed="false">
      <c r="A526" s="69"/>
      <c r="B526" s="86"/>
      <c r="C526" s="122"/>
      <c r="D526" s="123"/>
      <c r="E526" s="123"/>
      <c r="F526" s="124"/>
      <c r="G526" s="125"/>
      <c r="H526" s="126"/>
      <c r="I526" s="127"/>
      <c r="J526" s="125"/>
      <c r="K526" s="126"/>
      <c r="L526" s="127"/>
      <c r="M526" s="125"/>
      <c r="N526" s="126"/>
      <c r="O526" s="127"/>
      <c r="P526" s="128"/>
      <c r="Q526" s="129"/>
      <c r="R526" s="130"/>
      <c r="S526" s="131"/>
      <c r="T526" s="132"/>
      <c r="U526" s="133"/>
      <c r="V526" s="134"/>
      <c r="W526" s="135"/>
      <c r="X526" s="136"/>
      <c r="Y526" s="123"/>
      <c r="Z526" s="123"/>
      <c r="AA526" s="124"/>
      <c r="AB526" s="137"/>
      <c r="AC526" s="138"/>
      <c r="AMH526" s="85"/>
      <c r="AMI526" s="85"/>
      <c r="AMJ526" s="85"/>
    </row>
    <row r="527" s="84" customFormat="true" ht="12.8" hidden="true" customHeight="false" outlineLevel="0" collapsed="false">
      <c r="A527" s="69"/>
      <c r="B527" s="86"/>
      <c r="C527" s="139"/>
      <c r="D527" s="139"/>
      <c r="E527" s="139"/>
      <c r="F527" s="139"/>
      <c r="G527" s="140"/>
      <c r="H527" s="140"/>
      <c r="I527" s="140"/>
      <c r="J527" s="140"/>
      <c r="K527" s="140"/>
      <c r="L527" s="140"/>
      <c r="M527" s="140"/>
      <c r="N527" s="140"/>
      <c r="O527" s="140"/>
      <c r="P527" s="141"/>
      <c r="Q527" s="141"/>
      <c r="R527" s="141"/>
      <c r="S527" s="142"/>
      <c r="T527" s="142"/>
      <c r="U527" s="142"/>
      <c r="V527" s="142"/>
      <c r="W527" s="143"/>
      <c r="X527" s="144"/>
      <c r="Y527" s="139"/>
      <c r="Z527" s="139"/>
      <c r="AA527" s="139"/>
      <c r="AB527" s="145"/>
      <c r="AC527" s="146"/>
      <c r="AMH527" s="85"/>
      <c r="AMI527" s="85"/>
      <c r="AMJ527" s="85"/>
    </row>
    <row r="528" s="84" customFormat="true" ht="17.9" hidden="true" customHeight="false" outlineLevel="0" collapsed="false">
      <c r="A528" s="69"/>
      <c r="B528" s="70" t="n">
        <v>37257</v>
      </c>
      <c r="C528" s="71" t="s">
        <v>16978</v>
      </c>
      <c r="D528" s="72" t="s">
        <v>17016</v>
      </c>
      <c r="E528" s="72" t="s">
        <v>17035</v>
      </c>
      <c r="F528" s="73"/>
      <c r="G528" s="74"/>
      <c r="H528" s="75"/>
      <c r="I528" s="76"/>
      <c r="J528" s="74"/>
      <c r="K528" s="75"/>
      <c r="L528" s="76"/>
      <c r="M528" s="74"/>
      <c r="N528" s="75"/>
      <c r="O528" s="76"/>
      <c r="P528" s="74"/>
      <c r="Q528" s="75"/>
      <c r="R528" s="76"/>
      <c r="S528" s="77"/>
      <c r="T528" s="78"/>
      <c r="U528" s="79"/>
      <c r="V528" s="80"/>
      <c r="W528" s="81"/>
      <c r="X528" s="71"/>
      <c r="Y528" s="72"/>
      <c r="Z528" s="72"/>
      <c r="AA528" s="73"/>
      <c r="AB528" s="82"/>
      <c r="AC528" s="83"/>
      <c r="AMH528" s="85"/>
      <c r="AMI528" s="85"/>
      <c r="AMJ528" s="85"/>
    </row>
    <row r="529" s="104" customFormat="true" ht="17.9" hidden="true" customHeight="false" outlineLevel="1" collapsed="false">
      <c r="A529" s="69"/>
      <c r="B529" s="86"/>
      <c r="C529" s="87" t="str">
        <f aca="false">C528</f>
        <v>CIOPAC</v>
      </c>
      <c r="D529" s="88" t="str">
        <f aca="false">D528</f>
        <v>TÉRREO</v>
      </c>
      <c r="E529" s="88" t="str">
        <f aca="false">E528</f>
        <v>SARGENTEAÇÃO A= 14,71m2</v>
      </c>
      <c r="F529" s="89" t="s">
        <v>16953</v>
      </c>
      <c r="G529" s="90" t="n">
        <v>14.71</v>
      </c>
      <c r="H529" s="91"/>
      <c r="I529" s="92"/>
      <c r="J529" s="90"/>
      <c r="K529" s="91"/>
      <c r="L529" s="92"/>
      <c r="M529" s="90"/>
      <c r="N529" s="91"/>
      <c r="O529" s="92"/>
      <c r="P529" s="93"/>
      <c r="Q529" s="94"/>
      <c r="R529" s="95"/>
      <c r="S529" s="96" t="n">
        <f aca="false">IF(G529&lt;&gt;0,(G529+P529),(J529*M529)+P529)</f>
        <v>14.71</v>
      </c>
      <c r="T529" s="97" t="n">
        <f aca="false">IF(H529&lt;&gt;0,(H529+Q529),(K529*N529)+Q529)</f>
        <v>0</v>
      </c>
      <c r="U529" s="98" t="n">
        <f aca="false">IF(I529&lt;&gt;0,(I529+R529),(L529*O529)+R529)</f>
        <v>0</v>
      </c>
      <c r="V529" s="99" t="n">
        <f aca="false">SUM(S529:U529)</f>
        <v>14.71</v>
      </c>
      <c r="W529" s="100"/>
      <c r="X529" s="101"/>
      <c r="Y529" s="88"/>
      <c r="Z529" s="88"/>
      <c r="AA529" s="89"/>
      <c r="AB529" s="102"/>
      <c r="AC529" s="103"/>
      <c r="AMH529" s="85"/>
      <c r="AMI529" s="85"/>
      <c r="AMJ529" s="85"/>
    </row>
    <row r="530" s="84" customFormat="true" ht="17.9" hidden="true" customHeight="false" outlineLevel="1" collapsed="false">
      <c r="A530" s="69"/>
      <c r="B530" s="86"/>
      <c r="C530" s="105" t="str">
        <f aca="false">C529</f>
        <v>CIOPAC</v>
      </c>
      <c r="D530" s="106" t="str">
        <f aca="false">D529</f>
        <v>TÉRREO</v>
      </c>
      <c r="E530" s="106" t="str">
        <f aca="false">E529</f>
        <v>SARGENTEAÇÃO A= 14,71m2</v>
      </c>
      <c r="F530" s="107" t="str">
        <f aca="false">F529</f>
        <v>PISO</v>
      </c>
      <c r="G530" s="108"/>
      <c r="H530" s="109"/>
      <c r="I530" s="110"/>
      <c r="J530" s="108"/>
      <c r="K530" s="109"/>
      <c r="L530" s="110"/>
      <c r="M530" s="108"/>
      <c r="N530" s="109"/>
      <c r="O530" s="110"/>
      <c r="P530" s="111"/>
      <c r="Q530" s="112"/>
      <c r="R530" s="113"/>
      <c r="S530" s="114"/>
      <c r="T530" s="115"/>
      <c r="U530" s="116"/>
      <c r="V530" s="117"/>
      <c r="W530" s="118" t="n">
        <f aca="false">V529</f>
        <v>14.71</v>
      </c>
      <c r="X530" s="119" t="n">
        <v>99811</v>
      </c>
      <c r="Y530" s="106" t="str">
        <f aca="false">IFERROR(VLOOKUP($X530,'BASE DADOS'!$B$2:$E$16877,2,FALSE()),"-")</f>
        <v>SINAPI</v>
      </c>
      <c r="Z530" s="106" t="str">
        <f aca="false">IFERROR(VLOOKUP($X530,'BASE DADOS'!$B$2:$E$16877,3,FALSE()),"-")</f>
        <v>Limpeza de contrapiso com vassoura a seco. af_04/2019</v>
      </c>
      <c r="AA530" s="107" t="str">
        <f aca="false">IFERROR(VLOOKUP($X530,'BASE DADOS'!$B$2:$E$16877,4,FALSE()),"-")</f>
        <v>m2</v>
      </c>
      <c r="AB530" s="120" t="s">
        <v>17003</v>
      </c>
      <c r="AC530" s="121" t="str">
        <f aca="false">IFERROR(VLOOKUP(AB530,'ETAPAS ORCAM'!$B$4:$C$58,2,FALSE()),"-")</f>
        <v>B11 – PAVIMENTAÇÃO</v>
      </c>
      <c r="AMH530" s="85"/>
      <c r="AMI530" s="85"/>
      <c r="AMJ530" s="85"/>
    </row>
    <row r="531" s="84" customFormat="true" ht="34.3" hidden="true" customHeight="false" outlineLevel="1" collapsed="false">
      <c r="A531" s="69"/>
      <c r="B531" s="86"/>
      <c r="C531" s="105" t="str">
        <f aca="false">C530</f>
        <v>CIOPAC</v>
      </c>
      <c r="D531" s="106" t="str">
        <f aca="false">D530</f>
        <v>TÉRREO</v>
      </c>
      <c r="E531" s="106" t="str">
        <f aca="false">E530</f>
        <v>SARGENTEAÇÃO A= 14,71m2</v>
      </c>
      <c r="F531" s="107" t="str">
        <f aca="false">F530</f>
        <v>PISO</v>
      </c>
      <c r="G531" s="108"/>
      <c r="H531" s="109"/>
      <c r="I531" s="110"/>
      <c r="J531" s="108"/>
      <c r="K531" s="109"/>
      <c r="L531" s="110"/>
      <c r="M531" s="108"/>
      <c r="N531" s="109"/>
      <c r="O531" s="110"/>
      <c r="P531" s="111"/>
      <c r="Q531" s="112"/>
      <c r="R531" s="113"/>
      <c r="S531" s="114"/>
      <c r="T531" s="115"/>
      <c r="U531" s="116"/>
      <c r="V531" s="117"/>
      <c r="W531" s="118" t="n">
        <f aca="false">W530</f>
        <v>14.71</v>
      </c>
      <c r="X531" s="119" t="n">
        <v>87630</v>
      </c>
      <c r="Y531" s="106" t="str">
        <f aca="false">IFERROR(VLOOKUP($X531,'BASE DADOS'!$B$2:$E$16877,2,FALSE()),"-")</f>
        <v>SINAPI</v>
      </c>
      <c r="Z531" s="106" t="str">
        <f aca="false">IFERROR(VLOOKUP($X531,'BASE DADOS'!$B$2:$E$16877,3,FALSE()),"-")</f>
        <v>Contrapiso em argamassa traço 1:4 (cimento e areia), preparo mecânico com betoneira 400 l, aplicado em áreas secas sobre laje, aderido, acabamento não reforçado, espessura 3cm. af_07/2021</v>
      </c>
      <c r="AA531" s="107" t="str">
        <f aca="false">IFERROR(VLOOKUP($X531,'BASE DADOS'!$B$2:$E$16877,4,FALSE()),"-")</f>
        <v>m2</v>
      </c>
      <c r="AB531" s="120" t="s">
        <v>17003</v>
      </c>
      <c r="AC531" s="121" t="str">
        <f aca="false">IFERROR(VLOOKUP(AB531,'ETAPAS ORCAM'!$B$4:$C$58,2,FALSE()),"-")</f>
        <v>B11 – PAVIMENTAÇÃO</v>
      </c>
      <c r="AMH531" s="85"/>
      <c r="AMI531" s="85"/>
      <c r="AMJ531" s="85"/>
    </row>
    <row r="532" s="84" customFormat="true" ht="42.5" hidden="true" customHeight="false" outlineLevel="1" collapsed="false">
      <c r="A532" s="69"/>
      <c r="B532" s="86"/>
      <c r="C532" s="105" t="str">
        <f aca="false">C531</f>
        <v>CIOPAC</v>
      </c>
      <c r="D532" s="106" t="str">
        <f aca="false">D531</f>
        <v>TÉRREO</v>
      </c>
      <c r="E532" s="106" t="str">
        <f aca="false">E531</f>
        <v>SARGENTEAÇÃO A= 14,71m2</v>
      </c>
      <c r="F532" s="107" t="str">
        <f aca="false">F531</f>
        <v>PISO</v>
      </c>
      <c r="G532" s="108"/>
      <c r="H532" s="109"/>
      <c r="I532" s="110"/>
      <c r="J532" s="108"/>
      <c r="K532" s="109"/>
      <c r="L532" s="110"/>
      <c r="M532" s="108"/>
      <c r="N532" s="109"/>
      <c r="O532" s="110"/>
      <c r="P532" s="111"/>
      <c r="Q532" s="112"/>
      <c r="R532" s="113"/>
      <c r="S532" s="114"/>
      <c r="T532" s="115"/>
      <c r="U532" s="116"/>
      <c r="V532" s="117"/>
      <c r="W532" s="118" t="n">
        <f aca="false">W531</f>
        <v>14.71</v>
      </c>
      <c r="X532" s="119" t="n">
        <v>104162</v>
      </c>
      <c r="Y532" s="106" t="str">
        <f aca="false">IFERROR(VLOOKUP($X532,'BASE DADOS'!$B$2:$E$16877,2,FALSE()),"-")</f>
        <v>SINAPI</v>
      </c>
      <c r="Z532" s="106" t="str">
        <f aca="false">IFERROR(VLOOKUP($X532,'BASE DADOS'!$B$2:$E$16877,3,FALSE()),"-")</f>
        <v>Piso em granilite, marmorite ou granitina em ambientes internos, com espessura de 8 mm, incluso mistura em betoneira, colocação das juntas, aplicação do piso, 4 polimentos com politriz, estucamento, selador e cera. af_06/2022</v>
      </c>
      <c r="AA532" s="107" t="str">
        <f aca="false">IFERROR(VLOOKUP($X532,'BASE DADOS'!$B$2:$E$16877,4,FALSE()),"-")</f>
        <v>m2</v>
      </c>
      <c r="AB532" s="120" t="s">
        <v>17003</v>
      </c>
      <c r="AC532" s="121" t="str">
        <f aca="false">IFERROR(VLOOKUP(AB532,'ETAPAS ORCAM'!$B$4:$C$58,2,FALSE()),"-")</f>
        <v>B11 – PAVIMENTAÇÃO</v>
      </c>
      <c r="AMH532" s="85"/>
      <c r="AMI532" s="85"/>
      <c r="AMJ532" s="85"/>
    </row>
    <row r="533" s="84" customFormat="true" ht="17.9" hidden="true" customHeight="false" outlineLevel="1" collapsed="false">
      <c r="A533" s="69"/>
      <c r="B533" s="86"/>
      <c r="C533" s="105" t="str">
        <f aca="false">C532</f>
        <v>CIOPAC</v>
      </c>
      <c r="D533" s="106" t="str">
        <f aca="false">D532</f>
        <v>TÉRREO</v>
      </c>
      <c r="E533" s="106" t="str">
        <f aca="false">E532</f>
        <v>SARGENTEAÇÃO A= 14,71m2</v>
      </c>
      <c r="F533" s="107" t="str">
        <f aca="false">F532</f>
        <v>PISO</v>
      </c>
      <c r="G533" s="108"/>
      <c r="H533" s="109"/>
      <c r="I533" s="110"/>
      <c r="J533" s="108"/>
      <c r="K533" s="109"/>
      <c r="L533" s="110"/>
      <c r="M533" s="108"/>
      <c r="N533" s="109"/>
      <c r="O533" s="110"/>
      <c r="P533" s="111"/>
      <c r="Q533" s="112"/>
      <c r="R533" s="113"/>
      <c r="S533" s="114"/>
      <c r="T533" s="115"/>
      <c r="U533" s="116"/>
      <c r="V533" s="117"/>
      <c r="W533" s="118" t="n">
        <f aca="false">W532</f>
        <v>14.71</v>
      </c>
      <c r="X533" s="119" t="n">
        <v>2450</v>
      </c>
      <c r="Y533" s="106" t="str">
        <f aca="false">IFERROR(VLOOKUP($X533,'BASE DADOS'!$B$2:$E$16877,2,FALSE()),"-")</f>
        <v>ORSE</v>
      </c>
      <c r="Z533" s="106" t="str">
        <f aca="false">IFERROR(VLOOKUP($X533,'BASE DADOS'!$B$2:$E$16877,3,FALSE()),"-")</f>
        <v>Limpeza geral</v>
      </c>
      <c r="AA533" s="107" t="str">
        <f aca="false">IFERROR(VLOOKUP($X533,'BASE DADOS'!$B$2:$E$16877,4,FALSE()),"-")</f>
        <v>m2</v>
      </c>
      <c r="AB533" s="120" t="s">
        <v>17004</v>
      </c>
      <c r="AC533" s="121" t="str">
        <f aca="false">IFERROR(VLOOKUP(AB533,'ETAPAS ORCAM'!$B$4:$C$58,2,FALSE()),"-")</f>
        <v>B39 – LIMPEZA FINAL</v>
      </c>
      <c r="AMH533" s="85"/>
      <c r="AMI533" s="85"/>
      <c r="AMJ533" s="85"/>
    </row>
    <row r="534" s="104" customFormat="true" ht="17.9" hidden="true" customHeight="false" outlineLevel="1" collapsed="false">
      <c r="A534" s="69"/>
      <c r="B534" s="86"/>
      <c r="C534" s="87" t="str">
        <f aca="false">C533</f>
        <v>CIOPAC</v>
      </c>
      <c r="D534" s="88" t="str">
        <f aca="false">D533</f>
        <v>TÉRREO</v>
      </c>
      <c r="E534" s="88" t="str">
        <f aca="false">E533</f>
        <v>SARGENTEAÇÃO A= 14,71m2</v>
      </c>
      <c r="F534" s="89" t="s">
        <v>16954</v>
      </c>
      <c r="G534" s="90"/>
      <c r="H534" s="91"/>
      <c r="I534" s="92"/>
      <c r="J534" s="90" t="n">
        <v>17</v>
      </c>
      <c r="K534" s="91"/>
      <c r="L534" s="92"/>
      <c r="M534" s="90" t="n">
        <v>3.14</v>
      </c>
      <c r="N534" s="91"/>
      <c r="O534" s="92"/>
      <c r="P534" s="93" t="n">
        <f aca="false">-(2*1.45)-(0.8*2.1)*2</f>
        <v>-6.26</v>
      </c>
      <c r="Q534" s="94"/>
      <c r="R534" s="95"/>
      <c r="S534" s="96" t="n">
        <f aca="false">IF(G534&lt;&gt;0,(G534+P534),(J534*M534)+P534)</f>
        <v>47.12</v>
      </c>
      <c r="T534" s="97" t="n">
        <f aca="false">IF(H534&lt;&gt;0,(H534+Q534),(K534*N534)+Q534)</f>
        <v>0</v>
      </c>
      <c r="U534" s="98" t="n">
        <f aca="false">IF(I534&lt;&gt;0,(I534+R534),(L534*O534)+R534)</f>
        <v>0</v>
      </c>
      <c r="V534" s="99" t="n">
        <f aca="false">SUM(S534:U534)</f>
        <v>47.12</v>
      </c>
      <c r="W534" s="100"/>
      <c r="X534" s="101"/>
      <c r="Y534" s="88"/>
      <c r="Z534" s="88"/>
      <c r="AA534" s="89"/>
      <c r="AB534" s="102"/>
      <c r="AC534" s="103"/>
      <c r="AMH534" s="85"/>
      <c r="AMI534" s="85"/>
      <c r="AMJ534" s="85"/>
    </row>
    <row r="535" s="84" customFormat="true" ht="26.1" hidden="true" customHeight="false" outlineLevel="1" collapsed="false">
      <c r="A535" s="69"/>
      <c r="B535" s="86"/>
      <c r="C535" s="105" t="str">
        <f aca="false">C534</f>
        <v>CIOPAC</v>
      </c>
      <c r="D535" s="106" t="str">
        <f aca="false">D534</f>
        <v>TÉRREO</v>
      </c>
      <c r="E535" s="106" t="str">
        <f aca="false">E534</f>
        <v>SARGENTEAÇÃO A= 14,71m2</v>
      </c>
      <c r="F535" s="107" t="str">
        <f aca="false">F534</f>
        <v>PAREDE</v>
      </c>
      <c r="G535" s="108"/>
      <c r="H535" s="109"/>
      <c r="I535" s="110"/>
      <c r="J535" s="108"/>
      <c r="K535" s="109"/>
      <c r="L535" s="110"/>
      <c r="M535" s="108"/>
      <c r="N535" s="109"/>
      <c r="O535" s="110"/>
      <c r="P535" s="111"/>
      <c r="Q535" s="112"/>
      <c r="R535" s="113"/>
      <c r="S535" s="114"/>
      <c r="T535" s="115"/>
      <c r="U535" s="116"/>
      <c r="V535" s="117"/>
      <c r="W535" s="118" t="n">
        <f aca="false">V534</f>
        <v>47.12</v>
      </c>
      <c r="X535" s="119" t="n">
        <v>87879</v>
      </c>
      <c r="Y535" s="106" t="str">
        <f aca="false">IFERROR(VLOOKUP($X535,'BASE DADOS'!$B$2:$E$16877,2,FALSE()),"-")</f>
        <v>SINAPI</v>
      </c>
      <c r="Z535" s="106" t="str">
        <f aca="false">IFERROR(VLOOKUP($X535,'BASE DADOS'!$B$2:$E$16877,3,FALSE()),"-")</f>
        <v>Chapisco aplicado em alvenarias e estruturas de concreto internas, com colher de pedreiro.   argamassa traço 1:3 com preparo em betoneira 400l. af_10/2022</v>
      </c>
      <c r="AA535" s="107" t="str">
        <f aca="false">IFERROR(VLOOKUP($X535,'BASE DADOS'!$B$2:$E$16877,4,FALSE()),"-")</f>
        <v>m2</v>
      </c>
      <c r="AB535" s="120" t="s">
        <v>17006</v>
      </c>
      <c r="AC535" s="121" t="str">
        <f aca="false">IFERROR(VLOOKUP(AB535,'ETAPAS ORCAM'!$B$4:$C$58,2,FALSE()),"-")</f>
        <v>B08 – REVESTIMENTO INTERNO – PAREDE</v>
      </c>
      <c r="AMH535" s="85"/>
      <c r="AMI535" s="85"/>
      <c r="AMJ535" s="85"/>
    </row>
    <row r="536" s="84" customFormat="true" ht="34.3" hidden="true" customHeight="false" outlineLevel="1" collapsed="false">
      <c r="A536" s="69"/>
      <c r="B536" s="86"/>
      <c r="C536" s="105" t="str">
        <f aca="false">C535</f>
        <v>CIOPAC</v>
      </c>
      <c r="D536" s="106" t="str">
        <f aca="false">D535</f>
        <v>TÉRREO</v>
      </c>
      <c r="E536" s="106" t="str">
        <f aca="false">E535</f>
        <v>SARGENTEAÇÃO A= 14,71m2</v>
      </c>
      <c r="F536" s="107" t="str">
        <f aca="false">F535</f>
        <v>PAREDE</v>
      </c>
      <c r="G536" s="108"/>
      <c r="H536" s="109"/>
      <c r="I536" s="110"/>
      <c r="J536" s="108"/>
      <c r="K536" s="109"/>
      <c r="L536" s="110"/>
      <c r="M536" s="108"/>
      <c r="N536" s="109"/>
      <c r="O536" s="110"/>
      <c r="P536" s="111"/>
      <c r="Q536" s="112"/>
      <c r="R536" s="113"/>
      <c r="S536" s="114"/>
      <c r="T536" s="115"/>
      <c r="U536" s="116"/>
      <c r="V536" s="117"/>
      <c r="W536" s="118" t="n">
        <f aca="false">W535</f>
        <v>47.12</v>
      </c>
      <c r="X536" s="119" t="n">
        <v>87529</v>
      </c>
      <c r="Y536" s="106" t="str">
        <f aca="false">IFERROR(VLOOKUP($X536,'BASE DADOS'!$B$2:$E$16877,2,FALSE()),"-")</f>
        <v>SINAPI</v>
      </c>
      <c r="Z536" s="106" t="str">
        <f aca="false">IFERROR(VLOOKUP($X536,'BASE DADOS'!$B$2:$E$16877,3,FALSE()),"-")</f>
        <v>Massa única, para recebimento de pintura, em argamassa traço 1:2:8, preparo mecânico com betoneira 400l, aplicada manualmente em faces internas de paredes, espessura de 20mm, com execução de taliscas. af_06/2014</v>
      </c>
      <c r="AA536" s="107" t="str">
        <f aca="false">IFERROR(VLOOKUP($X536,'BASE DADOS'!$B$2:$E$16877,4,FALSE()),"-")</f>
        <v>m2</v>
      </c>
      <c r="AB536" s="120" t="s">
        <v>17006</v>
      </c>
      <c r="AC536" s="121" t="str">
        <f aca="false">IFERROR(VLOOKUP(AB536,'ETAPAS ORCAM'!$B$4:$C$58,2,FALSE()),"-")</f>
        <v>B08 – REVESTIMENTO INTERNO – PAREDE</v>
      </c>
      <c r="AMH536" s="85"/>
      <c r="AMI536" s="85"/>
      <c r="AMJ536" s="85"/>
    </row>
    <row r="537" s="84" customFormat="true" ht="17.9" hidden="true" customHeight="false" outlineLevel="1" collapsed="false">
      <c r="A537" s="69"/>
      <c r="B537" s="86"/>
      <c r="C537" s="105" t="str">
        <f aca="false">C536</f>
        <v>CIOPAC</v>
      </c>
      <c r="D537" s="106" t="str">
        <f aca="false">D536</f>
        <v>TÉRREO</v>
      </c>
      <c r="E537" s="106" t="str">
        <f aca="false">E536</f>
        <v>SARGENTEAÇÃO A= 14,71m2</v>
      </c>
      <c r="F537" s="107" t="str">
        <f aca="false">F536</f>
        <v>PAREDE</v>
      </c>
      <c r="G537" s="108"/>
      <c r="H537" s="109"/>
      <c r="I537" s="110"/>
      <c r="J537" s="108"/>
      <c r="K537" s="109"/>
      <c r="L537" s="110"/>
      <c r="M537" s="108"/>
      <c r="N537" s="109"/>
      <c r="O537" s="110"/>
      <c r="P537" s="111"/>
      <c r="Q537" s="112"/>
      <c r="R537" s="113"/>
      <c r="S537" s="114"/>
      <c r="T537" s="115"/>
      <c r="U537" s="116"/>
      <c r="V537" s="117"/>
      <c r="W537" s="118" t="n">
        <f aca="false">W536</f>
        <v>47.12</v>
      </c>
      <c r="X537" s="119" t="n">
        <v>88485</v>
      </c>
      <c r="Y537" s="106" t="str">
        <f aca="false">IFERROR(VLOOKUP($X537,'BASE DADOS'!$B$2:$E$16877,2,FALSE()),"-")</f>
        <v>SINAPI</v>
      </c>
      <c r="Z537" s="106" t="str">
        <f aca="false">IFERROR(VLOOKUP($X537,'BASE DADOS'!$B$2:$E$16877,3,FALSE()),"-")</f>
        <v>Aplicação de fundo selador acrílico em paredes, uma demão. af_06/2014</v>
      </c>
      <c r="AA537" s="107" t="str">
        <f aca="false">IFERROR(VLOOKUP($X537,'BASE DADOS'!$B$2:$E$16877,4,FALSE()),"-")</f>
        <v>m2</v>
      </c>
      <c r="AB537" s="120" t="s">
        <v>17007</v>
      </c>
      <c r="AC537" s="121" t="str">
        <f aca="false">IFERROR(VLOOKUP(AB537,'ETAPAS ORCAM'!$B$4:$C$58,2,FALSE()),"-")</f>
        <v>B14 – PINTURA INTERNA – PAREDE</v>
      </c>
      <c r="AMH537" s="85"/>
      <c r="AMI537" s="85"/>
      <c r="AMJ537" s="85"/>
    </row>
    <row r="538" s="84" customFormat="true" ht="17.9" hidden="true" customHeight="false" outlineLevel="1" collapsed="false">
      <c r="A538" s="69"/>
      <c r="B538" s="86"/>
      <c r="C538" s="105" t="str">
        <f aca="false">C537</f>
        <v>CIOPAC</v>
      </c>
      <c r="D538" s="106" t="str">
        <f aca="false">D537</f>
        <v>TÉRREO</v>
      </c>
      <c r="E538" s="106" t="str">
        <f aca="false">E537</f>
        <v>SARGENTEAÇÃO A= 14,71m2</v>
      </c>
      <c r="F538" s="107" t="str">
        <f aca="false">F537</f>
        <v>PAREDE</v>
      </c>
      <c r="G538" s="108"/>
      <c r="H538" s="109"/>
      <c r="I538" s="110"/>
      <c r="J538" s="108"/>
      <c r="K538" s="109"/>
      <c r="L538" s="110"/>
      <c r="M538" s="108"/>
      <c r="N538" s="109"/>
      <c r="O538" s="110"/>
      <c r="P538" s="111"/>
      <c r="Q538" s="112"/>
      <c r="R538" s="113"/>
      <c r="S538" s="114"/>
      <c r="T538" s="115"/>
      <c r="U538" s="116"/>
      <c r="V538" s="117"/>
      <c r="W538" s="118" t="n">
        <f aca="false">W537</f>
        <v>47.12</v>
      </c>
      <c r="X538" s="119" t="n">
        <v>88497</v>
      </c>
      <c r="Y538" s="106" t="str">
        <f aca="false">IFERROR(VLOOKUP($X538,'BASE DADOS'!$B$2:$E$16877,2,FALSE()),"-")</f>
        <v>SINAPI</v>
      </c>
      <c r="Z538" s="106" t="str">
        <f aca="false">IFERROR(VLOOKUP($X538,'BASE DADOS'!$B$2:$E$16877,3,FALSE()),"-")</f>
        <v>Aplicação e lixamento de massa látex em paredes, duas demãos. af_06/2014</v>
      </c>
      <c r="AA538" s="107" t="str">
        <f aca="false">IFERROR(VLOOKUP($X538,'BASE DADOS'!$B$2:$E$16877,4,FALSE()),"-")</f>
        <v>m2</v>
      </c>
      <c r="AB538" s="120" t="s">
        <v>17007</v>
      </c>
      <c r="AC538" s="121" t="str">
        <f aca="false">IFERROR(VLOOKUP(AB538,'ETAPAS ORCAM'!$B$4:$C$58,2,FALSE()),"-")</f>
        <v>B14 – PINTURA INTERNA – PAREDE</v>
      </c>
      <c r="AMH538" s="85"/>
      <c r="AMI538" s="85"/>
      <c r="AMJ538" s="85"/>
    </row>
    <row r="539" s="84" customFormat="true" ht="17.9" hidden="true" customHeight="false" outlineLevel="1" collapsed="false">
      <c r="A539" s="69"/>
      <c r="B539" s="86"/>
      <c r="C539" s="105" t="str">
        <f aca="false">C538</f>
        <v>CIOPAC</v>
      </c>
      <c r="D539" s="106" t="str">
        <f aca="false">D538</f>
        <v>TÉRREO</v>
      </c>
      <c r="E539" s="106" t="str">
        <f aca="false">E538</f>
        <v>SARGENTEAÇÃO A= 14,71m2</v>
      </c>
      <c r="F539" s="107" t="str">
        <f aca="false">F538</f>
        <v>PAREDE</v>
      </c>
      <c r="G539" s="108"/>
      <c r="H539" s="109"/>
      <c r="I539" s="110"/>
      <c r="J539" s="108"/>
      <c r="K539" s="109"/>
      <c r="L539" s="110"/>
      <c r="M539" s="108"/>
      <c r="N539" s="109"/>
      <c r="O539" s="110"/>
      <c r="P539" s="111"/>
      <c r="Q539" s="112"/>
      <c r="R539" s="113"/>
      <c r="S539" s="114"/>
      <c r="T539" s="115"/>
      <c r="U539" s="116"/>
      <c r="V539" s="117"/>
      <c r="W539" s="118" t="n">
        <f aca="false">W538</f>
        <v>47.12</v>
      </c>
      <c r="X539" s="119" t="n">
        <v>104641</v>
      </c>
      <c r="Y539" s="106" t="str">
        <f aca="false">IFERROR(VLOOKUP($X539,'BASE DADOS'!$B$2:$E$16877,2,FALSE()),"-")</f>
        <v>SINAPI</v>
      </c>
      <c r="Z539" s="106" t="str">
        <f aca="false">IFERROR(VLOOKUP($X539,'BASE DADOS'!$B$2:$E$16877,3,FALSE()),"-")</f>
        <v>Pintura látex acrílica econômica, aplicação manual em paredes, duas demãos. Af_04/2023</v>
      </c>
      <c r="AA539" s="107" t="str">
        <f aca="false">IFERROR(VLOOKUP($X539,'BASE DADOS'!$B$2:$E$16877,4,FALSE()),"-")</f>
        <v>m2</v>
      </c>
      <c r="AB539" s="120" t="s">
        <v>17007</v>
      </c>
      <c r="AC539" s="121" t="str">
        <f aca="false">IFERROR(VLOOKUP(AB539,'ETAPAS ORCAM'!$B$4:$C$58,2,FALSE()),"-")</f>
        <v>B14 – PINTURA INTERNA – PAREDE</v>
      </c>
      <c r="AMH539" s="85"/>
      <c r="AMI539" s="85"/>
      <c r="AMJ539" s="85"/>
    </row>
    <row r="540" s="104" customFormat="true" ht="17.9" hidden="true" customHeight="false" outlineLevel="1" collapsed="false">
      <c r="A540" s="69"/>
      <c r="B540" s="86"/>
      <c r="C540" s="87" t="str">
        <f aca="false">C539</f>
        <v>CIOPAC</v>
      </c>
      <c r="D540" s="88" t="str">
        <f aca="false">D539</f>
        <v>TÉRREO</v>
      </c>
      <c r="E540" s="88" t="str">
        <f aca="false">E539</f>
        <v>SARGENTEAÇÃO A= 14,71m2</v>
      </c>
      <c r="F540" s="89" t="s">
        <v>16955</v>
      </c>
      <c r="G540" s="90" t="n">
        <f aca="false">G529</f>
        <v>14.71</v>
      </c>
      <c r="H540" s="91"/>
      <c r="I540" s="92"/>
      <c r="J540" s="90"/>
      <c r="K540" s="91"/>
      <c r="L540" s="92"/>
      <c r="M540" s="90"/>
      <c r="N540" s="91"/>
      <c r="O540" s="92"/>
      <c r="P540" s="93"/>
      <c r="Q540" s="94"/>
      <c r="R540" s="95"/>
      <c r="S540" s="96" t="n">
        <f aca="false">IF(G540&lt;&gt;0,(G540+P540),(J540*M540)+P540)</f>
        <v>14.71</v>
      </c>
      <c r="T540" s="97" t="n">
        <f aca="false">IF(H540&lt;&gt;0,(H540+Q540),(K540*N540)+Q540)</f>
        <v>0</v>
      </c>
      <c r="U540" s="98" t="n">
        <f aca="false">IF(I540&lt;&gt;0,(I540+R540),(L540*O540)+R540)</f>
        <v>0</v>
      </c>
      <c r="V540" s="99" t="n">
        <f aca="false">SUM(S540:U540)</f>
        <v>14.71</v>
      </c>
      <c r="W540" s="100"/>
      <c r="X540" s="101"/>
      <c r="Y540" s="88"/>
      <c r="Z540" s="88"/>
      <c r="AA540" s="89"/>
      <c r="AB540" s="102"/>
      <c r="AC540" s="103"/>
      <c r="AMH540" s="85"/>
      <c r="AMI540" s="85"/>
      <c r="AMJ540" s="85"/>
    </row>
    <row r="541" s="84" customFormat="true" ht="17.9" hidden="true" customHeight="false" outlineLevel="1" collapsed="false">
      <c r="A541" s="69"/>
      <c r="B541" s="86"/>
      <c r="C541" s="105" t="str">
        <f aca="false">C540</f>
        <v>CIOPAC</v>
      </c>
      <c r="D541" s="106" t="str">
        <f aca="false">D540</f>
        <v>TÉRREO</v>
      </c>
      <c r="E541" s="106" t="str">
        <f aca="false">E540</f>
        <v>SARGENTEAÇÃO A= 14,71m2</v>
      </c>
      <c r="F541" s="107" t="str">
        <f aca="false">F540</f>
        <v>TETO</v>
      </c>
      <c r="G541" s="108"/>
      <c r="H541" s="109"/>
      <c r="I541" s="110"/>
      <c r="J541" s="108"/>
      <c r="K541" s="109"/>
      <c r="L541" s="110"/>
      <c r="M541" s="108"/>
      <c r="N541" s="109"/>
      <c r="O541" s="110"/>
      <c r="P541" s="111"/>
      <c r="Q541" s="112"/>
      <c r="R541" s="113"/>
      <c r="S541" s="114"/>
      <c r="T541" s="115"/>
      <c r="U541" s="116"/>
      <c r="V541" s="117"/>
      <c r="W541" s="118" t="n">
        <f aca="false">V540</f>
        <v>14.71</v>
      </c>
      <c r="X541" s="119" t="n">
        <v>96114</v>
      </c>
      <c r="Y541" s="106" t="str">
        <f aca="false">IFERROR(VLOOKUP($X541,'BASE DADOS'!$B$2:$E$16877,2,FALSE()),"-")</f>
        <v>SINAPI</v>
      </c>
      <c r="Z541" s="106" t="str">
        <f aca="false">IFERROR(VLOOKUP($X541,'BASE DADOS'!$B$2:$E$16877,3,FALSE()),"-")</f>
        <v>Forro em drywall, para ambientes comerciais, inclusive estrutura de fixação. af_05/2017_ps</v>
      </c>
      <c r="AA541" s="107" t="str">
        <f aca="false">IFERROR(VLOOKUP($X541,'BASE DADOS'!$B$2:$E$16877,4,FALSE()),"-")</f>
        <v>m2</v>
      </c>
      <c r="AB541" s="120" t="s">
        <v>17018</v>
      </c>
      <c r="AC541" s="121" t="str">
        <f aca="false">IFERROR(VLOOKUP(AB541,'ETAPAS ORCAM'!$B$4:$C$58,2,FALSE()),"-")</f>
        <v>B09 – REVESTIMENTO INTERNO – TETO</v>
      </c>
      <c r="AMH541" s="85"/>
      <c r="AMI541" s="85"/>
      <c r="AMJ541" s="85"/>
    </row>
    <row r="542" s="84" customFormat="true" ht="17.9" hidden="true" customHeight="false" outlineLevel="1" collapsed="false">
      <c r="A542" s="69"/>
      <c r="B542" s="86"/>
      <c r="C542" s="105" t="str">
        <f aca="false">C541</f>
        <v>CIOPAC</v>
      </c>
      <c r="D542" s="106" t="str">
        <f aca="false">D541</f>
        <v>TÉRREO</v>
      </c>
      <c r="E542" s="106" t="str">
        <f aca="false">E541</f>
        <v>SARGENTEAÇÃO A= 14,71m2</v>
      </c>
      <c r="F542" s="107" t="str">
        <f aca="false">F541</f>
        <v>TETO</v>
      </c>
      <c r="G542" s="108"/>
      <c r="H542" s="109"/>
      <c r="I542" s="110"/>
      <c r="J542" s="108"/>
      <c r="K542" s="109"/>
      <c r="L542" s="110"/>
      <c r="M542" s="108"/>
      <c r="N542" s="109"/>
      <c r="O542" s="110"/>
      <c r="P542" s="111"/>
      <c r="Q542" s="112"/>
      <c r="R542" s="113"/>
      <c r="S542" s="114"/>
      <c r="T542" s="115"/>
      <c r="U542" s="116"/>
      <c r="V542" s="117"/>
      <c r="W542" s="118" t="n">
        <f aca="false">J534</f>
        <v>17</v>
      </c>
      <c r="X542" s="119" t="n">
        <v>9082</v>
      </c>
      <c r="Y542" s="106" t="str">
        <f aca="false">IFERROR(VLOOKUP($X542,'BASE DADOS'!$B$2:$E$16877,2,FALSE()),"-")</f>
        <v>ORSE</v>
      </c>
      <c r="Z542" s="106" t="str">
        <f aca="false">IFERROR(VLOOKUP($X542,'BASE DADOS'!$B$2:$E$16877,3,FALSE()),"-")</f>
        <v>Tabica metálica 3x3cm para forro de gesso (fornecimento e montagem)</v>
      </c>
      <c r="AA542" s="107" t="str">
        <f aca="false">IFERROR(VLOOKUP($X542,'BASE DADOS'!$B$2:$E$16877,4,FALSE()),"-")</f>
        <v>m</v>
      </c>
      <c r="AB542" s="120" t="s">
        <v>17018</v>
      </c>
      <c r="AC542" s="121" t="str">
        <f aca="false">IFERROR(VLOOKUP(AB542,'ETAPAS ORCAM'!$B$4:$C$58,2,FALSE()),"-")</f>
        <v>B09 – REVESTIMENTO INTERNO – TETO</v>
      </c>
      <c r="AMH542" s="85"/>
      <c r="AMI542" s="85"/>
      <c r="AMJ542" s="85"/>
    </row>
    <row r="543" s="84" customFormat="true" ht="17.9" hidden="true" customHeight="false" outlineLevel="1" collapsed="false">
      <c r="A543" s="69"/>
      <c r="B543" s="86"/>
      <c r="C543" s="105" t="str">
        <f aca="false">C542</f>
        <v>CIOPAC</v>
      </c>
      <c r="D543" s="106" t="str">
        <f aca="false">D542</f>
        <v>TÉRREO</v>
      </c>
      <c r="E543" s="106" t="str">
        <f aca="false">E542</f>
        <v>SARGENTEAÇÃO A= 14,71m2</v>
      </c>
      <c r="F543" s="107" t="str">
        <f aca="false">F542</f>
        <v>TETO</v>
      </c>
      <c r="G543" s="108"/>
      <c r="H543" s="109"/>
      <c r="I543" s="110"/>
      <c r="J543" s="108"/>
      <c r="K543" s="109"/>
      <c r="L543" s="110"/>
      <c r="M543" s="108"/>
      <c r="N543" s="109"/>
      <c r="O543" s="110"/>
      <c r="P543" s="111"/>
      <c r="Q543" s="112"/>
      <c r="R543" s="113"/>
      <c r="S543" s="114"/>
      <c r="T543" s="115"/>
      <c r="U543" s="116"/>
      <c r="V543" s="117"/>
      <c r="W543" s="118" t="n">
        <f aca="false">W541</f>
        <v>14.71</v>
      </c>
      <c r="X543" s="119" t="n">
        <v>88484</v>
      </c>
      <c r="Y543" s="106" t="str">
        <f aca="false">IFERROR(VLOOKUP($X543,'BASE DADOS'!$B$2:$E$16877,2,FALSE()),"-")</f>
        <v>SINAPI</v>
      </c>
      <c r="Z543" s="106" t="str">
        <f aca="false">IFERROR(VLOOKUP($X543,'BASE DADOS'!$B$2:$E$16877,3,FALSE()),"-")</f>
        <v>Aplicação de fundo selador acrílico em teto, uma demão. af_06/2014</v>
      </c>
      <c r="AA543" s="107" t="str">
        <f aca="false">IFERROR(VLOOKUP($X543,'BASE DADOS'!$B$2:$E$16877,4,FALSE()),"-")</f>
        <v>m2</v>
      </c>
      <c r="AB543" s="120" t="s">
        <v>17008</v>
      </c>
      <c r="AC543" s="121" t="str">
        <f aca="false">IFERROR(VLOOKUP(AB543,'ETAPAS ORCAM'!$B$4:$C$58,2,FALSE()),"-")</f>
        <v>B15 – PINTURA INTERNA – TETO</v>
      </c>
      <c r="AMH543" s="85"/>
      <c r="AMI543" s="85"/>
      <c r="AMJ543" s="85"/>
    </row>
    <row r="544" s="84" customFormat="true" ht="17.9" hidden="true" customHeight="false" outlineLevel="1" collapsed="false">
      <c r="A544" s="69"/>
      <c r="B544" s="86"/>
      <c r="C544" s="105" t="str">
        <f aca="false">C543</f>
        <v>CIOPAC</v>
      </c>
      <c r="D544" s="106" t="str">
        <f aca="false">D543</f>
        <v>TÉRREO</v>
      </c>
      <c r="E544" s="106" t="str">
        <f aca="false">E543</f>
        <v>SARGENTEAÇÃO A= 14,71m2</v>
      </c>
      <c r="F544" s="107" t="str">
        <f aca="false">F543</f>
        <v>TETO</v>
      </c>
      <c r="G544" s="108"/>
      <c r="H544" s="109"/>
      <c r="I544" s="110"/>
      <c r="J544" s="108"/>
      <c r="K544" s="109"/>
      <c r="L544" s="110"/>
      <c r="M544" s="108"/>
      <c r="N544" s="109"/>
      <c r="O544" s="110"/>
      <c r="P544" s="111"/>
      <c r="Q544" s="112"/>
      <c r="R544" s="113"/>
      <c r="S544" s="114"/>
      <c r="T544" s="115"/>
      <c r="U544" s="116"/>
      <c r="V544" s="117"/>
      <c r="W544" s="118" t="n">
        <f aca="false">W542</f>
        <v>17</v>
      </c>
      <c r="X544" s="119" t="n">
        <v>88496</v>
      </c>
      <c r="Y544" s="106" t="str">
        <f aca="false">IFERROR(VLOOKUP($X544,'BASE DADOS'!$B$2:$E$16877,2,FALSE()),"-")</f>
        <v>SINAPI</v>
      </c>
      <c r="Z544" s="106" t="str">
        <f aca="false">IFERROR(VLOOKUP($X544,'BASE DADOS'!$B$2:$E$16877,3,FALSE()),"-")</f>
        <v>Aplicação e lixamento de massa látex em teto, duas demãos. af_06/2014</v>
      </c>
      <c r="AA544" s="107" t="str">
        <f aca="false">IFERROR(VLOOKUP($X544,'BASE DADOS'!$B$2:$E$16877,4,FALSE()),"-")</f>
        <v>m2</v>
      </c>
      <c r="AB544" s="120" t="s">
        <v>17008</v>
      </c>
      <c r="AC544" s="121" t="str">
        <f aca="false">IFERROR(VLOOKUP(AB544,'ETAPAS ORCAM'!$B$4:$C$58,2,FALSE()),"-")</f>
        <v>B15 – PINTURA INTERNA – TETO</v>
      </c>
      <c r="AMH544" s="85"/>
      <c r="AMI544" s="85"/>
      <c r="AMJ544" s="85"/>
    </row>
    <row r="545" s="84" customFormat="true" ht="17.9" hidden="true" customHeight="false" outlineLevel="1" collapsed="false">
      <c r="A545" s="69"/>
      <c r="B545" s="86"/>
      <c r="C545" s="105" t="str">
        <f aca="false">C544</f>
        <v>CIOPAC</v>
      </c>
      <c r="D545" s="106" t="str">
        <f aca="false">D544</f>
        <v>TÉRREO</v>
      </c>
      <c r="E545" s="106" t="str">
        <f aca="false">E544</f>
        <v>SARGENTEAÇÃO A= 14,71m2</v>
      </c>
      <c r="F545" s="107" t="str">
        <f aca="false">F544</f>
        <v>TETO</v>
      </c>
      <c r="G545" s="108"/>
      <c r="H545" s="109"/>
      <c r="I545" s="110"/>
      <c r="J545" s="108"/>
      <c r="K545" s="109"/>
      <c r="L545" s="110"/>
      <c r="M545" s="108"/>
      <c r="N545" s="109"/>
      <c r="O545" s="110"/>
      <c r="P545" s="111"/>
      <c r="Q545" s="112"/>
      <c r="R545" s="113"/>
      <c r="S545" s="114"/>
      <c r="T545" s="115"/>
      <c r="U545" s="116"/>
      <c r="V545" s="117"/>
      <c r="W545" s="118" t="n">
        <f aca="false">W543</f>
        <v>14.71</v>
      </c>
      <c r="X545" s="119" t="n">
        <v>104639</v>
      </c>
      <c r="Y545" s="106" t="str">
        <f aca="false">IFERROR(VLOOKUP($X545,'BASE DADOS'!$B$2:$E$16877,2,FALSE()),"-")</f>
        <v>SINAPI</v>
      </c>
      <c r="Z545" s="106" t="str">
        <f aca="false">IFERROR(VLOOKUP($X545,'BASE DADOS'!$B$2:$E$16877,3,FALSE()),"-")</f>
        <v>Pintura látex acrílica econômica, aplicação manual em teto, duas demãos. Af_04/2023</v>
      </c>
      <c r="AA545" s="107" t="str">
        <f aca="false">IFERROR(VLOOKUP($X545,'BASE DADOS'!$B$2:$E$16877,4,FALSE()),"-")</f>
        <v>m2</v>
      </c>
      <c r="AB545" s="120" t="s">
        <v>17008</v>
      </c>
      <c r="AC545" s="121" t="str">
        <f aca="false">IFERROR(VLOOKUP(AB545,'ETAPAS ORCAM'!$B$4:$C$58,2,FALSE()),"-")</f>
        <v>B15 – PINTURA INTERNA – TETO</v>
      </c>
      <c r="AMH545" s="85"/>
      <c r="AMI545" s="85"/>
      <c r="AMJ545" s="85"/>
    </row>
    <row r="546" s="104" customFormat="true" ht="17.9" hidden="true" customHeight="false" outlineLevel="1" collapsed="false">
      <c r="A546" s="69"/>
      <c r="B546" s="86"/>
      <c r="C546" s="87" t="str">
        <f aca="false">C545</f>
        <v>CIOPAC</v>
      </c>
      <c r="D546" s="88" t="str">
        <f aca="false">D545</f>
        <v>TÉRREO</v>
      </c>
      <c r="E546" s="88" t="str">
        <f aca="false">E545</f>
        <v>SARGENTEAÇÃO A= 14,71m2</v>
      </c>
      <c r="F546" s="89" t="s">
        <v>16956</v>
      </c>
      <c r="G546" s="90" t="n">
        <f aca="false">J534</f>
        <v>17</v>
      </c>
      <c r="H546" s="91"/>
      <c r="I546" s="92"/>
      <c r="J546" s="90"/>
      <c r="K546" s="91"/>
      <c r="L546" s="92"/>
      <c r="M546" s="90"/>
      <c r="N546" s="91"/>
      <c r="O546" s="92"/>
      <c r="P546" s="93" t="n">
        <f aca="false">-0.8*2</f>
        <v>-1.6</v>
      </c>
      <c r="Q546" s="94"/>
      <c r="R546" s="95"/>
      <c r="S546" s="96" t="n">
        <f aca="false">IF(G546&lt;&gt;0,(G546+P546),(J546*M546)+P546)</f>
        <v>15.4</v>
      </c>
      <c r="T546" s="97" t="n">
        <f aca="false">IF(H546&lt;&gt;0,(H546+Q546),(K546*N546)+Q546)</f>
        <v>0</v>
      </c>
      <c r="U546" s="98" t="n">
        <f aca="false">IF(I546&lt;&gt;0,(I546+R546),(L546*O546)+R546)</f>
        <v>0</v>
      </c>
      <c r="V546" s="99" t="n">
        <f aca="false">SUM(S546:U546)</f>
        <v>15.4</v>
      </c>
      <c r="W546" s="100"/>
      <c r="X546" s="101"/>
      <c r="Y546" s="88"/>
      <c r="Z546" s="88"/>
      <c r="AA546" s="89"/>
      <c r="AB546" s="102"/>
      <c r="AC546" s="103"/>
      <c r="AMH546" s="85"/>
      <c r="AMI546" s="85"/>
      <c r="AMJ546" s="85"/>
    </row>
    <row r="547" s="84" customFormat="true" ht="17.9" hidden="true" customHeight="false" outlineLevel="1" collapsed="false">
      <c r="A547" s="69"/>
      <c r="B547" s="86"/>
      <c r="C547" s="105" t="str">
        <f aca="false">C546</f>
        <v>CIOPAC</v>
      </c>
      <c r="D547" s="106" t="str">
        <f aca="false">D546</f>
        <v>TÉRREO</v>
      </c>
      <c r="E547" s="106" t="str">
        <f aca="false">E546</f>
        <v>SARGENTEAÇÃO A= 14,71m2</v>
      </c>
      <c r="F547" s="107" t="str">
        <f aca="false">F546</f>
        <v>RODAPÉ</v>
      </c>
      <c r="G547" s="108"/>
      <c r="H547" s="109"/>
      <c r="I547" s="110"/>
      <c r="J547" s="108"/>
      <c r="K547" s="109"/>
      <c r="L547" s="110"/>
      <c r="M547" s="108"/>
      <c r="N547" s="109"/>
      <c r="O547" s="110"/>
      <c r="P547" s="111"/>
      <c r="Q547" s="112"/>
      <c r="R547" s="113"/>
      <c r="S547" s="114"/>
      <c r="T547" s="115"/>
      <c r="U547" s="116"/>
      <c r="V547" s="117"/>
      <c r="W547" s="118" t="n">
        <f aca="false">V546</f>
        <v>15.4</v>
      </c>
      <c r="X547" s="119" t="n">
        <v>2260</v>
      </c>
      <c r="Y547" s="106" t="str">
        <f aca="false">IFERROR(VLOOKUP($X547,'BASE DADOS'!$B$2:$E$16877,2,FALSE()),"-")</f>
        <v>ORSE</v>
      </c>
      <c r="Z547" s="106" t="str">
        <f aca="false">IFERROR(VLOOKUP($X547,'BASE DADOS'!$B$2:$E$16877,3,FALSE()),"-")</f>
        <v>Rodapé alta resistência, h = 10 cm</v>
      </c>
      <c r="AA547" s="107" t="str">
        <f aca="false">IFERROR(VLOOKUP($X547,'BASE DADOS'!$B$2:$E$16877,4,FALSE()),"-")</f>
        <v>m</v>
      </c>
      <c r="AB547" s="120" t="s">
        <v>17006</v>
      </c>
      <c r="AC547" s="121" t="str">
        <f aca="false">IFERROR(VLOOKUP(AB547,'ETAPAS ORCAM'!$B$4:$C$58,2,FALSE()),"-")</f>
        <v>B08 – REVESTIMENTO INTERNO – PAREDE</v>
      </c>
      <c r="AMH547" s="85"/>
      <c r="AMI547" s="85"/>
      <c r="AMJ547" s="85"/>
    </row>
    <row r="548" s="104" customFormat="true" ht="17.9" hidden="true" customHeight="false" outlineLevel="1" collapsed="false">
      <c r="A548" s="69"/>
      <c r="B548" s="86"/>
      <c r="C548" s="87" t="str">
        <f aca="false">C547</f>
        <v>CIOPAC</v>
      </c>
      <c r="D548" s="88" t="str">
        <f aca="false">D547</f>
        <v>TÉRREO</v>
      </c>
      <c r="E548" s="88" t="str">
        <f aca="false">E547</f>
        <v>SARGENTEAÇÃO A= 14,71m2</v>
      </c>
      <c r="F548" s="89" t="s">
        <v>16963</v>
      </c>
      <c r="G548" s="90"/>
      <c r="H548" s="91"/>
      <c r="I548" s="92"/>
      <c r="J548" s="90" t="n">
        <v>2</v>
      </c>
      <c r="K548" s="91"/>
      <c r="L548" s="92"/>
      <c r="M548" s="90" t="n">
        <v>1.45</v>
      </c>
      <c r="N548" s="91"/>
      <c r="O548" s="92"/>
      <c r="P548" s="93"/>
      <c r="Q548" s="94"/>
      <c r="R548" s="95"/>
      <c r="S548" s="96" t="n">
        <f aca="false">IF(G548&lt;&gt;0,(G548+P548),(J548*M548)+P548)</f>
        <v>2.9</v>
      </c>
      <c r="T548" s="97" t="n">
        <f aca="false">IF(H548&lt;&gt;0,(H548+Q548),(K548*N548)+Q548)</f>
        <v>0</v>
      </c>
      <c r="U548" s="98" t="n">
        <f aca="false">IF(I548&lt;&gt;0,(I548+R548),(L548*O548)+R548)</f>
        <v>0</v>
      </c>
      <c r="V548" s="99" t="n">
        <f aca="false">SUM(S548:U548)</f>
        <v>2.9</v>
      </c>
      <c r="W548" s="100"/>
      <c r="X548" s="101"/>
      <c r="Y548" s="88"/>
      <c r="Z548" s="88"/>
      <c r="AA548" s="89"/>
      <c r="AB548" s="102"/>
      <c r="AC548" s="103"/>
      <c r="AMH548" s="85"/>
      <c r="AMI548" s="85"/>
      <c r="AMJ548" s="85"/>
    </row>
    <row r="549" s="84" customFormat="true" ht="26.1" hidden="true" customHeight="false" outlineLevel="1" collapsed="false">
      <c r="A549" s="69"/>
      <c r="B549" s="86"/>
      <c r="C549" s="105" t="str">
        <f aca="false">C548</f>
        <v>CIOPAC</v>
      </c>
      <c r="D549" s="106" t="str">
        <f aca="false">D548</f>
        <v>TÉRREO</v>
      </c>
      <c r="E549" s="106" t="str">
        <f aca="false">E548</f>
        <v>SARGENTEAÇÃO A= 14,71m2</v>
      </c>
      <c r="F549" s="107" t="str">
        <f aca="false">F548</f>
        <v>ESQUADRIAS DE ALUMÍNIO</v>
      </c>
      <c r="G549" s="108"/>
      <c r="H549" s="109"/>
      <c r="I549" s="110"/>
      <c r="J549" s="108"/>
      <c r="K549" s="109"/>
      <c r="L549" s="110"/>
      <c r="M549" s="108"/>
      <c r="N549" s="109"/>
      <c r="O549" s="110"/>
      <c r="P549" s="111"/>
      <c r="Q549" s="112"/>
      <c r="R549" s="113"/>
      <c r="S549" s="114"/>
      <c r="T549" s="115"/>
      <c r="U549" s="116"/>
      <c r="V549" s="117"/>
      <c r="W549" s="118" t="n">
        <f aca="false">V548</f>
        <v>2.9</v>
      </c>
      <c r="X549" s="119" t="n">
        <v>100674</v>
      </c>
      <c r="Y549" s="106" t="str">
        <f aca="false">IFERROR(VLOOKUP($X549,'BASE DADOS'!$B$2:$E$16877,2,FALSE()),"-")</f>
        <v>SINAPI</v>
      </c>
      <c r="Z549" s="106" t="str">
        <f aca="false">IFERROR(VLOOKUP($X549,'BASE DADOS'!$B$2:$E$16877,3,FALSE()),"-")</f>
        <v>Janela fixa de alumínio para vidro, com vidro, batente e ferragens. exclusive acabamento, alizar e contramarco. fornecimento e instalação. af_12/2019</v>
      </c>
      <c r="AA549" s="107" t="str">
        <f aca="false">IFERROR(VLOOKUP($X549,'BASE DADOS'!$B$2:$E$16877,4,FALSE()),"-")</f>
        <v>m2</v>
      </c>
      <c r="AB549" s="120" t="s">
        <v>17009</v>
      </c>
      <c r="AC549" s="121" t="str">
        <f aca="false">IFERROR(VLOOKUP(AB549,'ETAPAS ORCAM'!$B$4:$C$58,2,FALSE()),"-")</f>
        <v>B12 – ESQUADRIAS</v>
      </c>
      <c r="AMH549" s="85"/>
      <c r="AMI549" s="85"/>
      <c r="AMJ549" s="85"/>
    </row>
    <row r="550" s="84" customFormat="true" ht="17.9" hidden="true" customHeight="false" outlineLevel="1" collapsed="false">
      <c r="A550" s="69"/>
      <c r="B550" s="86"/>
      <c r="C550" s="105" t="str">
        <f aca="false">C549</f>
        <v>CIOPAC</v>
      </c>
      <c r="D550" s="106" t="str">
        <f aca="false">D549</f>
        <v>TÉRREO</v>
      </c>
      <c r="E550" s="106" t="str">
        <f aca="false">E549</f>
        <v>SARGENTEAÇÃO A= 14,71m2</v>
      </c>
      <c r="F550" s="107" t="str">
        <f aca="false">F549</f>
        <v>ESQUADRIAS DE ALUMÍNIO</v>
      </c>
      <c r="G550" s="108"/>
      <c r="H550" s="109"/>
      <c r="I550" s="110"/>
      <c r="J550" s="108"/>
      <c r="K550" s="109"/>
      <c r="L550" s="110"/>
      <c r="M550" s="108"/>
      <c r="N550" s="109"/>
      <c r="O550" s="110"/>
      <c r="P550" s="111"/>
      <c r="Q550" s="112"/>
      <c r="R550" s="113"/>
      <c r="S550" s="114"/>
      <c r="T550" s="115"/>
      <c r="U550" s="116"/>
      <c r="V550" s="117"/>
      <c r="W550" s="118" t="n">
        <f aca="false">W549*2</f>
        <v>5.8</v>
      </c>
      <c r="X550" s="119" t="n">
        <v>99821</v>
      </c>
      <c r="Y550" s="106" t="str">
        <f aca="false">IFERROR(VLOOKUP($X550,'BASE DADOS'!$B$2:$E$16877,2,FALSE()),"-")</f>
        <v>SINAPI</v>
      </c>
      <c r="Z550" s="106" t="str">
        <f aca="false">IFERROR(VLOOKUP($X550,'BASE DADOS'!$B$2:$E$16877,3,FALSE()),"-")</f>
        <v>Limpeza de janela de vidro com caixilho em aço/alumínio/pvc. af_04/2019</v>
      </c>
      <c r="AA550" s="107" t="str">
        <f aca="false">IFERROR(VLOOKUP($X550,'BASE DADOS'!$B$2:$E$16877,4,FALSE()),"-")</f>
        <v>m2</v>
      </c>
      <c r="AB550" s="120" t="s">
        <v>17004</v>
      </c>
      <c r="AC550" s="121" t="str">
        <f aca="false">IFERROR(VLOOKUP(AB550,'ETAPAS ORCAM'!$B$4:$C$58,2,FALSE()),"-")</f>
        <v>B39 – LIMPEZA FINAL</v>
      </c>
      <c r="AMH550" s="85"/>
      <c r="AMI550" s="85"/>
      <c r="AMJ550" s="85"/>
    </row>
    <row r="551" s="84" customFormat="true" ht="17.9" hidden="true" customHeight="false" outlineLevel="1" collapsed="false">
      <c r="A551" s="69"/>
      <c r="B551" s="86"/>
      <c r="C551" s="105" t="str">
        <f aca="false">C550</f>
        <v>CIOPAC</v>
      </c>
      <c r="D551" s="106" t="str">
        <f aca="false">D550</f>
        <v>TÉRREO</v>
      </c>
      <c r="E551" s="106" t="str">
        <f aca="false">E550</f>
        <v>SARGENTEAÇÃO A= 14,71m2</v>
      </c>
      <c r="F551" s="107" t="str">
        <f aca="false">F550</f>
        <v>ESQUADRIAS DE ALUMÍNIO</v>
      </c>
      <c r="G551" s="108"/>
      <c r="H551" s="109"/>
      <c r="I551" s="110"/>
      <c r="J551" s="108"/>
      <c r="K551" s="109"/>
      <c r="L551" s="110"/>
      <c r="M551" s="108"/>
      <c r="N551" s="109"/>
      <c r="O551" s="110"/>
      <c r="P551" s="111"/>
      <c r="Q551" s="112"/>
      <c r="R551" s="113"/>
      <c r="S551" s="114"/>
      <c r="T551" s="115"/>
      <c r="U551" s="116"/>
      <c r="V551" s="117"/>
      <c r="W551" s="118" t="n">
        <v>2.05</v>
      </c>
      <c r="X551" s="119" t="n">
        <v>1989</v>
      </c>
      <c r="Y551" s="106" t="str">
        <f aca="false">IFERROR(VLOOKUP($X551,'BASE DADOS'!$B$2:$E$16877,2,FALSE()),"-")</f>
        <v>ORSE</v>
      </c>
      <c r="Z551" s="106" t="str">
        <f aca="false">IFERROR(VLOOKUP($X551,'BASE DADOS'!$B$2:$E$16877,3,FALSE()),"-")</f>
        <v>Peitoril granito cinza polido, c/ largura = 22 cm, esp = 2 cm</v>
      </c>
      <c r="AA551" s="107" t="str">
        <f aca="false">IFERROR(VLOOKUP($X551,'BASE DADOS'!$B$2:$E$16877,4,FALSE()),"-")</f>
        <v>m</v>
      </c>
      <c r="AB551" s="120" t="s">
        <v>17006</v>
      </c>
      <c r="AC551" s="121" t="str">
        <f aca="false">IFERROR(VLOOKUP(AB551,'ETAPAS ORCAM'!$B$4:$C$58,2,FALSE()),"-")</f>
        <v>B08 – REVESTIMENTO INTERNO – PAREDE</v>
      </c>
      <c r="AMH551" s="85"/>
      <c r="AMI551" s="85"/>
      <c r="AMJ551" s="85"/>
    </row>
    <row r="552" s="104" customFormat="true" ht="17.9" hidden="true" customHeight="false" outlineLevel="1" collapsed="false">
      <c r="A552" s="69"/>
      <c r="B552" s="86"/>
      <c r="C552" s="87" t="str">
        <f aca="false">C550</f>
        <v>CIOPAC</v>
      </c>
      <c r="D552" s="88" t="str">
        <f aca="false">D550</f>
        <v>TÉRREO</v>
      </c>
      <c r="E552" s="88" t="str">
        <f aca="false">E550</f>
        <v>SARGENTEAÇÃO A= 14,71m2</v>
      </c>
      <c r="F552" s="89" t="s">
        <v>16961</v>
      </c>
      <c r="G552" s="90" t="n">
        <v>1</v>
      </c>
      <c r="H552" s="91"/>
      <c r="I552" s="92"/>
      <c r="J552" s="90"/>
      <c r="K552" s="91"/>
      <c r="L552" s="92"/>
      <c r="M552" s="90"/>
      <c r="N552" s="91"/>
      <c r="O552" s="92"/>
      <c r="P552" s="93"/>
      <c r="Q552" s="94"/>
      <c r="R552" s="95"/>
      <c r="S552" s="96" t="n">
        <f aca="false">IF(G552&lt;&gt;0,(G552+P552),(J552*M552)+P552)</f>
        <v>1</v>
      </c>
      <c r="T552" s="97" t="n">
        <f aca="false">IF(H552&lt;&gt;0,(H552+Q552),(K552*N552)+Q552)</f>
        <v>0</v>
      </c>
      <c r="U552" s="98" t="n">
        <f aca="false">IF(I552&lt;&gt;0,(I552+R552),(L552*O552)+R552)</f>
        <v>0</v>
      </c>
      <c r="V552" s="99" t="n">
        <f aca="false">SUM(S552:U552)</f>
        <v>1</v>
      </c>
      <c r="W552" s="100"/>
      <c r="X552" s="101"/>
      <c r="Y552" s="88"/>
      <c r="Z552" s="88"/>
      <c r="AA552" s="89"/>
      <c r="AB552" s="102"/>
      <c r="AC552" s="103"/>
      <c r="AMH552" s="85"/>
      <c r="AMI552" s="85"/>
      <c r="AMJ552" s="85"/>
    </row>
    <row r="553" s="84" customFormat="true" ht="42.5" hidden="true" customHeight="false" outlineLevel="1" collapsed="false">
      <c r="A553" s="69"/>
      <c r="B553" s="86"/>
      <c r="C553" s="105" t="str">
        <f aca="false">C552</f>
        <v>CIOPAC</v>
      </c>
      <c r="D553" s="106" t="str">
        <f aca="false">D552</f>
        <v>TÉRREO</v>
      </c>
      <c r="E553" s="106" t="str">
        <f aca="false">E552</f>
        <v>SARGENTEAÇÃO A= 14,71m2</v>
      </c>
      <c r="F553" s="107" t="str">
        <f aca="false">F552</f>
        <v>ESQUADRIAS DE MADEIRA</v>
      </c>
      <c r="G553" s="108"/>
      <c r="H553" s="109"/>
      <c r="I553" s="110"/>
      <c r="J553" s="108"/>
      <c r="K553" s="109"/>
      <c r="L553" s="110"/>
      <c r="M553" s="108"/>
      <c r="N553" s="109"/>
      <c r="O553" s="110"/>
      <c r="P553" s="111"/>
      <c r="Q553" s="112"/>
      <c r="R553" s="113"/>
      <c r="S553" s="114"/>
      <c r="T553" s="115"/>
      <c r="U553" s="116"/>
      <c r="V553" s="117"/>
      <c r="W553" s="118" t="n">
        <f aca="false">+V552</f>
        <v>1</v>
      </c>
      <c r="X553" s="119" t="n">
        <v>90843</v>
      </c>
      <c r="Y553" s="106" t="str">
        <f aca="false">IFERROR(VLOOKUP($X553,'BASE DADOS'!$B$2:$E$16877,2,FALSE()),"-")</f>
        <v>SINAPI</v>
      </c>
      <c r="Z553" s="106" t="str">
        <f aca="false">IFERROR(VLOOKUP($X553,'BASE DADOS'!$B$2:$E$16877,3,FALSE()),"-")</f>
        <v>Kit de porta de madeira para pintura, semi-oca (leve ou média), padrão médio, 80x210cm, espessura de 3,5cm, itens inclusos: dobradiças, montagem e instalação do batente, fechadura com execução do furo - fornecimento e instalação. af_12/2019</v>
      </c>
      <c r="AA553" s="107" t="str">
        <f aca="false">IFERROR(VLOOKUP($X553,'BASE DADOS'!$B$2:$E$16877,4,FALSE()),"-")</f>
        <v>un</v>
      </c>
      <c r="AB553" s="120" t="s">
        <v>17009</v>
      </c>
      <c r="AC553" s="121" t="str">
        <f aca="false">IFERROR(VLOOKUP(AB553,'ETAPAS ORCAM'!$B$4:$C$58,2,FALSE()),"-")</f>
        <v>B12 – ESQUADRIAS</v>
      </c>
      <c r="AMH553" s="85"/>
      <c r="AMI553" s="85"/>
      <c r="AMJ553" s="85"/>
    </row>
    <row r="554" s="84" customFormat="true" ht="26.1" hidden="true" customHeight="false" outlineLevel="1" collapsed="false">
      <c r="A554" s="69"/>
      <c r="B554" s="86"/>
      <c r="C554" s="105" t="str">
        <f aca="false">C553</f>
        <v>CIOPAC</v>
      </c>
      <c r="D554" s="106" t="str">
        <f aca="false">D553</f>
        <v>TÉRREO</v>
      </c>
      <c r="E554" s="106" t="str">
        <f aca="false">E553</f>
        <v>SARGENTEAÇÃO A= 14,71m2</v>
      </c>
      <c r="F554" s="107" t="str">
        <f aca="false">F553</f>
        <v>ESQUADRIAS DE MADEIRA</v>
      </c>
      <c r="G554" s="108"/>
      <c r="H554" s="109"/>
      <c r="I554" s="110"/>
      <c r="J554" s="108"/>
      <c r="K554" s="109"/>
      <c r="L554" s="110"/>
      <c r="M554" s="108"/>
      <c r="N554" s="109"/>
      <c r="O554" s="110"/>
      <c r="P554" s="111"/>
      <c r="Q554" s="112"/>
      <c r="R554" s="113"/>
      <c r="S554" s="114"/>
      <c r="T554" s="115"/>
      <c r="U554" s="116"/>
      <c r="V554" s="117"/>
      <c r="W554" s="118" t="n">
        <f aca="false">(0.8*2.1)*3*W553</f>
        <v>5.04</v>
      </c>
      <c r="X554" s="119" t="n">
        <v>2309</v>
      </c>
      <c r="Y554" s="106" t="str">
        <f aca="false">IFERROR(VLOOKUP($X554,'BASE DADOS'!$B$2:$E$16877,2,FALSE()),"-")</f>
        <v>ORSE</v>
      </c>
      <c r="Z554" s="106" t="str">
        <f aca="false">IFERROR(VLOOKUP($X554,'BASE DADOS'!$B$2:$E$16877,3,FALSE()),"-")</f>
        <v>Pintura sobre superfícies de madeira com aplicação de 01 demão de fundo sintético nivelador, 01 demão de massa a óleo e 02 demãos de tinta esmalte</v>
      </c>
      <c r="AA554" s="107" t="str">
        <f aca="false">IFERROR(VLOOKUP($X554,'BASE DADOS'!$B$2:$E$16877,4,FALSE()),"-")</f>
        <v>m2</v>
      </c>
      <c r="AB554" s="120" t="s">
        <v>17021</v>
      </c>
      <c r="AC554" s="121" t="str">
        <f aca="false">IFERROR(VLOOKUP(AB554,'ETAPAS ORCAM'!$B$4:$C$58,2,FALSE()),"-")</f>
        <v>B16 – PINTURA – ESQ. MADEIRA</v>
      </c>
      <c r="AMH554" s="85"/>
      <c r="AMI554" s="85"/>
      <c r="AMJ554" s="85"/>
    </row>
    <row r="555" s="84" customFormat="true" ht="17.9" hidden="true" customHeight="false" outlineLevel="1" collapsed="false">
      <c r="A555" s="69"/>
      <c r="B555" s="86"/>
      <c r="C555" s="105" t="str">
        <f aca="false">C533</f>
        <v>CIOPAC</v>
      </c>
      <c r="D555" s="106" t="str">
        <f aca="false">D533</f>
        <v>TÉRREO</v>
      </c>
      <c r="E555" s="106" t="str">
        <f aca="false">E533</f>
        <v>SARGENTEAÇÃO A= 14,71m2</v>
      </c>
      <c r="F555" s="107" t="str">
        <f aca="false">F554</f>
        <v>ESQUADRIAS DE MADEIRA</v>
      </c>
      <c r="G555" s="108"/>
      <c r="H555" s="109"/>
      <c r="I555" s="110"/>
      <c r="J555" s="108"/>
      <c r="K555" s="109"/>
      <c r="L555" s="110"/>
      <c r="M555" s="108"/>
      <c r="N555" s="109"/>
      <c r="O555" s="110"/>
      <c r="P555" s="111"/>
      <c r="Q555" s="112"/>
      <c r="R555" s="113"/>
      <c r="S555" s="114"/>
      <c r="T555" s="115"/>
      <c r="U555" s="116"/>
      <c r="V555" s="117"/>
      <c r="W555" s="118" t="n">
        <f aca="false">+0.85</f>
        <v>0.85</v>
      </c>
      <c r="X555" s="119" t="n">
        <v>2262</v>
      </c>
      <c r="Y555" s="106" t="str">
        <f aca="false">IFERROR(VLOOKUP($X555,'BASE DADOS'!$B$2:$E$16877,2,FALSE()),"-")</f>
        <v>ORSE</v>
      </c>
      <c r="Z555" s="106" t="str">
        <f aca="false">IFERROR(VLOOKUP($X555,'BASE DADOS'!$B$2:$E$16877,3,FALSE()),"-")</f>
        <v>Soleira alta resistência moldada "in-loco", e = 2 cm, l = 15 cm</v>
      </c>
      <c r="AA555" s="107" t="str">
        <f aca="false">IFERROR(VLOOKUP($X555,'BASE DADOS'!$B$2:$E$16877,4,FALSE()),"-")</f>
        <v>m</v>
      </c>
      <c r="AB555" s="120" t="s">
        <v>17003</v>
      </c>
      <c r="AC555" s="121" t="str">
        <f aca="false">IFERROR(VLOOKUP(AB555,'ETAPAS ORCAM'!$B$4:$C$58,2,FALSE()),"-")</f>
        <v>B11 – PAVIMENTAÇÃO</v>
      </c>
      <c r="AMH555" s="85"/>
      <c r="AMI555" s="85"/>
      <c r="AMJ555" s="85"/>
    </row>
    <row r="556" s="84" customFormat="true" ht="12.8" hidden="true" customHeight="false" outlineLevel="1" collapsed="false">
      <c r="A556" s="69"/>
      <c r="B556" s="86"/>
      <c r="C556" s="122"/>
      <c r="D556" s="123"/>
      <c r="E556" s="123"/>
      <c r="F556" s="124"/>
      <c r="G556" s="125"/>
      <c r="H556" s="126"/>
      <c r="I556" s="127"/>
      <c r="J556" s="125"/>
      <c r="K556" s="126"/>
      <c r="L556" s="127"/>
      <c r="M556" s="125"/>
      <c r="N556" s="126"/>
      <c r="O556" s="127"/>
      <c r="P556" s="128"/>
      <c r="Q556" s="129"/>
      <c r="R556" s="130"/>
      <c r="S556" s="131"/>
      <c r="T556" s="132"/>
      <c r="U556" s="133"/>
      <c r="V556" s="134"/>
      <c r="W556" s="135"/>
      <c r="X556" s="136"/>
      <c r="Y556" s="123"/>
      <c r="Z556" s="123"/>
      <c r="AA556" s="124"/>
      <c r="AB556" s="137"/>
      <c r="AC556" s="138"/>
      <c r="AMH556" s="85"/>
      <c r="AMI556" s="85"/>
      <c r="AMJ556" s="85"/>
    </row>
    <row r="557" s="84" customFormat="true" ht="12.8" hidden="true" customHeight="false" outlineLevel="0" collapsed="false">
      <c r="A557" s="69"/>
      <c r="B557" s="86"/>
      <c r="C557" s="139"/>
      <c r="D557" s="139"/>
      <c r="E557" s="139"/>
      <c r="F557" s="139"/>
      <c r="G557" s="140"/>
      <c r="H557" s="140"/>
      <c r="I557" s="140"/>
      <c r="J557" s="140"/>
      <c r="K557" s="140"/>
      <c r="L557" s="140"/>
      <c r="M557" s="140"/>
      <c r="N557" s="140"/>
      <c r="O557" s="140"/>
      <c r="P557" s="141"/>
      <c r="Q557" s="141"/>
      <c r="R557" s="141"/>
      <c r="S557" s="142"/>
      <c r="T557" s="142"/>
      <c r="U557" s="142"/>
      <c r="V557" s="142"/>
      <c r="W557" s="143"/>
      <c r="X557" s="144"/>
      <c r="Y557" s="139"/>
      <c r="Z557" s="139"/>
      <c r="AA557" s="139"/>
      <c r="AB557" s="145"/>
      <c r="AC557" s="146"/>
      <c r="AMH557" s="85"/>
      <c r="AMI557" s="85"/>
      <c r="AMJ557" s="85"/>
    </row>
    <row r="558" s="84" customFormat="true" ht="12.8" hidden="true" customHeight="false" outlineLevel="0" collapsed="false">
      <c r="A558" s="69"/>
      <c r="B558" s="70" t="n">
        <v>37289</v>
      </c>
      <c r="C558" s="155" t="s">
        <v>16978</v>
      </c>
      <c r="D558" s="156" t="s">
        <v>17016</v>
      </c>
      <c r="E558" s="156" t="s">
        <v>17034</v>
      </c>
      <c r="F558" s="157"/>
      <c r="G558" s="158"/>
      <c r="H558" s="159"/>
      <c r="I558" s="160"/>
      <c r="J558" s="158"/>
      <c r="K558" s="159"/>
      <c r="L558" s="160"/>
      <c r="M558" s="158"/>
      <c r="N558" s="159"/>
      <c r="O558" s="160"/>
      <c r="P558" s="158"/>
      <c r="Q558" s="159"/>
      <c r="R558" s="160"/>
      <c r="S558" s="161"/>
      <c r="T558" s="162"/>
      <c r="U558" s="163"/>
      <c r="V558" s="164"/>
      <c r="W558" s="165"/>
      <c r="X558" s="155"/>
      <c r="Y558" s="156"/>
      <c r="Z558" s="156"/>
      <c r="AA558" s="157"/>
      <c r="AB558" s="166"/>
      <c r="AC558" s="167"/>
      <c r="AMH558" s="85"/>
      <c r="AMI558" s="85"/>
      <c r="AMJ558" s="85"/>
    </row>
    <row r="559" s="104" customFormat="true" ht="12.8" hidden="true" customHeight="false" outlineLevel="1" collapsed="false">
      <c r="A559" s="69"/>
      <c r="B559" s="86"/>
      <c r="C559" s="168" t="str">
        <f aca="false">C558</f>
        <v>CIOPAC</v>
      </c>
      <c r="D559" s="169" t="str">
        <f aca="false">D558</f>
        <v>TÉRREO</v>
      </c>
      <c r="E559" s="169" t="str">
        <f aca="false">E558</f>
        <v>WC A=2,16m2</v>
      </c>
      <c r="F559" s="170" t="s">
        <v>16953</v>
      </c>
      <c r="G559" s="171" t="n">
        <v>2.16</v>
      </c>
      <c r="H559" s="172"/>
      <c r="I559" s="173"/>
      <c r="J559" s="171"/>
      <c r="K559" s="172"/>
      <c r="L559" s="173"/>
      <c r="M559" s="171"/>
      <c r="N559" s="172"/>
      <c r="O559" s="173"/>
      <c r="P559" s="174"/>
      <c r="Q559" s="175"/>
      <c r="R559" s="176"/>
      <c r="S559" s="177" t="n">
        <f aca="false">IF(G559&lt;&gt;0,(G559+P559),(J559*M559)+P559)</f>
        <v>2.16</v>
      </c>
      <c r="T559" s="178" t="n">
        <f aca="false">IF(H559&lt;&gt;0,(H559+Q559),(K559*N559)+Q559)</f>
        <v>0</v>
      </c>
      <c r="U559" s="179" t="n">
        <f aca="false">IF(I559&lt;&gt;0,(I559+R559),(L559*O559)+R559)</f>
        <v>0</v>
      </c>
      <c r="V559" s="180" t="n">
        <f aca="false">SUM(S559:U559)</f>
        <v>2.16</v>
      </c>
      <c r="W559" s="181"/>
      <c r="X559" s="182"/>
      <c r="Y559" s="169"/>
      <c r="Z559" s="169"/>
      <c r="AA559" s="170"/>
      <c r="AB559" s="183"/>
      <c r="AC559" s="184"/>
      <c r="AMH559" s="85"/>
      <c r="AMI559" s="85"/>
      <c r="AMJ559" s="85"/>
    </row>
    <row r="560" s="84" customFormat="true" ht="12.8" hidden="true" customHeight="false" outlineLevel="1" collapsed="false">
      <c r="A560" s="69"/>
      <c r="B560" s="86"/>
      <c r="C560" s="105" t="str">
        <f aca="false">C559</f>
        <v>CIOPAC</v>
      </c>
      <c r="D560" s="106" t="str">
        <f aca="false">D559</f>
        <v>TÉRREO</v>
      </c>
      <c r="E560" s="106" t="str">
        <f aca="false">E559</f>
        <v>WC A=2,16m2</v>
      </c>
      <c r="F560" s="107" t="str">
        <f aca="false">F559</f>
        <v>PISO</v>
      </c>
      <c r="G560" s="108"/>
      <c r="H560" s="109"/>
      <c r="I560" s="110"/>
      <c r="J560" s="108"/>
      <c r="K560" s="109"/>
      <c r="L560" s="110"/>
      <c r="M560" s="108"/>
      <c r="N560" s="109"/>
      <c r="O560" s="110"/>
      <c r="P560" s="111"/>
      <c r="Q560" s="112"/>
      <c r="R560" s="113"/>
      <c r="S560" s="114"/>
      <c r="T560" s="115"/>
      <c r="U560" s="116"/>
      <c r="V560" s="117"/>
      <c r="W560" s="118" t="n">
        <f aca="false">V559</f>
        <v>2.16</v>
      </c>
      <c r="X560" s="119" t="n">
        <v>99811</v>
      </c>
      <c r="Y560" s="106" t="str">
        <f aca="false">IFERROR(VLOOKUP($X560,'BASE DADOS'!$B$2:$E$16877,2,FALSE()),"-")</f>
        <v>SINAPI</v>
      </c>
      <c r="Z560" s="106" t="str">
        <f aca="false">IFERROR(VLOOKUP($X560,'BASE DADOS'!$B$2:$E$16877,3,FALSE()),"-")</f>
        <v>Limpeza de contrapiso com vassoura a seco. af_04/2019</v>
      </c>
      <c r="AA560" s="107" t="str">
        <f aca="false">IFERROR(VLOOKUP($X560,'BASE DADOS'!$B$2:$E$16877,4,FALSE()),"-")</f>
        <v>m2</v>
      </c>
      <c r="AB560" s="120" t="s">
        <v>17003</v>
      </c>
      <c r="AC560" s="121" t="str">
        <f aca="false">IFERROR(VLOOKUP(AB560,'ETAPAS ORCAM'!$B$4:$C$58,2,FALSE()),"-")</f>
        <v>B11 – PAVIMENTAÇÃO</v>
      </c>
      <c r="AMH560" s="85"/>
      <c r="AMI560" s="85"/>
      <c r="AMJ560" s="85"/>
    </row>
    <row r="561" s="84" customFormat="true" ht="34.3" hidden="true" customHeight="false" outlineLevel="1" collapsed="false">
      <c r="A561" s="69"/>
      <c r="B561" s="86"/>
      <c r="C561" s="105" t="str">
        <f aca="false">C560</f>
        <v>CIOPAC</v>
      </c>
      <c r="D561" s="106" t="str">
        <f aca="false">D560</f>
        <v>TÉRREO</v>
      </c>
      <c r="E561" s="106" t="str">
        <f aca="false">E560</f>
        <v>WC A=2,16m2</v>
      </c>
      <c r="F561" s="107" t="str">
        <f aca="false">F560</f>
        <v>PISO</v>
      </c>
      <c r="G561" s="108"/>
      <c r="H561" s="109"/>
      <c r="I561" s="110"/>
      <c r="J561" s="108"/>
      <c r="K561" s="109"/>
      <c r="L561" s="110"/>
      <c r="M561" s="108"/>
      <c r="N561" s="109"/>
      <c r="O561" s="110"/>
      <c r="P561" s="111"/>
      <c r="Q561" s="112"/>
      <c r="R561" s="113"/>
      <c r="S561" s="114"/>
      <c r="T561" s="115"/>
      <c r="U561" s="116"/>
      <c r="V561" s="117"/>
      <c r="W561" s="118" t="n">
        <f aca="false">W560</f>
        <v>2.16</v>
      </c>
      <c r="X561" s="119" t="n">
        <v>87630</v>
      </c>
      <c r="Y561" s="106" t="str">
        <f aca="false">IFERROR(VLOOKUP($X561,'BASE DADOS'!$B$2:$E$16877,2,FALSE()),"-")</f>
        <v>SINAPI</v>
      </c>
      <c r="Z561" s="106" t="str">
        <f aca="false">IFERROR(VLOOKUP($X561,'BASE DADOS'!$B$2:$E$16877,3,FALSE()),"-")</f>
        <v>Contrapiso em argamassa traço 1:4 (cimento e areia), preparo mecânico com betoneira 400 l, aplicado em áreas secas sobre laje, aderido, acabamento não reforçado, espessura 3cm. af_07/2021</v>
      </c>
      <c r="AA561" s="107" t="str">
        <f aca="false">IFERROR(VLOOKUP($X561,'BASE DADOS'!$B$2:$E$16877,4,FALSE()),"-")</f>
        <v>m2</v>
      </c>
      <c r="AB561" s="120" t="s">
        <v>17003</v>
      </c>
      <c r="AC561" s="121" t="str">
        <f aca="false">IFERROR(VLOOKUP(AB561,'ETAPAS ORCAM'!$B$4:$C$58,2,FALSE()),"-")</f>
        <v>B11 – PAVIMENTAÇÃO</v>
      </c>
      <c r="AMH561" s="85"/>
      <c r="AMI561" s="85"/>
      <c r="AMJ561" s="85"/>
    </row>
    <row r="562" s="84" customFormat="true" ht="17.9" hidden="true" customHeight="false" outlineLevel="1" collapsed="false">
      <c r="A562" s="69"/>
      <c r="B562" s="86"/>
      <c r="C562" s="105" t="str">
        <f aca="false">C561</f>
        <v>CIOPAC</v>
      </c>
      <c r="D562" s="106" t="str">
        <f aca="false">D561</f>
        <v>TÉRREO</v>
      </c>
      <c r="E562" s="106" t="str">
        <f aca="false">E561</f>
        <v>WC A=2,16m2</v>
      </c>
      <c r="F562" s="107" t="str">
        <f aca="false">F561</f>
        <v>PISO</v>
      </c>
      <c r="G562" s="108"/>
      <c r="H562" s="109"/>
      <c r="I562" s="110"/>
      <c r="J562" s="108"/>
      <c r="K562" s="109"/>
      <c r="L562" s="110"/>
      <c r="M562" s="108"/>
      <c r="N562" s="109"/>
      <c r="O562" s="110"/>
      <c r="P562" s="111"/>
      <c r="Q562" s="112"/>
      <c r="R562" s="113"/>
      <c r="S562" s="114"/>
      <c r="T562" s="115"/>
      <c r="U562" s="116"/>
      <c r="V562" s="117"/>
      <c r="W562" s="118" t="n">
        <f aca="false">W561</f>
        <v>2.16</v>
      </c>
      <c r="X562" s="119" t="n">
        <v>98555</v>
      </c>
      <c r="Y562" s="106" t="str">
        <f aca="false">IFERROR(VLOOKUP($X562,'BASE DADOS'!$B$2:$E$16877,2,FALSE()),"-")</f>
        <v>SINAPI</v>
      </c>
      <c r="Z562" s="106" t="str">
        <f aca="false">IFERROR(VLOOKUP($X562,'BASE DADOS'!$B$2:$E$16877,3,FALSE()),"-")</f>
        <v>Impermeabilização de superfície com argamassa polimérica / membrana acrílica, 3 demãos. af_06/2018</v>
      </c>
      <c r="AA562" s="107" t="str">
        <f aca="false">IFERROR(VLOOKUP($X562,'BASE DADOS'!$B$2:$E$16877,4,FALSE()),"-")</f>
        <v>m2</v>
      </c>
      <c r="AB562" s="120" t="s">
        <v>17013</v>
      </c>
      <c r="AC562" s="121" t="str">
        <f aca="false">IFERROR(VLOOKUP(AB562,'ETAPAS ORCAM'!$B$4:$C$58,2,FALSE()),"-")</f>
        <v>B07 – IMPERMEABILIZAÇÃO</v>
      </c>
      <c r="AMH562" s="85"/>
      <c r="AMI562" s="85"/>
      <c r="AMJ562" s="85"/>
    </row>
    <row r="563" s="84" customFormat="true" ht="34.3" hidden="true" customHeight="false" outlineLevel="1" collapsed="false">
      <c r="A563" s="69"/>
      <c r="B563" s="86"/>
      <c r="C563" s="105" t="str">
        <f aca="false">C561</f>
        <v>CIOPAC</v>
      </c>
      <c r="D563" s="106" t="str">
        <f aca="false">D561</f>
        <v>TÉRREO</v>
      </c>
      <c r="E563" s="106" t="str">
        <f aca="false">E561</f>
        <v>WC A=2,16m2</v>
      </c>
      <c r="F563" s="107" t="str">
        <f aca="false">F561</f>
        <v>PISO</v>
      </c>
      <c r="G563" s="108"/>
      <c r="H563" s="109"/>
      <c r="I563" s="110"/>
      <c r="J563" s="108"/>
      <c r="K563" s="109"/>
      <c r="L563" s="110"/>
      <c r="M563" s="108"/>
      <c r="N563" s="109"/>
      <c r="O563" s="110"/>
      <c r="P563" s="111"/>
      <c r="Q563" s="112"/>
      <c r="R563" s="113"/>
      <c r="S563" s="114"/>
      <c r="T563" s="115"/>
      <c r="U563" s="116"/>
      <c r="V563" s="117"/>
      <c r="W563" s="118" t="n">
        <f aca="false">W562</f>
        <v>2.16</v>
      </c>
      <c r="X563" s="119" t="n">
        <v>13397</v>
      </c>
      <c r="Y563" s="106" t="str">
        <f aca="false">IFERROR(VLOOKUP($X563,'BASE DADOS'!$B$2:$E$16877,2,FALSE()),"-")</f>
        <v>ORSE</v>
      </c>
      <c r="Z563" s="106" t="str">
        <f aca="false">IFERROR(VLOOKUP($X563,'BASE DADOS'!$B$2:$E$16877,3,FALSE()),"-")</f>
        <v>Revestimento cerâmico para piso ou parede, 53 x 53 cm, Arielle, linha logan, cor branca, ou similar, PEI-5, aplicado com argamassa industrializada ac-ii, rejuntado, exclusive regularização de base ou emboço</v>
      </c>
      <c r="AA563" s="107" t="str">
        <f aca="false">IFERROR(VLOOKUP($X563,'BASE DADOS'!$B$2:$E$16877,4,FALSE()),"-")</f>
        <v>m2</v>
      </c>
      <c r="AB563" s="120" t="s">
        <v>17003</v>
      </c>
      <c r="AC563" s="121" t="str">
        <f aca="false">IFERROR(VLOOKUP(AB563,'ETAPAS ORCAM'!$B$4:$C$58,2,FALSE()),"-")</f>
        <v>B11 – PAVIMENTAÇÃO</v>
      </c>
      <c r="AMH563" s="85"/>
      <c r="AMI563" s="85"/>
      <c r="AMJ563" s="85"/>
    </row>
    <row r="564" s="84" customFormat="true" ht="17.9" hidden="true" customHeight="false" outlineLevel="1" collapsed="false">
      <c r="A564" s="69"/>
      <c r="B564" s="86"/>
      <c r="C564" s="105" t="str">
        <f aca="false">C563</f>
        <v>CIOPAC</v>
      </c>
      <c r="D564" s="106" t="str">
        <f aca="false">D563</f>
        <v>TÉRREO</v>
      </c>
      <c r="E564" s="106" t="str">
        <f aca="false">E563</f>
        <v>WC A=2,16m2</v>
      </c>
      <c r="F564" s="107" t="str">
        <f aca="false">F563</f>
        <v>PISO</v>
      </c>
      <c r="G564" s="108"/>
      <c r="H564" s="109"/>
      <c r="I564" s="110"/>
      <c r="J564" s="108"/>
      <c r="K564" s="109"/>
      <c r="L564" s="110"/>
      <c r="M564" s="108"/>
      <c r="N564" s="109"/>
      <c r="O564" s="110"/>
      <c r="P564" s="111"/>
      <c r="Q564" s="112"/>
      <c r="R564" s="113"/>
      <c r="S564" s="114"/>
      <c r="T564" s="115"/>
      <c r="U564" s="116"/>
      <c r="V564" s="117"/>
      <c r="W564" s="118" t="n">
        <f aca="false">W563</f>
        <v>2.16</v>
      </c>
      <c r="X564" s="119" t="n">
        <v>99804</v>
      </c>
      <c r="Y564" s="106" t="str">
        <f aca="false">IFERROR(VLOOKUP($X564,'BASE DADOS'!$B$2:$E$16877,2,FALSE()),"-")</f>
        <v>SINAPI</v>
      </c>
      <c r="Z564" s="106" t="str">
        <f aca="false">IFERROR(VLOOKUP($X564,'BASE DADOS'!$B$2:$E$16877,3,FALSE()),"-")</f>
        <v>Limpeza de piso cerâmico ou porcelanato utilizando detergente neutro e escovação manual. af_04/2019</v>
      </c>
      <c r="AA564" s="107" t="str">
        <f aca="false">IFERROR(VLOOKUP($X564,'BASE DADOS'!$B$2:$E$16877,4,FALSE()),"-")</f>
        <v>m2</v>
      </c>
      <c r="AB564" s="120" t="s">
        <v>17004</v>
      </c>
      <c r="AC564" s="121" t="str">
        <f aca="false">IFERROR(VLOOKUP(AB564,'ETAPAS ORCAM'!$B$4:$C$58,2,FALSE()),"-")</f>
        <v>B39 – LIMPEZA FINAL</v>
      </c>
      <c r="AMH564" s="85"/>
      <c r="AMI564" s="85"/>
      <c r="AMJ564" s="85"/>
    </row>
    <row r="565" s="104" customFormat="true" ht="12.8" hidden="true" customHeight="false" outlineLevel="1" collapsed="false">
      <c r="A565" s="69"/>
      <c r="B565" s="86"/>
      <c r="C565" s="168" t="str">
        <f aca="false">C564</f>
        <v>CIOPAC</v>
      </c>
      <c r="D565" s="169" t="str">
        <f aca="false">D564</f>
        <v>TÉRREO</v>
      </c>
      <c r="E565" s="169" t="str">
        <f aca="false">E564</f>
        <v>WC A=2,16m2</v>
      </c>
      <c r="F565" s="170" t="s">
        <v>16954</v>
      </c>
      <c r="G565" s="171"/>
      <c r="H565" s="172"/>
      <c r="I565" s="173"/>
      <c r="J565" s="171" t="n">
        <v>6</v>
      </c>
      <c r="K565" s="172"/>
      <c r="L565" s="173"/>
      <c r="M565" s="171" t="n">
        <v>3.14</v>
      </c>
      <c r="N565" s="172"/>
      <c r="O565" s="173"/>
      <c r="P565" s="174" t="n">
        <f aca="false">-(0.8*2.1)-(1*0.6)</f>
        <v>-2.28</v>
      </c>
      <c r="Q565" s="175"/>
      <c r="R565" s="176"/>
      <c r="S565" s="177" t="n">
        <f aca="false">IF(G565&lt;&gt;0,(G565+P565),(J565*M565)+P565)</f>
        <v>16.56</v>
      </c>
      <c r="T565" s="178" t="n">
        <f aca="false">IF(H565&lt;&gt;0,(H565+Q565),(K565*N565)+Q565)</f>
        <v>0</v>
      </c>
      <c r="U565" s="179" t="n">
        <f aca="false">IF(I565&lt;&gt;0,(I565+R565),(L565*O565)+R565)</f>
        <v>0</v>
      </c>
      <c r="V565" s="180" t="n">
        <f aca="false">SUM(S565:U565)</f>
        <v>16.56</v>
      </c>
      <c r="W565" s="181"/>
      <c r="X565" s="182"/>
      <c r="Y565" s="169"/>
      <c r="Z565" s="169"/>
      <c r="AA565" s="170"/>
      <c r="AB565" s="183"/>
      <c r="AC565" s="184"/>
      <c r="AMH565" s="85"/>
      <c r="AMI565" s="85"/>
      <c r="AMJ565" s="85"/>
    </row>
    <row r="566" s="84" customFormat="true" ht="26.1" hidden="true" customHeight="false" outlineLevel="1" collapsed="false">
      <c r="A566" s="69"/>
      <c r="B566" s="86"/>
      <c r="C566" s="105" t="str">
        <f aca="false">C565</f>
        <v>CIOPAC</v>
      </c>
      <c r="D566" s="106" t="str">
        <f aca="false">D565</f>
        <v>TÉRREO</v>
      </c>
      <c r="E566" s="106" t="str">
        <f aca="false">E565</f>
        <v>WC A=2,16m2</v>
      </c>
      <c r="F566" s="107" t="str">
        <f aca="false">F565</f>
        <v>PAREDE</v>
      </c>
      <c r="G566" s="108"/>
      <c r="H566" s="109"/>
      <c r="I566" s="110"/>
      <c r="J566" s="108"/>
      <c r="K566" s="109"/>
      <c r="L566" s="110"/>
      <c r="M566" s="108"/>
      <c r="N566" s="109"/>
      <c r="O566" s="110"/>
      <c r="P566" s="111"/>
      <c r="Q566" s="112"/>
      <c r="R566" s="113"/>
      <c r="S566" s="114"/>
      <c r="T566" s="115"/>
      <c r="U566" s="116"/>
      <c r="V566" s="117"/>
      <c r="W566" s="118" t="n">
        <f aca="false">V565</f>
        <v>16.56</v>
      </c>
      <c r="X566" s="119" t="n">
        <v>87879</v>
      </c>
      <c r="Y566" s="106" t="str">
        <f aca="false">IFERROR(VLOOKUP($X566,'BASE DADOS'!$B$2:$E$16877,2,FALSE()),"-")</f>
        <v>SINAPI</v>
      </c>
      <c r="Z566" s="106" t="str">
        <f aca="false">IFERROR(VLOOKUP($X566,'BASE DADOS'!$B$2:$E$16877,3,FALSE()),"-")</f>
        <v>Chapisco aplicado em alvenarias e estruturas de concreto internas, com colher de pedreiro.   argamassa traço 1:3 com preparo em betoneira 400l. af_10/2022</v>
      </c>
      <c r="AA566" s="107" t="str">
        <f aca="false">IFERROR(VLOOKUP($X566,'BASE DADOS'!$B$2:$E$16877,4,FALSE()),"-")</f>
        <v>m2</v>
      </c>
      <c r="AB566" s="120" t="s">
        <v>17006</v>
      </c>
      <c r="AC566" s="121" t="str">
        <f aca="false">IFERROR(VLOOKUP(AB566,'ETAPAS ORCAM'!$B$4:$C$58,2,FALSE()),"-")</f>
        <v>B08 – REVESTIMENTO INTERNO – PAREDE</v>
      </c>
      <c r="AMH566" s="85"/>
      <c r="AMI566" s="85"/>
      <c r="AMJ566" s="85"/>
    </row>
    <row r="567" s="84" customFormat="true" ht="42.5" hidden="true" customHeight="false" outlineLevel="1" collapsed="false">
      <c r="A567" s="69"/>
      <c r="B567" s="86"/>
      <c r="C567" s="105" t="str">
        <f aca="false">C566</f>
        <v>CIOPAC</v>
      </c>
      <c r="D567" s="106" t="str">
        <f aca="false">D566</f>
        <v>TÉRREO</v>
      </c>
      <c r="E567" s="106" t="str">
        <f aca="false">E566</f>
        <v>WC A=2,16m2</v>
      </c>
      <c r="F567" s="107" t="str">
        <f aca="false">F566</f>
        <v>PAREDE</v>
      </c>
      <c r="G567" s="108"/>
      <c r="H567" s="109"/>
      <c r="I567" s="110"/>
      <c r="J567" s="108"/>
      <c r="K567" s="109"/>
      <c r="L567" s="110"/>
      <c r="M567" s="108"/>
      <c r="N567" s="109"/>
      <c r="O567" s="110"/>
      <c r="P567" s="111"/>
      <c r="Q567" s="112"/>
      <c r="R567" s="113"/>
      <c r="S567" s="114"/>
      <c r="T567" s="115"/>
      <c r="U567" s="116"/>
      <c r="V567" s="117"/>
      <c r="W567" s="118" t="n">
        <f aca="false">W566</f>
        <v>16.56</v>
      </c>
      <c r="X567" s="119" t="n">
        <v>87535</v>
      </c>
      <c r="Y567" s="106" t="str">
        <f aca="false">IFERROR(VLOOKUP($X567,'BASE DADOS'!$B$2:$E$16877,2,FALSE()),"-")</f>
        <v>SINAPI</v>
      </c>
      <c r="Z567" s="106" t="str">
        <f aca="false">IFERROR(VLOOKUP($X567,'BASE DADOS'!$B$2:$E$16877,3,FALSE()),"-")</f>
        <v>Emboço, para recebimento de cerâmica, em argamassa traço 1:2:8, preparo mecânico com betoneira 400l, aplicado manualmente em faces internas de paredes, para ambiente com área  maior que 10m2, espessura de 20mm, com execução de taliscas. af_06/2014</v>
      </c>
      <c r="AA567" s="107" t="str">
        <f aca="false">IFERROR(VLOOKUP($X567,'BASE DADOS'!$B$2:$E$16877,4,FALSE()),"-")</f>
        <v>m2</v>
      </c>
      <c r="AB567" s="120" t="s">
        <v>17006</v>
      </c>
      <c r="AC567" s="121" t="str">
        <f aca="false">IFERROR(VLOOKUP(AB567,'ETAPAS ORCAM'!$B$4:$C$58,2,FALSE()),"-")</f>
        <v>B08 – REVESTIMENTO INTERNO – PAREDE</v>
      </c>
      <c r="AMH567" s="85"/>
      <c r="AMI567" s="85"/>
      <c r="AMJ567" s="85"/>
    </row>
    <row r="568" s="84" customFormat="true" ht="12.8" hidden="true" customHeight="false" outlineLevel="1" collapsed="false">
      <c r="A568" s="69"/>
      <c r="B568" s="86"/>
      <c r="C568" s="105" t="str">
        <f aca="false">C567</f>
        <v>CIOPAC</v>
      </c>
      <c r="D568" s="106" t="str">
        <f aca="false">D567</f>
        <v>TÉRREO</v>
      </c>
      <c r="E568" s="106" t="str">
        <f aca="false">E567</f>
        <v>WC A=2,16m2</v>
      </c>
      <c r="F568" s="107" t="str">
        <f aca="false">F567</f>
        <v>PAREDE</v>
      </c>
      <c r="G568" s="108"/>
      <c r="H568" s="109"/>
      <c r="I568" s="110"/>
      <c r="J568" s="108"/>
      <c r="K568" s="109"/>
      <c r="L568" s="110"/>
      <c r="M568" s="108"/>
      <c r="N568" s="109"/>
      <c r="O568" s="110"/>
      <c r="P568" s="111"/>
      <c r="Q568" s="112"/>
      <c r="R568" s="113"/>
      <c r="S568" s="114"/>
      <c r="T568" s="115"/>
      <c r="U568" s="116"/>
      <c r="V568" s="117"/>
      <c r="W568" s="118" t="n">
        <f aca="false">J565</f>
        <v>6</v>
      </c>
      <c r="X568" s="119" t="n">
        <v>98559</v>
      </c>
      <c r="Y568" s="106" t="str">
        <f aca="false">IFERROR(VLOOKUP($X568,'BASE DADOS'!$B$2:$E$16877,2,FALSE()),"-")</f>
        <v>SINAPI</v>
      </c>
      <c r="Z568" s="106" t="str">
        <f aca="false">IFERROR(VLOOKUP($X568,'BASE DADOS'!$B$2:$E$16877,3,FALSE()),"-")</f>
        <v>Tratamento de rodapé com véu de poliéster. af_06/2018</v>
      </c>
      <c r="AA568" s="107" t="str">
        <f aca="false">IFERROR(VLOOKUP($X568,'BASE DADOS'!$B$2:$E$16877,4,FALSE()),"-")</f>
        <v>m</v>
      </c>
      <c r="AB568" s="120" t="s">
        <v>17013</v>
      </c>
      <c r="AC568" s="121" t="str">
        <f aca="false">IFERROR(VLOOKUP(AB568,'ETAPAS ORCAM'!$B$4:$C$58,2,FALSE()),"-")</f>
        <v>B07 – IMPERMEABILIZAÇÃO</v>
      </c>
      <c r="AMH568" s="85"/>
      <c r="AMI568" s="85"/>
      <c r="AMJ568" s="85"/>
    </row>
    <row r="569" s="84" customFormat="true" ht="17.9" hidden="true" customHeight="false" outlineLevel="1" collapsed="false">
      <c r="A569" s="69"/>
      <c r="B569" s="86"/>
      <c r="C569" s="105" t="str">
        <f aca="false">C568</f>
        <v>CIOPAC</v>
      </c>
      <c r="D569" s="106" t="str">
        <f aca="false">D568</f>
        <v>TÉRREO</v>
      </c>
      <c r="E569" s="106" t="str">
        <f aca="false">E568</f>
        <v>WC A=2,16m2</v>
      </c>
      <c r="F569" s="107" t="str">
        <f aca="false">F568</f>
        <v>PAREDE</v>
      </c>
      <c r="G569" s="108"/>
      <c r="H569" s="109"/>
      <c r="I569" s="110"/>
      <c r="J569" s="108"/>
      <c r="K569" s="109"/>
      <c r="L569" s="110"/>
      <c r="M569" s="108"/>
      <c r="N569" s="109"/>
      <c r="O569" s="110"/>
      <c r="P569" s="111"/>
      <c r="Q569" s="112"/>
      <c r="R569" s="113"/>
      <c r="S569" s="114"/>
      <c r="T569" s="115"/>
      <c r="U569" s="116"/>
      <c r="V569" s="117"/>
      <c r="W569" s="118" t="n">
        <f aca="false">W568*0.4</f>
        <v>2.4</v>
      </c>
      <c r="X569" s="119" t="n">
        <v>98555</v>
      </c>
      <c r="Y569" s="106" t="str">
        <f aca="false">IFERROR(VLOOKUP($X569,'BASE DADOS'!$B$2:$E$16877,2,FALSE()),"-")</f>
        <v>SINAPI</v>
      </c>
      <c r="Z569" s="106" t="str">
        <f aca="false">IFERROR(VLOOKUP($X569,'BASE DADOS'!$B$2:$E$16877,3,FALSE()),"-")</f>
        <v>Impermeabilização de superfície com argamassa polimérica / membrana acrílica, 3 demãos. af_06/2018</v>
      </c>
      <c r="AA569" s="107" t="str">
        <f aca="false">IFERROR(VLOOKUP($X569,'BASE DADOS'!$B$2:$E$16877,4,FALSE()),"-")</f>
        <v>m2</v>
      </c>
      <c r="AB569" s="120" t="s">
        <v>17013</v>
      </c>
      <c r="AC569" s="121" t="str">
        <f aca="false">IFERROR(VLOOKUP(AB569,'ETAPAS ORCAM'!$B$4:$C$58,2,FALSE()),"-")</f>
        <v>B07 – IMPERMEABILIZAÇÃO</v>
      </c>
      <c r="AMH569" s="85"/>
      <c r="AMI569" s="85"/>
      <c r="AMJ569" s="85"/>
    </row>
    <row r="570" s="84" customFormat="true" ht="34.3" hidden="true" customHeight="false" outlineLevel="1" collapsed="false">
      <c r="A570" s="69"/>
      <c r="B570" s="86"/>
      <c r="C570" s="105" t="str">
        <f aca="false">C568</f>
        <v>CIOPAC</v>
      </c>
      <c r="D570" s="106" t="str">
        <f aca="false">D568</f>
        <v>TÉRREO</v>
      </c>
      <c r="E570" s="106" t="str">
        <f aca="false">E568</f>
        <v>WC A=2,16m2</v>
      </c>
      <c r="F570" s="107" t="str">
        <f aca="false">F568</f>
        <v>PAREDE</v>
      </c>
      <c r="G570" s="108"/>
      <c r="H570" s="109"/>
      <c r="I570" s="110"/>
      <c r="J570" s="108"/>
      <c r="K570" s="109"/>
      <c r="L570" s="110"/>
      <c r="M570" s="108"/>
      <c r="N570" s="109"/>
      <c r="O570" s="110"/>
      <c r="P570" s="111"/>
      <c r="Q570" s="112"/>
      <c r="R570" s="113"/>
      <c r="S570" s="114"/>
      <c r="T570" s="115"/>
      <c r="U570" s="116"/>
      <c r="V570" s="117"/>
      <c r="W570" s="118" t="n">
        <f aca="false">W567</f>
        <v>16.56</v>
      </c>
      <c r="X570" s="119" t="n">
        <v>11165</v>
      </c>
      <c r="Y570" s="106" t="str">
        <f aca="false">IFERROR(VLOOKUP($X570,'BASE DADOS'!$B$2:$E$16877,2,FALSE()),"-")</f>
        <v>ORSE</v>
      </c>
      <c r="Z570" s="106" t="str">
        <f aca="false">IFERROR(VLOOKUP($X570,'BASE DADOS'!$B$2:$E$16877,3,FALSE()),"-")</f>
        <v>Revestimento cerâmico para piso ou parede, 37 x 59 cm, Arielle, linha riviera, cor branca ou similar, PEI-3, aplicado com argamassa industrializada ac-ii, rejuntado, exclusive regularização de base ou emboço</v>
      </c>
      <c r="AA570" s="107" t="str">
        <f aca="false">IFERROR(VLOOKUP($X570,'BASE DADOS'!$B$2:$E$16877,4,FALSE()),"-")</f>
        <v>m2</v>
      </c>
      <c r="AB570" s="120" t="s">
        <v>17006</v>
      </c>
      <c r="AC570" s="121" t="str">
        <f aca="false">IFERROR(VLOOKUP(AB570,'ETAPAS ORCAM'!$B$4:$C$58,2,FALSE()),"-")</f>
        <v>B08 – REVESTIMENTO INTERNO – PAREDE</v>
      </c>
      <c r="AMH570" s="85"/>
      <c r="AMI570" s="85"/>
      <c r="AMJ570" s="85"/>
    </row>
    <row r="571" s="84" customFormat="true" ht="17.9" hidden="true" customHeight="false" outlineLevel="1" collapsed="false">
      <c r="A571" s="69"/>
      <c r="B571" s="86"/>
      <c r="C571" s="105" t="str">
        <f aca="false">C570</f>
        <v>CIOPAC</v>
      </c>
      <c r="D571" s="106" t="str">
        <f aca="false">D570</f>
        <v>TÉRREO</v>
      </c>
      <c r="E571" s="106" t="str">
        <f aca="false">E570</f>
        <v>WC A=2,16m2</v>
      </c>
      <c r="F571" s="107" t="str">
        <f aca="false">F570</f>
        <v>PAREDE</v>
      </c>
      <c r="G571" s="108"/>
      <c r="H571" s="109"/>
      <c r="I571" s="110"/>
      <c r="J571" s="108"/>
      <c r="K571" s="109"/>
      <c r="L571" s="110"/>
      <c r="M571" s="108"/>
      <c r="N571" s="109"/>
      <c r="O571" s="110"/>
      <c r="P571" s="111"/>
      <c r="Q571" s="112"/>
      <c r="R571" s="113"/>
      <c r="S571" s="114"/>
      <c r="T571" s="115"/>
      <c r="U571" s="116"/>
      <c r="V571" s="117"/>
      <c r="W571" s="118" t="n">
        <f aca="false">W570</f>
        <v>16.56</v>
      </c>
      <c r="X571" s="119" t="n">
        <v>99807</v>
      </c>
      <c r="Y571" s="106" t="str">
        <f aca="false">IFERROR(VLOOKUP($X571,'BASE DADOS'!$B$2:$E$16877,2,FALSE()),"-")</f>
        <v>SINAPI</v>
      </c>
      <c r="Z571" s="106" t="str">
        <f aca="false">IFERROR(VLOOKUP($X571,'BASE DADOS'!$B$2:$E$16877,3,FALSE()),"-")</f>
        <v>Limpeza de revestimento cerâmico em parede utilizando detergente neutro e escovação manual. af_04/2019</v>
      </c>
      <c r="AA571" s="107" t="str">
        <f aca="false">IFERROR(VLOOKUP($X571,'BASE DADOS'!$B$2:$E$16877,4,FALSE()),"-")</f>
        <v>m2</v>
      </c>
      <c r="AB571" s="120" t="s">
        <v>17004</v>
      </c>
      <c r="AC571" s="121" t="str">
        <f aca="false">IFERROR(VLOOKUP(AB571,'ETAPAS ORCAM'!$B$4:$C$58,2,FALSE()),"-")</f>
        <v>B39 – LIMPEZA FINAL</v>
      </c>
      <c r="AMH571" s="85"/>
      <c r="AMI571" s="85"/>
      <c r="AMJ571" s="85"/>
    </row>
    <row r="572" s="104" customFormat="true" ht="12.8" hidden="true" customHeight="false" outlineLevel="1" collapsed="false">
      <c r="A572" s="69"/>
      <c r="B572" s="86"/>
      <c r="C572" s="168" t="str">
        <f aca="false">C571</f>
        <v>CIOPAC</v>
      </c>
      <c r="D572" s="169" t="str">
        <f aca="false">D571</f>
        <v>TÉRREO</v>
      </c>
      <c r="E572" s="169" t="str">
        <f aca="false">E571</f>
        <v>WC A=2,16m2</v>
      </c>
      <c r="F572" s="170" t="s">
        <v>16955</v>
      </c>
      <c r="G572" s="171" t="n">
        <f aca="false">G559</f>
        <v>2.16</v>
      </c>
      <c r="H572" s="172"/>
      <c r="I572" s="173"/>
      <c r="J572" s="171"/>
      <c r="K572" s="172"/>
      <c r="L572" s="173"/>
      <c r="M572" s="171"/>
      <c r="N572" s="172"/>
      <c r="O572" s="173"/>
      <c r="P572" s="174"/>
      <c r="Q572" s="175"/>
      <c r="R572" s="176"/>
      <c r="S572" s="177" t="n">
        <f aca="false">IF(G572&lt;&gt;0,(G572+P572),(J572*M572)+P572)</f>
        <v>2.16</v>
      </c>
      <c r="T572" s="178" t="n">
        <f aca="false">IF(H572&lt;&gt;0,(H572+Q572),(K572*N572)+Q572)</f>
        <v>0</v>
      </c>
      <c r="U572" s="179" t="n">
        <f aca="false">IF(I572&lt;&gt;0,(I572+R572),(L572*O572)+R572)</f>
        <v>0</v>
      </c>
      <c r="V572" s="180" t="n">
        <f aca="false">SUM(S572:U572)</f>
        <v>2.16</v>
      </c>
      <c r="W572" s="181"/>
      <c r="X572" s="182"/>
      <c r="Y572" s="169"/>
      <c r="Z572" s="169"/>
      <c r="AA572" s="170"/>
      <c r="AB572" s="183"/>
      <c r="AC572" s="184"/>
      <c r="AMH572" s="85"/>
      <c r="AMI572" s="85"/>
      <c r="AMJ572" s="85"/>
    </row>
    <row r="573" s="84" customFormat="true" ht="17.9" hidden="true" customHeight="false" outlineLevel="1" collapsed="false">
      <c r="A573" s="69"/>
      <c r="B573" s="86"/>
      <c r="C573" s="105" t="str">
        <f aca="false">C572</f>
        <v>CIOPAC</v>
      </c>
      <c r="D573" s="106" t="str">
        <f aca="false">D572</f>
        <v>TÉRREO</v>
      </c>
      <c r="E573" s="106" t="str">
        <f aca="false">E572</f>
        <v>WC A=2,16m2</v>
      </c>
      <c r="F573" s="107" t="str">
        <f aca="false">F572</f>
        <v>TETO</v>
      </c>
      <c r="G573" s="108"/>
      <c r="H573" s="109"/>
      <c r="I573" s="110"/>
      <c r="J573" s="108"/>
      <c r="K573" s="109"/>
      <c r="L573" s="110"/>
      <c r="M573" s="108"/>
      <c r="N573" s="109"/>
      <c r="O573" s="110"/>
      <c r="P573" s="111"/>
      <c r="Q573" s="112"/>
      <c r="R573" s="113"/>
      <c r="S573" s="114"/>
      <c r="T573" s="115"/>
      <c r="U573" s="116"/>
      <c r="V573" s="117"/>
      <c r="W573" s="118" t="n">
        <f aca="false">V572</f>
        <v>2.16</v>
      </c>
      <c r="X573" s="119" t="n">
        <v>96114</v>
      </c>
      <c r="Y573" s="106" t="str">
        <f aca="false">IFERROR(VLOOKUP($X573,'BASE DADOS'!$B$2:$E$16877,2,FALSE()),"-")</f>
        <v>SINAPI</v>
      </c>
      <c r="Z573" s="106" t="str">
        <f aca="false">IFERROR(VLOOKUP($X573,'BASE DADOS'!$B$2:$E$16877,3,FALSE()),"-")</f>
        <v>Forro em drywall, para ambientes comerciais, inclusive estrutura de fixação. af_05/2017_ps</v>
      </c>
      <c r="AA573" s="107" t="str">
        <f aca="false">IFERROR(VLOOKUP($X573,'BASE DADOS'!$B$2:$E$16877,4,FALSE()),"-")</f>
        <v>m2</v>
      </c>
      <c r="AB573" s="120" t="s">
        <v>17018</v>
      </c>
      <c r="AC573" s="121" t="str">
        <f aca="false">IFERROR(VLOOKUP(AB573,'ETAPAS ORCAM'!$B$4:$C$58,2,FALSE()),"-")</f>
        <v>B09 – REVESTIMENTO INTERNO – TETO</v>
      </c>
      <c r="AMH573" s="85"/>
      <c r="AMI573" s="85"/>
      <c r="AMJ573" s="85"/>
    </row>
    <row r="574" s="84" customFormat="true" ht="17.9" hidden="true" customHeight="false" outlineLevel="1" collapsed="false">
      <c r="A574" s="69"/>
      <c r="B574" s="86"/>
      <c r="C574" s="105" t="str">
        <f aca="false">C573</f>
        <v>CIOPAC</v>
      </c>
      <c r="D574" s="106" t="str">
        <f aca="false">D573</f>
        <v>TÉRREO</v>
      </c>
      <c r="E574" s="106" t="str">
        <f aca="false">E573</f>
        <v>WC A=2,16m2</v>
      </c>
      <c r="F574" s="107" t="str">
        <f aca="false">F573</f>
        <v>TETO</v>
      </c>
      <c r="G574" s="108"/>
      <c r="H574" s="109"/>
      <c r="I574" s="110"/>
      <c r="J574" s="108"/>
      <c r="K574" s="109"/>
      <c r="L574" s="110"/>
      <c r="M574" s="108"/>
      <c r="N574" s="109"/>
      <c r="O574" s="110"/>
      <c r="P574" s="111"/>
      <c r="Q574" s="112"/>
      <c r="R574" s="113"/>
      <c r="S574" s="114"/>
      <c r="T574" s="115"/>
      <c r="U574" s="116"/>
      <c r="V574" s="117"/>
      <c r="W574" s="118" t="n">
        <f aca="false">J565</f>
        <v>6</v>
      </c>
      <c r="X574" s="119" t="n">
        <v>9082</v>
      </c>
      <c r="Y574" s="106" t="str">
        <f aca="false">IFERROR(VLOOKUP($X574,'BASE DADOS'!$B$2:$E$16877,2,FALSE()),"-")</f>
        <v>ORSE</v>
      </c>
      <c r="Z574" s="106" t="str">
        <f aca="false">IFERROR(VLOOKUP($X574,'BASE DADOS'!$B$2:$E$16877,3,FALSE()),"-")</f>
        <v>Tabica metálica 3x3cm para forro de gesso (fornecimento e montagem)</v>
      </c>
      <c r="AA574" s="107" t="str">
        <f aca="false">IFERROR(VLOOKUP($X574,'BASE DADOS'!$B$2:$E$16877,4,FALSE()),"-")</f>
        <v>m</v>
      </c>
      <c r="AB574" s="120" t="s">
        <v>17018</v>
      </c>
      <c r="AC574" s="121" t="str">
        <f aca="false">IFERROR(VLOOKUP(AB574,'ETAPAS ORCAM'!$B$4:$C$58,2,FALSE()),"-")</f>
        <v>B09 – REVESTIMENTO INTERNO – TETO</v>
      </c>
      <c r="AMH574" s="85"/>
      <c r="AMI574" s="85"/>
      <c r="AMJ574" s="85"/>
    </row>
    <row r="575" s="84" customFormat="true" ht="17.9" hidden="true" customHeight="false" outlineLevel="1" collapsed="false">
      <c r="A575" s="69"/>
      <c r="B575" s="86"/>
      <c r="C575" s="105" t="str">
        <f aca="false">C574</f>
        <v>CIOPAC</v>
      </c>
      <c r="D575" s="106" t="str">
        <f aca="false">D574</f>
        <v>TÉRREO</v>
      </c>
      <c r="E575" s="106" t="str">
        <f aca="false">E574</f>
        <v>WC A=2,16m2</v>
      </c>
      <c r="F575" s="107" t="str">
        <f aca="false">F574</f>
        <v>TETO</v>
      </c>
      <c r="G575" s="108"/>
      <c r="H575" s="109"/>
      <c r="I575" s="110"/>
      <c r="J575" s="108"/>
      <c r="K575" s="109"/>
      <c r="L575" s="110"/>
      <c r="M575" s="108"/>
      <c r="N575" s="109"/>
      <c r="O575" s="110"/>
      <c r="P575" s="111"/>
      <c r="Q575" s="112"/>
      <c r="R575" s="113"/>
      <c r="S575" s="114"/>
      <c r="T575" s="115"/>
      <c r="U575" s="116"/>
      <c r="V575" s="117"/>
      <c r="W575" s="118" t="n">
        <f aca="false">W573</f>
        <v>2.16</v>
      </c>
      <c r="X575" s="119" t="n">
        <v>88484</v>
      </c>
      <c r="Y575" s="106" t="str">
        <f aca="false">IFERROR(VLOOKUP($X575,'BASE DADOS'!$B$2:$E$16877,2,FALSE()),"-")</f>
        <v>SINAPI</v>
      </c>
      <c r="Z575" s="106" t="str">
        <f aca="false">IFERROR(VLOOKUP($X575,'BASE DADOS'!$B$2:$E$16877,3,FALSE()),"-")</f>
        <v>Aplicação de fundo selador acrílico em teto, uma demão. af_06/2014</v>
      </c>
      <c r="AA575" s="107" t="str">
        <f aca="false">IFERROR(VLOOKUP($X575,'BASE DADOS'!$B$2:$E$16877,4,FALSE()),"-")</f>
        <v>m2</v>
      </c>
      <c r="AB575" s="120" t="s">
        <v>17008</v>
      </c>
      <c r="AC575" s="121" t="str">
        <f aca="false">IFERROR(VLOOKUP(AB575,'ETAPAS ORCAM'!$B$4:$C$58,2,FALSE()),"-")</f>
        <v>B15 – PINTURA INTERNA – TETO</v>
      </c>
      <c r="AMH575" s="85"/>
      <c r="AMI575" s="85"/>
      <c r="AMJ575" s="85"/>
    </row>
    <row r="576" s="84" customFormat="true" ht="17.9" hidden="true" customHeight="false" outlineLevel="1" collapsed="false">
      <c r="A576" s="69"/>
      <c r="B576" s="86"/>
      <c r="C576" s="105" t="str">
        <f aca="false">C575</f>
        <v>CIOPAC</v>
      </c>
      <c r="D576" s="106" t="str">
        <f aca="false">D575</f>
        <v>TÉRREO</v>
      </c>
      <c r="E576" s="106" t="str">
        <f aca="false">E575</f>
        <v>WC A=2,16m2</v>
      </c>
      <c r="F576" s="107" t="str">
        <f aca="false">F575</f>
        <v>TETO</v>
      </c>
      <c r="G576" s="108"/>
      <c r="H576" s="109"/>
      <c r="I576" s="110"/>
      <c r="J576" s="108"/>
      <c r="K576" s="109"/>
      <c r="L576" s="110"/>
      <c r="M576" s="108"/>
      <c r="N576" s="109"/>
      <c r="O576" s="110"/>
      <c r="P576" s="111"/>
      <c r="Q576" s="112"/>
      <c r="R576" s="113"/>
      <c r="S576" s="114"/>
      <c r="T576" s="115"/>
      <c r="U576" s="116"/>
      <c r="V576" s="117"/>
      <c r="W576" s="118" t="n">
        <f aca="false">W575</f>
        <v>2.16</v>
      </c>
      <c r="X576" s="119" t="n">
        <v>88496</v>
      </c>
      <c r="Y576" s="106" t="str">
        <f aca="false">IFERROR(VLOOKUP($X576,'BASE DADOS'!$B$2:$E$16877,2,FALSE()),"-")</f>
        <v>SINAPI</v>
      </c>
      <c r="Z576" s="106" t="str">
        <f aca="false">IFERROR(VLOOKUP($X576,'BASE DADOS'!$B$2:$E$16877,3,FALSE()),"-")</f>
        <v>Aplicação e lixamento de massa látex em teto, duas demãos. af_06/2014</v>
      </c>
      <c r="AA576" s="107" t="str">
        <f aca="false">IFERROR(VLOOKUP($X576,'BASE DADOS'!$B$2:$E$16877,4,FALSE()),"-")</f>
        <v>m2</v>
      </c>
      <c r="AB576" s="120" t="s">
        <v>17008</v>
      </c>
      <c r="AC576" s="121" t="str">
        <f aca="false">IFERROR(VLOOKUP(AB576,'ETAPAS ORCAM'!$B$4:$C$58,2,FALSE()),"-")</f>
        <v>B15 – PINTURA INTERNA – TETO</v>
      </c>
      <c r="AMH576" s="85"/>
      <c r="AMI576" s="85"/>
      <c r="AMJ576" s="85"/>
    </row>
    <row r="577" s="84" customFormat="true" ht="17.9" hidden="true" customHeight="false" outlineLevel="1" collapsed="false">
      <c r="A577" s="69"/>
      <c r="B577" s="86"/>
      <c r="C577" s="105" t="str">
        <f aca="false">C576</f>
        <v>CIOPAC</v>
      </c>
      <c r="D577" s="106" t="str">
        <f aca="false">D576</f>
        <v>TÉRREO</v>
      </c>
      <c r="E577" s="106" t="str">
        <f aca="false">E576</f>
        <v>WC A=2,16m2</v>
      </c>
      <c r="F577" s="107" t="str">
        <f aca="false">F576</f>
        <v>TETO</v>
      </c>
      <c r="G577" s="108"/>
      <c r="H577" s="109"/>
      <c r="I577" s="110"/>
      <c r="J577" s="108"/>
      <c r="K577" s="109"/>
      <c r="L577" s="110"/>
      <c r="M577" s="108"/>
      <c r="N577" s="109"/>
      <c r="O577" s="110"/>
      <c r="P577" s="111"/>
      <c r="Q577" s="112"/>
      <c r="R577" s="113"/>
      <c r="S577" s="114"/>
      <c r="T577" s="115"/>
      <c r="U577" s="116"/>
      <c r="V577" s="117"/>
      <c r="W577" s="118" t="n">
        <f aca="false">W576</f>
        <v>2.16</v>
      </c>
      <c r="X577" s="119" t="n">
        <v>104639</v>
      </c>
      <c r="Y577" s="106" t="str">
        <f aca="false">IFERROR(VLOOKUP($X577,'BASE DADOS'!$B$2:$E$16877,2,FALSE()),"-")</f>
        <v>SINAPI</v>
      </c>
      <c r="Z577" s="106" t="str">
        <f aca="false">IFERROR(VLOOKUP($X577,'BASE DADOS'!$B$2:$E$16877,3,FALSE()),"-")</f>
        <v>Pintura látex acrílica econômica, aplicação manual em teto, duas demãos. Af_04/2023</v>
      </c>
      <c r="AA577" s="107" t="str">
        <f aca="false">IFERROR(VLOOKUP($X577,'BASE DADOS'!$B$2:$E$16877,4,FALSE()),"-")</f>
        <v>m2</v>
      </c>
      <c r="AB577" s="120" t="s">
        <v>17008</v>
      </c>
      <c r="AC577" s="121" t="str">
        <f aca="false">IFERROR(VLOOKUP(AB577,'ETAPAS ORCAM'!$B$4:$C$58,2,FALSE()),"-")</f>
        <v>B15 – PINTURA INTERNA – TETO</v>
      </c>
      <c r="AMH577" s="85"/>
      <c r="AMI577" s="85"/>
      <c r="AMJ577" s="85"/>
    </row>
    <row r="578" s="104" customFormat="true" ht="12.8" hidden="true" customHeight="false" outlineLevel="1" collapsed="false">
      <c r="A578" s="69"/>
      <c r="B578" s="86"/>
      <c r="C578" s="168" t="str">
        <f aca="false">C577</f>
        <v>CIOPAC</v>
      </c>
      <c r="D578" s="169" t="str">
        <f aca="false">D577</f>
        <v>TÉRREO</v>
      </c>
      <c r="E578" s="169" t="str">
        <f aca="false">E577</f>
        <v>WC A=2,16m2</v>
      </c>
      <c r="F578" s="170" t="s">
        <v>17020</v>
      </c>
      <c r="G578" s="171" t="n">
        <v>1</v>
      </c>
      <c r="H578" s="172"/>
      <c r="I578" s="173"/>
      <c r="J578" s="171"/>
      <c r="K578" s="172"/>
      <c r="L578" s="173"/>
      <c r="M578" s="171"/>
      <c r="N578" s="172"/>
      <c r="O578" s="173"/>
      <c r="P578" s="174"/>
      <c r="Q578" s="175"/>
      <c r="R578" s="176"/>
      <c r="S578" s="177" t="n">
        <f aca="false">IF(G578&lt;&gt;0,(G578+P578),(J578*M578)+P578)</f>
        <v>1</v>
      </c>
      <c r="T578" s="178" t="n">
        <f aca="false">IF(H578&lt;&gt;0,(H578+Q578),(K578*N578)+Q578)</f>
        <v>0</v>
      </c>
      <c r="U578" s="179" t="n">
        <f aca="false">IF(I578&lt;&gt;0,(I578+R578),(L578*O578)+R578)</f>
        <v>0</v>
      </c>
      <c r="V578" s="180" t="n">
        <f aca="false">SUM(S578:U578)</f>
        <v>1</v>
      </c>
      <c r="W578" s="181"/>
      <c r="X578" s="182"/>
      <c r="Y578" s="169"/>
      <c r="Z578" s="169"/>
      <c r="AA578" s="170"/>
      <c r="AB578" s="183"/>
      <c r="AC578" s="184"/>
      <c r="AMH578" s="85"/>
      <c r="AMI578" s="85"/>
      <c r="AMJ578" s="85"/>
    </row>
    <row r="579" s="84" customFormat="true" ht="42.5" hidden="true" customHeight="false" outlineLevel="1" collapsed="false">
      <c r="A579" s="69"/>
      <c r="B579" s="86"/>
      <c r="C579" s="105" t="str">
        <f aca="false">C578</f>
        <v>CIOPAC</v>
      </c>
      <c r="D579" s="106" t="str">
        <f aca="false">D578</f>
        <v>TÉRREO</v>
      </c>
      <c r="E579" s="106" t="str">
        <f aca="false">E578</f>
        <v>WC A=2,16m2</v>
      </c>
      <c r="F579" s="107" t="str">
        <f aca="false">F578</f>
        <v>ESQ. MADEIRA</v>
      </c>
      <c r="G579" s="108"/>
      <c r="H579" s="109"/>
      <c r="I579" s="110"/>
      <c r="J579" s="108"/>
      <c r="K579" s="109"/>
      <c r="L579" s="110"/>
      <c r="M579" s="108"/>
      <c r="N579" s="109"/>
      <c r="O579" s="110"/>
      <c r="P579" s="111"/>
      <c r="Q579" s="112"/>
      <c r="R579" s="113"/>
      <c r="S579" s="114"/>
      <c r="T579" s="115"/>
      <c r="U579" s="116"/>
      <c r="V579" s="117"/>
      <c r="W579" s="118" t="n">
        <v>1</v>
      </c>
      <c r="X579" s="119" t="n">
        <v>90843</v>
      </c>
      <c r="Y579" s="106" t="str">
        <f aca="false">IFERROR(VLOOKUP($X579,'BASE DADOS'!$B$2:$E$16877,2,FALSE()),"-")</f>
        <v>SINAPI</v>
      </c>
      <c r="Z579" s="106" t="str">
        <f aca="false">IFERROR(VLOOKUP($X579,'BASE DADOS'!$B$2:$E$16877,3,FALSE()),"-")</f>
        <v>Kit de porta de madeira para pintura, semi-oca (leve ou média), padrão médio, 80x210cm, espessura de 3,5cm, itens inclusos: dobradiças, montagem e instalação do batente, fechadura com execução do furo - fornecimento e instalação. af_12/2019</v>
      </c>
      <c r="AA579" s="107" t="str">
        <f aca="false">IFERROR(VLOOKUP($X579,'BASE DADOS'!$B$2:$E$16877,4,FALSE()),"-")</f>
        <v>un</v>
      </c>
      <c r="AB579" s="120" t="s">
        <v>17009</v>
      </c>
      <c r="AC579" s="121" t="str">
        <f aca="false">IFERROR(VLOOKUP(AB579,'ETAPAS ORCAM'!$B$4:$C$58,2,FALSE()),"-")</f>
        <v>B12 – ESQUADRIAS</v>
      </c>
      <c r="AMH579" s="85"/>
      <c r="AMI579" s="85"/>
      <c r="AMJ579" s="85"/>
    </row>
    <row r="580" s="84" customFormat="true" ht="26.1" hidden="true" customHeight="false" outlineLevel="1" collapsed="false">
      <c r="A580" s="69"/>
      <c r="B580" s="86"/>
      <c r="C580" s="105" t="str">
        <f aca="false">C579</f>
        <v>CIOPAC</v>
      </c>
      <c r="D580" s="106" t="str">
        <f aca="false">D579</f>
        <v>TÉRREO</v>
      </c>
      <c r="E580" s="106" t="str">
        <f aca="false">E579</f>
        <v>WC A=2,16m2</v>
      </c>
      <c r="F580" s="107" t="str">
        <f aca="false">F579</f>
        <v>ESQ. MADEIRA</v>
      </c>
      <c r="G580" s="108"/>
      <c r="H580" s="109"/>
      <c r="I580" s="110"/>
      <c r="J580" s="108"/>
      <c r="K580" s="109"/>
      <c r="L580" s="110"/>
      <c r="M580" s="108"/>
      <c r="N580" s="109"/>
      <c r="O580" s="110"/>
      <c r="P580" s="111"/>
      <c r="Q580" s="112"/>
      <c r="R580" s="113"/>
      <c r="S580" s="114"/>
      <c r="T580" s="115"/>
      <c r="U580" s="116"/>
      <c r="V580" s="117"/>
      <c r="W580" s="118" t="n">
        <f aca="false">(0.8*2.1)*3</f>
        <v>5.04</v>
      </c>
      <c r="X580" s="119" t="n">
        <v>2309</v>
      </c>
      <c r="Y580" s="106" t="str">
        <f aca="false">IFERROR(VLOOKUP($X580,'BASE DADOS'!$B$2:$E$16877,2,FALSE()),"-")</f>
        <v>ORSE</v>
      </c>
      <c r="Z580" s="106" t="str">
        <f aca="false">IFERROR(VLOOKUP($X580,'BASE DADOS'!$B$2:$E$16877,3,FALSE()),"-")</f>
        <v>Pintura sobre superfícies de madeira com aplicação de 01 demão de fundo sintético nivelador, 01 demão de massa a óleo e 02 demãos de tinta esmalte</v>
      </c>
      <c r="AA580" s="107" t="str">
        <f aca="false">IFERROR(VLOOKUP($X580,'BASE DADOS'!$B$2:$E$16877,4,FALSE()),"-")</f>
        <v>m2</v>
      </c>
      <c r="AB580" s="120" t="s">
        <v>17021</v>
      </c>
      <c r="AC580" s="121" t="str">
        <f aca="false">IFERROR(VLOOKUP(AB580,'ETAPAS ORCAM'!$B$4:$C$58,2,FALSE()),"-")</f>
        <v>B16 – PINTURA – ESQ. MADEIRA</v>
      </c>
      <c r="AMH580" s="85"/>
      <c r="AMI580" s="85"/>
      <c r="AMJ580" s="85"/>
    </row>
    <row r="581" s="84" customFormat="true" ht="12.8" hidden="true" customHeight="false" outlineLevel="1" collapsed="false">
      <c r="A581" s="69"/>
      <c r="B581" s="86"/>
      <c r="C581" s="105" t="str">
        <f aca="false">C580</f>
        <v>CIOPAC</v>
      </c>
      <c r="D581" s="106" t="str">
        <f aca="false">D580</f>
        <v>TÉRREO</v>
      </c>
      <c r="E581" s="106" t="str">
        <f aca="false">E580</f>
        <v>WC A=2,16m2</v>
      </c>
      <c r="F581" s="107" t="str">
        <f aca="false">F580</f>
        <v>ESQ. MADEIRA</v>
      </c>
      <c r="G581" s="108"/>
      <c r="H581" s="109"/>
      <c r="I581" s="110"/>
      <c r="J581" s="108"/>
      <c r="K581" s="109"/>
      <c r="L581" s="110"/>
      <c r="M581" s="108"/>
      <c r="N581" s="109"/>
      <c r="O581" s="110"/>
      <c r="P581" s="111"/>
      <c r="Q581" s="112"/>
      <c r="R581" s="113"/>
      <c r="S581" s="114"/>
      <c r="T581" s="115"/>
      <c r="U581" s="116"/>
      <c r="V581" s="117"/>
      <c r="W581" s="118" t="n">
        <v>0.85</v>
      </c>
      <c r="X581" s="119" t="n">
        <v>2266</v>
      </c>
      <c r="Y581" s="106" t="str">
        <f aca="false">IFERROR(VLOOKUP($X581,'BASE DADOS'!$B$2:$E$16877,2,FALSE()),"-")</f>
        <v>ORSE</v>
      </c>
      <c r="Z581" s="106" t="str">
        <f aca="false">IFERROR(VLOOKUP($X581,'BASE DADOS'!$B$2:$E$16877,3,FALSE()),"-")</f>
        <v>Soleira em granito cinza andorinha, l = 15 cm, e = 2 cm</v>
      </c>
      <c r="AA581" s="107" t="str">
        <f aca="false">IFERROR(VLOOKUP($X581,'BASE DADOS'!$B$2:$E$16877,4,FALSE()),"-")</f>
        <v>m</v>
      </c>
      <c r="AB581" s="120" t="s">
        <v>17003</v>
      </c>
      <c r="AC581" s="121" t="str">
        <f aca="false">IFERROR(VLOOKUP(AB581,'ETAPAS ORCAM'!$B$4:$C$58,2,FALSE()),"-")</f>
        <v>B11 – PAVIMENTAÇÃO</v>
      </c>
      <c r="AMH581" s="85"/>
      <c r="AMI581" s="85"/>
      <c r="AMJ581" s="85"/>
    </row>
    <row r="582" s="104" customFormat="true" ht="12.8" hidden="true" customHeight="false" outlineLevel="1" collapsed="false">
      <c r="A582" s="69"/>
      <c r="B582" s="86"/>
      <c r="C582" s="168" t="str">
        <f aca="false">C577</f>
        <v>CIOPAC</v>
      </c>
      <c r="D582" s="169" t="str">
        <f aca="false">D577</f>
        <v>TÉRREO</v>
      </c>
      <c r="E582" s="169" t="str">
        <f aca="false">E577</f>
        <v>WC A=2,16m2</v>
      </c>
      <c r="F582" s="170" t="s">
        <v>17022</v>
      </c>
      <c r="G582" s="171"/>
      <c r="H582" s="172"/>
      <c r="I582" s="173"/>
      <c r="J582" s="171" t="n">
        <v>1</v>
      </c>
      <c r="K582" s="172"/>
      <c r="L582" s="173"/>
      <c r="M582" s="171" t="n">
        <v>0.6</v>
      </c>
      <c r="N582" s="172"/>
      <c r="O582" s="173"/>
      <c r="P582" s="174"/>
      <c r="Q582" s="175"/>
      <c r="R582" s="176"/>
      <c r="S582" s="177" t="n">
        <f aca="false">IF(G582&lt;&gt;0,(G582+P582),(J582*M582)+P582)</f>
        <v>0.6</v>
      </c>
      <c r="T582" s="178" t="n">
        <f aca="false">IF(H582&lt;&gt;0,(H582+Q582),(K582*N582)+Q582)</f>
        <v>0</v>
      </c>
      <c r="U582" s="179" t="n">
        <f aca="false">IF(I582&lt;&gt;0,(I582+R582),(L582*O582)+R582)</f>
        <v>0</v>
      </c>
      <c r="V582" s="180" t="n">
        <f aca="false">SUM(S582:U582)</f>
        <v>0.6</v>
      </c>
      <c r="W582" s="181"/>
      <c r="X582" s="182"/>
      <c r="Y582" s="169"/>
      <c r="Z582" s="169"/>
      <c r="AA582" s="170"/>
      <c r="AB582" s="183"/>
      <c r="AC582" s="184"/>
      <c r="AMH582" s="85"/>
      <c r="AMI582" s="85"/>
      <c r="AMJ582" s="85"/>
    </row>
    <row r="583" s="84" customFormat="true" ht="26.1" hidden="true" customHeight="false" outlineLevel="1" collapsed="false">
      <c r="A583" s="69"/>
      <c r="B583" s="86"/>
      <c r="C583" s="105" t="str">
        <f aca="false">C582</f>
        <v>CIOPAC</v>
      </c>
      <c r="D583" s="106" t="str">
        <f aca="false">D582</f>
        <v>TÉRREO</v>
      </c>
      <c r="E583" s="106" t="str">
        <f aca="false">E582</f>
        <v>WC A=2,16m2</v>
      </c>
      <c r="F583" s="107" t="str">
        <f aca="false">F582</f>
        <v>ESQ. ALUMÍNIO</v>
      </c>
      <c r="G583" s="108"/>
      <c r="H583" s="109"/>
      <c r="I583" s="110"/>
      <c r="J583" s="108"/>
      <c r="K583" s="109"/>
      <c r="L583" s="110"/>
      <c r="M583" s="108"/>
      <c r="N583" s="109"/>
      <c r="O583" s="110"/>
      <c r="P583" s="111"/>
      <c r="Q583" s="112"/>
      <c r="R583" s="113"/>
      <c r="S583" s="114"/>
      <c r="T583" s="115"/>
      <c r="U583" s="116"/>
      <c r="V583" s="117"/>
      <c r="W583" s="118" t="n">
        <v>0.6</v>
      </c>
      <c r="X583" s="119" t="n">
        <v>94569</v>
      </c>
      <c r="Y583" s="106" t="str">
        <f aca="false">IFERROR(VLOOKUP($X583,'BASE DADOS'!$B$2:$E$16877,2,FALSE()),"-")</f>
        <v>SINAPI</v>
      </c>
      <c r="Z583" s="106" t="str">
        <f aca="false">IFERROR(VLOOKUP($X583,'BASE DADOS'!$B$2:$E$16877,3,FALSE()),"-")</f>
        <v>Janela de alumínio tipo maxim-ar, com vidros, batente e ferragens. exclusive alizar, acabamento e contramarco. fornecimento e instalação. af_12/2019</v>
      </c>
      <c r="AA583" s="107" t="str">
        <f aca="false">IFERROR(VLOOKUP($X583,'BASE DADOS'!$B$2:$E$16877,4,FALSE()),"-")</f>
        <v>m2</v>
      </c>
      <c r="AB583" s="120" t="s">
        <v>17009</v>
      </c>
      <c r="AC583" s="121" t="str">
        <f aca="false">IFERROR(VLOOKUP(AB583,'ETAPAS ORCAM'!$B$4:$C$58,2,FALSE()),"-")</f>
        <v>B12 – ESQUADRIAS</v>
      </c>
      <c r="AMH583" s="85"/>
      <c r="AMI583" s="85"/>
      <c r="AMJ583" s="85"/>
    </row>
    <row r="584" s="84" customFormat="true" ht="17.9" hidden="true" customHeight="false" outlineLevel="1" collapsed="false">
      <c r="A584" s="69"/>
      <c r="B584" s="86"/>
      <c r="C584" s="105" t="str">
        <f aca="false">C583</f>
        <v>CIOPAC</v>
      </c>
      <c r="D584" s="106" t="str">
        <f aca="false">D583</f>
        <v>TÉRREO</v>
      </c>
      <c r="E584" s="106" t="str">
        <f aca="false">E583</f>
        <v>WC A=2,16m2</v>
      </c>
      <c r="F584" s="107" t="str">
        <f aca="false">F583</f>
        <v>ESQ. ALUMÍNIO</v>
      </c>
      <c r="G584" s="108"/>
      <c r="H584" s="109"/>
      <c r="I584" s="110"/>
      <c r="J584" s="108"/>
      <c r="K584" s="109"/>
      <c r="L584" s="110"/>
      <c r="M584" s="108"/>
      <c r="N584" s="109"/>
      <c r="O584" s="110"/>
      <c r="P584" s="111"/>
      <c r="Q584" s="112"/>
      <c r="R584" s="113"/>
      <c r="S584" s="114"/>
      <c r="T584" s="115"/>
      <c r="U584" s="116"/>
      <c r="V584" s="117"/>
      <c r="W584" s="118" t="n">
        <f aca="false">+W583*2</f>
        <v>1.2</v>
      </c>
      <c r="X584" s="119" t="n">
        <v>99821</v>
      </c>
      <c r="Y584" s="106" t="str">
        <f aca="false">IFERROR(VLOOKUP($X584,'BASE DADOS'!$B$2:$E$16877,2,FALSE()),"-")</f>
        <v>SINAPI</v>
      </c>
      <c r="Z584" s="106" t="str">
        <f aca="false">IFERROR(VLOOKUP($X584,'BASE DADOS'!$B$2:$E$16877,3,FALSE()),"-")</f>
        <v>Limpeza de janela de vidro com caixilho em aço/alumínio/pvc. af_04/2019</v>
      </c>
      <c r="AA584" s="107" t="str">
        <f aca="false">IFERROR(VLOOKUP($X584,'BASE DADOS'!$B$2:$E$16877,4,FALSE()),"-")</f>
        <v>m2</v>
      </c>
      <c r="AB584" s="120" t="s">
        <v>17004</v>
      </c>
      <c r="AC584" s="121" t="str">
        <f aca="false">IFERROR(VLOOKUP(AB584,'ETAPAS ORCAM'!$B$4:$C$58,2,FALSE()),"-")</f>
        <v>B39 – LIMPEZA FINAL</v>
      </c>
      <c r="AMH584" s="85"/>
      <c r="AMI584" s="85"/>
      <c r="AMJ584" s="85"/>
    </row>
    <row r="585" s="84" customFormat="true" ht="12.8" hidden="true" customHeight="false" outlineLevel="1" collapsed="false">
      <c r="A585" s="69"/>
      <c r="B585" s="86"/>
      <c r="C585" s="105" t="str">
        <f aca="false">C584</f>
        <v>CIOPAC</v>
      </c>
      <c r="D585" s="106" t="str">
        <f aca="false">D584</f>
        <v>TÉRREO</v>
      </c>
      <c r="E585" s="106" t="str">
        <f aca="false">E584</f>
        <v>WC A=2,16m2</v>
      </c>
      <c r="F585" s="107" t="str">
        <f aca="false">F584</f>
        <v>ESQ. ALUMÍNIO</v>
      </c>
      <c r="G585" s="108"/>
      <c r="H585" s="109"/>
      <c r="I585" s="110"/>
      <c r="J585" s="108"/>
      <c r="K585" s="109"/>
      <c r="L585" s="110"/>
      <c r="M585" s="108"/>
      <c r="N585" s="109"/>
      <c r="O585" s="110"/>
      <c r="P585" s="111"/>
      <c r="Q585" s="112"/>
      <c r="R585" s="113"/>
      <c r="S585" s="114"/>
      <c r="T585" s="115"/>
      <c r="U585" s="116"/>
      <c r="V585" s="117"/>
      <c r="W585" s="118" t="n">
        <v>1.05</v>
      </c>
      <c r="X585" s="119" t="n">
        <v>1989</v>
      </c>
      <c r="Y585" s="106" t="str">
        <f aca="false">IFERROR(VLOOKUP($X585,'BASE DADOS'!$B$2:$E$16877,2,FALSE()),"-")</f>
        <v>ORSE</v>
      </c>
      <c r="Z585" s="106" t="str">
        <f aca="false">IFERROR(VLOOKUP($X585,'BASE DADOS'!$B$2:$E$16877,3,FALSE()),"-")</f>
        <v>Peitoril granito cinza polido, c/ largura = 22 cm, esp = 2 cm</v>
      </c>
      <c r="AA585" s="107" t="str">
        <f aca="false">IFERROR(VLOOKUP($X585,'BASE DADOS'!$B$2:$E$16877,4,FALSE()),"-")</f>
        <v>m</v>
      </c>
      <c r="AB585" s="120" t="s">
        <v>17006</v>
      </c>
      <c r="AC585" s="121" t="str">
        <f aca="false">IFERROR(VLOOKUP(AB585,'ETAPAS ORCAM'!$B$4:$C$58,2,FALSE()),"-")</f>
        <v>B08 – REVESTIMENTO INTERNO – PAREDE</v>
      </c>
      <c r="AMH585" s="85"/>
      <c r="AMI585" s="85"/>
      <c r="AMJ585" s="85"/>
    </row>
    <row r="586" s="104" customFormat="true" ht="26.1" hidden="true" customHeight="false" outlineLevel="1" collapsed="false">
      <c r="A586" s="69"/>
      <c r="B586" s="86"/>
      <c r="C586" s="168" t="str">
        <f aca="false">C577</f>
        <v>CIOPAC</v>
      </c>
      <c r="D586" s="169" t="str">
        <f aca="false">D577</f>
        <v>TÉRREO</v>
      </c>
      <c r="E586" s="169" t="str">
        <f aca="false">E577</f>
        <v>WC A=2,16m2</v>
      </c>
      <c r="F586" s="170" t="s">
        <v>16966</v>
      </c>
      <c r="G586" s="171" t="n">
        <v>1</v>
      </c>
      <c r="H586" s="172"/>
      <c r="I586" s="173"/>
      <c r="J586" s="171"/>
      <c r="K586" s="172"/>
      <c r="L586" s="173"/>
      <c r="M586" s="171"/>
      <c r="N586" s="172"/>
      <c r="O586" s="173"/>
      <c r="P586" s="174"/>
      <c r="Q586" s="175"/>
      <c r="R586" s="176"/>
      <c r="S586" s="177" t="n">
        <f aca="false">IF(G586&lt;&gt;0,(G586+P586),(J586*M586)+P586)</f>
        <v>1</v>
      </c>
      <c r="T586" s="178" t="n">
        <f aca="false">IF(H586&lt;&gt;0,(H586+Q586),(K586*N586)+Q586)</f>
        <v>0</v>
      </c>
      <c r="U586" s="179" t="n">
        <f aca="false">IF(I586&lt;&gt;0,(I586+R586),(L586*O586)+R586)</f>
        <v>0</v>
      </c>
      <c r="V586" s="180" t="n">
        <f aca="false">SUM(S586:U586)</f>
        <v>1</v>
      </c>
      <c r="W586" s="181"/>
      <c r="X586" s="182"/>
      <c r="Y586" s="169"/>
      <c r="Z586" s="169"/>
      <c r="AA586" s="170"/>
      <c r="AB586" s="183"/>
      <c r="AC586" s="184"/>
      <c r="AMH586" s="85"/>
      <c r="AMI586" s="85"/>
      <c r="AMJ586" s="85"/>
    </row>
    <row r="587" s="84" customFormat="true" ht="26.1" hidden="true" customHeight="false" outlineLevel="1" collapsed="false">
      <c r="A587" s="69"/>
      <c r="B587" s="86"/>
      <c r="C587" s="105" t="str">
        <f aca="false">C586</f>
        <v>CIOPAC</v>
      </c>
      <c r="D587" s="106" t="str">
        <f aca="false">D586</f>
        <v>TÉRREO</v>
      </c>
      <c r="E587" s="106" t="str">
        <f aca="false">E586</f>
        <v>WC A=2,16m2</v>
      </c>
      <c r="F587" s="107" t="str">
        <f aca="false">F586</f>
        <v>BANCADAS, LOUÇAS E METAIS</v>
      </c>
      <c r="G587" s="108"/>
      <c r="H587" s="109"/>
      <c r="I587" s="110"/>
      <c r="J587" s="108"/>
      <c r="K587" s="109"/>
      <c r="L587" s="110"/>
      <c r="M587" s="108"/>
      <c r="N587" s="109"/>
      <c r="O587" s="110"/>
      <c r="P587" s="111"/>
      <c r="Q587" s="112"/>
      <c r="R587" s="113"/>
      <c r="S587" s="114"/>
      <c r="T587" s="115"/>
      <c r="U587" s="116"/>
      <c r="V587" s="117"/>
      <c r="W587" s="118" t="n">
        <v>1</v>
      </c>
      <c r="X587" s="119" t="n">
        <v>86903</v>
      </c>
      <c r="Y587" s="106" t="str">
        <f aca="false">IFERROR(VLOOKUP($X587,'BASE DADOS'!$B$2:$E$16877,2,FALSE()),"-")</f>
        <v>SINAPI</v>
      </c>
      <c r="Z587" s="106" t="str">
        <f aca="false">IFERROR(VLOOKUP($X587,'BASE DADOS'!$B$2:$E$16877,3,FALSE()),"-")</f>
        <v>Lavatório louça branca com coluna, 45 x 55cm ou equivalente, padrão médio - fornecimento e instalação. af_01/2020</v>
      </c>
      <c r="AA587" s="107" t="str">
        <f aca="false">IFERROR(VLOOKUP($X587,'BASE DADOS'!$B$2:$E$16877,4,FALSE()),"-")</f>
        <v>un</v>
      </c>
      <c r="AB587" s="120" t="s">
        <v>17023</v>
      </c>
      <c r="AC587" s="121" t="str">
        <f aca="false">IFERROR(VLOOKUP(AB587,'ETAPAS ORCAM'!$B$4:$C$58,2,FALSE()),"-")</f>
        <v>B24 – BANCADAS, LOUÇAS, METAIS SANITÁRIOS E DIVISÓRIAS DE GRANITO</v>
      </c>
      <c r="AMH587" s="85"/>
      <c r="AMI587" s="85"/>
      <c r="AMJ587" s="85"/>
    </row>
    <row r="588" s="84" customFormat="true" ht="17.9" hidden="true" customHeight="false" outlineLevel="1" collapsed="false">
      <c r="A588" s="69"/>
      <c r="B588" s="86"/>
      <c r="C588" s="105" t="str">
        <f aca="false">C587</f>
        <v>CIOPAC</v>
      </c>
      <c r="D588" s="106" t="str">
        <f aca="false">D587</f>
        <v>TÉRREO</v>
      </c>
      <c r="E588" s="106" t="str">
        <f aca="false">E587</f>
        <v>WC A=2,16m2</v>
      </c>
      <c r="F588" s="107" t="str">
        <f aca="false">F587</f>
        <v>BANCADAS, LOUÇAS E METAIS</v>
      </c>
      <c r="G588" s="108"/>
      <c r="H588" s="109"/>
      <c r="I588" s="110"/>
      <c r="J588" s="108"/>
      <c r="K588" s="109"/>
      <c r="L588" s="110"/>
      <c r="M588" s="108"/>
      <c r="N588" s="109"/>
      <c r="O588" s="110"/>
      <c r="P588" s="111"/>
      <c r="Q588" s="112"/>
      <c r="R588" s="113"/>
      <c r="S588" s="114"/>
      <c r="T588" s="115"/>
      <c r="U588" s="116"/>
      <c r="V588" s="117"/>
      <c r="W588" s="118" t="n">
        <v>1</v>
      </c>
      <c r="X588" s="119" t="n">
        <v>9676</v>
      </c>
      <c r="Y588" s="106" t="str">
        <f aca="false">IFERROR(VLOOKUP($X588,'BASE DADOS'!$B$2:$E$16877,2,FALSE()),"-")</f>
        <v>ORSE</v>
      </c>
      <c r="Z588" s="106" t="str">
        <f aca="false">IFERROR(VLOOKUP($X588,'BASE DADOS'!$B$2:$E$16877,3,FALSE()),"-")</f>
        <v>Torneira de mesa com fechamento automático, linha Decamatic Eco, ref.1173.C, DECA ou similar</v>
      </c>
      <c r="AA588" s="107" t="str">
        <f aca="false">IFERROR(VLOOKUP($X588,'BASE DADOS'!$B$2:$E$16877,4,FALSE()),"-")</f>
        <v>un</v>
      </c>
      <c r="AB588" s="120" t="s">
        <v>17023</v>
      </c>
      <c r="AC588" s="121" t="str">
        <f aca="false">IFERROR(VLOOKUP(AB588,'ETAPAS ORCAM'!$B$4:$C$58,2,FALSE()),"-")</f>
        <v>B24 – BANCADAS, LOUÇAS, METAIS SANITÁRIOS E DIVISÓRIAS DE GRANITO</v>
      </c>
      <c r="AMH588" s="85"/>
      <c r="AMI588" s="85"/>
      <c r="AMJ588" s="85"/>
    </row>
    <row r="589" s="84" customFormat="true" ht="34.3" hidden="true" customHeight="false" outlineLevel="1" collapsed="false">
      <c r="A589" s="69"/>
      <c r="B589" s="86"/>
      <c r="C589" s="105" t="str">
        <f aca="false">C588</f>
        <v>CIOPAC</v>
      </c>
      <c r="D589" s="106" t="str">
        <f aca="false">D588</f>
        <v>TÉRREO</v>
      </c>
      <c r="E589" s="106" t="str">
        <f aca="false">E588</f>
        <v>WC A=2,16m2</v>
      </c>
      <c r="F589" s="107" t="str">
        <f aca="false">F588</f>
        <v>BANCADAS, LOUÇAS E METAIS</v>
      </c>
      <c r="G589" s="108"/>
      <c r="H589" s="109"/>
      <c r="I589" s="110"/>
      <c r="J589" s="108"/>
      <c r="K589" s="109"/>
      <c r="L589" s="110"/>
      <c r="M589" s="108"/>
      <c r="N589" s="109"/>
      <c r="O589" s="110"/>
      <c r="P589" s="111"/>
      <c r="Q589" s="112"/>
      <c r="R589" s="113"/>
      <c r="S589" s="114"/>
      <c r="T589" s="115"/>
      <c r="U589" s="116"/>
      <c r="V589" s="117"/>
      <c r="W589" s="118" t="n">
        <v>1</v>
      </c>
      <c r="X589" s="119" t="n">
        <v>7710</v>
      </c>
      <c r="Y589" s="106" t="str">
        <f aca="false">IFERROR(VLOOKUP($X589,'BASE DADOS'!$B$2:$E$16877,2,FALSE()),"-")</f>
        <v>ORSE</v>
      </c>
      <c r="Z589" s="106" t="str">
        <f aca="false">IFERROR(VLOOKUP($X589,'BASE DADOS'!$B$2:$E$16877,3,FALSE()),"-")</f>
        <v>Vaso sanitario c/caixa de descarga acoplada, linha thema ecoflush, 3/6 lt, ref. 25353/25570, INCEPA ou similar,incl. assento INCEPA linha thema ref. 25987 ou similar, conjunto de fixação, anel de vedação e engate plástico</v>
      </c>
      <c r="AA589" s="107" t="str">
        <f aca="false">IFERROR(VLOOKUP($X589,'BASE DADOS'!$B$2:$E$16877,4,FALSE()),"-")</f>
        <v>un</v>
      </c>
      <c r="AB589" s="120" t="s">
        <v>17023</v>
      </c>
      <c r="AC589" s="121" t="str">
        <f aca="false">IFERROR(VLOOKUP(AB589,'ETAPAS ORCAM'!$B$4:$C$58,2,FALSE()),"-")</f>
        <v>B24 – BANCADAS, LOUÇAS, METAIS SANITÁRIOS E DIVISÓRIAS DE GRANITO</v>
      </c>
      <c r="AMH589" s="85"/>
      <c r="AMI589" s="85"/>
      <c r="AMJ589" s="85"/>
    </row>
    <row r="590" s="84" customFormat="true" ht="17.9" hidden="true" customHeight="false" outlineLevel="1" collapsed="false">
      <c r="A590" s="69"/>
      <c r="B590" s="86"/>
      <c r="C590" s="105" t="str">
        <f aca="false">C589</f>
        <v>CIOPAC</v>
      </c>
      <c r="D590" s="106" t="str">
        <f aca="false">D589</f>
        <v>TÉRREO</v>
      </c>
      <c r="E590" s="106" t="str">
        <f aca="false">E589</f>
        <v>WC A=2,16m2</v>
      </c>
      <c r="F590" s="107" t="str">
        <f aca="false">F589</f>
        <v>BANCADAS, LOUÇAS E METAIS</v>
      </c>
      <c r="G590" s="108"/>
      <c r="H590" s="109"/>
      <c r="I590" s="110"/>
      <c r="J590" s="108"/>
      <c r="K590" s="109"/>
      <c r="L590" s="110"/>
      <c r="M590" s="108"/>
      <c r="N590" s="109"/>
      <c r="O590" s="110"/>
      <c r="P590" s="111"/>
      <c r="Q590" s="112"/>
      <c r="R590" s="113"/>
      <c r="S590" s="114"/>
      <c r="T590" s="115"/>
      <c r="U590" s="116"/>
      <c r="V590" s="117"/>
      <c r="W590" s="118" t="n">
        <v>1</v>
      </c>
      <c r="X590" s="119" t="n">
        <v>9502</v>
      </c>
      <c r="Y590" s="106" t="str">
        <f aca="false">IFERROR(VLOOKUP($X590,'BASE DADOS'!$B$2:$E$16877,2,FALSE()),"-")</f>
        <v>ORSE</v>
      </c>
      <c r="Z590" s="106" t="str">
        <f aca="false">IFERROR(VLOOKUP($X590,'BASE DADOS'!$B$2:$E$16877,3,FALSE()),"-")</f>
        <v>Ducha higiênica com registro, linha Link, ref. 1984.C.ACT. LNK, da DECA ou similar</v>
      </c>
      <c r="AA590" s="107" t="str">
        <f aca="false">IFERROR(VLOOKUP($X590,'BASE DADOS'!$B$2:$E$16877,4,FALSE()),"-")</f>
        <v>un</v>
      </c>
      <c r="AB590" s="120" t="s">
        <v>17023</v>
      </c>
      <c r="AC590" s="121" t="str">
        <f aca="false">IFERROR(VLOOKUP(AB590,'ETAPAS ORCAM'!$B$4:$C$58,2,FALSE()),"-")</f>
        <v>B24 – BANCADAS, LOUÇAS, METAIS SANITÁRIOS E DIVISÓRIAS DE GRANITO</v>
      </c>
      <c r="AMH590" s="85"/>
      <c r="AMI590" s="85"/>
      <c r="AMJ590" s="85"/>
    </row>
    <row r="591" s="84" customFormat="true" ht="17.9" hidden="true" customHeight="false" outlineLevel="1" collapsed="false">
      <c r="A591" s="69"/>
      <c r="B591" s="86"/>
      <c r="C591" s="105" t="str">
        <f aca="false">C590</f>
        <v>CIOPAC</v>
      </c>
      <c r="D591" s="106" t="str">
        <f aca="false">D590</f>
        <v>TÉRREO</v>
      </c>
      <c r="E591" s="106" t="str">
        <f aca="false">E590</f>
        <v>WC A=2,16m2</v>
      </c>
      <c r="F591" s="107" t="str">
        <f aca="false">F590</f>
        <v>BANCADAS, LOUÇAS E METAIS</v>
      </c>
      <c r="G591" s="108"/>
      <c r="H591" s="109"/>
      <c r="I591" s="110"/>
      <c r="J591" s="108"/>
      <c r="K591" s="109"/>
      <c r="L591" s="110"/>
      <c r="M591" s="108"/>
      <c r="N591" s="109"/>
      <c r="O591" s="110"/>
      <c r="P591" s="111"/>
      <c r="Q591" s="112"/>
      <c r="R591" s="113"/>
      <c r="S591" s="114"/>
      <c r="T591" s="115"/>
      <c r="U591" s="116"/>
      <c r="V591" s="117"/>
      <c r="W591" s="118" t="n">
        <v>1</v>
      </c>
      <c r="X591" s="119" t="n">
        <v>8436</v>
      </c>
      <c r="Y591" s="106" t="str">
        <f aca="false">IFERROR(VLOOKUP($X591,'BASE DADOS'!$B$2:$E$16877,2,FALSE()),"-")</f>
        <v>ORSE</v>
      </c>
      <c r="Z591" s="106" t="str">
        <f aca="false">IFERROR(VLOOKUP($X591,'BASE DADOS'!$B$2:$E$16877,3,FALSE()),"-")</f>
        <v>Acabamento para registro 1/2", 3/4" e 1" (PQ), ref. 4900 - C43, da Deca ou similar</v>
      </c>
      <c r="AA591" s="107" t="str">
        <f aca="false">IFERROR(VLOOKUP($X591,'BASE DADOS'!$B$2:$E$16877,4,FALSE()),"-")</f>
        <v>un</v>
      </c>
      <c r="AB591" s="120" t="s">
        <v>17023</v>
      </c>
      <c r="AC591" s="121" t="str">
        <f aca="false">IFERROR(VLOOKUP(AB591,'ETAPAS ORCAM'!$B$4:$C$58,2,FALSE()),"-")</f>
        <v>B24 – BANCADAS, LOUÇAS, METAIS SANITÁRIOS E DIVISÓRIAS DE GRANITO</v>
      </c>
      <c r="AMH591" s="85"/>
      <c r="AMI591" s="85"/>
      <c r="AMJ591" s="85"/>
    </row>
    <row r="592" s="84" customFormat="true" ht="17.9" hidden="true" customHeight="false" outlineLevel="1" collapsed="false">
      <c r="A592" s="69"/>
      <c r="B592" s="86"/>
      <c r="C592" s="105" t="str">
        <f aca="false">C591</f>
        <v>CIOPAC</v>
      </c>
      <c r="D592" s="106" t="str">
        <f aca="false">D591</f>
        <v>TÉRREO</v>
      </c>
      <c r="E592" s="106" t="str">
        <f aca="false">E591</f>
        <v>WC A=2,16m2</v>
      </c>
      <c r="F592" s="107" t="str">
        <f aca="false">F591</f>
        <v>BANCADAS, LOUÇAS E METAIS</v>
      </c>
      <c r="G592" s="108"/>
      <c r="H592" s="109"/>
      <c r="I592" s="110"/>
      <c r="J592" s="108"/>
      <c r="K592" s="109"/>
      <c r="L592" s="110"/>
      <c r="M592" s="108"/>
      <c r="N592" s="109"/>
      <c r="O592" s="110"/>
      <c r="P592" s="111"/>
      <c r="Q592" s="112"/>
      <c r="R592" s="113"/>
      <c r="S592" s="114"/>
      <c r="T592" s="115"/>
      <c r="U592" s="116"/>
      <c r="V592" s="117"/>
      <c r="W592" s="118" t="n">
        <v>1</v>
      </c>
      <c r="X592" s="119" t="n">
        <v>2045</v>
      </c>
      <c r="Y592" s="106" t="str">
        <f aca="false">IFERROR(VLOOKUP($X592,'BASE DADOS'!$B$2:$E$16877,2,FALSE()),"-")</f>
        <v>ORSE</v>
      </c>
      <c r="Z592" s="106" t="str">
        <f aca="false">IFERROR(VLOOKUP($X592,'BASE DADOS'!$B$2:$E$16877,3,FALSE()),"-")</f>
        <v>Porta sabão liquido de plástico</v>
      </c>
      <c r="AA592" s="107" t="str">
        <f aca="false">IFERROR(VLOOKUP($X592,'BASE DADOS'!$B$2:$E$16877,4,FALSE()),"-")</f>
        <v>un</v>
      </c>
      <c r="AB592" s="120" t="s">
        <v>17023</v>
      </c>
      <c r="AC592" s="121" t="str">
        <f aca="false">IFERROR(VLOOKUP(AB592,'ETAPAS ORCAM'!$B$4:$C$58,2,FALSE()),"-")</f>
        <v>B24 – BANCADAS, LOUÇAS, METAIS SANITÁRIOS E DIVISÓRIAS DE GRANITO</v>
      </c>
      <c r="AMH592" s="85"/>
      <c r="AMI592" s="85"/>
      <c r="AMJ592" s="85"/>
    </row>
    <row r="593" s="84" customFormat="true" ht="17.9" hidden="true" customHeight="false" outlineLevel="1" collapsed="false">
      <c r="A593" s="69"/>
      <c r="B593" s="86"/>
      <c r="C593" s="105" t="str">
        <f aca="false">C592</f>
        <v>CIOPAC</v>
      </c>
      <c r="D593" s="106" t="str">
        <f aca="false">D592</f>
        <v>TÉRREO</v>
      </c>
      <c r="E593" s="106" t="str">
        <f aca="false">E592</f>
        <v>WC A=2,16m2</v>
      </c>
      <c r="F593" s="107" t="str">
        <f aca="false">F592</f>
        <v>BANCADAS, LOUÇAS E METAIS</v>
      </c>
      <c r="G593" s="108"/>
      <c r="H593" s="109"/>
      <c r="I593" s="110"/>
      <c r="J593" s="108"/>
      <c r="K593" s="109"/>
      <c r="L593" s="110"/>
      <c r="M593" s="108"/>
      <c r="N593" s="109"/>
      <c r="O593" s="110"/>
      <c r="P593" s="111"/>
      <c r="Q593" s="112"/>
      <c r="R593" s="113"/>
      <c r="S593" s="114"/>
      <c r="T593" s="115"/>
      <c r="U593" s="116"/>
      <c r="V593" s="117"/>
      <c r="W593" s="118" t="n">
        <v>1</v>
      </c>
      <c r="X593" s="119" t="n">
        <v>2034</v>
      </c>
      <c r="Y593" s="106" t="str">
        <f aca="false">IFERROR(VLOOKUP($X593,'BASE DADOS'!$B$2:$E$16877,2,FALSE()),"-")</f>
        <v>ORSE</v>
      </c>
      <c r="Z593" s="106" t="str">
        <f aca="false">IFERROR(VLOOKUP($X593,'BASE DADOS'!$B$2:$E$16877,3,FALSE()),"-")</f>
        <v>Porta toalha inox para papel toalha em rolo</v>
      </c>
      <c r="AA593" s="107" t="str">
        <f aca="false">IFERROR(VLOOKUP($X593,'BASE DADOS'!$B$2:$E$16877,4,FALSE()),"-")</f>
        <v>un</v>
      </c>
      <c r="AB593" s="120" t="s">
        <v>17023</v>
      </c>
      <c r="AC593" s="121" t="str">
        <f aca="false">IFERROR(VLOOKUP(AB593,'ETAPAS ORCAM'!$B$4:$C$58,2,FALSE()),"-")</f>
        <v>B24 – BANCADAS, LOUÇAS, METAIS SANITÁRIOS E DIVISÓRIAS DE GRANITO</v>
      </c>
      <c r="AMH593" s="85"/>
      <c r="AMI593" s="85"/>
      <c r="AMJ593" s="85"/>
    </row>
    <row r="594" s="84" customFormat="true" ht="17.9" hidden="true" customHeight="false" outlineLevel="1" collapsed="false">
      <c r="A594" s="69"/>
      <c r="B594" s="86"/>
      <c r="C594" s="105" t="str">
        <f aca="false">C593</f>
        <v>CIOPAC</v>
      </c>
      <c r="D594" s="106" t="str">
        <f aca="false">D593</f>
        <v>TÉRREO</v>
      </c>
      <c r="E594" s="106" t="str">
        <f aca="false">E593</f>
        <v>WC A=2,16m2</v>
      </c>
      <c r="F594" s="107" t="str">
        <f aca="false">F593</f>
        <v>BANCADAS, LOUÇAS E METAIS</v>
      </c>
      <c r="G594" s="108"/>
      <c r="H594" s="109"/>
      <c r="I594" s="110"/>
      <c r="J594" s="108"/>
      <c r="K594" s="109"/>
      <c r="L594" s="110"/>
      <c r="M594" s="108"/>
      <c r="N594" s="109"/>
      <c r="O594" s="110"/>
      <c r="P594" s="111"/>
      <c r="Q594" s="112"/>
      <c r="R594" s="113"/>
      <c r="S594" s="114"/>
      <c r="T594" s="115"/>
      <c r="U594" s="116"/>
      <c r="V594" s="117"/>
      <c r="W594" s="118" t="n">
        <v>1</v>
      </c>
      <c r="X594" s="119" t="n">
        <v>12511</v>
      </c>
      <c r="Y594" s="106" t="str">
        <f aca="false">IFERROR(VLOOKUP($X594,'BASE DADOS'!$B$2:$E$16877,2,FALSE()),"-")</f>
        <v>ORSE</v>
      </c>
      <c r="Z594" s="106" t="str">
        <f aca="false">IFERROR(VLOOKUP($X594,'BASE DADOS'!$B$2:$E$16877,3,FALSE()),"-")</f>
        <v>Dispenser, em plástico, para papel higiênico em rolo</v>
      </c>
      <c r="AA594" s="107" t="str">
        <f aca="false">IFERROR(VLOOKUP($X594,'BASE DADOS'!$B$2:$E$16877,4,FALSE()),"-")</f>
        <v>un</v>
      </c>
      <c r="AB594" s="120" t="s">
        <v>17023</v>
      </c>
      <c r="AC594" s="121" t="str">
        <f aca="false">IFERROR(VLOOKUP(AB594,'ETAPAS ORCAM'!$B$4:$C$58,2,FALSE()),"-")</f>
        <v>B24 – BANCADAS, LOUÇAS, METAIS SANITÁRIOS E DIVISÓRIAS DE GRANITO</v>
      </c>
      <c r="AMH594" s="85"/>
      <c r="AMI594" s="85"/>
      <c r="AMJ594" s="85"/>
    </row>
    <row r="595" s="104" customFormat="true" ht="12.8" hidden="true" customHeight="false" outlineLevel="1" collapsed="false">
      <c r="A595" s="69"/>
      <c r="B595" s="86"/>
      <c r="C595" s="168" t="str">
        <f aca="false">C591</f>
        <v>CIOPAC</v>
      </c>
      <c r="D595" s="169" t="str">
        <f aca="false">D591</f>
        <v>TÉRREO</v>
      </c>
      <c r="E595" s="169" t="str">
        <f aca="false">E591</f>
        <v>WC A=2,16m2</v>
      </c>
      <c r="F595" s="170" t="s">
        <v>16964</v>
      </c>
      <c r="G595" s="171"/>
      <c r="H595" s="172"/>
      <c r="I595" s="173"/>
      <c r="J595" s="171" t="n">
        <v>0.5</v>
      </c>
      <c r="K595" s="172"/>
      <c r="L595" s="173"/>
      <c r="M595" s="171" t="n">
        <v>1</v>
      </c>
      <c r="N595" s="172"/>
      <c r="O595" s="173"/>
      <c r="P595" s="174"/>
      <c r="Q595" s="175"/>
      <c r="R595" s="176"/>
      <c r="S595" s="177" t="n">
        <f aca="false">IF(G595&lt;&gt;0,(G595+P595),(J595*M595)+P595)</f>
        <v>0.5</v>
      </c>
      <c r="T595" s="178" t="n">
        <f aca="false">IF(H595&lt;&gt;0,(H595+Q595),(K595*N595)+Q595)</f>
        <v>0</v>
      </c>
      <c r="U595" s="179" t="n">
        <f aca="false">IF(I595&lt;&gt;0,(I595+R595),(L595*O595)+R595)</f>
        <v>0</v>
      </c>
      <c r="V595" s="180" t="n">
        <f aca="false">SUM(S595:U595)</f>
        <v>0.5</v>
      </c>
      <c r="W595" s="181"/>
      <c r="X595" s="182"/>
      <c r="Y595" s="169"/>
      <c r="Z595" s="169"/>
      <c r="AA595" s="170"/>
      <c r="AB595" s="183"/>
      <c r="AC595" s="184"/>
      <c r="AMH595" s="85"/>
      <c r="AMI595" s="85"/>
      <c r="AMJ595" s="85"/>
    </row>
    <row r="596" s="84" customFormat="true" ht="12.8" hidden="true" customHeight="false" outlineLevel="1" collapsed="false">
      <c r="A596" s="69"/>
      <c r="B596" s="86"/>
      <c r="C596" s="105" t="str">
        <f aca="false">C595</f>
        <v>CIOPAC</v>
      </c>
      <c r="D596" s="106" t="str">
        <f aca="false">D595</f>
        <v>TÉRREO</v>
      </c>
      <c r="E596" s="106" t="str">
        <f aca="false">E595</f>
        <v>WC A=2,16m2</v>
      </c>
      <c r="F596" s="107" t="str">
        <f aca="false">F595</f>
        <v>VIDROS</v>
      </c>
      <c r="G596" s="108"/>
      <c r="H596" s="109"/>
      <c r="I596" s="110"/>
      <c r="J596" s="108"/>
      <c r="K596" s="109"/>
      <c r="L596" s="110"/>
      <c r="M596" s="108"/>
      <c r="N596" s="109"/>
      <c r="O596" s="110"/>
      <c r="P596" s="111"/>
      <c r="Q596" s="112"/>
      <c r="R596" s="113"/>
      <c r="S596" s="114"/>
      <c r="T596" s="115"/>
      <c r="U596" s="116"/>
      <c r="V596" s="117"/>
      <c r="W596" s="118" t="n">
        <v>0.5</v>
      </c>
      <c r="X596" s="119" t="n">
        <v>1889</v>
      </c>
      <c r="Y596" s="106" t="str">
        <f aca="false">IFERROR(VLOOKUP($X596,'BASE DADOS'!$B$2:$E$16877,2,FALSE()),"-")</f>
        <v>ORSE</v>
      </c>
      <c r="Z596" s="106" t="str">
        <f aca="false">IFERROR(VLOOKUP($X596,'BASE DADOS'!$B$2:$E$16877,3,FALSE()),"-")</f>
        <v>Espelho plano 4mm</v>
      </c>
      <c r="AA596" s="107" t="str">
        <f aca="false">IFERROR(VLOOKUP($X596,'BASE DADOS'!$B$2:$E$16877,4,FALSE()),"-")</f>
        <v>m2</v>
      </c>
      <c r="AB596" s="120" t="s">
        <v>43</v>
      </c>
      <c r="AC596" s="121" t="str">
        <f aca="false">IFERROR(VLOOKUP(AB596,'ETAPAS ORCAM'!$B$4:$C$58,2,FALSE()),"-")</f>
        <v>B12 – ESQUADRIAS</v>
      </c>
      <c r="AMH596" s="85"/>
      <c r="AMI596" s="85"/>
      <c r="AMJ596" s="85"/>
    </row>
    <row r="597" s="84" customFormat="true" ht="12.8" hidden="true" customHeight="false" outlineLevel="1" collapsed="false">
      <c r="A597" s="69"/>
      <c r="B597" s="86"/>
      <c r="C597" s="122"/>
      <c r="D597" s="123"/>
      <c r="E597" s="123"/>
      <c r="F597" s="124"/>
      <c r="G597" s="125"/>
      <c r="H597" s="126"/>
      <c r="I597" s="127"/>
      <c r="J597" s="125"/>
      <c r="K597" s="126"/>
      <c r="L597" s="127"/>
      <c r="M597" s="125"/>
      <c r="N597" s="126"/>
      <c r="O597" s="127"/>
      <c r="P597" s="128"/>
      <c r="Q597" s="129"/>
      <c r="R597" s="130"/>
      <c r="S597" s="131"/>
      <c r="T597" s="132"/>
      <c r="U597" s="133"/>
      <c r="V597" s="134"/>
      <c r="W597" s="135"/>
      <c r="X597" s="136"/>
      <c r="Y597" s="123"/>
      <c r="Z597" s="123"/>
      <c r="AA597" s="124"/>
      <c r="AB597" s="137"/>
      <c r="AC597" s="138"/>
      <c r="AMH597" s="85"/>
      <c r="AMI597" s="85"/>
      <c r="AMJ597" s="85"/>
    </row>
    <row r="598" s="84" customFormat="true" ht="12.8" hidden="true" customHeight="false" outlineLevel="0" collapsed="false">
      <c r="A598" s="69"/>
      <c r="B598" s="86"/>
      <c r="C598" s="139"/>
      <c r="D598" s="139"/>
      <c r="E598" s="139"/>
      <c r="F598" s="139"/>
      <c r="G598" s="140"/>
      <c r="H598" s="140"/>
      <c r="I598" s="140"/>
      <c r="J598" s="140"/>
      <c r="K598" s="140"/>
      <c r="L598" s="140"/>
      <c r="M598" s="140"/>
      <c r="N598" s="140"/>
      <c r="O598" s="140"/>
      <c r="P598" s="141"/>
      <c r="Q598" s="141"/>
      <c r="R598" s="141"/>
      <c r="S598" s="142"/>
      <c r="T598" s="142"/>
      <c r="U598" s="142"/>
      <c r="V598" s="142"/>
      <c r="W598" s="143"/>
      <c r="X598" s="144"/>
      <c r="Y598" s="139"/>
      <c r="Z598" s="139"/>
      <c r="AA598" s="139"/>
      <c r="AB598" s="145"/>
      <c r="AC598" s="146"/>
      <c r="AMH598" s="85"/>
      <c r="AMI598" s="85"/>
      <c r="AMJ598" s="85"/>
    </row>
    <row r="599" s="84" customFormat="true" ht="17.9" hidden="true" customHeight="false" outlineLevel="0" collapsed="false">
      <c r="A599" s="69"/>
      <c r="B599" s="70" t="n">
        <v>37257</v>
      </c>
      <c r="C599" s="71" t="s">
        <v>16978</v>
      </c>
      <c r="D599" s="72" t="s">
        <v>17016</v>
      </c>
      <c r="E599" s="72" t="s">
        <v>17036</v>
      </c>
      <c r="F599" s="73"/>
      <c r="G599" s="74"/>
      <c r="H599" s="75"/>
      <c r="I599" s="76"/>
      <c r="J599" s="74"/>
      <c r="K599" s="75"/>
      <c r="L599" s="76"/>
      <c r="M599" s="74"/>
      <c r="N599" s="75"/>
      <c r="O599" s="76"/>
      <c r="P599" s="74"/>
      <c r="Q599" s="75"/>
      <c r="R599" s="76"/>
      <c r="S599" s="77"/>
      <c r="T599" s="78"/>
      <c r="U599" s="79"/>
      <c r="V599" s="80"/>
      <c r="W599" s="81"/>
      <c r="X599" s="71"/>
      <c r="Y599" s="72"/>
      <c r="Z599" s="72"/>
      <c r="AA599" s="73"/>
      <c r="AB599" s="82"/>
      <c r="AC599" s="83"/>
      <c r="AMH599" s="85"/>
      <c r="AMI599" s="85"/>
      <c r="AMJ599" s="85"/>
    </row>
    <row r="600" s="104" customFormat="true" ht="17.9" hidden="true" customHeight="false" outlineLevel="1" collapsed="false">
      <c r="A600" s="69"/>
      <c r="B600" s="86"/>
      <c r="C600" s="87" t="str">
        <f aca="false">C599</f>
        <v>CIOPAC</v>
      </c>
      <c r="D600" s="88" t="str">
        <f aca="false">D599</f>
        <v>TÉRREO</v>
      </c>
      <c r="E600" s="88" t="str">
        <f aca="false">E599</f>
        <v>ALOJAMENTO SGT A= 23,24m2</v>
      </c>
      <c r="F600" s="89" t="s">
        <v>16953</v>
      </c>
      <c r="G600" s="90" t="n">
        <v>23.24</v>
      </c>
      <c r="H600" s="91"/>
      <c r="I600" s="92"/>
      <c r="J600" s="90"/>
      <c r="K600" s="91"/>
      <c r="L600" s="92"/>
      <c r="M600" s="90"/>
      <c r="N600" s="91"/>
      <c r="O600" s="92"/>
      <c r="P600" s="93"/>
      <c r="Q600" s="94"/>
      <c r="R600" s="95"/>
      <c r="S600" s="96" t="n">
        <f aca="false">IF(G600&lt;&gt;0,(G600+P600),(J600*M600)+P600)</f>
        <v>23.24</v>
      </c>
      <c r="T600" s="97" t="n">
        <f aca="false">IF(H600&lt;&gt;0,(H600+Q600),(K600*N600)+Q600)</f>
        <v>0</v>
      </c>
      <c r="U600" s="98" t="n">
        <f aca="false">IF(I600&lt;&gt;0,(I600+R600),(L600*O600)+R600)</f>
        <v>0</v>
      </c>
      <c r="V600" s="99" t="n">
        <f aca="false">SUM(S600:U600)</f>
        <v>23.24</v>
      </c>
      <c r="W600" s="100"/>
      <c r="X600" s="101"/>
      <c r="Y600" s="88"/>
      <c r="Z600" s="88"/>
      <c r="AA600" s="89"/>
      <c r="AB600" s="102"/>
      <c r="AC600" s="103"/>
      <c r="AMH600" s="85"/>
      <c r="AMI600" s="85"/>
      <c r="AMJ600" s="85"/>
    </row>
    <row r="601" s="84" customFormat="true" ht="17.9" hidden="true" customHeight="false" outlineLevel="1" collapsed="false">
      <c r="A601" s="69"/>
      <c r="B601" s="86"/>
      <c r="C601" s="105" t="str">
        <f aca="false">C600</f>
        <v>CIOPAC</v>
      </c>
      <c r="D601" s="106" t="str">
        <f aca="false">D600</f>
        <v>TÉRREO</v>
      </c>
      <c r="E601" s="106" t="str">
        <f aca="false">E600</f>
        <v>ALOJAMENTO SGT A= 23,24m2</v>
      </c>
      <c r="F601" s="107" t="str">
        <f aca="false">F600</f>
        <v>PISO</v>
      </c>
      <c r="G601" s="108"/>
      <c r="H601" s="109"/>
      <c r="I601" s="110"/>
      <c r="J601" s="108"/>
      <c r="K601" s="109"/>
      <c r="L601" s="110"/>
      <c r="M601" s="108"/>
      <c r="N601" s="109"/>
      <c r="O601" s="110"/>
      <c r="P601" s="111"/>
      <c r="Q601" s="112"/>
      <c r="R601" s="113"/>
      <c r="S601" s="114"/>
      <c r="T601" s="115"/>
      <c r="U601" s="116"/>
      <c r="V601" s="117"/>
      <c r="W601" s="118" t="n">
        <f aca="false">V600</f>
        <v>23.24</v>
      </c>
      <c r="X601" s="119" t="n">
        <v>99811</v>
      </c>
      <c r="Y601" s="106" t="str">
        <f aca="false">IFERROR(VLOOKUP($X601,'BASE DADOS'!$B$2:$E$16877,2,FALSE()),"-")</f>
        <v>SINAPI</v>
      </c>
      <c r="Z601" s="106" t="str">
        <f aca="false">IFERROR(VLOOKUP($X601,'BASE DADOS'!$B$2:$E$16877,3,FALSE()),"-")</f>
        <v>Limpeza de contrapiso com vassoura a seco. af_04/2019</v>
      </c>
      <c r="AA601" s="107" t="str">
        <f aca="false">IFERROR(VLOOKUP($X601,'BASE DADOS'!$B$2:$E$16877,4,FALSE()),"-")</f>
        <v>m2</v>
      </c>
      <c r="AB601" s="120" t="s">
        <v>17003</v>
      </c>
      <c r="AC601" s="121" t="str">
        <f aca="false">IFERROR(VLOOKUP(AB601,'ETAPAS ORCAM'!$B$4:$C$58,2,FALSE()),"-")</f>
        <v>B11 – PAVIMENTAÇÃO</v>
      </c>
      <c r="AMH601" s="85"/>
      <c r="AMI601" s="85"/>
      <c r="AMJ601" s="85"/>
    </row>
    <row r="602" s="84" customFormat="true" ht="34.3" hidden="true" customHeight="false" outlineLevel="1" collapsed="false">
      <c r="A602" s="69"/>
      <c r="B602" s="86"/>
      <c r="C602" s="105" t="str">
        <f aca="false">C601</f>
        <v>CIOPAC</v>
      </c>
      <c r="D602" s="106" t="str">
        <f aca="false">D601</f>
        <v>TÉRREO</v>
      </c>
      <c r="E602" s="106" t="str">
        <f aca="false">E601</f>
        <v>ALOJAMENTO SGT A= 23,24m2</v>
      </c>
      <c r="F602" s="107" t="str">
        <f aca="false">F601</f>
        <v>PISO</v>
      </c>
      <c r="G602" s="108"/>
      <c r="H602" s="109"/>
      <c r="I602" s="110"/>
      <c r="J602" s="108"/>
      <c r="K602" s="109"/>
      <c r="L602" s="110"/>
      <c r="M602" s="108"/>
      <c r="N602" s="109"/>
      <c r="O602" s="110"/>
      <c r="P602" s="111"/>
      <c r="Q602" s="112"/>
      <c r="R602" s="113"/>
      <c r="S602" s="114"/>
      <c r="T602" s="115"/>
      <c r="U602" s="116"/>
      <c r="V602" s="117"/>
      <c r="W602" s="118" t="n">
        <f aca="false">W601</f>
        <v>23.24</v>
      </c>
      <c r="X602" s="119" t="n">
        <v>87630</v>
      </c>
      <c r="Y602" s="106" t="str">
        <f aca="false">IFERROR(VLOOKUP($X602,'BASE DADOS'!$B$2:$E$16877,2,FALSE()),"-")</f>
        <v>SINAPI</v>
      </c>
      <c r="Z602" s="106" t="str">
        <f aca="false">IFERROR(VLOOKUP($X602,'BASE DADOS'!$B$2:$E$16877,3,FALSE()),"-")</f>
        <v>Contrapiso em argamassa traço 1:4 (cimento e areia), preparo mecânico com betoneira 400 l, aplicado em áreas secas sobre laje, aderido, acabamento não reforçado, espessura 3cm. af_07/2021</v>
      </c>
      <c r="AA602" s="107" t="str">
        <f aca="false">IFERROR(VLOOKUP($X602,'BASE DADOS'!$B$2:$E$16877,4,FALSE()),"-")</f>
        <v>m2</v>
      </c>
      <c r="AB602" s="120" t="s">
        <v>17003</v>
      </c>
      <c r="AC602" s="121" t="str">
        <f aca="false">IFERROR(VLOOKUP(AB602,'ETAPAS ORCAM'!$B$4:$C$58,2,FALSE()),"-")</f>
        <v>B11 – PAVIMENTAÇÃO</v>
      </c>
      <c r="AMH602" s="85"/>
      <c r="AMI602" s="85"/>
      <c r="AMJ602" s="85"/>
    </row>
    <row r="603" s="84" customFormat="true" ht="42.5" hidden="true" customHeight="false" outlineLevel="1" collapsed="false">
      <c r="A603" s="69"/>
      <c r="B603" s="86"/>
      <c r="C603" s="105" t="str">
        <f aca="false">C602</f>
        <v>CIOPAC</v>
      </c>
      <c r="D603" s="106" t="str">
        <f aca="false">D602</f>
        <v>TÉRREO</v>
      </c>
      <c r="E603" s="106" t="str">
        <f aca="false">E602</f>
        <v>ALOJAMENTO SGT A= 23,24m2</v>
      </c>
      <c r="F603" s="107" t="str">
        <f aca="false">F602</f>
        <v>PISO</v>
      </c>
      <c r="G603" s="108"/>
      <c r="H603" s="109"/>
      <c r="I603" s="110"/>
      <c r="J603" s="108"/>
      <c r="K603" s="109"/>
      <c r="L603" s="110"/>
      <c r="M603" s="108"/>
      <c r="N603" s="109"/>
      <c r="O603" s="110"/>
      <c r="P603" s="111"/>
      <c r="Q603" s="112"/>
      <c r="R603" s="113"/>
      <c r="S603" s="114"/>
      <c r="T603" s="115"/>
      <c r="U603" s="116"/>
      <c r="V603" s="117"/>
      <c r="W603" s="118" t="n">
        <f aca="false">W602</f>
        <v>23.24</v>
      </c>
      <c r="X603" s="119" t="n">
        <v>104162</v>
      </c>
      <c r="Y603" s="106" t="str">
        <f aca="false">IFERROR(VLOOKUP($X603,'BASE DADOS'!$B$2:$E$16877,2,FALSE()),"-")</f>
        <v>SINAPI</v>
      </c>
      <c r="Z603" s="106" t="str">
        <f aca="false">IFERROR(VLOOKUP($X603,'BASE DADOS'!$B$2:$E$16877,3,FALSE()),"-")</f>
        <v>Piso em granilite, marmorite ou granitina em ambientes internos, com espessura de 8 mm, incluso mistura em betoneira, colocação das juntas, aplicação do piso, 4 polimentos com politriz, estucamento, selador e cera. af_06/2022</v>
      </c>
      <c r="AA603" s="107" t="str">
        <f aca="false">IFERROR(VLOOKUP($X603,'BASE DADOS'!$B$2:$E$16877,4,FALSE()),"-")</f>
        <v>m2</v>
      </c>
      <c r="AB603" s="120" t="s">
        <v>17003</v>
      </c>
      <c r="AC603" s="121" t="str">
        <f aca="false">IFERROR(VLOOKUP(AB603,'ETAPAS ORCAM'!$B$4:$C$58,2,FALSE()),"-")</f>
        <v>B11 – PAVIMENTAÇÃO</v>
      </c>
      <c r="AMH603" s="85"/>
      <c r="AMI603" s="85"/>
      <c r="AMJ603" s="85"/>
    </row>
    <row r="604" s="84" customFormat="true" ht="17.9" hidden="true" customHeight="false" outlineLevel="1" collapsed="false">
      <c r="A604" s="69"/>
      <c r="B604" s="86"/>
      <c r="C604" s="105" t="str">
        <f aca="false">C603</f>
        <v>CIOPAC</v>
      </c>
      <c r="D604" s="106" t="str">
        <f aca="false">D603</f>
        <v>TÉRREO</v>
      </c>
      <c r="E604" s="106" t="str">
        <f aca="false">E603</f>
        <v>ALOJAMENTO SGT A= 23,24m2</v>
      </c>
      <c r="F604" s="107" t="str">
        <f aca="false">F603</f>
        <v>PISO</v>
      </c>
      <c r="G604" s="108"/>
      <c r="H604" s="109"/>
      <c r="I604" s="110"/>
      <c r="J604" s="108"/>
      <c r="K604" s="109"/>
      <c r="L604" s="110"/>
      <c r="M604" s="108"/>
      <c r="N604" s="109"/>
      <c r="O604" s="110"/>
      <c r="P604" s="111"/>
      <c r="Q604" s="112"/>
      <c r="R604" s="113"/>
      <c r="S604" s="114"/>
      <c r="T604" s="115"/>
      <c r="U604" s="116"/>
      <c r="V604" s="117"/>
      <c r="W604" s="118" t="n">
        <f aca="false">W603</f>
        <v>23.24</v>
      </c>
      <c r="X604" s="119" t="n">
        <v>2450</v>
      </c>
      <c r="Y604" s="106" t="str">
        <f aca="false">IFERROR(VLOOKUP($X604,'BASE DADOS'!$B$2:$E$16877,2,FALSE()),"-")</f>
        <v>ORSE</v>
      </c>
      <c r="Z604" s="106" t="str">
        <f aca="false">IFERROR(VLOOKUP($X604,'BASE DADOS'!$B$2:$E$16877,3,FALSE()),"-")</f>
        <v>Limpeza geral</v>
      </c>
      <c r="AA604" s="107" t="str">
        <f aca="false">IFERROR(VLOOKUP($X604,'BASE DADOS'!$B$2:$E$16877,4,FALSE()),"-")</f>
        <v>m2</v>
      </c>
      <c r="AB604" s="120" t="s">
        <v>17004</v>
      </c>
      <c r="AC604" s="121" t="str">
        <f aca="false">IFERROR(VLOOKUP(AB604,'ETAPAS ORCAM'!$B$4:$C$58,2,FALSE()),"-")</f>
        <v>B39 – LIMPEZA FINAL</v>
      </c>
      <c r="AMH604" s="85"/>
      <c r="AMI604" s="85"/>
      <c r="AMJ604" s="85"/>
    </row>
    <row r="605" s="104" customFormat="true" ht="17.9" hidden="true" customHeight="false" outlineLevel="1" collapsed="false">
      <c r="A605" s="69"/>
      <c r="B605" s="86"/>
      <c r="C605" s="87" t="str">
        <f aca="false">C604</f>
        <v>CIOPAC</v>
      </c>
      <c r="D605" s="88" t="str">
        <f aca="false">D604</f>
        <v>TÉRREO</v>
      </c>
      <c r="E605" s="88" t="str">
        <f aca="false">E604</f>
        <v>ALOJAMENTO SGT A= 23,24m2</v>
      </c>
      <c r="F605" s="89" t="s">
        <v>16954</v>
      </c>
      <c r="G605" s="90"/>
      <c r="H605" s="91"/>
      <c r="I605" s="92"/>
      <c r="J605" s="90" t="n">
        <v>21.7</v>
      </c>
      <c r="K605" s="91"/>
      <c r="L605" s="92"/>
      <c r="M605" s="90" t="n">
        <v>3.14</v>
      </c>
      <c r="N605" s="91"/>
      <c r="O605" s="92"/>
      <c r="P605" s="93" t="n">
        <f aca="false">-(0.8*2.1)*2-(1.5*1.45)*2-(2*1.45)</f>
        <v>-10.61</v>
      </c>
      <c r="Q605" s="94"/>
      <c r="R605" s="95"/>
      <c r="S605" s="96" t="n">
        <f aca="false">IF(G605&lt;&gt;0,(G605+P605),(J605*M605)+P605)</f>
        <v>57.528</v>
      </c>
      <c r="T605" s="97" t="n">
        <f aca="false">IF(H605&lt;&gt;0,(H605+Q605),(K605*N605)+Q605)</f>
        <v>0</v>
      </c>
      <c r="U605" s="98" t="n">
        <f aca="false">IF(I605&lt;&gt;0,(I605+R605),(L605*O605)+R605)</f>
        <v>0</v>
      </c>
      <c r="V605" s="99" t="n">
        <f aca="false">SUM(S605:U605)</f>
        <v>57.528</v>
      </c>
      <c r="W605" s="100"/>
      <c r="X605" s="101"/>
      <c r="Y605" s="88"/>
      <c r="Z605" s="88"/>
      <c r="AA605" s="89"/>
      <c r="AB605" s="102"/>
      <c r="AC605" s="103"/>
      <c r="AMH605" s="85"/>
      <c r="AMI605" s="85"/>
      <c r="AMJ605" s="85"/>
    </row>
    <row r="606" s="84" customFormat="true" ht="26.1" hidden="true" customHeight="false" outlineLevel="1" collapsed="false">
      <c r="A606" s="69"/>
      <c r="B606" s="86"/>
      <c r="C606" s="105" t="str">
        <f aca="false">C605</f>
        <v>CIOPAC</v>
      </c>
      <c r="D606" s="106" t="str">
        <f aca="false">D605</f>
        <v>TÉRREO</v>
      </c>
      <c r="E606" s="106" t="str">
        <f aca="false">E605</f>
        <v>ALOJAMENTO SGT A= 23,24m2</v>
      </c>
      <c r="F606" s="107" t="str">
        <f aca="false">F605</f>
        <v>PAREDE</v>
      </c>
      <c r="G606" s="108"/>
      <c r="H606" s="109"/>
      <c r="I606" s="110"/>
      <c r="J606" s="108"/>
      <c r="K606" s="109"/>
      <c r="L606" s="110"/>
      <c r="M606" s="108"/>
      <c r="N606" s="109"/>
      <c r="O606" s="110"/>
      <c r="P606" s="111"/>
      <c r="Q606" s="112"/>
      <c r="R606" s="113"/>
      <c r="S606" s="114"/>
      <c r="T606" s="115"/>
      <c r="U606" s="116"/>
      <c r="V606" s="117"/>
      <c r="W606" s="118" t="n">
        <f aca="false">V605</f>
        <v>57.528</v>
      </c>
      <c r="X606" s="119" t="n">
        <v>87879</v>
      </c>
      <c r="Y606" s="106" t="str">
        <f aca="false">IFERROR(VLOOKUP($X606,'BASE DADOS'!$B$2:$E$16877,2,FALSE()),"-")</f>
        <v>SINAPI</v>
      </c>
      <c r="Z606" s="106" t="str">
        <f aca="false">IFERROR(VLOOKUP($X606,'BASE DADOS'!$B$2:$E$16877,3,FALSE()),"-")</f>
        <v>Chapisco aplicado em alvenarias e estruturas de concreto internas, com colher de pedreiro.   argamassa traço 1:3 com preparo em betoneira 400l. af_10/2022</v>
      </c>
      <c r="AA606" s="107" t="str">
        <f aca="false">IFERROR(VLOOKUP($X606,'BASE DADOS'!$B$2:$E$16877,4,FALSE()),"-")</f>
        <v>m2</v>
      </c>
      <c r="AB606" s="120" t="s">
        <v>17006</v>
      </c>
      <c r="AC606" s="121" t="str">
        <f aca="false">IFERROR(VLOOKUP(AB606,'ETAPAS ORCAM'!$B$4:$C$58,2,FALSE()),"-")</f>
        <v>B08 – REVESTIMENTO INTERNO – PAREDE</v>
      </c>
      <c r="AMH606" s="85"/>
      <c r="AMI606" s="85"/>
      <c r="AMJ606" s="85"/>
    </row>
    <row r="607" s="84" customFormat="true" ht="34.3" hidden="true" customHeight="false" outlineLevel="1" collapsed="false">
      <c r="A607" s="69"/>
      <c r="B607" s="86"/>
      <c r="C607" s="105" t="str">
        <f aca="false">C606</f>
        <v>CIOPAC</v>
      </c>
      <c r="D607" s="106" t="str">
        <f aca="false">D606</f>
        <v>TÉRREO</v>
      </c>
      <c r="E607" s="106" t="str">
        <f aca="false">E606</f>
        <v>ALOJAMENTO SGT A= 23,24m2</v>
      </c>
      <c r="F607" s="107" t="str">
        <f aca="false">F606</f>
        <v>PAREDE</v>
      </c>
      <c r="G607" s="108"/>
      <c r="H607" s="109"/>
      <c r="I607" s="110"/>
      <c r="J607" s="108"/>
      <c r="K607" s="109"/>
      <c r="L607" s="110"/>
      <c r="M607" s="108"/>
      <c r="N607" s="109"/>
      <c r="O607" s="110"/>
      <c r="P607" s="111"/>
      <c r="Q607" s="112"/>
      <c r="R607" s="113"/>
      <c r="S607" s="114"/>
      <c r="T607" s="115"/>
      <c r="U607" s="116"/>
      <c r="V607" s="117"/>
      <c r="W607" s="118" t="n">
        <f aca="false">W606</f>
        <v>57.528</v>
      </c>
      <c r="X607" s="119" t="n">
        <v>87529</v>
      </c>
      <c r="Y607" s="106" t="str">
        <f aca="false">IFERROR(VLOOKUP($X607,'BASE DADOS'!$B$2:$E$16877,2,FALSE()),"-")</f>
        <v>SINAPI</v>
      </c>
      <c r="Z607" s="106" t="str">
        <f aca="false">IFERROR(VLOOKUP($X607,'BASE DADOS'!$B$2:$E$16877,3,FALSE()),"-")</f>
        <v>Massa única, para recebimento de pintura, em argamassa traço 1:2:8, preparo mecânico com betoneira 400l, aplicada manualmente em faces internas de paredes, espessura de 20mm, com execução de taliscas. af_06/2014</v>
      </c>
      <c r="AA607" s="107" t="str">
        <f aca="false">IFERROR(VLOOKUP($X607,'BASE DADOS'!$B$2:$E$16877,4,FALSE()),"-")</f>
        <v>m2</v>
      </c>
      <c r="AB607" s="120" t="s">
        <v>17006</v>
      </c>
      <c r="AC607" s="121" t="str">
        <f aca="false">IFERROR(VLOOKUP(AB607,'ETAPAS ORCAM'!$B$4:$C$58,2,FALSE()),"-")</f>
        <v>B08 – REVESTIMENTO INTERNO – PAREDE</v>
      </c>
      <c r="AMH607" s="85"/>
      <c r="AMI607" s="85"/>
      <c r="AMJ607" s="85"/>
    </row>
    <row r="608" s="84" customFormat="true" ht="17.9" hidden="true" customHeight="false" outlineLevel="1" collapsed="false">
      <c r="A608" s="69"/>
      <c r="B608" s="86"/>
      <c r="C608" s="105" t="str">
        <f aca="false">C607</f>
        <v>CIOPAC</v>
      </c>
      <c r="D608" s="106" t="str">
        <f aca="false">D607</f>
        <v>TÉRREO</v>
      </c>
      <c r="E608" s="106" t="str">
        <f aca="false">E607</f>
        <v>ALOJAMENTO SGT A= 23,24m2</v>
      </c>
      <c r="F608" s="107" t="str">
        <f aca="false">F607</f>
        <v>PAREDE</v>
      </c>
      <c r="G608" s="108"/>
      <c r="H608" s="109"/>
      <c r="I608" s="110"/>
      <c r="J608" s="108"/>
      <c r="K608" s="109"/>
      <c r="L608" s="110"/>
      <c r="M608" s="108"/>
      <c r="N608" s="109"/>
      <c r="O608" s="110"/>
      <c r="P608" s="111"/>
      <c r="Q608" s="112"/>
      <c r="R608" s="113"/>
      <c r="S608" s="114"/>
      <c r="T608" s="115"/>
      <c r="U608" s="116"/>
      <c r="V608" s="117"/>
      <c r="W608" s="118" t="n">
        <f aca="false">W607</f>
        <v>57.528</v>
      </c>
      <c r="X608" s="119" t="n">
        <v>88485</v>
      </c>
      <c r="Y608" s="106" t="str">
        <f aca="false">IFERROR(VLOOKUP($X608,'BASE DADOS'!$B$2:$E$16877,2,FALSE()),"-")</f>
        <v>SINAPI</v>
      </c>
      <c r="Z608" s="106" t="str">
        <f aca="false">IFERROR(VLOOKUP($X608,'BASE DADOS'!$B$2:$E$16877,3,FALSE()),"-")</f>
        <v>Aplicação de fundo selador acrílico em paredes, uma demão. af_06/2014</v>
      </c>
      <c r="AA608" s="107" t="str">
        <f aca="false">IFERROR(VLOOKUP($X608,'BASE DADOS'!$B$2:$E$16877,4,FALSE()),"-")</f>
        <v>m2</v>
      </c>
      <c r="AB608" s="120" t="s">
        <v>17007</v>
      </c>
      <c r="AC608" s="121" t="str">
        <f aca="false">IFERROR(VLOOKUP(AB608,'ETAPAS ORCAM'!$B$4:$C$58,2,FALSE()),"-")</f>
        <v>B14 – PINTURA INTERNA – PAREDE</v>
      </c>
      <c r="AMH608" s="85"/>
      <c r="AMI608" s="85"/>
      <c r="AMJ608" s="85"/>
    </row>
    <row r="609" s="84" customFormat="true" ht="17.9" hidden="true" customHeight="false" outlineLevel="1" collapsed="false">
      <c r="A609" s="69"/>
      <c r="B609" s="86"/>
      <c r="C609" s="105" t="str">
        <f aca="false">C608</f>
        <v>CIOPAC</v>
      </c>
      <c r="D609" s="106" t="str">
        <f aca="false">D608</f>
        <v>TÉRREO</v>
      </c>
      <c r="E609" s="106" t="str">
        <f aca="false">E608</f>
        <v>ALOJAMENTO SGT A= 23,24m2</v>
      </c>
      <c r="F609" s="107" t="str">
        <f aca="false">F608</f>
        <v>PAREDE</v>
      </c>
      <c r="G609" s="108"/>
      <c r="H609" s="109"/>
      <c r="I609" s="110"/>
      <c r="J609" s="108"/>
      <c r="K609" s="109"/>
      <c r="L609" s="110"/>
      <c r="M609" s="108"/>
      <c r="N609" s="109"/>
      <c r="O609" s="110"/>
      <c r="P609" s="111"/>
      <c r="Q609" s="112"/>
      <c r="R609" s="113"/>
      <c r="S609" s="114"/>
      <c r="T609" s="115"/>
      <c r="U609" s="116"/>
      <c r="V609" s="117"/>
      <c r="W609" s="118" t="n">
        <f aca="false">W608</f>
        <v>57.528</v>
      </c>
      <c r="X609" s="119" t="n">
        <v>88497</v>
      </c>
      <c r="Y609" s="106" t="str">
        <f aca="false">IFERROR(VLOOKUP($X609,'BASE DADOS'!$B$2:$E$16877,2,FALSE()),"-")</f>
        <v>SINAPI</v>
      </c>
      <c r="Z609" s="106" t="str">
        <f aca="false">IFERROR(VLOOKUP($X609,'BASE DADOS'!$B$2:$E$16877,3,FALSE()),"-")</f>
        <v>Aplicação e lixamento de massa látex em paredes, duas demãos. af_06/2014</v>
      </c>
      <c r="AA609" s="107" t="str">
        <f aca="false">IFERROR(VLOOKUP($X609,'BASE DADOS'!$B$2:$E$16877,4,FALSE()),"-")</f>
        <v>m2</v>
      </c>
      <c r="AB609" s="120" t="s">
        <v>17007</v>
      </c>
      <c r="AC609" s="121" t="str">
        <f aca="false">IFERROR(VLOOKUP(AB609,'ETAPAS ORCAM'!$B$4:$C$58,2,FALSE()),"-")</f>
        <v>B14 – PINTURA INTERNA – PAREDE</v>
      </c>
      <c r="AMH609" s="85"/>
      <c r="AMI609" s="85"/>
      <c r="AMJ609" s="85"/>
    </row>
    <row r="610" s="84" customFormat="true" ht="17.9" hidden="true" customHeight="false" outlineLevel="1" collapsed="false">
      <c r="A610" s="69"/>
      <c r="B610" s="86"/>
      <c r="C610" s="105" t="str">
        <f aca="false">C609</f>
        <v>CIOPAC</v>
      </c>
      <c r="D610" s="106" t="str">
        <f aca="false">D609</f>
        <v>TÉRREO</v>
      </c>
      <c r="E610" s="106" t="str">
        <f aca="false">E609</f>
        <v>ALOJAMENTO SGT A= 23,24m2</v>
      </c>
      <c r="F610" s="107" t="str">
        <f aca="false">F609</f>
        <v>PAREDE</v>
      </c>
      <c r="G610" s="108"/>
      <c r="H610" s="109"/>
      <c r="I610" s="110"/>
      <c r="J610" s="108"/>
      <c r="K610" s="109"/>
      <c r="L610" s="110"/>
      <c r="M610" s="108"/>
      <c r="N610" s="109"/>
      <c r="O610" s="110"/>
      <c r="P610" s="111"/>
      <c r="Q610" s="112"/>
      <c r="R610" s="113"/>
      <c r="S610" s="114"/>
      <c r="T610" s="115"/>
      <c r="U610" s="116"/>
      <c r="V610" s="117"/>
      <c r="W610" s="118" t="n">
        <f aca="false">W609</f>
        <v>57.528</v>
      </c>
      <c r="X610" s="119" t="n">
        <v>104641</v>
      </c>
      <c r="Y610" s="106" t="str">
        <f aca="false">IFERROR(VLOOKUP($X610,'BASE DADOS'!$B$2:$E$16877,2,FALSE()),"-")</f>
        <v>SINAPI</v>
      </c>
      <c r="Z610" s="106" t="str">
        <f aca="false">IFERROR(VLOOKUP($X610,'BASE DADOS'!$B$2:$E$16877,3,FALSE()),"-")</f>
        <v>Pintura látex acrílica econômica, aplicação manual em paredes, duas demãos. Af_04/2023</v>
      </c>
      <c r="AA610" s="107" t="str">
        <f aca="false">IFERROR(VLOOKUP($X610,'BASE DADOS'!$B$2:$E$16877,4,FALSE()),"-")</f>
        <v>m2</v>
      </c>
      <c r="AB610" s="120" t="s">
        <v>17007</v>
      </c>
      <c r="AC610" s="121" t="str">
        <f aca="false">IFERROR(VLOOKUP(AB610,'ETAPAS ORCAM'!$B$4:$C$58,2,FALSE()),"-")</f>
        <v>B14 – PINTURA INTERNA – PAREDE</v>
      </c>
      <c r="AMH610" s="85"/>
      <c r="AMI610" s="85"/>
      <c r="AMJ610" s="85"/>
    </row>
    <row r="611" s="104" customFormat="true" ht="17.9" hidden="true" customHeight="false" outlineLevel="1" collapsed="false">
      <c r="A611" s="69"/>
      <c r="B611" s="86"/>
      <c r="C611" s="87" t="str">
        <f aca="false">C610</f>
        <v>CIOPAC</v>
      </c>
      <c r="D611" s="88" t="str">
        <f aca="false">D610</f>
        <v>TÉRREO</v>
      </c>
      <c r="E611" s="88" t="str">
        <f aca="false">E610</f>
        <v>ALOJAMENTO SGT A= 23,24m2</v>
      </c>
      <c r="F611" s="89" t="s">
        <v>16955</v>
      </c>
      <c r="G611" s="90" t="n">
        <f aca="false">G600</f>
        <v>23.24</v>
      </c>
      <c r="H611" s="91"/>
      <c r="I611" s="92"/>
      <c r="J611" s="90"/>
      <c r="K611" s="91"/>
      <c r="L611" s="92"/>
      <c r="M611" s="90"/>
      <c r="N611" s="91"/>
      <c r="O611" s="92"/>
      <c r="P611" s="93"/>
      <c r="Q611" s="94"/>
      <c r="R611" s="95"/>
      <c r="S611" s="96" t="n">
        <f aca="false">IF(G611&lt;&gt;0,(G611+P611),(J611*M611)+P611)</f>
        <v>23.24</v>
      </c>
      <c r="T611" s="97" t="n">
        <f aca="false">IF(H611&lt;&gt;0,(H611+Q611),(K611*N611)+Q611)</f>
        <v>0</v>
      </c>
      <c r="U611" s="98" t="n">
        <f aca="false">IF(I611&lt;&gt;0,(I611+R611),(L611*O611)+R611)</f>
        <v>0</v>
      </c>
      <c r="V611" s="99" t="n">
        <f aca="false">SUM(S611:U611)</f>
        <v>23.24</v>
      </c>
      <c r="W611" s="100"/>
      <c r="X611" s="101"/>
      <c r="Y611" s="88"/>
      <c r="Z611" s="88"/>
      <c r="AA611" s="89"/>
      <c r="AB611" s="102"/>
      <c r="AC611" s="103"/>
      <c r="AMH611" s="85"/>
      <c r="AMI611" s="85"/>
      <c r="AMJ611" s="85"/>
    </row>
    <row r="612" s="84" customFormat="true" ht="17.9" hidden="true" customHeight="false" outlineLevel="1" collapsed="false">
      <c r="A612" s="69"/>
      <c r="B612" s="86"/>
      <c r="C612" s="105" t="str">
        <f aca="false">C611</f>
        <v>CIOPAC</v>
      </c>
      <c r="D612" s="106" t="str">
        <f aca="false">D611</f>
        <v>TÉRREO</v>
      </c>
      <c r="E612" s="106" t="str">
        <f aca="false">E611</f>
        <v>ALOJAMENTO SGT A= 23,24m2</v>
      </c>
      <c r="F612" s="107" t="str">
        <f aca="false">F611</f>
        <v>TETO</v>
      </c>
      <c r="G612" s="108"/>
      <c r="H612" s="109"/>
      <c r="I612" s="110"/>
      <c r="J612" s="108"/>
      <c r="K612" s="109"/>
      <c r="L612" s="110"/>
      <c r="M612" s="108"/>
      <c r="N612" s="109"/>
      <c r="O612" s="110"/>
      <c r="P612" s="111"/>
      <c r="Q612" s="112"/>
      <c r="R612" s="113"/>
      <c r="S612" s="114"/>
      <c r="T612" s="115"/>
      <c r="U612" s="116"/>
      <c r="V612" s="117"/>
      <c r="W612" s="118" t="n">
        <f aca="false">V611</f>
        <v>23.24</v>
      </c>
      <c r="X612" s="119" t="n">
        <v>96114</v>
      </c>
      <c r="Y612" s="106" t="str">
        <f aca="false">IFERROR(VLOOKUP($X612,'BASE DADOS'!$B$2:$E$16877,2,FALSE()),"-")</f>
        <v>SINAPI</v>
      </c>
      <c r="Z612" s="106" t="str">
        <f aca="false">IFERROR(VLOOKUP($X612,'BASE DADOS'!$B$2:$E$16877,3,FALSE()),"-")</f>
        <v>Forro em drywall, para ambientes comerciais, inclusive estrutura de fixação. af_05/2017_ps</v>
      </c>
      <c r="AA612" s="107" t="str">
        <f aca="false">IFERROR(VLOOKUP($X612,'BASE DADOS'!$B$2:$E$16877,4,FALSE()),"-")</f>
        <v>m2</v>
      </c>
      <c r="AB612" s="120" t="s">
        <v>17018</v>
      </c>
      <c r="AC612" s="121" t="str">
        <f aca="false">IFERROR(VLOOKUP(AB612,'ETAPAS ORCAM'!$B$4:$C$58,2,FALSE()),"-")</f>
        <v>B09 – REVESTIMENTO INTERNO – TETO</v>
      </c>
      <c r="AMH612" s="85"/>
      <c r="AMI612" s="85"/>
      <c r="AMJ612" s="85"/>
    </row>
    <row r="613" s="84" customFormat="true" ht="17.9" hidden="true" customHeight="false" outlineLevel="1" collapsed="false">
      <c r="A613" s="69"/>
      <c r="B613" s="86"/>
      <c r="C613" s="105" t="str">
        <f aca="false">C612</f>
        <v>CIOPAC</v>
      </c>
      <c r="D613" s="106" t="str">
        <f aca="false">D612</f>
        <v>TÉRREO</v>
      </c>
      <c r="E613" s="106" t="str">
        <f aca="false">E612</f>
        <v>ALOJAMENTO SGT A= 23,24m2</v>
      </c>
      <c r="F613" s="107" t="str">
        <f aca="false">F612</f>
        <v>TETO</v>
      </c>
      <c r="G613" s="108"/>
      <c r="H613" s="109"/>
      <c r="I613" s="110"/>
      <c r="J613" s="108"/>
      <c r="K613" s="109"/>
      <c r="L613" s="110"/>
      <c r="M613" s="108"/>
      <c r="N613" s="109"/>
      <c r="O613" s="110"/>
      <c r="P613" s="111"/>
      <c r="Q613" s="112"/>
      <c r="R613" s="113"/>
      <c r="S613" s="114"/>
      <c r="T613" s="115"/>
      <c r="U613" s="116"/>
      <c r="V613" s="117"/>
      <c r="W613" s="118" t="n">
        <f aca="false">J605</f>
        <v>21.7</v>
      </c>
      <c r="X613" s="119" t="n">
        <v>9082</v>
      </c>
      <c r="Y613" s="106" t="str">
        <f aca="false">IFERROR(VLOOKUP($X613,'BASE DADOS'!$B$2:$E$16877,2,FALSE()),"-")</f>
        <v>ORSE</v>
      </c>
      <c r="Z613" s="106" t="str">
        <f aca="false">IFERROR(VLOOKUP($X613,'BASE DADOS'!$B$2:$E$16877,3,FALSE()),"-")</f>
        <v>Tabica metálica 3x3cm para forro de gesso (fornecimento e montagem)</v>
      </c>
      <c r="AA613" s="107" t="str">
        <f aca="false">IFERROR(VLOOKUP($X613,'BASE DADOS'!$B$2:$E$16877,4,FALSE()),"-")</f>
        <v>m</v>
      </c>
      <c r="AB613" s="120" t="s">
        <v>17018</v>
      </c>
      <c r="AC613" s="121" t="str">
        <f aca="false">IFERROR(VLOOKUP(AB613,'ETAPAS ORCAM'!$B$4:$C$58,2,FALSE()),"-")</f>
        <v>B09 – REVESTIMENTO INTERNO – TETO</v>
      </c>
      <c r="AMH613" s="85"/>
      <c r="AMI613" s="85"/>
      <c r="AMJ613" s="85"/>
    </row>
    <row r="614" s="84" customFormat="true" ht="17.9" hidden="true" customHeight="false" outlineLevel="1" collapsed="false">
      <c r="A614" s="69"/>
      <c r="B614" s="86"/>
      <c r="C614" s="105" t="str">
        <f aca="false">C613</f>
        <v>CIOPAC</v>
      </c>
      <c r="D614" s="106" t="str">
        <f aca="false">D613</f>
        <v>TÉRREO</v>
      </c>
      <c r="E614" s="106" t="str">
        <f aca="false">E613</f>
        <v>ALOJAMENTO SGT A= 23,24m2</v>
      </c>
      <c r="F614" s="107" t="str">
        <f aca="false">F613</f>
        <v>TETO</v>
      </c>
      <c r="G614" s="108"/>
      <c r="H614" s="109"/>
      <c r="I614" s="110"/>
      <c r="J614" s="108"/>
      <c r="K614" s="109"/>
      <c r="L614" s="110"/>
      <c r="M614" s="108"/>
      <c r="N614" s="109"/>
      <c r="O614" s="110"/>
      <c r="P614" s="111"/>
      <c r="Q614" s="112"/>
      <c r="R614" s="113"/>
      <c r="S614" s="114"/>
      <c r="T614" s="115"/>
      <c r="U614" s="116"/>
      <c r="V614" s="117"/>
      <c r="W614" s="118" t="n">
        <f aca="false">W612</f>
        <v>23.24</v>
      </c>
      <c r="X614" s="119" t="n">
        <v>88484</v>
      </c>
      <c r="Y614" s="106" t="str">
        <f aca="false">IFERROR(VLOOKUP($X614,'BASE DADOS'!$B$2:$E$16877,2,FALSE()),"-")</f>
        <v>SINAPI</v>
      </c>
      <c r="Z614" s="106" t="str">
        <f aca="false">IFERROR(VLOOKUP($X614,'BASE DADOS'!$B$2:$E$16877,3,FALSE()),"-")</f>
        <v>Aplicação de fundo selador acrílico em teto, uma demão. af_06/2014</v>
      </c>
      <c r="AA614" s="107" t="str">
        <f aca="false">IFERROR(VLOOKUP($X614,'BASE DADOS'!$B$2:$E$16877,4,FALSE()),"-")</f>
        <v>m2</v>
      </c>
      <c r="AB614" s="120" t="s">
        <v>17008</v>
      </c>
      <c r="AC614" s="121" t="str">
        <f aca="false">IFERROR(VLOOKUP(AB614,'ETAPAS ORCAM'!$B$4:$C$58,2,FALSE()),"-")</f>
        <v>B15 – PINTURA INTERNA – TETO</v>
      </c>
      <c r="AMH614" s="85"/>
      <c r="AMI614" s="85"/>
      <c r="AMJ614" s="85"/>
    </row>
    <row r="615" s="84" customFormat="true" ht="17.9" hidden="true" customHeight="false" outlineLevel="1" collapsed="false">
      <c r="A615" s="69"/>
      <c r="B615" s="86"/>
      <c r="C615" s="105" t="str">
        <f aca="false">C614</f>
        <v>CIOPAC</v>
      </c>
      <c r="D615" s="106" t="str">
        <f aca="false">D614</f>
        <v>TÉRREO</v>
      </c>
      <c r="E615" s="106" t="str">
        <f aca="false">E614</f>
        <v>ALOJAMENTO SGT A= 23,24m2</v>
      </c>
      <c r="F615" s="107" t="str">
        <f aca="false">F614</f>
        <v>TETO</v>
      </c>
      <c r="G615" s="108"/>
      <c r="H615" s="109"/>
      <c r="I615" s="110"/>
      <c r="J615" s="108"/>
      <c r="K615" s="109"/>
      <c r="L615" s="110"/>
      <c r="M615" s="108"/>
      <c r="N615" s="109"/>
      <c r="O615" s="110"/>
      <c r="P615" s="111"/>
      <c r="Q615" s="112"/>
      <c r="R615" s="113"/>
      <c r="S615" s="114"/>
      <c r="T615" s="115"/>
      <c r="U615" s="116"/>
      <c r="V615" s="117"/>
      <c r="W615" s="118" t="n">
        <f aca="false">W613</f>
        <v>21.7</v>
      </c>
      <c r="X615" s="119" t="n">
        <v>88496</v>
      </c>
      <c r="Y615" s="106" t="str">
        <f aca="false">IFERROR(VLOOKUP($X615,'BASE DADOS'!$B$2:$E$16877,2,FALSE()),"-")</f>
        <v>SINAPI</v>
      </c>
      <c r="Z615" s="106" t="str">
        <f aca="false">IFERROR(VLOOKUP($X615,'BASE DADOS'!$B$2:$E$16877,3,FALSE()),"-")</f>
        <v>Aplicação e lixamento de massa látex em teto, duas demãos. af_06/2014</v>
      </c>
      <c r="AA615" s="107" t="str">
        <f aca="false">IFERROR(VLOOKUP($X615,'BASE DADOS'!$B$2:$E$16877,4,FALSE()),"-")</f>
        <v>m2</v>
      </c>
      <c r="AB615" s="120" t="s">
        <v>17008</v>
      </c>
      <c r="AC615" s="121" t="str">
        <f aca="false">IFERROR(VLOOKUP(AB615,'ETAPAS ORCAM'!$B$4:$C$58,2,FALSE()),"-")</f>
        <v>B15 – PINTURA INTERNA – TETO</v>
      </c>
      <c r="AMH615" s="85"/>
      <c r="AMI615" s="85"/>
      <c r="AMJ615" s="85"/>
    </row>
    <row r="616" s="84" customFormat="true" ht="17.9" hidden="true" customHeight="false" outlineLevel="1" collapsed="false">
      <c r="A616" s="69"/>
      <c r="B616" s="86"/>
      <c r="C616" s="105" t="str">
        <f aca="false">C615</f>
        <v>CIOPAC</v>
      </c>
      <c r="D616" s="106" t="str">
        <f aca="false">D615</f>
        <v>TÉRREO</v>
      </c>
      <c r="E616" s="106" t="str">
        <f aca="false">E615</f>
        <v>ALOJAMENTO SGT A= 23,24m2</v>
      </c>
      <c r="F616" s="107" t="str">
        <f aca="false">F615</f>
        <v>TETO</v>
      </c>
      <c r="G616" s="108"/>
      <c r="H616" s="109"/>
      <c r="I616" s="110"/>
      <c r="J616" s="108"/>
      <c r="K616" s="109"/>
      <c r="L616" s="110"/>
      <c r="M616" s="108"/>
      <c r="N616" s="109"/>
      <c r="O616" s="110"/>
      <c r="P616" s="111"/>
      <c r="Q616" s="112"/>
      <c r="R616" s="113"/>
      <c r="S616" s="114"/>
      <c r="T616" s="115"/>
      <c r="U616" s="116"/>
      <c r="V616" s="117"/>
      <c r="W616" s="118" t="n">
        <f aca="false">W614</f>
        <v>23.24</v>
      </c>
      <c r="X616" s="119" t="n">
        <v>104639</v>
      </c>
      <c r="Y616" s="106" t="str">
        <f aca="false">IFERROR(VLOOKUP($X616,'BASE DADOS'!$B$2:$E$16877,2,FALSE()),"-")</f>
        <v>SINAPI</v>
      </c>
      <c r="Z616" s="106" t="str">
        <f aca="false">IFERROR(VLOOKUP($X616,'BASE DADOS'!$B$2:$E$16877,3,FALSE()),"-")</f>
        <v>Pintura látex acrílica econômica, aplicação manual em teto, duas demãos. Af_04/2023</v>
      </c>
      <c r="AA616" s="107" t="str">
        <f aca="false">IFERROR(VLOOKUP($X616,'BASE DADOS'!$B$2:$E$16877,4,FALSE()),"-")</f>
        <v>m2</v>
      </c>
      <c r="AB616" s="120" t="s">
        <v>17008</v>
      </c>
      <c r="AC616" s="121" t="str">
        <f aca="false">IFERROR(VLOOKUP(AB616,'ETAPAS ORCAM'!$B$4:$C$58,2,FALSE()),"-")</f>
        <v>B15 – PINTURA INTERNA – TETO</v>
      </c>
      <c r="AMH616" s="85"/>
      <c r="AMI616" s="85"/>
      <c r="AMJ616" s="85"/>
    </row>
    <row r="617" s="104" customFormat="true" ht="17.9" hidden="true" customHeight="false" outlineLevel="1" collapsed="false">
      <c r="A617" s="69"/>
      <c r="B617" s="86"/>
      <c r="C617" s="87" t="str">
        <f aca="false">C616</f>
        <v>CIOPAC</v>
      </c>
      <c r="D617" s="88" t="str">
        <f aca="false">D616</f>
        <v>TÉRREO</v>
      </c>
      <c r="E617" s="88" t="str">
        <f aca="false">E616</f>
        <v>ALOJAMENTO SGT A= 23,24m2</v>
      </c>
      <c r="F617" s="89" t="s">
        <v>16956</v>
      </c>
      <c r="G617" s="90" t="n">
        <f aca="false">J605</f>
        <v>21.7</v>
      </c>
      <c r="H617" s="91"/>
      <c r="I617" s="92"/>
      <c r="J617" s="90"/>
      <c r="K617" s="91"/>
      <c r="L617" s="92"/>
      <c r="M617" s="90"/>
      <c r="N617" s="91"/>
      <c r="O617" s="92"/>
      <c r="P617" s="93" t="n">
        <f aca="false">-0.8*2</f>
        <v>-1.6</v>
      </c>
      <c r="Q617" s="94"/>
      <c r="R617" s="95"/>
      <c r="S617" s="96" t="n">
        <f aca="false">IF(G617&lt;&gt;0,(G617+P617),(J617*M617)+P617)</f>
        <v>20.1</v>
      </c>
      <c r="T617" s="97" t="n">
        <f aca="false">IF(H617&lt;&gt;0,(H617+Q617),(K617*N617)+Q617)</f>
        <v>0</v>
      </c>
      <c r="U617" s="98" t="n">
        <f aca="false">IF(I617&lt;&gt;0,(I617+R617),(L617*O617)+R617)</f>
        <v>0</v>
      </c>
      <c r="V617" s="99" t="n">
        <f aca="false">SUM(S617:U617)</f>
        <v>20.1</v>
      </c>
      <c r="W617" s="100"/>
      <c r="X617" s="101"/>
      <c r="Y617" s="88"/>
      <c r="Z617" s="88"/>
      <c r="AA617" s="89"/>
      <c r="AB617" s="102"/>
      <c r="AC617" s="103"/>
      <c r="AMH617" s="85"/>
      <c r="AMI617" s="85"/>
      <c r="AMJ617" s="85"/>
    </row>
    <row r="618" s="84" customFormat="true" ht="17.9" hidden="true" customHeight="false" outlineLevel="1" collapsed="false">
      <c r="A618" s="69"/>
      <c r="B618" s="86"/>
      <c r="C618" s="105" t="str">
        <f aca="false">C617</f>
        <v>CIOPAC</v>
      </c>
      <c r="D618" s="106" t="str">
        <f aca="false">D617</f>
        <v>TÉRREO</v>
      </c>
      <c r="E618" s="106" t="str">
        <f aca="false">E617</f>
        <v>ALOJAMENTO SGT A= 23,24m2</v>
      </c>
      <c r="F618" s="107" t="str">
        <f aca="false">F617</f>
        <v>RODAPÉ</v>
      </c>
      <c r="G618" s="108"/>
      <c r="H618" s="109"/>
      <c r="I618" s="110"/>
      <c r="J618" s="108"/>
      <c r="K618" s="109"/>
      <c r="L618" s="110"/>
      <c r="M618" s="108"/>
      <c r="N618" s="109"/>
      <c r="O618" s="110"/>
      <c r="P618" s="111"/>
      <c r="Q618" s="112"/>
      <c r="R618" s="113"/>
      <c r="S618" s="114"/>
      <c r="T618" s="115"/>
      <c r="U618" s="116"/>
      <c r="V618" s="117"/>
      <c r="W618" s="118" t="n">
        <f aca="false">V617</f>
        <v>20.1</v>
      </c>
      <c r="X618" s="119" t="n">
        <v>2260</v>
      </c>
      <c r="Y618" s="106" t="str">
        <f aca="false">IFERROR(VLOOKUP($X618,'BASE DADOS'!$B$2:$E$16877,2,FALSE()),"-")</f>
        <v>ORSE</v>
      </c>
      <c r="Z618" s="106" t="str">
        <f aca="false">IFERROR(VLOOKUP($X618,'BASE DADOS'!$B$2:$E$16877,3,FALSE()),"-")</f>
        <v>Rodapé alta resistência, h = 10 cm</v>
      </c>
      <c r="AA618" s="107" t="str">
        <f aca="false">IFERROR(VLOOKUP($X618,'BASE DADOS'!$B$2:$E$16877,4,FALSE()),"-")</f>
        <v>m</v>
      </c>
      <c r="AB618" s="120" t="s">
        <v>17006</v>
      </c>
      <c r="AC618" s="121" t="str">
        <f aca="false">IFERROR(VLOOKUP(AB618,'ETAPAS ORCAM'!$B$4:$C$58,2,FALSE()),"-")</f>
        <v>B08 – REVESTIMENTO INTERNO – PAREDE</v>
      </c>
      <c r="AMH618" s="85"/>
      <c r="AMI618" s="85"/>
      <c r="AMJ618" s="85"/>
    </row>
    <row r="619" s="104" customFormat="true" ht="17.9" hidden="true" customHeight="false" outlineLevel="1" collapsed="false">
      <c r="A619" s="69"/>
      <c r="B619" s="86"/>
      <c r="C619" s="87" t="str">
        <f aca="false">C618</f>
        <v>CIOPAC</v>
      </c>
      <c r="D619" s="88" t="str">
        <f aca="false">D618</f>
        <v>TÉRREO</v>
      </c>
      <c r="E619" s="88" t="str">
        <f aca="false">E618</f>
        <v>ALOJAMENTO SGT A= 23,24m2</v>
      </c>
      <c r="F619" s="89" t="s">
        <v>16963</v>
      </c>
      <c r="G619" s="90"/>
      <c r="H619" s="91"/>
      <c r="I619" s="92"/>
      <c r="J619" s="90" t="n">
        <f aca="false">2*3</f>
        <v>6</v>
      </c>
      <c r="K619" s="91"/>
      <c r="L619" s="92"/>
      <c r="M619" s="90" t="n">
        <v>1.45</v>
      </c>
      <c r="N619" s="91"/>
      <c r="O619" s="92"/>
      <c r="P619" s="93"/>
      <c r="Q619" s="94"/>
      <c r="R619" s="95"/>
      <c r="S619" s="96" t="n">
        <f aca="false">IF(G619&lt;&gt;0,(G619+P619),(J619*M619)+P619)</f>
        <v>8.7</v>
      </c>
      <c r="T619" s="97" t="n">
        <f aca="false">IF(H619&lt;&gt;0,(H619+Q619),(K619*N619)+Q619)</f>
        <v>0</v>
      </c>
      <c r="U619" s="98" t="n">
        <f aca="false">IF(I619&lt;&gt;0,(I619+R619),(L619*O619)+R619)</f>
        <v>0</v>
      </c>
      <c r="V619" s="99" t="n">
        <f aca="false">SUM(S619:U619)</f>
        <v>8.7</v>
      </c>
      <c r="W619" s="100"/>
      <c r="X619" s="101"/>
      <c r="Y619" s="88"/>
      <c r="Z619" s="88"/>
      <c r="AA619" s="89"/>
      <c r="AB619" s="102"/>
      <c r="AC619" s="103"/>
      <c r="AMH619" s="85"/>
      <c r="AMI619" s="85"/>
      <c r="AMJ619" s="85"/>
    </row>
    <row r="620" s="84" customFormat="true" ht="26.1" hidden="true" customHeight="false" outlineLevel="1" collapsed="false">
      <c r="A620" s="69"/>
      <c r="B620" s="86"/>
      <c r="C620" s="105" t="str">
        <f aca="false">C619</f>
        <v>CIOPAC</v>
      </c>
      <c r="D620" s="106" t="str">
        <f aca="false">D619</f>
        <v>TÉRREO</v>
      </c>
      <c r="E620" s="106" t="str">
        <f aca="false">E619</f>
        <v>ALOJAMENTO SGT A= 23,24m2</v>
      </c>
      <c r="F620" s="107" t="str">
        <f aca="false">F619</f>
        <v>ESQUADRIAS DE ALUMÍNIO</v>
      </c>
      <c r="G620" s="108"/>
      <c r="H620" s="109"/>
      <c r="I620" s="110"/>
      <c r="J620" s="108"/>
      <c r="K620" s="109"/>
      <c r="L620" s="110"/>
      <c r="M620" s="108"/>
      <c r="N620" s="109"/>
      <c r="O620" s="110"/>
      <c r="P620" s="111"/>
      <c r="Q620" s="112"/>
      <c r="R620" s="113"/>
      <c r="S620" s="114"/>
      <c r="T620" s="115"/>
      <c r="U620" s="116"/>
      <c r="V620" s="117"/>
      <c r="W620" s="118" t="n">
        <f aca="false">V619</f>
        <v>8.7</v>
      </c>
      <c r="X620" s="119" t="n">
        <v>100674</v>
      </c>
      <c r="Y620" s="106" t="str">
        <f aca="false">IFERROR(VLOOKUP($X620,'BASE DADOS'!$B$2:$E$16877,2,FALSE()),"-")</f>
        <v>SINAPI</v>
      </c>
      <c r="Z620" s="106" t="str">
        <f aca="false">IFERROR(VLOOKUP($X620,'BASE DADOS'!$B$2:$E$16877,3,FALSE()),"-")</f>
        <v>Janela fixa de alumínio para vidro, com vidro, batente e ferragens. exclusive acabamento, alizar e contramarco. fornecimento e instalação. af_12/2019</v>
      </c>
      <c r="AA620" s="107" t="str">
        <f aca="false">IFERROR(VLOOKUP($X620,'BASE DADOS'!$B$2:$E$16877,4,FALSE()),"-")</f>
        <v>m2</v>
      </c>
      <c r="AB620" s="120" t="s">
        <v>17009</v>
      </c>
      <c r="AC620" s="121" t="str">
        <f aca="false">IFERROR(VLOOKUP(AB620,'ETAPAS ORCAM'!$B$4:$C$58,2,FALSE()),"-")</f>
        <v>B12 – ESQUADRIAS</v>
      </c>
      <c r="AMH620" s="85"/>
      <c r="AMI620" s="85"/>
      <c r="AMJ620" s="85"/>
    </row>
    <row r="621" s="84" customFormat="true" ht="17.9" hidden="true" customHeight="false" outlineLevel="1" collapsed="false">
      <c r="A621" s="69"/>
      <c r="B621" s="86"/>
      <c r="C621" s="105" t="str">
        <f aca="false">C620</f>
        <v>CIOPAC</v>
      </c>
      <c r="D621" s="106" t="str">
        <f aca="false">D620</f>
        <v>TÉRREO</v>
      </c>
      <c r="E621" s="106" t="str">
        <f aca="false">E620</f>
        <v>ALOJAMENTO SGT A= 23,24m2</v>
      </c>
      <c r="F621" s="107" t="str">
        <f aca="false">F620</f>
        <v>ESQUADRIAS DE ALUMÍNIO</v>
      </c>
      <c r="G621" s="108"/>
      <c r="H621" s="109"/>
      <c r="I621" s="110"/>
      <c r="J621" s="108"/>
      <c r="K621" s="109"/>
      <c r="L621" s="110"/>
      <c r="M621" s="108"/>
      <c r="N621" s="109"/>
      <c r="O621" s="110"/>
      <c r="P621" s="111"/>
      <c r="Q621" s="112"/>
      <c r="R621" s="113"/>
      <c r="S621" s="114"/>
      <c r="T621" s="115"/>
      <c r="U621" s="116"/>
      <c r="V621" s="117"/>
      <c r="W621" s="118" t="n">
        <f aca="false">W620*2</f>
        <v>17.4</v>
      </c>
      <c r="X621" s="119" t="n">
        <v>99821</v>
      </c>
      <c r="Y621" s="106" t="str">
        <f aca="false">IFERROR(VLOOKUP($X621,'BASE DADOS'!$B$2:$E$16877,2,FALSE()),"-")</f>
        <v>SINAPI</v>
      </c>
      <c r="Z621" s="106" t="str">
        <f aca="false">IFERROR(VLOOKUP($X621,'BASE DADOS'!$B$2:$E$16877,3,FALSE()),"-")</f>
        <v>Limpeza de janela de vidro com caixilho em aço/alumínio/pvc. af_04/2019</v>
      </c>
      <c r="AA621" s="107" t="str">
        <f aca="false">IFERROR(VLOOKUP($X621,'BASE DADOS'!$B$2:$E$16877,4,FALSE()),"-")</f>
        <v>m2</v>
      </c>
      <c r="AB621" s="120" t="s">
        <v>17004</v>
      </c>
      <c r="AC621" s="121" t="str">
        <f aca="false">IFERROR(VLOOKUP(AB621,'ETAPAS ORCAM'!$B$4:$C$58,2,FALSE()),"-")</f>
        <v>B39 – LIMPEZA FINAL</v>
      </c>
      <c r="AMH621" s="85"/>
      <c r="AMI621" s="85"/>
      <c r="AMJ621" s="85"/>
    </row>
    <row r="622" s="84" customFormat="true" ht="17.9" hidden="true" customHeight="false" outlineLevel="1" collapsed="false">
      <c r="A622" s="69"/>
      <c r="B622" s="86"/>
      <c r="C622" s="105" t="str">
        <f aca="false">C621</f>
        <v>CIOPAC</v>
      </c>
      <c r="D622" s="106" t="str">
        <f aca="false">D621</f>
        <v>TÉRREO</v>
      </c>
      <c r="E622" s="106" t="str">
        <f aca="false">E621</f>
        <v>ALOJAMENTO SGT A= 23,24m2</v>
      </c>
      <c r="F622" s="107" t="str">
        <f aca="false">F621</f>
        <v>ESQUADRIAS DE ALUMÍNIO</v>
      </c>
      <c r="G622" s="108"/>
      <c r="H622" s="109"/>
      <c r="I622" s="110"/>
      <c r="J622" s="108"/>
      <c r="K622" s="109"/>
      <c r="L622" s="110"/>
      <c r="M622" s="108"/>
      <c r="N622" s="109"/>
      <c r="O622" s="110"/>
      <c r="P622" s="111"/>
      <c r="Q622" s="112"/>
      <c r="R622" s="113"/>
      <c r="S622" s="114"/>
      <c r="T622" s="115"/>
      <c r="U622" s="116"/>
      <c r="V622" s="117"/>
      <c r="W622" s="118" t="n">
        <f aca="false">+2.03*3</f>
        <v>6.09</v>
      </c>
      <c r="X622" s="119" t="n">
        <v>1989</v>
      </c>
      <c r="Y622" s="106" t="str">
        <f aca="false">IFERROR(VLOOKUP($X622,'BASE DADOS'!$B$2:$E$16877,2,FALSE()),"-")</f>
        <v>ORSE</v>
      </c>
      <c r="Z622" s="106" t="str">
        <f aca="false">IFERROR(VLOOKUP($X622,'BASE DADOS'!$B$2:$E$16877,3,FALSE()),"-")</f>
        <v>Peitoril granito cinza polido, c/ largura = 22 cm, esp = 2 cm</v>
      </c>
      <c r="AA622" s="107" t="str">
        <f aca="false">IFERROR(VLOOKUP($X622,'BASE DADOS'!$B$2:$E$16877,4,FALSE()),"-")</f>
        <v>m</v>
      </c>
      <c r="AB622" s="120" t="s">
        <v>17006</v>
      </c>
      <c r="AC622" s="121" t="str">
        <f aca="false">IFERROR(VLOOKUP(AB622,'ETAPAS ORCAM'!$B$4:$C$58,2,FALSE()),"-")</f>
        <v>B08 – REVESTIMENTO INTERNO – PAREDE</v>
      </c>
      <c r="AMH622" s="85"/>
      <c r="AMI622" s="85"/>
      <c r="AMJ622" s="85"/>
    </row>
    <row r="623" s="104" customFormat="true" ht="17.9" hidden="true" customHeight="false" outlineLevel="1" collapsed="false">
      <c r="A623" s="69"/>
      <c r="B623" s="86"/>
      <c r="C623" s="87" t="str">
        <f aca="false">C621</f>
        <v>CIOPAC</v>
      </c>
      <c r="D623" s="88" t="str">
        <f aca="false">D621</f>
        <v>TÉRREO</v>
      </c>
      <c r="E623" s="88" t="str">
        <f aca="false">E621</f>
        <v>ALOJAMENTO SGT A= 23,24m2</v>
      </c>
      <c r="F623" s="89" t="s">
        <v>16961</v>
      </c>
      <c r="G623" s="90" t="n">
        <v>1</v>
      </c>
      <c r="H623" s="91"/>
      <c r="I623" s="92"/>
      <c r="J623" s="90"/>
      <c r="K623" s="91"/>
      <c r="L623" s="92"/>
      <c r="M623" s="90"/>
      <c r="N623" s="91"/>
      <c r="O623" s="92"/>
      <c r="P623" s="93"/>
      <c r="Q623" s="94"/>
      <c r="R623" s="95"/>
      <c r="S623" s="96" t="n">
        <f aca="false">IF(G623&lt;&gt;0,(G623+P623),(J623*M623)+P623)</f>
        <v>1</v>
      </c>
      <c r="T623" s="97" t="n">
        <f aca="false">IF(H623&lt;&gt;0,(H623+Q623),(K623*N623)+Q623)</f>
        <v>0</v>
      </c>
      <c r="U623" s="98" t="n">
        <f aca="false">IF(I623&lt;&gt;0,(I623+R623),(L623*O623)+R623)</f>
        <v>0</v>
      </c>
      <c r="V623" s="99" t="n">
        <f aca="false">SUM(S623:U623)</f>
        <v>1</v>
      </c>
      <c r="W623" s="100"/>
      <c r="X623" s="101"/>
      <c r="Y623" s="88"/>
      <c r="Z623" s="88"/>
      <c r="AA623" s="89"/>
      <c r="AB623" s="102"/>
      <c r="AC623" s="103"/>
      <c r="AMH623" s="85"/>
      <c r="AMI623" s="85"/>
      <c r="AMJ623" s="85"/>
    </row>
    <row r="624" s="84" customFormat="true" ht="42.5" hidden="true" customHeight="false" outlineLevel="1" collapsed="false">
      <c r="A624" s="69"/>
      <c r="B624" s="86"/>
      <c r="C624" s="105" t="str">
        <f aca="false">C623</f>
        <v>CIOPAC</v>
      </c>
      <c r="D624" s="106" t="str">
        <f aca="false">D623</f>
        <v>TÉRREO</v>
      </c>
      <c r="E624" s="106" t="str">
        <f aca="false">E623</f>
        <v>ALOJAMENTO SGT A= 23,24m2</v>
      </c>
      <c r="F624" s="107" t="str">
        <f aca="false">F623</f>
        <v>ESQUADRIAS DE MADEIRA</v>
      </c>
      <c r="G624" s="108"/>
      <c r="H624" s="109"/>
      <c r="I624" s="110"/>
      <c r="J624" s="108"/>
      <c r="K624" s="109"/>
      <c r="L624" s="110"/>
      <c r="M624" s="108"/>
      <c r="N624" s="109"/>
      <c r="O624" s="110"/>
      <c r="P624" s="111"/>
      <c r="Q624" s="112"/>
      <c r="R624" s="113"/>
      <c r="S624" s="114"/>
      <c r="T624" s="115"/>
      <c r="U624" s="116"/>
      <c r="V624" s="117"/>
      <c r="W624" s="118" t="n">
        <f aca="false">+V623</f>
        <v>1</v>
      </c>
      <c r="X624" s="119" t="n">
        <v>90843</v>
      </c>
      <c r="Y624" s="106" t="str">
        <f aca="false">IFERROR(VLOOKUP($X624,'BASE DADOS'!$B$2:$E$16877,2,FALSE()),"-")</f>
        <v>SINAPI</v>
      </c>
      <c r="Z624" s="106" t="str">
        <f aca="false">IFERROR(VLOOKUP($X624,'BASE DADOS'!$B$2:$E$16877,3,FALSE()),"-")</f>
        <v>Kit de porta de madeira para pintura, semi-oca (leve ou média), padrão médio, 80x210cm, espessura de 3,5cm, itens inclusos: dobradiças, montagem e instalação do batente, fechadura com execução do furo - fornecimento e instalação. af_12/2019</v>
      </c>
      <c r="AA624" s="107" t="str">
        <f aca="false">IFERROR(VLOOKUP($X624,'BASE DADOS'!$B$2:$E$16877,4,FALSE()),"-")</f>
        <v>un</v>
      </c>
      <c r="AB624" s="120" t="s">
        <v>17009</v>
      </c>
      <c r="AC624" s="121" t="str">
        <f aca="false">IFERROR(VLOOKUP(AB624,'ETAPAS ORCAM'!$B$4:$C$58,2,FALSE()),"-")</f>
        <v>B12 – ESQUADRIAS</v>
      </c>
      <c r="AMH624" s="85"/>
      <c r="AMI624" s="85"/>
      <c r="AMJ624" s="85"/>
    </row>
    <row r="625" s="84" customFormat="true" ht="26.1" hidden="true" customHeight="false" outlineLevel="1" collapsed="false">
      <c r="A625" s="69"/>
      <c r="B625" s="86"/>
      <c r="C625" s="105" t="str">
        <f aca="false">C624</f>
        <v>CIOPAC</v>
      </c>
      <c r="D625" s="106" t="str">
        <f aca="false">D624</f>
        <v>TÉRREO</v>
      </c>
      <c r="E625" s="106" t="str">
        <f aca="false">E624</f>
        <v>ALOJAMENTO SGT A= 23,24m2</v>
      </c>
      <c r="F625" s="107" t="str">
        <f aca="false">F624</f>
        <v>ESQUADRIAS DE MADEIRA</v>
      </c>
      <c r="G625" s="108"/>
      <c r="H625" s="109"/>
      <c r="I625" s="110"/>
      <c r="J625" s="108"/>
      <c r="K625" s="109"/>
      <c r="L625" s="110"/>
      <c r="M625" s="108"/>
      <c r="N625" s="109"/>
      <c r="O625" s="110"/>
      <c r="P625" s="111"/>
      <c r="Q625" s="112"/>
      <c r="R625" s="113"/>
      <c r="S625" s="114"/>
      <c r="T625" s="115"/>
      <c r="U625" s="116"/>
      <c r="V625" s="117"/>
      <c r="W625" s="118" t="n">
        <f aca="false">(0.8*2.1)*3*W624</f>
        <v>5.04</v>
      </c>
      <c r="X625" s="119" t="n">
        <v>2309</v>
      </c>
      <c r="Y625" s="106" t="str">
        <f aca="false">IFERROR(VLOOKUP($X625,'BASE DADOS'!$B$2:$E$16877,2,FALSE()),"-")</f>
        <v>ORSE</v>
      </c>
      <c r="Z625" s="106" t="str">
        <f aca="false">IFERROR(VLOOKUP($X625,'BASE DADOS'!$B$2:$E$16877,3,FALSE()),"-")</f>
        <v>Pintura sobre superfícies de madeira com aplicação de 01 demão de fundo sintético nivelador, 01 demão de massa a óleo e 02 demãos de tinta esmalte</v>
      </c>
      <c r="AA625" s="107" t="str">
        <f aca="false">IFERROR(VLOOKUP($X625,'BASE DADOS'!$B$2:$E$16877,4,FALSE()),"-")</f>
        <v>m2</v>
      </c>
      <c r="AB625" s="120" t="s">
        <v>17021</v>
      </c>
      <c r="AC625" s="121" t="str">
        <f aca="false">IFERROR(VLOOKUP(AB625,'ETAPAS ORCAM'!$B$4:$C$58,2,FALSE()),"-")</f>
        <v>B16 – PINTURA – ESQ. MADEIRA</v>
      </c>
      <c r="AMH625" s="85"/>
      <c r="AMI625" s="85"/>
      <c r="AMJ625" s="85"/>
    </row>
    <row r="626" s="84" customFormat="true" ht="17.9" hidden="true" customHeight="false" outlineLevel="1" collapsed="false">
      <c r="A626" s="69"/>
      <c r="B626" s="86"/>
      <c r="C626" s="105" t="str">
        <f aca="false">C604</f>
        <v>CIOPAC</v>
      </c>
      <c r="D626" s="106" t="str">
        <f aca="false">D604</f>
        <v>TÉRREO</v>
      </c>
      <c r="E626" s="106" t="str">
        <f aca="false">E604</f>
        <v>ALOJAMENTO SGT A= 23,24m2</v>
      </c>
      <c r="F626" s="107" t="str">
        <f aca="false">F625</f>
        <v>ESQUADRIAS DE MADEIRA</v>
      </c>
      <c r="G626" s="108"/>
      <c r="H626" s="109"/>
      <c r="I626" s="110"/>
      <c r="J626" s="108"/>
      <c r="K626" s="109"/>
      <c r="L626" s="110"/>
      <c r="M626" s="108"/>
      <c r="N626" s="109"/>
      <c r="O626" s="110"/>
      <c r="P626" s="111"/>
      <c r="Q626" s="112"/>
      <c r="R626" s="113"/>
      <c r="S626" s="114"/>
      <c r="T626" s="115"/>
      <c r="U626" s="116"/>
      <c r="V626" s="117"/>
      <c r="W626" s="118" t="n">
        <f aca="false">+0.85</f>
        <v>0.85</v>
      </c>
      <c r="X626" s="119" t="n">
        <v>2262</v>
      </c>
      <c r="Y626" s="106" t="str">
        <f aca="false">IFERROR(VLOOKUP($X626,'BASE DADOS'!$B$2:$E$16877,2,FALSE()),"-")</f>
        <v>ORSE</v>
      </c>
      <c r="Z626" s="106" t="str">
        <f aca="false">IFERROR(VLOOKUP($X626,'BASE DADOS'!$B$2:$E$16877,3,FALSE()),"-")</f>
        <v>Soleira alta resistência moldada "in-loco", e = 2 cm, l = 15 cm</v>
      </c>
      <c r="AA626" s="107" t="str">
        <f aca="false">IFERROR(VLOOKUP($X626,'BASE DADOS'!$B$2:$E$16877,4,FALSE()),"-")</f>
        <v>m</v>
      </c>
      <c r="AB626" s="120" t="s">
        <v>17003</v>
      </c>
      <c r="AC626" s="121" t="str">
        <f aca="false">IFERROR(VLOOKUP(AB626,'ETAPAS ORCAM'!$B$4:$C$58,2,FALSE()),"-")</f>
        <v>B11 – PAVIMENTAÇÃO</v>
      </c>
      <c r="AMH626" s="85"/>
      <c r="AMI626" s="85"/>
      <c r="AMJ626" s="85"/>
    </row>
    <row r="627" s="84" customFormat="true" ht="12.8" hidden="true" customHeight="false" outlineLevel="1" collapsed="false">
      <c r="A627" s="69"/>
      <c r="B627" s="86"/>
      <c r="C627" s="122"/>
      <c r="D627" s="123"/>
      <c r="E627" s="123"/>
      <c r="F627" s="124"/>
      <c r="G627" s="125"/>
      <c r="H627" s="126"/>
      <c r="I627" s="127"/>
      <c r="J627" s="125"/>
      <c r="K627" s="126"/>
      <c r="L627" s="127"/>
      <c r="M627" s="125"/>
      <c r="N627" s="126"/>
      <c r="O627" s="127"/>
      <c r="P627" s="128"/>
      <c r="Q627" s="129"/>
      <c r="R627" s="130"/>
      <c r="S627" s="131"/>
      <c r="T627" s="132"/>
      <c r="U627" s="133"/>
      <c r="V627" s="134"/>
      <c r="W627" s="135"/>
      <c r="X627" s="136"/>
      <c r="Y627" s="123"/>
      <c r="Z627" s="123"/>
      <c r="AA627" s="124"/>
      <c r="AB627" s="137"/>
      <c r="AC627" s="138"/>
      <c r="AMH627" s="85"/>
      <c r="AMI627" s="85"/>
      <c r="AMJ627" s="85"/>
    </row>
    <row r="628" s="84" customFormat="true" ht="12.8" hidden="true" customHeight="false" outlineLevel="0" collapsed="false">
      <c r="A628" s="69"/>
      <c r="B628" s="86"/>
      <c r="C628" s="139"/>
      <c r="D628" s="139"/>
      <c r="E628" s="139"/>
      <c r="F628" s="139"/>
      <c r="G628" s="140"/>
      <c r="H628" s="140"/>
      <c r="I628" s="140"/>
      <c r="J628" s="140"/>
      <c r="K628" s="140"/>
      <c r="L628" s="140"/>
      <c r="M628" s="140"/>
      <c r="N628" s="140"/>
      <c r="O628" s="140"/>
      <c r="P628" s="141"/>
      <c r="Q628" s="141"/>
      <c r="R628" s="141"/>
      <c r="S628" s="142"/>
      <c r="T628" s="142"/>
      <c r="U628" s="142"/>
      <c r="V628" s="142"/>
      <c r="W628" s="143"/>
      <c r="X628" s="144"/>
      <c r="Y628" s="139"/>
      <c r="Z628" s="139"/>
      <c r="AA628" s="139"/>
      <c r="AB628" s="145"/>
      <c r="AC628" s="146"/>
      <c r="AMH628" s="85"/>
      <c r="AMI628" s="85"/>
      <c r="AMJ628" s="85"/>
    </row>
    <row r="629" s="84" customFormat="true" ht="17.9" hidden="true" customHeight="false" outlineLevel="0" collapsed="false">
      <c r="A629" s="69"/>
      <c r="B629" s="70" t="n">
        <v>37289</v>
      </c>
      <c r="C629" s="155" t="s">
        <v>16978</v>
      </c>
      <c r="D629" s="156" t="s">
        <v>17016</v>
      </c>
      <c r="E629" s="156" t="s">
        <v>17037</v>
      </c>
      <c r="F629" s="157"/>
      <c r="G629" s="158"/>
      <c r="H629" s="159"/>
      <c r="I629" s="160"/>
      <c r="J629" s="158"/>
      <c r="K629" s="159"/>
      <c r="L629" s="160"/>
      <c r="M629" s="158"/>
      <c r="N629" s="159"/>
      <c r="O629" s="160"/>
      <c r="P629" s="158"/>
      <c r="Q629" s="159"/>
      <c r="R629" s="160"/>
      <c r="S629" s="161"/>
      <c r="T629" s="162"/>
      <c r="U629" s="163"/>
      <c r="V629" s="164"/>
      <c r="W629" s="165"/>
      <c r="X629" s="155"/>
      <c r="Y629" s="156"/>
      <c r="Z629" s="156"/>
      <c r="AA629" s="157"/>
      <c r="AB629" s="166"/>
      <c r="AC629" s="167"/>
      <c r="AMH629" s="85"/>
      <c r="AMI629" s="85"/>
      <c r="AMJ629" s="85"/>
    </row>
    <row r="630" s="104" customFormat="true" ht="17.9" hidden="true" customHeight="false" outlineLevel="1" collapsed="false">
      <c r="A630" s="69"/>
      <c r="B630" s="86"/>
      <c r="C630" s="168" t="str">
        <f aca="false">C629</f>
        <v>CIOPAC</v>
      </c>
      <c r="D630" s="169" t="str">
        <f aca="false">D629</f>
        <v>TÉRREO</v>
      </c>
      <c r="E630" s="169" t="str">
        <f aca="false">E629</f>
        <v>VESTIÁRIO MASC. A=16,56m2</v>
      </c>
      <c r="F630" s="170" t="s">
        <v>16953</v>
      </c>
      <c r="G630" s="171" t="n">
        <v>17.34</v>
      </c>
      <c r="H630" s="172"/>
      <c r="I630" s="173"/>
      <c r="J630" s="171"/>
      <c r="K630" s="172"/>
      <c r="L630" s="173"/>
      <c r="M630" s="171"/>
      <c r="N630" s="172"/>
      <c r="O630" s="173"/>
      <c r="P630" s="174"/>
      <c r="Q630" s="175"/>
      <c r="R630" s="176"/>
      <c r="S630" s="177" t="n">
        <f aca="false">IF(G630&lt;&gt;0,(G630+P630),(J630*M630)+P630)</f>
        <v>17.34</v>
      </c>
      <c r="T630" s="178" t="n">
        <f aca="false">IF(H630&lt;&gt;0,(H630+Q630),(K630*N630)+Q630)</f>
        <v>0</v>
      </c>
      <c r="U630" s="179" t="n">
        <f aca="false">IF(I630&lt;&gt;0,(I630+R630),(L630*O630)+R630)</f>
        <v>0</v>
      </c>
      <c r="V630" s="180" t="n">
        <f aca="false">SUM(S630:U630)</f>
        <v>17.34</v>
      </c>
      <c r="W630" s="181"/>
      <c r="X630" s="182"/>
      <c r="Y630" s="169"/>
      <c r="Z630" s="169"/>
      <c r="AA630" s="170"/>
      <c r="AB630" s="183"/>
      <c r="AC630" s="184"/>
      <c r="AMH630" s="85"/>
      <c r="AMI630" s="85"/>
      <c r="AMJ630" s="85"/>
    </row>
    <row r="631" s="84" customFormat="true" ht="17.9" hidden="true" customHeight="false" outlineLevel="1" collapsed="false">
      <c r="A631" s="69"/>
      <c r="B631" s="86"/>
      <c r="C631" s="105" t="str">
        <f aca="false">C630</f>
        <v>CIOPAC</v>
      </c>
      <c r="D631" s="106" t="str">
        <f aca="false">D630</f>
        <v>TÉRREO</v>
      </c>
      <c r="E631" s="106" t="str">
        <f aca="false">E630</f>
        <v>VESTIÁRIO MASC. A=16,56m2</v>
      </c>
      <c r="F631" s="107" t="str">
        <f aca="false">F630</f>
        <v>PISO</v>
      </c>
      <c r="G631" s="108"/>
      <c r="H631" s="109"/>
      <c r="I631" s="110"/>
      <c r="J631" s="108"/>
      <c r="K631" s="109"/>
      <c r="L631" s="110"/>
      <c r="M631" s="108"/>
      <c r="N631" s="109"/>
      <c r="O631" s="110"/>
      <c r="P631" s="111"/>
      <c r="Q631" s="112"/>
      <c r="R631" s="113"/>
      <c r="S631" s="114"/>
      <c r="T631" s="115"/>
      <c r="U631" s="116"/>
      <c r="V631" s="117"/>
      <c r="W631" s="118" t="n">
        <f aca="false">V630</f>
        <v>17.34</v>
      </c>
      <c r="X631" s="119" t="n">
        <v>99811</v>
      </c>
      <c r="Y631" s="106" t="str">
        <f aca="false">IFERROR(VLOOKUP($X631,'BASE DADOS'!$B$2:$E$16877,2,FALSE()),"-")</f>
        <v>SINAPI</v>
      </c>
      <c r="Z631" s="106" t="str">
        <f aca="false">IFERROR(VLOOKUP($X631,'BASE DADOS'!$B$2:$E$16877,3,FALSE()),"-")</f>
        <v>Limpeza de contrapiso com vassoura a seco. af_04/2019</v>
      </c>
      <c r="AA631" s="107" t="str">
        <f aca="false">IFERROR(VLOOKUP($X631,'BASE DADOS'!$B$2:$E$16877,4,FALSE()),"-")</f>
        <v>m2</v>
      </c>
      <c r="AB631" s="120" t="s">
        <v>17003</v>
      </c>
      <c r="AC631" s="121" t="str">
        <f aca="false">IFERROR(VLOOKUP(AB631,'ETAPAS ORCAM'!$B$4:$C$58,2,FALSE()),"-")</f>
        <v>B11 – PAVIMENTAÇÃO</v>
      </c>
      <c r="AMH631" s="85"/>
      <c r="AMI631" s="85"/>
      <c r="AMJ631" s="85"/>
    </row>
    <row r="632" s="84" customFormat="true" ht="34.3" hidden="true" customHeight="false" outlineLevel="1" collapsed="false">
      <c r="A632" s="69"/>
      <c r="B632" s="86"/>
      <c r="C632" s="105" t="str">
        <f aca="false">C631</f>
        <v>CIOPAC</v>
      </c>
      <c r="D632" s="106" t="str">
        <f aca="false">D631</f>
        <v>TÉRREO</v>
      </c>
      <c r="E632" s="106" t="str">
        <f aca="false">E631</f>
        <v>VESTIÁRIO MASC. A=16,56m2</v>
      </c>
      <c r="F632" s="107" t="str">
        <f aca="false">F631</f>
        <v>PISO</v>
      </c>
      <c r="G632" s="108"/>
      <c r="H632" s="109"/>
      <c r="I632" s="110"/>
      <c r="J632" s="108"/>
      <c r="K632" s="109"/>
      <c r="L632" s="110"/>
      <c r="M632" s="108"/>
      <c r="N632" s="109"/>
      <c r="O632" s="110"/>
      <c r="P632" s="111"/>
      <c r="Q632" s="112"/>
      <c r="R632" s="113"/>
      <c r="S632" s="114"/>
      <c r="T632" s="115"/>
      <c r="U632" s="116"/>
      <c r="V632" s="117"/>
      <c r="W632" s="118" t="n">
        <f aca="false">W631</f>
        <v>17.34</v>
      </c>
      <c r="X632" s="119" t="n">
        <v>87745</v>
      </c>
      <c r="Y632" s="106" t="str">
        <f aca="false">IFERROR(VLOOKUP($X632,'BASE DADOS'!$B$2:$E$16877,2,FALSE()),"-")</f>
        <v>SINAPI</v>
      </c>
      <c r="Z632" s="106" t="str">
        <f aca="false">IFERROR(VLOOKUP($X632,'BASE DADOS'!$B$2:$E$16877,3,FALSE()),"-")</f>
        <v>Contrapiso em argamassa traço 1:4 (cimento e areia), preparo mecânico com betoneira 400 l, aplicado em áreas molhadas sobre laje, aderido, acabamento não reforçado, espessura 3cm. af_07/2021</v>
      </c>
      <c r="AA632" s="107" t="str">
        <f aca="false">IFERROR(VLOOKUP($X632,'BASE DADOS'!$B$2:$E$16877,4,FALSE()),"-")</f>
        <v>m2</v>
      </c>
      <c r="AB632" s="120" t="s">
        <v>17003</v>
      </c>
      <c r="AC632" s="121" t="str">
        <f aca="false">IFERROR(VLOOKUP(AB632,'ETAPAS ORCAM'!$B$4:$C$58,2,FALSE()),"-")</f>
        <v>B11 – PAVIMENTAÇÃO</v>
      </c>
      <c r="AMH632" s="85"/>
      <c r="AMI632" s="85"/>
      <c r="AMJ632" s="85"/>
    </row>
    <row r="633" s="84" customFormat="true" ht="17.9" hidden="true" customHeight="false" outlineLevel="1" collapsed="false">
      <c r="A633" s="69"/>
      <c r="B633" s="86"/>
      <c r="C633" s="105" t="str">
        <f aca="false">C632</f>
        <v>CIOPAC</v>
      </c>
      <c r="D633" s="106" t="str">
        <f aca="false">D632</f>
        <v>TÉRREO</v>
      </c>
      <c r="E633" s="106" t="str">
        <f aca="false">E632</f>
        <v>VESTIÁRIO MASC. A=16,56m2</v>
      </c>
      <c r="F633" s="107" t="str">
        <f aca="false">F632</f>
        <v>PISO</v>
      </c>
      <c r="G633" s="108"/>
      <c r="H633" s="109"/>
      <c r="I633" s="110"/>
      <c r="J633" s="108"/>
      <c r="K633" s="109"/>
      <c r="L633" s="110"/>
      <c r="M633" s="108"/>
      <c r="N633" s="109"/>
      <c r="O633" s="110"/>
      <c r="P633" s="111"/>
      <c r="Q633" s="112"/>
      <c r="R633" s="113"/>
      <c r="S633" s="114"/>
      <c r="T633" s="115"/>
      <c r="U633" s="116"/>
      <c r="V633" s="117"/>
      <c r="W633" s="118" t="n">
        <f aca="false">W632</f>
        <v>17.34</v>
      </c>
      <c r="X633" s="119" t="n">
        <v>98555</v>
      </c>
      <c r="Y633" s="106" t="str">
        <f aca="false">IFERROR(VLOOKUP($X633,'BASE DADOS'!$B$2:$E$16877,2,FALSE()),"-")</f>
        <v>SINAPI</v>
      </c>
      <c r="Z633" s="106" t="str">
        <f aca="false">IFERROR(VLOOKUP($X633,'BASE DADOS'!$B$2:$E$16877,3,FALSE()),"-")</f>
        <v>Impermeabilização de superfície com argamassa polimérica / membrana acrílica, 3 demãos. af_06/2018</v>
      </c>
      <c r="AA633" s="107" t="str">
        <f aca="false">IFERROR(VLOOKUP($X633,'BASE DADOS'!$B$2:$E$16877,4,FALSE()),"-")</f>
        <v>m2</v>
      </c>
      <c r="AB633" s="120" t="s">
        <v>17013</v>
      </c>
      <c r="AC633" s="121" t="str">
        <f aca="false">IFERROR(VLOOKUP(AB633,'ETAPAS ORCAM'!$B$4:$C$58,2,FALSE()),"-")</f>
        <v>B07 – IMPERMEABILIZAÇÃO</v>
      </c>
      <c r="AMH633" s="85"/>
      <c r="AMI633" s="85"/>
      <c r="AMJ633" s="85"/>
    </row>
    <row r="634" s="84" customFormat="true" ht="34.3" hidden="true" customHeight="false" outlineLevel="1" collapsed="false">
      <c r="A634" s="69"/>
      <c r="B634" s="86"/>
      <c r="C634" s="105" t="str">
        <f aca="false">C632</f>
        <v>CIOPAC</v>
      </c>
      <c r="D634" s="106" t="str">
        <f aca="false">D632</f>
        <v>TÉRREO</v>
      </c>
      <c r="E634" s="106" t="str">
        <f aca="false">E632</f>
        <v>VESTIÁRIO MASC. A=16,56m2</v>
      </c>
      <c r="F634" s="107" t="str">
        <f aca="false">F632</f>
        <v>PISO</v>
      </c>
      <c r="G634" s="108"/>
      <c r="H634" s="109"/>
      <c r="I634" s="110"/>
      <c r="J634" s="108"/>
      <c r="K634" s="109"/>
      <c r="L634" s="110"/>
      <c r="M634" s="108"/>
      <c r="N634" s="109"/>
      <c r="O634" s="110"/>
      <c r="P634" s="111"/>
      <c r="Q634" s="112"/>
      <c r="R634" s="113"/>
      <c r="S634" s="114"/>
      <c r="T634" s="115"/>
      <c r="U634" s="116"/>
      <c r="V634" s="117"/>
      <c r="W634" s="118" t="n">
        <f aca="false">W633</f>
        <v>17.34</v>
      </c>
      <c r="X634" s="119" t="n">
        <v>13397</v>
      </c>
      <c r="Y634" s="106" t="str">
        <f aca="false">IFERROR(VLOOKUP($X634,'BASE DADOS'!$B$2:$E$16877,2,FALSE()),"-")</f>
        <v>ORSE</v>
      </c>
      <c r="Z634" s="106" t="str">
        <f aca="false">IFERROR(VLOOKUP($X634,'BASE DADOS'!$B$2:$E$16877,3,FALSE()),"-")</f>
        <v>Revestimento cerâmico para piso ou parede, 53 x 53 cm, Arielle, linha logan, cor branca, ou similar, PEI-5, aplicado com argamassa industrializada ac-ii, rejuntado, exclusive regularização de base ou emboço</v>
      </c>
      <c r="AA634" s="107" t="str">
        <f aca="false">IFERROR(VLOOKUP($X634,'BASE DADOS'!$B$2:$E$16877,4,FALSE()),"-")</f>
        <v>m2</v>
      </c>
      <c r="AB634" s="120" t="s">
        <v>17003</v>
      </c>
      <c r="AC634" s="121" t="str">
        <f aca="false">IFERROR(VLOOKUP(AB634,'ETAPAS ORCAM'!$B$4:$C$58,2,FALSE()),"-")</f>
        <v>B11 – PAVIMENTAÇÃO</v>
      </c>
      <c r="AMH634" s="85"/>
      <c r="AMI634" s="85"/>
      <c r="AMJ634" s="85"/>
    </row>
    <row r="635" s="84" customFormat="true" ht="17.9" hidden="true" customHeight="false" outlineLevel="1" collapsed="false">
      <c r="A635" s="69"/>
      <c r="B635" s="86"/>
      <c r="C635" s="105" t="str">
        <f aca="false">C634</f>
        <v>CIOPAC</v>
      </c>
      <c r="D635" s="106" t="str">
        <f aca="false">D634</f>
        <v>TÉRREO</v>
      </c>
      <c r="E635" s="106" t="str">
        <f aca="false">E634</f>
        <v>VESTIÁRIO MASC. A=16,56m2</v>
      </c>
      <c r="F635" s="107" t="str">
        <f aca="false">F634</f>
        <v>PISO</v>
      </c>
      <c r="G635" s="108"/>
      <c r="H635" s="109"/>
      <c r="I635" s="110"/>
      <c r="J635" s="108"/>
      <c r="K635" s="109"/>
      <c r="L635" s="110"/>
      <c r="M635" s="108"/>
      <c r="N635" s="109"/>
      <c r="O635" s="110"/>
      <c r="P635" s="111"/>
      <c r="Q635" s="112"/>
      <c r="R635" s="113"/>
      <c r="S635" s="114"/>
      <c r="T635" s="115"/>
      <c r="U635" s="116"/>
      <c r="V635" s="117"/>
      <c r="W635" s="118" t="n">
        <f aca="false">W634</f>
        <v>17.34</v>
      </c>
      <c r="X635" s="119" t="n">
        <v>99804</v>
      </c>
      <c r="Y635" s="106" t="str">
        <f aca="false">IFERROR(VLOOKUP($X635,'BASE DADOS'!$B$2:$E$16877,2,FALSE()),"-")</f>
        <v>SINAPI</v>
      </c>
      <c r="Z635" s="106" t="str">
        <f aca="false">IFERROR(VLOOKUP($X635,'BASE DADOS'!$B$2:$E$16877,3,FALSE()),"-")</f>
        <v>Limpeza de piso cerâmico ou porcelanato utilizando detergente neutro e escovação manual. af_04/2019</v>
      </c>
      <c r="AA635" s="107" t="str">
        <f aca="false">IFERROR(VLOOKUP($X635,'BASE DADOS'!$B$2:$E$16877,4,FALSE()),"-")</f>
        <v>m2</v>
      </c>
      <c r="AB635" s="120" t="s">
        <v>17004</v>
      </c>
      <c r="AC635" s="121" t="str">
        <f aca="false">IFERROR(VLOOKUP(AB635,'ETAPAS ORCAM'!$B$4:$C$58,2,FALSE()),"-")</f>
        <v>B39 – LIMPEZA FINAL</v>
      </c>
      <c r="AMH635" s="85"/>
      <c r="AMI635" s="85"/>
      <c r="AMJ635" s="85"/>
    </row>
    <row r="636" s="104" customFormat="true" ht="17.9" hidden="true" customHeight="false" outlineLevel="1" collapsed="false">
      <c r="A636" s="69"/>
      <c r="B636" s="86"/>
      <c r="C636" s="168" t="str">
        <f aca="false">C635</f>
        <v>CIOPAC</v>
      </c>
      <c r="D636" s="169" t="str">
        <f aca="false">D635</f>
        <v>TÉRREO</v>
      </c>
      <c r="E636" s="169" t="str">
        <f aca="false">E635</f>
        <v>VESTIÁRIO MASC. A=16,56m2</v>
      </c>
      <c r="F636" s="170" t="s">
        <v>16954</v>
      </c>
      <c r="G636" s="171"/>
      <c r="H636" s="172"/>
      <c r="I636" s="173"/>
      <c r="J636" s="171" t="n">
        <v>17</v>
      </c>
      <c r="K636" s="172" t="n">
        <f aca="false">(2.49+2.49+0.15)</f>
        <v>5.13</v>
      </c>
      <c r="L636" s="173" t="n">
        <f aca="false">(0.9+0.9+0.15)</f>
        <v>1.95</v>
      </c>
      <c r="M636" s="171" t="n">
        <v>3.14</v>
      </c>
      <c r="N636" s="172" t="n">
        <v>2.3</v>
      </c>
      <c r="O636" s="173" t="n">
        <v>1.8</v>
      </c>
      <c r="P636" s="174" t="n">
        <f aca="false">-(1.5*0.6)*2-(0.8*2.1)</f>
        <v>-3.48</v>
      </c>
      <c r="Q636" s="175"/>
      <c r="R636" s="176"/>
      <c r="S636" s="177" t="n">
        <f aca="false">IF(G636&lt;&gt;0,(G636+P636),(J636*M636)+P636)</f>
        <v>49.9</v>
      </c>
      <c r="T636" s="178" t="n">
        <f aca="false">IF(H636&lt;&gt;0,(H636+Q636),(K636*N636)+Q636)</f>
        <v>11.799</v>
      </c>
      <c r="U636" s="179" t="n">
        <f aca="false">IF(I636&lt;&gt;0,(I636+R636),(L636*O636)+R636)</f>
        <v>3.51</v>
      </c>
      <c r="V636" s="180" t="n">
        <f aca="false">SUM(S636:U636)</f>
        <v>65.209</v>
      </c>
      <c r="W636" s="181"/>
      <c r="X636" s="182"/>
      <c r="Y636" s="169"/>
      <c r="Z636" s="169"/>
      <c r="AA636" s="170"/>
      <c r="AB636" s="183"/>
      <c r="AC636" s="184"/>
      <c r="AMH636" s="85"/>
      <c r="AMI636" s="85"/>
      <c r="AMJ636" s="85"/>
    </row>
    <row r="637" s="84" customFormat="true" ht="26.1" hidden="true" customHeight="false" outlineLevel="1" collapsed="false">
      <c r="A637" s="69"/>
      <c r="B637" s="86"/>
      <c r="C637" s="105" t="str">
        <f aca="false">C636</f>
        <v>CIOPAC</v>
      </c>
      <c r="D637" s="106" t="str">
        <f aca="false">D636</f>
        <v>TÉRREO</v>
      </c>
      <c r="E637" s="106" t="str">
        <f aca="false">E636</f>
        <v>VESTIÁRIO MASC. A=16,56m2</v>
      </c>
      <c r="F637" s="107" t="str">
        <f aca="false">F636</f>
        <v>PAREDE</v>
      </c>
      <c r="G637" s="108"/>
      <c r="H637" s="109"/>
      <c r="I637" s="110"/>
      <c r="J637" s="108"/>
      <c r="K637" s="109"/>
      <c r="L637" s="110"/>
      <c r="M637" s="108"/>
      <c r="N637" s="109"/>
      <c r="O637" s="110"/>
      <c r="P637" s="111"/>
      <c r="Q637" s="112"/>
      <c r="R637" s="113"/>
      <c r="S637" s="114"/>
      <c r="T637" s="115"/>
      <c r="U637" s="116"/>
      <c r="V637" s="117"/>
      <c r="W637" s="118" t="n">
        <f aca="false">V636</f>
        <v>65.209</v>
      </c>
      <c r="X637" s="119" t="n">
        <v>87879</v>
      </c>
      <c r="Y637" s="106" t="str">
        <f aca="false">IFERROR(VLOOKUP($X637,'BASE DADOS'!$B$2:$E$16877,2,FALSE()),"-")</f>
        <v>SINAPI</v>
      </c>
      <c r="Z637" s="106" t="str">
        <f aca="false">IFERROR(VLOOKUP($X637,'BASE DADOS'!$B$2:$E$16877,3,FALSE()),"-")</f>
        <v>Chapisco aplicado em alvenarias e estruturas de concreto internas, com colher de pedreiro.   argamassa traço 1:3 com preparo em betoneira 400l. af_10/2022</v>
      </c>
      <c r="AA637" s="107" t="str">
        <f aca="false">IFERROR(VLOOKUP($X637,'BASE DADOS'!$B$2:$E$16877,4,FALSE()),"-")</f>
        <v>m2</v>
      </c>
      <c r="AB637" s="120" t="s">
        <v>17006</v>
      </c>
      <c r="AC637" s="121" t="str">
        <f aca="false">IFERROR(VLOOKUP(AB637,'ETAPAS ORCAM'!$B$4:$C$58,2,FALSE()),"-")</f>
        <v>B08 – REVESTIMENTO INTERNO – PAREDE</v>
      </c>
      <c r="AMH637" s="85"/>
      <c r="AMI637" s="85"/>
      <c r="AMJ637" s="85"/>
    </row>
    <row r="638" s="84" customFormat="true" ht="42.5" hidden="true" customHeight="false" outlineLevel="1" collapsed="false">
      <c r="A638" s="69"/>
      <c r="B638" s="86"/>
      <c r="C638" s="105" t="str">
        <f aca="false">C637</f>
        <v>CIOPAC</v>
      </c>
      <c r="D638" s="106" t="str">
        <f aca="false">D637</f>
        <v>TÉRREO</v>
      </c>
      <c r="E638" s="106" t="str">
        <f aca="false">E637</f>
        <v>VESTIÁRIO MASC. A=16,56m2</v>
      </c>
      <c r="F638" s="107" t="str">
        <f aca="false">F637</f>
        <v>PAREDE</v>
      </c>
      <c r="G638" s="108"/>
      <c r="H638" s="109"/>
      <c r="I638" s="110"/>
      <c r="J638" s="108"/>
      <c r="K638" s="109"/>
      <c r="L638" s="110"/>
      <c r="M638" s="108"/>
      <c r="N638" s="109"/>
      <c r="O638" s="110"/>
      <c r="P638" s="111"/>
      <c r="Q638" s="112"/>
      <c r="R638" s="113"/>
      <c r="S638" s="114"/>
      <c r="T638" s="115"/>
      <c r="U638" s="116"/>
      <c r="V638" s="117"/>
      <c r="W638" s="118" t="n">
        <f aca="false">W637</f>
        <v>65.209</v>
      </c>
      <c r="X638" s="119" t="n">
        <v>87535</v>
      </c>
      <c r="Y638" s="106" t="str">
        <f aca="false">IFERROR(VLOOKUP($X638,'BASE DADOS'!$B$2:$E$16877,2,FALSE()),"-")</f>
        <v>SINAPI</v>
      </c>
      <c r="Z638" s="106" t="str">
        <f aca="false">IFERROR(VLOOKUP($X638,'BASE DADOS'!$B$2:$E$16877,3,FALSE()),"-")</f>
        <v>Emboço, para recebimento de cerâmica, em argamassa traço 1:2:8, preparo mecânico com betoneira 400l, aplicado manualmente em faces internas de paredes, para ambiente com área  maior que 10m2, espessura de 20mm, com execução de taliscas. af_06/2014</v>
      </c>
      <c r="AA638" s="107" t="str">
        <f aca="false">IFERROR(VLOOKUP($X638,'BASE DADOS'!$B$2:$E$16877,4,FALSE()),"-")</f>
        <v>m2</v>
      </c>
      <c r="AB638" s="120" t="s">
        <v>17006</v>
      </c>
      <c r="AC638" s="121" t="str">
        <f aca="false">IFERROR(VLOOKUP(AB638,'ETAPAS ORCAM'!$B$4:$C$58,2,FALSE()),"-")</f>
        <v>B08 – REVESTIMENTO INTERNO – PAREDE</v>
      </c>
      <c r="AMH638" s="85"/>
      <c r="AMI638" s="85"/>
      <c r="AMJ638" s="85"/>
    </row>
    <row r="639" s="84" customFormat="true" ht="17.9" hidden="true" customHeight="false" outlineLevel="1" collapsed="false">
      <c r="A639" s="69"/>
      <c r="B639" s="86"/>
      <c r="C639" s="105" t="str">
        <f aca="false">C638</f>
        <v>CIOPAC</v>
      </c>
      <c r="D639" s="106" t="str">
        <f aca="false">D638</f>
        <v>TÉRREO</v>
      </c>
      <c r="E639" s="106" t="str">
        <f aca="false">E638</f>
        <v>VESTIÁRIO MASC. A=16,56m2</v>
      </c>
      <c r="F639" s="107" t="str">
        <f aca="false">F638</f>
        <v>PAREDE</v>
      </c>
      <c r="G639" s="108"/>
      <c r="H639" s="109"/>
      <c r="I639" s="110"/>
      <c r="J639" s="108"/>
      <c r="K639" s="109"/>
      <c r="L639" s="110"/>
      <c r="M639" s="108"/>
      <c r="N639" s="109"/>
      <c r="O639" s="110"/>
      <c r="P639" s="111"/>
      <c r="Q639" s="112"/>
      <c r="R639" s="113"/>
      <c r="S639" s="114"/>
      <c r="T639" s="115"/>
      <c r="U639" s="116"/>
      <c r="V639" s="117"/>
      <c r="W639" s="118" t="n">
        <f aca="false">J636</f>
        <v>17</v>
      </c>
      <c r="X639" s="119" t="n">
        <v>98559</v>
      </c>
      <c r="Y639" s="106" t="str">
        <f aca="false">IFERROR(VLOOKUP($X639,'BASE DADOS'!$B$2:$E$16877,2,FALSE()),"-")</f>
        <v>SINAPI</v>
      </c>
      <c r="Z639" s="106" t="str">
        <f aca="false">IFERROR(VLOOKUP($X639,'BASE DADOS'!$B$2:$E$16877,3,FALSE()),"-")</f>
        <v>Tratamento de rodapé com véu de poliéster. af_06/2018</v>
      </c>
      <c r="AA639" s="107" t="str">
        <f aca="false">IFERROR(VLOOKUP($X639,'BASE DADOS'!$B$2:$E$16877,4,FALSE()),"-")</f>
        <v>m</v>
      </c>
      <c r="AB639" s="120" t="s">
        <v>17013</v>
      </c>
      <c r="AC639" s="121" t="str">
        <f aca="false">IFERROR(VLOOKUP(AB639,'ETAPAS ORCAM'!$B$4:$C$58,2,FALSE()),"-")</f>
        <v>B07 – IMPERMEABILIZAÇÃO</v>
      </c>
      <c r="AMH639" s="85"/>
      <c r="AMI639" s="85"/>
      <c r="AMJ639" s="85"/>
    </row>
    <row r="640" s="84" customFormat="true" ht="17.9" hidden="true" customHeight="false" outlineLevel="1" collapsed="false">
      <c r="A640" s="69"/>
      <c r="B640" s="86"/>
      <c r="C640" s="105" t="str">
        <f aca="false">C639</f>
        <v>CIOPAC</v>
      </c>
      <c r="D640" s="106" t="str">
        <f aca="false">D639</f>
        <v>TÉRREO</v>
      </c>
      <c r="E640" s="106" t="str">
        <f aca="false">E639</f>
        <v>VESTIÁRIO MASC. A=16,56m2</v>
      </c>
      <c r="F640" s="107" t="str">
        <f aca="false">F639</f>
        <v>PAREDE</v>
      </c>
      <c r="G640" s="108"/>
      <c r="H640" s="109"/>
      <c r="I640" s="110"/>
      <c r="J640" s="108"/>
      <c r="K640" s="109"/>
      <c r="L640" s="110"/>
      <c r="M640" s="108"/>
      <c r="N640" s="109"/>
      <c r="O640" s="110"/>
      <c r="P640" s="111"/>
      <c r="Q640" s="112"/>
      <c r="R640" s="113"/>
      <c r="S640" s="114"/>
      <c r="T640" s="115"/>
      <c r="U640" s="116"/>
      <c r="V640" s="117"/>
      <c r="W640" s="118" t="n">
        <f aca="false">+W639*0.4</f>
        <v>6.8</v>
      </c>
      <c r="X640" s="119" t="n">
        <v>98555</v>
      </c>
      <c r="Y640" s="106" t="str">
        <f aca="false">IFERROR(VLOOKUP($X640,'BASE DADOS'!$B$2:$E$16877,2,FALSE()),"-")</f>
        <v>SINAPI</v>
      </c>
      <c r="Z640" s="106" t="str">
        <f aca="false">IFERROR(VLOOKUP($X640,'BASE DADOS'!$B$2:$E$16877,3,FALSE()),"-")</f>
        <v>Impermeabilização de superfície com argamassa polimérica / membrana acrílica, 3 demãos. af_06/2018</v>
      </c>
      <c r="AA640" s="107" t="str">
        <f aca="false">IFERROR(VLOOKUP($X640,'BASE DADOS'!$B$2:$E$16877,4,FALSE()),"-")</f>
        <v>m2</v>
      </c>
      <c r="AB640" s="120" t="s">
        <v>17013</v>
      </c>
      <c r="AC640" s="121" t="str">
        <f aca="false">IFERROR(VLOOKUP(AB640,'ETAPAS ORCAM'!$B$4:$C$58,2,FALSE()),"-")</f>
        <v>B07 – IMPERMEABILIZAÇÃO</v>
      </c>
      <c r="AMH640" s="85"/>
      <c r="AMI640" s="85"/>
      <c r="AMJ640" s="85"/>
    </row>
    <row r="641" s="84" customFormat="true" ht="34.3" hidden="true" customHeight="false" outlineLevel="1" collapsed="false">
      <c r="A641" s="69"/>
      <c r="B641" s="86"/>
      <c r="C641" s="105" t="str">
        <f aca="false">C639</f>
        <v>CIOPAC</v>
      </c>
      <c r="D641" s="106" t="str">
        <f aca="false">D639</f>
        <v>TÉRREO</v>
      </c>
      <c r="E641" s="106" t="str">
        <f aca="false">E639</f>
        <v>VESTIÁRIO MASC. A=16,56m2</v>
      </c>
      <c r="F641" s="107" t="str">
        <f aca="false">F639</f>
        <v>PAREDE</v>
      </c>
      <c r="G641" s="108"/>
      <c r="H641" s="109"/>
      <c r="I641" s="110"/>
      <c r="J641" s="108"/>
      <c r="K641" s="109"/>
      <c r="L641" s="110"/>
      <c r="M641" s="108"/>
      <c r="N641" s="109"/>
      <c r="O641" s="110"/>
      <c r="P641" s="111"/>
      <c r="Q641" s="112"/>
      <c r="R641" s="113"/>
      <c r="S641" s="114"/>
      <c r="T641" s="115"/>
      <c r="U641" s="116"/>
      <c r="V641" s="117"/>
      <c r="W641" s="118" t="n">
        <f aca="false">W638</f>
        <v>65.209</v>
      </c>
      <c r="X641" s="119" t="n">
        <v>11165</v>
      </c>
      <c r="Y641" s="106" t="str">
        <f aca="false">IFERROR(VLOOKUP($X641,'BASE DADOS'!$B$2:$E$16877,2,FALSE()),"-")</f>
        <v>ORSE</v>
      </c>
      <c r="Z641" s="106" t="str">
        <f aca="false">IFERROR(VLOOKUP($X641,'BASE DADOS'!$B$2:$E$16877,3,FALSE()),"-")</f>
        <v>Revestimento cerâmico para piso ou parede, 37 x 59 cm, Arielle, linha riviera, cor branca ou similar, PEI-3, aplicado com argamassa industrializada ac-ii, rejuntado, exclusive regularização de base ou emboço</v>
      </c>
      <c r="AA641" s="107" t="str">
        <f aca="false">IFERROR(VLOOKUP($X641,'BASE DADOS'!$B$2:$E$16877,4,FALSE()),"-")</f>
        <v>m2</v>
      </c>
      <c r="AB641" s="120" t="s">
        <v>17006</v>
      </c>
      <c r="AC641" s="121" t="str">
        <f aca="false">IFERROR(VLOOKUP(AB641,'ETAPAS ORCAM'!$B$4:$C$58,2,FALSE()),"-")</f>
        <v>B08 – REVESTIMENTO INTERNO – PAREDE</v>
      </c>
      <c r="AMH641" s="85"/>
      <c r="AMI641" s="85"/>
      <c r="AMJ641" s="85"/>
    </row>
    <row r="642" s="84" customFormat="true" ht="17.9" hidden="true" customHeight="false" outlineLevel="1" collapsed="false">
      <c r="A642" s="69"/>
      <c r="B642" s="86"/>
      <c r="C642" s="105" t="str">
        <f aca="false">C641</f>
        <v>CIOPAC</v>
      </c>
      <c r="D642" s="106" t="str">
        <f aca="false">D641</f>
        <v>TÉRREO</v>
      </c>
      <c r="E642" s="106" t="str">
        <f aca="false">E641</f>
        <v>VESTIÁRIO MASC. A=16,56m2</v>
      </c>
      <c r="F642" s="107" t="str">
        <f aca="false">F641</f>
        <v>PAREDE</v>
      </c>
      <c r="G642" s="108"/>
      <c r="H642" s="109"/>
      <c r="I642" s="110"/>
      <c r="J642" s="108"/>
      <c r="K642" s="109"/>
      <c r="L642" s="110"/>
      <c r="M642" s="108"/>
      <c r="N642" s="109"/>
      <c r="O642" s="110"/>
      <c r="P642" s="111"/>
      <c r="Q642" s="112"/>
      <c r="R642" s="113"/>
      <c r="S642" s="114"/>
      <c r="T642" s="115"/>
      <c r="U642" s="116"/>
      <c r="V642" s="117"/>
      <c r="W642" s="118" t="n">
        <f aca="false">W641</f>
        <v>65.209</v>
      </c>
      <c r="X642" s="119" t="n">
        <v>99807</v>
      </c>
      <c r="Y642" s="106" t="str">
        <f aca="false">IFERROR(VLOOKUP($X642,'BASE DADOS'!$B$2:$E$16877,2,FALSE()),"-")</f>
        <v>SINAPI</v>
      </c>
      <c r="Z642" s="106" t="str">
        <f aca="false">IFERROR(VLOOKUP($X642,'BASE DADOS'!$B$2:$E$16877,3,FALSE()),"-")</f>
        <v>Limpeza de revestimento cerâmico em parede utilizando detergente neutro e escovação manual. af_04/2019</v>
      </c>
      <c r="AA642" s="107" t="str">
        <f aca="false">IFERROR(VLOOKUP($X642,'BASE DADOS'!$B$2:$E$16877,4,FALSE()),"-")</f>
        <v>m2</v>
      </c>
      <c r="AB642" s="120" t="s">
        <v>17004</v>
      </c>
      <c r="AC642" s="121" t="str">
        <f aca="false">IFERROR(VLOOKUP(AB642,'ETAPAS ORCAM'!$B$4:$C$58,2,FALSE()),"-")</f>
        <v>B39 – LIMPEZA FINAL</v>
      </c>
      <c r="AMH642" s="85"/>
      <c r="AMI642" s="85"/>
      <c r="AMJ642" s="85"/>
    </row>
    <row r="643" s="104" customFormat="true" ht="17.9" hidden="true" customHeight="false" outlineLevel="1" collapsed="false">
      <c r="A643" s="69"/>
      <c r="B643" s="86"/>
      <c r="C643" s="168" t="str">
        <f aca="false">C642</f>
        <v>CIOPAC</v>
      </c>
      <c r="D643" s="169" t="str">
        <f aca="false">D642</f>
        <v>TÉRREO</v>
      </c>
      <c r="E643" s="169" t="str">
        <f aca="false">E642</f>
        <v>VESTIÁRIO MASC. A=16,56m2</v>
      </c>
      <c r="F643" s="170" t="s">
        <v>16955</v>
      </c>
      <c r="G643" s="171" t="n">
        <f aca="false">G630</f>
        <v>17.34</v>
      </c>
      <c r="H643" s="172"/>
      <c r="I643" s="173"/>
      <c r="J643" s="171"/>
      <c r="K643" s="172"/>
      <c r="L643" s="173"/>
      <c r="M643" s="171"/>
      <c r="N643" s="172"/>
      <c r="O643" s="173"/>
      <c r="P643" s="174"/>
      <c r="Q643" s="175"/>
      <c r="R643" s="176"/>
      <c r="S643" s="177" t="n">
        <f aca="false">IF(G643&lt;&gt;0,(G643+P643),(J643*M643)+P643)</f>
        <v>17.34</v>
      </c>
      <c r="T643" s="178" t="n">
        <f aca="false">IF(H643&lt;&gt;0,(H643+Q643),(K643*N643)+Q643)</f>
        <v>0</v>
      </c>
      <c r="U643" s="179" t="n">
        <f aca="false">IF(I643&lt;&gt;0,(I643+R643),(L643*O643)+R643)</f>
        <v>0</v>
      </c>
      <c r="V643" s="180" t="n">
        <f aca="false">SUM(S643:U643)</f>
        <v>17.34</v>
      </c>
      <c r="W643" s="181"/>
      <c r="X643" s="182"/>
      <c r="Y643" s="169"/>
      <c r="Z643" s="169"/>
      <c r="AA643" s="170"/>
      <c r="AB643" s="183"/>
      <c r="AC643" s="184"/>
      <c r="AMH643" s="85"/>
      <c r="AMI643" s="85"/>
      <c r="AMJ643" s="85"/>
    </row>
    <row r="644" s="84" customFormat="true" ht="17.9" hidden="true" customHeight="false" outlineLevel="1" collapsed="false">
      <c r="A644" s="69"/>
      <c r="B644" s="86"/>
      <c r="C644" s="105" t="str">
        <f aca="false">C643</f>
        <v>CIOPAC</v>
      </c>
      <c r="D644" s="106" t="str">
        <f aca="false">D643</f>
        <v>TÉRREO</v>
      </c>
      <c r="E644" s="106" t="str">
        <f aca="false">E643</f>
        <v>VESTIÁRIO MASC. A=16,56m2</v>
      </c>
      <c r="F644" s="107" t="str">
        <f aca="false">F643</f>
        <v>TETO</v>
      </c>
      <c r="G644" s="108"/>
      <c r="H644" s="109"/>
      <c r="I644" s="110"/>
      <c r="J644" s="108"/>
      <c r="K644" s="109"/>
      <c r="L644" s="110"/>
      <c r="M644" s="108"/>
      <c r="N644" s="109"/>
      <c r="O644" s="110"/>
      <c r="P644" s="111"/>
      <c r="Q644" s="112"/>
      <c r="R644" s="113"/>
      <c r="S644" s="114"/>
      <c r="T644" s="115"/>
      <c r="U644" s="116"/>
      <c r="V644" s="117"/>
      <c r="W644" s="118" t="n">
        <f aca="false">V643</f>
        <v>17.34</v>
      </c>
      <c r="X644" s="119" t="n">
        <v>96114</v>
      </c>
      <c r="Y644" s="106" t="str">
        <f aca="false">IFERROR(VLOOKUP($X644,'BASE DADOS'!$B$2:$E$16877,2,FALSE()),"-")</f>
        <v>SINAPI</v>
      </c>
      <c r="Z644" s="106" t="str">
        <f aca="false">IFERROR(VLOOKUP($X644,'BASE DADOS'!$B$2:$E$16877,3,FALSE()),"-")</f>
        <v>Forro em drywall, para ambientes comerciais, inclusive estrutura de fixação. af_05/2017_ps</v>
      </c>
      <c r="AA644" s="107" t="str">
        <f aca="false">IFERROR(VLOOKUP($X644,'BASE DADOS'!$B$2:$E$16877,4,FALSE()),"-")</f>
        <v>m2</v>
      </c>
      <c r="AB644" s="120" t="s">
        <v>17018</v>
      </c>
      <c r="AC644" s="121" t="str">
        <f aca="false">IFERROR(VLOOKUP(AB644,'ETAPAS ORCAM'!$B$4:$C$58,2,FALSE()),"-")</f>
        <v>B09 – REVESTIMENTO INTERNO – TETO</v>
      </c>
      <c r="AMH644" s="85"/>
      <c r="AMI644" s="85"/>
      <c r="AMJ644" s="85"/>
    </row>
    <row r="645" s="84" customFormat="true" ht="17.9" hidden="true" customHeight="false" outlineLevel="1" collapsed="false">
      <c r="A645" s="69"/>
      <c r="B645" s="86"/>
      <c r="C645" s="105" t="str">
        <f aca="false">C644</f>
        <v>CIOPAC</v>
      </c>
      <c r="D645" s="106" t="str">
        <f aca="false">D644</f>
        <v>TÉRREO</v>
      </c>
      <c r="E645" s="106" t="str">
        <f aca="false">E644</f>
        <v>VESTIÁRIO MASC. A=16,56m2</v>
      </c>
      <c r="F645" s="107" t="str">
        <f aca="false">F644</f>
        <v>TETO</v>
      </c>
      <c r="G645" s="108"/>
      <c r="H645" s="109"/>
      <c r="I645" s="110"/>
      <c r="J645" s="108"/>
      <c r="K645" s="109"/>
      <c r="L645" s="110"/>
      <c r="M645" s="108"/>
      <c r="N645" s="109"/>
      <c r="O645" s="110"/>
      <c r="P645" s="111"/>
      <c r="Q645" s="112"/>
      <c r="R645" s="113"/>
      <c r="S645" s="114"/>
      <c r="T645" s="115"/>
      <c r="U645" s="116"/>
      <c r="V645" s="117"/>
      <c r="W645" s="118" t="n">
        <f aca="false">J636</f>
        <v>17</v>
      </c>
      <c r="X645" s="119" t="n">
        <v>9082</v>
      </c>
      <c r="Y645" s="106" t="str">
        <f aca="false">IFERROR(VLOOKUP($X645,'BASE DADOS'!$B$2:$E$16877,2,FALSE()),"-")</f>
        <v>ORSE</v>
      </c>
      <c r="Z645" s="106" t="str">
        <f aca="false">IFERROR(VLOOKUP($X645,'BASE DADOS'!$B$2:$E$16877,3,FALSE()),"-")</f>
        <v>Tabica metálica 3x3cm para forro de gesso (fornecimento e montagem)</v>
      </c>
      <c r="AA645" s="107" t="str">
        <f aca="false">IFERROR(VLOOKUP($X645,'BASE DADOS'!$B$2:$E$16877,4,FALSE()),"-")</f>
        <v>m</v>
      </c>
      <c r="AB645" s="120" t="s">
        <v>17018</v>
      </c>
      <c r="AC645" s="121" t="str">
        <f aca="false">IFERROR(VLOOKUP(AB645,'ETAPAS ORCAM'!$B$4:$C$58,2,FALSE()),"-")</f>
        <v>B09 – REVESTIMENTO INTERNO – TETO</v>
      </c>
      <c r="AMH645" s="85"/>
      <c r="AMI645" s="85"/>
      <c r="AMJ645" s="85"/>
    </row>
    <row r="646" s="84" customFormat="true" ht="17.9" hidden="true" customHeight="false" outlineLevel="1" collapsed="false">
      <c r="A646" s="69"/>
      <c r="B646" s="86"/>
      <c r="C646" s="105" t="str">
        <f aca="false">C645</f>
        <v>CIOPAC</v>
      </c>
      <c r="D646" s="106" t="str">
        <f aca="false">D645</f>
        <v>TÉRREO</v>
      </c>
      <c r="E646" s="106" t="str">
        <f aca="false">E645</f>
        <v>VESTIÁRIO MASC. A=16,56m2</v>
      </c>
      <c r="F646" s="107" t="str">
        <f aca="false">F645</f>
        <v>TETO</v>
      </c>
      <c r="G646" s="108"/>
      <c r="H646" s="109"/>
      <c r="I646" s="110"/>
      <c r="J646" s="108"/>
      <c r="K646" s="109"/>
      <c r="L646" s="110"/>
      <c r="M646" s="108"/>
      <c r="N646" s="109"/>
      <c r="O646" s="110"/>
      <c r="P646" s="111"/>
      <c r="Q646" s="112"/>
      <c r="R646" s="113"/>
      <c r="S646" s="114"/>
      <c r="T646" s="115"/>
      <c r="U646" s="116"/>
      <c r="V646" s="117"/>
      <c r="W646" s="118" t="n">
        <f aca="false">W644</f>
        <v>17.34</v>
      </c>
      <c r="X646" s="119" t="n">
        <v>88484</v>
      </c>
      <c r="Y646" s="106" t="str">
        <f aca="false">IFERROR(VLOOKUP($X646,'BASE DADOS'!$B$2:$E$16877,2,FALSE()),"-")</f>
        <v>SINAPI</v>
      </c>
      <c r="Z646" s="106" t="str">
        <f aca="false">IFERROR(VLOOKUP($X646,'BASE DADOS'!$B$2:$E$16877,3,FALSE()),"-")</f>
        <v>Aplicação de fundo selador acrílico em teto, uma demão. af_06/2014</v>
      </c>
      <c r="AA646" s="107" t="str">
        <f aca="false">IFERROR(VLOOKUP($X646,'BASE DADOS'!$B$2:$E$16877,4,FALSE()),"-")</f>
        <v>m2</v>
      </c>
      <c r="AB646" s="120" t="s">
        <v>17008</v>
      </c>
      <c r="AC646" s="121" t="str">
        <f aca="false">IFERROR(VLOOKUP(AB646,'ETAPAS ORCAM'!$B$4:$C$58,2,FALSE()),"-")</f>
        <v>B15 – PINTURA INTERNA – TETO</v>
      </c>
      <c r="AMH646" s="85"/>
      <c r="AMI646" s="85"/>
      <c r="AMJ646" s="85"/>
    </row>
    <row r="647" s="84" customFormat="true" ht="17.9" hidden="true" customHeight="false" outlineLevel="1" collapsed="false">
      <c r="A647" s="69"/>
      <c r="B647" s="86"/>
      <c r="C647" s="105" t="str">
        <f aca="false">C646</f>
        <v>CIOPAC</v>
      </c>
      <c r="D647" s="106" t="str">
        <f aca="false">D646</f>
        <v>TÉRREO</v>
      </c>
      <c r="E647" s="106" t="str">
        <f aca="false">E646</f>
        <v>VESTIÁRIO MASC. A=16,56m2</v>
      </c>
      <c r="F647" s="107" t="str">
        <f aca="false">F646</f>
        <v>TETO</v>
      </c>
      <c r="G647" s="108"/>
      <c r="H647" s="109"/>
      <c r="I647" s="110"/>
      <c r="J647" s="108"/>
      <c r="K647" s="109"/>
      <c r="L647" s="110"/>
      <c r="M647" s="108"/>
      <c r="N647" s="109"/>
      <c r="O647" s="110"/>
      <c r="P647" s="111"/>
      <c r="Q647" s="112"/>
      <c r="R647" s="113"/>
      <c r="S647" s="114"/>
      <c r="T647" s="115"/>
      <c r="U647" s="116"/>
      <c r="V647" s="117"/>
      <c r="W647" s="118" t="n">
        <f aca="false">W646</f>
        <v>17.34</v>
      </c>
      <c r="X647" s="119" t="n">
        <v>88496</v>
      </c>
      <c r="Y647" s="106" t="str">
        <f aca="false">IFERROR(VLOOKUP($X647,'BASE DADOS'!$B$2:$E$16877,2,FALSE()),"-")</f>
        <v>SINAPI</v>
      </c>
      <c r="Z647" s="106" t="str">
        <f aca="false">IFERROR(VLOOKUP($X647,'BASE DADOS'!$B$2:$E$16877,3,FALSE()),"-")</f>
        <v>Aplicação e lixamento de massa látex em teto, duas demãos. af_06/2014</v>
      </c>
      <c r="AA647" s="107" t="str">
        <f aca="false">IFERROR(VLOOKUP($X647,'BASE DADOS'!$B$2:$E$16877,4,FALSE()),"-")</f>
        <v>m2</v>
      </c>
      <c r="AB647" s="120" t="s">
        <v>17008</v>
      </c>
      <c r="AC647" s="121" t="str">
        <f aca="false">IFERROR(VLOOKUP(AB647,'ETAPAS ORCAM'!$B$4:$C$58,2,FALSE()),"-")</f>
        <v>B15 – PINTURA INTERNA – TETO</v>
      </c>
      <c r="AMH647" s="85"/>
      <c r="AMI647" s="85"/>
      <c r="AMJ647" s="85"/>
    </row>
    <row r="648" s="84" customFormat="true" ht="17.9" hidden="true" customHeight="false" outlineLevel="1" collapsed="false">
      <c r="A648" s="69"/>
      <c r="B648" s="86"/>
      <c r="C648" s="105" t="str">
        <f aca="false">C647</f>
        <v>CIOPAC</v>
      </c>
      <c r="D648" s="106" t="str">
        <f aca="false">D647</f>
        <v>TÉRREO</v>
      </c>
      <c r="E648" s="106" t="str">
        <f aca="false">E647</f>
        <v>VESTIÁRIO MASC. A=16,56m2</v>
      </c>
      <c r="F648" s="107" t="str">
        <f aca="false">F647</f>
        <v>TETO</v>
      </c>
      <c r="G648" s="108"/>
      <c r="H648" s="109"/>
      <c r="I648" s="110"/>
      <c r="J648" s="108"/>
      <c r="K648" s="109"/>
      <c r="L648" s="110"/>
      <c r="M648" s="108"/>
      <c r="N648" s="109"/>
      <c r="O648" s="110"/>
      <c r="P648" s="111"/>
      <c r="Q648" s="112"/>
      <c r="R648" s="113"/>
      <c r="S648" s="114"/>
      <c r="T648" s="115"/>
      <c r="U648" s="116"/>
      <c r="V648" s="117"/>
      <c r="W648" s="118" t="n">
        <f aca="false">W647</f>
        <v>17.34</v>
      </c>
      <c r="X648" s="119" t="n">
        <v>104639</v>
      </c>
      <c r="Y648" s="106" t="str">
        <f aca="false">IFERROR(VLOOKUP($X648,'BASE DADOS'!$B$2:$E$16877,2,FALSE()),"-")</f>
        <v>SINAPI</v>
      </c>
      <c r="Z648" s="106" t="str">
        <f aca="false">IFERROR(VLOOKUP($X648,'BASE DADOS'!$B$2:$E$16877,3,FALSE()),"-")</f>
        <v>Pintura látex acrílica econômica, aplicação manual em teto, duas demãos. Af_04/2023</v>
      </c>
      <c r="AA648" s="107" t="str">
        <f aca="false">IFERROR(VLOOKUP($X648,'BASE DADOS'!$B$2:$E$16877,4,FALSE()),"-")</f>
        <v>m2</v>
      </c>
      <c r="AB648" s="120" t="s">
        <v>17008</v>
      </c>
      <c r="AC648" s="121" t="str">
        <f aca="false">IFERROR(VLOOKUP(AB648,'ETAPAS ORCAM'!$B$4:$C$58,2,FALSE()),"-")</f>
        <v>B15 – PINTURA INTERNA – TETO</v>
      </c>
      <c r="AMH648" s="85"/>
      <c r="AMI648" s="85"/>
      <c r="AMJ648" s="85"/>
    </row>
    <row r="649" s="104" customFormat="true" ht="17.9" hidden="true" customHeight="false" outlineLevel="1" collapsed="false">
      <c r="A649" s="69"/>
      <c r="B649" s="86"/>
      <c r="C649" s="168" t="str">
        <f aca="false">C648</f>
        <v>CIOPAC</v>
      </c>
      <c r="D649" s="169" t="str">
        <f aca="false">D648</f>
        <v>TÉRREO</v>
      </c>
      <c r="E649" s="169" t="str">
        <f aca="false">E648</f>
        <v>VESTIÁRIO MASC. A=16,56m2</v>
      </c>
      <c r="F649" s="170" t="s">
        <v>17020</v>
      </c>
      <c r="G649" s="171" t="n">
        <v>1</v>
      </c>
      <c r="H649" s="172"/>
      <c r="I649" s="173"/>
      <c r="J649" s="171"/>
      <c r="K649" s="172"/>
      <c r="L649" s="173"/>
      <c r="M649" s="171"/>
      <c r="N649" s="172"/>
      <c r="O649" s="173"/>
      <c r="P649" s="174"/>
      <c r="Q649" s="175"/>
      <c r="R649" s="176"/>
      <c r="S649" s="177" t="n">
        <f aca="false">IF(G649&lt;&gt;0,(G649+P649),(J649*M649)+P649)</f>
        <v>1</v>
      </c>
      <c r="T649" s="178" t="n">
        <f aca="false">IF(H649&lt;&gt;0,(H649+Q649),(K649*N649)+Q649)</f>
        <v>0</v>
      </c>
      <c r="U649" s="179" t="n">
        <f aca="false">IF(I649&lt;&gt;0,(I649+R649),(L649*O649)+R649)</f>
        <v>0</v>
      </c>
      <c r="V649" s="180" t="n">
        <f aca="false">SUM(S649:U649)</f>
        <v>1</v>
      </c>
      <c r="W649" s="181"/>
      <c r="X649" s="182"/>
      <c r="Y649" s="169"/>
      <c r="Z649" s="169"/>
      <c r="AA649" s="170"/>
      <c r="AB649" s="183"/>
      <c r="AC649" s="184"/>
      <c r="AMH649" s="85"/>
      <c r="AMI649" s="85"/>
      <c r="AMJ649" s="85"/>
    </row>
    <row r="650" s="84" customFormat="true" ht="34.3" hidden="true" customHeight="false" outlineLevel="1" collapsed="false">
      <c r="A650" s="69"/>
      <c r="B650" s="86"/>
      <c r="C650" s="105" t="str">
        <f aca="false">C649</f>
        <v>CIOPAC</v>
      </c>
      <c r="D650" s="106" t="str">
        <f aca="false">D649</f>
        <v>TÉRREO</v>
      </c>
      <c r="E650" s="106" t="str">
        <f aca="false">E649</f>
        <v>VESTIÁRIO MASC. A=16,56m2</v>
      </c>
      <c r="F650" s="107" t="str">
        <f aca="false">F649</f>
        <v>ESQ. MADEIRA</v>
      </c>
      <c r="G650" s="108"/>
      <c r="H650" s="109"/>
      <c r="I650" s="110"/>
      <c r="J650" s="108"/>
      <c r="K650" s="109"/>
      <c r="L650" s="110"/>
      <c r="M650" s="108"/>
      <c r="N650" s="109"/>
      <c r="O650" s="110"/>
      <c r="P650" s="111"/>
      <c r="Q650" s="112"/>
      <c r="R650" s="113"/>
      <c r="S650" s="114"/>
      <c r="T650" s="115"/>
      <c r="U650" s="116"/>
      <c r="V650" s="117"/>
      <c r="W650" s="118" t="n">
        <v>3</v>
      </c>
      <c r="X650" s="119" t="n">
        <v>7788</v>
      </c>
      <c r="Y650" s="106" t="str">
        <f aca="false">IFERROR(VLOOKUP($X650,'BASE DADOS'!$B$2:$E$16877,2,FALSE()),"-")</f>
        <v>ORSE</v>
      </c>
      <c r="Z650" s="106" t="str">
        <f aca="false">IFERROR(VLOOKUP($X650,'BASE DADOS'!$B$2:$E$16877,3,FALSE()),"-")</f>
        <v>Porta em madeira compensada (canela), lisa, semi-ôca, (0.60 x 1,60 a 2.10 m), revestida c/fórmica, inclusive ferragens (livre/ocupado), para uso em divisórias granito ou mármore</v>
      </c>
      <c r="AA650" s="107" t="str">
        <f aca="false">IFERROR(VLOOKUP($X650,'BASE DADOS'!$B$2:$E$16877,4,FALSE()),"-")</f>
        <v>un</v>
      </c>
      <c r="AB650" s="120" t="s">
        <v>17009</v>
      </c>
      <c r="AC650" s="121" t="str">
        <f aca="false">IFERROR(VLOOKUP(AB650,'ETAPAS ORCAM'!$B$4:$C$58,2,FALSE()),"-")</f>
        <v>B12 – ESQUADRIAS</v>
      </c>
      <c r="AMH650" s="85"/>
      <c r="AMI650" s="85"/>
      <c r="AMJ650" s="85"/>
    </row>
    <row r="651" s="84" customFormat="true" ht="42.5" hidden="true" customHeight="false" outlineLevel="1" collapsed="false">
      <c r="A651" s="69"/>
      <c r="B651" s="86"/>
      <c r="C651" s="105" t="str">
        <f aca="false">C650</f>
        <v>CIOPAC</v>
      </c>
      <c r="D651" s="106" t="str">
        <f aca="false">D650</f>
        <v>TÉRREO</v>
      </c>
      <c r="E651" s="106" t="str">
        <f aca="false">E650</f>
        <v>VESTIÁRIO MASC. A=16,56m2</v>
      </c>
      <c r="F651" s="107" t="str">
        <f aca="false">F650</f>
        <v>ESQ. MADEIRA</v>
      </c>
      <c r="G651" s="108"/>
      <c r="H651" s="109"/>
      <c r="I651" s="110"/>
      <c r="J651" s="108"/>
      <c r="K651" s="109"/>
      <c r="L651" s="110"/>
      <c r="M651" s="108"/>
      <c r="N651" s="109"/>
      <c r="O651" s="110"/>
      <c r="P651" s="111"/>
      <c r="Q651" s="112"/>
      <c r="R651" s="113"/>
      <c r="S651" s="114"/>
      <c r="T651" s="115"/>
      <c r="U651" s="116"/>
      <c r="V651" s="117"/>
      <c r="W651" s="118" t="n">
        <v>1</v>
      </c>
      <c r="X651" s="119" t="n">
        <v>90843</v>
      </c>
      <c r="Y651" s="106" t="str">
        <f aca="false">IFERROR(VLOOKUP($X651,'BASE DADOS'!$B$2:$E$16877,2,FALSE()),"-")</f>
        <v>SINAPI</v>
      </c>
      <c r="Z651" s="106" t="str">
        <f aca="false">IFERROR(VLOOKUP($X651,'BASE DADOS'!$B$2:$E$16877,3,FALSE()),"-")</f>
        <v>Kit de porta de madeira para pintura, semi-oca (leve ou média), padrão médio, 80x210cm, espessura de 3,5cm, itens inclusos: dobradiças, montagem e instalação do batente, fechadura com execução do furo - fornecimento e instalação. af_12/2019</v>
      </c>
      <c r="AA651" s="107" t="str">
        <f aca="false">IFERROR(VLOOKUP($X651,'BASE DADOS'!$B$2:$E$16877,4,FALSE()),"-")</f>
        <v>un</v>
      </c>
      <c r="AB651" s="120" t="s">
        <v>17009</v>
      </c>
      <c r="AC651" s="121" t="str">
        <f aca="false">IFERROR(VLOOKUP(AB651,'ETAPAS ORCAM'!$B$4:$C$58,2,FALSE()),"-")</f>
        <v>B12 – ESQUADRIAS</v>
      </c>
      <c r="AMH651" s="85"/>
      <c r="AMI651" s="85"/>
      <c r="AMJ651" s="85"/>
    </row>
    <row r="652" s="84" customFormat="true" ht="26.1" hidden="true" customHeight="false" outlineLevel="1" collapsed="false">
      <c r="A652" s="69"/>
      <c r="B652" s="86"/>
      <c r="C652" s="105" t="str">
        <f aca="false">C651</f>
        <v>CIOPAC</v>
      </c>
      <c r="D652" s="106" t="str">
        <f aca="false">D651</f>
        <v>TÉRREO</v>
      </c>
      <c r="E652" s="106" t="str">
        <f aca="false">E651</f>
        <v>VESTIÁRIO MASC. A=16,56m2</v>
      </c>
      <c r="F652" s="107" t="str">
        <f aca="false">F651</f>
        <v>ESQ. MADEIRA</v>
      </c>
      <c r="G652" s="108"/>
      <c r="H652" s="109"/>
      <c r="I652" s="110"/>
      <c r="J652" s="108"/>
      <c r="K652" s="109"/>
      <c r="L652" s="110"/>
      <c r="M652" s="108"/>
      <c r="N652" s="109"/>
      <c r="O652" s="110"/>
      <c r="P652" s="111"/>
      <c r="Q652" s="112"/>
      <c r="R652" s="113"/>
      <c r="S652" s="114"/>
      <c r="T652" s="115"/>
      <c r="U652" s="116"/>
      <c r="V652" s="117"/>
      <c r="W652" s="118" t="n">
        <f aca="false">(0.8*2.1)*3</f>
        <v>5.04</v>
      </c>
      <c r="X652" s="119" t="n">
        <v>2309</v>
      </c>
      <c r="Y652" s="106" t="str">
        <f aca="false">IFERROR(VLOOKUP($X652,'BASE DADOS'!$B$2:$E$16877,2,FALSE()),"-")</f>
        <v>ORSE</v>
      </c>
      <c r="Z652" s="106" t="str">
        <f aca="false">IFERROR(VLOOKUP($X652,'BASE DADOS'!$B$2:$E$16877,3,FALSE()),"-")</f>
        <v>Pintura sobre superfícies de madeira com aplicação de 01 demão de fundo sintético nivelador, 01 demão de massa a óleo e 02 demãos de tinta esmalte</v>
      </c>
      <c r="AA652" s="107" t="str">
        <f aca="false">IFERROR(VLOOKUP($X652,'BASE DADOS'!$B$2:$E$16877,4,FALSE()),"-")</f>
        <v>m2</v>
      </c>
      <c r="AB652" s="120" t="s">
        <v>17021</v>
      </c>
      <c r="AC652" s="121" t="str">
        <f aca="false">IFERROR(VLOOKUP(AB652,'ETAPAS ORCAM'!$B$4:$C$58,2,FALSE()),"-")</f>
        <v>B16 – PINTURA – ESQ. MADEIRA</v>
      </c>
      <c r="AMH652" s="85"/>
      <c r="AMI652" s="85"/>
      <c r="AMJ652" s="85"/>
    </row>
    <row r="653" s="84" customFormat="true" ht="17.9" hidden="true" customHeight="false" outlineLevel="1" collapsed="false">
      <c r="A653" s="69"/>
      <c r="B653" s="86"/>
      <c r="C653" s="105" t="str">
        <f aca="false">C652</f>
        <v>CIOPAC</v>
      </c>
      <c r="D653" s="106" t="str">
        <f aca="false">D652</f>
        <v>TÉRREO</v>
      </c>
      <c r="E653" s="106" t="str">
        <f aca="false">E652</f>
        <v>VESTIÁRIO MASC. A=16,56m2</v>
      </c>
      <c r="F653" s="107" t="str">
        <f aca="false">F652</f>
        <v>ESQ. MADEIRA</v>
      </c>
      <c r="G653" s="108"/>
      <c r="H653" s="109"/>
      <c r="I653" s="110"/>
      <c r="J653" s="108"/>
      <c r="K653" s="109"/>
      <c r="L653" s="110"/>
      <c r="M653" s="108"/>
      <c r="N653" s="109"/>
      <c r="O653" s="110"/>
      <c r="P653" s="111"/>
      <c r="Q653" s="112"/>
      <c r="R653" s="113"/>
      <c r="S653" s="114"/>
      <c r="T653" s="115"/>
      <c r="U653" s="116"/>
      <c r="V653" s="117"/>
      <c r="W653" s="118" t="n">
        <v>0.85</v>
      </c>
      <c r="X653" s="119" t="n">
        <v>2266</v>
      </c>
      <c r="Y653" s="106" t="str">
        <f aca="false">IFERROR(VLOOKUP($X653,'BASE DADOS'!$B$2:$E$16877,2,FALSE()),"-")</f>
        <v>ORSE</v>
      </c>
      <c r="Z653" s="106" t="str">
        <f aca="false">IFERROR(VLOOKUP($X653,'BASE DADOS'!$B$2:$E$16877,3,FALSE()),"-")</f>
        <v>Soleira em granito cinza andorinha, l = 15 cm, e = 2 cm</v>
      </c>
      <c r="AA653" s="107" t="str">
        <f aca="false">IFERROR(VLOOKUP($X653,'BASE DADOS'!$B$2:$E$16877,4,FALSE()),"-")</f>
        <v>m</v>
      </c>
      <c r="AB653" s="120" t="s">
        <v>17003</v>
      </c>
      <c r="AC653" s="121" t="str">
        <f aca="false">IFERROR(VLOOKUP(AB653,'ETAPAS ORCAM'!$B$4:$C$58,2,FALSE()),"-")</f>
        <v>B11 – PAVIMENTAÇÃO</v>
      </c>
      <c r="AMH653" s="85"/>
      <c r="AMI653" s="85"/>
      <c r="AMJ653" s="85"/>
    </row>
    <row r="654" s="104" customFormat="true" ht="17.9" hidden="true" customHeight="false" outlineLevel="1" collapsed="false">
      <c r="A654" s="69"/>
      <c r="B654" s="86"/>
      <c r="C654" s="168" t="str">
        <f aca="false">C648</f>
        <v>CIOPAC</v>
      </c>
      <c r="D654" s="169" t="str">
        <f aca="false">D648</f>
        <v>TÉRREO</v>
      </c>
      <c r="E654" s="169" t="str">
        <f aca="false">E648</f>
        <v>VESTIÁRIO MASC. A=16,56m2</v>
      </c>
      <c r="F654" s="170" t="s">
        <v>17022</v>
      </c>
      <c r="G654" s="171"/>
      <c r="H654" s="172"/>
      <c r="I654" s="173"/>
      <c r="J654" s="171" t="n">
        <v>1.5</v>
      </c>
      <c r="K654" s="172" t="n">
        <v>1.5</v>
      </c>
      <c r="L654" s="173"/>
      <c r="M654" s="171" t="n">
        <v>0.6</v>
      </c>
      <c r="N654" s="172" t="n">
        <v>0.6</v>
      </c>
      <c r="O654" s="173"/>
      <c r="P654" s="174"/>
      <c r="Q654" s="175"/>
      <c r="R654" s="176"/>
      <c r="S654" s="177" t="n">
        <f aca="false">IF(G654&lt;&gt;0,(G654+P654),(J654*M654)+P654)</f>
        <v>0.9</v>
      </c>
      <c r="T654" s="178" t="n">
        <f aca="false">IF(H654&lt;&gt;0,(H654+Q654),(K654*N654)+Q654)</f>
        <v>0.9</v>
      </c>
      <c r="U654" s="179" t="n">
        <f aca="false">IF(I654&lt;&gt;0,(I654+R654),(L654*O654)+R654)</f>
        <v>0</v>
      </c>
      <c r="V654" s="180" t="n">
        <f aca="false">SUM(S654:U654)</f>
        <v>1.8</v>
      </c>
      <c r="W654" s="181"/>
      <c r="X654" s="182"/>
      <c r="Y654" s="169"/>
      <c r="Z654" s="169"/>
      <c r="AA654" s="170"/>
      <c r="AB654" s="183"/>
      <c r="AC654" s="184"/>
      <c r="AMH654" s="85"/>
      <c r="AMI654" s="85"/>
      <c r="AMJ654" s="85"/>
    </row>
    <row r="655" s="84" customFormat="true" ht="26.1" hidden="true" customHeight="false" outlineLevel="1" collapsed="false">
      <c r="A655" s="69"/>
      <c r="B655" s="86"/>
      <c r="C655" s="105" t="str">
        <f aca="false">C654</f>
        <v>CIOPAC</v>
      </c>
      <c r="D655" s="106" t="str">
        <f aca="false">D654</f>
        <v>TÉRREO</v>
      </c>
      <c r="E655" s="106" t="str">
        <f aca="false">E654</f>
        <v>VESTIÁRIO MASC. A=16,56m2</v>
      </c>
      <c r="F655" s="107" t="str">
        <f aca="false">F654</f>
        <v>ESQ. ALUMÍNIO</v>
      </c>
      <c r="G655" s="108"/>
      <c r="H655" s="109"/>
      <c r="I655" s="110"/>
      <c r="J655" s="108"/>
      <c r="K655" s="109"/>
      <c r="L655" s="110"/>
      <c r="M655" s="108"/>
      <c r="N655" s="109"/>
      <c r="O655" s="110"/>
      <c r="P655" s="111"/>
      <c r="Q655" s="112"/>
      <c r="R655" s="113"/>
      <c r="S655" s="114"/>
      <c r="T655" s="115"/>
      <c r="U655" s="116"/>
      <c r="V655" s="117"/>
      <c r="W655" s="118" t="n">
        <f aca="false">V654</f>
        <v>1.8</v>
      </c>
      <c r="X655" s="119" t="n">
        <v>94569</v>
      </c>
      <c r="Y655" s="106" t="str">
        <f aca="false">IFERROR(VLOOKUP($X655,'BASE DADOS'!$B$2:$E$16877,2,FALSE()),"-")</f>
        <v>SINAPI</v>
      </c>
      <c r="Z655" s="106" t="str">
        <f aca="false">IFERROR(VLOOKUP($X655,'BASE DADOS'!$B$2:$E$16877,3,FALSE()),"-")</f>
        <v>Janela de alumínio tipo maxim-ar, com vidros, batente e ferragens. exclusive alizar, acabamento e contramarco. fornecimento e instalação. af_12/2019</v>
      </c>
      <c r="AA655" s="107" t="str">
        <f aca="false">IFERROR(VLOOKUP($X655,'BASE DADOS'!$B$2:$E$16877,4,FALSE()),"-")</f>
        <v>m2</v>
      </c>
      <c r="AB655" s="120" t="s">
        <v>17009</v>
      </c>
      <c r="AC655" s="121" t="str">
        <f aca="false">IFERROR(VLOOKUP(AB655,'ETAPAS ORCAM'!$B$4:$C$58,2,FALSE()),"-")</f>
        <v>B12 – ESQUADRIAS</v>
      </c>
      <c r="AMH655" s="85"/>
      <c r="AMI655" s="85"/>
      <c r="AMJ655" s="85"/>
    </row>
    <row r="656" s="84" customFormat="true" ht="17.9" hidden="true" customHeight="false" outlineLevel="1" collapsed="false">
      <c r="A656" s="69"/>
      <c r="B656" s="86"/>
      <c r="C656" s="105" t="str">
        <f aca="false">C655</f>
        <v>CIOPAC</v>
      </c>
      <c r="D656" s="106" t="str">
        <f aca="false">D655</f>
        <v>TÉRREO</v>
      </c>
      <c r="E656" s="106" t="str">
        <f aca="false">E655</f>
        <v>VESTIÁRIO MASC. A=16,56m2</v>
      </c>
      <c r="F656" s="107" t="str">
        <f aca="false">F655</f>
        <v>ESQ. ALUMÍNIO</v>
      </c>
      <c r="G656" s="108"/>
      <c r="H656" s="109"/>
      <c r="I656" s="110"/>
      <c r="J656" s="108"/>
      <c r="K656" s="109"/>
      <c r="L656" s="110"/>
      <c r="M656" s="108"/>
      <c r="N656" s="109"/>
      <c r="O656" s="110"/>
      <c r="P656" s="111"/>
      <c r="Q656" s="112"/>
      <c r="R656" s="113"/>
      <c r="S656" s="114"/>
      <c r="T656" s="115"/>
      <c r="U656" s="116"/>
      <c r="V656" s="117"/>
      <c r="W656" s="118" t="n">
        <f aca="false">+W655*2</f>
        <v>3.6</v>
      </c>
      <c r="X656" s="119" t="n">
        <v>99821</v>
      </c>
      <c r="Y656" s="106" t="str">
        <f aca="false">IFERROR(VLOOKUP($X656,'BASE DADOS'!$B$2:$E$16877,2,FALSE()),"-")</f>
        <v>SINAPI</v>
      </c>
      <c r="Z656" s="106" t="str">
        <f aca="false">IFERROR(VLOOKUP($X656,'BASE DADOS'!$B$2:$E$16877,3,FALSE()),"-")</f>
        <v>Limpeza de janela de vidro com caixilho em aço/alumínio/pvc. af_04/2019</v>
      </c>
      <c r="AA656" s="107" t="str">
        <f aca="false">IFERROR(VLOOKUP($X656,'BASE DADOS'!$B$2:$E$16877,4,FALSE()),"-")</f>
        <v>m2</v>
      </c>
      <c r="AB656" s="120" t="s">
        <v>17004</v>
      </c>
      <c r="AC656" s="121" t="str">
        <f aca="false">IFERROR(VLOOKUP(AB656,'ETAPAS ORCAM'!$B$4:$C$58,2,FALSE()),"-")</f>
        <v>B39 – LIMPEZA FINAL</v>
      </c>
      <c r="AMH656" s="85"/>
      <c r="AMI656" s="85"/>
      <c r="AMJ656" s="85"/>
    </row>
    <row r="657" s="84" customFormat="true" ht="17.9" hidden="true" customHeight="false" outlineLevel="1" collapsed="false">
      <c r="A657" s="69"/>
      <c r="B657" s="86"/>
      <c r="C657" s="105" t="str">
        <f aca="false">C656</f>
        <v>CIOPAC</v>
      </c>
      <c r="D657" s="106" t="str">
        <f aca="false">D656</f>
        <v>TÉRREO</v>
      </c>
      <c r="E657" s="106" t="str">
        <f aca="false">E656</f>
        <v>VESTIÁRIO MASC. A=16,56m2</v>
      </c>
      <c r="F657" s="107" t="str">
        <f aca="false">F656</f>
        <v>ESQ. ALUMÍNIO</v>
      </c>
      <c r="G657" s="108"/>
      <c r="H657" s="109"/>
      <c r="I657" s="110"/>
      <c r="J657" s="108"/>
      <c r="K657" s="109"/>
      <c r="L657" s="110"/>
      <c r="M657" s="108"/>
      <c r="N657" s="109"/>
      <c r="O657" s="110"/>
      <c r="P657" s="111"/>
      <c r="Q657" s="112"/>
      <c r="R657" s="113"/>
      <c r="S657" s="114"/>
      <c r="T657" s="115"/>
      <c r="U657" s="116"/>
      <c r="V657" s="117"/>
      <c r="W657" s="118" t="n">
        <f aca="false">+1.05*2</f>
        <v>2.1</v>
      </c>
      <c r="X657" s="119" t="n">
        <v>1989</v>
      </c>
      <c r="Y657" s="106" t="str">
        <f aca="false">IFERROR(VLOOKUP($X657,'BASE DADOS'!$B$2:$E$16877,2,FALSE()),"-")</f>
        <v>ORSE</v>
      </c>
      <c r="Z657" s="106" t="str">
        <f aca="false">IFERROR(VLOOKUP($X657,'BASE DADOS'!$B$2:$E$16877,3,FALSE()),"-")</f>
        <v>Peitoril granito cinza polido, c/ largura = 22 cm, esp = 2 cm</v>
      </c>
      <c r="AA657" s="107" t="str">
        <f aca="false">IFERROR(VLOOKUP($X657,'BASE DADOS'!$B$2:$E$16877,4,FALSE()),"-")</f>
        <v>m</v>
      </c>
      <c r="AB657" s="120" t="s">
        <v>17006</v>
      </c>
      <c r="AC657" s="121" t="str">
        <f aca="false">IFERROR(VLOOKUP(AB657,'ETAPAS ORCAM'!$B$4:$C$58,2,FALSE()),"-")</f>
        <v>B08 – REVESTIMENTO INTERNO – PAREDE</v>
      </c>
      <c r="AMH657" s="85"/>
      <c r="AMI657" s="85"/>
      <c r="AMJ657" s="85"/>
    </row>
    <row r="658" s="104" customFormat="true" ht="26.1" hidden="true" customHeight="false" outlineLevel="1" collapsed="false">
      <c r="A658" s="69"/>
      <c r="B658" s="86"/>
      <c r="C658" s="168" t="str">
        <f aca="false">C648</f>
        <v>CIOPAC</v>
      </c>
      <c r="D658" s="169" t="str">
        <f aca="false">D648</f>
        <v>TÉRREO</v>
      </c>
      <c r="E658" s="169" t="str">
        <f aca="false">E648</f>
        <v>VESTIÁRIO MASC. A=16,56m2</v>
      </c>
      <c r="F658" s="170" t="s">
        <v>16966</v>
      </c>
      <c r="G658" s="171" t="n">
        <v>1</v>
      </c>
      <c r="H658" s="172"/>
      <c r="I658" s="173"/>
      <c r="J658" s="171"/>
      <c r="K658" s="172"/>
      <c r="L658" s="173"/>
      <c r="M658" s="171"/>
      <c r="N658" s="172"/>
      <c r="O658" s="173"/>
      <c r="P658" s="174"/>
      <c r="Q658" s="175"/>
      <c r="R658" s="176"/>
      <c r="S658" s="177" t="n">
        <f aca="false">IF(G658&lt;&gt;0,(G658+P658),(J658*M658)+P658)</f>
        <v>1</v>
      </c>
      <c r="T658" s="178" t="n">
        <f aca="false">IF(H658&lt;&gt;0,(H658+Q658),(K658*N658)+Q658)</f>
        <v>0</v>
      </c>
      <c r="U658" s="179" t="n">
        <f aca="false">IF(I658&lt;&gt;0,(I658+R658),(L658*O658)+R658)</f>
        <v>0</v>
      </c>
      <c r="V658" s="180" t="n">
        <f aca="false">SUM(S658:U658)</f>
        <v>1</v>
      </c>
      <c r="W658" s="181"/>
      <c r="X658" s="182"/>
      <c r="Y658" s="169"/>
      <c r="Z658" s="169"/>
      <c r="AA658" s="170"/>
      <c r="AB658" s="183"/>
      <c r="AC658" s="184"/>
      <c r="AMH658" s="85"/>
      <c r="AMI658" s="85"/>
      <c r="AMJ658" s="85"/>
    </row>
    <row r="659" s="84" customFormat="true" ht="34.3" hidden="true" customHeight="false" outlineLevel="1" collapsed="false">
      <c r="A659" s="69"/>
      <c r="B659" s="86"/>
      <c r="C659" s="105" t="str">
        <f aca="false">C658</f>
        <v>CIOPAC</v>
      </c>
      <c r="D659" s="106" t="str">
        <f aca="false">D658</f>
        <v>TÉRREO</v>
      </c>
      <c r="E659" s="106" t="str">
        <f aca="false">E658</f>
        <v>VESTIÁRIO MASC. A=16,56m2</v>
      </c>
      <c r="F659" s="107" t="str">
        <f aca="false">F658</f>
        <v>BANCADAS, LOUÇAS E METAIS</v>
      </c>
      <c r="G659" s="108"/>
      <c r="H659" s="109"/>
      <c r="I659" s="110"/>
      <c r="J659" s="108"/>
      <c r="K659" s="109"/>
      <c r="L659" s="110"/>
      <c r="M659" s="108"/>
      <c r="N659" s="109"/>
      <c r="O659" s="110"/>
      <c r="P659" s="111"/>
      <c r="Q659" s="112"/>
      <c r="R659" s="113"/>
      <c r="S659" s="114"/>
      <c r="T659" s="115"/>
      <c r="U659" s="116"/>
      <c r="V659" s="117"/>
      <c r="W659" s="118" t="n">
        <v>1</v>
      </c>
      <c r="X659" s="119" t="n">
        <v>12274</v>
      </c>
      <c r="Y659" s="106" t="str">
        <f aca="false">IFERROR(VLOOKUP($X659,'BASE DADOS'!$B$2:$E$16877,2,FALSE()),"-")</f>
        <v>ORSE</v>
      </c>
      <c r="Z659" s="106" t="str">
        <f aca="false">IFERROR(VLOOKUP($X659,'BASE DADOS'!$B$2:$E$16877,3,FALSE()),"-")</f>
        <v>Lavatório com bancada em granito cinza andorinha, e = 2cm, dim 1.80x0.60, com 02 cubas de embutir de louça,  sifão ajustável metalizado, válvula cromada, torneira cromada, inclusive rodopia 10 cm, assentada</v>
      </c>
      <c r="AA659" s="107" t="str">
        <f aca="false">IFERROR(VLOOKUP($X659,'BASE DADOS'!$B$2:$E$16877,4,FALSE()),"-")</f>
        <v>un</v>
      </c>
      <c r="AB659" s="120" t="s">
        <v>17023</v>
      </c>
      <c r="AC659" s="121" t="str">
        <f aca="false">IFERROR(VLOOKUP(AB659,'ETAPAS ORCAM'!$B$4:$C$58,2,FALSE()),"-")</f>
        <v>B24 – BANCADAS, LOUÇAS, METAIS SANITÁRIOS E DIVISÓRIAS DE GRANITO</v>
      </c>
      <c r="AMH659" s="85"/>
      <c r="AMI659" s="85"/>
      <c r="AMJ659" s="85"/>
    </row>
    <row r="660" s="84" customFormat="true" ht="34.3" hidden="true" customHeight="false" outlineLevel="1" collapsed="false">
      <c r="A660" s="69"/>
      <c r="B660" s="86"/>
      <c r="C660" s="105" t="str">
        <f aca="false">C659</f>
        <v>CIOPAC</v>
      </c>
      <c r="D660" s="106" t="str">
        <f aca="false">D659</f>
        <v>TÉRREO</v>
      </c>
      <c r="E660" s="106" t="str">
        <f aca="false">E659</f>
        <v>VESTIÁRIO MASC. A=16,56m2</v>
      </c>
      <c r="F660" s="107" t="str">
        <f aca="false">F659</f>
        <v>BANCADAS, LOUÇAS E METAIS</v>
      </c>
      <c r="G660" s="108"/>
      <c r="H660" s="109"/>
      <c r="I660" s="110"/>
      <c r="J660" s="108"/>
      <c r="K660" s="109"/>
      <c r="L660" s="110"/>
      <c r="M660" s="108"/>
      <c r="N660" s="109"/>
      <c r="O660" s="110"/>
      <c r="P660" s="111"/>
      <c r="Q660" s="112"/>
      <c r="R660" s="113"/>
      <c r="S660" s="114"/>
      <c r="T660" s="115"/>
      <c r="U660" s="116"/>
      <c r="V660" s="117"/>
      <c r="W660" s="118" t="n">
        <v>2</v>
      </c>
      <c r="X660" s="119" t="n">
        <v>7710</v>
      </c>
      <c r="Y660" s="106" t="str">
        <f aca="false">IFERROR(VLOOKUP($X660,'BASE DADOS'!$B$2:$E$16877,2,FALSE()),"-")</f>
        <v>ORSE</v>
      </c>
      <c r="Z660" s="106" t="str">
        <f aca="false">IFERROR(VLOOKUP($X660,'BASE DADOS'!$B$2:$E$16877,3,FALSE()),"-")</f>
        <v>Vaso sanitario c/caixa de descarga acoplada, linha thema ecoflush, 3/6 lt, ref. 25353/25570, INCEPA ou similar,incl. assento INCEPA linha thema ref. 25987 ou similar, conjunto de fixação, anel de vedação e engate plástico</v>
      </c>
      <c r="AA660" s="107" t="str">
        <f aca="false">IFERROR(VLOOKUP($X660,'BASE DADOS'!$B$2:$E$16877,4,FALSE()),"-")</f>
        <v>un</v>
      </c>
      <c r="AB660" s="120" t="s">
        <v>17023</v>
      </c>
      <c r="AC660" s="121" t="str">
        <f aca="false">IFERROR(VLOOKUP(AB660,'ETAPAS ORCAM'!$B$4:$C$58,2,FALSE()),"-")</f>
        <v>B24 – BANCADAS, LOUÇAS, METAIS SANITÁRIOS E DIVISÓRIAS DE GRANITO</v>
      </c>
      <c r="AMH660" s="85"/>
      <c r="AMI660" s="85"/>
      <c r="AMJ660" s="85"/>
    </row>
    <row r="661" s="84" customFormat="true" ht="17.9" hidden="true" customHeight="false" outlineLevel="1" collapsed="false">
      <c r="A661" s="69"/>
      <c r="B661" s="86"/>
      <c r="C661" s="105" t="str">
        <f aca="false">C660</f>
        <v>CIOPAC</v>
      </c>
      <c r="D661" s="106" t="str">
        <f aca="false">D660</f>
        <v>TÉRREO</v>
      </c>
      <c r="E661" s="106" t="str">
        <f aca="false">E660</f>
        <v>VESTIÁRIO MASC. A=16,56m2</v>
      </c>
      <c r="F661" s="107" t="str">
        <f aca="false">F660</f>
        <v>BANCADAS, LOUÇAS E METAIS</v>
      </c>
      <c r="G661" s="108"/>
      <c r="H661" s="109"/>
      <c r="I661" s="110"/>
      <c r="J661" s="108"/>
      <c r="K661" s="109"/>
      <c r="L661" s="110"/>
      <c r="M661" s="108"/>
      <c r="N661" s="109"/>
      <c r="O661" s="110"/>
      <c r="P661" s="111"/>
      <c r="Q661" s="112"/>
      <c r="R661" s="113"/>
      <c r="S661" s="114"/>
      <c r="T661" s="115"/>
      <c r="U661" s="116"/>
      <c r="V661" s="117"/>
      <c r="W661" s="118" t="n">
        <v>2</v>
      </c>
      <c r="X661" s="119" t="n">
        <v>9502</v>
      </c>
      <c r="Y661" s="106" t="str">
        <f aca="false">IFERROR(VLOOKUP($X661,'BASE DADOS'!$B$2:$E$16877,2,FALSE()),"-")</f>
        <v>ORSE</v>
      </c>
      <c r="Z661" s="106" t="str">
        <f aca="false">IFERROR(VLOOKUP($X661,'BASE DADOS'!$B$2:$E$16877,3,FALSE()),"-")</f>
        <v>Ducha higiênica com registro, linha Link, ref. 1984.C.ACT. LNK, da DECA ou similar</v>
      </c>
      <c r="AA661" s="107" t="str">
        <f aca="false">IFERROR(VLOOKUP($X661,'BASE DADOS'!$B$2:$E$16877,4,FALSE()),"-")</f>
        <v>un</v>
      </c>
      <c r="AB661" s="120" t="s">
        <v>17023</v>
      </c>
      <c r="AC661" s="121" t="str">
        <f aca="false">IFERROR(VLOOKUP(AB661,'ETAPAS ORCAM'!$B$4:$C$58,2,FALSE()),"-")</f>
        <v>B24 – BANCADAS, LOUÇAS, METAIS SANITÁRIOS E DIVISÓRIAS DE GRANITO</v>
      </c>
      <c r="AMH661" s="85"/>
      <c r="AMI661" s="85"/>
      <c r="AMJ661" s="85"/>
    </row>
    <row r="662" s="84" customFormat="true" ht="17.9" hidden="true" customHeight="false" outlineLevel="1" collapsed="false">
      <c r="A662" s="69"/>
      <c r="B662" s="86"/>
      <c r="C662" s="105" t="str">
        <f aca="false">C661</f>
        <v>CIOPAC</v>
      </c>
      <c r="D662" s="106" t="str">
        <f aca="false">D661</f>
        <v>TÉRREO</v>
      </c>
      <c r="E662" s="106" t="str">
        <f aca="false">E661</f>
        <v>VESTIÁRIO MASC. A=16,56m2</v>
      </c>
      <c r="F662" s="107" t="str">
        <f aca="false">F661</f>
        <v>BANCADAS, LOUÇAS E METAIS</v>
      </c>
      <c r="G662" s="108"/>
      <c r="H662" s="109"/>
      <c r="I662" s="110"/>
      <c r="J662" s="108"/>
      <c r="K662" s="109"/>
      <c r="L662" s="110"/>
      <c r="M662" s="108"/>
      <c r="N662" s="109"/>
      <c r="O662" s="110"/>
      <c r="P662" s="111"/>
      <c r="Q662" s="112"/>
      <c r="R662" s="113"/>
      <c r="S662" s="114"/>
      <c r="T662" s="115"/>
      <c r="U662" s="116"/>
      <c r="V662" s="117"/>
      <c r="W662" s="118" t="n">
        <v>2</v>
      </c>
      <c r="X662" s="119" t="n">
        <v>9504</v>
      </c>
      <c r="Y662" s="106" t="str">
        <f aca="false">IFERROR(VLOOKUP($X662,'BASE DADOS'!$B$2:$E$16877,2,FALSE()),"-")</f>
        <v>ORSE</v>
      </c>
      <c r="Z662" s="106" t="str">
        <f aca="false">IFERROR(VLOOKUP($X662,'BASE DADOS'!$B$2:$E$16877,3,FALSE()),"-")</f>
        <v>Chuveiro elétrico jet master (lorenzetti  ou similar)</v>
      </c>
      <c r="AA662" s="107" t="str">
        <f aca="false">IFERROR(VLOOKUP($X662,'BASE DADOS'!$B$2:$E$16877,4,FALSE()),"-")</f>
        <v>un</v>
      </c>
      <c r="AB662" s="120" t="s">
        <v>17023</v>
      </c>
      <c r="AC662" s="121" t="str">
        <f aca="false">IFERROR(VLOOKUP(AB662,'ETAPAS ORCAM'!$B$4:$C$58,2,FALSE()),"-")</f>
        <v>B24 – BANCADAS, LOUÇAS, METAIS SANITÁRIOS E DIVISÓRIAS DE GRANITO</v>
      </c>
      <c r="AMH662" s="85"/>
      <c r="AMI662" s="85"/>
      <c r="AMJ662" s="85"/>
    </row>
    <row r="663" s="84" customFormat="true" ht="17.9" hidden="true" customHeight="false" outlineLevel="1" collapsed="false">
      <c r="A663" s="69"/>
      <c r="B663" s="86"/>
      <c r="C663" s="105" t="str">
        <f aca="false">C661</f>
        <v>CIOPAC</v>
      </c>
      <c r="D663" s="106" t="str">
        <f aca="false">D661</f>
        <v>TÉRREO</v>
      </c>
      <c r="E663" s="106" t="str">
        <f aca="false">E661</f>
        <v>VESTIÁRIO MASC. A=16,56m2</v>
      </c>
      <c r="F663" s="107" t="str">
        <f aca="false">F661</f>
        <v>BANCADAS, LOUÇAS E METAIS</v>
      </c>
      <c r="G663" s="108"/>
      <c r="H663" s="109"/>
      <c r="I663" s="110"/>
      <c r="J663" s="108"/>
      <c r="K663" s="109"/>
      <c r="L663" s="110"/>
      <c r="M663" s="108"/>
      <c r="N663" s="109"/>
      <c r="O663" s="110"/>
      <c r="P663" s="111"/>
      <c r="Q663" s="112"/>
      <c r="R663" s="113"/>
      <c r="S663" s="114"/>
      <c r="T663" s="115"/>
      <c r="U663" s="116"/>
      <c r="V663" s="117"/>
      <c r="W663" s="118" t="n">
        <v>3</v>
      </c>
      <c r="X663" s="119" t="n">
        <v>8436</v>
      </c>
      <c r="Y663" s="106" t="str">
        <f aca="false">IFERROR(VLOOKUP($X663,'BASE DADOS'!$B$2:$E$16877,2,FALSE()),"-")</f>
        <v>ORSE</v>
      </c>
      <c r="Z663" s="106" t="str">
        <f aca="false">IFERROR(VLOOKUP($X663,'BASE DADOS'!$B$2:$E$16877,3,FALSE()),"-")</f>
        <v>Acabamento para registro 1/2", 3/4" e 1" (PQ), ref. 4900 - C43, da Deca ou similar</v>
      </c>
      <c r="AA663" s="107" t="str">
        <f aca="false">IFERROR(VLOOKUP($X663,'BASE DADOS'!$B$2:$E$16877,4,FALSE()),"-")</f>
        <v>un</v>
      </c>
      <c r="AB663" s="120" t="s">
        <v>17023</v>
      </c>
      <c r="AC663" s="121" t="str">
        <f aca="false">IFERROR(VLOOKUP(AB663,'ETAPAS ORCAM'!$B$4:$C$58,2,FALSE()),"-")</f>
        <v>B24 – BANCADAS, LOUÇAS, METAIS SANITÁRIOS E DIVISÓRIAS DE GRANITO</v>
      </c>
      <c r="AMH663" s="85"/>
      <c r="AMI663" s="85"/>
      <c r="AMJ663" s="85"/>
    </row>
    <row r="664" s="84" customFormat="true" ht="17.9" hidden="true" customHeight="false" outlineLevel="1" collapsed="false">
      <c r="A664" s="69"/>
      <c r="B664" s="86"/>
      <c r="C664" s="105" t="str">
        <f aca="false">C663</f>
        <v>CIOPAC</v>
      </c>
      <c r="D664" s="106" t="str">
        <f aca="false">D663</f>
        <v>TÉRREO</v>
      </c>
      <c r="E664" s="106" t="str">
        <f aca="false">E663</f>
        <v>VESTIÁRIO MASC. A=16,56m2</v>
      </c>
      <c r="F664" s="107" t="str">
        <f aca="false">F663</f>
        <v>BANCADAS, LOUÇAS E METAIS</v>
      </c>
      <c r="G664" s="108"/>
      <c r="H664" s="109"/>
      <c r="I664" s="110"/>
      <c r="J664" s="108"/>
      <c r="K664" s="109"/>
      <c r="L664" s="110"/>
      <c r="M664" s="108"/>
      <c r="N664" s="109"/>
      <c r="O664" s="110"/>
      <c r="P664" s="111"/>
      <c r="Q664" s="112"/>
      <c r="R664" s="113"/>
      <c r="S664" s="114"/>
      <c r="T664" s="115"/>
      <c r="U664" s="116"/>
      <c r="V664" s="117"/>
      <c r="W664" s="118" t="n">
        <v>2</v>
      </c>
      <c r="X664" s="119" t="n">
        <v>2045</v>
      </c>
      <c r="Y664" s="106" t="str">
        <f aca="false">IFERROR(VLOOKUP($X664,'BASE DADOS'!$B$2:$E$16877,2,FALSE()),"-")</f>
        <v>ORSE</v>
      </c>
      <c r="Z664" s="106" t="str">
        <f aca="false">IFERROR(VLOOKUP($X664,'BASE DADOS'!$B$2:$E$16877,3,FALSE()),"-")</f>
        <v>Porta sabão liquido de plástico</v>
      </c>
      <c r="AA664" s="107" t="str">
        <f aca="false">IFERROR(VLOOKUP($X664,'BASE DADOS'!$B$2:$E$16877,4,FALSE()),"-")</f>
        <v>un</v>
      </c>
      <c r="AB664" s="120" t="s">
        <v>17023</v>
      </c>
      <c r="AC664" s="121" t="str">
        <f aca="false">IFERROR(VLOOKUP(AB664,'ETAPAS ORCAM'!$B$4:$C$58,2,FALSE()),"-")</f>
        <v>B24 – BANCADAS, LOUÇAS, METAIS SANITÁRIOS E DIVISÓRIAS DE GRANITO</v>
      </c>
      <c r="AMH664" s="85"/>
      <c r="AMI664" s="85"/>
      <c r="AMJ664" s="85"/>
    </row>
    <row r="665" s="84" customFormat="true" ht="17.9" hidden="true" customHeight="false" outlineLevel="1" collapsed="false">
      <c r="A665" s="69"/>
      <c r="B665" s="86"/>
      <c r="C665" s="105" t="str">
        <f aca="false">C664</f>
        <v>CIOPAC</v>
      </c>
      <c r="D665" s="106" t="str">
        <f aca="false">D664</f>
        <v>TÉRREO</v>
      </c>
      <c r="E665" s="106" t="str">
        <f aca="false">E664</f>
        <v>VESTIÁRIO MASC. A=16,56m2</v>
      </c>
      <c r="F665" s="107" t="str">
        <f aca="false">F664</f>
        <v>BANCADAS, LOUÇAS E METAIS</v>
      </c>
      <c r="G665" s="108"/>
      <c r="H665" s="109"/>
      <c r="I665" s="110"/>
      <c r="J665" s="108"/>
      <c r="K665" s="109"/>
      <c r="L665" s="110"/>
      <c r="M665" s="108"/>
      <c r="N665" s="109"/>
      <c r="O665" s="110"/>
      <c r="P665" s="111"/>
      <c r="Q665" s="112"/>
      <c r="R665" s="113"/>
      <c r="S665" s="114"/>
      <c r="T665" s="115"/>
      <c r="U665" s="116"/>
      <c r="V665" s="117"/>
      <c r="W665" s="118" t="n">
        <v>2</v>
      </c>
      <c r="X665" s="119" t="n">
        <v>2034</v>
      </c>
      <c r="Y665" s="106" t="str">
        <f aca="false">IFERROR(VLOOKUP($X665,'BASE DADOS'!$B$2:$E$16877,2,FALSE()),"-")</f>
        <v>ORSE</v>
      </c>
      <c r="Z665" s="106" t="str">
        <f aca="false">IFERROR(VLOOKUP($X665,'BASE DADOS'!$B$2:$E$16877,3,FALSE()),"-")</f>
        <v>Porta toalha inox para papel toalha em rolo</v>
      </c>
      <c r="AA665" s="107" t="str">
        <f aca="false">IFERROR(VLOOKUP($X665,'BASE DADOS'!$B$2:$E$16877,4,FALSE()),"-")</f>
        <v>un</v>
      </c>
      <c r="AB665" s="120" t="s">
        <v>17023</v>
      </c>
      <c r="AC665" s="121" t="str">
        <f aca="false">IFERROR(VLOOKUP(AB665,'ETAPAS ORCAM'!$B$4:$C$58,2,FALSE()),"-")</f>
        <v>B24 – BANCADAS, LOUÇAS, METAIS SANITÁRIOS E DIVISÓRIAS DE GRANITO</v>
      </c>
      <c r="AMH665" s="85"/>
      <c r="AMI665" s="85"/>
      <c r="AMJ665" s="85"/>
    </row>
    <row r="666" s="84" customFormat="true" ht="17.9" hidden="true" customHeight="false" outlineLevel="1" collapsed="false">
      <c r="A666" s="69"/>
      <c r="B666" s="86"/>
      <c r="C666" s="105" t="str">
        <f aca="false">C665</f>
        <v>CIOPAC</v>
      </c>
      <c r="D666" s="106" t="str">
        <f aca="false">D665</f>
        <v>TÉRREO</v>
      </c>
      <c r="E666" s="106" t="str">
        <f aca="false">E665</f>
        <v>VESTIÁRIO MASC. A=16,56m2</v>
      </c>
      <c r="F666" s="107" t="str">
        <f aca="false">F665</f>
        <v>BANCADAS, LOUÇAS E METAIS</v>
      </c>
      <c r="G666" s="108"/>
      <c r="H666" s="109"/>
      <c r="I666" s="110"/>
      <c r="J666" s="108"/>
      <c r="K666" s="109"/>
      <c r="L666" s="110"/>
      <c r="M666" s="108"/>
      <c r="N666" s="109"/>
      <c r="O666" s="110"/>
      <c r="P666" s="111"/>
      <c r="Q666" s="112"/>
      <c r="R666" s="113"/>
      <c r="S666" s="114"/>
      <c r="T666" s="115"/>
      <c r="U666" s="116"/>
      <c r="V666" s="117"/>
      <c r="W666" s="118" t="n">
        <v>2</v>
      </c>
      <c r="X666" s="119" t="n">
        <v>12511</v>
      </c>
      <c r="Y666" s="106" t="str">
        <f aca="false">IFERROR(VLOOKUP($X666,'BASE DADOS'!$B$2:$E$16877,2,FALSE()),"-")</f>
        <v>ORSE</v>
      </c>
      <c r="Z666" s="106" t="str">
        <f aca="false">IFERROR(VLOOKUP($X666,'BASE DADOS'!$B$2:$E$16877,3,FALSE()),"-")</f>
        <v>Dispenser, em plástico, para papel higiênico em rolo</v>
      </c>
      <c r="AA666" s="107" t="str">
        <f aca="false">IFERROR(VLOOKUP($X666,'BASE DADOS'!$B$2:$E$16877,4,FALSE()),"-")</f>
        <v>un</v>
      </c>
      <c r="AB666" s="120" t="s">
        <v>17023</v>
      </c>
      <c r="AC666" s="121" t="str">
        <f aca="false">IFERROR(VLOOKUP(AB666,'ETAPAS ORCAM'!$B$4:$C$58,2,FALSE()),"-")</f>
        <v>B24 – BANCADAS, LOUÇAS, METAIS SANITÁRIOS E DIVISÓRIAS DE GRANITO</v>
      </c>
      <c r="AMH666" s="85"/>
      <c r="AMI666" s="85"/>
      <c r="AMJ666" s="85"/>
    </row>
    <row r="667" s="104" customFormat="true" ht="17.9" hidden="true" customHeight="false" outlineLevel="1" collapsed="false">
      <c r="A667" s="69"/>
      <c r="B667" s="86"/>
      <c r="C667" s="168" t="str">
        <f aca="false">C657</f>
        <v>CIOPAC</v>
      </c>
      <c r="D667" s="169" t="str">
        <f aca="false">D657</f>
        <v>TÉRREO</v>
      </c>
      <c r="E667" s="169" t="str">
        <f aca="false">E657</f>
        <v>VESTIÁRIO MASC. A=16,56m2</v>
      </c>
      <c r="F667" s="170" t="s">
        <v>16965</v>
      </c>
      <c r="G667" s="171"/>
      <c r="H667" s="172"/>
      <c r="I667" s="173"/>
      <c r="J667" s="171" t="n">
        <v>0.9</v>
      </c>
      <c r="K667" s="172"/>
      <c r="L667" s="173"/>
      <c r="M667" s="171" t="n">
        <v>0.4</v>
      </c>
      <c r="N667" s="172"/>
      <c r="O667" s="173"/>
      <c r="P667" s="174"/>
      <c r="Q667" s="175"/>
      <c r="R667" s="176"/>
      <c r="S667" s="177" t="n">
        <f aca="false">IF(G667&lt;&gt;0,(G667+P667),(J667*M667)+P667)</f>
        <v>0.36</v>
      </c>
      <c r="T667" s="178" t="n">
        <f aca="false">IF(H667&lt;&gt;0,(H667+Q667),(K667*N667)+Q667)</f>
        <v>0</v>
      </c>
      <c r="U667" s="179" t="n">
        <f aca="false">IF(I667&lt;&gt;0,(I667+R667),(L667*O667)+R667)</f>
        <v>0</v>
      </c>
      <c r="V667" s="180" t="n">
        <f aca="false">SUM(S667:U667)</f>
        <v>0.36</v>
      </c>
      <c r="W667" s="181"/>
      <c r="X667" s="182"/>
      <c r="Y667" s="169"/>
      <c r="Z667" s="169"/>
      <c r="AA667" s="170"/>
      <c r="AB667" s="183"/>
      <c r="AC667" s="184"/>
      <c r="AMH667" s="85"/>
      <c r="AMI667" s="85"/>
      <c r="AMJ667" s="85"/>
    </row>
    <row r="668" s="84" customFormat="true" ht="17.9" hidden="true" customHeight="false" outlineLevel="1" collapsed="false">
      <c r="A668" s="69"/>
      <c r="B668" s="86"/>
      <c r="C668" s="105" t="str">
        <f aca="false">C667</f>
        <v>CIOPAC</v>
      </c>
      <c r="D668" s="106" t="str">
        <f aca="false">D667</f>
        <v>TÉRREO</v>
      </c>
      <c r="E668" s="106" t="str">
        <f aca="false">E667</f>
        <v>VESTIÁRIO MASC. A=16,56m2</v>
      </c>
      <c r="F668" s="107" t="str">
        <f aca="false">F667</f>
        <v>MÁRMORES E GRANITOS</v>
      </c>
      <c r="G668" s="108"/>
      <c r="H668" s="109"/>
      <c r="I668" s="110"/>
      <c r="J668" s="108"/>
      <c r="K668" s="109"/>
      <c r="L668" s="110"/>
      <c r="M668" s="108"/>
      <c r="N668" s="109"/>
      <c r="O668" s="110"/>
      <c r="P668" s="111"/>
      <c r="Q668" s="112"/>
      <c r="R668" s="113"/>
      <c r="S668" s="114"/>
      <c r="T668" s="115"/>
      <c r="U668" s="116"/>
      <c r="V668" s="117"/>
      <c r="W668" s="118" t="n">
        <f aca="false">+V667</f>
        <v>0.36</v>
      </c>
      <c r="X668" s="119" t="n">
        <v>3163</v>
      </c>
      <c r="Y668" s="106" t="str">
        <f aca="false">IFERROR(VLOOKUP($X668,'BASE DADOS'!$B$2:$E$16877,2,FALSE()),"-")</f>
        <v>ORSE</v>
      </c>
      <c r="Z668" s="106" t="str">
        <f aca="false">IFERROR(VLOOKUP($X668,'BASE DADOS'!$B$2:$E$16877,3,FALSE()),"-")</f>
        <v>Tampo de balcão em granito cinza andorinha, e=2cm</v>
      </c>
      <c r="AA668" s="107" t="str">
        <f aca="false">IFERROR(VLOOKUP($X668,'BASE DADOS'!$B$2:$E$16877,4,FALSE()),"-")</f>
        <v>m2</v>
      </c>
      <c r="AB668" s="120" t="s">
        <v>17023</v>
      </c>
      <c r="AC668" s="121" t="str">
        <f aca="false">IFERROR(VLOOKUP(AB668,'ETAPAS ORCAM'!$B$4:$C$58,2,FALSE()),"-")</f>
        <v>B24 – BANCADAS, LOUÇAS, METAIS SANITÁRIOS E DIVISÓRIAS DE GRANITO</v>
      </c>
      <c r="AMH668" s="85"/>
      <c r="AMI668" s="85"/>
      <c r="AMJ668" s="85"/>
    </row>
    <row r="669" s="104" customFormat="true" ht="17.9" hidden="true" customHeight="false" outlineLevel="1" collapsed="false">
      <c r="A669" s="69"/>
      <c r="B669" s="86"/>
      <c r="C669" s="168" t="str">
        <f aca="false">C663</f>
        <v>CIOPAC</v>
      </c>
      <c r="D669" s="169" t="str">
        <f aca="false">D663</f>
        <v>TÉRREO</v>
      </c>
      <c r="E669" s="169" t="str">
        <f aca="false">E663</f>
        <v>VESTIÁRIO MASC. A=16,56m2</v>
      </c>
      <c r="F669" s="170" t="s">
        <v>16964</v>
      </c>
      <c r="G669" s="171"/>
      <c r="H669" s="172"/>
      <c r="I669" s="173"/>
      <c r="J669" s="171" t="n">
        <v>1.5</v>
      </c>
      <c r="K669" s="172"/>
      <c r="L669" s="173"/>
      <c r="M669" s="171" t="n">
        <v>1</v>
      </c>
      <c r="N669" s="172"/>
      <c r="O669" s="173"/>
      <c r="P669" s="174"/>
      <c r="Q669" s="175"/>
      <c r="R669" s="176"/>
      <c r="S669" s="177" t="n">
        <f aca="false">IF(G669&lt;&gt;0,(G669+P669),(J669*M669)+P669)</f>
        <v>1.5</v>
      </c>
      <c r="T669" s="178" t="n">
        <f aca="false">IF(H669&lt;&gt;0,(H669+Q669),(K669*N669)+Q669)</f>
        <v>0</v>
      </c>
      <c r="U669" s="179" t="n">
        <f aca="false">IF(I669&lt;&gt;0,(I669+R669),(L669*O669)+R669)</f>
        <v>0</v>
      </c>
      <c r="V669" s="180" t="n">
        <f aca="false">SUM(S669:U669)</f>
        <v>1.5</v>
      </c>
      <c r="W669" s="181"/>
      <c r="X669" s="182"/>
      <c r="Y669" s="169"/>
      <c r="Z669" s="169"/>
      <c r="AA669" s="170"/>
      <c r="AB669" s="183"/>
      <c r="AC669" s="184"/>
      <c r="AMH669" s="85"/>
      <c r="AMI669" s="85"/>
      <c r="AMJ669" s="85"/>
    </row>
    <row r="670" s="84" customFormat="true" ht="17.9" hidden="true" customHeight="false" outlineLevel="1" collapsed="false">
      <c r="A670" s="69"/>
      <c r="B670" s="86"/>
      <c r="C670" s="105" t="str">
        <f aca="false">C669</f>
        <v>CIOPAC</v>
      </c>
      <c r="D670" s="106" t="str">
        <f aca="false">D669</f>
        <v>TÉRREO</v>
      </c>
      <c r="E670" s="106" t="str">
        <f aca="false">E669</f>
        <v>VESTIÁRIO MASC. A=16,56m2</v>
      </c>
      <c r="F670" s="107" t="str">
        <f aca="false">F669</f>
        <v>VIDROS</v>
      </c>
      <c r="G670" s="108"/>
      <c r="H670" s="109"/>
      <c r="I670" s="110"/>
      <c r="J670" s="108"/>
      <c r="K670" s="109"/>
      <c r="L670" s="110"/>
      <c r="M670" s="108"/>
      <c r="N670" s="109"/>
      <c r="O670" s="110"/>
      <c r="P670" s="111"/>
      <c r="Q670" s="112"/>
      <c r="R670" s="113"/>
      <c r="S670" s="114"/>
      <c r="T670" s="115"/>
      <c r="U670" s="116"/>
      <c r="V670" s="117"/>
      <c r="W670" s="118" t="n">
        <f aca="false">V669</f>
        <v>1.5</v>
      </c>
      <c r="X670" s="119" t="n">
        <v>1889</v>
      </c>
      <c r="Y670" s="106" t="str">
        <f aca="false">IFERROR(VLOOKUP($X670,'BASE DADOS'!$B$2:$E$16877,2,FALSE()),"-")</f>
        <v>ORSE</v>
      </c>
      <c r="Z670" s="106" t="str">
        <f aca="false">IFERROR(VLOOKUP($X670,'BASE DADOS'!$B$2:$E$16877,3,FALSE()),"-")</f>
        <v>Espelho plano 4mm</v>
      </c>
      <c r="AA670" s="107" t="str">
        <f aca="false">IFERROR(VLOOKUP($X670,'BASE DADOS'!$B$2:$E$16877,4,FALSE()),"-")</f>
        <v>m2</v>
      </c>
      <c r="AB670" s="120" t="s">
        <v>43</v>
      </c>
      <c r="AC670" s="121" t="str">
        <f aca="false">IFERROR(VLOOKUP(AB670,'ETAPAS ORCAM'!$B$4:$C$58,2,FALSE()),"-")</f>
        <v>B12 – ESQUADRIAS</v>
      </c>
      <c r="AMH670" s="85"/>
      <c r="AMI670" s="85"/>
      <c r="AMJ670" s="85"/>
    </row>
    <row r="671" s="84" customFormat="true" ht="12.8" hidden="true" customHeight="false" outlineLevel="1" collapsed="false">
      <c r="A671" s="69"/>
      <c r="B671" s="86"/>
      <c r="C671" s="122"/>
      <c r="D671" s="123"/>
      <c r="E671" s="123"/>
      <c r="F671" s="124"/>
      <c r="G671" s="125"/>
      <c r="H671" s="126"/>
      <c r="I671" s="127"/>
      <c r="J671" s="125"/>
      <c r="K671" s="126"/>
      <c r="L671" s="127"/>
      <c r="M671" s="125"/>
      <c r="N671" s="126"/>
      <c r="O671" s="127"/>
      <c r="P671" s="128"/>
      <c r="Q671" s="129"/>
      <c r="R671" s="130"/>
      <c r="S671" s="131"/>
      <c r="T671" s="132"/>
      <c r="U671" s="133"/>
      <c r="V671" s="134"/>
      <c r="W671" s="135"/>
      <c r="X671" s="136"/>
      <c r="Y671" s="123"/>
      <c r="Z671" s="123"/>
      <c r="AA671" s="124"/>
      <c r="AB671" s="137"/>
      <c r="AC671" s="138"/>
      <c r="AMH671" s="85"/>
      <c r="AMI671" s="85"/>
      <c r="AMJ671" s="85"/>
    </row>
    <row r="672" s="84" customFormat="true" ht="12.8" hidden="true" customHeight="false" outlineLevel="0" collapsed="false">
      <c r="A672" s="69"/>
      <c r="B672" s="86"/>
      <c r="C672" s="139"/>
      <c r="D672" s="139"/>
      <c r="E672" s="139"/>
      <c r="F672" s="139"/>
      <c r="G672" s="140"/>
      <c r="H672" s="140"/>
      <c r="I672" s="140"/>
      <c r="J672" s="140"/>
      <c r="K672" s="140"/>
      <c r="L672" s="140"/>
      <c r="M672" s="140"/>
      <c r="N672" s="140"/>
      <c r="O672" s="140"/>
      <c r="P672" s="141"/>
      <c r="Q672" s="141"/>
      <c r="R672" s="141"/>
      <c r="S672" s="142"/>
      <c r="T672" s="142"/>
      <c r="U672" s="142"/>
      <c r="V672" s="142"/>
      <c r="W672" s="143"/>
      <c r="X672" s="144"/>
      <c r="Y672" s="139"/>
      <c r="Z672" s="139"/>
      <c r="AA672" s="139"/>
      <c r="AB672" s="145"/>
      <c r="AC672" s="146"/>
      <c r="AMH672" s="85"/>
      <c r="AMI672" s="85"/>
      <c r="AMJ672" s="85"/>
    </row>
    <row r="673" s="84" customFormat="true" ht="17.9" hidden="true" customHeight="false" outlineLevel="0" collapsed="false">
      <c r="A673" s="69"/>
      <c r="B673" s="70" t="n">
        <v>37257</v>
      </c>
      <c r="C673" s="71" t="s">
        <v>16978</v>
      </c>
      <c r="D673" s="72" t="s">
        <v>17016</v>
      </c>
      <c r="E673" s="72" t="s">
        <v>17038</v>
      </c>
      <c r="F673" s="73"/>
      <c r="G673" s="74"/>
      <c r="H673" s="75"/>
      <c r="I673" s="76"/>
      <c r="J673" s="74"/>
      <c r="K673" s="75"/>
      <c r="L673" s="76"/>
      <c r="M673" s="74"/>
      <c r="N673" s="75"/>
      <c r="O673" s="76"/>
      <c r="P673" s="74"/>
      <c r="Q673" s="75"/>
      <c r="R673" s="76"/>
      <c r="S673" s="77"/>
      <c r="T673" s="78"/>
      <c r="U673" s="79"/>
      <c r="V673" s="80"/>
      <c r="W673" s="81"/>
      <c r="X673" s="71"/>
      <c r="Y673" s="72"/>
      <c r="Z673" s="72"/>
      <c r="AA673" s="73"/>
      <c r="AB673" s="82"/>
      <c r="AC673" s="83"/>
      <c r="AMH673" s="85"/>
      <c r="AMI673" s="85"/>
      <c r="AMJ673" s="85"/>
    </row>
    <row r="674" s="104" customFormat="true" ht="17.9" hidden="true" customHeight="false" outlineLevel="1" collapsed="false">
      <c r="A674" s="69"/>
      <c r="B674" s="86"/>
      <c r="C674" s="87" t="str">
        <f aca="false">C673</f>
        <v>CIOPAC</v>
      </c>
      <c r="D674" s="88" t="str">
        <f aca="false">D673</f>
        <v>TÉRREO</v>
      </c>
      <c r="E674" s="88" t="str">
        <f aca="false">E673</f>
        <v>NÚCLEO DE INTELIGÊNCIA A= 21,62m2</v>
      </c>
      <c r="F674" s="89" t="s">
        <v>16953</v>
      </c>
      <c r="G674" s="90" t="n">
        <v>21.62</v>
      </c>
      <c r="H674" s="91"/>
      <c r="I674" s="92"/>
      <c r="J674" s="90"/>
      <c r="K674" s="91"/>
      <c r="L674" s="92"/>
      <c r="M674" s="90"/>
      <c r="N674" s="91"/>
      <c r="O674" s="92"/>
      <c r="P674" s="93"/>
      <c r="Q674" s="94"/>
      <c r="R674" s="95"/>
      <c r="S674" s="96" t="n">
        <f aca="false">IF(G674&lt;&gt;0,(G674+P674),(J674*M674)+P674)</f>
        <v>21.62</v>
      </c>
      <c r="T674" s="97" t="n">
        <f aca="false">IF(H674&lt;&gt;0,(H674+Q674),(K674*N674)+Q674)</f>
        <v>0</v>
      </c>
      <c r="U674" s="98" t="n">
        <f aca="false">IF(I674&lt;&gt;0,(I674+R674),(L674*O674)+R674)</f>
        <v>0</v>
      </c>
      <c r="V674" s="99" t="n">
        <f aca="false">SUM(S674:U674)</f>
        <v>21.62</v>
      </c>
      <c r="W674" s="100"/>
      <c r="X674" s="101"/>
      <c r="Y674" s="88"/>
      <c r="Z674" s="88"/>
      <c r="AA674" s="89"/>
      <c r="AB674" s="102"/>
      <c r="AC674" s="103"/>
      <c r="AMH674" s="85"/>
      <c r="AMI674" s="85"/>
      <c r="AMJ674" s="85"/>
    </row>
    <row r="675" s="84" customFormat="true" ht="17.9" hidden="true" customHeight="false" outlineLevel="1" collapsed="false">
      <c r="A675" s="69"/>
      <c r="B675" s="86"/>
      <c r="C675" s="105" t="str">
        <f aca="false">C674</f>
        <v>CIOPAC</v>
      </c>
      <c r="D675" s="106" t="str">
        <f aca="false">D674</f>
        <v>TÉRREO</v>
      </c>
      <c r="E675" s="106" t="str">
        <f aca="false">E674</f>
        <v>NÚCLEO DE INTELIGÊNCIA A= 21,62m2</v>
      </c>
      <c r="F675" s="107" t="str">
        <f aca="false">F674</f>
        <v>PISO</v>
      </c>
      <c r="G675" s="108"/>
      <c r="H675" s="109"/>
      <c r="I675" s="110"/>
      <c r="J675" s="108"/>
      <c r="K675" s="109"/>
      <c r="L675" s="110"/>
      <c r="M675" s="108"/>
      <c r="N675" s="109"/>
      <c r="O675" s="110"/>
      <c r="P675" s="111"/>
      <c r="Q675" s="112"/>
      <c r="R675" s="113"/>
      <c r="S675" s="114"/>
      <c r="T675" s="115"/>
      <c r="U675" s="116"/>
      <c r="V675" s="117"/>
      <c r="W675" s="118" t="n">
        <f aca="false">V674</f>
        <v>21.62</v>
      </c>
      <c r="X675" s="119" t="n">
        <v>99811</v>
      </c>
      <c r="Y675" s="106" t="str">
        <f aca="false">IFERROR(VLOOKUP($X675,'BASE DADOS'!$B$2:$E$16877,2,FALSE()),"-")</f>
        <v>SINAPI</v>
      </c>
      <c r="Z675" s="106" t="str">
        <f aca="false">IFERROR(VLOOKUP($X675,'BASE DADOS'!$B$2:$E$16877,3,FALSE()),"-")</f>
        <v>Limpeza de contrapiso com vassoura a seco. af_04/2019</v>
      </c>
      <c r="AA675" s="107" t="str">
        <f aca="false">IFERROR(VLOOKUP($X675,'BASE DADOS'!$B$2:$E$16877,4,FALSE()),"-")</f>
        <v>m2</v>
      </c>
      <c r="AB675" s="120" t="s">
        <v>17003</v>
      </c>
      <c r="AC675" s="121" t="str">
        <f aca="false">IFERROR(VLOOKUP(AB675,'ETAPAS ORCAM'!$B$4:$C$58,2,FALSE()),"-")</f>
        <v>B11 – PAVIMENTAÇÃO</v>
      </c>
      <c r="AMH675" s="85"/>
      <c r="AMI675" s="85"/>
      <c r="AMJ675" s="85"/>
    </row>
    <row r="676" s="84" customFormat="true" ht="34.3" hidden="true" customHeight="false" outlineLevel="1" collapsed="false">
      <c r="A676" s="69"/>
      <c r="B676" s="86"/>
      <c r="C676" s="105" t="str">
        <f aca="false">C675</f>
        <v>CIOPAC</v>
      </c>
      <c r="D676" s="106" t="str">
        <f aca="false">D675</f>
        <v>TÉRREO</v>
      </c>
      <c r="E676" s="106" t="str">
        <f aca="false">E675</f>
        <v>NÚCLEO DE INTELIGÊNCIA A= 21,62m2</v>
      </c>
      <c r="F676" s="107" t="str">
        <f aca="false">F675</f>
        <v>PISO</v>
      </c>
      <c r="G676" s="108"/>
      <c r="H676" s="109"/>
      <c r="I676" s="110"/>
      <c r="J676" s="108"/>
      <c r="K676" s="109"/>
      <c r="L676" s="110"/>
      <c r="M676" s="108"/>
      <c r="N676" s="109"/>
      <c r="O676" s="110"/>
      <c r="P676" s="111"/>
      <c r="Q676" s="112"/>
      <c r="R676" s="113"/>
      <c r="S676" s="114"/>
      <c r="T676" s="115"/>
      <c r="U676" s="116"/>
      <c r="V676" s="117"/>
      <c r="W676" s="118" t="n">
        <f aca="false">W675</f>
        <v>21.62</v>
      </c>
      <c r="X676" s="119" t="n">
        <v>87630</v>
      </c>
      <c r="Y676" s="106" t="str">
        <f aca="false">IFERROR(VLOOKUP($X676,'BASE DADOS'!$B$2:$E$16877,2,FALSE()),"-")</f>
        <v>SINAPI</v>
      </c>
      <c r="Z676" s="106" t="str">
        <f aca="false">IFERROR(VLOOKUP($X676,'BASE DADOS'!$B$2:$E$16877,3,FALSE()),"-")</f>
        <v>Contrapiso em argamassa traço 1:4 (cimento e areia), preparo mecânico com betoneira 400 l, aplicado em áreas secas sobre laje, aderido, acabamento não reforçado, espessura 3cm. af_07/2021</v>
      </c>
      <c r="AA676" s="107" t="str">
        <f aca="false">IFERROR(VLOOKUP($X676,'BASE DADOS'!$B$2:$E$16877,4,FALSE()),"-")</f>
        <v>m2</v>
      </c>
      <c r="AB676" s="120" t="s">
        <v>17003</v>
      </c>
      <c r="AC676" s="121" t="str">
        <f aca="false">IFERROR(VLOOKUP(AB676,'ETAPAS ORCAM'!$B$4:$C$58,2,FALSE()),"-")</f>
        <v>B11 – PAVIMENTAÇÃO</v>
      </c>
      <c r="AMH676" s="85"/>
      <c r="AMI676" s="85"/>
      <c r="AMJ676" s="85"/>
    </row>
    <row r="677" s="84" customFormat="true" ht="42.5" hidden="true" customHeight="false" outlineLevel="1" collapsed="false">
      <c r="A677" s="69"/>
      <c r="B677" s="86"/>
      <c r="C677" s="105" t="str">
        <f aca="false">C676</f>
        <v>CIOPAC</v>
      </c>
      <c r="D677" s="106" t="str">
        <f aca="false">D676</f>
        <v>TÉRREO</v>
      </c>
      <c r="E677" s="106" t="str">
        <f aca="false">E676</f>
        <v>NÚCLEO DE INTELIGÊNCIA A= 21,62m2</v>
      </c>
      <c r="F677" s="107" t="str">
        <f aca="false">F676</f>
        <v>PISO</v>
      </c>
      <c r="G677" s="108"/>
      <c r="H677" s="109"/>
      <c r="I677" s="110"/>
      <c r="J677" s="108"/>
      <c r="K677" s="109"/>
      <c r="L677" s="110"/>
      <c r="M677" s="108"/>
      <c r="N677" s="109"/>
      <c r="O677" s="110"/>
      <c r="P677" s="111"/>
      <c r="Q677" s="112"/>
      <c r="R677" s="113"/>
      <c r="S677" s="114"/>
      <c r="T677" s="115"/>
      <c r="U677" s="116"/>
      <c r="V677" s="117"/>
      <c r="W677" s="118" t="n">
        <f aca="false">W676</f>
        <v>21.62</v>
      </c>
      <c r="X677" s="119" t="n">
        <v>104162</v>
      </c>
      <c r="Y677" s="106" t="str">
        <f aca="false">IFERROR(VLOOKUP($X677,'BASE DADOS'!$B$2:$E$16877,2,FALSE()),"-")</f>
        <v>SINAPI</v>
      </c>
      <c r="Z677" s="106" t="str">
        <f aca="false">IFERROR(VLOOKUP($X677,'BASE DADOS'!$B$2:$E$16877,3,FALSE()),"-")</f>
        <v>Piso em granilite, marmorite ou granitina em ambientes internos, com espessura de 8 mm, incluso mistura em betoneira, colocação das juntas, aplicação do piso, 4 polimentos com politriz, estucamento, selador e cera. af_06/2022</v>
      </c>
      <c r="AA677" s="107" t="str">
        <f aca="false">IFERROR(VLOOKUP($X677,'BASE DADOS'!$B$2:$E$16877,4,FALSE()),"-")</f>
        <v>m2</v>
      </c>
      <c r="AB677" s="120" t="s">
        <v>17003</v>
      </c>
      <c r="AC677" s="121" t="str">
        <f aca="false">IFERROR(VLOOKUP(AB677,'ETAPAS ORCAM'!$B$4:$C$58,2,FALSE()),"-")</f>
        <v>B11 – PAVIMENTAÇÃO</v>
      </c>
      <c r="AMH677" s="85"/>
      <c r="AMI677" s="85"/>
      <c r="AMJ677" s="85"/>
    </row>
    <row r="678" s="84" customFormat="true" ht="17.9" hidden="true" customHeight="false" outlineLevel="1" collapsed="false">
      <c r="A678" s="69"/>
      <c r="B678" s="86"/>
      <c r="C678" s="105" t="str">
        <f aca="false">C677</f>
        <v>CIOPAC</v>
      </c>
      <c r="D678" s="106" t="str">
        <f aca="false">D677</f>
        <v>TÉRREO</v>
      </c>
      <c r="E678" s="106" t="str">
        <f aca="false">E677</f>
        <v>NÚCLEO DE INTELIGÊNCIA A= 21,62m2</v>
      </c>
      <c r="F678" s="107" t="str">
        <f aca="false">F677</f>
        <v>PISO</v>
      </c>
      <c r="G678" s="108"/>
      <c r="H678" s="109"/>
      <c r="I678" s="110"/>
      <c r="J678" s="108"/>
      <c r="K678" s="109"/>
      <c r="L678" s="110"/>
      <c r="M678" s="108"/>
      <c r="N678" s="109"/>
      <c r="O678" s="110"/>
      <c r="P678" s="111"/>
      <c r="Q678" s="112"/>
      <c r="R678" s="113"/>
      <c r="S678" s="114"/>
      <c r="T678" s="115"/>
      <c r="U678" s="116"/>
      <c r="V678" s="117"/>
      <c r="W678" s="118" t="n">
        <f aca="false">W677</f>
        <v>21.62</v>
      </c>
      <c r="X678" s="119" t="n">
        <v>2450</v>
      </c>
      <c r="Y678" s="106" t="str">
        <f aca="false">IFERROR(VLOOKUP($X678,'BASE DADOS'!$B$2:$E$16877,2,FALSE()),"-")</f>
        <v>ORSE</v>
      </c>
      <c r="Z678" s="106" t="str">
        <f aca="false">IFERROR(VLOOKUP($X678,'BASE DADOS'!$B$2:$E$16877,3,FALSE()),"-")</f>
        <v>Limpeza geral</v>
      </c>
      <c r="AA678" s="107" t="str">
        <f aca="false">IFERROR(VLOOKUP($X678,'BASE DADOS'!$B$2:$E$16877,4,FALSE()),"-")</f>
        <v>m2</v>
      </c>
      <c r="AB678" s="120" t="s">
        <v>17004</v>
      </c>
      <c r="AC678" s="121" t="str">
        <f aca="false">IFERROR(VLOOKUP(AB678,'ETAPAS ORCAM'!$B$4:$C$58,2,FALSE()),"-")</f>
        <v>B39 – LIMPEZA FINAL</v>
      </c>
      <c r="AMH678" s="85"/>
      <c r="AMI678" s="85"/>
      <c r="AMJ678" s="85"/>
    </row>
    <row r="679" s="104" customFormat="true" ht="17.9" hidden="true" customHeight="false" outlineLevel="1" collapsed="false">
      <c r="A679" s="69"/>
      <c r="B679" s="86"/>
      <c r="C679" s="87" t="str">
        <f aca="false">C678</f>
        <v>CIOPAC</v>
      </c>
      <c r="D679" s="88" t="str">
        <f aca="false">D678</f>
        <v>TÉRREO</v>
      </c>
      <c r="E679" s="88" t="str">
        <f aca="false">E678</f>
        <v>NÚCLEO DE INTELIGÊNCIA A= 21,62m2</v>
      </c>
      <c r="F679" s="89" t="s">
        <v>16954</v>
      </c>
      <c r="G679" s="90"/>
      <c r="H679" s="91"/>
      <c r="I679" s="92"/>
      <c r="J679" s="90" t="n">
        <v>18.6</v>
      </c>
      <c r="K679" s="91"/>
      <c r="L679" s="92"/>
      <c r="M679" s="90" t="n">
        <v>3.14</v>
      </c>
      <c r="N679" s="91"/>
      <c r="O679" s="92"/>
      <c r="P679" s="93" t="n">
        <f aca="false">-(0.8*2.1)-(2*1.45)*2</f>
        <v>-7.48</v>
      </c>
      <c r="Q679" s="94"/>
      <c r="R679" s="95"/>
      <c r="S679" s="96" t="n">
        <f aca="false">IF(G679&lt;&gt;0,(G679+P679),(J679*M679)+P679)</f>
        <v>50.924</v>
      </c>
      <c r="T679" s="97" t="n">
        <f aca="false">IF(H679&lt;&gt;0,(H679+Q679),(K679*N679)+Q679)</f>
        <v>0</v>
      </c>
      <c r="U679" s="98" t="n">
        <f aca="false">IF(I679&lt;&gt;0,(I679+R679),(L679*O679)+R679)</f>
        <v>0</v>
      </c>
      <c r="V679" s="99" t="n">
        <f aca="false">SUM(S679:U679)</f>
        <v>50.924</v>
      </c>
      <c r="W679" s="100"/>
      <c r="X679" s="101"/>
      <c r="Y679" s="88"/>
      <c r="Z679" s="88"/>
      <c r="AA679" s="89"/>
      <c r="AB679" s="102"/>
      <c r="AC679" s="103"/>
      <c r="AMH679" s="85"/>
      <c r="AMI679" s="85"/>
      <c r="AMJ679" s="85"/>
    </row>
    <row r="680" s="84" customFormat="true" ht="26.1" hidden="true" customHeight="false" outlineLevel="1" collapsed="false">
      <c r="A680" s="69"/>
      <c r="B680" s="86"/>
      <c r="C680" s="105" t="str">
        <f aca="false">C679</f>
        <v>CIOPAC</v>
      </c>
      <c r="D680" s="106" t="str">
        <f aca="false">D679</f>
        <v>TÉRREO</v>
      </c>
      <c r="E680" s="106" t="str">
        <f aca="false">E679</f>
        <v>NÚCLEO DE INTELIGÊNCIA A= 21,62m2</v>
      </c>
      <c r="F680" s="107" t="str">
        <f aca="false">F679</f>
        <v>PAREDE</v>
      </c>
      <c r="G680" s="108"/>
      <c r="H680" s="109"/>
      <c r="I680" s="110"/>
      <c r="J680" s="108"/>
      <c r="K680" s="109"/>
      <c r="L680" s="110"/>
      <c r="M680" s="108"/>
      <c r="N680" s="109"/>
      <c r="O680" s="110"/>
      <c r="P680" s="111"/>
      <c r="Q680" s="112"/>
      <c r="R680" s="113"/>
      <c r="S680" s="114"/>
      <c r="T680" s="115"/>
      <c r="U680" s="116"/>
      <c r="V680" s="117"/>
      <c r="W680" s="118" t="n">
        <f aca="false">V679</f>
        <v>50.924</v>
      </c>
      <c r="X680" s="119" t="n">
        <v>87879</v>
      </c>
      <c r="Y680" s="106" t="str">
        <f aca="false">IFERROR(VLOOKUP($X680,'BASE DADOS'!$B$2:$E$16877,2,FALSE()),"-")</f>
        <v>SINAPI</v>
      </c>
      <c r="Z680" s="106" t="str">
        <f aca="false">IFERROR(VLOOKUP($X680,'BASE DADOS'!$B$2:$E$16877,3,FALSE()),"-")</f>
        <v>Chapisco aplicado em alvenarias e estruturas de concreto internas, com colher de pedreiro.   argamassa traço 1:3 com preparo em betoneira 400l. af_10/2022</v>
      </c>
      <c r="AA680" s="107" t="str">
        <f aca="false">IFERROR(VLOOKUP($X680,'BASE DADOS'!$B$2:$E$16877,4,FALSE()),"-")</f>
        <v>m2</v>
      </c>
      <c r="AB680" s="120" t="s">
        <v>17006</v>
      </c>
      <c r="AC680" s="121" t="str">
        <f aca="false">IFERROR(VLOOKUP(AB680,'ETAPAS ORCAM'!$B$4:$C$58,2,FALSE()),"-")</f>
        <v>B08 – REVESTIMENTO INTERNO – PAREDE</v>
      </c>
      <c r="AMH680" s="85"/>
      <c r="AMI680" s="85"/>
      <c r="AMJ680" s="85"/>
    </row>
    <row r="681" s="84" customFormat="true" ht="34.3" hidden="true" customHeight="false" outlineLevel="1" collapsed="false">
      <c r="A681" s="69"/>
      <c r="B681" s="86"/>
      <c r="C681" s="105" t="str">
        <f aca="false">C680</f>
        <v>CIOPAC</v>
      </c>
      <c r="D681" s="106" t="str">
        <f aca="false">D680</f>
        <v>TÉRREO</v>
      </c>
      <c r="E681" s="106" t="str">
        <f aca="false">E680</f>
        <v>NÚCLEO DE INTELIGÊNCIA A= 21,62m2</v>
      </c>
      <c r="F681" s="107" t="str">
        <f aca="false">F680</f>
        <v>PAREDE</v>
      </c>
      <c r="G681" s="108"/>
      <c r="H681" s="109"/>
      <c r="I681" s="110"/>
      <c r="J681" s="108"/>
      <c r="K681" s="109"/>
      <c r="L681" s="110"/>
      <c r="M681" s="108"/>
      <c r="N681" s="109"/>
      <c r="O681" s="110"/>
      <c r="P681" s="111"/>
      <c r="Q681" s="112"/>
      <c r="R681" s="113"/>
      <c r="S681" s="114"/>
      <c r="T681" s="115"/>
      <c r="U681" s="116"/>
      <c r="V681" s="117"/>
      <c r="W681" s="118" t="n">
        <f aca="false">W680</f>
        <v>50.924</v>
      </c>
      <c r="X681" s="119" t="n">
        <v>87529</v>
      </c>
      <c r="Y681" s="106" t="str">
        <f aca="false">IFERROR(VLOOKUP($X681,'BASE DADOS'!$B$2:$E$16877,2,FALSE()),"-")</f>
        <v>SINAPI</v>
      </c>
      <c r="Z681" s="106" t="str">
        <f aca="false">IFERROR(VLOOKUP($X681,'BASE DADOS'!$B$2:$E$16877,3,FALSE()),"-")</f>
        <v>Massa única, para recebimento de pintura, em argamassa traço 1:2:8, preparo mecânico com betoneira 400l, aplicada manualmente em faces internas de paredes, espessura de 20mm, com execução de taliscas. af_06/2014</v>
      </c>
      <c r="AA681" s="107" t="str">
        <f aca="false">IFERROR(VLOOKUP($X681,'BASE DADOS'!$B$2:$E$16877,4,FALSE()),"-")</f>
        <v>m2</v>
      </c>
      <c r="AB681" s="120" t="s">
        <v>17006</v>
      </c>
      <c r="AC681" s="121" t="str">
        <f aca="false">IFERROR(VLOOKUP(AB681,'ETAPAS ORCAM'!$B$4:$C$58,2,FALSE()),"-")</f>
        <v>B08 – REVESTIMENTO INTERNO – PAREDE</v>
      </c>
      <c r="AMH681" s="85"/>
      <c r="AMI681" s="85"/>
      <c r="AMJ681" s="85"/>
    </row>
    <row r="682" s="84" customFormat="true" ht="17.9" hidden="true" customHeight="false" outlineLevel="1" collapsed="false">
      <c r="A682" s="69"/>
      <c r="B682" s="86"/>
      <c r="C682" s="105" t="str">
        <f aca="false">C681</f>
        <v>CIOPAC</v>
      </c>
      <c r="D682" s="106" t="str">
        <f aca="false">D681</f>
        <v>TÉRREO</v>
      </c>
      <c r="E682" s="106" t="str">
        <f aca="false">E681</f>
        <v>NÚCLEO DE INTELIGÊNCIA A= 21,62m2</v>
      </c>
      <c r="F682" s="107" t="str">
        <f aca="false">F681</f>
        <v>PAREDE</v>
      </c>
      <c r="G682" s="108"/>
      <c r="H682" s="109"/>
      <c r="I682" s="110"/>
      <c r="J682" s="108"/>
      <c r="K682" s="109"/>
      <c r="L682" s="110"/>
      <c r="M682" s="108"/>
      <c r="N682" s="109"/>
      <c r="O682" s="110"/>
      <c r="P682" s="111"/>
      <c r="Q682" s="112"/>
      <c r="R682" s="113"/>
      <c r="S682" s="114"/>
      <c r="T682" s="115"/>
      <c r="U682" s="116"/>
      <c r="V682" s="117"/>
      <c r="W682" s="118" t="n">
        <f aca="false">W681</f>
        <v>50.924</v>
      </c>
      <c r="X682" s="119" t="n">
        <v>88485</v>
      </c>
      <c r="Y682" s="106" t="str">
        <f aca="false">IFERROR(VLOOKUP($X682,'BASE DADOS'!$B$2:$E$16877,2,FALSE()),"-")</f>
        <v>SINAPI</v>
      </c>
      <c r="Z682" s="106" t="str">
        <f aca="false">IFERROR(VLOOKUP($X682,'BASE DADOS'!$B$2:$E$16877,3,FALSE()),"-")</f>
        <v>Aplicação de fundo selador acrílico em paredes, uma demão. af_06/2014</v>
      </c>
      <c r="AA682" s="107" t="str">
        <f aca="false">IFERROR(VLOOKUP($X682,'BASE DADOS'!$B$2:$E$16877,4,FALSE()),"-")</f>
        <v>m2</v>
      </c>
      <c r="AB682" s="120" t="s">
        <v>17007</v>
      </c>
      <c r="AC682" s="121" t="str">
        <f aca="false">IFERROR(VLOOKUP(AB682,'ETAPAS ORCAM'!$B$4:$C$58,2,FALSE()),"-")</f>
        <v>B14 – PINTURA INTERNA – PAREDE</v>
      </c>
      <c r="AMH682" s="85"/>
      <c r="AMI682" s="85"/>
      <c r="AMJ682" s="85"/>
    </row>
    <row r="683" s="84" customFormat="true" ht="17.9" hidden="true" customHeight="false" outlineLevel="1" collapsed="false">
      <c r="A683" s="69"/>
      <c r="B683" s="86"/>
      <c r="C683" s="105" t="str">
        <f aca="false">C682</f>
        <v>CIOPAC</v>
      </c>
      <c r="D683" s="106" t="str">
        <f aca="false">D682</f>
        <v>TÉRREO</v>
      </c>
      <c r="E683" s="106" t="str">
        <f aca="false">E682</f>
        <v>NÚCLEO DE INTELIGÊNCIA A= 21,62m2</v>
      </c>
      <c r="F683" s="107" t="str">
        <f aca="false">F682</f>
        <v>PAREDE</v>
      </c>
      <c r="G683" s="108"/>
      <c r="H683" s="109"/>
      <c r="I683" s="110"/>
      <c r="J683" s="108"/>
      <c r="K683" s="109"/>
      <c r="L683" s="110"/>
      <c r="M683" s="108"/>
      <c r="N683" s="109"/>
      <c r="O683" s="110"/>
      <c r="P683" s="111"/>
      <c r="Q683" s="112"/>
      <c r="R683" s="113"/>
      <c r="S683" s="114"/>
      <c r="T683" s="115"/>
      <c r="U683" s="116"/>
      <c r="V683" s="117"/>
      <c r="W683" s="118" t="n">
        <f aca="false">W682</f>
        <v>50.924</v>
      </c>
      <c r="X683" s="119" t="n">
        <v>88497</v>
      </c>
      <c r="Y683" s="106" t="str">
        <f aca="false">IFERROR(VLOOKUP($X683,'BASE DADOS'!$B$2:$E$16877,2,FALSE()),"-")</f>
        <v>SINAPI</v>
      </c>
      <c r="Z683" s="106" t="str">
        <f aca="false">IFERROR(VLOOKUP($X683,'BASE DADOS'!$B$2:$E$16877,3,FALSE()),"-")</f>
        <v>Aplicação e lixamento de massa látex em paredes, duas demãos. af_06/2014</v>
      </c>
      <c r="AA683" s="107" t="str">
        <f aca="false">IFERROR(VLOOKUP($X683,'BASE DADOS'!$B$2:$E$16877,4,FALSE()),"-")</f>
        <v>m2</v>
      </c>
      <c r="AB683" s="120" t="s">
        <v>17007</v>
      </c>
      <c r="AC683" s="121" t="str">
        <f aca="false">IFERROR(VLOOKUP(AB683,'ETAPAS ORCAM'!$B$4:$C$58,2,FALSE()),"-")</f>
        <v>B14 – PINTURA INTERNA – PAREDE</v>
      </c>
      <c r="AMH683" s="85"/>
      <c r="AMI683" s="85"/>
      <c r="AMJ683" s="85"/>
    </row>
    <row r="684" s="84" customFormat="true" ht="17.9" hidden="true" customHeight="false" outlineLevel="1" collapsed="false">
      <c r="A684" s="69"/>
      <c r="B684" s="86"/>
      <c r="C684" s="105" t="str">
        <f aca="false">C683</f>
        <v>CIOPAC</v>
      </c>
      <c r="D684" s="106" t="str">
        <f aca="false">D683</f>
        <v>TÉRREO</v>
      </c>
      <c r="E684" s="106" t="str">
        <f aca="false">E683</f>
        <v>NÚCLEO DE INTELIGÊNCIA A= 21,62m2</v>
      </c>
      <c r="F684" s="107" t="str">
        <f aca="false">F683</f>
        <v>PAREDE</v>
      </c>
      <c r="G684" s="108"/>
      <c r="H684" s="109"/>
      <c r="I684" s="110"/>
      <c r="J684" s="108"/>
      <c r="K684" s="109"/>
      <c r="L684" s="110"/>
      <c r="M684" s="108"/>
      <c r="N684" s="109"/>
      <c r="O684" s="110"/>
      <c r="P684" s="111"/>
      <c r="Q684" s="112"/>
      <c r="R684" s="113"/>
      <c r="S684" s="114"/>
      <c r="T684" s="115"/>
      <c r="U684" s="116"/>
      <c r="V684" s="117"/>
      <c r="W684" s="118" t="n">
        <f aca="false">W683</f>
        <v>50.924</v>
      </c>
      <c r="X684" s="119" t="n">
        <v>104641</v>
      </c>
      <c r="Y684" s="106" t="str">
        <f aca="false">IFERROR(VLOOKUP($X684,'BASE DADOS'!$B$2:$E$16877,2,FALSE()),"-")</f>
        <v>SINAPI</v>
      </c>
      <c r="Z684" s="106" t="str">
        <f aca="false">IFERROR(VLOOKUP($X684,'BASE DADOS'!$B$2:$E$16877,3,FALSE()),"-")</f>
        <v>Pintura látex acrílica econômica, aplicação manual em paredes, duas demãos. Af_04/2023</v>
      </c>
      <c r="AA684" s="107" t="str">
        <f aca="false">IFERROR(VLOOKUP($X684,'BASE DADOS'!$B$2:$E$16877,4,FALSE()),"-")</f>
        <v>m2</v>
      </c>
      <c r="AB684" s="120" t="s">
        <v>17007</v>
      </c>
      <c r="AC684" s="121" t="str">
        <f aca="false">IFERROR(VLOOKUP(AB684,'ETAPAS ORCAM'!$B$4:$C$58,2,FALSE()),"-")</f>
        <v>B14 – PINTURA INTERNA – PAREDE</v>
      </c>
      <c r="AMH684" s="85"/>
      <c r="AMI684" s="85"/>
      <c r="AMJ684" s="85"/>
    </row>
    <row r="685" s="104" customFormat="true" ht="17.9" hidden="true" customHeight="false" outlineLevel="1" collapsed="false">
      <c r="A685" s="69"/>
      <c r="B685" s="86"/>
      <c r="C685" s="87" t="str">
        <f aca="false">C684</f>
        <v>CIOPAC</v>
      </c>
      <c r="D685" s="88" t="str">
        <f aca="false">D684</f>
        <v>TÉRREO</v>
      </c>
      <c r="E685" s="88" t="str">
        <f aca="false">E684</f>
        <v>NÚCLEO DE INTELIGÊNCIA A= 21,62m2</v>
      </c>
      <c r="F685" s="89" t="s">
        <v>16955</v>
      </c>
      <c r="G685" s="90" t="n">
        <f aca="false">G674</f>
        <v>21.62</v>
      </c>
      <c r="H685" s="91"/>
      <c r="I685" s="92"/>
      <c r="J685" s="90"/>
      <c r="K685" s="91"/>
      <c r="L685" s="92"/>
      <c r="M685" s="90"/>
      <c r="N685" s="91"/>
      <c r="O685" s="92"/>
      <c r="P685" s="93"/>
      <c r="Q685" s="94"/>
      <c r="R685" s="95"/>
      <c r="S685" s="96" t="n">
        <f aca="false">IF(G685&lt;&gt;0,(G685+P685),(J685*M685)+P685)</f>
        <v>21.62</v>
      </c>
      <c r="T685" s="97" t="n">
        <f aca="false">IF(H685&lt;&gt;0,(H685+Q685),(K685*N685)+Q685)</f>
        <v>0</v>
      </c>
      <c r="U685" s="98" t="n">
        <f aca="false">IF(I685&lt;&gt;0,(I685+R685),(L685*O685)+R685)</f>
        <v>0</v>
      </c>
      <c r="V685" s="99" t="n">
        <f aca="false">SUM(S685:U685)</f>
        <v>21.62</v>
      </c>
      <c r="W685" s="100"/>
      <c r="X685" s="101"/>
      <c r="Y685" s="88"/>
      <c r="Z685" s="88"/>
      <c r="AA685" s="89"/>
      <c r="AB685" s="102"/>
      <c r="AC685" s="103"/>
      <c r="AMH685" s="85"/>
      <c r="AMI685" s="85"/>
      <c r="AMJ685" s="85"/>
    </row>
    <row r="686" s="84" customFormat="true" ht="17.9" hidden="true" customHeight="false" outlineLevel="1" collapsed="false">
      <c r="A686" s="69"/>
      <c r="B686" s="86"/>
      <c r="C686" s="105" t="str">
        <f aca="false">C685</f>
        <v>CIOPAC</v>
      </c>
      <c r="D686" s="106" t="str">
        <f aca="false">D685</f>
        <v>TÉRREO</v>
      </c>
      <c r="E686" s="106" t="str">
        <f aca="false">E685</f>
        <v>NÚCLEO DE INTELIGÊNCIA A= 21,62m2</v>
      </c>
      <c r="F686" s="107" t="str">
        <f aca="false">F685</f>
        <v>TETO</v>
      </c>
      <c r="G686" s="108"/>
      <c r="H686" s="109"/>
      <c r="I686" s="110"/>
      <c r="J686" s="108"/>
      <c r="K686" s="109"/>
      <c r="L686" s="110"/>
      <c r="M686" s="108"/>
      <c r="N686" s="109"/>
      <c r="O686" s="110"/>
      <c r="P686" s="111"/>
      <c r="Q686" s="112"/>
      <c r="R686" s="113"/>
      <c r="S686" s="114"/>
      <c r="T686" s="115"/>
      <c r="U686" s="116"/>
      <c r="V686" s="117"/>
      <c r="W686" s="118" t="n">
        <f aca="false">V685</f>
        <v>21.62</v>
      </c>
      <c r="X686" s="119" t="n">
        <v>96114</v>
      </c>
      <c r="Y686" s="106" t="str">
        <f aca="false">IFERROR(VLOOKUP($X686,'BASE DADOS'!$B$2:$E$16877,2,FALSE()),"-")</f>
        <v>SINAPI</v>
      </c>
      <c r="Z686" s="106" t="str">
        <f aca="false">IFERROR(VLOOKUP($X686,'BASE DADOS'!$B$2:$E$16877,3,FALSE()),"-")</f>
        <v>Forro em drywall, para ambientes comerciais, inclusive estrutura de fixação. af_05/2017_ps</v>
      </c>
      <c r="AA686" s="107" t="str">
        <f aca="false">IFERROR(VLOOKUP($X686,'BASE DADOS'!$B$2:$E$16877,4,FALSE()),"-")</f>
        <v>m2</v>
      </c>
      <c r="AB686" s="120" t="s">
        <v>17018</v>
      </c>
      <c r="AC686" s="121" t="str">
        <f aca="false">IFERROR(VLOOKUP(AB686,'ETAPAS ORCAM'!$B$4:$C$58,2,FALSE()),"-")</f>
        <v>B09 – REVESTIMENTO INTERNO – TETO</v>
      </c>
      <c r="AMH686" s="85"/>
      <c r="AMI686" s="85"/>
      <c r="AMJ686" s="85"/>
    </row>
    <row r="687" s="84" customFormat="true" ht="17.9" hidden="true" customHeight="false" outlineLevel="1" collapsed="false">
      <c r="A687" s="69"/>
      <c r="B687" s="86"/>
      <c r="C687" s="105" t="str">
        <f aca="false">C686</f>
        <v>CIOPAC</v>
      </c>
      <c r="D687" s="106" t="str">
        <f aca="false">D686</f>
        <v>TÉRREO</v>
      </c>
      <c r="E687" s="106" t="str">
        <f aca="false">E686</f>
        <v>NÚCLEO DE INTELIGÊNCIA A= 21,62m2</v>
      </c>
      <c r="F687" s="107" t="str">
        <f aca="false">F686</f>
        <v>TETO</v>
      </c>
      <c r="G687" s="108"/>
      <c r="H687" s="109"/>
      <c r="I687" s="110"/>
      <c r="J687" s="108"/>
      <c r="K687" s="109"/>
      <c r="L687" s="110"/>
      <c r="M687" s="108"/>
      <c r="N687" s="109"/>
      <c r="O687" s="110"/>
      <c r="P687" s="111"/>
      <c r="Q687" s="112"/>
      <c r="R687" s="113"/>
      <c r="S687" s="114"/>
      <c r="T687" s="115"/>
      <c r="U687" s="116"/>
      <c r="V687" s="117"/>
      <c r="W687" s="118" t="n">
        <f aca="false">J679</f>
        <v>18.6</v>
      </c>
      <c r="X687" s="119" t="n">
        <v>9082</v>
      </c>
      <c r="Y687" s="106" t="str">
        <f aca="false">IFERROR(VLOOKUP($X687,'BASE DADOS'!$B$2:$E$16877,2,FALSE()),"-")</f>
        <v>ORSE</v>
      </c>
      <c r="Z687" s="106" t="str">
        <f aca="false">IFERROR(VLOOKUP($X687,'BASE DADOS'!$B$2:$E$16877,3,FALSE()),"-")</f>
        <v>Tabica metálica 3x3cm para forro de gesso (fornecimento e montagem)</v>
      </c>
      <c r="AA687" s="107" t="str">
        <f aca="false">IFERROR(VLOOKUP($X687,'BASE DADOS'!$B$2:$E$16877,4,FALSE()),"-")</f>
        <v>m</v>
      </c>
      <c r="AB687" s="120" t="s">
        <v>17018</v>
      </c>
      <c r="AC687" s="121" t="str">
        <f aca="false">IFERROR(VLOOKUP(AB687,'ETAPAS ORCAM'!$B$4:$C$58,2,FALSE()),"-")</f>
        <v>B09 – REVESTIMENTO INTERNO – TETO</v>
      </c>
      <c r="AMH687" s="85"/>
      <c r="AMI687" s="85"/>
      <c r="AMJ687" s="85"/>
    </row>
    <row r="688" s="84" customFormat="true" ht="17.9" hidden="true" customHeight="false" outlineLevel="1" collapsed="false">
      <c r="A688" s="69"/>
      <c r="B688" s="86"/>
      <c r="C688" s="105" t="str">
        <f aca="false">C687</f>
        <v>CIOPAC</v>
      </c>
      <c r="D688" s="106" t="str">
        <f aca="false">D687</f>
        <v>TÉRREO</v>
      </c>
      <c r="E688" s="106" t="str">
        <f aca="false">E687</f>
        <v>NÚCLEO DE INTELIGÊNCIA A= 21,62m2</v>
      </c>
      <c r="F688" s="107" t="str">
        <f aca="false">F687</f>
        <v>TETO</v>
      </c>
      <c r="G688" s="108"/>
      <c r="H688" s="109"/>
      <c r="I688" s="110"/>
      <c r="J688" s="108"/>
      <c r="K688" s="109"/>
      <c r="L688" s="110"/>
      <c r="M688" s="108"/>
      <c r="N688" s="109"/>
      <c r="O688" s="110"/>
      <c r="P688" s="111"/>
      <c r="Q688" s="112"/>
      <c r="R688" s="113"/>
      <c r="S688" s="114"/>
      <c r="T688" s="115"/>
      <c r="U688" s="116"/>
      <c r="V688" s="117"/>
      <c r="W688" s="118" t="n">
        <f aca="false">W686</f>
        <v>21.62</v>
      </c>
      <c r="X688" s="119" t="n">
        <v>88484</v>
      </c>
      <c r="Y688" s="106" t="str">
        <f aca="false">IFERROR(VLOOKUP($X688,'BASE DADOS'!$B$2:$E$16877,2,FALSE()),"-")</f>
        <v>SINAPI</v>
      </c>
      <c r="Z688" s="106" t="str">
        <f aca="false">IFERROR(VLOOKUP($X688,'BASE DADOS'!$B$2:$E$16877,3,FALSE()),"-")</f>
        <v>Aplicação de fundo selador acrílico em teto, uma demão. af_06/2014</v>
      </c>
      <c r="AA688" s="107" t="str">
        <f aca="false">IFERROR(VLOOKUP($X688,'BASE DADOS'!$B$2:$E$16877,4,FALSE()),"-")</f>
        <v>m2</v>
      </c>
      <c r="AB688" s="120" t="s">
        <v>17008</v>
      </c>
      <c r="AC688" s="121" t="str">
        <f aca="false">IFERROR(VLOOKUP(AB688,'ETAPAS ORCAM'!$B$4:$C$58,2,FALSE()),"-")</f>
        <v>B15 – PINTURA INTERNA – TETO</v>
      </c>
      <c r="AMH688" s="85"/>
      <c r="AMI688" s="85"/>
      <c r="AMJ688" s="85"/>
    </row>
    <row r="689" s="84" customFormat="true" ht="17.9" hidden="true" customHeight="false" outlineLevel="1" collapsed="false">
      <c r="A689" s="69"/>
      <c r="B689" s="86"/>
      <c r="C689" s="105" t="str">
        <f aca="false">C688</f>
        <v>CIOPAC</v>
      </c>
      <c r="D689" s="106" t="str">
        <f aca="false">D688</f>
        <v>TÉRREO</v>
      </c>
      <c r="E689" s="106" t="str">
        <f aca="false">E688</f>
        <v>NÚCLEO DE INTELIGÊNCIA A= 21,62m2</v>
      </c>
      <c r="F689" s="107" t="str">
        <f aca="false">F688</f>
        <v>TETO</v>
      </c>
      <c r="G689" s="108"/>
      <c r="H689" s="109"/>
      <c r="I689" s="110"/>
      <c r="J689" s="108"/>
      <c r="K689" s="109"/>
      <c r="L689" s="110"/>
      <c r="M689" s="108"/>
      <c r="N689" s="109"/>
      <c r="O689" s="110"/>
      <c r="P689" s="111"/>
      <c r="Q689" s="112"/>
      <c r="R689" s="113"/>
      <c r="S689" s="114"/>
      <c r="T689" s="115"/>
      <c r="U689" s="116"/>
      <c r="V689" s="117"/>
      <c r="W689" s="118" t="n">
        <f aca="false">W687</f>
        <v>18.6</v>
      </c>
      <c r="X689" s="119" t="n">
        <v>88496</v>
      </c>
      <c r="Y689" s="106" t="str">
        <f aca="false">IFERROR(VLOOKUP($X689,'BASE DADOS'!$B$2:$E$16877,2,FALSE()),"-")</f>
        <v>SINAPI</v>
      </c>
      <c r="Z689" s="106" t="str">
        <f aca="false">IFERROR(VLOOKUP($X689,'BASE DADOS'!$B$2:$E$16877,3,FALSE()),"-")</f>
        <v>Aplicação e lixamento de massa látex em teto, duas demãos. af_06/2014</v>
      </c>
      <c r="AA689" s="107" t="str">
        <f aca="false">IFERROR(VLOOKUP($X689,'BASE DADOS'!$B$2:$E$16877,4,FALSE()),"-")</f>
        <v>m2</v>
      </c>
      <c r="AB689" s="120" t="s">
        <v>17008</v>
      </c>
      <c r="AC689" s="121" t="str">
        <f aca="false">IFERROR(VLOOKUP(AB689,'ETAPAS ORCAM'!$B$4:$C$58,2,FALSE()),"-")</f>
        <v>B15 – PINTURA INTERNA – TETO</v>
      </c>
      <c r="AMH689" s="85"/>
      <c r="AMI689" s="85"/>
      <c r="AMJ689" s="85"/>
    </row>
    <row r="690" s="84" customFormat="true" ht="17.9" hidden="true" customHeight="false" outlineLevel="1" collapsed="false">
      <c r="A690" s="69"/>
      <c r="B690" s="86"/>
      <c r="C690" s="105" t="str">
        <f aca="false">C689</f>
        <v>CIOPAC</v>
      </c>
      <c r="D690" s="106" t="str">
        <f aca="false">D689</f>
        <v>TÉRREO</v>
      </c>
      <c r="E690" s="106" t="str">
        <f aca="false">E689</f>
        <v>NÚCLEO DE INTELIGÊNCIA A= 21,62m2</v>
      </c>
      <c r="F690" s="107" t="str">
        <f aca="false">F689</f>
        <v>TETO</v>
      </c>
      <c r="G690" s="108"/>
      <c r="H690" s="109"/>
      <c r="I690" s="110"/>
      <c r="J690" s="108"/>
      <c r="K690" s="109"/>
      <c r="L690" s="110"/>
      <c r="M690" s="108"/>
      <c r="N690" s="109"/>
      <c r="O690" s="110"/>
      <c r="P690" s="111"/>
      <c r="Q690" s="112"/>
      <c r="R690" s="113"/>
      <c r="S690" s="114"/>
      <c r="T690" s="115"/>
      <c r="U690" s="116"/>
      <c r="V690" s="117"/>
      <c r="W690" s="118" t="n">
        <f aca="false">W688</f>
        <v>21.62</v>
      </c>
      <c r="X690" s="119" t="n">
        <v>104639</v>
      </c>
      <c r="Y690" s="106" t="str">
        <f aca="false">IFERROR(VLOOKUP($X690,'BASE DADOS'!$B$2:$E$16877,2,FALSE()),"-")</f>
        <v>SINAPI</v>
      </c>
      <c r="Z690" s="106" t="str">
        <f aca="false">IFERROR(VLOOKUP($X690,'BASE DADOS'!$B$2:$E$16877,3,FALSE()),"-")</f>
        <v>Pintura látex acrílica econômica, aplicação manual em teto, duas demãos. Af_04/2023</v>
      </c>
      <c r="AA690" s="107" t="str">
        <f aca="false">IFERROR(VLOOKUP($X690,'BASE DADOS'!$B$2:$E$16877,4,FALSE()),"-")</f>
        <v>m2</v>
      </c>
      <c r="AB690" s="120" t="s">
        <v>17008</v>
      </c>
      <c r="AC690" s="121" t="str">
        <f aca="false">IFERROR(VLOOKUP(AB690,'ETAPAS ORCAM'!$B$4:$C$58,2,FALSE()),"-")</f>
        <v>B15 – PINTURA INTERNA – TETO</v>
      </c>
      <c r="AMH690" s="85"/>
      <c r="AMI690" s="85"/>
      <c r="AMJ690" s="85"/>
    </row>
    <row r="691" s="104" customFormat="true" ht="17.9" hidden="true" customHeight="false" outlineLevel="1" collapsed="false">
      <c r="A691" s="69"/>
      <c r="B691" s="86"/>
      <c r="C691" s="87" t="str">
        <f aca="false">C690</f>
        <v>CIOPAC</v>
      </c>
      <c r="D691" s="88" t="str">
        <f aca="false">D690</f>
        <v>TÉRREO</v>
      </c>
      <c r="E691" s="88" t="str">
        <f aca="false">E690</f>
        <v>NÚCLEO DE INTELIGÊNCIA A= 21,62m2</v>
      </c>
      <c r="F691" s="89" t="s">
        <v>16956</v>
      </c>
      <c r="G691" s="90" t="n">
        <f aca="false">J679</f>
        <v>18.6</v>
      </c>
      <c r="H691" s="91"/>
      <c r="I691" s="92"/>
      <c r="J691" s="90"/>
      <c r="K691" s="91"/>
      <c r="L691" s="92"/>
      <c r="M691" s="90"/>
      <c r="N691" s="91"/>
      <c r="O691" s="92"/>
      <c r="P691" s="93" t="n">
        <v>-0.8</v>
      </c>
      <c r="Q691" s="94"/>
      <c r="R691" s="95"/>
      <c r="S691" s="96" t="n">
        <f aca="false">IF(G691&lt;&gt;0,(G691+P691),(J691*M691)+P691)</f>
        <v>17.8</v>
      </c>
      <c r="T691" s="97" t="n">
        <f aca="false">IF(H691&lt;&gt;0,(H691+Q691),(K691*N691)+Q691)</f>
        <v>0</v>
      </c>
      <c r="U691" s="98" t="n">
        <f aca="false">IF(I691&lt;&gt;0,(I691+R691),(L691*O691)+R691)</f>
        <v>0</v>
      </c>
      <c r="V691" s="99" t="n">
        <f aca="false">SUM(S691:U691)</f>
        <v>17.8</v>
      </c>
      <c r="W691" s="100"/>
      <c r="X691" s="101"/>
      <c r="Y691" s="88"/>
      <c r="Z691" s="88"/>
      <c r="AA691" s="89"/>
      <c r="AB691" s="102"/>
      <c r="AC691" s="103"/>
      <c r="AMH691" s="85"/>
      <c r="AMI691" s="85"/>
      <c r="AMJ691" s="85"/>
    </row>
    <row r="692" s="84" customFormat="true" ht="17.9" hidden="true" customHeight="false" outlineLevel="1" collapsed="false">
      <c r="A692" s="69"/>
      <c r="B692" s="86"/>
      <c r="C692" s="105" t="str">
        <f aca="false">C691</f>
        <v>CIOPAC</v>
      </c>
      <c r="D692" s="106" t="str">
        <f aca="false">D691</f>
        <v>TÉRREO</v>
      </c>
      <c r="E692" s="106" t="str">
        <f aca="false">E691</f>
        <v>NÚCLEO DE INTELIGÊNCIA A= 21,62m2</v>
      </c>
      <c r="F692" s="107" t="str">
        <f aca="false">F691</f>
        <v>RODAPÉ</v>
      </c>
      <c r="G692" s="108"/>
      <c r="H692" s="109"/>
      <c r="I692" s="110"/>
      <c r="J692" s="108"/>
      <c r="K692" s="109"/>
      <c r="L692" s="110"/>
      <c r="M692" s="108"/>
      <c r="N692" s="109"/>
      <c r="O692" s="110"/>
      <c r="P692" s="111"/>
      <c r="Q692" s="112"/>
      <c r="R692" s="113"/>
      <c r="S692" s="114"/>
      <c r="T692" s="115"/>
      <c r="U692" s="116"/>
      <c r="V692" s="117"/>
      <c r="W692" s="118" t="n">
        <f aca="false">V691</f>
        <v>17.8</v>
      </c>
      <c r="X692" s="119" t="n">
        <v>2260</v>
      </c>
      <c r="Y692" s="106" t="str">
        <f aca="false">IFERROR(VLOOKUP($X692,'BASE DADOS'!$B$2:$E$16877,2,FALSE()),"-")</f>
        <v>ORSE</v>
      </c>
      <c r="Z692" s="106" t="str">
        <f aca="false">IFERROR(VLOOKUP($X692,'BASE DADOS'!$B$2:$E$16877,3,FALSE()),"-")</f>
        <v>Rodapé alta resistência, h = 10 cm</v>
      </c>
      <c r="AA692" s="107" t="str">
        <f aca="false">IFERROR(VLOOKUP($X692,'BASE DADOS'!$B$2:$E$16877,4,FALSE()),"-")</f>
        <v>m</v>
      </c>
      <c r="AB692" s="120" t="s">
        <v>17006</v>
      </c>
      <c r="AC692" s="121" t="str">
        <f aca="false">IFERROR(VLOOKUP(AB692,'ETAPAS ORCAM'!$B$4:$C$58,2,FALSE()),"-")</f>
        <v>B08 – REVESTIMENTO INTERNO – PAREDE</v>
      </c>
      <c r="AMH692" s="85"/>
      <c r="AMI692" s="85"/>
      <c r="AMJ692" s="85"/>
    </row>
    <row r="693" s="104" customFormat="true" ht="17.9" hidden="true" customHeight="false" outlineLevel="1" collapsed="false">
      <c r="A693" s="69"/>
      <c r="B693" s="86"/>
      <c r="C693" s="87" t="str">
        <f aca="false">C692</f>
        <v>CIOPAC</v>
      </c>
      <c r="D693" s="88" t="str">
        <f aca="false">D692</f>
        <v>TÉRREO</v>
      </c>
      <c r="E693" s="88" t="str">
        <f aca="false">E692</f>
        <v>NÚCLEO DE INTELIGÊNCIA A= 21,62m2</v>
      </c>
      <c r="F693" s="89" t="s">
        <v>16963</v>
      </c>
      <c r="G693" s="90"/>
      <c r="H693" s="91"/>
      <c r="I693" s="92"/>
      <c r="J693" s="90" t="n">
        <f aca="false">2*2</f>
        <v>4</v>
      </c>
      <c r="K693" s="91"/>
      <c r="L693" s="92"/>
      <c r="M693" s="90" t="n">
        <v>1.45</v>
      </c>
      <c r="N693" s="91"/>
      <c r="O693" s="92"/>
      <c r="P693" s="93"/>
      <c r="Q693" s="94"/>
      <c r="R693" s="95"/>
      <c r="S693" s="96" t="n">
        <f aca="false">IF(G693&lt;&gt;0,(G693+P693),(J693*M693)+P693)</f>
        <v>5.8</v>
      </c>
      <c r="T693" s="97" t="n">
        <f aca="false">IF(H693&lt;&gt;0,(H693+Q693),(K693*N693)+Q693)</f>
        <v>0</v>
      </c>
      <c r="U693" s="98" t="n">
        <f aca="false">IF(I693&lt;&gt;0,(I693+R693),(L693*O693)+R693)</f>
        <v>0</v>
      </c>
      <c r="V693" s="99" t="n">
        <f aca="false">SUM(S693:U693)</f>
        <v>5.8</v>
      </c>
      <c r="W693" s="100"/>
      <c r="X693" s="101"/>
      <c r="Y693" s="88"/>
      <c r="Z693" s="88"/>
      <c r="AA693" s="89"/>
      <c r="AB693" s="102"/>
      <c r="AC693" s="103"/>
      <c r="AMH693" s="85"/>
      <c r="AMI693" s="85"/>
      <c r="AMJ693" s="85"/>
    </row>
    <row r="694" s="84" customFormat="true" ht="26.1" hidden="true" customHeight="false" outlineLevel="1" collapsed="false">
      <c r="A694" s="69"/>
      <c r="B694" s="86"/>
      <c r="C694" s="105" t="str">
        <f aca="false">C693</f>
        <v>CIOPAC</v>
      </c>
      <c r="D694" s="106" t="str">
        <f aca="false">D693</f>
        <v>TÉRREO</v>
      </c>
      <c r="E694" s="106" t="str">
        <f aca="false">E693</f>
        <v>NÚCLEO DE INTELIGÊNCIA A= 21,62m2</v>
      </c>
      <c r="F694" s="107" t="str">
        <f aca="false">F693</f>
        <v>ESQUADRIAS DE ALUMÍNIO</v>
      </c>
      <c r="G694" s="108"/>
      <c r="H694" s="109"/>
      <c r="I694" s="110"/>
      <c r="J694" s="108"/>
      <c r="K694" s="109"/>
      <c r="L694" s="110"/>
      <c r="M694" s="108"/>
      <c r="N694" s="109"/>
      <c r="O694" s="110"/>
      <c r="P694" s="111"/>
      <c r="Q694" s="112"/>
      <c r="R694" s="113"/>
      <c r="S694" s="114"/>
      <c r="T694" s="115"/>
      <c r="U694" s="116"/>
      <c r="V694" s="117"/>
      <c r="W694" s="118" t="n">
        <f aca="false">V693</f>
        <v>5.8</v>
      </c>
      <c r="X694" s="119" t="n">
        <v>100674</v>
      </c>
      <c r="Y694" s="106" t="str">
        <f aca="false">IFERROR(VLOOKUP($X694,'BASE DADOS'!$B$2:$E$16877,2,FALSE()),"-")</f>
        <v>SINAPI</v>
      </c>
      <c r="Z694" s="106" t="str">
        <f aca="false">IFERROR(VLOOKUP($X694,'BASE DADOS'!$B$2:$E$16877,3,FALSE()),"-")</f>
        <v>Janela fixa de alumínio para vidro, com vidro, batente e ferragens. exclusive acabamento, alizar e contramarco. fornecimento e instalação. af_12/2019</v>
      </c>
      <c r="AA694" s="107" t="str">
        <f aca="false">IFERROR(VLOOKUP($X694,'BASE DADOS'!$B$2:$E$16877,4,FALSE()),"-")</f>
        <v>m2</v>
      </c>
      <c r="AB694" s="120" t="s">
        <v>17009</v>
      </c>
      <c r="AC694" s="121" t="str">
        <f aca="false">IFERROR(VLOOKUP(AB694,'ETAPAS ORCAM'!$B$4:$C$58,2,FALSE()),"-")</f>
        <v>B12 – ESQUADRIAS</v>
      </c>
      <c r="AMH694" s="85"/>
      <c r="AMI694" s="85"/>
      <c r="AMJ694" s="85"/>
    </row>
    <row r="695" s="84" customFormat="true" ht="17.9" hidden="true" customHeight="false" outlineLevel="1" collapsed="false">
      <c r="A695" s="69"/>
      <c r="B695" s="86"/>
      <c r="C695" s="105" t="str">
        <f aca="false">C694</f>
        <v>CIOPAC</v>
      </c>
      <c r="D695" s="106" t="str">
        <f aca="false">D694</f>
        <v>TÉRREO</v>
      </c>
      <c r="E695" s="106" t="str">
        <f aca="false">E694</f>
        <v>NÚCLEO DE INTELIGÊNCIA A= 21,62m2</v>
      </c>
      <c r="F695" s="107" t="str">
        <f aca="false">F694</f>
        <v>ESQUADRIAS DE ALUMÍNIO</v>
      </c>
      <c r="G695" s="108"/>
      <c r="H695" s="109"/>
      <c r="I695" s="110"/>
      <c r="J695" s="108"/>
      <c r="K695" s="109"/>
      <c r="L695" s="110"/>
      <c r="M695" s="108"/>
      <c r="N695" s="109"/>
      <c r="O695" s="110"/>
      <c r="P695" s="111"/>
      <c r="Q695" s="112"/>
      <c r="R695" s="113"/>
      <c r="S695" s="114"/>
      <c r="T695" s="115"/>
      <c r="U695" s="116"/>
      <c r="V695" s="117"/>
      <c r="W695" s="118" t="n">
        <f aca="false">W694*2</f>
        <v>11.6</v>
      </c>
      <c r="X695" s="119" t="n">
        <v>99821</v>
      </c>
      <c r="Y695" s="106" t="str">
        <f aca="false">IFERROR(VLOOKUP($X695,'BASE DADOS'!$B$2:$E$16877,2,FALSE()),"-")</f>
        <v>SINAPI</v>
      </c>
      <c r="Z695" s="106" t="str">
        <f aca="false">IFERROR(VLOOKUP($X695,'BASE DADOS'!$B$2:$E$16877,3,FALSE()),"-")</f>
        <v>Limpeza de janela de vidro com caixilho em aço/alumínio/pvc. af_04/2019</v>
      </c>
      <c r="AA695" s="107" t="str">
        <f aca="false">IFERROR(VLOOKUP($X695,'BASE DADOS'!$B$2:$E$16877,4,FALSE()),"-")</f>
        <v>m2</v>
      </c>
      <c r="AB695" s="120" t="s">
        <v>17004</v>
      </c>
      <c r="AC695" s="121" t="str">
        <f aca="false">IFERROR(VLOOKUP(AB695,'ETAPAS ORCAM'!$B$4:$C$58,2,FALSE()),"-")</f>
        <v>B39 – LIMPEZA FINAL</v>
      </c>
      <c r="AMH695" s="85"/>
      <c r="AMI695" s="85"/>
      <c r="AMJ695" s="85"/>
    </row>
    <row r="696" s="84" customFormat="true" ht="17.9" hidden="true" customHeight="false" outlineLevel="1" collapsed="false">
      <c r="A696" s="69"/>
      <c r="B696" s="86"/>
      <c r="C696" s="105" t="str">
        <f aca="false">C695</f>
        <v>CIOPAC</v>
      </c>
      <c r="D696" s="106" t="str">
        <f aca="false">D695</f>
        <v>TÉRREO</v>
      </c>
      <c r="E696" s="106" t="str">
        <f aca="false">E695</f>
        <v>NÚCLEO DE INTELIGÊNCIA A= 21,62m2</v>
      </c>
      <c r="F696" s="107" t="str">
        <f aca="false">F695</f>
        <v>ESQUADRIAS DE ALUMÍNIO</v>
      </c>
      <c r="G696" s="108"/>
      <c r="H696" s="109"/>
      <c r="I696" s="110"/>
      <c r="J696" s="108"/>
      <c r="K696" s="109"/>
      <c r="L696" s="110"/>
      <c r="M696" s="108"/>
      <c r="N696" s="109"/>
      <c r="O696" s="110"/>
      <c r="P696" s="111"/>
      <c r="Q696" s="112"/>
      <c r="R696" s="113"/>
      <c r="S696" s="114"/>
      <c r="T696" s="115"/>
      <c r="U696" s="116"/>
      <c r="V696" s="117"/>
      <c r="W696" s="118" t="n">
        <f aca="false">+2.05*2</f>
        <v>4.1</v>
      </c>
      <c r="X696" s="119" t="n">
        <v>1989</v>
      </c>
      <c r="Y696" s="106" t="str">
        <f aca="false">IFERROR(VLOOKUP($X696,'BASE DADOS'!$B$2:$E$16877,2,FALSE()),"-")</f>
        <v>ORSE</v>
      </c>
      <c r="Z696" s="106" t="str">
        <f aca="false">IFERROR(VLOOKUP($X696,'BASE DADOS'!$B$2:$E$16877,3,FALSE()),"-")</f>
        <v>Peitoril granito cinza polido, c/ largura = 22 cm, esp = 2 cm</v>
      </c>
      <c r="AA696" s="107" t="str">
        <f aca="false">IFERROR(VLOOKUP($X696,'BASE DADOS'!$B$2:$E$16877,4,FALSE()),"-")</f>
        <v>m</v>
      </c>
      <c r="AB696" s="120" t="s">
        <v>17006</v>
      </c>
      <c r="AC696" s="121" t="str">
        <f aca="false">IFERROR(VLOOKUP(AB696,'ETAPAS ORCAM'!$B$4:$C$58,2,FALSE()),"-")</f>
        <v>B08 – REVESTIMENTO INTERNO – PAREDE</v>
      </c>
      <c r="AMH696" s="85"/>
      <c r="AMI696" s="85"/>
      <c r="AMJ696" s="85"/>
    </row>
    <row r="697" s="104" customFormat="true" ht="17.9" hidden="true" customHeight="false" outlineLevel="1" collapsed="false">
      <c r="A697" s="69"/>
      <c r="B697" s="86"/>
      <c r="C697" s="87" t="str">
        <f aca="false">C695</f>
        <v>CIOPAC</v>
      </c>
      <c r="D697" s="88" t="str">
        <f aca="false">D695</f>
        <v>TÉRREO</v>
      </c>
      <c r="E697" s="88" t="str">
        <f aca="false">E695</f>
        <v>NÚCLEO DE INTELIGÊNCIA A= 21,62m2</v>
      </c>
      <c r="F697" s="89" t="s">
        <v>16961</v>
      </c>
      <c r="G697" s="90" t="n">
        <v>1</v>
      </c>
      <c r="H697" s="91"/>
      <c r="I697" s="92"/>
      <c r="J697" s="90"/>
      <c r="K697" s="91"/>
      <c r="L697" s="92"/>
      <c r="M697" s="90"/>
      <c r="N697" s="91"/>
      <c r="O697" s="92"/>
      <c r="P697" s="93"/>
      <c r="Q697" s="94"/>
      <c r="R697" s="95"/>
      <c r="S697" s="96" t="n">
        <f aca="false">IF(G697&lt;&gt;0,(G697+P697),(J697*M697)+P697)</f>
        <v>1</v>
      </c>
      <c r="T697" s="97" t="n">
        <f aca="false">IF(H697&lt;&gt;0,(H697+Q697),(K697*N697)+Q697)</f>
        <v>0</v>
      </c>
      <c r="U697" s="98" t="n">
        <f aca="false">IF(I697&lt;&gt;0,(I697+R697),(L697*O697)+R697)</f>
        <v>0</v>
      </c>
      <c r="V697" s="99" t="n">
        <f aca="false">SUM(S697:U697)</f>
        <v>1</v>
      </c>
      <c r="W697" s="100"/>
      <c r="X697" s="101"/>
      <c r="Y697" s="88"/>
      <c r="Z697" s="88"/>
      <c r="AA697" s="89"/>
      <c r="AB697" s="102"/>
      <c r="AC697" s="103"/>
      <c r="AMH697" s="85"/>
      <c r="AMI697" s="85"/>
      <c r="AMJ697" s="85"/>
    </row>
    <row r="698" s="84" customFormat="true" ht="42.5" hidden="true" customHeight="false" outlineLevel="1" collapsed="false">
      <c r="A698" s="69"/>
      <c r="B698" s="86"/>
      <c r="C698" s="105" t="str">
        <f aca="false">C697</f>
        <v>CIOPAC</v>
      </c>
      <c r="D698" s="106" t="str">
        <f aca="false">D697</f>
        <v>TÉRREO</v>
      </c>
      <c r="E698" s="106" t="str">
        <f aca="false">E697</f>
        <v>NÚCLEO DE INTELIGÊNCIA A= 21,62m2</v>
      </c>
      <c r="F698" s="107" t="str">
        <f aca="false">F697</f>
        <v>ESQUADRIAS DE MADEIRA</v>
      </c>
      <c r="G698" s="108"/>
      <c r="H698" s="109"/>
      <c r="I698" s="110"/>
      <c r="J698" s="108"/>
      <c r="K698" s="109"/>
      <c r="L698" s="110"/>
      <c r="M698" s="108"/>
      <c r="N698" s="109"/>
      <c r="O698" s="110"/>
      <c r="P698" s="111"/>
      <c r="Q698" s="112"/>
      <c r="R698" s="113"/>
      <c r="S698" s="114"/>
      <c r="T698" s="115"/>
      <c r="U698" s="116"/>
      <c r="V698" s="117"/>
      <c r="W698" s="118" t="n">
        <f aca="false">+V697</f>
        <v>1</v>
      </c>
      <c r="X698" s="119" t="n">
        <v>90843</v>
      </c>
      <c r="Y698" s="106" t="str">
        <f aca="false">IFERROR(VLOOKUP($X698,'BASE DADOS'!$B$2:$E$16877,2,FALSE()),"-")</f>
        <v>SINAPI</v>
      </c>
      <c r="Z698" s="106" t="str">
        <f aca="false">IFERROR(VLOOKUP($X698,'BASE DADOS'!$B$2:$E$16877,3,FALSE()),"-")</f>
        <v>Kit de porta de madeira para pintura, semi-oca (leve ou média), padrão médio, 80x210cm, espessura de 3,5cm, itens inclusos: dobradiças, montagem e instalação do batente, fechadura com execução do furo - fornecimento e instalação. af_12/2019</v>
      </c>
      <c r="AA698" s="107" t="str">
        <f aca="false">IFERROR(VLOOKUP($X698,'BASE DADOS'!$B$2:$E$16877,4,FALSE()),"-")</f>
        <v>un</v>
      </c>
      <c r="AB698" s="120" t="s">
        <v>17009</v>
      </c>
      <c r="AC698" s="121" t="str">
        <f aca="false">IFERROR(VLOOKUP(AB698,'ETAPAS ORCAM'!$B$4:$C$58,2,FALSE()),"-")</f>
        <v>B12 – ESQUADRIAS</v>
      </c>
      <c r="AMH698" s="85"/>
      <c r="AMI698" s="85"/>
      <c r="AMJ698" s="85"/>
    </row>
    <row r="699" s="84" customFormat="true" ht="26.1" hidden="true" customHeight="false" outlineLevel="1" collapsed="false">
      <c r="A699" s="69"/>
      <c r="B699" s="86"/>
      <c r="C699" s="105" t="str">
        <f aca="false">C698</f>
        <v>CIOPAC</v>
      </c>
      <c r="D699" s="106" t="str">
        <f aca="false">D698</f>
        <v>TÉRREO</v>
      </c>
      <c r="E699" s="106" t="str">
        <f aca="false">E698</f>
        <v>NÚCLEO DE INTELIGÊNCIA A= 21,62m2</v>
      </c>
      <c r="F699" s="107" t="str">
        <f aca="false">F698</f>
        <v>ESQUADRIAS DE MADEIRA</v>
      </c>
      <c r="G699" s="108"/>
      <c r="H699" s="109"/>
      <c r="I699" s="110"/>
      <c r="J699" s="108"/>
      <c r="K699" s="109"/>
      <c r="L699" s="110"/>
      <c r="M699" s="108"/>
      <c r="N699" s="109"/>
      <c r="O699" s="110"/>
      <c r="P699" s="111"/>
      <c r="Q699" s="112"/>
      <c r="R699" s="113"/>
      <c r="S699" s="114"/>
      <c r="T699" s="115"/>
      <c r="U699" s="116"/>
      <c r="V699" s="117"/>
      <c r="W699" s="118" t="n">
        <f aca="false">(0.8*2.1)*3*W698</f>
        <v>5.04</v>
      </c>
      <c r="X699" s="119" t="n">
        <v>2309</v>
      </c>
      <c r="Y699" s="106" t="str">
        <f aca="false">IFERROR(VLOOKUP($X699,'BASE DADOS'!$B$2:$E$16877,2,FALSE()),"-")</f>
        <v>ORSE</v>
      </c>
      <c r="Z699" s="106" t="str">
        <f aca="false">IFERROR(VLOOKUP($X699,'BASE DADOS'!$B$2:$E$16877,3,FALSE()),"-")</f>
        <v>Pintura sobre superfícies de madeira com aplicação de 01 demão de fundo sintético nivelador, 01 demão de massa a óleo e 02 demãos de tinta esmalte</v>
      </c>
      <c r="AA699" s="107" t="str">
        <f aca="false">IFERROR(VLOOKUP($X699,'BASE DADOS'!$B$2:$E$16877,4,FALSE()),"-")</f>
        <v>m2</v>
      </c>
      <c r="AB699" s="120" t="s">
        <v>17021</v>
      </c>
      <c r="AC699" s="121" t="str">
        <f aca="false">IFERROR(VLOOKUP(AB699,'ETAPAS ORCAM'!$B$4:$C$58,2,FALSE()),"-")</f>
        <v>B16 – PINTURA – ESQ. MADEIRA</v>
      </c>
      <c r="AMH699" s="85"/>
      <c r="AMI699" s="85"/>
      <c r="AMJ699" s="85"/>
    </row>
    <row r="700" s="84" customFormat="true" ht="17.9" hidden="true" customHeight="false" outlineLevel="1" collapsed="false">
      <c r="A700" s="69"/>
      <c r="B700" s="86"/>
      <c r="C700" s="105" t="str">
        <f aca="false">C678</f>
        <v>CIOPAC</v>
      </c>
      <c r="D700" s="106" t="str">
        <f aca="false">D678</f>
        <v>TÉRREO</v>
      </c>
      <c r="E700" s="106" t="str">
        <f aca="false">E678</f>
        <v>NÚCLEO DE INTELIGÊNCIA A= 21,62m2</v>
      </c>
      <c r="F700" s="107" t="str">
        <f aca="false">F699</f>
        <v>ESQUADRIAS DE MADEIRA</v>
      </c>
      <c r="G700" s="108"/>
      <c r="H700" s="109"/>
      <c r="I700" s="110"/>
      <c r="J700" s="108"/>
      <c r="K700" s="109"/>
      <c r="L700" s="110"/>
      <c r="M700" s="108"/>
      <c r="N700" s="109"/>
      <c r="O700" s="110"/>
      <c r="P700" s="111"/>
      <c r="Q700" s="112"/>
      <c r="R700" s="113"/>
      <c r="S700" s="114"/>
      <c r="T700" s="115"/>
      <c r="U700" s="116"/>
      <c r="V700" s="117"/>
      <c r="W700" s="118" t="n">
        <f aca="false">+0.85</f>
        <v>0.85</v>
      </c>
      <c r="X700" s="119" t="n">
        <v>2262</v>
      </c>
      <c r="Y700" s="106" t="str">
        <f aca="false">IFERROR(VLOOKUP($X700,'BASE DADOS'!$B$2:$E$16877,2,FALSE()),"-")</f>
        <v>ORSE</v>
      </c>
      <c r="Z700" s="106" t="str">
        <f aca="false">IFERROR(VLOOKUP($X700,'BASE DADOS'!$B$2:$E$16877,3,FALSE()),"-")</f>
        <v>Soleira alta resistência moldada "in-loco", e = 2 cm, l = 15 cm</v>
      </c>
      <c r="AA700" s="107" t="str">
        <f aca="false">IFERROR(VLOOKUP($X700,'BASE DADOS'!$B$2:$E$16877,4,FALSE()),"-")</f>
        <v>m</v>
      </c>
      <c r="AB700" s="120" t="s">
        <v>17003</v>
      </c>
      <c r="AC700" s="121" t="str">
        <f aca="false">IFERROR(VLOOKUP(AB700,'ETAPAS ORCAM'!$B$4:$C$58,2,FALSE()),"-")</f>
        <v>B11 – PAVIMENTAÇÃO</v>
      </c>
      <c r="AMH700" s="85"/>
      <c r="AMI700" s="85"/>
      <c r="AMJ700" s="85"/>
    </row>
    <row r="701" s="84" customFormat="true" ht="12.8" hidden="true" customHeight="false" outlineLevel="1" collapsed="false">
      <c r="A701" s="69"/>
      <c r="B701" s="86"/>
      <c r="C701" s="122"/>
      <c r="D701" s="123"/>
      <c r="E701" s="123"/>
      <c r="F701" s="124"/>
      <c r="G701" s="125"/>
      <c r="H701" s="126"/>
      <c r="I701" s="127"/>
      <c r="J701" s="125"/>
      <c r="K701" s="126"/>
      <c r="L701" s="127"/>
      <c r="M701" s="125"/>
      <c r="N701" s="126"/>
      <c r="O701" s="127"/>
      <c r="P701" s="128"/>
      <c r="Q701" s="129"/>
      <c r="R701" s="130"/>
      <c r="S701" s="131"/>
      <c r="T701" s="132"/>
      <c r="U701" s="133"/>
      <c r="V701" s="134"/>
      <c r="W701" s="135"/>
      <c r="X701" s="136"/>
      <c r="Y701" s="123"/>
      <c r="Z701" s="123"/>
      <c r="AA701" s="124"/>
      <c r="AB701" s="137"/>
      <c r="AC701" s="138"/>
      <c r="AMH701" s="85"/>
      <c r="AMI701" s="85"/>
      <c r="AMJ701" s="85"/>
    </row>
    <row r="702" s="84" customFormat="true" ht="12.8" hidden="true" customHeight="false" outlineLevel="0" collapsed="false">
      <c r="A702" s="69"/>
      <c r="B702" s="86"/>
      <c r="C702" s="139"/>
      <c r="D702" s="139"/>
      <c r="E702" s="139"/>
      <c r="F702" s="139"/>
      <c r="G702" s="140"/>
      <c r="H702" s="140"/>
      <c r="I702" s="140"/>
      <c r="J702" s="140"/>
      <c r="K702" s="140"/>
      <c r="L702" s="140"/>
      <c r="M702" s="140"/>
      <c r="N702" s="140"/>
      <c r="O702" s="140"/>
      <c r="P702" s="141"/>
      <c r="Q702" s="141"/>
      <c r="R702" s="141"/>
      <c r="S702" s="142"/>
      <c r="T702" s="142"/>
      <c r="U702" s="142"/>
      <c r="V702" s="142"/>
      <c r="W702" s="143"/>
      <c r="X702" s="144"/>
      <c r="Y702" s="139"/>
      <c r="Z702" s="139"/>
      <c r="AA702" s="139"/>
      <c r="AB702" s="145"/>
      <c r="AC702" s="146"/>
      <c r="AMH702" s="85"/>
      <c r="AMI702" s="85"/>
      <c r="AMJ702" s="85"/>
    </row>
    <row r="703" s="84" customFormat="true" ht="12.8" hidden="true" customHeight="false" outlineLevel="0" collapsed="false">
      <c r="A703" s="69"/>
      <c r="B703" s="70" t="n">
        <v>37257</v>
      </c>
      <c r="C703" s="71" t="s">
        <v>16978</v>
      </c>
      <c r="D703" s="72" t="s">
        <v>17016</v>
      </c>
      <c r="E703" s="72" t="s">
        <v>17039</v>
      </c>
      <c r="F703" s="73"/>
      <c r="G703" s="74"/>
      <c r="H703" s="75"/>
      <c r="I703" s="76"/>
      <c r="J703" s="74"/>
      <c r="K703" s="75"/>
      <c r="L703" s="76"/>
      <c r="M703" s="74"/>
      <c r="N703" s="75"/>
      <c r="O703" s="76"/>
      <c r="P703" s="74"/>
      <c r="Q703" s="75"/>
      <c r="R703" s="76"/>
      <c r="S703" s="77"/>
      <c r="T703" s="78"/>
      <c r="U703" s="79"/>
      <c r="V703" s="80"/>
      <c r="W703" s="81"/>
      <c r="X703" s="71"/>
      <c r="Y703" s="72"/>
      <c r="Z703" s="72"/>
      <c r="AA703" s="73"/>
      <c r="AB703" s="82"/>
      <c r="AC703" s="83"/>
      <c r="AMH703" s="85"/>
      <c r="AMI703" s="85"/>
      <c r="AMJ703" s="85"/>
    </row>
    <row r="704" s="104" customFormat="true" ht="12.8" hidden="true" customHeight="false" outlineLevel="1" collapsed="false">
      <c r="A704" s="69"/>
      <c r="B704" s="86"/>
      <c r="C704" s="87" t="str">
        <f aca="false">C703</f>
        <v>CIOPAC</v>
      </c>
      <c r="D704" s="88" t="str">
        <f aca="false">D703</f>
        <v>TÉRREO</v>
      </c>
      <c r="E704" s="88" t="str">
        <f aca="false">E703</f>
        <v>ARMAMENTO A= 16,22m2</v>
      </c>
      <c r="F704" s="89" t="s">
        <v>16953</v>
      </c>
      <c r="G704" s="90" t="n">
        <v>16.22</v>
      </c>
      <c r="H704" s="91"/>
      <c r="I704" s="92"/>
      <c r="J704" s="90"/>
      <c r="K704" s="91"/>
      <c r="L704" s="92"/>
      <c r="M704" s="90"/>
      <c r="N704" s="91"/>
      <c r="O704" s="92"/>
      <c r="P704" s="93"/>
      <c r="Q704" s="94"/>
      <c r="R704" s="95"/>
      <c r="S704" s="96" t="n">
        <f aca="false">IF(G704&lt;&gt;0,(G704+P704),(J704*M704)+P704)</f>
        <v>16.22</v>
      </c>
      <c r="T704" s="97" t="n">
        <f aca="false">IF(H704&lt;&gt;0,(H704+Q704),(K704*N704)+Q704)</f>
        <v>0</v>
      </c>
      <c r="U704" s="98" t="n">
        <f aca="false">IF(I704&lt;&gt;0,(I704+R704),(L704*O704)+R704)</f>
        <v>0</v>
      </c>
      <c r="V704" s="99" t="n">
        <f aca="false">SUM(S704:U704)</f>
        <v>16.22</v>
      </c>
      <c r="W704" s="100"/>
      <c r="X704" s="101"/>
      <c r="Y704" s="88"/>
      <c r="Z704" s="88"/>
      <c r="AA704" s="89"/>
      <c r="AB704" s="102"/>
      <c r="AC704" s="103"/>
      <c r="AMH704" s="85"/>
      <c r="AMI704" s="85"/>
      <c r="AMJ704" s="85"/>
    </row>
    <row r="705" s="84" customFormat="true" ht="12.8" hidden="true" customHeight="false" outlineLevel="1" collapsed="false">
      <c r="A705" s="69"/>
      <c r="B705" s="86"/>
      <c r="C705" s="105" t="str">
        <f aca="false">C704</f>
        <v>CIOPAC</v>
      </c>
      <c r="D705" s="106" t="str">
        <f aca="false">D704</f>
        <v>TÉRREO</v>
      </c>
      <c r="E705" s="106" t="str">
        <f aca="false">E704</f>
        <v>ARMAMENTO A= 16,22m2</v>
      </c>
      <c r="F705" s="107" t="str">
        <f aca="false">F704</f>
        <v>PISO</v>
      </c>
      <c r="G705" s="108"/>
      <c r="H705" s="109"/>
      <c r="I705" s="110"/>
      <c r="J705" s="108"/>
      <c r="K705" s="109"/>
      <c r="L705" s="110"/>
      <c r="M705" s="108"/>
      <c r="N705" s="109"/>
      <c r="O705" s="110"/>
      <c r="P705" s="111"/>
      <c r="Q705" s="112"/>
      <c r="R705" s="113"/>
      <c r="S705" s="114"/>
      <c r="T705" s="115"/>
      <c r="U705" s="116"/>
      <c r="V705" s="117"/>
      <c r="W705" s="118" t="n">
        <f aca="false">V704</f>
        <v>16.22</v>
      </c>
      <c r="X705" s="119" t="n">
        <v>99811</v>
      </c>
      <c r="Y705" s="106" t="str">
        <f aca="false">IFERROR(VLOOKUP($X705,'BASE DADOS'!$B$2:$E$16877,2,FALSE()),"-")</f>
        <v>SINAPI</v>
      </c>
      <c r="Z705" s="106" t="str">
        <f aca="false">IFERROR(VLOOKUP($X705,'BASE DADOS'!$B$2:$E$16877,3,FALSE()),"-")</f>
        <v>Limpeza de contrapiso com vassoura a seco. af_04/2019</v>
      </c>
      <c r="AA705" s="107" t="str">
        <f aca="false">IFERROR(VLOOKUP($X705,'BASE DADOS'!$B$2:$E$16877,4,FALSE()),"-")</f>
        <v>m2</v>
      </c>
      <c r="AB705" s="120" t="s">
        <v>17003</v>
      </c>
      <c r="AC705" s="121" t="str">
        <f aca="false">IFERROR(VLOOKUP(AB705,'ETAPAS ORCAM'!$B$4:$C$58,2,FALSE()),"-")</f>
        <v>B11 – PAVIMENTAÇÃO</v>
      </c>
      <c r="AMH705" s="85"/>
      <c r="AMI705" s="85"/>
      <c r="AMJ705" s="85"/>
    </row>
    <row r="706" s="84" customFormat="true" ht="34.3" hidden="true" customHeight="false" outlineLevel="1" collapsed="false">
      <c r="A706" s="69"/>
      <c r="B706" s="86"/>
      <c r="C706" s="105" t="str">
        <f aca="false">C705</f>
        <v>CIOPAC</v>
      </c>
      <c r="D706" s="106" t="str">
        <f aca="false">D705</f>
        <v>TÉRREO</v>
      </c>
      <c r="E706" s="106" t="str">
        <f aca="false">E705</f>
        <v>ARMAMENTO A= 16,22m2</v>
      </c>
      <c r="F706" s="107" t="str">
        <f aca="false">F705</f>
        <v>PISO</v>
      </c>
      <c r="G706" s="108"/>
      <c r="H706" s="109"/>
      <c r="I706" s="110"/>
      <c r="J706" s="108"/>
      <c r="K706" s="109"/>
      <c r="L706" s="110"/>
      <c r="M706" s="108"/>
      <c r="N706" s="109"/>
      <c r="O706" s="110"/>
      <c r="P706" s="111"/>
      <c r="Q706" s="112"/>
      <c r="R706" s="113"/>
      <c r="S706" s="114"/>
      <c r="T706" s="115"/>
      <c r="U706" s="116"/>
      <c r="V706" s="117"/>
      <c r="W706" s="118" t="n">
        <f aca="false">W705</f>
        <v>16.22</v>
      </c>
      <c r="X706" s="119" t="n">
        <v>87630</v>
      </c>
      <c r="Y706" s="106" t="str">
        <f aca="false">IFERROR(VLOOKUP($X706,'BASE DADOS'!$B$2:$E$16877,2,FALSE()),"-")</f>
        <v>SINAPI</v>
      </c>
      <c r="Z706" s="106" t="str">
        <f aca="false">IFERROR(VLOOKUP($X706,'BASE DADOS'!$B$2:$E$16877,3,FALSE()),"-")</f>
        <v>Contrapiso em argamassa traço 1:4 (cimento e areia), preparo mecânico com betoneira 400 l, aplicado em áreas secas sobre laje, aderido, acabamento não reforçado, espessura 3cm. af_07/2021</v>
      </c>
      <c r="AA706" s="107" t="str">
        <f aca="false">IFERROR(VLOOKUP($X706,'BASE DADOS'!$B$2:$E$16877,4,FALSE()),"-")</f>
        <v>m2</v>
      </c>
      <c r="AB706" s="120" t="s">
        <v>17003</v>
      </c>
      <c r="AC706" s="121" t="str">
        <f aca="false">IFERROR(VLOOKUP(AB706,'ETAPAS ORCAM'!$B$4:$C$58,2,FALSE()),"-")</f>
        <v>B11 – PAVIMENTAÇÃO</v>
      </c>
      <c r="AMH706" s="85"/>
      <c r="AMI706" s="85"/>
      <c r="AMJ706" s="85"/>
    </row>
    <row r="707" s="84" customFormat="true" ht="42.5" hidden="true" customHeight="false" outlineLevel="1" collapsed="false">
      <c r="A707" s="69"/>
      <c r="B707" s="86"/>
      <c r="C707" s="105" t="str">
        <f aca="false">C706</f>
        <v>CIOPAC</v>
      </c>
      <c r="D707" s="106" t="str">
        <f aca="false">D706</f>
        <v>TÉRREO</v>
      </c>
      <c r="E707" s="106" t="str">
        <f aca="false">E706</f>
        <v>ARMAMENTO A= 16,22m2</v>
      </c>
      <c r="F707" s="107" t="str">
        <f aca="false">F706</f>
        <v>PISO</v>
      </c>
      <c r="G707" s="108"/>
      <c r="H707" s="109"/>
      <c r="I707" s="110"/>
      <c r="J707" s="108"/>
      <c r="K707" s="109"/>
      <c r="L707" s="110"/>
      <c r="M707" s="108"/>
      <c r="N707" s="109"/>
      <c r="O707" s="110"/>
      <c r="P707" s="111"/>
      <c r="Q707" s="112"/>
      <c r="R707" s="113"/>
      <c r="S707" s="114"/>
      <c r="T707" s="115"/>
      <c r="U707" s="116"/>
      <c r="V707" s="117"/>
      <c r="W707" s="118" t="n">
        <f aca="false">W706</f>
        <v>16.22</v>
      </c>
      <c r="X707" s="119" t="n">
        <v>104162</v>
      </c>
      <c r="Y707" s="106" t="str">
        <f aca="false">IFERROR(VLOOKUP($X707,'BASE DADOS'!$B$2:$E$16877,2,FALSE()),"-")</f>
        <v>SINAPI</v>
      </c>
      <c r="Z707" s="106" t="str">
        <f aca="false">IFERROR(VLOOKUP($X707,'BASE DADOS'!$B$2:$E$16877,3,FALSE()),"-")</f>
        <v>Piso em granilite, marmorite ou granitina em ambientes internos, com espessura de 8 mm, incluso mistura em betoneira, colocação das juntas, aplicação do piso, 4 polimentos com politriz, estucamento, selador e cera. af_06/2022</v>
      </c>
      <c r="AA707" s="107" t="str">
        <f aca="false">IFERROR(VLOOKUP($X707,'BASE DADOS'!$B$2:$E$16877,4,FALSE()),"-")</f>
        <v>m2</v>
      </c>
      <c r="AB707" s="120" t="s">
        <v>17003</v>
      </c>
      <c r="AC707" s="121" t="str">
        <f aca="false">IFERROR(VLOOKUP(AB707,'ETAPAS ORCAM'!$B$4:$C$58,2,FALSE()),"-")</f>
        <v>B11 – PAVIMENTAÇÃO</v>
      </c>
      <c r="AMH707" s="85"/>
      <c r="AMI707" s="85"/>
      <c r="AMJ707" s="85"/>
    </row>
    <row r="708" s="84" customFormat="true" ht="12.8" hidden="true" customHeight="false" outlineLevel="1" collapsed="false">
      <c r="A708" s="69"/>
      <c r="B708" s="86"/>
      <c r="C708" s="105" t="str">
        <f aca="false">C707</f>
        <v>CIOPAC</v>
      </c>
      <c r="D708" s="106" t="str">
        <f aca="false">D707</f>
        <v>TÉRREO</v>
      </c>
      <c r="E708" s="106" t="str">
        <f aca="false">E707</f>
        <v>ARMAMENTO A= 16,22m2</v>
      </c>
      <c r="F708" s="107" t="str">
        <f aca="false">F707</f>
        <v>PISO</v>
      </c>
      <c r="G708" s="108"/>
      <c r="H708" s="109"/>
      <c r="I708" s="110"/>
      <c r="J708" s="108"/>
      <c r="K708" s="109"/>
      <c r="L708" s="110"/>
      <c r="M708" s="108"/>
      <c r="N708" s="109"/>
      <c r="O708" s="110"/>
      <c r="P708" s="111"/>
      <c r="Q708" s="112"/>
      <c r="R708" s="113"/>
      <c r="S708" s="114"/>
      <c r="T708" s="115"/>
      <c r="U708" s="116"/>
      <c r="V708" s="117"/>
      <c r="W708" s="118" t="n">
        <f aca="false">W707</f>
        <v>16.22</v>
      </c>
      <c r="X708" s="119" t="n">
        <v>2450</v>
      </c>
      <c r="Y708" s="106" t="str">
        <f aca="false">IFERROR(VLOOKUP($X708,'BASE DADOS'!$B$2:$E$16877,2,FALSE()),"-")</f>
        <v>ORSE</v>
      </c>
      <c r="Z708" s="106" t="str">
        <f aca="false">IFERROR(VLOOKUP($X708,'BASE DADOS'!$B$2:$E$16877,3,FALSE()),"-")</f>
        <v>Limpeza geral</v>
      </c>
      <c r="AA708" s="107" t="str">
        <f aca="false">IFERROR(VLOOKUP($X708,'BASE DADOS'!$B$2:$E$16877,4,FALSE()),"-")</f>
        <v>m2</v>
      </c>
      <c r="AB708" s="120" t="s">
        <v>17004</v>
      </c>
      <c r="AC708" s="121" t="str">
        <f aca="false">IFERROR(VLOOKUP(AB708,'ETAPAS ORCAM'!$B$4:$C$58,2,FALSE()),"-")</f>
        <v>B39 – LIMPEZA FINAL</v>
      </c>
      <c r="AMH708" s="85"/>
      <c r="AMI708" s="85"/>
      <c r="AMJ708" s="85"/>
    </row>
    <row r="709" s="104" customFormat="true" ht="12.8" hidden="true" customHeight="false" outlineLevel="1" collapsed="false">
      <c r="A709" s="69"/>
      <c r="B709" s="86"/>
      <c r="C709" s="87" t="str">
        <f aca="false">C708</f>
        <v>CIOPAC</v>
      </c>
      <c r="D709" s="88" t="str">
        <f aca="false">D708</f>
        <v>TÉRREO</v>
      </c>
      <c r="E709" s="88" t="str">
        <f aca="false">E708</f>
        <v>ARMAMENTO A= 16,22m2</v>
      </c>
      <c r="F709" s="89" t="s">
        <v>16954</v>
      </c>
      <c r="G709" s="90"/>
      <c r="H709" s="91"/>
      <c r="I709" s="92"/>
      <c r="J709" s="90" t="n">
        <v>18.5</v>
      </c>
      <c r="K709" s="91"/>
      <c r="L709" s="92"/>
      <c r="M709" s="90" t="n">
        <v>3.14</v>
      </c>
      <c r="N709" s="91"/>
      <c r="O709" s="92"/>
      <c r="P709" s="93" t="n">
        <f aca="false">-(1.8*2.1)*2-(1.4*1.45)*2-(0.8*2.1)</f>
        <v>-13.3</v>
      </c>
      <c r="Q709" s="94"/>
      <c r="R709" s="95"/>
      <c r="S709" s="96" t="n">
        <f aca="false">IF(G709&lt;&gt;0,(G709+P709),(J709*M709)+P709)</f>
        <v>44.79</v>
      </c>
      <c r="T709" s="97" t="n">
        <f aca="false">IF(H709&lt;&gt;0,(H709+Q709),(K709*N709)+Q709)</f>
        <v>0</v>
      </c>
      <c r="U709" s="98" t="n">
        <f aca="false">IF(I709&lt;&gt;0,(I709+R709),(L709*O709)+R709)</f>
        <v>0</v>
      </c>
      <c r="V709" s="99" t="n">
        <f aca="false">SUM(S709:U709)</f>
        <v>44.79</v>
      </c>
      <c r="W709" s="100"/>
      <c r="X709" s="101"/>
      <c r="Y709" s="88"/>
      <c r="Z709" s="88"/>
      <c r="AA709" s="89"/>
      <c r="AB709" s="102"/>
      <c r="AC709" s="103"/>
      <c r="AMH709" s="85"/>
      <c r="AMI709" s="85"/>
      <c r="AMJ709" s="85"/>
    </row>
    <row r="710" s="84" customFormat="true" ht="26.1" hidden="true" customHeight="false" outlineLevel="1" collapsed="false">
      <c r="A710" s="69"/>
      <c r="B710" s="86"/>
      <c r="C710" s="105" t="str">
        <f aca="false">C709</f>
        <v>CIOPAC</v>
      </c>
      <c r="D710" s="106" t="str">
        <f aca="false">D709</f>
        <v>TÉRREO</v>
      </c>
      <c r="E710" s="106" t="str">
        <f aca="false">E709</f>
        <v>ARMAMENTO A= 16,22m2</v>
      </c>
      <c r="F710" s="107" t="str">
        <f aca="false">F709</f>
        <v>PAREDE</v>
      </c>
      <c r="G710" s="108"/>
      <c r="H710" s="109"/>
      <c r="I710" s="110"/>
      <c r="J710" s="108"/>
      <c r="K710" s="109"/>
      <c r="L710" s="110"/>
      <c r="M710" s="108"/>
      <c r="N710" s="109"/>
      <c r="O710" s="110"/>
      <c r="P710" s="111"/>
      <c r="Q710" s="112"/>
      <c r="R710" s="113"/>
      <c r="S710" s="114"/>
      <c r="T710" s="115"/>
      <c r="U710" s="116"/>
      <c r="V710" s="117"/>
      <c r="W710" s="118" t="n">
        <f aca="false">V709</f>
        <v>44.79</v>
      </c>
      <c r="X710" s="119" t="n">
        <v>87879</v>
      </c>
      <c r="Y710" s="106" t="str">
        <f aca="false">IFERROR(VLOOKUP($X710,'BASE DADOS'!$B$2:$E$16877,2,FALSE()),"-")</f>
        <v>SINAPI</v>
      </c>
      <c r="Z710" s="106" t="str">
        <f aca="false">IFERROR(VLOOKUP($X710,'BASE DADOS'!$B$2:$E$16877,3,FALSE()),"-")</f>
        <v>Chapisco aplicado em alvenarias e estruturas de concreto internas, com colher de pedreiro.   argamassa traço 1:3 com preparo em betoneira 400l. af_10/2022</v>
      </c>
      <c r="AA710" s="107" t="str">
        <f aca="false">IFERROR(VLOOKUP($X710,'BASE DADOS'!$B$2:$E$16877,4,FALSE()),"-")</f>
        <v>m2</v>
      </c>
      <c r="AB710" s="120" t="s">
        <v>17006</v>
      </c>
      <c r="AC710" s="121" t="str">
        <f aca="false">IFERROR(VLOOKUP(AB710,'ETAPAS ORCAM'!$B$4:$C$58,2,FALSE()),"-")</f>
        <v>B08 – REVESTIMENTO INTERNO – PAREDE</v>
      </c>
      <c r="AMH710" s="85"/>
      <c r="AMI710" s="85"/>
      <c r="AMJ710" s="85"/>
    </row>
    <row r="711" s="84" customFormat="true" ht="34.3" hidden="true" customHeight="false" outlineLevel="1" collapsed="false">
      <c r="A711" s="69"/>
      <c r="B711" s="86"/>
      <c r="C711" s="105" t="str">
        <f aca="false">C710</f>
        <v>CIOPAC</v>
      </c>
      <c r="D711" s="106" t="str">
        <f aca="false">D710</f>
        <v>TÉRREO</v>
      </c>
      <c r="E711" s="106" t="str">
        <f aca="false">E710</f>
        <v>ARMAMENTO A= 16,22m2</v>
      </c>
      <c r="F711" s="107" t="str">
        <f aca="false">F710</f>
        <v>PAREDE</v>
      </c>
      <c r="G711" s="108"/>
      <c r="H711" s="109"/>
      <c r="I711" s="110"/>
      <c r="J711" s="108"/>
      <c r="K711" s="109"/>
      <c r="L711" s="110"/>
      <c r="M711" s="108"/>
      <c r="N711" s="109"/>
      <c r="O711" s="110"/>
      <c r="P711" s="111"/>
      <c r="Q711" s="112"/>
      <c r="R711" s="113"/>
      <c r="S711" s="114"/>
      <c r="T711" s="115"/>
      <c r="U711" s="116"/>
      <c r="V711" s="117"/>
      <c r="W711" s="118" t="n">
        <f aca="false">W710</f>
        <v>44.79</v>
      </c>
      <c r="X711" s="119" t="n">
        <v>87529</v>
      </c>
      <c r="Y711" s="106" t="str">
        <f aca="false">IFERROR(VLOOKUP($X711,'BASE DADOS'!$B$2:$E$16877,2,FALSE()),"-")</f>
        <v>SINAPI</v>
      </c>
      <c r="Z711" s="106" t="str">
        <f aca="false">IFERROR(VLOOKUP($X711,'BASE DADOS'!$B$2:$E$16877,3,FALSE()),"-")</f>
        <v>Massa única, para recebimento de pintura, em argamassa traço 1:2:8, preparo mecânico com betoneira 400l, aplicada manualmente em faces internas de paredes, espessura de 20mm, com execução de taliscas. af_06/2014</v>
      </c>
      <c r="AA711" s="107" t="str">
        <f aca="false">IFERROR(VLOOKUP($X711,'BASE DADOS'!$B$2:$E$16877,4,FALSE()),"-")</f>
        <v>m2</v>
      </c>
      <c r="AB711" s="120" t="s">
        <v>17006</v>
      </c>
      <c r="AC711" s="121" t="str">
        <f aca="false">IFERROR(VLOOKUP(AB711,'ETAPAS ORCAM'!$B$4:$C$58,2,FALSE()),"-")</f>
        <v>B08 – REVESTIMENTO INTERNO – PAREDE</v>
      </c>
      <c r="AMH711" s="85"/>
      <c r="AMI711" s="85"/>
      <c r="AMJ711" s="85"/>
    </row>
    <row r="712" s="84" customFormat="true" ht="17.9" hidden="true" customHeight="false" outlineLevel="1" collapsed="false">
      <c r="A712" s="69"/>
      <c r="B712" s="86"/>
      <c r="C712" s="105" t="str">
        <f aca="false">C711</f>
        <v>CIOPAC</v>
      </c>
      <c r="D712" s="106" t="str">
        <f aca="false">D711</f>
        <v>TÉRREO</v>
      </c>
      <c r="E712" s="106" t="str">
        <f aca="false">E711</f>
        <v>ARMAMENTO A= 16,22m2</v>
      </c>
      <c r="F712" s="107" t="str">
        <f aca="false">F711</f>
        <v>PAREDE</v>
      </c>
      <c r="G712" s="108"/>
      <c r="H712" s="109"/>
      <c r="I712" s="110"/>
      <c r="J712" s="108"/>
      <c r="K712" s="109"/>
      <c r="L712" s="110"/>
      <c r="M712" s="108"/>
      <c r="N712" s="109"/>
      <c r="O712" s="110"/>
      <c r="P712" s="111"/>
      <c r="Q712" s="112"/>
      <c r="R712" s="113"/>
      <c r="S712" s="114"/>
      <c r="T712" s="115"/>
      <c r="U712" s="116"/>
      <c r="V712" s="117"/>
      <c r="W712" s="118" t="n">
        <f aca="false">W711</f>
        <v>44.79</v>
      </c>
      <c r="X712" s="119" t="n">
        <v>88485</v>
      </c>
      <c r="Y712" s="106" t="str">
        <f aca="false">IFERROR(VLOOKUP($X712,'BASE DADOS'!$B$2:$E$16877,2,FALSE()),"-")</f>
        <v>SINAPI</v>
      </c>
      <c r="Z712" s="106" t="str">
        <f aca="false">IFERROR(VLOOKUP($X712,'BASE DADOS'!$B$2:$E$16877,3,FALSE()),"-")</f>
        <v>Aplicação de fundo selador acrílico em paredes, uma demão. af_06/2014</v>
      </c>
      <c r="AA712" s="107" t="str">
        <f aca="false">IFERROR(VLOOKUP($X712,'BASE DADOS'!$B$2:$E$16877,4,FALSE()),"-")</f>
        <v>m2</v>
      </c>
      <c r="AB712" s="120" t="s">
        <v>17007</v>
      </c>
      <c r="AC712" s="121" t="str">
        <f aca="false">IFERROR(VLOOKUP(AB712,'ETAPAS ORCAM'!$B$4:$C$58,2,FALSE()),"-")</f>
        <v>B14 – PINTURA INTERNA – PAREDE</v>
      </c>
      <c r="AMH712" s="85"/>
      <c r="AMI712" s="85"/>
      <c r="AMJ712" s="85"/>
    </row>
    <row r="713" s="84" customFormat="true" ht="17.9" hidden="true" customHeight="false" outlineLevel="1" collapsed="false">
      <c r="A713" s="69"/>
      <c r="B713" s="86"/>
      <c r="C713" s="105" t="str">
        <f aca="false">C712</f>
        <v>CIOPAC</v>
      </c>
      <c r="D713" s="106" t="str">
        <f aca="false">D712</f>
        <v>TÉRREO</v>
      </c>
      <c r="E713" s="106" t="str">
        <f aca="false">E712</f>
        <v>ARMAMENTO A= 16,22m2</v>
      </c>
      <c r="F713" s="107" t="str">
        <f aca="false">F712</f>
        <v>PAREDE</v>
      </c>
      <c r="G713" s="108"/>
      <c r="H713" s="109"/>
      <c r="I713" s="110"/>
      <c r="J713" s="108"/>
      <c r="K713" s="109"/>
      <c r="L713" s="110"/>
      <c r="M713" s="108"/>
      <c r="N713" s="109"/>
      <c r="O713" s="110"/>
      <c r="P713" s="111"/>
      <c r="Q713" s="112"/>
      <c r="R713" s="113"/>
      <c r="S713" s="114"/>
      <c r="T713" s="115"/>
      <c r="U713" s="116"/>
      <c r="V713" s="117"/>
      <c r="W713" s="118" t="n">
        <f aca="false">W712</f>
        <v>44.79</v>
      </c>
      <c r="X713" s="119" t="n">
        <v>88497</v>
      </c>
      <c r="Y713" s="106" t="str">
        <f aca="false">IFERROR(VLOOKUP($X713,'BASE DADOS'!$B$2:$E$16877,2,FALSE()),"-")</f>
        <v>SINAPI</v>
      </c>
      <c r="Z713" s="106" t="str">
        <f aca="false">IFERROR(VLOOKUP($X713,'BASE DADOS'!$B$2:$E$16877,3,FALSE()),"-")</f>
        <v>Aplicação e lixamento de massa látex em paredes, duas demãos. af_06/2014</v>
      </c>
      <c r="AA713" s="107" t="str">
        <f aca="false">IFERROR(VLOOKUP($X713,'BASE DADOS'!$B$2:$E$16877,4,FALSE()),"-")</f>
        <v>m2</v>
      </c>
      <c r="AB713" s="120" t="s">
        <v>17007</v>
      </c>
      <c r="AC713" s="121" t="str">
        <f aca="false">IFERROR(VLOOKUP(AB713,'ETAPAS ORCAM'!$B$4:$C$58,2,FALSE()),"-")</f>
        <v>B14 – PINTURA INTERNA – PAREDE</v>
      </c>
      <c r="AMH713" s="85"/>
      <c r="AMI713" s="85"/>
      <c r="AMJ713" s="85"/>
    </row>
    <row r="714" s="84" customFormat="true" ht="17.9" hidden="true" customHeight="false" outlineLevel="1" collapsed="false">
      <c r="A714" s="69"/>
      <c r="B714" s="86"/>
      <c r="C714" s="105" t="str">
        <f aca="false">C713</f>
        <v>CIOPAC</v>
      </c>
      <c r="D714" s="106" t="str">
        <f aca="false">D713</f>
        <v>TÉRREO</v>
      </c>
      <c r="E714" s="106" t="str">
        <f aca="false">E713</f>
        <v>ARMAMENTO A= 16,22m2</v>
      </c>
      <c r="F714" s="107" t="str">
        <f aca="false">F713</f>
        <v>PAREDE</v>
      </c>
      <c r="G714" s="108"/>
      <c r="H714" s="109"/>
      <c r="I714" s="110"/>
      <c r="J714" s="108"/>
      <c r="K714" s="109"/>
      <c r="L714" s="110"/>
      <c r="M714" s="108"/>
      <c r="N714" s="109"/>
      <c r="O714" s="110"/>
      <c r="P714" s="111"/>
      <c r="Q714" s="112"/>
      <c r="R714" s="113"/>
      <c r="S714" s="114"/>
      <c r="T714" s="115"/>
      <c r="U714" s="116"/>
      <c r="V714" s="117"/>
      <c r="W714" s="118" t="n">
        <f aca="false">W713</f>
        <v>44.79</v>
      </c>
      <c r="X714" s="119" t="n">
        <v>104641</v>
      </c>
      <c r="Y714" s="106" t="str">
        <f aca="false">IFERROR(VLOOKUP($X714,'BASE DADOS'!$B$2:$E$16877,2,FALSE()),"-")</f>
        <v>SINAPI</v>
      </c>
      <c r="Z714" s="106" t="str">
        <f aca="false">IFERROR(VLOOKUP($X714,'BASE DADOS'!$B$2:$E$16877,3,FALSE()),"-")</f>
        <v>Pintura látex acrílica econômica, aplicação manual em paredes, duas demãos. Af_04/2023</v>
      </c>
      <c r="AA714" s="107" t="str">
        <f aca="false">IFERROR(VLOOKUP($X714,'BASE DADOS'!$B$2:$E$16877,4,FALSE()),"-")</f>
        <v>m2</v>
      </c>
      <c r="AB714" s="120" t="s">
        <v>17007</v>
      </c>
      <c r="AC714" s="121" t="str">
        <f aca="false">IFERROR(VLOOKUP(AB714,'ETAPAS ORCAM'!$B$4:$C$58,2,FALSE()),"-")</f>
        <v>B14 – PINTURA INTERNA – PAREDE</v>
      </c>
      <c r="AMH714" s="85"/>
      <c r="AMI714" s="85"/>
      <c r="AMJ714" s="85"/>
    </row>
    <row r="715" s="104" customFormat="true" ht="12.8" hidden="true" customHeight="false" outlineLevel="1" collapsed="false">
      <c r="A715" s="69"/>
      <c r="B715" s="86"/>
      <c r="C715" s="87" t="str">
        <f aca="false">C714</f>
        <v>CIOPAC</v>
      </c>
      <c r="D715" s="88" t="str">
        <f aca="false">D714</f>
        <v>TÉRREO</v>
      </c>
      <c r="E715" s="88" t="str">
        <f aca="false">E714</f>
        <v>ARMAMENTO A= 16,22m2</v>
      </c>
      <c r="F715" s="89" t="s">
        <v>16955</v>
      </c>
      <c r="G715" s="90" t="n">
        <f aca="false">G704</f>
        <v>16.22</v>
      </c>
      <c r="H715" s="91"/>
      <c r="I715" s="92"/>
      <c r="J715" s="90"/>
      <c r="K715" s="91"/>
      <c r="L715" s="92"/>
      <c r="M715" s="90"/>
      <c r="N715" s="91"/>
      <c r="O715" s="92"/>
      <c r="P715" s="93"/>
      <c r="Q715" s="94"/>
      <c r="R715" s="95"/>
      <c r="S715" s="96" t="n">
        <f aca="false">IF(G715&lt;&gt;0,(G715+P715),(J715*M715)+P715)</f>
        <v>16.22</v>
      </c>
      <c r="T715" s="97" t="n">
        <f aca="false">IF(H715&lt;&gt;0,(H715+Q715),(K715*N715)+Q715)</f>
        <v>0</v>
      </c>
      <c r="U715" s="98" t="n">
        <f aca="false">IF(I715&lt;&gt;0,(I715+R715),(L715*O715)+R715)</f>
        <v>0</v>
      </c>
      <c r="V715" s="99" t="n">
        <f aca="false">SUM(S715:U715)</f>
        <v>16.22</v>
      </c>
      <c r="W715" s="100"/>
      <c r="X715" s="101"/>
      <c r="Y715" s="88"/>
      <c r="Z715" s="88"/>
      <c r="AA715" s="89"/>
      <c r="AB715" s="102"/>
      <c r="AC715" s="103"/>
      <c r="AMH715" s="85"/>
      <c r="AMI715" s="85"/>
      <c r="AMJ715" s="85"/>
    </row>
    <row r="716" s="84" customFormat="true" ht="17.9" hidden="true" customHeight="false" outlineLevel="1" collapsed="false">
      <c r="A716" s="69"/>
      <c r="B716" s="86"/>
      <c r="C716" s="105" t="str">
        <f aca="false">C715</f>
        <v>CIOPAC</v>
      </c>
      <c r="D716" s="106" t="str">
        <f aca="false">D715</f>
        <v>TÉRREO</v>
      </c>
      <c r="E716" s="106" t="str">
        <f aca="false">E715</f>
        <v>ARMAMENTO A= 16,22m2</v>
      </c>
      <c r="F716" s="107" t="str">
        <f aca="false">F715</f>
        <v>TETO</v>
      </c>
      <c r="G716" s="108"/>
      <c r="H716" s="109"/>
      <c r="I716" s="110"/>
      <c r="J716" s="108"/>
      <c r="K716" s="109"/>
      <c r="L716" s="110"/>
      <c r="M716" s="108"/>
      <c r="N716" s="109"/>
      <c r="O716" s="110"/>
      <c r="P716" s="111"/>
      <c r="Q716" s="112"/>
      <c r="R716" s="113"/>
      <c r="S716" s="114"/>
      <c r="T716" s="115"/>
      <c r="U716" s="116"/>
      <c r="V716" s="117"/>
      <c r="W716" s="118" t="n">
        <f aca="false">V715</f>
        <v>16.22</v>
      </c>
      <c r="X716" s="119" t="n">
        <v>96114</v>
      </c>
      <c r="Y716" s="106" t="str">
        <f aca="false">IFERROR(VLOOKUP($X716,'BASE DADOS'!$B$2:$E$16877,2,FALSE()),"-")</f>
        <v>SINAPI</v>
      </c>
      <c r="Z716" s="106" t="str">
        <f aca="false">IFERROR(VLOOKUP($X716,'BASE DADOS'!$B$2:$E$16877,3,FALSE()),"-")</f>
        <v>Forro em drywall, para ambientes comerciais, inclusive estrutura de fixação. af_05/2017_ps</v>
      </c>
      <c r="AA716" s="107" t="str">
        <f aca="false">IFERROR(VLOOKUP($X716,'BASE DADOS'!$B$2:$E$16877,4,FALSE()),"-")</f>
        <v>m2</v>
      </c>
      <c r="AB716" s="120" t="s">
        <v>17018</v>
      </c>
      <c r="AC716" s="121" t="str">
        <f aca="false">IFERROR(VLOOKUP(AB716,'ETAPAS ORCAM'!$B$4:$C$58,2,FALSE()),"-")</f>
        <v>B09 – REVESTIMENTO INTERNO – TETO</v>
      </c>
      <c r="AMH716" s="85"/>
      <c r="AMI716" s="85"/>
      <c r="AMJ716" s="85"/>
    </row>
    <row r="717" s="84" customFormat="true" ht="17.9" hidden="true" customHeight="false" outlineLevel="1" collapsed="false">
      <c r="A717" s="69"/>
      <c r="B717" s="86"/>
      <c r="C717" s="105" t="str">
        <f aca="false">C716</f>
        <v>CIOPAC</v>
      </c>
      <c r="D717" s="106" t="str">
        <f aca="false">D716</f>
        <v>TÉRREO</v>
      </c>
      <c r="E717" s="106" t="str">
        <f aca="false">E716</f>
        <v>ARMAMENTO A= 16,22m2</v>
      </c>
      <c r="F717" s="107" t="str">
        <f aca="false">F716</f>
        <v>TETO</v>
      </c>
      <c r="G717" s="108"/>
      <c r="H717" s="109"/>
      <c r="I717" s="110"/>
      <c r="J717" s="108"/>
      <c r="K717" s="109"/>
      <c r="L717" s="110"/>
      <c r="M717" s="108"/>
      <c r="N717" s="109"/>
      <c r="O717" s="110"/>
      <c r="P717" s="111"/>
      <c r="Q717" s="112"/>
      <c r="R717" s="113"/>
      <c r="S717" s="114"/>
      <c r="T717" s="115"/>
      <c r="U717" s="116"/>
      <c r="V717" s="117"/>
      <c r="W717" s="118" t="n">
        <f aca="false">J709</f>
        <v>18.5</v>
      </c>
      <c r="X717" s="119" t="n">
        <v>9082</v>
      </c>
      <c r="Y717" s="106" t="str">
        <f aca="false">IFERROR(VLOOKUP($X717,'BASE DADOS'!$B$2:$E$16877,2,FALSE()),"-")</f>
        <v>ORSE</v>
      </c>
      <c r="Z717" s="106" t="str">
        <f aca="false">IFERROR(VLOOKUP($X717,'BASE DADOS'!$B$2:$E$16877,3,FALSE()),"-")</f>
        <v>Tabica metálica 3x3cm para forro de gesso (fornecimento e montagem)</v>
      </c>
      <c r="AA717" s="107" t="str">
        <f aca="false">IFERROR(VLOOKUP($X717,'BASE DADOS'!$B$2:$E$16877,4,FALSE()),"-")</f>
        <v>m</v>
      </c>
      <c r="AB717" s="120" t="s">
        <v>17018</v>
      </c>
      <c r="AC717" s="121" t="str">
        <f aca="false">IFERROR(VLOOKUP(AB717,'ETAPAS ORCAM'!$B$4:$C$58,2,FALSE()),"-")</f>
        <v>B09 – REVESTIMENTO INTERNO – TETO</v>
      </c>
      <c r="AMH717" s="85"/>
      <c r="AMI717" s="85"/>
      <c r="AMJ717" s="85"/>
    </row>
    <row r="718" s="84" customFormat="true" ht="17.9" hidden="true" customHeight="false" outlineLevel="1" collapsed="false">
      <c r="A718" s="69"/>
      <c r="B718" s="86"/>
      <c r="C718" s="105" t="str">
        <f aca="false">C717</f>
        <v>CIOPAC</v>
      </c>
      <c r="D718" s="106" t="str">
        <f aca="false">D717</f>
        <v>TÉRREO</v>
      </c>
      <c r="E718" s="106" t="str">
        <f aca="false">E717</f>
        <v>ARMAMENTO A= 16,22m2</v>
      </c>
      <c r="F718" s="107" t="str">
        <f aca="false">F717</f>
        <v>TETO</v>
      </c>
      <c r="G718" s="108"/>
      <c r="H718" s="109"/>
      <c r="I718" s="110"/>
      <c r="J718" s="108"/>
      <c r="K718" s="109"/>
      <c r="L718" s="110"/>
      <c r="M718" s="108"/>
      <c r="N718" s="109"/>
      <c r="O718" s="110"/>
      <c r="P718" s="111"/>
      <c r="Q718" s="112"/>
      <c r="R718" s="113"/>
      <c r="S718" s="114"/>
      <c r="T718" s="115"/>
      <c r="U718" s="116"/>
      <c r="V718" s="117"/>
      <c r="W718" s="118" t="n">
        <f aca="false">W716</f>
        <v>16.22</v>
      </c>
      <c r="X718" s="119" t="n">
        <v>88484</v>
      </c>
      <c r="Y718" s="106" t="str">
        <f aca="false">IFERROR(VLOOKUP($X718,'BASE DADOS'!$B$2:$E$16877,2,FALSE()),"-")</f>
        <v>SINAPI</v>
      </c>
      <c r="Z718" s="106" t="str">
        <f aca="false">IFERROR(VLOOKUP($X718,'BASE DADOS'!$B$2:$E$16877,3,FALSE()),"-")</f>
        <v>Aplicação de fundo selador acrílico em teto, uma demão. af_06/2014</v>
      </c>
      <c r="AA718" s="107" t="str">
        <f aca="false">IFERROR(VLOOKUP($X718,'BASE DADOS'!$B$2:$E$16877,4,FALSE()),"-")</f>
        <v>m2</v>
      </c>
      <c r="AB718" s="120" t="s">
        <v>17008</v>
      </c>
      <c r="AC718" s="121" t="str">
        <f aca="false">IFERROR(VLOOKUP(AB718,'ETAPAS ORCAM'!$B$4:$C$58,2,FALSE()),"-")</f>
        <v>B15 – PINTURA INTERNA – TETO</v>
      </c>
      <c r="AMH718" s="85"/>
      <c r="AMI718" s="85"/>
      <c r="AMJ718" s="85"/>
    </row>
    <row r="719" s="84" customFormat="true" ht="17.9" hidden="true" customHeight="false" outlineLevel="1" collapsed="false">
      <c r="A719" s="69"/>
      <c r="B719" s="86"/>
      <c r="C719" s="105" t="str">
        <f aca="false">C718</f>
        <v>CIOPAC</v>
      </c>
      <c r="D719" s="106" t="str">
        <f aca="false">D718</f>
        <v>TÉRREO</v>
      </c>
      <c r="E719" s="106" t="str">
        <f aca="false">E718</f>
        <v>ARMAMENTO A= 16,22m2</v>
      </c>
      <c r="F719" s="107" t="str">
        <f aca="false">F718</f>
        <v>TETO</v>
      </c>
      <c r="G719" s="108"/>
      <c r="H719" s="109"/>
      <c r="I719" s="110"/>
      <c r="J719" s="108"/>
      <c r="K719" s="109"/>
      <c r="L719" s="110"/>
      <c r="M719" s="108"/>
      <c r="N719" s="109"/>
      <c r="O719" s="110"/>
      <c r="P719" s="111"/>
      <c r="Q719" s="112"/>
      <c r="R719" s="113"/>
      <c r="S719" s="114"/>
      <c r="T719" s="115"/>
      <c r="U719" s="116"/>
      <c r="V719" s="117"/>
      <c r="W719" s="118" t="n">
        <f aca="false">W717</f>
        <v>18.5</v>
      </c>
      <c r="X719" s="119" t="n">
        <v>88496</v>
      </c>
      <c r="Y719" s="106" t="str">
        <f aca="false">IFERROR(VLOOKUP($X719,'BASE DADOS'!$B$2:$E$16877,2,FALSE()),"-")</f>
        <v>SINAPI</v>
      </c>
      <c r="Z719" s="106" t="str">
        <f aca="false">IFERROR(VLOOKUP($X719,'BASE DADOS'!$B$2:$E$16877,3,FALSE()),"-")</f>
        <v>Aplicação e lixamento de massa látex em teto, duas demãos. af_06/2014</v>
      </c>
      <c r="AA719" s="107" t="str">
        <f aca="false">IFERROR(VLOOKUP($X719,'BASE DADOS'!$B$2:$E$16877,4,FALSE()),"-")</f>
        <v>m2</v>
      </c>
      <c r="AB719" s="120" t="s">
        <v>17008</v>
      </c>
      <c r="AC719" s="121" t="str">
        <f aca="false">IFERROR(VLOOKUP(AB719,'ETAPAS ORCAM'!$B$4:$C$58,2,FALSE()),"-")</f>
        <v>B15 – PINTURA INTERNA – TETO</v>
      </c>
      <c r="AMH719" s="85"/>
      <c r="AMI719" s="85"/>
      <c r="AMJ719" s="85"/>
    </row>
    <row r="720" s="84" customFormat="true" ht="17.9" hidden="true" customHeight="false" outlineLevel="1" collapsed="false">
      <c r="A720" s="69"/>
      <c r="B720" s="86"/>
      <c r="C720" s="105" t="str">
        <f aca="false">C719</f>
        <v>CIOPAC</v>
      </c>
      <c r="D720" s="106" t="str">
        <f aca="false">D719</f>
        <v>TÉRREO</v>
      </c>
      <c r="E720" s="106" t="str">
        <f aca="false">E719</f>
        <v>ARMAMENTO A= 16,22m2</v>
      </c>
      <c r="F720" s="107" t="str">
        <f aca="false">F719</f>
        <v>TETO</v>
      </c>
      <c r="G720" s="108"/>
      <c r="H720" s="109"/>
      <c r="I720" s="110"/>
      <c r="J720" s="108"/>
      <c r="K720" s="109"/>
      <c r="L720" s="110"/>
      <c r="M720" s="108"/>
      <c r="N720" s="109"/>
      <c r="O720" s="110"/>
      <c r="P720" s="111"/>
      <c r="Q720" s="112"/>
      <c r="R720" s="113"/>
      <c r="S720" s="114"/>
      <c r="T720" s="115"/>
      <c r="U720" s="116"/>
      <c r="V720" s="117"/>
      <c r="W720" s="118" t="n">
        <f aca="false">W718</f>
        <v>16.22</v>
      </c>
      <c r="X720" s="119" t="n">
        <v>104639</v>
      </c>
      <c r="Y720" s="106" t="str">
        <f aca="false">IFERROR(VLOOKUP($X720,'BASE DADOS'!$B$2:$E$16877,2,FALSE()),"-")</f>
        <v>SINAPI</v>
      </c>
      <c r="Z720" s="106" t="str">
        <f aca="false">IFERROR(VLOOKUP($X720,'BASE DADOS'!$B$2:$E$16877,3,FALSE()),"-")</f>
        <v>Pintura látex acrílica econômica, aplicação manual em teto, duas demãos. Af_04/2023</v>
      </c>
      <c r="AA720" s="107" t="str">
        <f aca="false">IFERROR(VLOOKUP($X720,'BASE DADOS'!$B$2:$E$16877,4,FALSE()),"-")</f>
        <v>m2</v>
      </c>
      <c r="AB720" s="120" t="s">
        <v>17008</v>
      </c>
      <c r="AC720" s="121" t="str">
        <f aca="false">IFERROR(VLOOKUP(AB720,'ETAPAS ORCAM'!$B$4:$C$58,2,FALSE()),"-")</f>
        <v>B15 – PINTURA INTERNA – TETO</v>
      </c>
      <c r="AMH720" s="85"/>
      <c r="AMI720" s="85"/>
      <c r="AMJ720" s="85"/>
    </row>
    <row r="721" s="104" customFormat="true" ht="12.8" hidden="true" customHeight="false" outlineLevel="1" collapsed="false">
      <c r="A721" s="69"/>
      <c r="B721" s="86"/>
      <c r="C721" s="87" t="str">
        <f aca="false">C720</f>
        <v>CIOPAC</v>
      </c>
      <c r="D721" s="88" t="str">
        <f aca="false">D720</f>
        <v>TÉRREO</v>
      </c>
      <c r="E721" s="88" t="str">
        <f aca="false">E720</f>
        <v>ARMAMENTO A= 16,22m2</v>
      </c>
      <c r="F721" s="89" t="s">
        <v>16956</v>
      </c>
      <c r="G721" s="90" t="n">
        <f aca="false">J709</f>
        <v>18.5</v>
      </c>
      <c r="H721" s="91"/>
      <c r="I721" s="92"/>
      <c r="J721" s="90"/>
      <c r="K721" s="91"/>
      <c r="L721" s="92"/>
      <c r="M721" s="90"/>
      <c r="N721" s="91"/>
      <c r="O721" s="92"/>
      <c r="P721" s="93" t="n">
        <f aca="false">-(1.8*2)-0.8</f>
        <v>-4.4</v>
      </c>
      <c r="Q721" s="94"/>
      <c r="R721" s="95"/>
      <c r="S721" s="96" t="n">
        <f aca="false">IF(G721&lt;&gt;0,(G721+P721),(J721*M721)+P721)</f>
        <v>14.1</v>
      </c>
      <c r="T721" s="97" t="n">
        <f aca="false">IF(H721&lt;&gt;0,(H721+Q721),(K721*N721)+Q721)</f>
        <v>0</v>
      </c>
      <c r="U721" s="98" t="n">
        <f aca="false">IF(I721&lt;&gt;0,(I721+R721),(L721*O721)+R721)</f>
        <v>0</v>
      </c>
      <c r="V721" s="99" t="n">
        <f aca="false">SUM(S721:U721)</f>
        <v>14.1</v>
      </c>
      <c r="W721" s="100"/>
      <c r="X721" s="101"/>
      <c r="Y721" s="88"/>
      <c r="Z721" s="88"/>
      <c r="AA721" s="89"/>
      <c r="AB721" s="102"/>
      <c r="AC721" s="103"/>
      <c r="AMH721" s="85"/>
      <c r="AMI721" s="85"/>
      <c r="AMJ721" s="85"/>
    </row>
    <row r="722" s="84" customFormat="true" ht="12.8" hidden="true" customHeight="false" outlineLevel="1" collapsed="false">
      <c r="A722" s="69"/>
      <c r="B722" s="86"/>
      <c r="C722" s="105" t="str">
        <f aca="false">C721</f>
        <v>CIOPAC</v>
      </c>
      <c r="D722" s="106" t="str">
        <f aca="false">D721</f>
        <v>TÉRREO</v>
      </c>
      <c r="E722" s="106" t="str">
        <f aca="false">E721</f>
        <v>ARMAMENTO A= 16,22m2</v>
      </c>
      <c r="F722" s="107" t="str">
        <f aca="false">F721</f>
        <v>RODAPÉ</v>
      </c>
      <c r="G722" s="108"/>
      <c r="H722" s="109"/>
      <c r="I722" s="110"/>
      <c r="J722" s="108"/>
      <c r="K722" s="109"/>
      <c r="L722" s="110"/>
      <c r="M722" s="108"/>
      <c r="N722" s="109"/>
      <c r="O722" s="110"/>
      <c r="P722" s="111"/>
      <c r="Q722" s="112"/>
      <c r="R722" s="113"/>
      <c r="S722" s="114"/>
      <c r="T722" s="115"/>
      <c r="U722" s="116"/>
      <c r="V722" s="117"/>
      <c r="W722" s="118" t="n">
        <f aca="false">V721</f>
        <v>14.1</v>
      </c>
      <c r="X722" s="119" t="n">
        <v>2260</v>
      </c>
      <c r="Y722" s="106" t="str">
        <f aca="false">IFERROR(VLOOKUP($X722,'BASE DADOS'!$B$2:$E$16877,2,FALSE()),"-")</f>
        <v>ORSE</v>
      </c>
      <c r="Z722" s="106" t="str">
        <f aca="false">IFERROR(VLOOKUP($X722,'BASE DADOS'!$B$2:$E$16877,3,FALSE()),"-")</f>
        <v>Rodapé alta resistência, h = 10 cm</v>
      </c>
      <c r="AA722" s="107" t="str">
        <f aca="false">IFERROR(VLOOKUP($X722,'BASE DADOS'!$B$2:$E$16877,4,FALSE()),"-")</f>
        <v>m</v>
      </c>
      <c r="AB722" s="120" t="s">
        <v>17006</v>
      </c>
      <c r="AC722" s="121" t="str">
        <f aca="false">IFERROR(VLOOKUP(AB722,'ETAPAS ORCAM'!$B$4:$C$58,2,FALSE()),"-")</f>
        <v>B08 – REVESTIMENTO INTERNO – PAREDE</v>
      </c>
      <c r="AMH722" s="85"/>
      <c r="AMI722" s="85"/>
      <c r="AMJ722" s="85"/>
    </row>
    <row r="723" s="104" customFormat="true" ht="17.9" hidden="true" customHeight="false" outlineLevel="1" collapsed="false">
      <c r="A723" s="69"/>
      <c r="B723" s="86"/>
      <c r="C723" s="87" t="str">
        <f aca="false">C722</f>
        <v>CIOPAC</v>
      </c>
      <c r="D723" s="88" t="str">
        <f aca="false">D722</f>
        <v>TÉRREO</v>
      </c>
      <c r="E723" s="88" t="str">
        <f aca="false">E722</f>
        <v>ARMAMENTO A= 16,22m2</v>
      </c>
      <c r="F723" s="89" t="s">
        <v>16963</v>
      </c>
      <c r="G723" s="90"/>
      <c r="H723" s="91"/>
      <c r="I723" s="92"/>
      <c r="J723" s="90" t="n">
        <f aca="false">+1.4*2</f>
        <v>2.8</v>
      </c>
      <c r="K723" s="91"/>
      <c r="L723" s="92"/>
      <c r="M723" s="90" t="n">
        <v>1.45</v>
      </c>
      <c r="N723" s="91"/>
      <c r="O723" s="92"/>
      <c r="P723" s="93"/>
      <c r="Q723" s="94"/>
      <c r="R723" s="95"/>
      <c r="S723" s="96" t="n">
        <f aca="false">IF(G723&lt;&gt;0,(G723+P723),(J723*M723)+P723)</f>
        <v>4.06</v>
      </c>
      <c r="T723" s="97" t="n">
        <f aca="false">IF(H723&lt;&gt;0,(H723+Q723),(K723*N723)+Q723)</f>
        <v>0</v>
      </c>
      <c r="U723" s="98" t="n">
        <f aca="false">IF(I723&lt;&gt;0,(I723+R723),(L723*O723)+R723)</f>
        <v>0</v>
      </c>
      <c r="V723" s="99" t="n">
        <f aca="false">SUM(S723:U723)</f>
        <v>4.06</v>
      </c>
      <c r="W723" s="100"/>
      <c r="X723" s="101"/>
      <c r="Y723" s="88"/>
      <c r="Z723" s="88"/>
      <c r="AA723" s="89"/>
      <c r="AB723" s="102"/>
      <c r="AC723" s="103"/>
      <c r="AMH723" s="85"/>
      <c r="AMI723" s="85"/>
      <c r="AMJ723" s="85"/>
    </row>
    <row r="724" s="84" customFormat="true" ht="26.1" hidden="true" customHeight="false" outlineLevel="1" collapsed="false">
      <c r="A724" s="69"/>
      <c r="B724" s="86"/>
      <c r="C724" s="105" t="str">
        <f aca="false">C723</f>
        <v>CIOPAC</v>
      </c>
      <c r="D724" s="106" t="str">
        <f aca="false">D723</f>
        <v>TÉRREO</v>
      </c>
      <c r="E724" s="106" t="str">
        <f aca="false">E723</f>
        <v>ARMAMENTO A= 16,22m2</v>
      </c>
      <c r="F724" s="107" t="str">
        <f aca="false">F723</f>
        <v>ESQUADRIAS DE ALUMÍNIO</v>
      </c>
      <c r="G724" s="108"/>
      <c r="H724" s="109"/>
      <c r="I724" s="110"/>
      <c r="J724" s="108"/>
      <c r="K724" s="109"/>
      <c r="L724" s="110"/>
      <c r="M724" s="108"/>
      <c r="N724" s="109"/>
      <c r="O724" s="110"/>
      <c r="P724" s="111"/>
      <c r="Q724" s="112"/>
      <c r="R724" s="113"/>
      <c r="S724" s="114"/>
      <c r="T724" s="115"/>
      <c r="U724" s="116"/>
      <c r="V724" s="117"/>
      <c r="W724" s="118" t="n">
        <f aca="false">V723</f>
        <v>4.06</v>
      </c>
      <c r="X724" s="119" t="n">
        <v>100674</v>
      </c>
      <c r="Y724" s="106" t="str">
        <f aca="false">IFERROR(VLOOKUP($X724,'BASE DADOS'!$B$2:$E$16877,2,FALSE()),"-")</f>
        <v>SINAPI</v>
      </c>
      <c r="Z724" s="106" t="str">
        <f aca="false">IFERROR(VLOOKUP($X724,'BASE DADOS'!$B$2:$E$16877,3,FALSE()),"-")</f>
        <v>Janela fixa de alumínio para vidro, com vidro, batente e ferragens. exclusive acabamento, alizar e contramarco. fornecimento e instalação. af_12/2019</v>
      </c>
      <c r="AA724" s="107" t="str">
        <f aca="false">IFERROR(VLOOKUP($X724,'BASE DADOS'!$B$2:$E$16877,4,FALSE()),"-")</f>
        <v>m2</v>
      </c>
      <c r="AB724" s="120" t="s">
        <v>17009</v>
      </c>
      <c r="AC724" s="121" t="str">
        <f aca="false">IFERROR(VLOOKUP(AB724,'ETAPAS ORCAM'!$B$4:$C$58,2,FALSE()),"-")</f>
        <v>B12 – ESQUADRIAS</v>
      </c>
      <c r="AMH724" s="85"/>
      <c r="AMI724" s="85"/>
      <c r="AMJ724" s="85"/>
    </row>
    <row r="725" s="84" customFormat="true" ht="17.9" hidden="true" customHeight="false" outlineLevel="1" collapsed="false">
      <c r="A725" s="69"/>
      <c r="B725" s="86"/>
      <c r="C725" s="105" t="str">
        <f aca="false">C724</f>
        <v>CIOPAC</v>
      </c>
      <c r="D725" s="106" t="str">
        <f aca="false">D724</f>
        <v>TÉRREO</v>
      </c>
      <c r="E725" s="106" t="str">
        <f aca="false">E724</f>
        <v>ARMAMENTO A= 16,22m2</v>
      </c>
      <c r="F725" s="107" t="str">
        <f aca="false">F724</f>
        <v>ESQUADRIAS DE ALUMÍNIO</v>
      </c>
      <c r="G725" s="108"/>
      <c r="H725" s="109"/>
      <c r="I725" s="110"/>
      <c r="J725" s="108"/>
      <c r="K725" s="109"/>
      <c r="L725" s="110"/>
      <c r="M725" s="108"/>
      <c r="N725" s="109"/>
      <c r="O725" s="110"/>
      <c r="P725" s="111"/>
      <c r="Q725" s="112"/>
      <c r="R725" s="113"/>
      <c r="S725" s="114"/>
      <c r="T725" s="115"/>
      <c r="U725" s="116"/>
      <c r="V725" s="117"/>
      <c r="W725" s="118" t="n">
        <f aca="false">W724*2</f>
        <v>8.12</v>
      </c>
      <c r="X725" s="119" t="n">
        <v>99821</v>
      </c>
      <c r="Y725" s="106" t="str">
        <f aca="false">IFERROR(VLOOKUP($X725,'BASE DADOS'!$B$2:$E$16877,2,FALSE()),"-")</f>
        <v>SINAPI</v>
      </c>
      <c r="Z725" s="106" t="str">
        <f aca="false">IFERROR(VLOOKUP($X725,'BASE DADOS'!$B$2:$E$16877,3,FALSE()),"-")</f>
        <v>Limpeza de janela de vidro com caixilho em aço/alumínio/pvc. af_04/2019</v>
      </c>
      <c r="AA725" s="107" t="str">
        <f aca="false">IFERROR(VLOOKUP($X725,'BASE DADOS'!$B$2:$E$16877,4,FALSE()),"-")</f>
        <v>m2</v>
      </c>
      <c r="AB725" s="120" t="s">
        <v>17004</v>
      </c>
      <c r="AC725" s="121" t="str">
        <f aca="false">IFERROR(VLOOKUP(AB725,'ETAPAS ORCAM'!$B$4:$C$58,2,FALSE()),"-")</f>
        <v>B39 – LIMPEZA FINAL</v>
      </c>
      <c r="AMH725" s="85"/>
      <c r="AMI725" s="85"/>
      <c r="AMJ725" s="85"/>
    </row>
    <row r="726" s="84" customFormat="true" ht="17.9" hidden="true" customHeight="false" outlineLevel="1" collapsed="false">
      <c r="A726" s="69"/>
      <c r="B726" s="86"/>
      <c r="C726" s="105" t="str">
        <f aca="false">C725</f>
        <v>CIOPAC</v>
      </c>
      <c r="D726" s="106" t="str">
        <f aca="false">D725</f>
        <v>TÉRREO</v>
      </c>
      <c r="E726" s="106" t="str">
        <f aca="false">E725</f>
        <v>ARMAMENTO A= 16,22m2</v>
      </c>
      <c r="F726" s="107" t="str">
        <f aca="false">F725</f>
        <v>ESQUADRIAS DE ALUMÍNIO</v>
      </c>
      <c r="G726" s="108"/>
      <c r="H726" s="109"/>
      <c r="I726" s="110"/>
      <c r="J726" s="108"/>
      <c r="K726" s="109"/>
      <c r="L726" s="110"/>
      <c r="M726" s="108"/>
      <c r="N726" s="109"/>
      <c r="O726" s="110"/>
      <c r="P726" s="111"/>
      <c r="Q726" s="112"/>
      <c r="R726" s="113"/>
      <c r="S726" s="114"/>
      <c r="T726" s="115"/>
      <c r="U726" s="116"/>
      <c r="V726" s="117"/>
      <c r="W726" s="118" t="n">
        <f aca="false">+1.45*2</f>
        <v>2.9</v>
      </c>
      <c r="X726" s="119" t="n">
        <v>1989</v>
      </c>
      <c r="Y726" s="106" t="str">
        <f aca="false">IFERROR(VLOOKUP($X726,'BASE DADOS'!$B$2:$E$16877,2,FALSE()),"-")</f>
        <v>ORSE</v>
      </c>
      <c r="Z726" s="106" t="str">
        <f aca="false">IFERROR(VLOOKUP($X726,'BASE DADOS'!$B$2:$E$16877,3,FALSE()),"-")</f>
        <v>Peitoril granito cinza polido, c/ largura = 22 cm, esp = 2 cm</v>
      </c>
      <c r="AA726" s="107" t="str">
        <f aca="false">IFERROR(VLOOKUP($X726,'BASE DADOS'!$B$2:$E$16877,4,FALSE()),"-")</f>
        <v>m</v>
      </c>
      <c r="AB726" s="120" t="s">
        <v>17006</v>
      </c>
      <c r="AC726" s="121" t="str">
        <f aca="false">IFERROR(VLOOKUP(AB726,'ETAPAS ORCAM'!$B$4:$C$58,2,FALSE()),"-")</f>
        <v>B08 – REVESTIMENTO INTERNO – PAREDE</v>
      </c>
      <c r="AMH726" s="85"/>
      <c r="AMI726" s="85"/>
      <c r="AMJ726" s="85"/>
    </row>
    <row r="727" s="104" customFormat="true" ht="17.9" hidden="true" customHeight="false" outlineLevel="1" collapsed="false">
      <c r="A727" s="69"/>
      <c r="B727" s="86"/>
      <c r="C727" s="87" t="str">
        <f aca="false">C725</f>
        <v>CIOPAC</v>
      </c>
      <c r="D727" s="88" t="str">
        <f aca="false">D725</f>
        <v>TÉRREO</v>
      </c>
      <c r="E727" s="88" t="str">
        <f aca="false">E725</f>
        <v>ARMAMENTO A= 16,22m2</v>
      </c>
      <c r="F727" s="89" t="s">
        <v>16961</v>
      </c>
      <c r="G727" s="90" t="n">
        <v>1</v>
      </c>
      <c r="H727" s="91"/>
      <c r="I727" s="92"/>
      <c r="J727" s="90"/>
      <c r="K727" s="91"/>
      <c r="L727" s="92"/>
      <c r="M727" s="90"/>
      <c r="N727" s="91"/>
      <c r="O727" s="92"/>
      <c r="P727" s="93"/>
      <c r="Q727" s="94"/>
      <c r="R727" s="95"/>
      <c r="S727" s="96" t="n">
        <f aca="false">IF(G727&lt;&gt;0,(G727+P727),(J727*M727)+P727)</f>
        <v>1</v>
      </c>
      <c r="T727" s="97" t="n">
        <f aca="false">IF(H727&lt;&gt;0,(H727+Q727),(K727*N727)+Q727)</f>
        <v>0</v>
      </c>
      <c r="U727" s="98" t="n">
        <f aca="false">IF(I727&lt;&gt;0,(I727+R727),(L727*O727)+R727)</f>
        <v>0</v>
      </c>
      <c r="V727" s="99" t="n">
        <f aca="false">SUM(S727:U727)</f>
        <v>1</v>
      </c>
      <c r="W727" s="100"/>
      <c r="X727" s="101"/>
      <c r="Y727" s="88"/>
      <c r="Z727" s="88"/>
      <c r="AA727" s="89"/>
      <c r="AB727" s="102"/>
      <c r="AC727" s="103"/>
      <c r="AMH727" s="85"/>
      <c r="AMI727" s="85"/>
      <c r="AMJ727" s="85"/>
    </row>
    <row r="728" s="84" customFormat="true" ht="42.5" hidden="true" customHeight="false" outlineLevel="1" collapsed="false">
      <c r="A728" s="69"/>
      <c r="B728" s="86"/>
      <c r="C728" s="105" t="str">
        <f aca="false">C727</f>
        <v>CIOPAC</v>
      </c>
      <c r="D728" s="106" t="str">
        <f aca="false">D727</f>
        <v>TÉRREO</v>
      </c>
      <c r="E728" s="106" t="str">
        <f aca="false">E727</f>
        <v>ARMAMENTO A= 16,22m2</v>
      </c>
      <c r="F728" s="107" t="str">
        <f aca="false">F727</f>
        <v>ESQUADRIAS DE MADEIRA</v>
      </c>
      <c r="G728" s="108"/>
      <c r="H728" s="109"/>
      <c r="I728" s="110"/>
      <c r="J728" s="108"/>
      <c r="K728" s="109"/>
      <c r="L728" s="110"/>
      <c r="M728" s="108"/>
      <c r="N728" s="109"/>
      <c r="O728" s="110"/>
      <c r="P728" s="111"/>
      <c r="Q728" s="112"/>
      <c r="R728" s="113"/>
      <c r="S728" s="114"/>
      <c r="T728" s="115"/>
      <c r="U728" s="116"/>
      <c r="V728" s="117"/>
      <c r="W728" s="118" t="n">
        <f aca="false">+V727</f>
        <v>1</v>
      </c>
      <c r="X728" s="119" t="n">
        <v>90843</v>
      </c>
      <c r="Y728" s="106" t="str">
        <f aca="false">IFERROR(VLOOKUP($X728,'BASE DADOS'!$B$2:$E$16877,2,FALSE()),"-")</f>
        <v>SINAPI</v>
      </c>
      <c r="Z728" s="106" t="str">
        <f aca="false">IFERROR(VLOOKUP($X728,'BASE DADOS'!$B$2:$E$16877,3,FALSE()),"-")</f>
        <v>Kit de porta de madeira para pintura, semi-oca (leve ou média), padrão médio, 80x210cm, espessura de 3,5cm, itens inclusos: dobradiças, montagem e instalação do batente, fechadura com execução do furo - fornecimento e instalação. af_12/2019</v>
      </c>
      <c r="AA728" s="107" t="str">
        <f aca="false">IFERROR(VLOOKUP($X728,'BASE DADOS'!$B$2:$E$16877,4,FALSE()),"-")</f>
        <v>un</v>
      </c>
      <c r="AB728" s="120" t="s">
        <v>17009</v>
      </c>
      <c r="AC728" s="121" t="str">
        <f aca="false">IFERROR(VLOOKUP(AB728,'ETAPAS ORCAM'!$B$4:$C$58,2,FALSE()),"-")</f>
        <v>B12 – ESQUADRIAS</v>
      </c>
      <c r="AMH728" s="85"/>
      <c r="AMI728" s="85"/>
      <c r="AMJ728" s="85"/>
    </row>
    <row r="729" s="84" customFormat="true" ht="26.1" hidden="true" customHeight="false" outlineLevel="1" collapsed="false">
      <c r="A729" s="69"/>
      <c r="B729" s="86"/>
      <c r="C729" s="105" t="str">
        <f aca="false">C728</f>
        <v>CIOPAC</v>
      </c>
      <c r="D729" s="106" t="str">
        <f aca="false">D728</f>
        <v>TÉRREO</v>
      </c>
      <c r="E729" s="106" t="str">
        <f aca="false">E728</f>
        <v>ARMAMENTO A= 16,22m2</v>
      </c>
      <c r="F729" s="107" t="str">
        <f aca="false">F728</f>
        <v>ESQUADRIAS DE MADEIRA</v>
      </c>
      <c r="G729" s="108"/>
      <c r="H729" s="109"/>
      <c r="I729" s="110"/>
      <c r="J729" s="108"/>
      <c r="K729" s="109"/>
      <c r="L729" s="110"/>
      <c r="M729" s="108"/>
      <c r="N729" s="109"/>
      <c r="O729" s="110"/>
      <c r="P729" s="111"/>
      <c r="Q729" s="112"/>
      <c r="R729" s="113"/>
      <c r="S729" s="114"/>
      <c r="T729" s="115"/>
      <c r="U729" s="116"/>
      <c r="V729" s="117"/>
      <c r="W729" s="118" t="n">
        <f aca="false">(0.8*2.1)*3*W728</f>
        <v>5.04</v>
      </c>
      <c r="X729" s="119" t="n">
        <v>2309</v>
      </c>
      <c r="Y729" s="106" t="str">
        <f aca="false">IFERROR(VLOOKUP($X729,'BASE DADOS'!$B$2:$E$16877,2,FALSE()),"-")</f>
        <v>ORSE</v>
      </c>
      <c r="Z729" s="106" t="str">
        <f aca="false">IFERROR(VLOOKUP($X729,'BASE DADOS'!$B$2:$E$16877,3,FALSE()),"-")</f>
        <v>Pintura sobre superfícies de madeira com aplicação de 01 demão de fundo sintético nivelador, 01 demão de massa a óleo e 02 demãos de tinta esmalte</v>
      </c>
      <c r="AA729" s="107" t="str">
        <f aca="false">IFERROR(VLOOKUP($X729,'BASE DADOS'!$B$2:$E$16877,4,FALSE()),"-")</f>
        <v>m2</v>
      </c>
      <c r="AB729" s="120" t="s">
        <v>17021</v>
      </c>
      <c r="AC729" s="121" t="str">
        <f aca="false">IFERROR(VLOOKUP(AB729,'ETAPAS ORCAM'!$B$4:$C$58,2,FALSE()),"-")</f>
        <v>B16 – PINTURA – ESQ. MADEIRA</v>
      </c>
      <c r="AMH729" s="85"/>
      <c r="AMI729" s="85"/>
      <c r="AMJ729" s="85"/>
    </row>
    <row r="730" s="84" customFormat="true" ht="17.9" hidden="true" customHeight="false" outlineLevel="1" collapsed="false">
      <c r="A730" s="69"/>
      <c r="B730" s="86"/>
      <c r="C730" s="105" t="str">
        <f aca="false">C708</f>
        <v>CIOPAC</v>
      </c>
      <c r="D730" s="106" t="str">
        <f aca="false">D708</f>
        <v>TÉRREO</v>
      </c>
      <c r="E730" s="106" t="str">
        <f aca="false">E708</f>
        <v>ARMAMENTO A= 16,22m2</v>
      </c>
      <c r="F730" s="107" t="str">
        <f aca="false">F729</f>
        <v>ESQUADRIAS DE MADEIRA</v>
      </c>
      <c r="G730" s="108"/>
      <c r="H730" s="109"/>
      <c r="I730" s="110"/>
      <c r="J730" s="108"/>
      <c r="K730" s="109"/>
      <c r="L730" s="110"/>
      <c r="M730" s="108"/>
      <c r="N730" s="109"/>
      <c r="O730" s="110"/>
      <c r="P730" s="111"/>
      <c r="Q730" s="112"/>
      <c r="R730" s="113"/>
      <c r="S730" s="114"/>
      <c r="T730" s="115"/>
      <c r="U730" s="116"/>
      <c r="V730" s="117"/>
      <c r="W730" s="118" t="n">
        <f aca="false">+0.85</f>
        <v>0.85</v>
      </c>
      <c r="X730" s="119" t="n">
        <v>2262</v>
      </c>
      <c r="Y730" s="106" t="str">
        <f aca="false">IFERROR(VLOOKUP($X730,'BASE DADOS'!$B$2:$E$16877,2,FALSE()),"-")</f>
        <v>ORSE</v>
      </c>
      <c r="Z730" s="106" t="str">
        <f aca="false">IFERROR(VLOOKUP($X730,'BASE DADOS'!$B$2:$E$16877,3,FALSE()),"-")</f>
        <v>Soleira alta resistência moldada "in-loco", e = 2 cm, l = 15 cm</v>
      </c>
      <c r="AA730" s="107" t="str">
        <f aca="false">IFERROR(VLOOKUP($X730,'BASE DADOS'!$B$2:$E$16877,4,FALSE()),"-")</f>
        <v>m</v>
      </c>
      <c r="AB730" s="120" t="s">
        <v>17003</v>
      </c>
      <c r="AC730" s="121" t="str">
        <f aca="false">IFERROR(VLOOKUP(AB730,'ETAPAS ORCAM'!$B$4:$C$58,2,FALSE()),"-")</f>
        <v>B11 – PAVIMENTAÇÃO</v>
      </c>
      <c r="AMH730" s="85"/>
      <c r="AMI730" s="85"/>
      <c r="AMJ730" s="85"/>
    </row>
    <row r="731" s="84" customFormat="true" ht="12.8" hidden="true" customHeight="false" outlineLevel="1" collapsed="false">
      <c r="A731" s="69"/>
      <c r="B731" s="86"/>
      <c r="C731" s="122"/>
      <c r="D731" s="123"/>
      <c r="E731" s="123"/>
      <c r="F731" s="124"/>
      <c r="G731" s="125"/>
      <c r="H731" s="126"/>
      <c r="I731" s="127"/>
      <c r="J731" s="125"/>
      <c r="K731" s="126"/>
      <c r="L731" s="127"/>
      <c r="M731" s="125"/>
      <c r="N731" s="126"/>
      <c r="O731" s="127"/>
      <c r="P731" s="128"/>
      <c r="Q731" s="129"/>
      <c r="R731" s="130"/>
      <c r="S731" s="131"/>
      <c r="T731" s="132"/>
      <c r="U731" s="133"/>
      <c r="V731" s="134"/>
      <c r="W731" s="135"/>
      <c r="X731" s="136"/>
      <c r="Y731" s="123"/>
      <c r="Z731" s="123"/>
      <c r="AA731" s="124"/>
      <c r="AB731" s="137"/>
      <c r="AC731" s="138"/>
      <c r="AMH731" s="85"/>
      <c r="AMI731" s="85"/>
      <c r="AMJ731" s="85"/>
    </row>
    <row r="732" s="84" customFormat="true" ht="12.8" hidden="true" customHeight="false" outlineLevel="0" collapsed="false">
      <c r="A732" s="69"/>
      <c r="B732" s="86"/>
      <c r="C732" s="139"/>
      <c r="D732" s="139"/>
      <c r="E732" s="139"/>
      <c r="F732" s="139"/>
      <c r="G732" s="140"/>
      <c r="H732" s="140"/>
      <c r="I732" s="140"/>
      <c r="J732" s="140"/>
      <c r="K732" s="140"/>
      <c r="L732" s="140"/>
      <c r="M732" s="140"/>
      <c r="N732" s="140"/>
      <c r="O732" s="140"/>
      <c r="P732" s="141"/>
      <c r="Q732" s="141"/>
      <c r="R732" s="141"/>
      <c r="S732" s="142"/>
      <c r="T732" s="142"/>
      <c r="U732" s="142"/>
      <c r="V732" s="142"/>
      <c r="W732" s="143"/>
      <c r="X732" s="144"/>
      <c r="Y732" s="139"/>
      <c r="Z732" s="139"/>
      <c r="AA732" s="139"/>
      <c r="AB732" s="145"/>
      <c r="AC732" s="146"/>
      <c r="AMH732" s="85"/>
      <c r="AMI732" s="85"/>
      <c r="AMJ732" s="85"/>
    </row>
    <row r="733" s="84" customFormat="true" ht="17.9" hidden="true" customHeight="false" outlineLevel="0" collapsed="false">
      <c r="A733" s="69"/>
      <c r="B733" s="70" t="s">
        <v>17040</v>
      </c>
      <c r="C733" s="185" t="s">
        <v>16978</v>
      </c>
      <c r="D733" s="186" t="s">
        <v>17016</v>
      </c>
      <c r="E733" s="186" t="s">
        <v>17041</v>
      </c>
      <c r="F733" s="187"/>
      <c r="G733" s="188"/>
      <c r="H733" s="189"/>
      <c r="I733" s="190"/>
      <c r="J733" s="188"/>
      <c r="K733" s="189"/>
      <c r="L733" s="190"/>
      <c r="M733" s="188"/>
      <c r="N733" s="189"/>
      <c r="O733" s="190"/>
      <c r="P733" s="188"/>
      <c r="Q733" s="189"/>
      <c r="R733" s="190"/>
      <c r="S733" s="191"/>
      <c r="T733" s="192"/>
      <c r="U733" s="193"/>
      <c r="V733" s="194"/>
      <c r="W733" s="195"/>
      <c r="X733" s="185"/>
      <c r="Y733" s="186"/>
      <c r="Z733" s="186"/>
      <c r="AA733" s="187"/>
      <c r="AB733" s="196"/>
      <c r="AC733" s="197"/>
      <c r="AMH733" s="85"/>
      <c r="AMI733" s="85"/>
      <c r="AMJ733" s="85"/>
    </row>
    <row r="734" s="104" customFormat="true" ht="17.9" hidden="true" customHeight="false" outlineLevel="1" collapsed="false">
      <c r="A734" s="69"/>
      <c r="B734" s="86"/>
      <c r="C734" s="198" t="str">
        <f aca="false">C733</f>
        <v>CIOPAC</v>
      </c>
      <c r="D734" s="199" t="str">
        <f aca="false">D733</f>
        <v>TÉRREO</v>
      </c>
      <c r="E734" s="199" t="str">
        <f aca="false">E733</f>
        <v>ÁREA DE VENTILAÇÃO A=2,23m2</v>
      </c>
      <c r="F734" s="200" t="s">
        <v>16954</v>
      </c>
      <c r="G734" s="201"/>
      <c r="H734" s="202"/>
      <c r="I734" s="203"/>
      <c r="J734" s="201" t="n">
        <v>5.97</v>
      </c>
      <c r="K734" s="202"/>
      <c r="L734" s="203"/>
      <c r="M734" s="201" t="n">
        <v>3.24</v>
      </c>
      <c r="N734" s="202"/>
      <c r="O734" s="203"/>
      <c r="P734" s="204" t="n">
        <f aca="false">-(1.4*1.45)*3</f>
        <v>-6.09</v>
      </c>
      <c r="Q734" s="205"/>
      <c r="R734" s="206"/>
      <c r="S734" s="207" t="n">
        <f aca="false">IF(G734&lt;&gt;0,(G734+P734),(J734*M734)+P734)</f>
        <v>13.2528</v>
      </c>
      <c r="T734" s="208" t="n">
        <f aca="false">IF(H734&lt;&gt;0,(H734+Q734),(K734*N734)+Q734)</f>
        <v>0</v>
      </c>
      <c r="U734" s="209" t="n">
        <f aca="false">IF(I734&lt;&gt;0,(I734+R734),(L734*O734)+R734)</f>
        <v>0</v>
      </c>
      <c r="V734" s="210" t="n">
        <f aca="false">SUM(S734:U734)</f>
        <v>13.2528</v>
      </c>
      <c r="W734" s="211"/>
      <c r="X734" s="212"/>
      <c r="Y734" s="199"/>
      <c r="Z734" s="199"/>
      <c r="AA734" s="200"/>
      <c r="AB734" s="213"/>
      <c r="AC734" s="214"/>
      <c r="AMH734" s="85"/>
      <c r="AMI734" s="85"/>
      <c r="AMJ734" s="85"/>
    </row>
    <row r="735" s="84" customFormat="true" ht="26.1" hidden="true" customHeight="false" outlineLevel="1" collapsed="false">
      <c r="A735" s="69"/>
      <c r="B735" s="86"/>
      <c r="C735" s="105" t="str">
        <f aca="false">C734</f>
        <v>CIOPAC</v>
      </c>
      <c r="D735" s="106" t="str">
        <f aca="false">D734</f>
        <v>TÉRREO</v>
      </c>
      <c r="E735" s="106" t="str">
        <f aca="false">E734</f>
        <v>ÁREA DE VENTILAÇÃO A=2,23m2</v>
      </c>
      <c r="F735" s="107" t="str">
        <f aca="false">F734</f>
        <v>PAREDE</v>
      </c>
      <c r="G735" s="108"/>
      <c r="H735" s="109"/>
      <c r="I735" s="110"/>
      <c r="J735" s="108"/>
      <c r="K735" s="109"/>
      <c r="L735" s="110"/>
      <c r="M735" s="108"/>
      <c r="N735" s="109"/>
      <c r="O735" s="110"/>
      <c r="P735" s="111"/>
      <c r="Q735" s="112"/>
      <c r="R735" s="113"/>
      <c r="S735" s="114"/>
      <c r="T735" s="115"/>
      <c r="U735" s="116"/>
      <c r="V735" s="117"/>
      <c r="W735" s="118" t="n">
        <f aca="false">V734</f>
        <v>13.2528</v>
      </c>
      <c r="X735" s="119" t="n">
        <v>87879</v>
      </c>
      <c r="Y735" s="106" t="str">
        <f aca="false">IFERROR(VLOOKUP($X735,'BASE DADOS'!$B$2:$E$16877,2,FALSE()),"-")</f>
        <v>SINAPI</v>
      </c>
      <c r="Z735" s="106" t="str">
        <f aca="false">IFERROR(VLOOKUP($X735,'BASE DADOS'!$B$2:$E$16877,3,FALSE()),"-")</f>
        <v>Chapisco aplicado em alvenarias e estruturas de concreto internas, com colher de pedreiro.   argamassa traço 1:3 com preparo em betoneira 400l. af_10/2022</v>
      </c>
      <c r="AA735" s="107" t="str">
        <f aca="false">IFERROR(VLOOKUP($X735,'BASE DADOS'!$B$2:$E$16877,4,FALSE()),"-")</f>
        <v>m2</v>
      </c>
      <c r="AB735" s="120" t="s">
        <v>17042</v>
      </c>
      <c r="AC735" s="121" t="str">
        <f aca="false">IFERROR(VLOOKUP(AB735,'ETAPAS ORCAM'!$B$4:$C$58,2,FALSE()),"-")</f>
        <v>B10 – REVESTIMENTO EXTERNO</v>
      </c>
      <c r="AMH735" s="85"/>
      <c r="AMI735" s="85"/>
      <c r="AMJ735" s="85"/>
    </row>
    <row r="736" s="84" customFormat="true" ht="34.3" hidden="true" customHeight="false" outlineLevel="1" collapsed="false">
      <c r="A736" s="69"/>
      <c r="B736" s="86"/>
      <c r="C736" s="105" t="str">
        <f aca="false">C735</f>
        <v>CIOPAC</v>
      </c>
      <c r="D736" s="106" t="str">
        <f aca="false">D735</f>
        <v>TÉRREO</v>
      </c>
      <c r="E736" s="106" t="str">
        <f aca="false">E735</f>
        <v>ÁREA DE VENTILAÇÃO A=2,23m2</v>
      </c>
      <c r="F736" s="107" t="str">
        <f aca="false">F735</f>
        <v>PAREDE</v>
      </c>
      <c r="G736" s="108"/>
      <c r="H736" s="109"/>
      <c r="I736" s="110"/>
      <c r="J736" s="108"/>
      <c r="K736" s="109"/>
      <c r="L736" s="110"/>
      <c r="M736" s="108"/>
      <c r="N736" s="109"/>
      <c r="O736" s="110"/>
      <c r="P736" s="111"/>
      <c r="Q736" s="112"/>
      <c r="R736" s="113"/>
      <c r="S736" s="114"/>
      <c r="T736" s="115"/>
      <c r="U736" s="116"/>
      <c r="V736" s="117"/>
      <c r="W736" s="118" t="n">
        <f aca="false">W735</f>
        <v>13.2528</v>
      </c>
      <c r="X736" s="119" t="n">
        <v>87529</v>
      </c>
      <c r="Y736" s="106" t="str">
        <f aca="false">IFERROR(VLOOKUP($X736,'BASE DADOS'!$B$2:$E$16877,2,FALSE()),"-")</f>
        <v>SINAPI</v>
      </c>
      <c r="Z736" s="106" t="str">
        <f aca="false">IFERROR(VLOOKUP($X736,'BASE DADOS'!$B$2:$E$16877,3,FALSE()),"-")</f>
        <v>Massa única, para recebimento de pintura, em argamassa traço 1:2:8, preparo mecânico com betoneira 400l, aplicada manualmente em faces internas de paredes, espessura de 20mm, com execução de taliscas. af_06/2014</v>
      </c>
      <c r="AA736" s="107" t="str">
        <f aca="false">IFERROR(VLOOKUP($X736,'BASE DADOS'!$B$2:$E$16877,4,FALSE()),"-")</f>
        <v>m2</v>
      </c>
      <c r="AB736" s="120" t="s">
        <v>17042</v>
      </c>
      <c r="AC736" s="121" t="str">
        <f aca="false">IFERROR(VLOOKUP(AB736,'ETAPAS ORCAM'!$B$4:$C$58,2,FALSE()),"-")</f>
        <v>B10 – REVESTIMENTO EXTERNO</v>
      </c>
      <c r="AMH736" s="85"/>
      <c r="AMI736" s="85"/>
      <c r="AMJ736" s="85"/>
    </row>
    <row r="737" s="84" customFormat="true" ht="17.9" hidden="true" customHeight="false" outlineLevel="1" collapsed="false">
      <c r="A737" s="69"/>
      <c r="B737" s="86"/>
      <c r="C737" s="105" t="str">
        <f aca="false">C736</f>
        <v>CIOPAC</v>
      </c>
      <c r="D737" s="106" t="str">
        <f aca="false">D736</f>
        <v>TÉRREO</v>
      </c>
      <c r="E737" s="106" t="str">
        <f aca="false">E736</f>
        <v>ÁREA DE VENTILAÇÃO A=2,23m2</v>
      </c>
      <c r="F737" s="107" t="str">
        <f aca="false">F736</f>
        <v>PAREDE</v>
      </c>
      <c r="G737" s="108"/>
      <c r="H737" s="109"/>
      <c r="I737" s="110"/>
      <c r="J737" s="108"/>
      <c r="K737" s="109"/>
      <c r="L737" s="110"/>
      <c r="M737" s="108"/>
      <c r="N737" s="109"/>
      <c r="O737" s="110"/>
      <c r="P737" s="111"/>
      <c r="Q737" s="112"/>
      <c r="R737" s="113"/>
      <c r="S737" s="114"/>
      <c r="T737" s="115"/>
      <c r="U737" s="116"/>
      <c r="V737" s="117"/>
      <c r="W737" s="118" t="n">
        <f aca="false">W736</f>
        <v>13.2528</v>
      </c>
      <c r="X737" s="119" t="n">
        <v>88485</v>
      </c>
      <c r="Y737" s="106" t="str">
        <f aca="false">IFERROR(VLOOKUP($X737,'BASE DADOS'!$B$2:$E$16877,2,FALSE()),"-")</f>
        <v>SINAPI</v>
      </c>
      <c r="Z737" s="106" t="str">
        <f aca="false">IFERROR(VLOOKUP($X737,'BASE DADOS'!$B$2:$E$16877,3,FALSE()),"-")</f>
        <v>Aplicação de fundo selador acrílico em paredes, uma demão. af_06/2014</v>
      </c>
      <c r="AA737" s="107" t="str">
        <f aca="false">IFERROR(VLOOKUP($X737,'BASE DADOS'!$B$2:$E$16877,4,FALSE()),"-")</f>
        <v>m2</v>
      </c>
      <c r="AB737" s="120" t="s">
        <v>17043</v>
      </c>
      <c r="AC737" s="121" t="str">
        <f aca="false">IFERROR(VLOOKUP(AB737,'ETAPAS ORCAM'!$B$4:$C$58,2,FALSE()),"-")</f>
        <v>B18 – PINTURA EXTERNA</v>
      </c>
      <c r="AMH737" s="85"/>
      <c r="AMI737" s="85"/>
      <c r="AMJ737" s="85"/>
    </row>
    <row r="738" s="84" customFormat="true" ht="17.9" hidden="true" customHeight="false" outlineLevel="1" collapsed="false">
      <c r="A738" s="69"/>
      <c r="B738" s="86"/>
      <c r="C738" s="105" t="str">
        <f aca="false">C737</f>
        <v>CIOPAC</v>
      </c>
      <c r="D738" s="106" t="str">
        <f aca="false">D737</f>
        <v>TÉRREO</v>
      </c>
      <c r="E738" s="106" t="str">
        <f aca="false">E737</f>
        <v>ÁREA DE VENTILAÇÃO A=2,23m2</v>
      </c>
      <c r="F738" s="107" t="str">
        <f aca="false">F737</f>
        <v>PAREDE</v>
      </c>
      <c r="G738" s="108"/>
      <c r="H738" s="109"/>
      <c r="I738" s="110"/>
      <c r="J738" s="108"/>
      <c r="K738" s="109"/>
      <c r="L738" s="110"/>
      <c r="M738" s="108"/>
      <c r="N738" s="109"/>
      <c r="O738" s="110"/>
      <c r="P738" s="111"/>
      <c r="Q738" s="112"/>
      <c r="R738" s="113"/>
      <c r="S738" s="114"/>
      <c r="T738" s="115"/>
      <c r="U738" s="116"/>
      <c r="V738" s="117"/>
      <c r="W738" s="118" t="n">
        <f aca="false">W737</f>
        <v>13.2528</v>
      </c>
      <c r="X738" s="119" t="n">
        <v>95305</v>
      </c>
      <c r="Y738" s="106" t="str">
        <f aca="false">IFERROR(VLOOKUP($X738,'BASE DADOS'!$B$2:$E$16877,2,FALSE()),"-")</f>
        <v>SINAPI</v>
      </c>
      <c r="Z738" s="106" t="str">
        <f aca="false">IFERROR(VLOOKUP($X738,'BASE DADOS'!$B$2:$E$16877,3,FALSE()),"-")</f>
        <v>Textura acrílica, aplicação manual em parede, uma demão. af_09/2016</v>
      </c>
      <c r="AA738" s="107" t="str">
        <f aca="false">IFERROR(VLOOKUP($X738,'BASE DADOS'!$B$2:$E$16877,4,FALSE()),"-")</f>
        <v>m2</v>
      </c>
      <c r="AB738" s="120" t="s">
        <v>17043</v>
      </c>
      <c r="AC738" s="121" t="str">
        <f aca="false">IFERROR(VLOOKUP(AB738,'ETAPAS ORCAM'!$B$4:$C$58,2,FALSE()),"-")</f>
        <v>B18 – PINTURA EXTERNA</v>
      </c>
      <c r="AMH738" s="85"/>
      <c r="AMI738" s="85"/>
      <c r="AMJ738" s="85"/>
    </row>
    <row r="739" s="84" customFormat="true" ht="17.9" hidden="true" customHeight="false" outlineLevel="1" collapsed="false">
      <c r="A739" s="69"/>
      <c r="B739" s="86"/>
      <c r="C739" s="105" t="str">
        <f aca="false">C738</f>
        <v>CIOPAC</v>
      </c>
      <c r="D739" s="106" t="str">
        <f aca="false">D738</f>
        <v>TÉRREO</v>
      </c>
      <c r="E739" s="106" t="str">
        <f aca="false">E738</f>
        <v>ÁREA DE VENTILAÇÃO A=2,23m2</v>
      </c>
      <c r="F739" s="107" t="str">
        <f aca="false">F738</f>
        <v>PAREDE</v>
      </c>
      <c r="G739" s="108"/>
      <c r="H739" s="109"/>
      <c r="I739" s="110"/>
      <c r="J739" s="108"/>
      <c r="K739" s="109"/>
      <c r="L739" s="110"/>
      <c r="M739" s="108"/>
      <c r="N739" s="109"/>
      <c r="O739" s="110"/>
      <c r="P739" s="111"/>
      <c r="Q739" s="112"/>
      <c r="R739" s="113"/>
      <c r="S739" s="114"/>
      <c r="T739" s="115"/>
      <c r="U739" s="116"/>
      <c r="V739" s="117"/>
      <c r="W739" s="118" t="n">
        <f aca="false">W738</f>
        <v>13.2528</v>
      </c>
      <c r="X739" s="119" t="n">
        <v>104641</v>
      </c>
      <c r="Y739" s="106" t="str">
        <f aca="false">IFERROR(VLOOKUP($X739,'BASE DADOS'!$B$2:$E$16877,2,FALSE()),"-")</f>
        <v>SINAPI</v>
      </c>
      <c r="Z739" s="106" t="str">
        <f aca="false">IFERROR(VLOOKUP($X739,'BASE DADOS'!$B$2:$E$16877,3,FALSE()),"-")</f>
        <v>Pintura látex acrílica econômica, aplicação manual em paredes, duas demãos. Af_04/2023</v>
      </c>
      <c r="AA739" s="107" t="str">
        <f aca="false">IFERROR(VLOOKUP($X739,'BASE DADOS'!$B$2:$E$16877,4,FALSE()),"-")</f>
        <v>m2</v>
      </c>
      <c r="AB739" s="120" t="s">
        <v>17043</v>
      </c>
      <c r="AC739" s="121" t="str">
        <f aca="false">IFERROR(VLOOKUP(AB739,'ETAPAS ORCAM'!$B$4:$C$58,2,FALSE()),"-")</f>
        <v>B18 – PINTURA EXTERNA</v>
      </c>
      <c r="AMH739" s="85"/>
      <c r="AMI739" s="85"/>
      <c r="AMJ739" s="85"/>
    </row>
    <row r="740" s="84" customFormat="true" ht="12.8" hidden="true" customHeight="false" outlineLevel="1" collapsed="false">
      <c r="A740" s="69"/>
      <c r="B740" s="86"/>
      <c r="C740" s="122"/>
      <c r="D740" s="123"/>
      <c r="E740" s="123"/>
      <c r="F740" s="124"/>
      <c r="G740" s="125"/>
      <c r="H740" s="126"/>
      <c r="I740" s="127"/>
      <c r="J740" s="125"/>
      <c r="K740" s="126"/>
      <c r="L740" s="127"/>
      <c r="M740" s="125"/>
      <c r="N740" s="126"/>
      <c r="O740" s="127"/>
      <c r="P740" s="128"/>
      <c r="Q740" s="129"/>
      <c r="R740" s="130"/>
      <c r="S740" s="131"/>
      <c r="T740" s="132"/>
      <c r="U740" s="133"/>
      <c r="V740" s="134"/>
      <c r="W740" s="135"/>
      <c r="X740" s="136"/>
      <c r="Y740" s="123"/>
      <c r="Z740" s="123"/>
      <c r="AA740" s="124"/>
      <c r="AB740" s="137"/>
      <c r="AC740" s="138"/>
      <c r="AMH740" s="85"/>
      <c r="AMI740" s="85"/>
      <c r="AMJ740" s="85"/>
    </row>
    <row r="741" customFormat="false" ht="12.8" hidden="true" customHeight="false" outlineLevel="0" collapsed="false"/>
    <row r="742" s="84" customFormat="true" ht="17.9" hidden="true" customHeight="false" outlineLevel="0" collapsed="false">
      <c r="A742" s="69"/>
      <c r="B742" s="70" t="n">
        <v>37257</v>
      </c>
      <c r="C742" s="71" t="s">
        <v>16978</v>
      </c>
      <c r="D742" s="72" t="s">
        <v>17016</v>
      </c>
      <c r="E742" s="72" t="s">
        <v>17044</v>
      </c>
      <c r="F742" s="73"/>
      <c r="G742" s="74"/>
      <c r="H742" s="75"/>
      <c r="I742" s="76"/>
      <c r="J742" s="74"/>
      <c r="K742" s="75"/>
      <c r="L742" s="76"/>
      <c r="M742" s="74"/>
      <c r="N742" s="75"/>
      <c r="O742" s="76"/>
      <c r="P742" s="74"/>
      <c r="Q742" s="75"/>
      <c r="R742" s="76"/>
      <c r="S742" s="77"/>
      <c r="T742" s="78"/>
      <c r="U742" s="79"/>
      <c r="V742" s="80"/>
      <c r="W742" s="81"/>
      <c r="X742" s="71"/>
      <c r="Y742" s="72"/>
      <c r="Z742" s="72"/>
      <c r="AA742" s="73"/>
      <c r="AB742" s="82"/>
      <c r="AC742" s="83"/>
      <c r="AMH742" s="85"/>
      <c r="AMI742" s="85"/>
      <c r="AMJ742" s="85"/>
    </row>
    <row r="743" s="104" customFormat="true" ht="17.9" hidden="true" customHeight="false" outlineLevel="1" collapsed="false">
      <c r="A743" s="69"/>
      <c r="B743" s="86"/>
      <c r="C743" s="87" t="str">
        <f aca="false">C742</f>
        <v>CIOPAC</v>
      </c>
      <c r="D743" s="88" t="str">
        <f aca="false">D742</f>
        <v>TÉRREO</v>
      </c>
      <c r="E743" s="88" t="str">
        <f aca="false">E742</f>
        <v>DEPÓSITO DE ARMAS A= 18,98m2</v>
      </c>
      <c r="F743" s="89" t="s">
        <v>16953</v>
      </c>
      <c r="G743" s="90" t="n">
        <v>18.98</v>
      </c>
      <c r="H743" s="91"/>
      <c r="I743" s="92"/>
      <c r="J743" s="90"/>
      <c r="K743" s="91"/>
      <c r="L743" s="92"/>
      <c r="M743" s="90"/>
      <c r="N743" s="91"/>
      <c r="O743" s="92"/>
      <c r="P743" s="93"/>
      <c r="Q743" s="94"/>
      <c r="R743" s="95"/>
      <c r="S743" s="96" t="n">
        <f aca="false">IF(G743&lt;&gt;0,(G743+P743),(J743*M743)+P743)</f>
        <v>18.98</v>
      </c>
      <c r="T743" s="97" t="n">
        <f aca="false">IF(H743&lt;&gt;0,(H743+Q743),(K743*N743)+Q743)</f>
        <v>0</v>
      </c>
      <c r="U743" s="98" t="n">
        <f aca="false">IF(I743&lt;&gt;0,(I743+R743),(L743*O743)+R743)</f>
        <v>0</v>
      </c>
      <c r="V743" s="99" t="n">
        <f aca="false">SUM(S743:U743)</f>
        <v>18.98</v>
      </c>
      <c r="W743" s="100"/>
      <c r="X743" s="101"/>
      <c r="Y743" s="88"/>
      <c r="Z743" s="88"/>
      <c r="AA743" s="89"/>
      <c r="AB743" s="102"/>
      <c r="AC743" s="103"/>
      <c r="AMH743" s="85"/>
      <c r="AMI743" s="85"/>
      <c r="AMJ743" s="85"/>
    </row>
    <row r="744" s="84" customFormat="true" ht="17.9" hidden="true" customHeight="false" outlineLevel="1" collapsed="false">
      <c r="A744" s="69"/>
      <c r="B744" s="86"/>
      <c r="C744" s="105" t="str">
        <f aca="false">C743</f>
        <v>CIOPAC</v>
      </c>
      <c r="D744" s="106" t="str">
        <f aca="false">D743</f>
        <v>TÉRREO</v>
      </c>
      <c r="E744" s="106" t="str">
        <f aca="false">E743</f>
        <v>DEPÓSITO DE ARMAS A= 18,98m2</v>
      </c>
      <c r="F744" s="107" t="str">
        <f aca="false">F743</f>
        <v>PISO</v>
      </c>
      <c r="G744" s="108"/>
      <c r="H744" s="109"/>
      <c r="I744" s="110"/>
      <c r="J744" s="108"/>
      <c r="K744" s="109"/>
      <c r="L744" s="110"/>
      <c r="M744" s="108"/>
      <c r="N744" s="109"/>
      <c r="O744" s="110"/>
      <c r="P744" s="111"/>
      <c r="Q744" s="112"/>
      <c r="R744" s="113"/>
      <c r="S744" s="114"/>
      <c r="T744" s="115"/>
      <c r="U744" s="116"/>
      <c r="V744" s="117"/>
      <c r="W744" s="118" t="n">
        <f aca="false">V743</f>
        <v>18.98</v>
      </c>
      <c r="X744" s="119" t="n">
        <v>99811</v>
      </c>
      <c r="Y744" s="106" t="str">
        <f aca="false">IFERROR(VLOOKUP($X744,'BASE DADOS'!$B$2:$E$16877,2,FALSE()),"-")</f>
        <v>SINAPI</v>
      </c>
      <c r="Z744" s="106" t="str">
        <f aca="false">IFERROR(VLOOKUP($X744,'BASE DADOS'!$B$2:$E$16877,3,FALSE()),"-")</f>
        <v>Limpeza de contrapiso com vassoura a seco. af_04/2019</v>
      </c>
      <c r="AA744" s="107" t="str">
        <f aca="false">IFERROR(VLOOKUP($X744,'BASE DADOS'!$B$2:$E$16877,4,FALSE()),"-")</f>
        <v>m2</v>
      </c>
      <c r="AB744" s="120" t="s">
        <v>17003</v>
      </c>
      <c r="AC744" s="121" t="str">
        <f aca="false">IFERROR(VLOOKUP(AB744,'ETAPAS ORCAM'!$B$4:$C$58,2,FALSE()),"-")</f>
        <v>B11 – PAVIMENTAÇÃO</v>
      </c>
      <c r="AMH744" s="85"/>
      <c r="AMI744" s="85"/>
      <c r="AMJ744" s="85"/>
    </row>
    <row r="745" s="84" customFormat="true" ht="34.3" hidden="true" customHeight="false" outlineLevel="1" collapsed="false">
      <c r="A745" s="69"/>
      <c r="B745" s="86"/>
      <c r="C745" s="105" t="str">
        <f aca="false">C744</f>
        <v>CIOPAC</v>
      </c>
      <c r="D745" s="106" t="str">
        <f aca="false">D744</f>
        <v>TÉRREO</v>
      </c>
      <c r="E745" s="106" t="str">
        <f aca="false">E744</f>
        <v>DEPÓSITO DE ARMAS A= 18,98m2</v>
      </c>
      <c r="F745" s="107" t="str">
        <f aca="false">F744</f>
        <v>PISO</v>
      </c>
      <c r="G745" s="108"/>
      <c r="H745" s="109"/>
      <c r="I745" s="110"/>
      <c r="J745" s="108"/>
      <c r="K745" s="109"/>
      <c r="L745" s="110"/>
      <c r="M745" s="108"/>
      <c r="N745" s="109"/>
      <c r="O745" s="110"/>
      <c r="P745" s="111"/>
      <c r="Q745" s="112"/>
      <c r="R745" s="113"/>
      <c r="S745" s="114"/>
      <c r="T745" s="115"/>
      <c r="U745" s="116"/>
      <c r="V745" s="117"/>
      <c r="W745" s="118" t="n">
        <f aca="false">W744</f>
        <v>18.98</v>
      </c>
      <c r="X745" s="119" t="n">
        <v>87630</v>
      </c>
      <c r="Y745" s="106" t="str">
        <f aca="false">IFERROR(VLOOKUP($X745,'BASE DADOS'!$B$2:$E$16877,2,FALSE()),"-")</f>
        <v>SINAPI</v>
      </c>
      <c r="Z745" s="106" t="str">
        <f aca="false">IFERROR(VLOOKUP($X745,'BASE DADOS'!$B$2:$E$16877,3,FALSE()),"-")</f>
        <v>Contrapiso em argamassa traço 1:4 (cimento e areia), preparo mecânico com betoneira 400 l, aplicado em áreas secas sobre laje, aderido, acabamento não reforçado, espessura 3cm. af_07/2021</v>
      </c>
      <c r="AA745" s="107" t="str">
        <f aca="false">IFERROR(VLOOKUP($X745,'BASE DADOS'!$B$2:$E$16877,4,FALSE()),"-")</f>
        <v>m2</v>
      </c>
      <c r="AB745" s="120" t="s">
        <v>17003</v>
      </c>
      <c r="AC745" s="121" t="str">
        <f aca="false">IFERROR(VLOOKUP(AB745,'ETAPAS ORCAM'!$B$4:$C$58,2,FALSE()),"-")</f>
        <v>B11 – PAVIMENTAÇÃO</v>
      </c>
      <c r="AMH745" s="85"/>
      <c r="AMI745" s="85"/>
      <c r="AMJ745" s="85"/>
    </row>
    <row r="746" s="84" customFormat="true" ht="42.5" hidden="true" customHeight="false" outlineLevel="1" collapsed="false">
      <c r="A746" s="69"/>
      <c r="B746" s="86"/>
      <c r="C746" s="105" t="str">
        <f aca="false">C745</f>
        <v>CIOPAC</v>
      </c>
      <c r="D746" s="106" t="str">
        <f aca="false">D745</f>
        <v>TÉRREO</v>
      </c>
      <c r="E746" s="106" t="str">
        <f aca="false">E745</f>
        <v>DEPÓSITO DE ARMAS A= 18,98m2</v>
      </c>
      <c r="F746" s="107" t="str">
        <f aca="false">F745</f>
        <v>PISO</v>
      </c>
      <c r="G746" s="108"/>
      <c r="H746" s="109"/>
      <c r="I746" s="110"/>
      <c r="J746" s="108"/>
      <c r="K746" s="109"/>
      <c r="L746" s="110"/>
      <c r="M746" s="108"/>
      <c r="N746" s="109"/>
      <c r="O746" s="110"/>
      <c r="P746" s="111"/>
      <c r="Q746" s="112"/>
      <c r="R746" s="113"/>
      <c r="S746" s="114"/>
      <c r="T746" s="115"/>
      <c r="U746" s="116"/>
      <c r="V746" s="117"/>
      <c r="W746" s="118" t="n">
        <f aca="false">W745</f>
        <v>18.98</v>
      </c>
      <c r="X746" s="119" t="n">
        <v>104162</v>
      </c>
      <c r="Y746" s="106" t="str">
        <f aca="false">IFERROR(VLOOKUP($X746,'BASE DADOS'!$B$2:$E$16877,2,FALSE()),"-")</f>
        <v>SINAPI</v>
      </c>
      <c r="Z746" s="106" t="str">
        <f aca="false">IFERROR(VLOOKUP($X746,'BASE DADOS'!$B$2:$E$16877,3,FALSE()),"-")</f>
        <v>Piso em granilite, marmorite ou granitina em ambientes internos, com espessura de 8 mm, incluso mistura em betoneira, colocação das juntas, aplicação do piso, 4 polimentos com politriz, estucamento, selador e cera. af_06/2022</v>
      </c>
      <c r="AA746" s="107" t="str">
        <f aca="false">IFERROR(VLOOKUP($X746,'BASE DADOS'!$B$2:$E$16877,4,FALSE()),"-")</f>
        <v>m2</v>
      </c>
      <c r="AB746" s="120" t="s">
        <v>17003</v>
      </c>
      <c r="AC746" s="121" t="str">
        <f aca="false">IFERROR(VLOOKUP(AB746,'ETAPAS ORCAM'!$B$4:$C$58,2,FALSE()),"-")</f>
        <v>B11 – PAVIMENTAÇÃO</v>
      </c>
      <c r="AMH746" s="85"/>
      <c r="AMI746" s="85"/>
      <c r="AMJ746" s="85"/>
    </row>
    <row r="747" s="84" customFormat="true" ht="17.9" hidden="true" customHeight="false" outlineLevel="1" collapsed="false">
      <c r="A747" s="69"/>
      <c r="B747" s="86"/>
      <c r="C747" s="105" t="str">
        <f aca="false">C746</f>
        <v>CIOPAC</v>
      </c>
      <c r="D747" s="106" t="str">
        <f aca="false">D746</f>
        <v>TÉRREO</v>
      </c>
      <c r="E747" s="106" t="str">
        <f aca="false">E746</f>
        <v>DEPÓSITO DE ARMAS A= 18,98m2</v>
      </c>
      <c r="F747" s="107" t="str">
        <f aca="false">F746</f>
        <v>PISO</v>
      </c>
      <c r="G747" s="108"/>
      <c r="H747" s="109"/>
      <c r="I747" s="110"/>
      <c r="J747" s="108"/>
      <c r="K747" s="109"/>
      <c r="L747" s="110"/>
      <c r="M747" s="108"/>
      <c r="N747" s="109"/>
      <c r="O747" s="110"/>
      <c r="P747" s="111"/>
      <c r="Q747" s="112"/>
      <c r="R747" s="113"/>
      <c r="S747" s="114"/>
      <c r="T747" s="115"/>
      <c r="U747" s="116"/>
      <c r="V747" s="117"/>
      <c r="W747" s="118" t="n">
        <f aca="false">W746</f>
        <v>18.98</v>
      </c>
      <c r="X747" s="119" t="n">
        <v>2450</v>
      </c>
      <c r="Y747" s="106" t="str">
        <f aca="false">IFERROR(VLOOKUP($X747,'BASE DADOS'!$B$2:$E$16877,2,FALSE()),"-")</f>
        <v>ORSE</v>
      </c>
      <c r="Z747" s="106" t="str">
        <f aca="false">IFERROR(VLOOKUP($X747,'BASE DADOS'!$B$2:$E$16877,3,FALSE()),"-")</f>
        <v>Limpeza geral</v>
      </c>
      <c r="AA747" s="107" t="str">
        <f aca="false">IFERROR(VLOOKUP($X747,'BASE DADOS'!$B$2:$E$16877,4,FALSE()),"-")</f>
        <v>m2</v>
      </c>
      <c r="AB747" s="120" t="s">
        <v>17004</v>
      </c>
      <c r="AC747" s="121" t="str">
        <f aca="false">IFERROR(VLOOKUP(AB747,'ETAPAS ORCAM'!$B$4:$C$58,2,FALSE()),"-")</f>
        <v>B39 – LIMPEZA FINAL</v>
      </c>
      <c r="AMH747" s="85"/>
      <c r="AMI747" s="85"/>
      <c r="AMJ747" s="85"/>
    </row>
    <row r="748" s="104" customFormat="true" ht="17.9" hidden="true" customHeight="false" outlineLevel="1" collapsed="false">
      <c r="A748" s="69"/>
      <c r="B748" s="86"/>
      <c r="C748" s="87" t="str">
        <f aca="false">C747</f>
        <v>CIOPAC</v>
      </c>
      <c r="D748" s="88" t="str">
        <f aca="false">D747</f>
        <v>TÉRREO</v>
      </c>
      <c r="E748" s="88" t="str">
        <f aca="false">E747</f>
        <v>DEPÓSITO DE ARMAS A= 18,98m2</v>
      </c>
      <c r="F748" s="89" t="s">
        <v>16954</v>
      </c>
      <c r="G748" s="90"/>
      <c r="H748" s="91"/>
      <c r="I748" s="92"/>
      <c r="J748" s="90" t="n">
        <v>17.9</v>
      </c>
      <c r="K748" s="91"/>
      <c r="L748" s="92"/>
      <c r="M748" s="90" t="n">
        <v>3.14</v>
      </c>
      <c r="N748" s="91"/>
      <c r="O748" s="92"/>
      <c r="P748" s="93" t="n">
        <f aca="false">-(0.8*2.1)*2-(2*0.6)*2</f>
        <v>-5.76</v>
      </c>
      <c r="Q748" s="94"/>
      <c r="R748" s="95"/>
      <c r="S748" s="96" t="n">
        <f aca="false">IF(G748&lt;&gt;0,(G748+P748),(J748*M748)+P748)</f>
        <v>50.446</v>
      </c>
      <c r="T748" s="97" t="n">
        <f aca="false">IF(H748&lt;&gt;0,(H748+Q748),(K748*N748)+Q748)</f>
        <v>0</v>
      </c>
      <c r="U748" s="98" t="n">
        <f aca="false">IF(I748&lt;&gt;0,(I748+R748),(L748*O748)+R748)</f>
        <v>0</v>
      </c>
      <c r="V748" s="99" t="n">
        <f aca="false">SUM(S748:U748)</f>
        <v>50.446</v>
      </c>
      <c r="W748" s="100"/>
      <c r="X748" s="101"/>
      <c r="Y748" s="88"/>
      <c r="Z748" s="88"/>
      <c r="AA748" s="89"/>
      <c r="AB748" s="102"/>
      <c r="AC748" s="103"/>
      <c r="AMH748" s="85"/>
      <c r="AMI748" s="85"/>
      <c r="AMJ748" s="85"/>
    </row>
    <row r="749" s="84" customFormat="true" ht="26.1" hidden="true" customHeight="false" outlineLevel="1" collapsed="false">
      <c r="A749" s="69"/>
      <c r="B749" s="86"/>
      <c r="C749" s="105" t="str">
        <f aca="false">C748</f>
        <v>CIOPAC</v>
      </c>
      <c r="D749" s="106" t="str">
        <f aca="false">D748</f>
        <v>TÉRREO</v>
      </c>
      <c r="E749" s="106" t="str">
        <f aca="false">E748</f>
        <v>DEPÓSITO DE ARMAS A= 18,98m2</v>
      </c>
      <c r="F749" s="107" t="str">
        <f aca="false">F748</f>
        <v>PAREDE</v>
      </c>
      <c r="G749" s="108"/>
      <c r="H749" s="109"/>
      <c r="I749" s="110"/>
      <c r="J749" s="108"/>
      <c r="K749" s="109"/>
      <c r="L749" s="110"/>
      <c r="M749" s="108"/>
      <c r="N749" s="109"/>
      <c r="O749" s="110"/>
      <c r="P749" s="111"/>
      <c r="Q749" s="112"/>
      <c r="R749" s="113"/>
      <c r="S749" s="114"/>
      <c r="T749" s="115"/>
      <c r="U749" s="116"/>
      <c r="V749" s="117"/>
      <c r="W749" s="118" t="n">
        <f aca="false">V748</f>
        <v>50.446</v>
      </c>
      <c r="X749" s="119" t="n">
        <v>87879</v>
      </c>
      <c r="Y749" s="106" t="str">
        <f aca="false">IFERROR(VLOOKUP($X749,'BASE DADOS'!$B$2:$E$16877,2,FALSE()),"-")</f>
        <v>SINAPI</v>
      </c>
      <c r="Z749" s="106" t="str">
        <f aca="false">IFERROR(VLOOKUP($X749,'BASE DADOS'!$B$2:$E$16877,3,FALSE()),"-")</f>
        <v>Chapisco aplicado em alvenarias e estruturas de concreto internas, com colher de pedreiro.   argamassa traço 1:3 com preparo em betoneira 400l. af_10/2022</v>
      </c>
      <c r="AA749" s="107" t="str">
        <f aca="false">IFERROR(VLOOKUP($X749,'BASE DADOS'!$B$2:$E$16877,4,FALSE()),"-")</f>
        <v>m2</v>
      </c>
      <c r="AB749" s="120" t="s">
        <v>17006</v>
      </c>
      <c r="AC749" s="121" t="str">
        <f aca="false">IFERROR(VLOOKUP(AB749,'ETAPAS ORCAM'!$B$4:$C$58,2,FALSE()),"-")</f>
        <v>B08 – REVESTIMENTO INTERNO – PAREDE</v>
      </c>
      <c r="AMH749" s="85"/>
      <c r="AMI749" s="85"/>
      <c r="AMJ749" s="85"/>
    </row>
    <row r="750" s="84" customFormat="true" ht="34.3" hidden="true" customHeight="false" outlineLevel="1" collapsed="false">
      <c r="A750" s="69"/>
      <c r="B750" s="86"/>
      <c r="C750" s="105" t="str">
        <f aca="false">C749</f>
        <v>CIOPAC</v>
      </c>
      <c r="D750" s="106" t="str">
        <f aca="false">D749</f>
        <v>TÉRREO</v>
      </c>
      <c r="E750" s="106" t="str">
        <f aca="false">E749</f>
        <v>DEPÓSITO DE ARMAS A= 18,98m2</v>
      </c>
      <c r="F750" s="107" t="str">
        <f aca="false">F749</f>
        <v>PAREDE</v>
      </c>
      <c r="G750" s="108"/>
      <c r="H750" s="109"/>
      <c r="I750" s="110"/>
      <c r="J750" s="108"/>
      <c r="K750" s="109"/>
      <c r="L750" s="110"/>
      <c r="M750" s="108"/>
      <c r="N750" s="109"/>
      <c r="O750" s="110"/>
      <c r="P750" s="111"/>
      <c r="Q750" s="112"/>
      <c r="R750" s="113"/>
      <c r="S750" s="114"/>
      <c r="T750" s="115"/>
      <c r="U750" s="116"/>
      <c r="V750" s="117"/>
      <c r="W750" s="118" t="n">
        <f aca="false">W749</f>
        <v>50.446</v>
      </c>
      <c r="X750" s="119" t="n">
        <v>87529</v>
      </c>
      <c r="Y750" s="106" t="str">
        <f aca="false">IFERROR(VLOOKUP($X750,'BASE DADOS'!$B$2:$E$16877,2,FALSE()),"-")</f>
        <v>SINAPI</v>
      </c>
      <c r="Z750" s="106" t="str">
        <f aca="false">IFERROR(VLOOKUP($X750,'BASE DADOS'!$B$2:$E$16877,3,FALSE()),"-")</f>
        <v>Massa única, para recebimento de pintura, em argamassa traço 1:2:8, preparo mecânico com betoneira 400l, aplicada manualmente em faces internas de paredes, espessura de 20mm, com execução de taliscas. af_06/2014</v>
      </c>
      <c r="AA750" s="107" t="str">
        <f aca="false">IFERROR(VLOOKUP($X750,'BASE DADOS'!$B$2:$E$16877,4,FALSE()),"-")</f>
        <v>m2</v>
      </c>
      <c r="AB750" s="120" t="s">
        <v>17006</v>
      </c>
      <c r="AC750" s="121" t="str">
        <f aca="false">IFERROR(VLOOKUP(AB750,'ETAPAS ORCAM'!$B$4:$C$58,2,FALSE()),"-")</f>
        <v>B08 – REVESTIMENTO INTERNO – PAREDE</v>
      </c>
      <c r="AMH750" s="85"/>
      <c r="AMI750" s="85"/>
      <c r="AMJ750" s="85"/>
    </row>
    <row r="751" s="84" customFormat="true" ht="17.9" hidden="true" customHeight="false" outlineLevel="1" collapsed="false">
      <c r="A751" s="69"/>
      <c r="B751" s="86"/>
      <c r="C751" s="105" t="str">
        <f aca="false">C750</f>
        <v>CIOPAC</v>
      </c>
      <c r="D751" s="106" t="str">
        <f aca="false">D750</f>
        <v>TÉRREO</v>
      </c>
      <c r="E751" s="106" t="str">
        <f aca="false">E750</f>
        <v>DEPÓSITO DE ARMAS A= 18,98m2</v>
      </c>
      <c r="F751" s="107" t="str">
        <f aca="false">F750</f>
        <v>PAREDE</v>
      </c>
      <c r="G751" s="108"/>
      <c r="H751" s="109"/>
      <c r="I751" s="110"/>
      <c r="J751" s="108"/>
      <c r="K751" s="109"/>
      <c r="L751" s="110"/>
      <c r="M751" s="108"/>
      <c r="N751" s="109"/>
      <c r="O751" s="110"/>
      <c r="P751" s="111"/>
      <c r="Q751" s="112"/>
      <c r="R751" s="113"/>
      <c r="S751" s="114"/>
      <c r="T751" s="115"/>
      <c r="U751" s="116"/>
      <c r="V751" s="117"/>
      <c r="W751" s="118" t="n">
        <f aca="false">W750</f>
        <v>50.446</v>
      </c>
      <c r="X751" s="119" t="n">
        <v>88485</v>
      </c>
      <c r="Y751" s="106" t="str">
        <f aca="false">IFERROR(VLOOKUP($X751,'BASE DADOS'!$B$2:$E$16877,2,FALSE()),"-")</f>
        <v>SINAPI</v>
      </c>
      <c r="Z751" s="106" t="str">
        <f aca="false">IFERROR(VLOOKUP($X751,'BASE DADOS'!$B$2:$E$16877,3,FALSE()),"-")</f>
        <v>Aplicação de fundo selador acrílico em paredes, uma demão. af_06/2014</v>
      </c>
      <c r="AA751" s="107" t="str">
        <f aca="false">IFERROR(VLOOKUP($X751,'BASE DADOS'!$B$2:$E$16877,4,FALSE()),"-")</f>
        <v>m2</v>
      </c>
      <c r="AB751" s="120" t="s">
        <v>17007</v>
      </c>
      <c r="AC751" s="121" t="str">
        <f aca="false">IFERROR(VLOOKUP(AB751,'ETAPAS ORCAM'!$B$4:$C$58,2,FALSE()),"-")</f>
        <v>B14 – PINTURA INTERNA – PAREDE</v>
      </c>
      <c r="AMH751" s="85"/>
      <c r="AMI751" s="85"/>
      <c r="AMJ751" s="85"/>
    </row>
    <row r="752" s="84" customFormat="true" ht="17.9" hidden="true" customHeight="false" outlineLevel="1" collapsed="false">
      <c r="A752" s="69"/>
      <c r="B752" s="86"/>
      <c r="C752" s="105" t="str">
        <f aca="false">C751</f>
        <v>CIOPAC</v>
      </c>
      <c r="D752" s="106" t="str">
        <f aca="false">D751</f>
        <v>TÉRREO</v>
      </c>
      <c r="E752" s="106" t="str">
        <f aca="false">E751</f>
        <v>DEPÓSITO DE ARMAS A= 18,98m2</v>
      </c>
      <c r="F752" s="107" t="str">
        <f aca="false">F751</f>
        <v>PAREDE</v>
      </c>
      <c r="G752" s="108"/>
      <c r="H752" s="109"/>
      <c r="I752" s="110"/>
      <c r="J752" s="108"/>
      <c r="K752" s="109"/>
      <c r="L752" s="110"/>
      <c r="M752" s="108"/>
      <c r="N752" s="109"/>
      <c r="O752" s="110"/>
      <c r="P752" s="111"/>
      <c r="Q752" s="112"/>
      <c r="R752" s="113"/>
      <c r="S752" s="114"/>
      <c r="T752" s="115"/>
      <c r="U752" s="116"/>
      <c r="V752" s="117"/>
      <c r="W752" s="118" t="n">
        <f aca="false">W751</f>
        <v>50.446</v>
      </c>
      <c r="X752" s="119" t="n">
        <v>88497</v>
      </c>
      <c r="Y752" s="106" t="str">
        <f aca="false">IFERROR(VLOOKUP($X752,'BASE DADOS'!$B$2:$E$16877,2,FALSE()),"-")</f>
        <v>SINAPI</v>
      </c>
      <c r="Z752" s="106" t="str">
        <f aca="false">IFERROR(VLOOKUP($X752,'BASE DADOS'!$B$2:$E$16877,3,FALSE()),"-")</f>
        <v>Aplicação e lixamento de massa látex em paredes, duas demãos. af_06/2014</v>
      </c>
      <c r="AA752" s="107" t="str">
        <f aca="false">IFERROR(VLOOKUP($X752,'BASE DADOS'!$B$2:$E$16877,4,FALSE()),"-")</f>
        <v>m2</v>
      </c>
      <c r="AB752" s="120" t="s">
        <v>17007</v>
      </c>
      <c r="AC752" s="121" t="str">
        <f aca="false">IFERROR(VLOOKUP(AB752,'ETAPAS ORCAM'!$B$4:$C$58,2,FALSE()),"-")</f>
        <v>B14 – PINTURA INTERNA – PAREDE</v>
      </c>
      <c r="AMH752" s="85"/>
      <c r="AMI752" s="85"/>
      <c r="AMJ752" s="85"/>
    </row>
    <row r="753" s="84" customFormat="true" ht="17.9" hidden="true" customHeight="false" outlineLevel="1" collapsed="false">
      <c r="A753" s="69"/>
      <c r="B753" s="86"/>
      <c r="C753" s="105" t="str">
        <f aca="false">C752</f>
        <v>CIOPAC</v>
      </c>
      <c r="D753" s="106" t="str">
        <f aca="false">D752</f>
        <v>TÉRREO</v>
      </c>
      <c r="E753" s="106" t="str">
        <f aca="false">E752</f>
        <v>DEPÓSITO DE ARMAS A= 18,98m2</v>
      </c>
      <c r="F753" s="107" t="str">
        <f aca="false">F752</f>
        <v>PAREDE</v>
      </c>
      <c r="G753" s="108"/>
      <c r="H753" s="109"/>
      <c r="I753" s="110"/>
      <c r="J753" s="108"/>
      <c r="K753" s="109"/>
      <c r="L753" s="110"/>
      <c r="M753" s="108"/>
      <c r="N753" s="109"/>
      <c r="O753" s="110"/>
      <c r="P753" s="111"/>
      <c r="Q753" s="112"/>
      <c r="R753" s="113"/>
      <c r="S753" s="114"/>
      <c r="T753" s="115"/>
      <c r="U753" s="116"/>
      <c r="V753" s="117"/>
      <c r="W753" s="118" t="n">
        <f aca="false">W752</f>
        <v>50.446</v>
      </c>
      <c r="X753" s="119" t="n">
        <v>104641</v>
      </c>
      <c r="Y753" s="106" t="str">
        <f aca="false">IFERROR(VLOOKUP($X753,'BASE DADOS'!$B$2:$E$16877,2,FALSE()),"-")</f>
        <v>SINAPI</v>
      </c>
      <c r="Z753" s="106" t="str">
        <f aca="false">IFERROR(VLOOKUP($X753,'BASE DADOS'!$B$2:$E$16877,3,FALSE()),"-")</f>
        <v>Pintura látex acrílica econômica, aplicação manual em paredes, duas demãos. Af_04/2023</v>
      </c>
      <c r="AA753" s="107" t="str">
        <f aca="false">IFERROR(VLOOKUP($X753,'BASE DADOS'!$B$2:$E$16877,4,FALSE()),"-")</f>
        <v>m2</v>
      </c>
      <c r="AB753" s="120" t="s">
        <v>17007</v>
      </c>
      <c r="AC753" s="121" t="str">
        <f aca="false">IFERROR(VLOOKUP(AB753,'ETAPAS ORCAM'!$B$4:$C$58,2,FALSE()),"-")</f>
        <v>B14 – PINTURA INTERNA – PAREDE</v>
      </c>
      <c r="AMH753" s="85"/>
      <c r="AMI753" s="85"/>
      <c r="AMJ753" s="85"/>
    </row>
    <row r="754" s="104" customFormat="true" ht="17.9" hidden="true" customHeight="false" outlineLevel="1" collapsed="false">
      <c r="A754" s="69"/>
      <c r="B754" s="86"/>
      <c r="C754" s="87" t="str">
        <f aca="false">C753</f>
        <v>CIOPAC</v>
      </c>
      <c r="D754" s="88" t="str">
        <f aca="false">D753</f>
        <v>TÉRREO</v>
      </c>
      <c r="E754" s="88" t="str">
        <f aca="false">E753</f>
        <v>DEPÓSITO DE ARMAS A= 18,98m2</v>
      </c>
      <c r="F754" s="89" t="s">
        <v>16955</v>
      </c>
      <c r="G754" s="90" t="n">
        <f aca="false">G743</f>
        <v>18.98</v>
      </c>
      <c r="H754" s="91"/>
      <c r="I754" s="92"/>
      <c r="J754" s="90"/>
      <c r="K754" s="91"/>
      <c r="L754" s="92"/>
      <c r="M754" s="90"/>
      <c r="N754" s="91"/>
      <c r="O754" s="92"/>
      <c r="P754" s="93"/>
      <c r="Q754" s="94"/>
      <c r="R754" s="95"/>
      <c r="S754" s="96" t="n">
        <f aca="false">IF(G754&lt;&gt;0,(G754+P754),(J754*M754)+P754)</f>
        <v>18.98</v>
      </c>
      <c r="T754" s="97" t="n">
        <f aca="false">IF(H754&lt;&gt;0,(H754+Q754),(K754*N754)+Q754)</f>
        <v>0</v>
      </c>
      <c r="U754" s="98" t="n">
        <f aca="false">IF(I754&lt;&gt;0,(I754+R754),(L754*O754)+R754)</f>
        <v>0</v>
      </c>
      <c r="V754" s="99" t="n">
        <f aca="false">SUM(S754:U754)</f>
        <v>18.98</v>
      </c>
      <c r="W754" s="100"/>
      <c r="X754" s="101"/>
      <c r="Y754" s="88"/>
      <c r="Z754" s="88"/>
      <c r="AA754" s="89"/>
      <c r="AB754" s="102"/>
      <c r="AC754" s="103"/>
      <c r="AMH754" s="85"/>
      <c r="AMI754" s="85"/>
      <c r="AMJ754" s="85"/>
    </row>
    <row r="755" s="84" customFormat="true" ht="17.9" hidden="true" customHeight="false" outlineLevel="1" collapsed="false">
      <c r="A755" s="69"/>
      <c r="B755" s="86"/>
      <c r="C755" s="105" t="str">
        <f aca="false">C754</f>
        <v>CIOPAC</v>
      </c>
      <c r="D755" s="106" t="str">
        <f aca="false">D754</f>
        <v>TÉRREO</v>
      </c>
      <c r="E755" s="106" t="str">
        <f aca="false">E754</f>
        <v>DEPÓSITO DE ARMAS A= 18,98m2</v>
      </c>
      <c r="F755" s="107" t="str">
        <f aca="false">F754</f>
        <v>TETO</v>
      </c>
      <c r="G755" s="108"/>
      <c r="H755" s="109"/>
      <c r="I755" s="110"/>
      <c r="J755" s="108"/>
      <c r="K755" s="109"/>
      <c r="L755" s="110"/>
      <c r="M755" s="108"/>
      <c r="N755" s="109"/>
      <c r="O755" s="110"/>
      <c r="P755" s="111"/>
      <c r="Q755" s="112"/>
      <c r="R755" s="113"/>
      <c r="S755" s="114"/>
      <c r="T755" s="115"/>
      <c r="U755" s="116"/>
      <c r="V755" s="117"/>
      <c r="W755" s="118" t="n">
        <f aca="false">V754</f>
        <v>18.98</v>
      </c>
      <c r="X755" s="119" t="n">
        <v>96114</v>
      </c>
      <c r="Y755" s="106" t="str">
        <f aca="false">IFERROR(VLOOKUP($X755,'BASE DADOS'!$B$2:$E$16877,2,FALSE()),"-")</f>
        <v>SINAPI</v>
      </c>
      <c r="Z755" s="106" t="str">
        <f aca="false">IFERROR(VLOOKUP($X755,'BASE DADOS'!$B$2:$E$16877,3,FALSE()),"-")</f>
        <v>Forro em drywall, para ambientes comerciais, inclusive estrutura de fixação. af_05/2017_ps</v>
      </c>
      <c r="AA755" s="107" t="str">
        <f aca="false">IFERROR(VLOOKUP($X755,'BASE DADOS'!$B$2:$E$16877,4,FALSE()),"-")</f>
        <v>m2</v>
      </c>
      <c r="AB755" s="120" t="s">
        <v>17018</v>
      </c>
      <c r="AC755" s="121" t="str">
        <f aca="false">IFERROR(VLOOKUP(AB755,'ETAPAS ORCAM'!$B$4:$C$58,2,FALSE()),"-")</f>
        <v>B09 – REVESTIMENTO INTERNO – TETO</v>
      </c>
      <c r="AMH755" s="85"/>
      <c r="AMI755" s="85"/>
      <c r="AMJ755" s="85"/>
    </row>
    <row r="756" s="84" customFormat="true" ht="17.9" hidden="true" customHeight="false" outlineLevel="1" collapsed="false">
      <c r="A756" s="69"/>
      <c r="B756" s="86"/>
      <c r="C756" s="105" t="str">
        <f aca="false">C755</f>
        <v>CIOPAC</v>
      </c>
      <c r="D756" s="106" t="str">
        <f aca="false">D755</f>
        <v>TÉRREO</v>
      </c>
      <c r="E756" s="106" t="str">
        <f aca="false">E755</f>
        <v>DEPÓSITO DE ARMAS A= 18,98m2</v>
      </c>
      <c r="F756" s="107" t="str">
        <f aca="false">F755</f>
        <v>TETO</v>
      </c>
      <c r="G756" s="108"/>
      <c r="H756" s="109"/>
      <c r="I756" s="110"/>
      <c r="J756" s="108"/>
      <c r="K756" s="109"/>
      <c r="L756" s="110"/>
      <c r="M756" s="108"/>
      <c r="N756" s="109"/>
      <c r="O756" s="110"/>
      <c r="P756" s="111"/>
      <c r="Q756" s="112"/>
      <c r="R756" s="113"/>
      <c r="S756" s="114"/>
      <c r="T756" s="115"/>
      <c r="U756" s="116"/>
      <c r="V756" s="117"/>
      <c r="W756" s="118" t="n">
        <f aca="false">J748</f>
        <v>17.9</v>
      </c>
      <c r="X756" s="119" t="n">
        <v>9082</v>
      </c>
      <c r="Y756" s="106" t="str">
        <f aca="false">IFERROR(VLOOKUP($X756,'BASE DADOS'!$B$2:$E$16877,2,FALSE()),"-")</f>
        <v>ORSE</v>
      </c>
      <c r="Z756" s="106" t="str">
        <f aca="false">IFERROR(VLOOKUP($X756,'BASE DADOS'!$B$2:$E$16877,3,FALSE()),"-")</f>
        <v>Tabica metálica 3x3cm para forro de gesso (fornecimento e montagem)</v>
      </c>
      <c r="AA756" s="107" t="str">
        <f aca="false">IFERROR(VLOOKUP($X756,'BASE DADOS'!$B$2:$E$16877,4,FALSE()),"-")</f>
        <v>m</v>
      </c>
      <c r="AB756" s="120" t="s">
        <v>17018</v>
      </c>
      <c r="AC756" s="121" t="str">
        <f aca="false">IFERROR(VLOOKUP(AB756,'ETAPAS ORCAM'!$B$4:$C$58,2,FALSE()),"-")</f>
        <v>B09 – REVESTIMENTO INTERNO – TETO</v>
      </c>
      <c r="AMH756" s="85"/>
      <c r="AMI756" s="85"/>
      <c r="AMJ756" s="85"/>
    </row>
    <row r="757" s="84" customFormat="true" ht="17.9" hidden="true" customHeight="false" outlineLevel="1" collapsed="false">
      <c r="A757" s="69"/>
      <c r="B757" s="86"/>
      <c r="C757" s="105" t="str">
        <f aca="false">C756</f>
        <v>CIOPAC</v>
      </c>
      <c r="D757" s="106" t="str">
        <f aca="false">D756</f>
        <v>TÉRREO</v>
      </c>
      <c r="E757" s="106" t="str">
        <f aca="false">E756</f>
        <v>DEPÓSITO DE ARMAS A= 18,98m2</v>
      </c>
      <c r="F757" s="107" t="str">
        <f aca="false">F756</f>
        <v>TETO</v>
      </c>
      <c r="G757" s="108"/>
      <c r="H757" s="109"/>
      <c r="I757" s="110"/>
      <c r="J757" s="108"/>
      <c r="K757" s="109"/>
      <c r="L757" s="110"/>
      <c r="M757" s="108"/>
      <c r="N757" s="109"/>
      <c r="O757" s="110"/>
      <c r="P757" s="111"/>
      <c r="Q757" s="112"/>
      <c r="R757" s="113"/>
      <c r="S757" s="114"/>
      <c r="T757" s="115"/>
      <c r="U757" s="116"/>
      <c r="V757" s="117"/>
      <c r="W757" s="118" t="n">
        <f aca="false">W755</f>
        <v>18.98</v>
      </c>
      <c r="X757" s="119" t="n">
        <v>88484</v>
      </c>
      <c r="Y757" s="106" t="str">
        <f aca="false">IFERROR(VLOOKUP($X757,'BASE DADOS'!$B$2:$E$16877,2,FALSE()),"-")</f>
        <v>SINAPI</v>
      </c>
      <c r="Z757" s="106" t="str">
        <f aca="false">IFERROR(VLOOKUP($X757,'BASE DADOS'!$B$2:$E$16877,3,FALSE()),"-")</f>
        <v>Aplicação de fundo selador acrílico em teto, uma demão. af_06/2014</v>
      </c>
      <c r="AA757" s="107" t="str">
        <f aca="false">IFERROR(VLOOKUP($X757,'BASE DADOS'!$B$2:$E$16877,4,FALSE()),"-")</f>
        <v>m2</v>
      </c>
      <c r="AB757" s="120" t="s">
        <v>17008</v>
      </c>
      <c r="AC757" s="121" t="str">
        <f aca="false">IFERROR(VLOOKUP(AB757,'ETAPAS ORCAM'!$B$4:$C$58,2,FALSE()),"-")</f>
        <v>B15 – PINTURA INTERNA – TETO</v>
      </c>
      <c r="AMH757" s="85"/>
      <c r="AMI757" s="85"/>
      <c r="AMJ757" s="85"/>
    </row>
    <row r="758" s="84" customFormat="true" ht="17.9" hidden="true" customHeight="false" outlineLevel="1" collapsed="false">
      <c r="A758" s="69"/>
      <c r="B758" s="86"/>
      <c r="C758" s="105" t="str">
        <f aca="false">C757</f>
        <v>CIOPAC</v>
      </c>
      <c r="D758" s="106" t="str">
        <f aca="false">D757</f>
        <v>TÉRREO</v>
      </c>
      <c r="E758" s="106" t="str">
        <f aca="false">E757</f>
        <v>DEPÓSITO DE ARMAS A= 18,98m2</v>
      </c>
      <c r="F758" s="107" t="str">
        <f aca="false">F757</f>
        <v>TETO</v>
      </c>
      <c r="G758" s="108"/>
      <c r="H758" s="109"/>
      <c r="I758" s="110"/>
      <c r="J758" s="108"/>
      <c r="K758" s="109"/>
      <c r="L758" s="110"/>
      <c r="M758" s="108"/>
      <c r="N758" s="109"/>
      <c r="O758" s="110"/>
      <c r="P758" s="111"/>
      <c r="Q758" s="112"/>
      <c r="R758" s="113"/>
      <c r="S758" s="114"/>
      <c r="T758" s="115"/>
      <c r="U758" s="116"/>
      <c r="V758" s="117"/>
      <c r="W758" s="118" t="n">
        <f aca="false">W756</f>
        <v>17.9</v>
      </c>
      <c r="X758" s="119" t="n">
        <v>88496</v>
      </c>
      <c r="Y758" s="106" t="str">
        <f aca="false">IFERROR(VLOOKUP($X758,'BASE DADOS'!$B$2:$E$16877,2,FALSE()),"-")</f>
        <v>SINAPI</v>
      </c>
      <c r="Z758" s="106" t="str">
        <f aca="false">IFERROR(VLOOKUP($X758,'BASE DADOS'!$B$2:$E$16877,3,FALSE()),"-")</f>
        <v>Aplicação e lixamento de massa látex em teto, duas demãos. af_06/2014</v>
      </c>
      <c r="AA758" s="107" t="str">
        <f aca="false">IFERROR(VLOOKUP($X758,'BASE DADOS'!$B$2:$E$16877,4,FALSE()),"-")</f>
        <v>m2</v>
      </c>
      <c r="AB758" s="120" t="s">
        <v>17008</v>
      </c>
      <c r="AC758" s="121" t="str">
        <f aca="false">IFERROR(VLOOKUP(AB758,'ETAPAS ORCAM'!$B$4:$C$58,2,FALSE()),"-")</f>
        <v>B15 – PINTURA INTERNA – TETO</v>
      </c>
      <c r="AMH758" s="85"/>
      <c r="AMI758" s="85"/>
      <c r="AMJ758" s="85"/>
    </row>
    <row r="759" s="84" customFormat="true" ht="17.9" hidden="true" customHeight="false" outlineLevel="1" collapsed="false">
      <c r="A759" s="69"/>
      <c r="B759" s="86"/>
      <c r="C759" s="105" t="str">
        <f aca="false">C758</f>
        <v>CIOPAC</v>
      </c>
      <c r="D759" s="106" t="str">
        <f aca="false">D758</f>
        <v>TÉRREO</v>
      </c>
      <c r="E759" s="106" t="str">
        <f aca="false">E758</f>
        <v>DEPÓSITO DE ARMAS A= 18,98m2</v>
      </c>
      <c r="F759" s="107" t="str">
        <f aca="false">F758</f>
        <v>TETO</v>
      </c>
      <c r="G759" s="108"/>
      <c r="H759" s="109"/>
      <c r="I759" s="110"/>
      <c r="J759" s="108"/>
      <c r="K759" s="109"/>
      <c r="L759" s="110"/>
      <c r="M759" s="108"/>
      <c r="N759" s="109"/>
      <c r="O759" s="110"/>
      <c r="P759" s="111"/>
      <c r="Q759" s="112"/>
      <c r="R759" s="113"/>
      <c r="S759" s="114"/>
      <c r="T759" s="115"/>
      <c r="U759" s="116"/>
      <c r="V759" s="117"/>
      <c r="W759" s="118" t="n">
        <f aca="false">W757</f>
        <v>18.98</v>
      </c>
      <c r="X759" s="119" t="n">
        <v>104639</v>
      </c>
      <c r="Y759" s="106" t="str">
        <f aca="false">IFERROR(VLOOKUP($X759,'BASE DADOS'!$B$2:$E$16877,2,FALSE()),"-")</f>
        <v>SINAPI</v>
      </c>
      <c r="Z759" s="106" t="str">
        <f aca="false">IFERROR(VLOOKUP($X759,'BASE DADOS'!$B$2:$E$16877,3,FALSE()),"-")</f>
        <v>Pintura látex acrílica econômica, aplicação manual em teto, duas demãos. Af_04/2023</v>
      </c>
      <c r="AA759" s="107" t="str">
        <f aca="false">IFERROR(VLOOKUP($X759,'BASE DADOS'!$B$2:$E$16877,4,FALSE()),"-")</f>
        <v>m2</v>
      </c>
      <c r="AB759" s="120" t="s">
        <v>17008</v>
      </c>
      <c r="AC759" s="121" t="str">
        <f aca="false">IFERROR(VLOOKUP(AB759,'ETAPAS ORCAM'!$B$4:$C$58,2,FALSE()),"-")</f>
        <v>B15 – PINTURA INTERNA – TETO</v>
      </c>
      <c r="AMH759" s="85"/>
      <c r="AMI759" s="85"/>
      <c r="AMJ759" s="85"/>
    </row>
    <row r="760" s="104" customFormat="true" ht="17.9" hidden="true" customHeight="false" outlineLevel="1" collapsed="false">
      <c r="A760" s="69"/>
      <c r="B760" s="86"/>
      <c r="C760" s="87" t="str">
        <f aca="false">C759</f>
        <v>CIOPAC</v>
      </c>
      <c r="D760" s="88" t="str">
        <f aca="false">D759</f>
        <v>TÉRREO</v>
      </c>
      <c r="E760" s="88" t="str">
        <f aca="false">E759</f>
        <v>DEPÓSITO DE ARMAS A= 18,98m2</v>
      </c>
      <c r="F760" s="89" t="s">
        <v>16956</v>
      </c>
      <c r="G760" s="90" t="n">
        <f aca="false">J748</f>
        <v>17.9</v>
      </c>
      <c r="H760" s="91"/>
      <c r="I760" s="92"/>
      <c r="J760" s="90"/>
      <c r="K760" s="91"/>
      <c r="L760" s="92"/>
      <c r="M760" s="90"/>
      <c r="N760" s="91"/>
      <c r="O760" s="92"/>
      <c r="P760" s="93" t="n">
        <f aca="false">-0.8*2</f>
        <v>-1.6</v>
      </c>
      <c r="Q760" s="94"/>
      <c r="R760" s="95"/>
      <c r="S760" s="96" t="n">
        <f aca="false">IF(G760&lt;&gt;0,(G760+P760),(J760*M760)+P760)</f>
        <v>16.3</v>
      </c>
      <c r="T760" s="97" t="n">
        <f aca="false">IF(H760&lt;&gt;0,(H760+Q760),(K760*N760)+Q760)</f>
        <v>0</v>
      </c>
      <c r="U760" s="98" t="n">
        <f aca="false">IF(I760&lt;&gt;0,(I760+R760),(L760*O760)+R760)</f>
        <v>0</v>
      </c>
      <c r="V760" s="99" t="n">
        <f aca="false">SUM(S760:U760)</f>
        <v>16.3</v>
      </c>
      <c r="W760" s="100"/>
      <c r="X760" s="101"/>
      <c r="Y760" s="88"/>
      <c r="Z760" s="88"/>
      <c r="AA760" s="89"/>
      <c r="AB760" s="102"/>
      <c r="AC760" s="103"/>
      <c r="AMH760" s="85"/>
      <c r="AMI760" s="85"/>
      <c r="AMJ760" s="85"/>
    </row>
    <row r="761" s="84" customFormat="true" ht="17.9" hidden="true" customHeight="false" outlineLevel="1" collapsed="false">
      <c r="A761" s="69"/>
      <c r="B761" s="86"/>
      <c r="C761" s="105" t="str">
        <f aca="false">C760</f>
        <v>CIOPAC</v>
      </c>
      <c r="D761" s="106" t="str">
        <f aca="false">D760</f>
        <v>TÉRREO</v>
      </c>
      <c r="E761" s="106" t="str">
        <f aca="false">E760</f>
        <v>DEPÓSITO DE ARMAS A= 18,98m2</v>
      </c>
      <c r="F761" s="107" t="str">
        <f aca="false">F760</f>
        <v>RODAPÉ</v>
      </c>
      <c r="G761" s="108"/>
      <c r="H761" s="109"/>
      <c r="I761" s="110"/>
      <c r="J761" s="108"/>
      <c r="K761" s="109"/>
      <c r="L761" s="110"/>
      <c r="M761" s="108"/>
      <c r="N761" s="109"/>
      <c r="O761" s="110"/>
      <c r="P761" s="111"/>
      <c r="Q761" s="112"/>
      <c r="R761" s="113"/>
      <c r="S761" s="114"/>
      <c r="T761" s="115"/>
      <c r="U761" s="116"/>
      <c r="V761" s="117"/>
      <c r="W761" s="118" t="n">
        <f aca="false">V760</f>
        <v>16.3</v>
      </c>
      <c r="X761" s="119" t="n">
        <v>2260</v>
      </c>
      <c r="Y761" s="106" t="str">
        <f aca="false">IFERROR(VLOOKUP($X761,'BASE DADOS'!$B$2:$E$16877,2,FALSE()),"-")</f>
        <v>ORSE</v>
      </c>
      <c r="Z761" s="106" t="str">
        <f aca="false">IFERROR(VLOOKUP($X761,'BASE DADOS'!$B$2:$E$16877,3,FALSE()),"-")</f>
        <v>Rodapé alta resistência, h = 10 cm</v>
      </c>
      <c r="AA761" s="107" t="str">
        <f aca="false">IFERROR(VLOOKUP($X761,'BASE DADOS'!$B$2:$E$16877,4,FALSE()),"-")</f>
        <v>m</v>
      </c>
      <c r="AB761" s="120" t="s">
        <v>17006</v>
      </c>
      <c r="AC761" s="121" t="str">
        <f aca="false">IFERROR(VLOOKUP(AB761,'ETAPAS ORCAM'!$B$4:$C$58,2,FALSE()),"-")</f>
        <v>B08 – REVESTIMENTO INTERNO – PAREDE</v>
      </c>
      <c r="AMH761" s="85"/>
      <c r="AMI761" s="85"/>
      <c r="AMJ761" s="85"/>
    </row>
    <row r="762" s="104" customFormat="true" ht="17.9" hidden="true" customHeight="false" outlineLevel="1" collapsed="false">
      <c r="A762" s="69"/>
      <c r="B762" s="86"/>
      <c r="C762" s="87" t="str">
        <f aca="false">C761</f>
        <v>CIOPAC</v>
      </c>
      <c r="D762" s="88" t="str">
        <f aca="false">D761</f>
        <v>TÉRREO</v>
      </c>
      <c r="E762" s="88" t="str">
        <f aca="false">E761</f>
        <v>DEPÓSITO DE ARMAS A= 18,98m2</v>
      </c>
      <c r="F762" s="89" t="s">
        <v>16963</v>
      </c>
      <c r="G762" s="90"/>
      <c r="H762" s="91"/>
      <c r="I762" s="92"/>
      <c r="J762" s="90" t="n">
        <f aca="false">2*2</f>
        <v>4</v>
      </c>
      <c r="K762" s="91"/>
      <c r="L762" s="92"/>
      <c r="M762" s="90" t="n">
        <v>0.6</v>
      </c>
      <c r="N762" s="91"/>
      <c r="O762" s="92"/>
      <c r="P762" s="93"/>
      <c r="Q762" s="94"/>
      <c r="R762" s="95"/>
      <c r="S762" s="96" t="n">
        <f aca="false">IF(G762&lt;&gt;0,(G762+P762),(J762*M762)+P762)</f>
        <v>2.4</v>
      </c>
      <c r="T762" s="97" t="n">
        <f aca="false">IF(H762&lt;&gt;0,(H762+Q762),(K762*N762)+Q762)</f>
        <v>0</v>
      </c>
      <c r="U762" s="98" t="n">
        <f aca="false">IF(I762&lt;&gt;0,(I762+R762),(L762*O762)+R762)</f>
        <v>0</v>
      </c>
      <c r="V762" s="99" t="n">
        <f aca="false">SUM(S762:U762)</f>
        <v>2.4</v>
      </c>
      <c r="W762" s="100"/>
      <c r="X762" s="101"/>
      <c r="Y762" s="88"/>
      <c r="Z762" s="88"/>
      <c r="AA762" s="89"/>
      <c r="AB762" s="102"/>
      <c r="AC762" s="103"/>
      <c r="AMH762" s="85"/>
      <c r="AMI762" s="85"/>
      <c r="AMJ762" s="85"/>
    </row>
    <row r="763" s="84" customFormat="true" ht="26.1" hidden="true" customHeight="false" outlineLevel="1" collapsed="false">
      <c r="A763" s="69"/>
      <c r="B763" s="86"/>
      <c r="C763" s="105" t="str">
        <f aca="false">C762</f>
        <v>CIOPAC</v>
      </c>
      <c r="D763" s="106" t="str">
        <f aca="false">D762</f>
        <v>TÉRREO</v>
      </c>
      <c r="E763" s="106" t="str">
        <f aca="false">E762</f>
        <v>DEPÓSITO DE ARMAS A= 18,98m2</v>
      </c>
      <c r="F763" s="107" t="str">
        <f aca="false">F762</f>
        <v>ESQUADRIAS DE ALUMÍNIO</v>
      </c>
      <c r="G763" s="108"/>
      <c r="H763" s="109"/>
      <c r="I763" s="110"/>
      <c r="J763" s="108"/>
      <c r="K763" s="109"/>
      <c r="L763" s="110"/>
      <c r="M763" s="108"/>
      <c r="N763" s="109"/>
      <c r="O763" s="110"/>
      <c r="P763" s="111"/>
      <c r="Q763" s="112"/>
      <c r="R763" s="113"/>
      <c r="S763" s="114"/>
      <c r="T763" s="115"/>
      <c r="U763" s="116"/>
      <c r="V763" s="117"/>
      <c r="W763" s="118" t="n">
        <f aca="false">V762</f>
        <v>2.4</v>
      </c>
      <c r="X763" s="119" t="n">
        <v>100674</v>
      </c>
      <c r="Y763" s="106" t="str">
        <f aca="false">IFERROR(VLOOKUP($X763,'BASE DADOS'!$B$2:$E$16877,2,FALSE()),"-")</f>
        <v>SINAPI</v>
      </c>
      <c r="Z763" s="106" t="str">
        <f aca="false">IFERROR(VLOOKUP($X763,'BASE DADOS'!$B$2:$E$16877,3,FALSE()),"-")</f>
        <v>Janela fixa de alumínio para vidro, com vidro, batente e ferragens. exclusive acabamento, alizar e contramarco. fornecimento e instalação. af_12/2019</v>
      </c>
      <c r="AA763" s="107" t="str">
        <f aca="false">IFERROR(VLOOKUP($X763,'BASE DADOS'!$B$2:$E$16877,4,FALSE()),"-")</f>
        <v>m2</v>
      </c>
      <c r="AB763" s="120" t="s">
        <v>17009</v>
      </c>
      <c r="AC763" s="121" t="str">
        <f aca="false">IFERROR(VLOOKUP(AB763,'ETAPAS ORCAM'!$B$4:$C$58,2,FALSE()),"-")</f>
        <v>B12 – ESQUADRIAS</v>
      </c>
      <c r="AMH763" s="85"/>
      <c r="AMI763" s="85"/>
      <c r="AMJ763" s="85"/>
    </row>
    <row r="764" s="84" customFormat="true" ht="17.9" hidden="true" customHeight="false" outlineLevel="1" collapsed="false">
      <c r="A764" s="69"/>
      <c r="B764" s="86"/>
      <c r="C764" s="105" t="str">
        <f aca="false">C763</f>
        <v>CIOPAC</v>
      </c>
      <c r="D764" s="106" t="str">
        <f aca="false">D763</f>
        <v>TÉRREO</v>
      </c>
      <c r="E764" s="106" t="str">
        <f aca="false">E763</f>
        <v>DEPÓSITO DE ARMAS A= 18,98m2</v>
      </c>
      <c r="F764" s="107" t="str">
        <f aca="false">F763</f>
        <v>ESQUADRIAS DE ALUMÍNIO</v>
      </c>
      <c r="G764" s="108"/>
      <c r="H764" s="109"/>
      <c r="I764" s="110"/>
      <c r="J764" s="108"/>
      <c r="K764" s="109"/>
      <c r="L764" s="110"/>
      <c r="M764" s="108"/>
      <c r="N764" s="109"/>
      <c r="O764" s="110"/>
      <c r="P764" s="111"/>
      <c r="Q764" s="112"/>
      <c r="R764" s="113"/>
      <c r="S764" s="114"/>
      <c r="T764" s="115"/>
      <c r="U764" s="116"/>
      <c r="V764" s="117"/>
      <c r="W764" s="118" t="n">
        <f aca="false">W763*2</f>
        <v>4.8</v>
      </c>
      <c r="X764" s="119" t="n">
        <v>99821</v>
      </c>
      <c r="Y764" s="106" t="str">
        <f aca="false">IFERROR(VLOOKUP($X764,'BASE DADOS'!$B$2:$E$16877,2,FALSE()),"-")</f>
        <v>SINAPI</v>
      </c>
      <c r="Z764" s="106" t="str">
        <f aca="false">IFERROR(VLOOKUP($X764,'BASE DADOS'!$B$2:$E$16877,3,FALSE()),"-")</f>
        <v>Limpeza de janela de vidro com caixilho em aço/alumínio/pvc. af_04/2019</v>
      </c>
      <c r="AA764" s="107" t="str">
        <f aca="false">IFERROR(VLOOKUP($X764,'BASE DADOS'!$B$2:$E$16877,4,FALSE()),"-")</f>
        <v>m2</v>
      </c>
      <c r="AB764" s="120" t="s">
        <v>17004</v>
      </c>
      <c r="AC764" s="121" t="str">
        <f aca="false">IFERROR(VLOOKUP(AB764,'ETAPAS ORCAM'!$B$4:$C$58,2,FALSE()),"-")</f>
        <v>B39 – LIMPEZA FINAL</v>
      </c>
      <c r="AMH764" s="85"/>
      <c r="AMI764" s="85"/>
      <c r="AMJ764" s="85"/>
    </row>
    <row r="765" s="84" customFormat="true" ht="17.9" hidden="true" customHeight="false" outlineLevel="1" collapsed="false">
      <c r="A765" s="69"/>
      <c r="B765" s="86"/>
      <c r="C765" s="105" t="str">
        <f aca="false">C764</f>
        <v>CIOPAC</v>
      </c>
      <c r="D765" s="106" t="str">
        <f aca="false">D764</f>
        <v>TÉRREO</v>
      </c>
      <c r="E765" s="106" t="str">
        <f aca="false">E764</f>
        <v>DEPÓSITO DE ARMAS A= 18,98m2</v>
      </c>
      <c r="F765" s="107" t="str">
        <f aca="false">F764</f>
        <v>ESQUADRIAS DE ALUMÍNIO</v>
      </c>
      <c r="G765" s="108"/>
      <c r="H765" s="109"/>
      <c r="I765" s="110"/>
      <c r="J765" s="108"/>
      <c r="K765" s="109"/>
      <c r="L765" s="110"/>
      <c r="M765" s="108"/>
      <c r="N765" s="109"/>
      <c r="O765" s="110"/>
      <c r="P765" s="111"/>
      <c r="Q765" s="112"/>
      <c r="R765" s="113"/>
      <c r="S765" s="114"/>
      <c r="T765" s="115"/>
      <c r="U765" s="116"/>
      <c r="V765" s="117"/>
      <c r="W765" s="118" t="n">
        <f aca="false">+2.05*2</f>
        <v>4.1</v>
      </c>
      <c r="X765" s="119" t="n">
        <v>1989</v>
      </c>
      <c r="Y765" s="106" t="str">
        <f aca="false">IFERROR(VLOOKUP($X765,'BASE DADOS'!$B$2:$E$16877,2,FALSE()),"-")</f>
        <v>ORSE</v>
      </c>
      <c r="Z765" s="106" t="str">
        <f aca="false">IFERROR(VLOOKUP($X765,'BASE DADOS'!$B$2:$E$16877,3,FALSE()),"-")</f>
        <v>Peitoril granito cinza polido, c/ largura = 22 cm, esp = 2 cm</v>
      </c>
      <c r="AA765" s="107" t="str">
        <f aca="false">IFERROR(VLOOKUP($X765,'BASE DADOS'!$B$2:$E$16877,4,FALSE()),"-")</f>
        <v>m</v>
      </c>
      <c r="AB765" s="120" t="s">
        <v>17006</v>
      </c>
      <c r="AC765" s="121" t="str">
        <f aca="false">IFERROR(VLOOKUP(AB765,'ETAPAS ORCAM'!$B$4:$C$58,2,FALSE()),"-")</f>
        <v>B08 – REVESTIMENTO INTERNO – PAREDE</v>
      </c>
      <c r="AMH765" s="85"/>
      <c r="AMI765" s="85"/>
      <c r="AMJ765" s="85"/>
    </row>
    <row r="766" s="104" customFormat="true" ht="17.9" hidden="true" customHeight="false" outlineLevel="1" collapsed="false">
      <c r="A766" s="69"/>
      <c r="B766" s="86"/>
      <c r="C766" s="87" t="str">
        <f aca="false">C764</f>
        <v>CIOPAC</v>
      </c>
      <c r="D766" s="88" t="str">
        <f aca="false">D764</f>
        <v>TÉRREO</v>
      </c>
      <c r="E766" s="88" t="str">
        <f aca="false">E764</f>
        <v>DEPÓSITO DE ARMAS A= 18,98m2</v>
      </c>
      <c r="F766" s="89" t="s">
        <v>16961</v>
      </c>
      <c r="G766" s="90" t="n">
        <v>1</v>
      </c>
      <c r="H766" s="91"/>
      <c r="I766" s="92"/>
      <c r="J766" s="90"/>
      <c r="K766" s="91"/>
      <c r="L766" s="92"/>
      <c r="M766" s="90"/>
      <c r="N766" s="91"/>
      <c r="O766" s="92"/>
      <c r="P766" s="93"/>
      <c r="Q766" s="94"/>
      <c r="R766" s="95"/>
      <c r="S766" s="96" t="n">
        <f aca="false">IF(G766&lt;&gt;0,(G766+P766),(J766*M766)+P766)</f>
        <v>1</v>
      </c>
      <c r="T766" s="97" t="n">
        <f aca="false">IF(H766&lt;&gt;0,(H766+Q766),(K766*N766)+Q766)</f>
        <v>0</v>
      </c>
      <c r="U766" s="98" t="n">
        <f aca="false">IF(I766&lt;&gt;0,(I766+R766),(L766*O766)+R766)</f>
        <v>0</v>
      </c>
      <c r="V766" s="99" t="n">
        <f aca="false">SUM(S766:U766)</f>
        <v>1</v>
      </c>
      <c r="W766" s="100"/>
      <c r="X766" s="101"/>
      <c r="Y766" s="88"/>
      <c r="Z766" s="88"/>
      <c r="AA766" s="89"/>
      <c r="AB766" s="102"/>
      <c r="AC766" s="103"/>
      <c r="AMH766" s="85"/>
      <c r="AMI766" s="85"/>
      <c r="AMJ766" s="85"/>
    </row>
    <row r="767" s="84" customFormat="true" ht="42.5" hidden="true" customHeight="false" outlineLevel="1" collapsed="false">
      <c r="A767" s="69"/>
      <c r="B767" s="86"/>
      <c r="C767" s="105" t="str">
        <f aca="false">C766</f>
        <v>CIOPAC</v>
      </c>
      <c r="D767" s="106" t="str">
        <f aca="false">D766</f>
        <v>TÉRREO</v>
      </c>
      <c r="E767" s="106" t="str">
        <f aca="false">E766</f>
        <v>DEPÓSITO DE ARMAS A= 18,98m2</v>
      </c>
      <c r="F767" s="107" t="str">
        <f aca="false">F766</f>
        <v>ESQUADRIAS DE MADEIRA</v>
      </c>
      <c r="G767" s="108"/>
      <c r="H767" s="109"/>
      <c r="I767" s="110"/>
      <c r="J767" s="108"/>
      <c r="K767" s="109"/>
      <c r="L767" s="110"/>
      <c r="M767" s="108"/>
      <c r="N767" s="109"/>
      <c r="O767" s="110"/>
      <c r="P767" s="111"/>
      <c r="Q767" s="112"/>
      <c r="R767" s="113"/>
      <c r="S767" s="114"/>
      <c r="T767" s="115"/>
      <c r="U767" s="116"/>
      <c r="V767" s="117"/>
      <c r="W767" s="118" t="n">
        <f aca="false">+V766</f>
        <v>1</v>
      </c>
      <c r="X767" s="119" t="n">
        <v>90843</v>
      </c>
      <c r="Y767" s="106" t="str">
        <f aca="false">IFERROR(VLOOKUP($X767,'BASE DADOS'!$B$2:$E$16877,2,FALSE()),"-")</f>
        <v>SINAPI</v>
      </c>
      <c r="Z767" s="106" t="str">
        <f aca="false">IFERROR(VLOOKUP($X767,'BASE DADOS'!$B$2:$E$16877,3,FALSE()),"-")</f>
        <v>Kit de porta de madeira para pintura, semi-oca (leve ou média), padrão médio, 80x210cm, espessura de 3,5cm, itens inclusos: dobradiças, montagem e instalação do batente, fechadura com execução do furo - fornecimento e instalação. af_12/2019</v>
      </c>
      <c r="AA767" s="107" t="str">
        <f aca="false">IFERROR(VLOOKUP($X767,'BASE DADOS'!$B$2:$E$16877,4,FALSE()),"-")</f>
        <v>un</v>
      </c>
      <c r="AB767" s="120" t="s">
        <v>17009</v>
      </c>
      <c r="AC767" s="121" t="str">
        <f aca="false">IFERROR(VLOOKUP(AB767,'ETAPAS ORCAM'!$B$4:$C$58,2,FALSE()),"-")</f>
        <v>B12 – ESQUADRIAS</v>
      </c>
      <c r="AMH767" s="85"/>
      <c r="AMI767" s="85"/>
      <c r="AMJ767" s="85"/>
    </row>
    <row r="768" s="84" customFormat="true" ht="26.1" hidden="true" customHeight="false" outlineLevel="1" collapsed="false">
      <c r="A768" s="69"/>
      <c r="B768" s="86"/>
      <c r="C768" s="105" t="str">
        <f aca="false">C767</f>
        <v>CIOPAC</v>
      </c>
      <c r="D768" s="106" t="str">
        <f aca="false">D767</f>
        <v>TÉRREO</v>
      </c>
      <c r="E768" s="106" t="str">
        <f aca="false">E767</f>
        <v>DEPÓSITO DE ARMAS A= 18,98m2</v>
      </c>
      <c r="F768" s="107" t="str">
        <f aca="false">F767</f>
        <v>ESQUADRIAS DE MADEIRA</v>
      </c>
      <c r="G768" s="108"/>
      <c r="H768" s="109"/>
      <c r="I768" s="110"/>
      <c r="J768" s="108"/>
      <c r="K768" s="109"/>
      <c r="L768" s="110"/>
      <c r="M768" s="108"/>
      <c r="N768" s="109"/>
      <c r="O768" s="110"/>
      <c r="P768" s="111"/>
      <c r="Q768" s="112"/>
      <c r="R768" s="113"/>
      <c r="S768" s="114"/>
      <c r="T768" s="115"/>
      <c r="U768" s="116"/>
      <c r="V768" s="117"/>
      <c r="W768" s="118" t="n">
        <f aca="false">(0.8*2.1)*3*W767</f>
        <v>5.04</v>
      </c>
      <c r="X768" s="119" t="n">
        <v>2309</v>
      </c>
      <c r="Y768" s="106" t="str">
        <f aca="false">IFERROR(VLOOKUP($X768,'BASE DADOS'!$B$2:$E$16877,2,FALSE()),"-")</f>
        <v>ORSE</v>
      </c>
      <c r="Z768" s="106" t="str">
        <f aca="false">IFERROR(VLOOKUP($X768,'BASE DADOS'!$B$2:$E$16877,3,FALSE()),"-")</f>
        <v>Pintura sobre superfícies de madeira com aplicação de 01 demão de fundo sintético nivelador, 01 demão de massa a óleo e 02 demãos de tinta esmalte</v>
      </c>
      <c r="AA768" s="107" t="str">
        <f aca="false">IFERROR(VLOOKUP($X768,'BASE DADOS'!$B$2:$E$16877,4,FALSE()),"-")</f>
        <v>m2</v>
      </c>
      <c r="AB768" s="120" t="s">
        <v>17021</v>
      </c>
      <c r="AC768" s="121" t="str">
        <f aca="false">IFERROR(VLOOKUP(AB768,'ETAPAS ORCAM'!$B$4:$C$58,2,FALSE()),"-")</f>
        <v>B16 – PINTURA – ESQ. MADEIRA</v>
      </c>
      <c r="AMH768" s="85"/>
      <c r="AMI768" s="85"/>
      <c r="AMJ768" s="85"/>
    </row>
    <row r="769" s="84" customFormat="true" ht="17.9" hidden="true" customHeight="false" outlineLevel="1" collapsed="false">
      <c r="A769" s="69"/>
      <c r="B769" s="86"/>
      <c r="C769" s="105" t="str">
        <f aca="false">C747</f>
        <v>CIOPAC</v>
      </c>
      <c r="D769" s="106" t="str">
        <f aca="false">D747</f>
        <v>TÉRREO</v>
      </c>
      <c r="E769" s="106" t="str">
        <f aca="false">E747</f>
        <v>DEPÓSITO DE ARMAS A= 18,98m2</v>
      </c>
      <c r="F769" s="107" t="str">
        <f aca="false">F768</f>
        <v>ESQUADRIAS DE MADEIRA</v>
      </c>
      <c r="G769" s="108"/>
      <c r="H769" s="109"/>
      <c r="I769" s="110"/>
      <c r="J769" s="108"/>
      <c r="K769" s="109"/>
      <c r="L769" s="110"/>
      <c r="M769" s="108"/>
      <c r="N769" s="109"/>
      <c r="O769" s="110"/>
      <c r="P769" s="111"/>
      <c r="Q769" s="112"/>
      <c r="R769" s="113"/>
      <c r="S769" s="114"/>
      <c r="T769" s="115"/>
      <c r="U769" s="116"/>
      <c r="V769" s="117"/>
      <c r="W769" s="118" t="n">
        <f aca="false">+0.85</f>
        <v>0.85</v>
      </c>
      <c r="X769" s="119" t="n">
        <v>2262</v>
      </c>
      <c r="Y769" s="106" t="str">
        <f aca="false">IFERROR(VLOOKUP($X769,'BASE DADOS'!$B$2:$E$16877,2,FALSE()),"-")</f>
        <v>ORSE</v>
      </c>
      <c r="Z769" s="106" t="str">
        <f aca="false">IFERROR(VLOOKUP($X769,'BASE DADOS'!$B$2:$E$16877,3,FALSE()),"-")</f>
        <v>Soleira alta resistência moldada "in-loco", e = 2 cm, l = 15 cm</v>
      </c>
      <c r="AA769" s="107" t="str">
        <f aca="false">IFERROR(VLOOKUP($X769,'BASE DADOS'!$B$2:$E$16877,4,FALSE()),"-")</f>
        <v>m</v>
      </c>
      <c r="AB769" s="120" t="s">
        <v>17003</v>
      </c>
      <c r="AC769" s="121" t="str">
        <f aca="false">IFERROR(VLOOKUP(AB769,'ETAPAS ORCAM'!$B$4:$C$58,2,FALSE()),"-")</f>
        <v>B11 – PAVIMENTAÇÃO</v>
      </c>
      <c r="AMH769" s="85"/>
      <c r="AMI769" s="85"/>
      <c r="AMJ769" s="85"/>
    </row>
    <row r="770" s="84" customFormat="true" ht="12.8" hidden="true" customHeight="false" outlineLevel="1" collapsed="false">
      <c r="A770" s="69"/>
      <c r="B770" s="86"/>
      <c r="C770" s="122"/>
      <c r="D770" s="123"/>
      <c r="E770" s="123"/>
      <c r="F770" s="124"/>
      <c r="G770" s="125"/>
      <c r="H770" s="126"/>
      <c r="I770" s="127"/>
      <c r="J770" s="125"/>
      <c r="K770" s="126"/>
      <c r="L770" s="127"/>
      <c r="M770" s="125"/>
      <c r="N770" s="126"/>
      <c r="O770" s="127"/>
      <c r="P770" s="128"/>
      <c r="Q770" s="129"/>
      <c r="R770" s="130"/>
      <c r="S770" s="131"/>
      <c r="T770" s="132"/>
      <c r="U770" s="133"/>
      <c r="V770" s="134"/>
      <c r="W770" s="135"/>
      <c r="X770" s="136"/>
      <c r="Y770" s="123"/>
      <c r="Z770" s="123"/>
      <c r="AA770" s="124"/>
      <c r="AB770" s="137"/>
      <c r="AC770" s="138"/>
      <c r="AMH770" s="85"/>
      <c r="AMI770" s="85"/>
      <c r="AMJ770" s="85"/>
    </row>
    <row r="771" s="84" customFormat="true" ht="12.8" hidden="true" customHeight="false" outlineLevel="0" collapsed="false">
      <c r="A771" s="69"/>
      <c r="B771" s="86"/>
      <c r="C771" s="139"/>
      <c r="D771" s="139"/>
      <c r="E771" s="139"/>
      <c r="F771" s="139"/>
      <c r="G771" s="140"/>
      <c r="H771" s="140"/>
      <c r="I771" s="140"/>
      <c r="J771" s="140"/>
      <c r="K771" s="140"/>
      <c r="L771" s="140"/>
      <c r="M771" s="140"/>
      <c r="N771" s="140"/>
      <c r="O771" s="140"/>
      <c r="P771" s="141"/>
      <c r="Q771" s="141"/>
      <c r="R771" s="141"/>
      <c r="S771" s="142"/>
      <c r="T771" s="142"/>
      <c r="U771" s="142"/>
      <c r="V771" s="142"/>
      <c r="W771" s="143"/>
      <c r="X771" s="144"/>
      <c r="Y771" s="139"/>
      <c r="Z771" s="139"/>
      <c r="AA771" s="139"/>
      <c r="AB771" s="145"/>
      <c r="AC771" s="146"/>
      <c r="AMH771" s="85"/>
      <c r="AMI771" s="85"/>
      <c r="AMJ771" s="85"/>
    </row>
    <row r="772" s="84" customFormat="true" ht="12.8" hidden="true" customHeight="false" outlineLevel="0" collapsed="false">
      <c r="A772" s="69"/>
      <c r="B772" s="70" t="n">
        <v>37257</v>
      </c>
      <c r="C772" s="71" t="s">
        <v>16978</v>
      </c>
      <c r="D772" s="72" t="s">
        <v>17016</v>
      </c>
      <c r="E772" s="72" t="s">
        <v>17045</v>
      </c>
      <c r="F772" s="73"/>
      <c r="G772" s="74"/>
      <c r="H772" s="75"/>
      <c r="I772" s="76"/>
      <c r="J772" s="74"/>
      <c r="K772" s="75"/>
      <c r="L772" s="76"/>
      <c r="M772" s="74"/>
      <c r="N772" s="75"/>
      <c r="O772" s="76"/>
      <c r="P772" s="74"/>
      <c r="Q772" s="75"/>
      <c r="R772" s="76"/>
      <c r="S772" s="77"/>
      <c r="T772" s="78"/>
      <c r="U772" s="79"/>
      <c r="V772" s="80"/>
      <c r="W772" s="81"/>
      <c r="X772" s="71"/>
      <c r="Y772" s="72"/>
      <c r="Z772" s="72"/>
      <c r="AA772" s="73"/>
      <c r="AB772" s="82"/>
      <c r="AC772" s="83"/>
      <c r="AMH772" s="85"/>
      <c r="AMI772" s="85"/>
      <c r="AMJ772" s="85"/>
    </row>
    <row r="773" s="104" customFormat="true" ht="12.8" hidden="true" customHeight="false" outlineLevel="1" collapsed="false">
      <c r="A773" s="69"/>
      <c r="B773" s="86"/>
      <c r="C773" s="87" t="str">
        <f aca="false">C772</f>
        <v>CIOPAC</v>
      </c>
      <c r="D773" s="88" t="str">
        <f aca="false">D772</f>
        <v>TÉRREO</v>
      </c>
      <c r="E773" s="88" t="str">
        <f aca="false">E772</f>
        <v>ALOJAMENTO A= 6,04m2</v>
      </c>
      <c r="F773" s="89" t="s">
        <v>16953</v>
      </c>
      <c r="G773" s="90" t="n">
        <v>6.04</v>
      </c>
      <c r="H773" s="91"/>
      <c r="I773" s="92"/>
      <c r="J773" s="90"/>
      <c r="K773" s="91"/>
      <c r="L773" s="92"/>
      <c r="M773" s="90"/>
      <c r="N773" s="91"/>
      <c r="O773" s="92"/>
      <c r="P773" s="93"/>
      <c r="Q773" s="94"/>
      <c r="R773" s="95"/>
      <c r="S773" s="96" t="n">
        <f aca="false">IF(G773&lt;&gt;0,(G773+P773),(J773*M773)+P773)</f>
        <v>6.04</v>
      </c>
      <c r="T773" s="97" t="n">
        <f aca="false">IF(H773&lt;&gt;0,(H773+Q773),(K773*N773)+Q773)</f>
        <v>0</v>
      </c>
      <c r="U773" s="98" t="n">
        <f aca="false">IF(I773&lt;&gt;0,(I773+R773),(L773*O773)+R773)</f>
        <v>0</v>
      </c>
      <c r="V773" s="99" t="n">
        <f aca="false">SUM(S773:U773)</f>
        <v>6.04</v>
      </c>
      <c r="W773" s="100"/>
      <c r="X773" s="101"/>
      <c r="Y773" s="88"/>
      <c r="Z773" s="88"/>
      <c r="AA773" s="89"/>
      <c r="AB773" s="102"/>
      <c r="AC773" s="103"/>
      <c r="AMH773" s="85"/>
      <c r="AMI773" s="85"/>
      <c r="AMJ773" s="85"/>
    </row>
    <row r="774" s="84" customFormat="true" ht="12.8" hidden="true" customHeight="false" outlineLevel="1" collapsed="false">
      <c r="A774" s="69"/>
      <c r="B774" s="86"/>
      <c r="C774" s="105" t="str">
        <f aca="false">C773</f>
        <v>CIOPAC</v>
      </c>
      <c r="D774" s="106" t="str">
        <f aca="false">D773</f>
        <v>TÉRREO</v>
      </c>
      <c r="E774" s="106" t="str">
        <f aca="false">E773</f>
        <v>ALOJAMENTO A= 6,04m2</v>
      </c>
      <c r="F774" s="107" t="str">
        <f aca="false">F773</f>
        <v>PISO</v>
      </c>
      <c r="G774" s="108"/>
      <c r="H774" s="109"/>
      <c r="I774" s="110"/>
      <c r="J774" s="108"/>
      <c r="K774" s="109"/>
      <c r="L774" s="110"/>
      <c r="M774" s="108"/>
      <c r="N774" s="109"/>
      <c r="O774" s="110"/>
      <c r="P774" s="111"/>
      <c r="Q774" s="112"/>
      <c r="R774" s="113"/>
      <c r="S774" s="114"/>
      <c r="T774" s="115"/>
      <c r="U774" s="116"/>
      <c r="V774" s="117"/>
      <c r="W774" s="118" t="n">
        <f aca="false">V773</f>
        <v>6.04</v>
      </c>
      <c r="X774" s="119" t="n">
        <v>99811</v>
      </c>
      <c r="Y774" s="106" t="str">
        <f aca="false">IFERROR(VLOOKUP($X774,'BASE DADOS'!$B$2:$E$16877,2,FALSE()),"-")</f>
        <v>SINAPI</v>
      </c>
      <c r="Z774" s="106" t="str">
        <f aca="false">IFERROR(VLOOKUP($X774,'BASE DADOS'!$B$2:$E$16877,3,FALSE()),"-")</f>
        <v>Limpeza de contrapiso com vassoura a seco. af_04/2019</v>
      </c>
      <c r="AA774" s="107" t="str">
        <f aca="false">IFERROR(VLOOKUP($X774,'BASE DADOS'!$B$2:$E$16877,4,FALSE()),"-")</f>
        <v>m2</v>
      </c>
      <c r="AB774" s="120" t="s">
        <v>17003</v>
      </c>
      <c r="AC774" s="121" t="str">
        <f aca="false">IFERROR(VLOOKUP(AB774,'ETAPAS ORCAM'!$B$4:$C$58,2,FALSE()),"-")</f>
        <v>B11 – PAVIMENTAÇÃO</v>
      </c>
      <c r="AMH774" s="85"/>
      <c r="AMI774" s="85"/>
      <c r="AMJ774" s="85"/>
    </row>
    <row r="775" s="84" customFormat="true" ht="34.3" hidden="true" customHeight="false" outlineLevel="1" collapsed="false">
      <c r="A775" s="69"/>
      <c r="B775" s="86"/>
      <c r="C775" s="105" t="str">
        <f aca="false">C774</f>
        <v>CIOPAC</v>
      </c>
      <c r="D775" s="106" t="str">
        <f aca="false">D774</f>
        <v>TÉRREO</v>
      </c>
      <c r="E775" s="106" t="str">
        <f aca="false">E774</f>
        <v>ALOJAMENTO A= 6,04m2</v>
      </c>
      <c r="F775" s="107" t="str">
        <f aca="false">F774</f>
        <v>PISO</v>
      </c>
      <c r="G775" s="108"/>
      <c r="H775" s="109"/>
      <c r="I775" s="110"/>
      <c r="J775" s="108"/>
      <c r="K775" s="109"/>
      <c r="L775" s="110"/>
      <c r="M775" s="108"/>
      <c r="N775" s="109"/>
      <c r="O775" s="110"/>
      <c r="P775" s="111"/>
      <c r="Q775" s="112"/>
      <c r="R775" s="113"/>
      <c r="S775" s="114"/>
      <c r="T775" s="115"/>
      <c r="U775" s="116"/>
      <c r="V775" s="117"/>
      <c r="W775" s="118" t="n">
        <f aca="false">W774</f>
        <v>6.04</v>
      </c>
      <c r="X775" s="119" t="n">
        <v>87630</v>
      </c>
      <c r="Y775" s="106" t="str">
        <f aca="false">IFERROR(VLOOKUP($X775,'BASE DADOS'!$B$2:$E$16877,2,FALSE()),"-")</f>
        <v>SINAPI</v>
      </c>
      <c r="Z775" s="106" t="str">
        <f aca="false">IFERROR(VLOOKUP($X775,'BASE DADOS'!$B$2:$E$16877,3,FALSE()),"-")</f>
        <v>Contrapiso em argamassa traço 1:4 (cimento e areia), preparo mecânico com betoneira 400 l, aplicado em áreas secas sobre laje, aderido, acabamento não reforçado, espessura 3cm. af_07/2021</v>
      </c>
      <c r="AA775" s="107" t="str">
        <f aca="false">IFERROR(VLOOKUP($X775,'BASE DADOS'!$B$2:$E$16877,4,FALSE()),"-")</f>
        <v>m2</v>
      </c>
      <c r="AB775" s="120" t="s">
        <v>17003</v>
      </c>
      <c r="AC775" s="121" t="str">
        <f aca="false">IFERROR(VLOOKUP(AB775,'ETAPAS ORCAM'!$B$4:$C$58,2,FALSE()),"-")</f>
        <v>B11 – PAVIMENTAÇÃO</v>
      </c>
      <c r="AMH775" s="85"/>
      <c r="AMI775" s="85"/>
      <c r="AMJ775" s="85"/>
    </row>
    <row r="776" s="84" customFormat="true" ht="42.5" hidden="true" customHeight="false" outlineLevel="1" collapsed="false">
      <c r="A776" s="69"/>
      <c r="B776" s="86"/>
      <c r="C776" s="105" t="str">
        <f aca="false">C775</f>
        <v>CIOPAC</v>
      </c>
      <c r="D776" s="106" t="str">
        <f aca="false">D775</f>
        <v>TÉRREO</v>
      </c>
      <c r="E776" s="106" t="str">
        <f aca="false">E775</f>
        <v>ALOJAMENTO A= 6,04m2</v>
      </c>
      <c r="F776" s="107" t="str">
        <f aca="false">F775</f>
        <v>PISO</v>
      </c>
      <c r="G776" s="108"/>
      <c r="H776" s="109"/>
      <c r="I776" s="110"/>
      <c r="J776" s="108"/>
      <c r="K776" s="109"/>
      <c r="L776" s="110"/>
      <c r="M776" s="108"/>
      <c r="N776" s="109"/>
      <c r="O776" s="110"/>
      <c r="P776" s="111"/>
      <c r="Q776" s="112"/>
      <c r="R776" s="113"/>
      <c r="S776" s="114"/>
      <c r="T776" s="115"/>
      <c r="U776" s="116"/>
      <c r="V776" s="117"/>
      <c r="W776" s="118" t="n">
        <f aca="false">W775</f>
        <v>6.04</v>
      </c>
      <c r="X776" s="119" t="n">
        <v>104162</v>
      </c>
      <c r="Y776" s="106" t="str">
        <f aca="false">IFERROR(VLOOKUP($X776,'BASE DADOS'!$B$2:$E$16877,2,FALSE()),"-")</f>
        <v>SINAPI</v>
      </c>
      <c r="Z776" s="106" t="str">
        <f aca="false">IFERROR(VLOOKUP($X776,'BASE DADOS'!$B$2:$E$16877,3,FALSE()),"-")</f>
        <v>Piso em granilite, marmorite ou granitina em ambientes internos, com espessura de 8 mm, incluso mistura em betoneira, colocação das juntas, aplicação do piso, 4 polimentos com politriz, estucamento, selador e cera. af_06/2022</v>
      </c>
      <c r="AA776" s="107" t="str">
        <f aca="false">IFERROR(VLOOKUP($X776,'BASE DADOS'!$B$2:$E$16877,4,FALSE()),"-")</f>
        <v>m2</v>
      </c>
      <c r="AB776" s="120" t="s">
        <v>17003</v>
      </c>
      <c r="AC776" s="121" t="str">
        <f aca="false">IFERROR(VLOOKUP(AB776,'ETAPAS ORCAM'!$B$4:$C$58,2,FALSE()),"-")</f>
        <v>B11 – PAVIMENTAÇÃO</v>
      </c>
      <c r="AMH776" s="85"/>
      <c r="AMI776" s="85"/>
      <c r="AMJ776" s="85"/>
    </row>
    <row r="777" s="84" customFormat="true" ht="12.8" hidden="true" customHeight="false" outlineLevel="1" collapsed="false">
      <c r="A777" s="69"/>
      <c r="B777" s="86"/>
      <c r="C777" s="105" t="str">
        <f aca="false">C776</f>
        <v>CIOPAC</v>
      </c>
      <c r="D777" s="106" t="str">
        <f aca="false">D776</f>
        <v>TÉRREO</v>
      </c>
      <c r="E777" s="106" t="str">
        <f aca="false">E776</f>
        <v>ALOJAMENTO A= 6,04m2</v>
      </c>
      <c r="F777" s="107" t="str">
        <f aca="false">F776</f>
        <v>PISO</v>
      </c>
      <c r="G777" s="108"/>
      <c r="H777" s="109"/>
      <c r="I777" s="110"/>
      <c r="J777" s="108"/>
      <c r="K777" s="109"/>
      <c r="L777" s="110"/>
      <c r="M777" s="108"/>
      <c r="N777" s="109"/>
      <c r="O777" s="110"/>
      <c r="P777" s="111"/>
      <c r="Q777" s="112"/>
      <c r="R777" s="113"/>
      <c r="S777" s="114"/>
      <c r="T777" s="115"/>
      <c r="U777" s="116"/>
      <c r="V777" s="117"/>
      <c r="W777" s="118" t="n">
        <f aca="false">W776</f>
        <v>6.04</v>
      </c>
      <c r="X777" s="119" t="n">
        <v>2450</v>
      </c>
      <c r="Y777" s="106" t="str">
        <f aca="false">IFERROR(VLOOKUP($X777,'BASE DADOS'!$B$2:$E$16877,2,FALSE()),"-")</f>
        <v>ORSE</v>
      </c>
      <c r="Z777" s="106" t="str">
        <f aca="false">IFERROR(VLOOKUP($X777,'BASE DADOS'!$B$2:$E$16877,3,FALSE()),"-")</f>
        <v>Limpeza geral</v>
      </c>
      <c r="AA777" s="107" t="str">
        <f aca="false">IFERROR(VLOOKUP($X777,'BASE DADOS'!$B$2:$E$16877,4,FALSE()),"-")</f>
        <v>m2</v>
      </c>
      <c r="AB777" s="120" t="s">
        <v>17004</v>
      </c>
      <c r="AC777" s="121" t="str">
        <f aca="false">IFERROR(VLOOKUP(AB777,'ETAPAS ORCAM'!$B$4:$C$58,2,FALSE()),"-")</f>
        <v>B39 – LIMPEZA FINAL</v>
      </c>
      <c r="AMH777" s="85"/>
      <c r="AMI777" s="85"/>
      <c r="AMJ777" s="85"/>
    </row>
    <row r="778" s="104" customFormat="true" ht="12.8" hidden="true" customHeight="false" outlineLevel="1" collapsed="false">
      <c r="A778" s="69"/>
      <c r="B778" s="86"/>
      <c r="C778" s="87" t="str">
        <f aca="false">C777</f>
        <v>CIOPAC</v>
      </c>
      <c r="D778" s="88" t="str">
        <f aca="false">D777</f>
        <v>TÉRREO</v>
      </c>
      <c r="E778" s="88" t="str">
        <f aca="false">E777</f>
        <v>ALOJAMENTO A= 6,04m2</v>
      </c>
      <c r="F778" s="89" t="s">
        <v>16954</v>
      </c>
      <c r="G778" s="90"/>
      <c r="H778" s="91"/>
      <c r="I778" s="92"/>
      <c r="J778" s="90" t="n">
        <v>10.4</v>
      </c>
      <c r="K778" s="91"/>
      <c r="L778" s="92"/>
      <c r="M778" s="90" t="n">
        <v>3.14</v>
      </c>
      <c r="N778" s="91"/>
      <c r="O778" s="92"/>
      <c r="P778" s="93" t="n">
        <f aca="false">-(0.8*2.1)*2-(1.5*1.45)</f>
        <v>-5.535</v>
      </c>
      <c r="Q778" s="94"/>
      <c r="R778" s="95"/>
      <c r="S778" s="96" t="n">
        <f aca="false">IF(G778&lt;&gt;0,(G778+P778),(J778*M778)+P778)</f>
        <v>27.121</v>
      </c>
      <c r="T778" s="97" t="n">
        <f aca="false">IF(H778&lt;&gt;0,(H778+Q778),(K778*N778)+Q778)</f>
        <v>0</v>
      </c>
      <c r="U778" s="98" t="n">
        <f aca="false">IF(I778&lt;&gt;0,(I778+R778),(L778*O778)+R778)</f>
        <v>0</v>
      </c>
      <c r="V778" s="99" t="n">
        <f aca="false">SUM(S778:U778)</f>
        <v>27.121</v>
      </c>
      <c r="W778" s="100"/>
      <c r="X778" s="101"/>
      <c r="Y778" s="88"/>
      <c r="Z778" s="88"/>
      <c r="AA778" s="89"/>
      <c r="AB778" s="102"/>
      <c r="AC778" s="103"/>
      <c r="AMH778" s="85"/>
      <c r="AMI778" s="85"/>
      <c r="AMJ778" s="85"/>
    </row>
    <row r="779" s="84" customFormat="true" ht="26.1" hidden="true" customHeight="false" outlineLevel="1" collapsed="false">
      <c r="A779" s="69"/>
      <c r="B779" s="86"/>
      <c r="C779" s="105" t="str">
        <f aca="false">C778</f>
        <v>CIOPAC</v>
      </c>
      <c r="D779" s="106" t="str">
        <f aca="false">D778</f>
        <v>TÉRREO</v>
      </c>
      <c r="E779" s="106" t="str">
        <f aca="false">E778</f>
        <v>ALOJAMENTO A= 6,04m2</v>
      </c>
      <c r="F779" s="107" t="str">
        <f aca="false">F778</f>
        <v>PAREDE</v>
      </c>
      <c r="G779" s="108"/>
      <c r="H779" s="109"/>
      <c r="I779" s="110"/>
      <c r="J779" s="108"/>
      <c r="K779" s="109"/>
      <c r="L779" s="110"/>
      <c r="M779" s="108"/>
      <c r="N779" s="109"/>
      <c r="O779" s="110"/>
      <c r="P779" s="111"/>
      <c r="Q779" s="112"/>
      <c r="R779" s="113"/>
      <c r="S779" s="114"/>
      <c r="T779" s="115"/>
      <c r="U779" s="116"/>
      <c r="V779" s="117"/>
      <c r="W779" s="118" t="n">
        <f aca="false">V778</f>
        <v>27.121</v>
      </c>
      <c r="X779" s="119" t="n">
        <v>87879</v>
      </c>
      <c r="Y779" s="106" t="str">
        <f aca="false">IFERROR(VLOOKUP($X779,'BASE DADOS'!$B$2:$E$16877,2,FALSE()),"-")</f>
        <v>SINAPI</v>
      </c>
      <c r="Z779" s="106" t="str">
        <f aca="false">IFERROR(VLOOKUP($X779,'BASE DADOS'!$B$2:$E$16877,3,FALSE()),"-")</f>
        <v>Chapisco aplicado em alvenarias e estruturas de concreto internas, com colher de pedreiro.   argamassa traço 1:3 com preparo em betoneira 400l. af_10/2022</v>
      </c>
      <c r="AA779" s="107" t="str">
        <f aca="false">IFERROR(VLOOKUP($X779,'BASE DADOS'!$B$2:$E$16877,4,FALSE()),"-")</f>
        <v>m2</v>
      </c>
      <c r="AB779" s="120" t="s">
        <v>17006</v>
      </c>
      <c r="AC779" s="121" t="str">
        <f aca="false">IFERROR(VLOOKUP(AB779,'ETAPAS ORCAM'!$B$4:$C$58,2,FALSE()),"-")</f>
        <v>B08 – REVESTIMENTO INTERNO – PAREDE</v>
      </c>
      <c r="AMH779" s="85"/>
      <c r="AMI779" s="85"/>
      <c r="AMJ779" s="85"/>
    </row>
    <row r="780" s="84" customFormat="true" ht="34.3" hidden="true" customHeight="false" outlineLevel="1" collapsed="false">
      <c r="A780" s="69"/>
      <c r="B780" s="86"/>
      <c r="C780" s="105" t="str">
        <f aca="false">C779</f>
        <v>CIOPAC</v>
      </c>
      <c r="D780" s="106" t="str">
        <f aca="false">D779</f>
        <v>TÉRREO</v>
      </c>
      <c r="E780" s="106" t="str">
        <f aca="false">E779</f>
        <v>ALOJAMENTO A= 6,04m2</v>
      </c>
      <c r="F780" s="107" t="str">
        <f aca="false">F779</f>
        <v>PAREDE</v>
      </c>
      <c r="G780" s="108"/>
      <c r="H780" s="109"/>
      <c r="I780" s="110"/>
      <c r="J780" s="108"/>
      <c r="K780" s="109"/>
      <c r="L780" s="110"/>
      <c r="M780" s="108"/>
      <c r="N780" s="109"/>
      <c r="O780" s="110"/>
      <c r="P780" s="111"/>
      <c r="Q780" s="112"/>
      <c r="R780" s="113"/>
      <c r="S780" s="114"/>
      <c r="T780" s="115"/>
      <c r="U780" s="116"/>
      <c r="V780" s="117"/>
      <c r="W780" s="118" t="n">
        <f aca="false">W779</f>
        <v>27.121</v>
      </c>
      <c r="X780" s="119" t="n">
        <v>87529</v>
      </c>
      <c r="Y780" s="106" t="str">
        <f aca="false">IFERROR(VLOOKUP($X780,'BASE DADOS'!$B$2:$E$16877,2,FALSE()),"-")</f>
        <v>SINAPI</v>
      </c>
      <c r="Z780" s="106" t="str">
        <f aca="false">IFERROR(VLOOKUP($X780,'BASE DADOS'!$B$2:$E$16877,3,FALSE()),"-")</f>
        <v>Massa única, para recebimento de pintura, em argamassa traço 1:2:8, preparo mecânico com betoneira 400l, aplicada manualmente em faces internas de paredes, espessura de 20mm, com execução de taliscas. af_06/2014</v>
      </c>
      <c r="AA780" s="107" t="str">
        <f aca="false">IFERROR(VLOOKUP($X780,'BASE DADOS'!$B$2:$E$16877,4,FALSE()),"-")</f>
        <v>m2</v>
      </c>
      <c r="AB780" s="120" t="s">
        <v>17006</v>
      </c>
      <c r="AC780" s="121" t="str">
        <f aca="false">IFERROR(VLOOKUP(AB780,'ETAPAS ORCAM'!$B$4:$C$58,2,FALSE()),"-")</f>
        <v>B08 – REVESTIMENTO INTERNO – PAREDE</v>
      </c>
      <c r="AMH780" s="85"/>
      <c r="AMI780" s="85"/>
      <c r="AMJ780" s="85"/>
    </row>
    <row r="781" s="84" customFormat="true" ht="17.9" hidden="true" customHeight="false" outlineLevel="1" collapsed="false">
      <c r="A781" s="69"/>
      <c r="B781" s="86"/>
      <c r="C781" s="105" t="str">
        <f aca="false">C780</f>
        <v>CIOPAC</v>
      </c>
      <c r="D781" s="106" t="str">
        <f aca="false">D780</f>
        <v>TÉRREO</v>
      </c>
      <c r="E781" s="106" t="str">
        <f aca="false">E780</f>
        <v>ALOJAMENTO A= 6,04m2</v>
      </c>
      <c r="F781" s="107" t="str">
        <f aca="false">F780</f>
        <v>PAREDE</v>
      </c>
      <c r="G781" s="108"/>
      <c r="H781" s="109"/>
      <c r="I781" s="110"/>
      <c r="J781" s="108"/>
      <c r="K781" s="109"/>
      <c r="L781" s="110"/>
      <c r="M781" s="108"/>
      <c r="N781" s="109"/>
      <c r="O781" s="110"/>
      <c r="P781" s="111"/>
      <c r="Q781" s="112"/>
      <c r="R781" s="113"/>
      <c r="S781" s="114"/>
      <c r="T781" s="115"/>
      <c r="U781" s="116"/>
      <c r="V781" s="117"/>
      <c r="W781" s="118" t="n">
        <f aca="false">W780</f>
        <v>27.121</v>
      </c>
      <c r="X781" s="119" t="n">
        <v>88485</v>
      </c>
      <c r="Y781" s="106" t="str">
        <f aca="false">IFERROR(VLOOKUP($X781,'BASE DADOS'!$B$2:$E$16877,2,FALSE()),"-")</f>
        <v>SINAPI</v>
      </c>
      <c r="Z781" s="106" t="str">
        <f aca="false">IFERROR(VLOOKUP($X781,'BASE DADOS'!$B$2:$E$16877,3,FALSE()),"-")</f>
        <v>Aplicação de fundo selador acrílico em paredes, uma demão. af_06/2014</v>
      </c>
      <c r="AA781" s="107" t="str">
        <f aca="false">IFERROR(VLOOKUP($X781,'BASE DADOS'!$B$2:$E$16877,4,FALSE()),"-")</f>
        <v>m2</v>
      </c>
      <c r="AB781" s="120" t="s">
        <v>17007</v>
      </c>
      <c r="AC781" s="121" t="str">
        <f aca="false">IFERROR(VLOOKUP(AB781,'ETAPAS ORCAM'!$B$4:$C$58,2,FALSE()),"-")</f>
        <v>B14 – PINTURA INTERNA – PAREDE</v>
      </c>
      <c r="AMH781" s="85"/>
      <c r="AMI781" s="85"/>
      <c r="AMJ781" s="85"/>
    </row>
    <row r="782" s="84" customFormat="true" ht="17.9" hidden="true" customHeight="false" outlineLevel="1" collapsed="false">
      <c r="A782" s="69"/>
      <c r="B782" s="86"/>
      <c r="C782" s="105" t="str">
        <f aca="false">C781</f>
        <v>CIOPAC</v>
      </c>
      <c r="D782" s="106" t="str">
        <f aca="false">D781</f>
        <v>TÉRREO</v>
      </c>
      <c r="E782" s="106" t="str">
        <f aca="false">E781</f>
        <v>ALOJAMENTO A= 6,04m2</v>
      </c>
      <c r="F782" s="107" t="str">
        <f aca="false">F781</f>
        <v>PAREDE</v>
      </c>
      <c r="G782" s="108"/>
      <c r="H782" s="109"/>
      <c r="I782" s="110"/>
      <c r="J782" s="108"/>
      <c r="K782" s="109"/>
      <c r="L782" s="110"/>
      <c r="M782" s="108"/>
      <c r="N782" s="109"/>
      <c r="O782" s="110"/>
      <c r="P782" s="111"/>
      <c r="Q782" s="112"/>
      <c r="R782" s="113"/>
      <c r="S782" s="114"/>
      <c r="T782" s="115"/>
      <c r="U782" s="116"/>
      <c r="V782" s="117"/>
      <c r="W782" s="118" t="n">
        <f aca="false">W781</f>
        <v>27.121</v>
      </c>
      <c r="X782" s="119" t="n">
        <v>88497</v>
      </c>
      <c r="Y782" s="106" t="str">
        <f aca="false">IFERROR(VLOOKUP($X782,'BASE DADOS'!$B$2:$E$16877,2,FALSE()),"-")</f>
        <v>SINAPI</v>
      </c>
      <c r="Z782" s="106" t="str">
        <f aca="false">IFERROR(VLOOKUP($X782,'BASE DADOS'!$B$2:$E$16877,3,FALSE()),"-")</f>
        <v>Aplicação e lixamento de massa látex em paredes, duas demãos. af_06/2014</v>
      </c>
      <c r="AA782" s="107" t="str">
        <f aca="false">IFERROR(VLOOKUP($X782,'BASE DADOS'!$B$2:$E$16877,4,FALSE()),"-")</f>
        <v>m2</v>
      </c>
      <c r="AB782" s="120" t="s">
        <v>17007</v>
      </c>
      <c r="AC782" s="121" t="str">
        <f aca="false">IFERROR(VLOOKUP(AB782,'ETAPAS ORCAM'!$B$4:$C$58,2,FALSE()),"-")</f>
        <v>B14 – PINTURA INTERNA – PAREDE</v>
      </c>
      <c r="AMH782" s="85"/>
      <c r="AMI782" s="85"/>
      <c r="AMJ782" s="85"/>
    </row>
    <row r="783" s="84" customFormat="true" ht="17.9" hidden="true" customHeight="false" outlineLevel="1" collapsed="false">
      <c r="A783" s="69"/>
      <c r="B783" s="86"/>
      <c r="C783" s="105" t="str">
        <f aca="false">C782</f>
        <v>CIOPAC</v>
      </c>
      <c r="D783" s="106" t="str">
        <f aca="false">D782</f>
        <v>TÉRREO</v>
      </c>
      <c r="E783" s="106" t="str">
        <f aca="false">E782</f>
        <v>ALOJAMENTO A= 6,04m2</v>
      </c>
      <c r="F783" s="107" t="str">
        <f aca="false">F782</f>
        <v>PAREDE</v>
      </c>
      <c r="G783" s="108"/>
      <c r="H783" s="109"/>
      <c r="I783" s="110"/>
      <c r="J783" s="108"/>
      <c r="K783" s="109"/>
      <c r="L783" s="110"/>
      <c r="M783" s="108"/>
      <c r="N783" s="109"/>
      <c r="O783" s="110"/>
      <c r="P783" s="111"/>
      <c r="Q783" s="112"/>
      <c r="R783" s="113"/>
      <c r="S783" s="114"/>
      <c r="T783" s="115"/>
      <c r="U783" s="116"/>
      <c r="V783" s="117"/>
      <c r="W783" s="118" t="n">
        <f aca="false">W782</f>
        <v>27.121</v>
      </c>
      <c r="X783" s="119" t="n">
        <v>104641</v>
      </c>
      <c r="Y783" s="106" t="str">
        <f aca="false">IFERROR(VLOOKUP($X783,'BASE DADOS'!$B$2:$E$16877,2,FALSE()),"-")</f>
        <v>SINAPI</v>
      </c>
      <c r="Z783" s="106" t="str">
        <f aca="false">IFERROR(VLOOKUP($X783,'BASE DADOS'!$B$2:$E$16877,3,FALSE()),"-")</f>
        <v>Pintura látex acrílica econômica, aplicação manual em paredes, duas demãos. Af_04/2023</v>
      </c>
      <c r="AA783" s="107" t="str">
        <f aca="false">IFERROR(VLOOKUP($X783,'BASE DADOS'!$B$2:$E$16877,4,FALSE()),"-")</f>
        <v>m2</v>
      </c>
      <c r="AB783" s="120" t="s">
        <v>17007</v>
      </c>
      <c r="AC783" s="121" t="str">
        <f aca="false">IFERROR(VLOOKUP(AB783,'ETAPAS ORCAM'!$B$4:$C$58,2,FALSE()),"-")</f>
        <v>B14 – PINTURA INTERNA – PAREDE</v>
      </c>
      <c r="AMH783" s="85"/>
      <c r="AMI783" s="85"/>
      <c r="AMJ783" s="85"/>
    </row>
    <row r="784" s="104" customFormat="true" ht="12.8" hidden="true" customHeight="false" outlineLevel="1" collapsed="false">
      <c r="A784" s="69"/>
      <c r="B784" s="86"/>
      <c r="C784" s="87" t="str">
        <f aca="false">C783</f>
        <v>CIOPAC</v>
      </c>
      <c r="D784" s="88" t="str">
        <f aca="false">D783</f>
        <v>TÉRREO</v>
      </c>
      <c r="E784" s="88" t="str">
        <f aca="false">E783</f>
        <v>ALOJAMENTO A= 6,04m2</v>
      </c>
      <c r="F784" s="89" t="s">
        <v>16955</v>
      </c>
      <c r="G784" s="90" t="n">
        <f aca="false">G773</f>
        <v>6.04</v>
      </c>
      <c r="H784" s="91"/>
      <c r="I784" s="92"/>
      <c r="J784" s="90"/>
      <c r="K784" s="91"/>
      <c r="L784" s="92"/>
      <c r="M784" s="90"/>
      <c r="N784" s="91"/>
      <c r="O784" s="92"/>
      <c r="P784" s="93"/>
      <c r="Q784" s="94"/>
      <c r="R784" s="95"/>
      <c r="S784" s="96" t="n">
        <f aca="false">IF(G784&lt;&gt;0,(G784+P784),(J784*M784)+P784)</f>
        <v>6.04</v>
      </c>
      <c r="T784" s="97" t="n">
        <f aca="false">IF(H784&lt;&gt;0,(H784+Q784),(K784*N784)+Q784)</f>
        <v>0</v>
      </c>
      <c r="U784" s="98" t="n">
        <f aca="false">IF(I784&lt;&gt;0,(I784+R784),(L784*O784)+R784)</f>
        <v>0</v>
      </c>
      <c r="V784" s="99" t="n">
        <f aca="false">SUM(S784:U784)</f>
        <v>6.04</v>
      </c>
      <c r="W784" s="100"/>
      <c r="X784" s="101"/>
      <c r="Y784" s="88"/>
      <c r="Z784" s="88"/>
      <c r="AA784" s="89"/>
      <c r="AB784" s="102"/>
      <c r="AC784" s="103"/>
      <c r="AMH784" s="85"/>
      <c r="AMI784" s="85"/>
      <c r="AMJ784" s="85"/>
    </row>
    <row r="785" s="84" customFormat="true" ht="17.9" hidden="true" customHeight="false" outlineLevel="1" collapsed="false">
      <c r="A785" s="69"/>
      <c r="B785" s="86"/>
      <c r="C785" s="105" t="str">
        <f aca="false">C784</f>
        <v>CIOPAC</v>
      </c>
      <c r="D785" s="106" t="str">
        <f aca="false">D784</f>
        <v>TÉRREO</v>
      </c>
      <c r="E785" s="106" t="str">
        <f aca="false">E784</f>
        <v>ALOJAMENTO A= 6,04m2</v>
      </c>
      <c r="F785" s="107" t="str">
        <f aca="false">F784</f>
        <v>TETO</v>
      </c>
      <c r="G785" s="108"/>
      <c r="H785" s="109"/>
      <c r="I785" s="110"/>
      <c r="J785" s="108"/>
      <c r="K785" s="109"/>
      <c r="L785" s="110"/>
      <c r="M785" s="108"/>
      <c r="N785" s="109"/>
      <c r="O785" s="110"/>
      <c r="P785" s="111"/>
      <c r="Q785" s="112"/>
      <c r="R785" s="113"/>
      <c r="S785" s="114"/>
      <c r="T785" s="115"/>
      <c r="U785" s="116"/>
      <c r="V785" s="117"/>
      <c r="W785" s="118" t="n">
        <f aca="false">V784</f>
        <v>6.04</v>
      </c>
      <c r="X785" s="119" t="n">
        <v>96114</v>
      </c>
      <c r="Y785" s="106" t="str">
        <f aca="false">IFERROR(VLOOKUP($X785,'BASE DADOS'!$B$2:$E$16877,2,FALSE()),"-")</f>
        <v>SINAPI</v>
      </c>
      <c r="Z785" s="106" t="str">
        <f aca="false">IFERROR(VLOOKUP($X785,'BASE DADOS'!$B$2:$E$16877,3,FALSE()),"-")</f>
        <v>Forro em drywall, para ambientes comerciais, inclusive estrutura de fixação. af_05/2017_ps</v>
      </c>
      <c r="AA785" s="107" t="str">
        <f aca="false">IFERROR(VLOOKUP($X785,'BASE DADOS'!$B$2:$E$16877,4,FALSE()),"-")</f>
        <v>m2</v>
      </c>
      <c r="AB785" s="120" t="s">
        <v>17018</v>
      </c>
      <c r="AC785" s="121" t="str">
        <f aca="false">IFERROR(VLOOKUP(AB785,'ETAPAS ORCAM'!$B$4:$C$58,2,FALSE()),"-")</f>
        <v>B09 – REVESTIMENTO INTERNO – TETO</v>
      </c>
      <c r="AMH785" s="85"/>
      <c r="AMI785" s="85"/>
      <c r="AMJ785" s="85"/>
    </row>
    <row r="786" s="84" customFormat="true" ht="17.9" hidden="true" customHeight="false" outlineLevel="1" collapsed="false">
      <c r="A786" s="69"/>
      <c r="B786" s="86"/>
      <c r="C786" s="105" t="str">
        <f aca="false">C785</f>
        <v>CIOPAC</v>
      </c>
      <c r="D786" s="106" t="str">
        <f aca="false">D785</f>
        <v>TÉRREO</v>
      </c>
      <c r="E786" s="106" t="str">
        <f aca="false">E785</f>
        <v>ALOJAMENTO A= 6,04m2</v>
      </c>
      <c r="F786" s="107" t="str">
        <f aca="false">F785</f>
        <v>TETO</v>
      </c>
      <c r="G786" s="108"/>
      <c r="H786" s="109"/>
      <c r="I786" s="110"/>
      <c r="J786" s="108"/>
      <c r="K786" s="109"/>
      <c r="L786" s="110"/>
      <c r="M786" s="108"/>
      <c r="N786" s="109"/>
      <c r="O786" s="110"/>
      <c r="P786" s="111"/>
      <c r="Q786" s="112"/>
      <c r="R786" s="113"/>
      <c r="S786" s="114"/>
      <c r="T786" s="115"/>
      <c r="U786" s="116"/>
      <c r="V786" s="117"/>
      <c r="W786" s="118" t="n">
        <f aca="false">J778</f>
        <v>10.4</v>
      </c>
      <c r="X786" s="119" t="n">
        <v>9082</v>
      </c>
      <c r="Y786" s="106" t="str">
        <f aca="false">IFERROR(VLOOKUP($X786,'BASE DADOS'!$B$2:$E$16877,2,FALSE()),"-")</f>
        <v>ORSE</v>
      </c>
      <c r="Z786" s="106" t="str">
        <f aca="false">IFERROR(VLOOKUP($X786,'BASE DADOS'!$B$2:$E$16877,3,FALSE()),"-")</f>
        <v>Tabica metálica 3x3cm para forro de gesso (fornecimento e montagem)</v>
      </c>
      <c r="AA786" s="107" t="str">
        <f aca="false">IFERROR(VLOOKUP($X786,'BASE DADOS'!$B$2:$E$16877,4,FALSE()),"-")</f>
        <v>m</v>
      </c>
      <c r="AB786" s="120" t="s">
        <v>17018</v>
      </c>
      <c r="AC786" s="121" t="str">
        <f aca="false">IFERROR(VLOOKUP(AB786,'ETAPAS ORCAM'!$B$4:$C$58,2,FALSE()),"-")</f>
        <v>B09 – REVESTIMENTO INTERNO – TETO</v>
      </c>
      <c r="AMH786" s="85"/>
      <c r="AMI786" s="85"/>
      <c r="AMJ786" s="85"/>
    </row>
    <row r="787" s="84" customFormat="true" ht="17.9" hidden="true" customHeight="false" outlineLevel="1" collapsed="false">
      <c r="A787" s="69"/>
      <c r="B787" s="86"/>
      <c r="C787" s="105" t="str">
        <f aca="false">C786</f>
        <v>CIOPAC</v>
      </c>
      <c r="D787" s="106" t="str">
        <f aca="false">D786</f>
        <v>TÉRREO</v>
      </c>
      <c r="E787" s="106" t="str">
        <f aca="false">E786</f>
        <v>ALOJAMENTO A= 6,04m2</v>
      </c>
      <c r="F787" s="107" t="str">
        <f aca="false">F786</f>
        <v>TETO</v>
      </c>
      <c r="G787" s="108"/>
      <c r="H787" s="109"/>
      <c r="I787" s="110"/>
      <c r="J787" s="108"/>
      <c r="K787" s="109"/>
      <c r="L787" s="110"/>
      <c r="M787" s="108"/>
      <c r="N787" s="109"/>
      <c r="O787" s="110"/>
      <c r="P787" s="111"/>
      <c r="Q787" s="112"/>
      <c r="R787" s="113"/>
      <c r="S787" s="114"/>
      <c r="T787" s="115"/>
      <c r="U787" s="116"/>
      <c r="V787" s="117"/>
      <c r="W787" s="118" t="n">
        <f aca="false">W785</f>
        <v>6.04</v>
      </c>
      <c r="X787" s="119" t="n">
        <v>88484</v>
      </c>
      <c r="Y787" s="106" t="str">
        <f aca="false">IFERROR(VLOOKUP($X787,'BASE DADOS'!$B$2:$E$16877,2,FALSE()),"-")</f>
        <v>SINAPI</v>
      </c>
      <c r="Z787" s="106" t="str">
        <f aca="false">IFERROR(VLOOKUP($X787,'BASE DADOS'!$B$2:$E$16877,3,FALSE()),"-")</f>
        <v>Aplicação de fundo selador acrílico em teto, uma demão. af_06/2014</v>
      </c>
      <c r="AA787" s="107" t="str">
        <f aca="false">IFERROR(VLOOKUP($X787,'BASE DADOS'!$B$2:$E$16877,4,FALSE()),"-")</f>
        <v>m2</v>
      </c>
      <c r="AB787" s="120" t="s">
        <v>17008</v>
      </c>
      <c r="AC787" s="121" t="str">
        <f aca="false">IFERROR(VLOOKUP(AB787,'ETAPAS ORCAM'!$B$4:$C$58,2,FALSE()),"-")</f>
        <v>B15 – PINTURA INTERNA – TETO</v>
      </c>
      <c r="AMH787" s="85"/>
      <c r="AMI787" s="85"/>
      <c r="AMJ787" s="85"/>
    </row>
    <row r="788" s="84" customFormat="true" ht="17.9" hidden="true" customHeight="false" outlineLevel="1" collapsed="false">
      <c r="A788" s="69"/>
      <c r="B788" s="86"/>
      <c r="C788" s="105" t="str">
        <f aca="false">C787</f>
        <v>CIOPAC</v>
      </c>
      <c r="D788" s="106" t="str">
        <f aca="false">D787</f>
        <v>TÉRREO</v>
      </c>
      <c r="E788" s="106" t="str">
        <f aca="false">E787</f>
        <v>ALOJAMENTO A= 6,04m2</v>
      </c>
      <c r="F788" s="107" t="str">
        <f aca="false">F787</f>
        <v>TETO</v>
      </c>
      <c r="G788" s="108"/>
      <c r="H788" s="109"/>
      <c r="I788" s="110"/>
      <c r="J788" s="108"/>
      <c r="K788" s="109"/>
      <c r="L788" s="110"/>
      <c r="M788" s="108"/>
      <c r="N788" s="109"/>
      <c r="O788" s="110"/>
      <c r="P788" s="111"/>
      <c r="Q788" s="112"/>
      <c r="R788" s="113"/>
      <c r="S788" s="114"/>
      <c r="T788" s="115"/>
      <c r="U788" s="116"/>
      <c r="V788" s="117"/>
      <c r="W788" s="118" t="n">
        <f aca="false">W786</f>
        <v>10.4</v>
      </c>
      <c r="X788" s="119" t="n">
        <v>88496</v>
      </c>
      <c r="Y788" s="106" t="str">
        <f aca="false">IFERROR(VLOOKUP($X788,'BASE DADOS'!$B$2:$E$16877,2,FALSE()),"-")</f>
        <v>SINAPI</v>
      </c>
      <c r="Z788" s="106" t="str">
        <f aca="false">IFERROR(VLOOKUP($X788,'BASE DADOS'!$B$2:$E$16877,3,FALSE()),"-")</f>
        <v>Aplicação e lixamento de massa látex em teto, duas demãos. af_06/2014</v>
      </c>
      <c r="AA788" s="107" t="str">
        <f aca="false">IFERROR(VLOOKUP($X788,'BASE DADOS'!$B$2:$E$16877,4,FALSE()),"-")</f>
        <v>m2</v>
      </c>
      <c r="AB788" s="120" t="s">
        <v>17008</v>
      </c>
      <c r="AC788" s="121" t="str">
        <f aca="false">IFERROR(VLOOKUP(AB788,'ETAPAS ORCAM'!$B$4:$C$58,2,FALSE()),"-")</f>
        <v>B15 – PINTURA INTERNA – TETO</v>
      </c>
      <c r="AMH788" s="85"/>
      <c r="AMI788" s="85"/>
      <c r="AMJ788" s="85"/>
    </row>
    <row r="789" s="84" customFormat="true" ht="17.9" hidden="true" customHeight="false" outlineLevel="1" collapsed="false">
      <c r="A789" s="69"/>
      <c r="B789" s="86"/>
      <c r="C789" s="105" t="str">
        <f aca="false">C788</f>
        <v>CIOPAC</v>
      </c>
      <c r="D789" s="106" t="str">
        <f aca="false">D788</f>
        <v>TÉRREO</v>
      </c>
      <c r="E789" s="106" t="str">
        <f aca="false">E788</f>
        <v>ALOJAMENTO A= 6,04m2</v>
      </c>
      <c r="F789" s="107" t="str">
        <f aca="false">F788</f>
        <v>TETO</v>
      </c>
      <c r="G789" s="108"/>
      <c r="H789" s="109"/>
      <c r="I789" s="110"/>
      <c r="J789" s="108"/>
      <c r="K789" s="109"/>
      <c r="L789" s="110"/>
      <c r="M789" s="108"/>
      <c r="N789" s="109"/>
      <c r="O789" s="110"/>
      <c r="P789" s="111"/>
      <c r="Q789" s="112"/>
      <c r="R789" s="113"/>
      <c r="S789" s="114"/>
      <c r="T789" s="115"/>
      <c r="U789" s="116"/>
      <c r="V789" s="117"/>
      <c r="W789" s="118" t="n">
        <f aca="false">W787</f>
        <v>6.04</v>
      </c>
      <c r="X789" s="119" t="n">
        <v>104639</v>
      </c>
      <c r="Y789" s="106" t="str">
        <f aca="false">IFERROR(VLOOKUP($X789,'BASE DADOS'!$B$2:$E$16877,2,FALSE()),"-")</f>
        <v>SINAPI</v>
      </c>
      <c r="Z789" s="106" t="str">
        <f aca="false">IFERROR(VLOOKUP($X789,'BASE DADOS'!$B$2:$E$16877,3,FALSE()),"-")</f>
        <v>Pintura látex acrílica econômica, aplicação manual em teto, duas demãos. Af_04/2023</v>
      </c>
      <c r="AA789" s="107" t="str">
        <f aca="false">IFERROR(VLOOKUP($X789,'BASE DADOS'!$B$2:$E$16877,4,FALSE()),"-")</f>
        <v>m2</v>
      </c>
      <c r="AB789" s="120" t="s">
        <v>17008</v>
      </c>
      <c r="AC789" s="121" t="str">
        <f aca="false">IFERROR(VLOOKUP(AB789,'ETAPAS ORCAM'!$B$4:$C$58,2,FALSE()),"-")</f>
        <v>B15 – PINTURA INTERNA – TETO</v>
      </c>
      <c r="AMH789" s="85"/>
      <c r="AMI789" s="85"/>
      <c r="AMJ789" s="85"/>
    </row>
    <row r="790" s="104" customFormat="true" ht="12.8" hidden="true" customHeight="false" outlineLevel="1" collapsed="false">
      <c r="A790" s="69"/>
      <c r="B790" s="86"/>
      <c r="C790" s="87" t="str">
        <f aca="false">C789</f>
        <v>CIOPAC</v>
      </c>
      <c r="D790" s="88" t="str">
        <f aca="false">D789</f>
        <v>TÉRREO</v>
      </c>
      <c r="E790" s="88" t="str">
        <f aca="false">E789</f>
        <v>ALOJAMENTO A= 6,04m2</v>
      </c>
      <c r="F790" s="89" t="s">
        <v>16956</v>
      </c>
      <c r="G790" s="90" t="n">
        <f aca="false">J778</f>
        <v>10.4</v>
      </c>
      <c r="H790" s="91"/>
      <c r="I790" s="92"/>
      <c r="J790" s="90"/>
      <c r="K790" s="91"/>
      <c r="L790" s="92"/>
      <c r="M790" s="90"/>
      <c r="N790" s="91"/>
      <c r="O790" s="92"/>
      <c r="P790" s="93" t="n">
        <f aca="false">-0.8*2</f>
        <v>-1.6</v>
      </c>
      <c r="Q790" s="94"/>
      <c r="R790" s="95"/>
      <c r="S790" s="96" t="n">
        <f aca="false">IF(G790&lt;&gt;0,(G790+P790),(J790*M790)+P790)</f>
        <v>8.8</v>
      </c>
      <c r="T790" s="97" t="n">
        <f aca="false">IF(H790&lt;&gt;0,(H790+Q790),(K790*N790)+Q790)</f>
        <v>0</v>
      </c>
      <c r="U790" s="98" t="n">
        <f aca="false">IF(I790&lt;&gt;0,(I790+R790),(L790*O790)+R790)</f>
        <v>0</v>
      </c>
      <c r="V790" s="99" t="n">
        <f aca="false">SUM(S790:U790)</f>
        <v>8.8</v>
      </c>
      <c r="W790" s="100"/>
      <c r="X790" s="101"/>
      <c r="Y790" s="88"/>
      <c r="Z790" s="88"/>
      <c r="AA790" s="89"/>
      <c r="AB790" s="102"/>
      <c r="AC790" s="103"/>
      <c r="AMH790" s="85"/>
      <c r="AMI790" s="85"/>
      <c r="AMJ790" s="85"/>
    </row>
    <row r="791" s="84" customFormat="true" ht="12.8" hidden="true" customHeight="false" outlineLevel="1" collapsed="false">
      <c r="A791" s="69"/>
      <c r="B791" s="86"/>
      <c r="C791" s="105" t="str">
        <f aca="false">C790</f>
        <v>CIOPAC</v>
      </c>
      <c r="D791" s="106" t="str">
        <f aca="false">D790</f>
        <v>TÉRREO</v>
      </c>
      <c r="E791" s="106" t="str">
        <f aca="false">E790</f>
        <v>ALOJAMENTO A= 6,04m2</v>
      </c>
      <c r="F791" s="107" t="str">
        <f aca="false">F790</f>
        <v>RODAPÉ</v>
      </c>
      <c r="G791" s="108"/>
      <c r="H791" s="109"/>
      <c r="I791" s="110"/>
      <c r="J791" s="108"/>
      <c r="K791" s="109"/>
      <c r="L791" s="110"/>
      <c r="M791" s="108"/>
      <c r="N791" s="109"/>
      <c r="O791" s="110"/>
      <c r="P791" s="111"/>
      <c r="Q791" s="112"/>
      <c r="R791" s="113"/>
      <c r="S791" s="114"/>
      <c r="T791" s="115"/>
      <c r="U791" s="116"/>
      <c r="V791" s="117"/>
      <c r="W791" s="118" t="n">
        <f aca="false">V790</f>
        <v>8.8</v>
      </c>
      <c r="X791" s="119" t="n">
        <v>2260</v>
      </c>
      <c r="Y791" s="106" t="str">
        <f aca="false">IFERROR(VLOOKUP($X791,'BASE DADOS'!$B$2:$E$16877,2,FALSE()),"-")</f>
        <v>ORSE</v>
      </c>
      <c r="Z791" s="106" t="str">
        <f aca="false">IFERROR(VLOOKUP($X791,'BASE DADOS'!$B$2:$E$16877,3,FALSE()),"-")</f>
        <v>Rodapé alta resistência, h = 10 cm</v>
      </c>
      <c r="AA791" s="107" t="str">
        <f aca="false">IFERROR(VLOOKUP($X791,'BASE DADOS'!$B$2:$E$16877,4,FALSE()),"-")</f>
        <v>m</v>
      </c>
      <c r="AB791" s="120" t="s">
        <v>17006</v>
      </c>
      <c r="AC791" s="121" t="str">
        <f aca="false">IFERROR(VLOOKUP(AB791,'ETAPAS ORCAM'!$B$4:$C$58,2,FALSE()),"-")</f>
        <v>B08 – REVESTIMENTO INTERNO – PAREDE</v>
      </c>
      <c r="AMH791" s="85"/>
      <c r="AMI791" s="85"/>
      <c r="AMJ791" s="85"/>
    </row>
    <row r="792" s="104" customFormat="true" ht="17.9" hidden="true" customHeight="false" outlineLevel="1" collapsed="false">
      <c r="A792" s="69"/>
      <c r="B792" s="86"/>
      <c r="C792" s="87" t="str">
        <f aca="false">C791</f>
        <v>CIOPAC</v>
      </c>
      <c r="D792" s="88" t="str">
        <f aca="false">D791</f>
        <v>TÉRREO</v>
      </c>
      <c r="E792" s="88" t="str">
        <f aca="false">E791</f>
        <v>ALOJAMENTO A= 6,04m2</v>
      </c>
      <c r="F792" s="89" t="s">
        <v>16963</v>
      </c>
      <c r="G792" s="90"/>
      <c r="H792" s="91"/>
      <c r="I792" s="92"/>
      <c r="J792" s="90" t="n">
        <v>1.5</v>
      </c>
      <c r="K792" s="91"/>
      <c r="L792" s="92"/>
      <c r="M792" s="90" t="n">
        <v>1.45</v>
      </c>
      <c r="N792" s="91"/>
      <c r="O792" s="92"/>
      <c r="P792" s="93"/>
      <c r="Q792" s="94"/>
      <c r="R792" s="95"/>
      <c r="S792" s="96" t="n">
        <f aca="false">IF(G792&lt;&gt;0,(G792+P792),(J792*M792)+P792)</f>
        <v>2.175</v>
      </c>
      <c r="T792" s="97" t="n">
        <f aca="false">IF(H792&lt;&gt;0,(H792+Q792),(K792*N792)+Q792)</f>
        <v>0</v>
      </c>
      <c r="U792" s="98" t="n">
        <f aca="false">IF(I792&lt;&gt;0,(I792+R792),(L792*O792)+R792)</f>
        <v>0</v>
      </c>
      <c r="V792" s="99" t="n">
        <f aca="false">SUM(S792:U792)</f>
        <v>2.175</v>
      </c>
      <c r="W792" s="100"/>
      <c r="X792" s="101"/>
      <c r="Y792" s="88"/>
      <c r="Z792" s="88"/>
      <c r="AA792" s="89"/>
      <c r="AB792" s="102"/>
      <c r="AC792" s="103"/>
      <c r="AMH792" s="85"/>
      <c r="AMI792" s="85"/>
      <c r="AMJ792" s="85"/>
    </row>
    <row r="793" s="84" customFormat="true" ht="26.1" hidden="true" customHeight="false" outlineLevel="1" collapsed="false">
      <c r="A793" s="69"/>
      <c r="B793" s="86"/>
      <c r="C793" s="105" t="str">
        <f aca="false">C792</f>
        <v>CIOPAC</v>
      </c>
      <c r="D793" s="106" t="str">
        <f aca="false">D792</f>
        <v>TÉRREO</v>
      </c>
      <c r="E793" s="106" t="str">
        <f aca="false">E792</f>
        <v>ALOJAMENTO A= 6,04m2</v>
      </c>
      <c r="F793" s="107" t="str">
        <f aca="false">F792</f>
        <v>ESQUADRIAS DE ALUMÍNIO</v>
      </c>
      <c r="G793" s="108"/>
      <c r="H793" s="109"/>
      <c r="I793" s="110"/>
      <c r="J793" s="108"/>
      <c r="K793" s="109"/>
      <c r="L793" s="110"/>
      <c r="M793" s="108"/>
      <c r="N793" s="109"/>
      <c r="O793" s="110"/>
      <c r="P793" s="111"/>
      <c r="Q793" s="112"/>
      <c r="R793" s="113"/>
      <c r="S793" s="114"/>
      <c r="T793" s="115"/>
      <c r="U793" s="116"/>
      <c r="V793" s="117"/>
      <c r="W793" s="118" t="n">
        <f aca="false">V792</f>
        <v>2.175</v>
      </c>
      <c r="X793" s="119" t="n">
        <v>100674</v>
      </c>
      <c r="Y793" s="106" t="str">
        <f aca="false">IFERROR(VLOOKUP($X793,'BASE DADOS'!$B$2:$E$16877,2,FALSE()),"-")</f>
        <v>SINAPI</v>
      </c>
      <c r="Z793" s="106" t="str">
        <f aca="false">IFERROR(VLOOKUP($X793,'BASE DADOS'!$B$2:$E$16877,3,FALSE()),"-")</f>
        <v>Janela fixa de alumínio para vidro, com vidro, batente e ferragens. exclusive acabamento, alizar e contramarco. fornecimento e instalação. af_12/2019</v>
      </c>
      <c r="AA793" s="107" t="str">
        <f aca="false">IFERROR(VLOOKUP($X793,'BASE DADOS'!$B$2:$E$16877,4,FALSE()),"-")</f>
        <v>m2</v>
      </c>
      <c r="AB793" s="120" t="s">
        <v>17009</v>
      </c>
      <c r="AC793" s="121" t="str">
        <f aca="false">IFERROR(VLOOKUP(AB793,'ETAPAS ORCAM'!$B$4:$C$58,2,FALSE()),"-")</f>
        <v>B12 – ESQUADRIAS</v>
      </c>
      <c r="AMH793" s="85"/>
      <c r="AMI793" s="85"/>
      <c r="AMJ793" s="85"/>
    </row>
    <row r="794" s="84" customFormat="true" ht="17.9" hidden="true" customHeight="false" outlineLevel="1" collapsed="false">
      <c r="A794" s="69"/>
      <c r="B794" s="86"/>
      <c r="C794" s="105" t="str">
        <f aca="false">C793</f>
        <v>CIOPAC</v>
      </c>
      <c r="D794" s="106" t="str">
        <f aca="false">D793</f>
        <v>TÉRREO</v>
      </c>
      <c r="E794" s="106" t="str">
        <f aca="false">E793</f>
        <v>ALOJAMENTO A= 6,04m2</v>
      </c>
      <c r="F794" s="107" t="str">
        <f aca="false">F793</f>
        <v>ESQUADRIAS DE ALUMÍNIO</v>
      </c>
      <c r="G794" s="108"/>
      <c r="H794" s="109"/>
      <c r="I794" s="110"/>
      <c r="J794" s="108"/>
      <c r="K794" s="109"/>
      <c r="L794" s="110"/>
      <c r="M794" s="108"/>
      <c r="N794" s="109"/>
      <c r="O794" s="110"/>
      <c r="P794" s="111"/>
      <c r="Q794" s="112"/>
      <c r="R794" s="113"/>
      <c r="S794" s="114"/>
      <c r="T794" s="115"/>
      <c r="U794" s="116"/>
      <c r="V794" s="117"/>
      <c r="W794" s="118" t="n">
        <f aca="false">W793*2</f>
        <v>4.35</v>
      </c>
      <c r="X794" s="119" t="n">
        <v>99821</v>
      </c>
      <c r="Y794" s="106" t="str">
        <f aca="false">IFERROR(VLOOKUP($X794,'BASE DADOS'!$B$2:$E$16877,2,FALSE()),"-")</f>
        <v>SINAPI</v>
      </c>
      <c r="Z794" s="106" t="str">
        <f aca="false">IFERROR(VLOOKUP($X794,'BASE DADOS'!$B$2:$E$16877,3,FALSE()),"-")</f>
        <v>Limpeza de janela de vidro com caixilho em aço/alumínio/pvc. af_04/2019</v>
      </c>
      <c r="AA794" s="107" t="str">
        <f aca="false">IFERROR(VLOOKUP($X794,'BASE DADOS'!$B$2:$E$16877,4,FALSE()),"-")</f>
        <v>m2</v>
      </c>
      <c r="AB794" s="120" t="s">
        <v>17004</v>
      </c>
      <c r="AC794" s="121" t="str">
        <f aca="false">IFERROR(VLOOKUP(AB794,'ETAPAS ORCAM'!$B$4:$C$58,2,FALSE()),"-")</f>
        <v>B39 – LIMPEZA FINAL</v>
      </c>
      <c r="AMH794" s="85"/>
      <c r="AMI794" s="85"/>
      <c r="AMJ794" s="85"/>
    </row>
    <row r="795" s="84" customFormat="true" ht="17.9" hidden="true" customHeight="false" outlineLevel="1" collapsed="false">
      <c r="A795" s="69"/>
      <c r="B795" s="86"/>
      <c r="C795" s="105" t="str">
        <f aca="false">C794</f>
        <v>CIOPAC</v>
      </c>
      <c r="D795" s="106" t="str">
        <f aca="false">D794</f>
        <v>TÉRREO</v>
      </c>
      <c r="E795" s="106" t="str">
        <f aca="false">E794</f>
        <v>ALOJAMENTO A= 6,04m2</v>
      </c>
      <c r="F795" s="107" t="str">
        <f aca="false">F794</f>
        <v>ESQUADRIAS DE ALUMÍNIO</v>
      </c>
      <c r="G795" s="108"/>
      <c r="H795" s="109"/>
      <c r="I795" s="110"/>
      <c r="J795" s="108"/>
      <c r="K795" s="109"/>
      <c r="L795" s="110"/>
      <c r="M795" s="108"/>
      <c r="N795" s="109"/>
      <c r="O795" s="110"/>
      <c r="P795" s="111"/>
      <c r="Q795" s="112"/>
      <c r="R795" s="113"/>
      <c r="S795" s="114"/>
      <c r="T795" s="115"/>
      <c r="U795" s="116"/>
      <c r="V795" s="117"/>
      <c r="W795" s="118" t="n">
        <v>1.55</v>
      </c>
      <c r="X795" s="119" t="n">
        <v>1989</v>
      </c>
      <c r="Y795" s="106" t="str">
        <f aca="false">IFERROR(VLOOKUP($X795,'BASE DADOS'!$B$2:$E$16877,2,FALSE()),"-")</f>
        <v>ORSE</v>
      </c>
      <c r="Z795" s="106" t="str">
        <f aca="false">IFERROR(VLOOKUP($X795,'BASE DADOS'!$B$2:$E$16877,3,FALSE()),"-")</f>
        <v>Peitoril granito cinza polido, c/ largura = 22 cm, esp = 2 cm</v>
      </c>
      <c r="AA795" s="107" t="str">
        <f aca="false">IFERROR(VLOOKUP($X795,'BASE DADOS'!$B$2:$E$16877,4,FALSE()),"-")</f>
        <v>m</v>
      </c>
      <c r="AB795" s="120" t="s">
        <v>17006</v>
      </c>
      <c r="AC795" s="121" t="str">
        <f aca="false">IFERROR(VLOOKUP(AB795,'ETAPAS ORCAM'!$B$4:$C$58,2,FALSE()),"-")</f>
        <v>B08 – REVESTIMENTO INTERNO – PAREDE</v>
      </c>
      <c r="AMH795" s="85"/>
      <c r="AMI795" s="85"/>
      <c r="AMJ795" s="85"/>
    </row>
    <row r="796" s="104" customFormat="true" ht="17.9" hidden="true" customHeight="false" outlineLevel="1" collapsed="false">
      <c r="A796" s="69"/>
      <c r="B796" s="86"/>
      <c r="C796" s="87" t="str">
        <f aca="false">C794</f>
        <v>CIOPAC</v>
      </c>
      <c r="D796" s="88" t="str">
        <f aca="false">D794</f>
        <v>TÉRREO</v>
      </c>
      <c r="E796" s="88" t="str">
        <f aca="false">E794</f>
        <v>ALOJAMENTO A= 6,04m2</v>
      </c>
      <c r="F796" s="89" t="s">
        <v>16961</v>
      </c>
      <c r="G796" s="90" t="n">
        <v>1</v>
      </c>
      <c r="H796" s="91"/>
      <c r="I796" s="92"/>
      <c r="J796" s="90"/>
      <c r="K796" s="91"/>
      <c r="L796" s="92"/>
      <c r="M796" s="90"/>
      <c r="N796" s="91"/>
      <c r="O796" s="92"/>
      <c r="P796" s="93"/>
      <c r="Q796" s="94"/>
      <c r="R796" s="95"/>
      <c r="S796" s="96" t="n">
        <f aca="false">IF(G796&lt;&gt;0,(G796+P796),(J796*M796)+P796)</f>
        <v>1</v>
      </c>
      <c r="T796" s="97" t="n">
        <f aca="false">IF(H796&lt;&gt;0,(H796+Q796),(K796*N796)+Q796)</f>
        <v>0</v>
      </c>
      <c r="U796" s="98" t="n">
        <f aca="false">IF(I796&lt;&gt;0,(I796+R796),(L796*O796)+R796)</f>
        <v>0</v>
      </c>
      <c r="V796" s="99" t="n">
        <f aca="false">SUM(S796:U796)</f>
        <v>1</v>
      </c>
      <c r="W796" s="100"/>
      <c r="X796" s="101"/>
      <c r="Y796" s="88"/>
      <c r="Z796" s="88"/>
      <c r="AA796" s="89"/>
      <c r="AB796" s="102"/>
      <c r="AC796" s="103"/>
      <c r="AMH796" s="85"/>
      <c r="AMI796" s="85"/>
      <c r="AMJ796" s="85"/>
    </row>
    <row r="797" s="84" customFormat="true" ht="42.5" hidden="true" customHeight="false" outlineLevel="1" collapsed="false">
      <c r="A797" s="69"/>
      <c r="B797" s="86"/>
      <c r="C797" s="105" t="str">
        <f aca="false">C796</f>
        <v>CIOPAC</v>
      </c>
      <c r="D797" s="106" t="str">
        <f aca="false">D796</f>
        <v>TÉRREO</v>
      </c>
      <c r="E797" s="106" t="str">
        <f aca="false">E796</f>
        <v>ALOJAMENTO A= 6,04m2</v>
      </c>
      <c r="F797" s="107" t="str">
        <f aca="false">F796</f>
        <v>ESQUADRIAS DE MADEIRA</v>
      </c>
      <c r="G797" s="108"/>
      <c r="H797" s="109"/>
      <c r="I797" s="110"/>
      <c r="J797" s="108"/>
      <c r="K797" s="109"/>
      <c r="L797" s="110"/>
      <c r="M797" s="108"/>
      <c r="N797" s="109"/>
      <c r="O797" s="110"/>
      <c r="P797" s="111"/>
      <c r="Q797" s="112"/>
      <c r="R797" s="113"/>
      <c r="S797" s="114"/>
      <c r="T797" s="115"/>
      <c r="U797" s="116"/>
      <c r="V797" s="117"/>
      <c r="W797" s="118" t="n">
        <f aca="false">+V796</f>
        <v>1</v>
      </c>
      <c r="X797" s="119" t="n">
        <v>90843</v>
      </c>
      <c r="Y797" s="106" t="str">
        <f aca="false">IFERROR(VLOOKUP($X797,'BASE DADOS'!$B$2:$E$16877,2,FALSE()),"-")</f>
        <v>SINAPI</v>
      </c>
      <c r="Z797" s="106" t="str">
        <f aca="false">IFERROR(VLOOKUP($X797,'BASE DADOS'!$B$2:$E$16877,3,FALSE()),"-")</f>
        <v>Kit de porta de madeira para pintura, semi-oca (leve ou média), padrão médio, 80x210cm, espessura de 3,5cm, itens inclusos: dobradiças, montagem e instalação do batente, fechadura com execução do furo - fornecimento e instalação. af_12/2019</v>
      </c>
      <c r="AA797" s="107" t="str">
        <f aca="false">IFERROR(VLOOKUP($X797,'BASE DADOS'!$B$2:$E$16877,4,FALSE()),"-")</f>
        <v>un</v>
      </c>
      <c r="AB797" s="120" t="s">
        <v>17009</v>
      </c>
      <c r="AC797" s="121" t="str">
        <f aca="false">IFERROR(VLOOKUP(AB797,'ETAPAS ORCAM'!$B$4:$C$58,2,FALSE()),"-")</f>
        <v>B12 – ESQUADRIAS</v>
      </c>
      <c r="AMH797" s="85"/>
      <c r="AMI797" s="85"/>
      <c r="AMJ797" s="85"/>
    </row>
    <row r="798" s="84" customFormat="true" ht="26.1" hidden="true" customHeight="false" outlineLevel="1" collapsed="false">
      <c r="A798" s="69"/>
      <c r="B798" s="86"/>
      <c r="C798" s="105" t="str">
        <f aca="false">C797</f>
        <v>CIOPAC</v>
      </c>
      <c r="D798" s="106" t="str">
        <f aca="false">D797</f>
        <v>TÉRREO</v>
      </c>
      <c r="E798" s="106" t="str">
        <f aca="false">E797</f>
        <v>ALOJAMENTO A= 6,04m2</v>
      </c>
      <c r="F798" s="107" t="str">
        <f aca="false">F797</f>
        <v>ESQUADRIAS DE MADEIRA</v>
      </c>
      <c r="G798" s="108"/>
      <c r="H798" s="109"/>
      <c r="I798" s="110"/>
      <c r="J798" s="108"/>
      <c r="K798" s="109"/>
      <c r="L798" s="110"/>
      <c r="M798" s="108"/>
      <c r="N798" s="109"/>
      <c r="O798" s="110"/>
      <c r="P798" s="111"/>
      <c r="Q798" s="112"/>
      <c r="R798" s="113"/>
      <c r="S798" s="114"/>
      <c r="T798" s="115"/>
      <c r="U798" s="116"/>
      <c r="V798" s="117"/>
      <c r="W798" s="118" t="n">
        <f aca="false">(0.8*2.1)*3*W797</f>
        <v>5.04</v>
      </c>
      <c r="X798" s="119" t="n">
        <v>2309</v>
      </c>
      <c r="Y798" s="106" t="str">
        <f aca="false">IFERROR(VLOOKUP($X798,'BASE DADOS'!$B$2:$E$16877,2,FALSE()),"-")</f>
        <v>ORSE</v>
      </c>
      <c r="Z798" s="106" t="str">
        <f aca="false">IFERROR(VLOOKUP($X798,'BASE DADOS'!$B$2:$E$16877,3,FALSE()),"-")</f>
        <v>Pintura sobre superfícies de madeira com aplicação de 01 demão de fundo sintético nivelador, 01 demão de massa a óleo e 02 demãos de tinta esmalte</v>
      </c>
      <c r="AA798" s="107" t="str">
        <f aca="false">IFERROR(VLOOKUP($X798,'BASE DADOS'!$B$2:$E$16877,4,FALSE()),"-")</f>
        <v>m2</v>
      </c>
      <c r="AB798" s="120" t="s">
        <v>17021</v>
      </c>
      <c r="AC798" s="121" t="str">
        <f aca="false">IFERROR(VLOOKUP(AB798,'ETAPAS ORCAM'!$B$4:$C$58,2,FALSE()),"-")</f>
        <v>B16 – PINTURA – ESQ. MADEIRA</v>
      </c>
      <c r="AMH798" s="85"/>
      <c r="AMI798" s="85"/>
      <c r="AMJ798" s="85"/>
    </row>
    <row r="799" s="84" customFormat="true" ht="17.9" hidden="true" customHeight="false" outlineLevel="1" collapsed="false">
      <c r="A799" s="69"/>
      <c r="B799" s="86"/>
      <c r="C799" s="105" t="str">
        <f aca="false">C777</f>
        <v>CIOPAC</v>
      </c>
      <c r="D799" s="106" t="str">
        <f aca="false">D777</f>
        <v>TÉRREO</v>
      </c>
      <c r="E799" s="106" t="str">
        <f aca="false">E777</f>
        <v>ALOJAMENTO A= 6,04m2</v>
      </c>
      <c r="F799" s="107" t="str">
        <f aca="false">F798</f>
        <v>ESQUADRIAS DE MADEIRA</v>
      </c>
      <c r="G799" s="108"/>
      <c r="H799" s="109"/>
      <c r="I799" s="110"/>
      <c r="J799" s="108"/>
      <c r="K799" s="109"/>
      <c r="L799" s="110"/>
      <c r="M799" s="108"/>
      <c r="N799" s="109"/>
      <c r="O799" s="110"/>
      <c r="P799" s="111"/>
      <c r="Q799" s="112"/>
      <c r="R799" s="113"/>
      <c r="S799" s="114"/>
      <c r="T799" s="115"/>
      <c r="U799" s="116"/>
      <c r="V799" s="117"/>
      <c r="W799" s="118" t="n">
        <f aca="false">+0.85</f>
        <v>0.85</v>
      </c>
      <c r="X799" s="119" t="n">
        <v>2262</v>
      </c>
      <c r="Y799" s="106" t="str">
        <f aca="false">IFERROR(VLOOKUP($X799,'BASE DADOS'!$B$2:$E$16877,2,FALSE()),"-")</f>
        <v>ORSE</v>
      </c>
      <c r="Z799" s="106" t="str">
        <f aca="false">IFERROR(VLOOKUP($X799,'BASE DADOS'!$B$2:$E$16877,3,FALSE()),"-")</f>
        <v>Soleira alta resistência moldada "in-loco", e = 2 cm, l = 15 cm</v>
      </c>
      <c r="AA799" s="107" t="str">
        <f aca="false">IFERROR(VLOOKUP($X799,'BASE DADOS'!$B$2:$E$16877,4,FALSE()),"-")</f>
        <v>m</v>
      </c>
      <c r="AB799" s="120" t="s">
        <v>17003</v>
      </c>
      <c r="AC799" s="121" t="str">
        <f aca="false">IFERROR(VLOOKUP(AB799,'ETAPAS ORCAM'!$B$4:$C$58,2,FALSE()),"-")</f>
        <v>B11 – PAVIMENTAÇÃO</v>
      </c>
      <c r="AMH799" s="85"/>
      <c r="AMI799" s="85"/>
      <c r="AMJ799" s="85"/>
    </row>
    <row r="800" s="84" customFormat="true" ht="12.8" hidden="true" customHeight="false" outlineLevel="1" collapsed="false">
      <c r="A800" s="69"/>
      <c r="B800" s="86"/>
      <c r="C800" s="122"/>
      <c r="D800" s="123"/>
      <c r="E800" s="123"/>
      <c r="F800" s="124"/>
      <c r="G800" s="125"/>
      <c r="H800" s="126"/>
      <c r="I800" s="127"/>
      <c r="J800" s="125"/>
      <c r="K800" s="126"/>
      <c r="L800" s="127"/>
      <c r="M800" s="125"/>
      <c r="N800" s="126"/>
      <c r="O800" s="127"/>
      <c r="P800" s="128"/>
      <c r="Q800" s="129"/>
      <c r="R800" s="130"/>
      <c r="S800" s="131"/>
      <c r="T800" s="132"/>
      <c r="U800" s="133"/>
      <c r="V800" s="134"/>
      <c r="W800" s="135"/>
      <c r="X800" s="136"/>
      <c r="Y800" s="123"/>
      <c r="Z800" s="123"/>
      <c r="AA800" s="124"/>
      <c r="AB800" s="137"/>
      <c r="AC800" s="138"/>
      <c r="AMH800" s="85"/>
      <c r="AMI800" s="85"/>
      <c r="AMJ800" s="85"/>
    </row>
    <row r="801" s="84" customFormat="true" ht="12.8" hidden="true" customHeight="false" outlineLevel="0" collapsed="false">
      <c r="A801" s="69"/>
      <c r="B801" s="86"/>
      <c r="C801" s="139"/>
      <c r="D801" s="139"/>
      <c r="E801" s="139"/>
      <c r="F801" s="139"/>
      <c r="G801" s="140"/>
      <c r="H801" s="140"/>
      <c r="I801" s="140"/>
      <c r="J801" s="140"/>
      <c r="K801" s="140"/>
      <c r="L801" s="140"/>
      <c r="M801" s="140"/>
      <c r="N801" s="140"/>
      <c r="O801" s="140"/>
      <c r="P801" s="141"/>
      <c r="Q801" s="141"/>
      <c r="R801" s="141"/>
      <c r="S801" s="142"/>
      <c r="T801" s="142"/>
      <c r="U801" s="142"/>
      <c r="V801" s="142"/>
      <c r="W801" s="143"/>
      <c r="X801" s="144"/>
      <c r="Y801" s="139"/>
      <c r="Z801" s="139"/>
      <c r="AA801" s="139"/>
      <c r="AB801" s="145"/>
      <c r="AC801" s="146"/>
      <c r="AMH801" s="85"/>
      <c r="AMI801" s="85"/>
      <c r="AMJ801" s="85"/>
    </row>
    <row r="802" s="84" customFormat="true" ht="12.8" hidden="true" customHeight="false" outlineLevel="0" collapsed="false">
      <c r="A802" s="69"/>
      <c r="B802" s="70" t="n">
        <v>37289</v>
      </c>
      <c r="C802" s="155" t="s">
        <v>16978</v>
      </c>
      <c r="D802" s="156" t="s">
        <v>17016</v>
      </c>
      <c r="E802" s="156" t="s">
        <v>17046</v>
      </c>
      <c r="F802" s="157"/>
      <c r="G802" s="158"/>
      <c r="H802" s="159"/>
      <c r="I802" s="160"/>
      <c r="J802" s="158"/>
      <c r="K802" s="159"/>
      <c r="L802" s="160"/>
      <c r="M802" s="158"/>
      <c r="N802" s="159"/>
      <c r="O802" s="160"/>
      <c r="P802" s="158"/>
      <c r="Q802" s="159"/>
      <c r="R802" s="160"/>
      <c r="S802" s="161"/>
      <c r="T802" s="162"/>
      <c r="U802" s="163"/>
      <c r="V802" s="164"/>
      <c r="W802" s="165"/>
      <c r="X802" s="155"/>
      <c r="Y802" s="156"/>
      <c r="Z802" s="156"/>
      <c r="AA802" s="157"/>
      <c r="AB802" s="166"/>
      <c r="AC802" s="167"/>
      <c r="AMH802" s="85"/>
      <c r="AMI802" s="85"/>
      <c r="AMJ802" s="85"/>
    </row>
    <row r="803" s="104" customFormat="true" ht="12.8" hidden="true" customHeight="false" outlineLevel="1" collapsed="false">
      <c r="A803" s="69"/>
      <c r="B803" s="86"/>
      <c r="C803" s="168" t="str">
        <f aca="false">C802</f>
        <v>CIOPAC</v>
      </c>
      <c r="D803" s="169" t="str">
        <f aca="false">D802</f>
        <v>TÉRREO</v>
      </c>
      <c r="E803" s="169" t="str">
        <f aca="false">E802</f>
        <v>WC A=4,14m2</v>
      </c>
      <c r="F803" s="170" t="s">
        <v>16953</v>
      </c>
      <c r="G803" s="171" t="n">
        <v>4.14</v>
      </c>
      <c r="H803" s="172"/>
      <c r="I803" s="173"/>
      <c r="J803" s="171"/>
      <c r="K803" s="172"/>
      <c r="L803" s="173"/>
      <c r="M803" s="171"/>
      <c r="N803" s="172"/>
      <c r="O803" s="173"/>
      <c r="P803" s="174"/>
      <c r="Q803" s="175"/>
      <c r="R803" s="176"/>
      <c r="S803" s="177" t="n">
        <f aca="false">IF(G803&lt;&gt;0,(G803+P803),(J803*M803)+P803)</f>
        <v>4.14</v>
      </c>
      <c r="T803" s="178" t="n">
        <f aca="false">IF(H803&lt;&gt;0,(H803+Q803),(K803*N803)+Q803)</f>
        <v>0</v>
      </c>
      <c r="U803" s="179" t="n">
        <f aca="false">IF(I803&lt;&gt;0,(I803+R803),(L803*O803)+R803)</f>
        <v>0</v>
      </c>
      <c r="V803" s="180" t="n">
        <f aca="false">SUM(S803:U803)</f>
        <v>4.14</v>
      </c>
      <c r="W803" s="181"/>
      <c r="X803" s="182"/>
      <c r="Y803" s="169"/>
      <c r="Z803" s="169"/>
      <c r="AA803" s="170"/>
      <c r="AB803" s="183"/>
      <c r="AC803" s="184"/>
      <c r="AMH803" s="85"/>
      <c r="AMI803" s="85"/>
      <c r="AMJ803" s="85"/>
    </row>
    <row r="804" s="84" customFormat="true" ht="12.8" hidden="true" customHeight="false" outlineLevel="1" collapsed="false">
      <c r="A804" s="69"/>
      <c r="B804" s="86"/>
      <c r="C804" s="105" t="str">
        <f aca="false">C803</f>
        <v>CIOPAC</v>
      </c>
      <c r="D804" s="106" t="str">
        <f aca="false">D803</f>
        <v>TÉRREO</v>
      </c>
      <c r="E804" s="106" t="str">
        <f aca="false">E803</f>
        <v>WC A=4,14m2</v>
      </c>
      <c r="F804" s="107" t="str">
        <f aca="false">F803</f>
        <v>PISO</v>
      </c>
      <c r="G804" s="108"/>
      <c r="H804" s="109"/>
      <c r="I804" s="110"/>
      <c r="J804" s="108"/>
      <c r="K804" s="109"/>
      <c r="L804" s="110"/>
      <c r="M804" s="108"/>
      <c r="N804" s="109"/>
      <c r="O804" s="110"/>
      <c r="P804" s="111"/>
      <c r="Q804" s="112"/>
      <c r="R804" s="113"/>
      <c r="S804" s="114"/>
      <c r="T804" s="115"/>
      <c r="U804" s="116"/>
      <c r="V804" s="117"/>
      <c r="W804" s="118" t="n">
        <f aca="false">V803</f>
        <v>4.14</v>
      </c>
      <c r="X804" s="119" t="n">
        <v>99811</v>
      </c>
      <c r="Y804" s="106" t="str">
        <f aca="false">IFERROR(VLOOKUP($X804,'BASE DADOS'!$B$2:$E$16877,2,FALSE()),"-")</f>
        <v>SINAPI</v>
      </c>
      <c r="Z804" s="106" t="str">
        <f aca="false">IFERROR(VLOOKUP($X804,'BASE DADOS'!$B$2:$E$16877,3,FALSE()),"-")</f>
        <v>Limpeza de contrapiso com vassoura a seco. af_04/2019</v>
      </c>
      <c r="AA804" s="107" t="str">
        <f aca="false">IFERROR(VLOOKUP($X804,'BASE DADOS'!$B$2:$E$16877,4,FALSE()),"-")</f>
        <v>m2</v>
      </c>
      <c r="AB804" s="120" t="s">
        <v>17003</v>
      </c>
      <c r="AC804" s="121" t="str">
        <f aca="false">IFERROR(VLOOKUP(AB804,'ETAPAS ORCAM'!$B$4:$C$58,2,FALSE()),"-")</f>
        <v>B11 – PAVIMENTAÇÃO</v>
      </c>
      <c r="AMH804" s="85"/>
      <c r="AMI804" s="85"/>
      <c r="AMJ804" s="85"/>
    </row>
    <row r="805" s="84" customFormat="true" ht="34.3" hidden="true" customHeight="false" outlineLevel="1" collapsed="false">
      <c r="A805" s="69"/>
      <c r="B805" s="86"/>
      <c r="C805" s="105" t="str">
        <f aca="false">C804</f>
        <v>CIOPAC</v>
      </c>
      <c r="D805" s="106" t="str">
        <f aca="false">D804</f>
        <v>TÉRREO</v>
      </c>
      <c r="E805" s="106" t="str">
        <f aca="false">E804</f>
        <v>WC A=4,14m2</v>
      </c>
      <c r="F805" s="107" t="str">
        <f aca="false">F804</f>
        <v>PISO</v>
      </c>
      <c r="G805" s="108"/>
      <c r="H805" s="109"/>
      <c r="I805" s="110"/>
      <c r="J805" s="108"/>
      <c r="K805" s="109"/>
      <c r="L805" s="110"/>
      <c r="M805" s="108"/>
      <c r="N805" s="109"/>
      <c r="O805" s="110"/>
      <c r="P805" s="111"/>
      <c r="Q805" s="112"/>
      <c r="R805" s="113"/>
      <c r="S805" s="114"/>
      <c r="T805" s="115"/>
      <c r="U805" s="116"/>
      <c r="V805" s="117"/>
      <c r="W805" s="118" t="n">
        <f aca="false">W804</f>
        <v>4.14</v>
      </c>
      <c r="X805" s="119" t="n">
        <v>87630</v>
      </c>
      <c r="Y805" s="106" t="str">
        <f aca="false">IFERROR(VLOOKUP($X805,'BASE DADOS'!$B$2:$E$16877,2,FALSE()),"-")</f>
        <v>SINAPI</v>
      </c>
      <c r="Z805" s="106" t="str">
        <f aca="false">IFERROR(VLOOKUP($X805,'BASE DADOS'!$B$2:$E$16877,3,FALSE()),"-")</f>
        <v>Contrapiso em argamassa traço 1:4 (cimento e areia), preparo mecânico com betoneira 400 l, aplicado em áreas secas sobre laje, aderido, acabamento não reforçado, espessura 3cm. af_07/2021</v>
      </c>
      <c r="AA805" s="107" t="str">
        <f aca="false">IFERROR(VLOOKUP($X805,'BASE DADOS'!$B$2:$E$16877,4,FALSE()),"-")</f>
        <v>m2</v>
      </c>
      <c r="AB805" s="120" t="s">
        <v>17003</v>
      </c>
      <c r="AC805" s="121" t="str">
        <f aca="false">IFERROR(VLOOKUP(AB805,'ETAPAS ORCAM'!$B$4:$C$58,2,FALSE()),"-")</f>
        <v>B11 – PAVIMENTAÇÃO</v>
      </c>
      <c r="AMH805" s="85"/>
      <c r="AMI805" s="85"/>
      <c r="AMJ805" s="85"/>
    </row>
    <row r="806" s="84" customFormat="true" ht="17.9" hidden="true" customHeight="false" outlineLevel="1" collapsed="false">
      <c r="A806" s="69"/>
      <c r="B806" s="86"/>
      <c r="C806" s="105" t="str">
        <f aca="false">C805</f>
        <v>CIOPAC</v>
      </c>
      <c r="D806" s="106" t="str">
        <f aca="false">D805</f>
        <v>TÉRREO</v>
      </c>
      <c r="E806" s="106" t="str">
        <f aca="false">E805</f>
        <v>WC A=4,14m2</v>
      </c>
      <c r="F806" s="107" t="str">
        <f aca="false">F805</f>
        <v>PISO</v>
      </c>
      <c r="G806" s="108"/>
      <c r="H806" s="109"/>
      <c r="I806" s="110"/>
      <c r="J806" s="108"/>
      <c r="K806" s="109"/>
      <c r="L806" s="110"/>
      <c r="M806" s="108"/>
      <c r="N806" s="109"/>
      <c r="O806" s="110"/>
      <c r="P806" s="111"/>
      <c r="Q806" s="112"/>
      <c r="R806" s="113"/>
      <c r="S806" s="114"/>
      <c r="T806" s="115"/>
      <c r="U806" s="116"/>
      <c r="V806" s="117"/>
      <c r="W806" s="118" t="n">
        <f aca="false">W805</f>
        <v>4.14</v>
      </c>
      <c r="X806" s="119" t="n">
        <v>98555</v>
      </c>
      <c r="Y806" s="106" t="str">
        <f aca="false">IFERROR(VLOOKUP($X806,'BASE DADOS'!$B$2:$E$16877,2,FALSE()),"-")</f>
        <v>SINAPI</v>
      </c>
      <c r="Z806" s="106" t="str">
        <f aca="false">IFERROR(VLOOKUP($X806,'BASE DADOS'!$B$2:$E$16877,3,FALSE()),"-")</f>
        <v>Impermeabilização de superfície com argamassa polimérica / membrana acrílica, 3 demãos. af_06/2018</v>
      </c>
      <c r="AA806" s="107" t="str">
        <f aca="false">IFERROR(VLOOKUP($X806,'BASE DADOS'!$B$2:$E$16877,4,FALSE()),"-")</f>
        <v>m2</v>
      </c>
      <c r="AB806" s="120" t="s">
        <v>17013</v>
      </c>
      <c r="AC806" s="121" t="str">
        <f aca="false">IFERROR(VLOOKUP(AB806,'ETAPAS ORCAM'!$B$4:$C$58,2,FALSE()),"-")</f>
        <v>B07 – IMPERMEABILIZAÇÃO</v>
      </c>
      <c r="AMH806" s="85"/>
      <c r="AMI806" s="85"/>
      <c r="AMJ806" s="85"/>
    </row>
    <row r="807" s="84" customFormat="true" ht="34.3" hidden="true" customHeight="false" outlineLevel="1" collapsed="false">
      <c r="A807" s="69"/>
      <c r="B807" s="86"/>
      <c r="C807" s="105" t="str">
        <f aca="false">C805</f>
        <v>CIOPAC</v>
      </c>
      <c r="D807" s="106" t="str">
        <f aca="false">D805</f>
        <v>TÉRREO</v>
      </c>
      <c r="E807" s="106" t="str">
        <f aca="false">E805</f>
        <v>WC A=4,14m2</v>
      </c>
      <c r="F807" s="107" t="str">
        <f aca="false">F805</f>
        <v>PISO</v>
      </c>
      <c r="G807" s="108"/>
      <c r="H807" s="109"/>
      <c r="I807" s="110"/>
      <c r="J807" s="108"/>
      <c r="K807" s="109"/>
      <c r="L807" s="110"/>
      <c r="M807" s="108"/>
      <c r="N807" s="109"/>
      <c r="O807" s="110"/>
      <c r="P807" s="111"/>
      <c r="Q807" s="112"/>
      <c r="R807" s="113"/>
      <c r="S807" s="114"/>
      <c r="T807" s="115"/>
      <c r="U807" s="116"/>
      <c r="V807" s="117"/>
      <c r="W807" s="118" t="n">
        <f aca="false">W806</f>
        <v>4.14</v>
      </c>
      <c r="X807" s="119" t="n">
        <v>13397</v>
      </c>
      <c r="Y807" s="106" t="str">
        <f aca="false">IFERROR(VLOOKUP($X807,'BASE DADOS'!$B$2:$E$16877,2,FALSE()),"-")</f>
        <v>ORSE</v>
      </c>
      <c r="Z807" s="106" t="str">
        <f aca="false">IFERROR(VLOOKUP($X807,'BASE DADOS'!$B$2:$E$16877,3,FALSE()),"-")</f>
        <v>Revestimento cerâmico para piso ou parede, 53 x 53 cm, Arielle, linha logan, cor branca, ou similar, PEI-5, aplicado com argamassa industrializada ac-ii, rejuntado, exclusive regularização de base ou emboço</v>
      </c>
      <c r="AA807" s="107" t="str">
        <f aca="false">IFERROR(VLOOKUP($X807,'BASE DADOS'!$B$2:$E$16877,4,FALSE()),"-")</f>
        <v>m2</v>
      </c>
      <c r="AB807" s="120" t="s">
        <v>17003</v>
      </c>
      <c r="AC807" s="121" t="str">
        <f aca="false">IFERROR(VLOOKUP(AB807,'ETAPAS ORCAM'!$B$4:$C$58,2,FALSE()),"-")</f>
        <v>B11 – PAVIMENTAÇÃO</v>
      </c>
      <c r="AMH807" s="85"/>
      <c r="AMI807" s="85"/>
      <c r="AMJ807" s="85"/>
    </row>
    <row r="808" s="84" customFormat="true" ht="17.9" hidden="true" customHeight="false" outlineLevel="1" collapsed="false">
      <c r="A808" s="69"/>
      <c r="B808" s="86"/>
      <c r="C808" s="105" t="str">
        <f aca="false">C807</f>
        <v>CIOPAC</v>
      </c>
      <c r="D808" s="106" t="str">
        <f aca="false">D807</f>
        <v>TÉRREO</v>
      </c>
      <c r="E808" s="106" t="str">
        <f aca="false">E807</f>
        <v>WC A=4,14m2</v>
      </c>
      <c r="F808" s="107" t="str">
        <f aca="false">F807</f>
        <v>PISO</v>
      </c>
      <c r="G808" s="108"/>
      <c r="H808" s="109"/>
      <c r="I808" s="110"/>
      <c r="J808" s="108"/>
      <c r="K808" s="109"/>
      <c r="L808" s="110"/>
      <c r="M808" s="108"/>
      <c r="N808" s="109"/>
      <c r="O808" s="110"/>
      <c r="P808" s="111"/>
      <c r="Q808" s="112"/>
      <c r="R808" s="113"/>
      <c r="S808" s="114"/>
      <c r="T808" s="115"/>
      <c r="U808" s="116"/>
      <c r="V808" s="117"/>
      <c r="W808" s="118" t="n">
        <f aca="false">W807</f>
        <v>4.14</v>
      </c>
      <c r="X808" s="119" t="n">
        <v>99804</v>
      </c>
      <c r="Y808" s="106" t="str">
        <f aca="false">IFERROR(VLOOKUP($X808,'BASE DADOS'!$B$2:$E$16877,2,FALSE()),"-")</f>
        <v>SINAPI</v>
      </c>
      <c r="Z808" s="106" t="str">
        <f aca="false">IFERROR(VLOOKUP($X808,'BASE DADOS'!$B$2:$E$16877,3,FALSE()),"-")</f>
        <v>Limpeza de piso cerâmico ou porcelanato utilizando detergente neutro e escovação manual. af_04/2019</v>
      </c>
      <c r="AA808" s="107" t="str">
        <f aca="false">IFERROR(VLOOKUP($X808,'BASE DADOS'!$B$2:$E$16877,4,FALSE()),"-")</f>
        <v>m2</v>
      </c>
      <c r="AB808" s="120" t="s">
        <v>17004</v>
      </c>
      <c r="AC808" s="121" t="str">
        <f aca="false">IFERROR(VLOOKUP(AB808,'ETAPAS ORCAM'!$B$4:$C$58,2,FALSE()),"-")</f>
        <v>B39 – LIMPEZA FINAL</v>
      </c>
      <c r="AMH808" s="85"/>
      <c r="AMI808" s="85"/>
      <c r="AMJ808" s="85"/>
    </row>
    <row r="809" s="84" customFormat="true" ht="17.9" hidden="true" customHeight="false" outlineLevel="1" collapsed="false">
      <c r="A809" s="69"/>
      <c r="B809" s="86"/>
      <c r="C809" s="105" t="str">
        <f aca="false">C808</f>
        <v>CIOPAC</v>
      </c>
      <c r="D809" s="106" t="str">
        <f aca="false">D808</f>
        <v>TÉRREO</v>
      </c>
      <c r="E809" s="106" t="str">
        <f aca="false">E808</f>
        <v>WC A=4,14m2</v>
      </c>
      <c r="F809" s="107" t="str">
        <f aca="false">F808</f>
        <v>PISO</v>
      </c>
      <c r="G809" s="108"/>
      <c r="H809" s="109"/>
      <c r="I809" s="110"/>
      <c r="J809" s="108"/>
      <c r="K809" s="109"/>
      <c r="L809" s="110"/>
      <c r="M809" s="108"/>
      <c r="N809" s="109"/>
      <c r="O809" s="110"/>
      <c r="P809" s="111"/>
      <c r="Q809" s="112"/>
      <c r="R809" s="113"/>
      <c r="S809" s="114"/>
      <c r="T809" s="115"/>
      <c r="U809" s="116"/>
      <c r="V809" s="117"/>
      <c r="W809" s="118" t="n">
        <v>1.2</v>
      </c>
      <c r="X809" s="119" t="n">
        <v>7785</v>
      </c>
      <c r="Y809" s="106" t="str">
        <f aca="false">IFERROR(VLOOKUP($X809,'BASE DADOS'!$B$2:$E$16877,2,FALSE()),"-")</f>
        <v>ORSE</v>
      </c>
      <c r="Z809" s="106" t="str">
        <f aca="false">IFERROR(VLOOKUP($X809,'BASE DADOS'!$B$2:$E$16877,3,FALSE()),"-")</f>
        <v>Filete de granito cinza andorinha  l=4cm, e=2cm,  com acabamento aboleado</v>
      </c>
      <c r="AA809" s="107" t="str">
        <f aca="false">IFERROR(VLOOKUP($X809,'BASE DADOS'!$B$2:$E$16877,4,FALSE()),"-")</f>
        <v>m</v>
      </c>
      <c r="AB809" s="120" t="s">
        <v>17003</v>
      </c>
      <c r="AC809" s="121" t="str">
        <f aca="false">IFERROR(VLOOKUP(AB809,'ETAPAS ORCAM'!$B$4:$C$58,2,FALSE()),"-")</f>
        <v>B11 – PAVIMENTAÇÃO</v>
      </c>
      <c r="AMH809" s="85"/>
      <c r="AMI809" s="85"/>
      <c r="AMJ809" s="85"/>
    </row>
    <row r="810" s="104" customFormat="true" ht="12.8" hidden="true" customHeight="false" outlineLevel="1" collapsed="false">
      <c r="A810" s="69"/>
      <c r="B810" s="86"/>
      <c r="C810" s="168" t="str">
        <f aca="false">C808</f>
        <v>CIOPAC</v>
      </c>
      <c r="D810" s="169" t="str">
        <f aca="false">D808</f>
        <v>TÉRREO</v>
      </c>
      <c r="E810" s="169" t="str">
        <f aca="false">E808</f>
        <v>WC A=4,14m2</v>
      </c>
      <c r="F810" s="170" t="s">
        <v>16954</v>
      </c>
      <c r="G810" s="171"/>
      <c r="H810" s="172"/>
      <c r="I810" s="173"/>
      <c r="J810" s="171" t="n">
        <v>9.3</v>
      </c>
      <c r="K810" s="172"/>
      <c r="L810" s="173"/>
      <c r="M810" s="171" t="n">
        <v>3.14</v>
      </c>
      <c r="N810" s="172"/>
      <c r="O810" s="173"/>
      <c r="P810" s="174" t="n">
        <f aca="false">-(0.8*2.1)-(1*0.6)</f>
        <v>-2.28</v>
      </c>
      <c r="Q810" s="175"/>
      <c r="R810" s="176"/>
      <c r="S810" s="177" t="n">
        <f aca="false">IF(G810&lt;&gt;0,(G810+P810),(J810*M810)+P810)</f>
        <v>26.922</v>
      </c>
      <c r="T810" s="178" t="n">
        <f aca="false">IF(H810&lt;&gt;0,(H810+Q810),(K810*N810)+Q810)</f>
        <v>0</v>
      </c>
      <c r="U810" s="179" t="n">
        <f aca="false">IF(I810&lt;&gt;0,(I810+R810),(L810*O810)+R810)</f>
        <v>0</v>
      </c>
      <c r="V810" s="180" t="n">
        <f aca="false">SUM(S810:U810)</f>
        <v>26.922</v>
      </c>
      <c r="W810" s="181"/>
      <c r="X810" s="182"/>
      <c r="Y810" s="169"/>
      <c r="Z810" s="169"/>
      <c r="AA810" s="170"/>
      <c r="AB810" s="183"/>
      <c r="AC810" s="184"/>
      <c r="AMH810" s="85"/>
      <c r="AMI810" s="85"/>
      <c r="AMJ810" s="85"/>
    </row>
    <row r="811" s="84" customFormat="true" ht="26.1" hidden="true" customHeight="false" outlineLevel="1" collapsed="false">
      <c r="A811" s="69"/>
      <c r="B811" s="86"/>
      <c r="C811" s="105" t="str">
        <f aca="false">C810</f>
        <v>CIOPAC</v>
      </c>
      <c r="D811" s="106" t="str">
        <f aca="false">D810</f>
        <v>TÉRREO</v>
      </c>
      <c r="E811" s="106" t="str">
        <f aca="false">E810</f>
        <v>WC A=4,14m2</v>
      </c>
      <c r="F811" s="107" t="str">
        <f aca="false">F810</f>
        <v>PAREDE</v>
      </c>
      <c r="G811" s="108"/>
      <c r="H811" s="109"/>
      <c r="I811" s="110"/>
      <c r="J811" s="108"/>
      <c r="K811" s="109"/>
      <c r="L811" s="110"/>
      <c r="M811" s="108"/>
      <c r="N811" s="109"/>
      <c r="O811" s="110"/>
      <c r="P811" s="111"/>
      <c r="Q811" s="112"/>
      <c r="R811" s="113"/>
      <c r="S811" s="114"/>
      <c r="T811" s="115"/>
      <c r="U811" s="116"/>
      <c r="V811" s="117"/>
      <c r="W811" s="118" t="n">
        <f aca="false">V810</f>
        <v>26.922</v>
      </c>
      <c r="X811" s="119" t="n">
        <v>87879</v>
      </c>
      <c r="Y811" s="106" t="str">
        <f aca="false">IFERROR(VLOOKUP($X811,'BASE DADOS'!$B$2:$E$16877,2,FALSE()),"-")</f>
        <v>SINAPI</v>
      </c>
      <c r="Z811" s="106" t="str">
        <f aca="false">IFERROR(VLOOKUP($X811,'BASE DADOS'!$B$2:$E$16877,3,FALSE()),"-")</f>
        <v>Chapisco aplicado em alvenarias e estruturas de concreto internas, com colher de pedreiro.   argamassa traço 1:3 com preparo em betoneira 400l. af_10/2022</v>
      </c>
      <c r="AA811" s="107" t="str">
        <f aca="false">IFERROR(VLOOKUP($X811,'BASE DADOS'!$B$2:$E$16877,4,FALSE()),"-")</f>
        <v>m2</v>
      </c>
      <c r="AB811" s="120" t="s">
        <v>17006</v>
      </c>
      <c r="AC811" s="121" t="str">
        <f aca="false">IFERROR(VLOOKUP(AB811,'ETAPAS ORCAM'!$B$4:$C$58,2,FALSE()),"-")</f>
        <v>B08 – REVESTIMENTO INTERNO – PAREDE</v>
      </c>
      <c r="AMH811" s="85"/>
      <c r="AMI811" s="85"/>
      <c r="AMJ811" s="85"/>
    </row>
    <row r="812" s="84" customFormat="true" ht="42.5" hidden="true" customHeight="false" outlineLevel="1" collapsed="false">
      <c r="A812" s="69"/>
      <c r="B812" s="86"/>
      <c r="C812" s="105" t="str">
        <f aca="false">C811</f>
        <v>CIOPAC</v>
      </c>
      <c r="D812" s="106" t="str">
        <f aca="false">D811</f>
        <v>TÉRREO</v>
      </c>
      <c r="E812" s="106" t="str">
        <f aca="false">E811</f>
        <v>WC A=4,14m2</v>
      </c>
      <c r="F812" s="107" t="str">
        <f aca="false">F811</f>
        <v>PAREDE</v>
      </c>
      <c r="G812" s="108"/>
      <c r="H812" s="109"/>
      <c r="I812" s="110"/>
      <c r="J812" s="108"/>
      <c r="K812" s="109"/>
      <c r="L812" s="110"/>
      <c r="M812" s="108"/>
      <c r="N812" s="109"/>
      <c r="O812" s="110"/>
      <c r="P812" s="111"/>
      <c r="Q812" s="112"/>
      <c r="R812" s="113"/>
      <c r="S812" s="114"/>
      <c r="T812" s="115"/>
      <c r="U812" s="116"/>
      <c r="V812" s="117"/>
      <c r="W812" s="118" t="n">
        <f aca="false">W811</f>
        <v>26.922</v>
      </c>
      <c r="X812" s="119" t="n">
        <v>87535</v>
      </c>
      <c r="Y812" s="106" t="str">
        <f aca="false">IFERROR(VLOOKUP($X812,'BASE DADOS'!$B$2:$E$16877,2,FALSE()),"-")</f>
        <v>SINAPI</v>
      </c>
      <c r="Z812" s="106" t="str">
        <f aca="false">IFERROR(VLOOKUP($X812,'BASE DADOS'!$B$2:$E$16877,3,FALSE()),"-")</f>
        <v>Emboço, para recebimento de cerâmica, em argamassa traço 1:2:8, preparo mecânico com betoneira 400l, aplicado manualmente em faces internas de paredes, para ambiente com área  maior que 10m2, espessura de 20mm, com execução de taliscas. af_06/2014</v>
      </c>
      <c r="AA812" s="107" t="str">
        <f aca="false">IFERROR(VLOOKUP($X812,'BASE DADOS'!$B$2:$E$16877,4,FALSE()),"-")</f>
        <v>m2</v>
      </c>
      <c r="AB812" s="120" t="s">
        <v>17006</v>
      </c>
      <c r="AC812" s="121" t="str">
        <f aca="false">IFERROR(VLOOKUP(AB812,'ETAPAS ORCAM'!$B$4:$C$58,2,FALSE()),"-")</f>
        <v>B08 – REVESTIMENTO INTERNO – PAREDE</v>
      </c>
      <c r="AMH812" s="85"/>
      <c r="AMI812" s="85"/>
      <c r="AMJ812" s="85"/>
    </row>
    <row r="813" s="84" customFormat="true" ht="12.8" hidden="true" customHeight="false" outlineLevel="1" collapsed="false">
      <c r="A813" s="69"/>
      <c r="B813" s="86"/>
      <c r="C813" s="105" t="str">
        <f aca="false">C812</f>
        <v>CIOPAC</v>
      </c>
      <c r="D813" s="106" t="str">
        <f aca="false">D812</f>
        <v>TÉRREO</v>
      </c>
      <c r="E813" s="106" t="str">
        <f aca="false">E812</f>
        <v>WC A=4,14m2</v>
      </c>
      <c r="F813" s="107" t="str">
        <f aca="false">F812</f>
        <v>PAREDE</v>
      </c>
      <c r="G813" s="108"/>
      <c r="H813" s="109"/>
      <c r="I813" s="110"/>
      <c r="J813" s="108"/>
      <c r="K813" s="109"/>
      <c r="L813" s="110"/>
      <c r="M813" s="108"/>
      <c r="N813" s="109"/>
      <c r="O813" s="110"/>
      <c r="P813" s="111"/>
      <c r="Q813" s="112"/>
      <c r="R813" s="113"/>
      <c r="S813" s="114"/>
      <c r="T813" s="115"/>
      <c r="U813" s="116"/>
      <c r="V813" s="117"/>
      <c r="W813" s="118" t="n">
        <f aca="false">J810</f>
        <v>9.3</v>
      </c>
      <c r="X813" s="119" t="n">
        <v>98559</v>
      </c>
      <c r="Y813" s="106" t="str">
        <f aca="false">IFERROR(VLOOKUP($X813,'BASE DADOS'!$B$2:$E$16877,2,FALSE()),"-")</f>
        <v>SINAPI</v>
      </c>
      <c r="Z813" s="106" t="str">
        <f aca="false">IFERROR(VLOOKUP($X813,'BASE DADOS'!$B$2:$E$16877,3,FALSE()),"-")</f>
        <v>Tratamento de rodapé com véu de poliéster. af_06/2018</v>
      </c>
      <c r="AA813" s="107" t="str">
        <f aca="false">IFERROR(VLOOKUP($X813,'BASE DADOS'!$B$2:$E$16877,4,FALSE()),"-")</f>
        <v>m</v>
      </c>
      <c r="AB813" s="120" t="s">
        <v>17013</v>
      </c>
      <c r="AC813" s="121" t="str">
        <f aca="false">IFERROR(VLOOKUP(AB813,'ETAPAS ORCAM'!$B$4:$C$58,2,FALSE()),"-")</f>
        <v>B07 – IMPERMEABILIZAÇÃO</v>
      </c>
      <c r="AMH813" s="85"/>
      <c r="AMI813" s="85"/>
      <c r="AMJ813" s="85"/>
    </row>
    <row r="814" s="84" customFormat="true" ht="17.9" hidden="true" customHeight="false" outlineLevel="1" collapsed="false">
      <c r="A814" s="69"/>
      <c r="B814" s="86"/>
      <c r="C814" s="105" t="str">
        <f aca="false">C813</f>
        <v>CIOPAC</v>
      </c>
      <c r="D814" s="106" t="str">
        <f aca="false">D813</f>
        <v>TÉRREO</v>
      </c>
      <c r="E814" s="106" t="str">
        <f aca="false">E813</f>
        <v>WC A=4,14m2</v>
      </c>
      <c r="F814" s="107" t="str">
        <f aca="false">F813</f>
        <v>PAREDE</v>
      </c>
      <c r="G814" s="108"/>
      <c r="H814" s="109"/>
      <c r="I814" s="110"/>
      <c r="J814" s="108"/>
      <c r="K814" s="109"/>
      <c r="L814" s="110"/>
      <c r="M814" s="108"/>
      <c r="N814" s="109"/>
      <c r="O814" s="110"/>
      <c r="P814" s="111"/>
      <c r="Q814" s="112"/>
      <c r="R814" s="113"/>
      <c r="S814" s="114"/>
      <c r="T814" s="115"/>
      <c r="U814" s="116"/>
      <c r="V814" s="117"/>
      <c r="W814" s="118" t="n">
        <f aca="false">W813*0.4</f>
        <v>3.72</v>
      </c>
      <c r="X814" s="119" t="n">
        <v>98555</v>
      </c>
      <c r="Y814" s="106" t="str">
        <f aca="false">IFERROR(VLOOKUP($X814,'BASE DADOS'!$B$2:$E$16877,2,FALSE()),"-")</f>
        <v>SINAPI</v>
      </c>
      <c r="Z814" s="106" t="str">
        <f aca="false">IFERROR(VLOOKUP($X814,'BASE DADOS'!$B$2:$E$16877,3,FALSE()),"-")</f>
        <v>Impermeabilização de superfície com argamassa polimérica / membrana acrílica, 3 demãos. af_06/2018</v>
      </c>
      <c r="AA814" s="107" t="str">
        <f aca="false">IFERROR(VLOOKUP($X814,'BASE DADOS'!$B$2:$E$16877,4,FALSE()),"-")</f>
        <v>m2</v>
      </c>
      <c r="AB814" s="120" t="s">
        <v>17013</v>
      </c>
      <c r="AC814" s="121" t="str">
        <f aca="false">IFERROR(VLOOKUP(AB814,'ETAPAS ORCAM'!$B$4:$C$58,2,FALSE()),"-")</f>
        <v>B07 – IMPERMEABILIZAÇÃO</v>
      </c>
      <c r="AMH814" s="85"/>
      <c r="AMI814" s="85"/>
      <c r="AMJ814" s="85"/>
    </row>
    <row r="815" s="84" customFormat="true" ht="34.3" hidden="true" customHeight="false" outlineLevel="1" collapsed="false">
      <c r="A815" s="69"/>
      <c r="B815" s="86"/>
      <c r="C815" s="105" t="str">
        <f aca="false">C813</f>
        <v>CIOPAC</v>
      </c>
      <c r="D815" s="106" t="str">
        <f aca="false">D813</f>
        <v>TÉRREO</v>
      </c>
      <c r="E815" s="106" t="str">
        <f aca="false">E813</f>
        <v>WC A=4,14m2</v>
      </c>
      <c r="F815" s="107" t="str">
        <f aca="false">F813</f>
        <v>PAREDE</v>
      </c>
      <c r="G815" s="108"/>
      <c r="H815" s="109"/>
      <c r="I815" s="110"/>
      <c r="J815" s="108"/>
      <c r="K815" s="109"/>
      <c r="L815" s="110"/>
      <c r="M815" s="108"/>
      <c r="N815" s="109"/>
      <c r="O815" s="110"/>
      <c r="P815" s="111"/>
      <c r="Q815" s="112"/>
      <c r="R815" s="113"/>
      <c r="S815" s="114"/>
      <c r="T815" s="115"/>
      <c r="U815" s="116"/>
      <c r="V815" s="117"/>
      <c r="W815" s="118" t="n">
        <f aca="false">W812</f>
        <v>26.922</v>
      </c>
      <c r="X815" s="119" t="n">
        <v>11165</v>
      </c>
      <c r="Y815" s="106" t="str">
        <f aca="false">IFERROR(VLOOKUP($X815,'BASE DADOS'!$B$2:$E$16877,2,FALSE()),"-")</f>
        <v>ORSE</v>
      </c>
      <c r="Z815" s="106" t="str">
        <f aca="false">IFERROR(VLOOKUP($X815,'BASE DADOS'!$B$2:$E$16877,3,FALSE()),"-")</f>
        <v>Revestimento cerâmico para piso ou parede, 37 x 59 cm, Arielle, linha riviera, cor branca ou similar, PEI-3, aplicado com argamassa industrializada ac-ii, rejuntado, exclusive regularização de base ou emboço</v>
      </c>
      <c r="AA815" s="107" t="str">
        <f aca="false">IFERROR(VLOOKUP($X815,'BASE DADOS'!$B$2:$E$16877,4,FALSE()),"-")</f>
        <v>m2</v>
      </c>
      <c r="AB815" s="120" t="s">
        <v>17006</v>
      </c>
      <c r="AC815" s="121" t="str">
        <f aca="false">IFERROR(VLOOKUP(AB815,'ETAPAS ORCAM'!$B$4:$C$58,2,FALSE()),"-")</f>
        <v>B08 – REVESTIMENTO INTERNO – PAREDE</v>
      </c>
      <c r="AMH815" s="85"/>
      <c r="AMI815" s="85"/>
      <c r="AMJ815" s="85"/>
    </row>
    <row r="816" s="84" customFormat="true" ht="17.9" hidden="true" customHeight="false" outlineLevel="1" collapsed="false">
      <c r="A816" s="69"/>
      <c r="B816" s="86"/>
      <c r="C816" s="105" t="str">
        <f aca="false">C815</f>
        <v>CIOPAC</v>
      </c>
      <c r="D816" s="106" t="str">
        <f aca="false">D815</f>
        <v>TÉRREO</v>
      </c>
      <c r="E816" s="106" t="str">
        <f aca="false">E815</f>
        <v>WC A=4,14m2</v>
      </c>
      <c r="F816" s="107" t="str">
        <f aca="false">F815</f>
        <v>PAREDE</v>
      </c>
      <c r="G816" s="108"/>
      <c r="H816" s="109"/>
      <c r="I816" s="110"/>
      <c r="J816" s="108"/>
      <c r="K816" s="109"/>
      <c r="L816" s="110"/>
      <c r="M816" s="108"/>
      <c r="N816" s="109"/>
      <c r="O816" s="110"/>
      <c r="P816" s="111"/>
      <c r="Q816" s="112"/>
      <c r="R816" s="113"/>
      <c r="S816" s="114"/>
      <c r="T816" s="115"/>
      <c r="U816" s="116"/>
      <c r="V816" s="117"/>
      <c r="W816" s="118" t="n">
        <f aca="false">W815</f>
        <v>26.922</v>
      </c>
      <c r="X816" s="119" t="n">
        <v>99807</v>
      </c>
      <c r="Y816" s="106" t="str">
        <f aca="false">IFERROR(VLOOKUP($X816,'BASE DADOS'!$B$2:$E$16877,2,FALSE()),"-")</f>
        <v>SINAPI</v>
      </c>
      <c r="Z816" s="106" t="str">
        <f aca="false">IFERROR(VLOOKUP($X816,'BASE DADOS'!$B$2:$E$16877,3,FALSE()),"-")</f>
        <v>Limpeza de revestimento cerâmico em parede utilizando detergente neutro e escovação manual. af_04/2019</v>
      </c>
      <c r="AA816" s="107" t="str">
        <f aca="false">IFERROR(VLOOKUP($X816,'BASE DADOS'!$B$2:$E$16877,4,FALSE()),"-")</f>
        <v>m2</v>
      </c>
      <c r="AB816" s="120" t="s">
        <v>17004</v>
      </c>
      <c r="AC816" s="121" t="str">
        <f aca="false">IFERROR(VLOOKUP(AB816,'ETAPAS ORCAM'!$B$4:$C$58,2,FALSE()),"-")</f>
        <v>B39 – LIMPEZA FINAL</v>
      </c>
      <c r="AMH816" s="85"/>
      <c r="AMI816" s="85"/>
      <c r="AMJ816" s="85"/>
    </row>
    <row r="817" s="104" customFormat="true" ht="12.8" hidden="true" customHeight="false" outlineLevel="1" collapsed="false">
      <c r="A817" s="69"/>
      <c r="B817" s="86"/>
      <c r="C817" s="168" t="str">
        <f aca="false">C816</f>
        <v>CIOPAC</v>
      </c>
      <c r="D817" s="169" t="str">
        <f aca="false">D816</f>
        <v>TÉRREO</v>
      </c>
      <c r="E817" s="169" t="str">
        <f aca="false">E816</f>
        <v>WC A=4,14m2</v>
      </c>
      <c r="F817" s="170" t="s">
        <v>16955</v>
      </c>
      <c r="G817" s="171" t="n">
        <f aca="false">G803</f>
        <v>4.14</v>
      </c>
      <c r="H817" s="172"/>
      <c r="I817" s="173"/>
      <c r="J817" s="171"/>
      <c r="K817" s="172"/>
      <c r="L817" s="173"/>
      <c r="M817" s="171"/>
      <c r="N817" s="172"/>
      <c r="O817" s="173"/>
      <c r="P817" s="174"/>
      <c r="Q817" s="175"/>
      <c r="R817" s="176"/>
      <c r="S817" s="177" t="n">
        <f aca="false">IF(G817&lt;&gt;0,(G817+P817),(J817*M817)+P817)</f>
        <v>4.14</v>
      </c>
      <c r="T817" s="178" t="n">
        <f aca="false">IF(H817&lt;&gt;0,(H817+Q817),(K817*N817)+Q817)</f>
        <v>0</v>
      </c>
      <c r="U817" s="179" t="n">
        <f aca="false">IF(I817&lt;&gt;0,(I817+R817),(L817*O817)+R817)</f>
        <v>0</v>
      </c>
      <c r="V817" s="180" t="n">
        <f aca="false">SUM(S817:U817)</f>
        <v>4.14</v>
      </c>
      <c r="W817" s="181"/>
      <c r="X817" s="182"/>
      <c r="Y817" s="169"/>
      <c r="Z817" s="169"/>
      <c r="AA817" s="170"/>
      <c r="AB817" s="183"/>
      <c r="AC817" s="184"/>
      <c r="AMH817" s="85"/>
      <c r="AMI817" s="85"/>
      <c r="AMJ817" s="85"/>
    </row>
    <row r="818" s="84" customFormat="true" ht="17.9" hidden="true" customHeight="false" outlineLevel="1" collapsed="false">
      <c r="A818" s="69"/>
      <c r="B818" s="86"/>
      <c r="C818" s="105" t="str">
        <f aca="false">C817</f>
        <v>CIOPAC</v>
      </c>
      <c r="D818" s="106" t="str">
        <f aca="false">D817</f>
        <v>TÉRREO</v>
      </c>
      <c r="E818" s="106" t="str">
        <f aca="false">E817</f>
        <v>WC A=4,14m2</v>
      </c>
      <c r="F818" s="107" t="str">
        <f aca="false">F817</f>
        <v>TETO</v>
      </c>
      <c r="G818" s="108"/>
      <c r="H818" s="109"/>
      <c r="I818" s="110"/>
      <c r="J818" s="108"/>
      <c r="K818" s="109"/>
      <c r="L818" s="110"/>
      <c r="M818" s="108"/>
      <c r="N818" s="109"/>
      <c r="O818" s="110"/>
      <c r="P818" s="111"/>
      <c r="Q818" s="112"/>
      <c r="R818" s="113"/>
      <c r="S818" s="114"/>
      <c r="T818" s="115"/>
      <c r="U818" s="116"/>
      <c r="V818" s="117"/>
      <c r="W818" s="118" t="n">
        <f aca="false">V817</f>
        <v>4.14</v>
      </c>
      <c r="X818" s="119" t="n">
        <v>96114</v>
      </c>
      <c r="Y818" s="106" t="str">
        <f aca="false">IFERROR(VLOOKUP($X818,'BASE DADOS'!$B$2:$E$16877,2,FALSE()),"-")</f>
        <v>SINAPI</v>
      </c>
      <c r="Z818" s="106" t="str">
        <f aca="false">IFERROR(VLOOKUP($X818,'BASE DADOS'!$B$2:$E$16877,3,FALSE()),"-")</f>
        <v>Forro em drywall, para ambientes comerciais, inclusive estrutura de fixação. af_05/2017_ps</v>
      </c>
      <c r="AA818" s="107" t="str">
        <f aca="false">IFERROR(VLOOKUP($X818,'BASE DADOS'!$B$2:$E$16877,4,FALSE()),"-")</f>
        <v>m2</v>
      </c>
      <c r="AB818" s="120" t="s">
        <v>17018</v>
      </c>
      <c r="AC818" s="121" t="str">
        <f aca="false">IFERROR(VLOOKUP(AB818,'ETAPAS ORCAM'!$B$4:$C$58,2,FALSE()),"-")</f>
        <v>B09 – REVESTIMENTO INTERNO – TETO</v>
      </c>
      <c r="AMH818" s="85"/>
      <c r="AMI818" s="85"/>
      <c r="AMJ818" s="85"/>
    </row>
    <row r="819" s="84" customFormat="true" ht="17.9" hidden="true" customHeight="false" outlineLevel="1" collapsed="false">
      <c r="A819" s="69"/>
      <c r="B819" s="86"/>
      <c r="C819" s="105" t="str">
        <f aca="false">C818</f>
        <v>CIOPAC</v>
      </c>
      <c r="D819" s="106" t="str">
        <f aca="false">D818</f>
        <v>TÉRREO</v>
      </c>
      <c r="E819" s="106" t="str">
        <f aca="false">E818</f>
        <v>WC A=4,14m2</v>
      </c>
      <c r="F819" s="107" t="str">
        <f aca="false">F818</f>
        <v>TETO</v>
      </c>
      <c r="G819" s="108"/>
      <c r="H819" s="109"/>
      <c r="I819" s="110"/>
      <c r="J819" s="108"/>
      <c r="K819" s="109"/>
      <c r="L819" s="110"/>
      <c r="M819" s="108"/>
      <c r="N819" s="109"/>
      <c r="O819" s="110"/>
      <c r="P819" s="111"/>
      <c r="Q819" s="112"/>
      <c r="R819" s="113"/>
      <c r="S819" s="114"/>
      <c r="T819" s="115"/>
      <c r="U819" s="116"/>
      <c r="V819" s="117"/>
      <c r="W819" s="118" t="n">
        <f aca="false">J810</f>
        <v>9.3</v>
      </c>
      <c r="X819" s="119" t="n">
        <v>9082</v>
      </c>
      <c r="Y819" s="106" t="str">
        <f aca="false">IFERROR(VLOOKUP($X819,'BASE DADOS'!$B$2:$E$16877,2,FALSE()),"-")</f>
        <v>ORSE</v>
      </c>
      <c r="Z819" s="106" t="str">
        <f aca="false">IFERROR(VLOOKUP($X819,'BASE DADOS'!$B$2:$E$16877,3,FALSE()),"-")</f>
        <v>Tabica metálica 3x3cm para forro de gesso (fornecimento e montagem)</v>
      </c>
      <c r="AA819" s="107" t="str">
        <f aca="false">IFERROR(VLOOKUP($X819,'BASE DADOS'!$B$2:$E$16877,4,FALSE()),"-")</f>
        <v>m</v>
      </c>
      <c r="AB819" s="120" t="s">
        <v>17018</v>
      </c>
      <c r="AC819" s="121" t="str">
        <f aca="false">IFERROR(VLOOKUP(AB819,'ETAPAS ORCAM'!$B$4:$C$58,2,FALSE()),"-")</f>
        <v>B09 – REVESTIMENTO INTERNO – TETO</v>
      </c>
      <c r="AMH819" s="85"/>
      <c r="AMI819" s="85"/>
      <c r="AMJ819" s="85"/>
    </row>
    <row r="820" s="84" customFormat="true" ht="17.9" hidden="true" customHeight="false" outlineLevel="1" collapsed="false">
      <c r="A820" s="69"/>
      <c r="B820" s="86"/>
      <c r="C820" s="105" t="str">
        <f aca="false">C819</f>
        <v>CIOPAC</v>
      </c>
      <c r="D820" s="106" t="str">
        <f aca="false">D819</f>
        <v>TÉRREO</v>
      </c>
      <c r="E820" s="106" t="str">
        <f aca="false">E819</f>
        <v>WC A=4,14m2</v>
      </c>
      <c r="F820" s="107" t="str">
        <f aca="false">F819</f>
        <v>TETO</v>
      </c>
      <c r="G820" s="108"/>
      <c r="H820" s="109"/>
      <c r="I820" s="110"/>
      <c r="J820" s="108"/>
      <c r="K820" s="109"/>
      <c r="L820" s="110"/>
      <c r="M820" s="108"/>
      <c r="N820" s="109"/>
      <c r="O820" s="110"/>
      <c r="P820" s="111"/>
      <c r="Q820" s="112"/>
      <c r="R820" s="113"/>
      <c r="S820" s="114"/>
      <c r="T820" s="115"/>
      <c r="U820" s="116"/>
      <c r="V820" s="117"/>
      <c r="W820" s="118" t="n">
        <f aca="false">W818</f>
        <v>4.14</v>
      </c>
      <c r="X820" s="119" t="n">
        <v>88484</v>
      </c>
      <c r="Y820" s="106" t="str">
        <f aca="false">IFERROR(VLOOKUP($X820,'BASE DADOS'!$B$2:$E$16877,2,FALSE()),"-")</f>
        <v>SINAPI</v>
      </c>
      <c r="Z820" s="106" t="str">
        <f aca="false">IFERROR(VLOOKUP($X820,'BASE DADOS'!$B$2:$E$16877,3,FALSE()),"-")</f>
        <v>Aplicação de fundo selador acrílico em teto, uma demão. af_06/2014</v>
      </c>
      <c r="AA820" s="107" t="str">
        <f aca="false">IFERROR(VLOOKUP($X820,'BASE DADOS'!$B$2:$E$16877,4,FALSE()),"-")</f>
        <v>m2</v>
      </c>
      <c r="AB820" s="120" t="s">
        <v>17008</v>
      </c>
      <c r="AC820" s="121" t="str">
        <f aca="false">IFERROR(VLOOKUP(AB820,'ETAPAS ORCAM'!$B$4:$C$58,2,FALSE()),"-")</f>
        <v>B15 – PINTURA INTERNA – TETO</v>
      </c>
      <c r="AMH820" s="85"/>
      <c r="AMI820" s="85"/>
      <c r="AMJ820" s="85"/>
    </row>
    <row r="821" s="84" customFormat="true" ht="17.9" hidden="true" customHeight="false" outlineLevel="1" collapsed="false">
      <c r="A821" s="69"/>
      <c r="B821" s="86"/>
      <c r="C821" s="105" t="str">
        <f aca="false">C820</f>
        <v>CIOPAC</v>
      </c>
      <c r="D821" s="106" t="str">
        <f aca="false">D820</f>
        <v>TÉRREO</v>
      </c>
      <c r="E821" s="106" t="str">
        <f aca="false">E820</f>
        <v>WC A=4,14m2</v>
      </c>
      <c r="F821" s="107" t="str">
        <f aca="false">F820</f>
        <v>TETO</v>
      </c>
      <c r="G821" s="108"/>
      <c r="H821" s="109"/>
      <c r="I821" s="110"/>
      <c r="J821" s="108"/>
      <c r="K821" s="109"/>
      <c r="L821" s="110"/>
      <c r="M821" s="108"/>
      <c r="N821" s="109"/>
      <c r="O821" s="110"/>
      <c r="P821" s="111"/>
      <c r="Q821" s="112"/>
      <c r="R821" s="113"/>
      <c r="S821" s="114"/>
      <c r="T821" s="115"/>
      <c r="U821" s="116"/>
      <c r="V821" s="117"/>
      <c r="W821" s="118" t="n">
        <f aca="false">W820</f>
        <v>4.14</v>
      </c>
      <c r="X821" s="119" t="n">
        <v>88496</v>
      </c>
      <c r="Y821" s="106" t="str">
        <f aca="false">IFERROR(VLOOKUP($X821,'BASE DADOS'!$B$2:$E$16877,2,FALSE()),"-")</f>
        <v>SINAPI</v>
      </c>
      <c r="Z821" s="106" t="str">
        <f aca="false">IFERROR(VLOOKUP($X821,'BASE DADOS'!$B$2:$E$16877,3,FALSE()),"-")</f>
        <v>Aplicação e lixamento de massa látex em teto, duas demãos. af_06/2014</v>
      </c>
      <c r="AA821" s="107" t="str">
        <f aca="false">IFERROR(VLOOKUP($X821,'BASE DADOS'!$B$2:$E$16877,4,FALSE()),"-")</f>
        <v>m2</v>
      </c>
      <c r="AB821" s="120" t="s">
        <v>17008</v>
      </c>
      <c r="AC821" s="121" t="str">
        <f aca="false">IFERROR(VLOOKUP(AB821,'ETAPAS ORCAM'!$B$4:$C$58,2,FALSE()),"-")</f>
        <v>B15 – PINTURA INTERNA – TETO</v>
      </c>
      <c r="AMH821" s="85"/>
      <c r="AMI821" s="85"/>
      <c r="AMJ821" s="85"/>
    </row>
    <row r="822" s="84" customFormat="true" ht="17.9" hidden="true" customHeight="false" outlineLevel="1" collapsed="false">
      <c r="A822" s="69"/>
      <c r="B822" s="86"/>
      <c r="C822" s="105" t="str">
        <f aca="false">C821</f>
        <v>CIOPAC</v>
      </c>
      <c r="D822" s="106" t="str">
        <f aca="false">D821</f>
        <v>TÉRREO</v>
      </c>
      <c r="E822" s="106" t="str">
        <f aca="false">E821</f>
        <v>WC A=4,14m2</v>
      </c>
      <c r="F822" s="107" t="str">
        <f aca="false">F821</f>
        <v>TETO</v>
      </c>
      <c r="G822" s="108"/>
      <c r="H822" s="109"/>
      <c r="I822" s="110"/>
      <c r="J822" s="108"/>
      <c r="K822" s="109"/>
      <c r="L822" s="110"/>
      <c r="M822" s="108"/>
      <c r="N822" s="109"/>
      <c r="O822" s="110"/>
      <c r="P822" s="111"/>
      <c r="Q822" s="112"/>
      <c r="R822" s="113"/>
      <c r="S822" s="114"/>
      <c r="T822" s="115"/>
      <c r="U822" s="116"/>
      <c r="V822" s="117"/>
      <c r="W822" s="118" t="n">
        <f aca="false">W821</f>
        <v>4.14</v>
      </c>
      <c r="X822" s="119" t="n">
        <v>104639</v>
      </c>
      <c r="Y822" s="106" t="str">
        <f aca="false">IFERROR(VLOOKUP($X822,'BASE DADOS'!$B$2:$E$16877,2,FALSE()),"-")</f>
        <v>SINAPI</v>
      </c>
      <c r="Z822" s="106" t="str">
        <f aca="false">IFERROR(VLOOKUP($X822,'BASE DADOS'!$B$2:$E$16877,3,FALSE()),"-")</f>
        <v>Pintura látex acrílica econômica, aplicação manual em teto, duas demãos. Af_04/2023</v>
      </c>
      <c r="AA822" s="107" t="str">
        <f aca="false">IFERROR(VLOOKUP($X822,'BASE DADOS'!$B$2:$E$16877,4,FALSE()),"-")</f>
        <v>m2</v>
      </c>
      <c r="AB822" s="120" t="s">
        <v>17008</v>
      </c>
      <c r="AC822" s="121" t="str">
        <f aca="false">IFERROR(VLOOKUP(AB822,'ETAPAS ORCAM'!$B$4:$C$58,2,FALSE()),"-")</f>
        <v>B15 – PINTURA INTERNA – TETO</v>
      </c>
      <c r="AMH822" s="85"/>
      <c r="AMI822" s="85"/>
      <c r="AMJ822" s="85"/>
    </row>
    <row r="823" s="104" customFormat="true" ht="12.8" hidden="true" customHeight="false" outlineLevel="1" collapsed="false">
      <c r="A823" s="69"/>
      <c r="B823" s="86"/>
      <c r="C823" s="168" t="str">
        <f aca="false">C822</f>
        <v>CIOPAC</v>
      </c>
      <c r="D823" s="169" t="str">
        <f aca="false">D822</f>
        <v>TÉRREO</v>
      </c>
      <c r="E823" s="169" t="str">
        <f aca="false">E822</f>
        <v>WC A=4,14m2</v>
      </c>
      <c r="F823" s="170" t="s">
        <v>17020</v>
      </c>
      <c r="G823" s="171" t="n">
        <v>1</v>
      </c>
      <c r="H823" s="172"/>
      <c r="I823" s="173"/>
      <c r="J823" s="171"/>
      <c r="K823" s="172"/>
      <c r="L823" s="173"/>
      <c r="M823" s="171"/>
      <c r="N823" s="172"/>
      <c r="O823" s="173"/>
      <c r="P823" s="174"/>
      <c r="Q823" s="175"/>
      <c r="R823" s="176"/>
      <c r="S823" s="177" t="n">
        <f aca="false">IF(G823&lt;&gt;0,(G823+P823),(J823*M823)+P823)</f>
        <v>1</v>
      </c>
      <c r="T823" s="178" t="n">
        <f aca="false">IF(H823&lt;&gt;0,(H823+Q823),(K823*N823)+Q823)</f>
        <v>0</v>
      </c>
      <c r="U823" s="179" t="n">
        <f aca="false">IF(I823&lt;&gt;0,(I823+R823),(L823*O823)+R823)</f>
        <v>0</v>
      </c>
      <c r="V823" s="180" t="n">
        <f aca="false">SUM(S823:U823)</f>
        <v>1</v>
      </c>
      <c r="W823" s="181"/>
      <c r="X823" s="182"/>
      <c r="Y823" s="169"/>
      <c r="Z823" s="169"/>
      <c r="AA823" s="170"/>
      <c r="AB823" s="183"/>
      <c r="AC823" s="184"/>
      <c r="AMH823" s="85"/>
      <c r="AMI823" s="85"/>
      <c r="AMJ823" s="85"/>
    </row>
    <row r="824" s="84" customFormat="true" ht="42.5" hidden="true" customHeight="false" outlineLevel="1" collapsed="false">
      <c r="A824" s="69"/>
      <c r="B824" s="86"/>
      <c r="C824" s="105" t="str">
        <f aca="false">C823</f>
        <v>CIOPAC</v>
      </c>
      <c r="D824" s="106" t="str">
        <f aca="false">D823</f>
        <v>TÉRREO</v>
      </c>
      <c r="E824" s="106" t="str">
        <f aca="false">E823</f>
        <v>WC A=4,14m2</v>
      </c>
      <c r="F824" s="107" t="str">
        <f aca="false">F823</f>
        <v>ESQ. MADEIRA</v>
      </c>
      <c r="G824" s="108"/>
      <c r="H824" s="109"/>
      <c r="I824" s="110"/>
      <c r="J824" s="108"/>
      <c r="K824" s="109"/>
      <c r="L824" s="110"/>
      <c r="M824" s="108"/>
      <c r="N824" s="109"/>
      <c r="O824" s="110"/>
      <c r="P824" s="111"/>
      <c r="Q824" s="112"/>
      <c r="R824" s="113"/>
      <c r="S824" s="114"/>
      <c r="T824" s="115"/>
      <c r="U824" s="116"/>
      <c r="V824" s="117"/>
      <c r="W824" s="118" t="n">
        <v>1</v>
      </c>
      <c r="X824" s="119" t="n">
        <v>90843</v>
      </c>
      <c r="Y824" s="106" t="str">
        <f aca="false">IFERROR(VLOOKUP($X824,'BASE DADOS'!$B$2:$E$16877,2,FALSE()),"-")</f>
        <v>SINAPI</v>
      </c>
      <c r="Z824" s="106" t="str">
        <f aca="false">IFERROR(VLOOKUP($X824,'BASE DADOS'!$B$2:$E$16877,3,FALSE()),"-")</f>
        <v>Kit de porta de madeira para pintura, semi-oca (leve ou média), padrão médio, 80x210cm, espessura de 3,5cm, itens inclusos: dobradiças, montagem e instalação do batente, fechadura com execução do furo - fornecimento e instalação. af_12/2019</v>
      </c>
      <c r="AA824" s="107" t="str">
        <f aca="false">IFERROR(VLOOKUP($X824,'BASE DADOS'!$B$2:$E$16877,4,FALSE()),"-")</f>
        <v>un</v>
      </c>
      <c r="AB824" s="120" t="s">
        <v>17009</v>
      </c>
      <c r="AC824" s="121" t="str">
        <f aca="false">IFERROR(VLOOKUP(AB824,'ETAPAS ORCAM'!$B$4:$C$58,2,FALSE()),"-")</f>
        <v>B12 – ESQUADRIAS</v>
      </c>
      <c r="AMH824" s="85"/>
      <c r="AMI824" s="85"/>
      <c r="AMJ824" s="85"/>
    </row>
    <row r="825" s="84" customFormat="true" ht="26.1" hidden="true" customHeight="false" outlineLevel="1" collapsed="false">
      <c r="A825" s="69"/>
      <c r="B825" s="86"/>
      <c r="C825" s="105" t="str">
        <f aca="false">C824</f>
        <v>CIOPAC</v>
      </c>
      <c r="D825" s="106" t="str">
        <f aca="false">D824</f>
        <v>TÉRREO</v>
      </c>
      <c r="E825" s="106" t="str">
        <f aca="false">E824</f>
        <v>WC A=4,14m2</v>
      </c>
      <c r="F825" s="107" t="str">
        <f aca="false">F824</f>
        <v>ESQ. MADEIRA</v>
      </c>
      <c r="G825" s="108"/>
      <c r="H825" s="109"/>
      <c r="I825" s="110"/>
      <c r="J825" s="108"/>
      <c r="K825" s="109"/>
      <c r="L825" s="110"/>
      <c r="M825" s="108"/>
      <c r="N825" s="109"/>
      <c r="O825" s="110"/>
      <c r="P825" s="111"/>
      <c r="Q825" s="112"/>
      <c r="R825" s="113"/>
      <c r="S825" s="114"/>
      <c r="T825" s="115"/>
      <c r="U825" s="116"/>
      <c r="V825" s="117"/>
      <c r="W825" s="118" t="n">
        <f aca="false">(0.8*2.1)*3</f>
        <v>5.04</v>
      </c>
      <c r="X825" s="119" t="n">
        <v>2309</v>
      </c>
      <c r="Y825" s="106" t="str">
        <f aca="false">IFERROR(VLOOKUP($X825,'BASE DADOS'!$B$2:$E$16877,2,FALSE()),"-")</f>
        <v>ORSE</v>
      </c>
      <c r="Z825" s="106" t="str">
        <f aca="false">IFERROR(VLOOKUP($X825,'BASE DADOS'!$B$2:$E$16877,3,FALSE()),"-")</f>
        <v>Pintura sobre superfícies de madeira com aplicação de 01 demão de fundo sintético nivelador, 01 demão de massa a óleo e 02 demãos de tinta esmalte</v>
      </c>
      <c r="AA825" s="107" t="str">
        <f aca="false">IFERROR(VLOOKUP($X825,'BASE DADOS'!$B$2:$E$16877,4,FALSE()),"-")</f>
        <v>m2</v>
      </c>
      <c r="AB825" s="120" t="s">
        <v>17021</v>
      </c>
      <c r="AC825" s="121" t="str">
        <f aca="false">IFERROR(VLOOKUP(AB825,'ETAPAS ORCAM'!$B$4:$C$58,2,FALSE()),"-")</f>
        <v>B16 – PINTURA – ESQ. MADEIRA</v>
      </c>
      <c r="AMH825" s="85"/>
      <c r="AMI825" s="85"/>
      <c r="AMJ825" s="85"/>
    </row>
    <row r="826" s="84" customFormat="true" ht="12.8" hidden="true" customHeight="false" outlineLevel="1" collapsed="false">
      <c r="A826" s="69"/>
      <c r="B826" s="86"/>
      <c r="C826" s="105" t="str">
        <f aca="false">C825</f>
        <v>CIOPAC</v>
      </c>
      <c r="D826" s="106" t="str">
        <f aca="false">D825</f>
        <v>TÉRREO</v>
      </c>
      <c r="E826" s="106" t="str">
        <f aca="false">E825</f>
        <v>WC A=4,14m2</v>
      </c>
      <c r="F826" s="107" t="str">
        <f aca="false">F825</f>
        <v>ESQ. MADEIRA</v>
      </c>
      <c r="G826" s="108"/>
      <c r="H826" s="109"/>
      <c r="I826" s="110"/>
      <c r="J826" s="108"/>
      <c r="K826" s="109"/>
      <c r="L826" s="110"/>
      <c r="M826" s="108"/>
      <c r="N826" s="109"/>
      <c r="O826" s="110"/>
      <c r="P826" s="111"/>
      <c r="Q826" s="112"/>
      <c r="R826" s="113"/>
      <c r="S826" s="114"/>
      <c r="T826" s="115"/>
      <c r="U826" s="116"/>
      <c r="V826" s="117"/>
      <c r="W826" s="118" t="n">
        <v>0.85</v>
      </c>
      <c r="X826" s="119" t="n">
        <v>2266</v>
      </c>
      <c r="Y826" s="106" t="str">
        <f aca="false">IFERROR(VLOOKUP($X826,'BASE DADOS'!$B$2:$E$16877,2,FALSE()),"-")</f>
        <v>ORSE</v>
      </c>
      <c r="Z826" s="106" t="str">
        <f aca="false">IFERROR(VLOOKUP($X826,'BASE DADOS'!$B$2:$E$16877,3,FALSE()),"-")</f>
        <v>Soleira em granito cinza andorinha, l = 15 cm, e = 2 cm</v>
      </c>
      <c r="AA826" s="107" t="str">
        <f aca="false">IFERROR(VLOOKUP($X826,'BASE DADOS'!$B$2:$E$16877,4,FALSE()),"-")</f>
        <v>m</v>
      </c>
      <c r="AB826" s="120" t="s">
        <v>17003</v>
      </c>
      <c r="AC826" s="121" t="str">
        <f aca="false">IFERROR(VLOOKUP(AB826,'ETAPAS ORCAM'!$B$4:$C$58,2,FALSE()),"-")</f>
        <v>B11 – PAVIMENTAÇÃO</v>
      </c>
      <c r="AMH826" s="85"/>
      <c r="AMI826" s="85"/>
      <c r="AMJ826" s="85"/>
    </row>
    <row r="827" s="104" customFormat="true" ht="12.8" hidden="true" customHeight="false" outlineLevel="1" collapsed="false">
      <c r="A827" s="69"/>
      <c r="B827" s="86"/>
      <c r="C827" s="168" t="str">
        <f aca="false">C822</f>
        <v>CIOPAC</v>
      </c>
      <c r="D827" s="169" t="str">
        <f aca="false">D822</f>
        <v>TÉRREO</v>
      </c>
      <c r="E827" s="169" t="str">
        <f aca="false">E822</f>
        <v>WC A=4,14m2</v>
      </c>
      <c r="F827" s="170" t="s">
        <v>17022</v>
      </c>
      <c r="G827" s="171"/>
      <c r="H827" s="172"/>
      <c r="I827" s="173"/>
      <c r="J827" s="171" t="n">
        <v>1</v>
      </c>
      <c r="K827" s="172"/>
      <c r="L827" s="173"/>
      <c r="M827" s="171" t="n">
        <v>0.6</v>
      </c>
      <c r="N827" s="172"/>
      <c r="O827" s="173"/>
      <c r="P827" s="174"/>
      <c r="Q827" s="175"/>
      <c r="R827" s="176"/>
      <c r="S827" s="177" t="n">
        <f aca="false">IF(G827&lt;&gt;0,(G827+P827),(J827*M827)+P827)</f>
        <v>0.6</v>
      </c>
      <c r="T827" s="178" t="n">
        <f aca="false">IF(H827&lt;&gt;0,(H827+Q827),(K827*N827)+Q827)</f>
        <v>0</v>
      </c>
      <c r="U827" s="179" t="n">
        <f aca="false">IF(I827&lt;&gt;0,(I827+R827),(L827*O827)+R827)</f>
        <v>0</v>
      </c>
      <c r="V827" s="180" t="n">
        <f aca="false">SUM(S827:U827)</f>
        <v>0.6</v>
      </c>
      <c r="W827" s="181"/>
      <c r="X827" s="182"/>
      <c r="Y827" s="169"/>
      <c r="Z827" s="169"/>
      <c r="AA827" s="170"/>
      <c r="AB827" s="183"/>
      <c r="AC827" s="184"/>
      <c r="AMH827" s="85"/>
      <c r="AMI827" s="85"/>
      <c r="AMJ827" s="85"/>
    </row>
    <row r="828" s="84" customFormat="true" ht="26.1" hidden="true" customHeight="false" outlineLevel="1" collapsed="false">
      <c r="A828" s="69"/>
      <c r="B828" s="86"/>
      <c r="C828" s="105" t="str">
        <f aca="false">C827</f>
        <v>CIOPAC</v>
      </c>
      <c r="D828" s="106" t="str">
        <f aca="false">D827</f>
        <v>TÉRREO</v>
      </c>
      <c r="E828" s="106" t="str">
        <f aca="false">E827</f>
        <v>WC A=4,14m2</v>
      </c>
      <c r="F828" s="107" t="str">
        <f aca="false">F827</f>
        <v>ESQ. ALUMÍNIO</v>
      </c>
      <c r="G828" s="108"/>
      <c r="H828" s="109"/>
      <c r="I828" s="110"/>
      <c r="J828" s="108"/>
      <c r="K828" s="109"/>
      <c r="L828" s="110"/>
      <c r="M828" s="108"/>
      <c r="N828" s="109"/>
      <c r="O828" s="110"/>
      <c r="P828" s="111"/>
      <c r="Q828" s="112"/>
      <c r="R828" s="113"/>
      <c r="S828" s="114"/>
      <c r="T828" s="115"/>
      <c r="U828" s="116"/>
      <c r="V828" s="117"/>
      <c r="W828" s="118" t="n">
        <v>0.6</v>
      </c>
      <c r="X828" s="119" t="n">
        <v>94569</v>
      </c>
      <c r="Y828" s="106" t="str">
        <f aca="false">IFERROR(VLOOKUP($X828,'BASE DADOS'!$B$2:$E$16877,2,FALSE()),"-")</f>
        <v>SINAPI</v>
      </c>
      <c r="Z828" s="106" t="str">
        <f aca="false">IFERROR(VLOOKUP($X828,'BASE DADOS'!$B$2:$E$16877,3,FALSE()),"-")</f>
        <v>Janela de alumínio tipo maxim-ar, com vidros, batente e ferragens. exclusive alizar, acabamento e contramarco. fornecimento e instalação. af_12/2019</v>
      </c>
      <c r="AA828" s="107" t="str">
        <f aca="false">IFERROR(VLOOKUP($X828,'BASE DADOS'!$B$2:$E$16877,4,FALSE()),"-")</f>
        <v>m2</v>
      </c>
      <c r="AB828" s="120" t="s">
        <v>17009</v>
      </c>
      <c r="AC828" s="121" t="str">
        <f aca="false">IFERROR(VLOOKUP(AB828,'ETAPAS ORCAM'!$B$4:$C$58,2,FALSE()),"-")</f>
        <v>B12 – ESQUADRIAS</v>
      </c>
      <c r="AMH828" s="85"/>
      <c r="AMI828" s="85"/>
      <c r="AMJ828" s="85"/>
    </row>
    <row r="829" s="84" customFormat="true" ht="17.9" hidden="true" customHeight="false" outlineLevel="1" collapsed="false">
      <c r="A829" s="69"/>
      <c r="B829" s="86"/>
      <c r="C829" s="105" t="str">
        <f aca="false">C828</f>
        <v>CIOPAC</v>
      </c>
      <c r="D829" s="106" t="str">
        <f aca="false">D828</f>
        <v>TÉRREO</v>
      </c>
      <c r="E829" s="106" t="str">
        <f aca="false">E828</f>
        <v>WC A=4,14m2</v>
      </c>
      <c r="F829" s="107" t="str">
        <f aca="false">F828</f>
        <v>ESQ. ALUMÍNIO</v>
      </c>
      <c r="G829" s="108"/>
      <c r="H829" s="109"/>
      <c r="I829" s="110"/>
      <c r="J829" s="108"/>
      <c r="K829" s="109"/>
      <c r="L829" s="110"/>
      <c r="M829" s="108"/>
      <c r="N829" s="109"/>
      <c r="O829" s="110"/>
      <c r="P829" s="111"/>
      <c r="Q829" s="112"/>
      <c r="R829" s="113"/>
      <c r="S829" s="114"/>
      <c r="T829" s="115"/>
      <c r="U829" s="116"/>
      <c r="V829" s="117"/>
      <c r="W829" s="118" t="n">
        <f aca="false">+W828*2</f>
        <v>1.2</v>
      </c>
      <c r="X829" s="119" t="n">
        <v>99821</v>
      </c>
      <c r="Y829" s="106" t="str">
        <f aca="false">IFERROR(VLOOKUP($X829,'BASE DADOS'!$B$2:$E$16877,2,FALSE()),"-")</f>
        <v>SINAPI</v>
      </c>
      <c r="Z829" s="106" t="str">
        <f aca="false">IFERROR(VLOOKUP($X829,'BASE DADOS'!$B$2:$E$16877,3,FALSE()),"-")</f>
        <v>Limpeza de janela de vidro com caixilho em aço/alumínio/pvc. af_04/2019</v>
      </c>
      <c r="AA829" s="107" t="str">
        <f aca="false">IFERROR(VLOOKUP($X829,'BASE DADOS'!$B$2:$E$16877,4,FALSE()),"-")</f>
        <v>m2</v>
      </c>
      <c r="AB829" s="120" t="s">
        <v>17004</v>
      </c>
      <c r="AC829" s="121" t="str">
        <f aca="false">IFERROR(VLOOKUP(AB829,'ETAPAS ORCAM'!$B$4:$C$58,2,FALSE()),"-")</f>
        <v>B39 – LIMPEZA FINAL</v>
      </c>
      <c r="AMH829" s="85"/>
      <c r="AMI829" s="85"/>
      <c r="AMJ829" s="85"/>
    </row>
    <row r="830" s="84" customFormat="true" ht="12.8" hidden="true" customHeight="false" outlineLevel="1" collapsed="false">
      <c r="A830" s="69"/>
      <c r="B830" s="86"/>
      <c r="C830" s="105" t="str">
        <f aca="false">C829</f>
        <v>CIOPAC</v>
      </c>
      <c r="D830" s="106" t="str">
        <f aca="false">D829</f>
        <v>TÉRREO</v>
      </c>
      <c r="E830" s="106" t="str">
        <f aca="false">E829</f>
        <v>WC A=4,14m2</v>
      </c>
      <c r="F830" s="107" t="str">
        <f aca="false">F829</f>
        <v>ESQ. ALUMÍNIO</v>
      </c>
      <c r="G830" s="108"/>
      <c r="H830" s="109"/>
      <c r="I830" s="110"/>
      <c r="J830" s="108"/>
      <c r="K830" s="109"/>
      <c r="L830" s="110"/>
      <c r="M830" s="108"/>
      <c r="N830" s="109"/>
      <c r="O830" s="110"/>
      <c r="P830" s="111"/>
      <c r="Q830" s="112"/>
      <c r="R830" s="113"/>
      <c r="S830" s="114"/>
      <c r="T830" s="115"/>
      <c r="U830" s="116"/>
      <c r="V830" s="117"/>
      <c r="W830" s="118" t="n">
        <v>1.05</v>
      </c>
      <c r="X830" s="119" t="n">
        <v>1989</v>
      </c>
      <c r="Y830" s="106" t="str">
        <f aca="false">IFERROR(VLOOKUP($X830,'BASE DADOS'!$B$2:$E$16877,2,FALSE()),"-")</f>
        <v>ORSE</v>
      </c>
      <c r="Z830" s="106" t="str">
        <f aca="false">IFERROR(VLOOKUP($X830,'BASE DADOS'!$B$2:$E$16877,3,FALSE()),"-")</f>
        <v>Peitoril granito cinza polido, c/ largura = 22 cm, esp = 2 cm</v>
      </c>
      <c r="AA830" s="107" t="str">
        <f aca="false">IFERROR(VLOOKUP($X830,'BASE DADOS'!$B$2:$E$16877,4,FALSE()),"-")</f>
        <v>m</v>
      </c>
      <c r="AB830" s="120" t="s">
        <v>17006</v>
      </c>
      <c r="AC830" s="121" t="str">
        <f aca="false">IFERROR(VLOOKUP(AB830,'ETAPAS ORCAM'!$B$4:$C$58,2,FALSE()),"-")</f>
        <v>B08 – REVESTIMENTO INTERNO – PAREDE</v>
      </c>
      <c r="AMH830" s="85"/>
      <c r="AMI830" s="85"/>
      <c r="AMJ830" s="85"/>
    </row>
    <row r="831" s="104" customFormat="true" ht="26.1" hidden="true" customHeight="false" outlineLevel="1" collapsed="false">
      <c r="A831" s="69"/>
      <c r="B831" s="86"/>
      <c r="C831" s="168" t="str">
        <f aca="false">C822</f>
        <v>CIOPAC</v>
      </c>
      <c r="D831" s="169" t="str">
        <f aca="false">D822</f>
        <v>TÉRREO</v>
      </c>
      <c r="E831" s="169" t="str">
        <f aca="false">E822</f>
        <v>WC A=4,14m2</v>
      </c>
      <c r="F831" s="170" t="s">
        <v>16966</v>
      </c>
      <c r="G831" s="171" t="n">
        <v>1</v>
      </c>
      <c r="H831" s="172"/>
      <c r="I831" s="173"/>
      <c r="J831" s="171"/>
      <c r="K831" s="172"/>
      <c r="L831" s="173"/>
      <c r="M831" s="171"/>
      <c r="N831" s="172"/>
      <c r="O831" s="173"/>
      <c r="P831" s="174"/>
      <c r="Q831" s="175"/>
      <c r="R831" s="176"/>
      <c r="S831" s="177" t="n">
        <f aca="false">IF(G831&lt;&gt;0,(G831+P831),(J831*M831)+P831)</f>
        <v>1</v>
      </c>
      <c r="T831" s="178" t="n">
        <f aca="false">IF(H831&lt;&gt;0,(H831+Q831),(K831*N831)+Q831)</f>
        <v>0</v>
      </c>
      <c r="U831" s="179" t="n">
        <f aca="false">IF(I831&lt;&gt;0,(I831+R831),(L831*O831)+R831)</f>
        <v>0</v>
      </c>
      <c r="V831" s="180" t="n">
        <f aca="false">SUM(S831:U831)</f>
        <v>1</v>
      </c>
      <c r="W831" s="181"/>
      <c r="X831" s="182"/>
      <c r="Y831" s="169"/>
      <c r="Z831" s="169"/>
      <c r="AA831" s="170"/>
      <c r="AB831" s="183"/>
      <c r="AC831" s="184"/>
      <c r="AMH831" s="85"/>
      <c r="AMI831" s="85"/>
      <c r="AMJ831" s="85"/>
    </row>
    <row r="832" s="84" customFormat="true" ht="26.1" hidden="true" customHeight="false" outlineLevel="1" collapsed="false">
      <c r="A832" s="69"/>
      <c r="B832" s="86"/>
      <c r="C832" s="105" t="str">
        <f aca="false">C831</f>
        <v>CIOPAC</v>
      </c>
      <c r="D832" s="106" t="str">
        <f aca="false">D831</f>
        <v>TÉRREO</v>
      </c>
      <c r="E832" s="106" t="str">
        <f aca="false">E831</f>
        <v>WC A=4,14m2</v>
      </c>
      <c r="F832" s="107" t="str">
        <f aca="false">F831</f>
        <v>BANCADAS, LOUÇAS E METAIS</v>
      </c>
      <c r="G832" s="108"/>
      <c r="H832" s="109"/>
      <c r="I832" s="110"/>
      <c r="J832" s="108"/>
      <c r="K832" s="109"/>
      <c r="L832" s="110"/>
      <c r="M832" s="108"/>
      <c r="N832" s="109"/>
      <c r="O832" s="110"/>
      <c r="P832" s="111"/>
      <c r="Q832" s="112"/>
      <c r="R832" s="113"/>
      <c r="S832" s="114"/>
      <c r="T832" s="115"/>
      <c r="U832" s="116"/>
      <c r="V832" s="117"/>
      <c r="W832" s="118" t="n">
        <v>1</v>
      </c>
      <c r="X832" s="119" t="n">
        <v>86903</v>
      </c>
      <c r="Y832" s="106" t="str">
        <f aca="false">IFERROR(VLOOKUP($X832,'BASE DADOS'!$B$2:$E$16877,2,FALSE()),"-")</f>
        <v>SINAPI</v>
      </c>
      <c r="Z832" s="106" t="str">
        <f aca="false">IFERROR(VLOOKUP($X832,'BASE DADOS'!$B$2:$E$16877,3,FALSE()),"-")</f>
        <v>Lavatório louça branca com coluna, 45 x 55cm ou equivalente, padrão médio - fornecimento e instalação. af_01/2020</v>
      </c>
      <c r="AA832" s="107" t="str">
        <f aca="false">IFERROR(VLOOKUP($X832,'BASE DADOS'!$B$2:$E$16877,4,FALSE()),"-")</f>
        <v>un</v>
      </c>
      <c r="AB832" s="120" t="s">
        <v>17023</v>
      </c>
      <c r="AC832" s="121" t="str">
        <f aca="false">IFERROR(VLOOKUP(AB832,'ETAPAS ORCAM'!$B$4:$C$58,2,FALSE()),"-")</f>
        <v>B24 – BANCADAS, LOUÇAS, METAIS SANITÁRIOS E DIVISÓRIAS DE GRANITO</v>
      </c>
      <c r="AMH832" s="85"/>
      <c r="AMI832" s="85"/>
      <c r="AMJ832" s="85"/>
    </row>
    <row r="833" s="84" customFormat="true" ht="17.9" hidden="true" customHeight="false" outlineLevel="1" collapsed="false">
      <c r="A833" s="69"/>
      <c r="B833" s="86"/>
      <c r="C833" s="105" t="str">
        <f aca="false">C832</f>
        <v>CIOPAC</v>
      </c>
      <c r="D833" s="106" t="str">
        <f aca="false">D832</f>
        <v>TÉRREO</v>
      </c>
      <c r="E833" s="106" t="str">
        <f aca="false">E832</f>
        <v>WC A=4,14m2</v>
      </c>
      <c r="F833" s="107" t="str">
        <f aca="false">F832</f>
        <v>BANCADAS, LOUÇAS E METAIS</v>
      </c>
      <c r="G833" s="108"/>
      <c r="H833" s="109"/>
      <c r="I833" s="110"/>
      <c r="J833" s="108"/>
      <c r="K833" s="109"/>
      <c r="L833" s="110"/>
      <c r="M833" s="108"/>
      <c r="N833" s="109"/>
      <c r="O833" s="110"/>
      <c r="P833" s="111"/>
      <c r="Q833" s="112"/>
      <c r="R833" s="113"/>
      <c r="S833" s="114"/>
      <c r="T833" s="115"/>
      <c r="U833" s="116"/>
      <c r="V833" s="117"/>
      <c r="W833" s="118" t="n">
        <v>1</v>
      </c>
      <c r="X833" s="119" t="n">
        <v>9676</v>
      </c>
      <c r="Y833" s="106" t="str">
        <f aca="false">IFERROR(VLOOKUP($X833,'BASE DADOS'!$B$2:$E$16877,2,FALSE()),"-")</f>
        <v>ORSE</v>
      </c>
      <c r="Z833" s="106" t="str">
        <f aca="false">IFERROR(VLOOKUP($X833,'BASE DADOS'!$B$2:$E$16877,3,FALSE()),"-")</f>
        <v>Torneira de mesa com fechamento automático, linha Decamatic Eco, ref.1173.C, DECA ou similar</v>
      </c>
      <c r="AA833" s="107" t="str">
        <f aca="false">IFERROR(VLOOKUP($X833,'BASE DADOS'!$B$2:$E$16877,4,FALSE()),"-")</f>
        <v>un</v>
      </c>
      <c r="AB833" s="120" t="s">
        <v>17023</v>
      </c>
      <c r="AC833" s="121" t="str">
        <f aca="false">IFERROR(VLOOKUP(AB833,'ETAPAS ORCAM'!$B$4:$C$58,2,FALSE()),"-")</f>
        <v>B24 – BANCADAS, LOUÇAS, METAIS SANITÁRIOS E DIVISÓRIAS DE GRANITO</v>
      </c>
      <c r="AMH833" s="85"/>
      <c r="AMI833" s="85"/>
      <c r="AMJ833" s="85"/>
    </row>
    <row r="834" s="84" customFormat="true" ht="34.3" hidden="true" customHeight="false" outlineLevel="1" collapsed="false">
      <c r="A834" s="69"/>
      <c r="B834" s="86"/>
      <c r="C834" s="105" t="str">
        <f aca="false">C833</f>
        <v>CIOPAC</v>
      </c>
      <c r="D834" s="106" t="str">
        <f aca="false">D833</f>
        <v>TÉRREO</v>
      </c>
      <c r="E834" s="106" t="str">
        <f aca="false">E833</f>
        <v>WC A=4,14m2</v>
      </c>
      <c r="F834" s="107" t="str">
        <f aca="false">F833</f>
        <v>BANCADAS, LOUÇAS E METAIS</v>
      </c>
      <c r="G834" s="108"/>
      <c r="H834" s="109"/>
      <c r="I834" s="110"/>
      <c r="J834" s="108"/>
      <c r="K834" s="109"/>
      <c r="L834" s="110"/>
      <c r="M834" s="108"/>
      <c r="N834" s="109"/>
      <c r="O834" s="110"/>
      <c r="P834" s="111"/>
      <c r="Q834" s="112"/>
      <c r="R834" s="113"/>
      <c r="S834" s="114"/>
      <c r="T834" s="115"/>
      <c r="U834" s="116"/>
      <c r="V834" s="117"/>
      <c r="W834" s="118" t="n">
        <v>1</v>
      </c>
      <c r="X834" s="119" t="n">
        <v>7710</v>
      </c>
      <c r="Y834" s="106" t="str">
        <f aca="false">IFERROR(VLOOKUP($X834,'BASE DADOS'!$B$2:$E$16877,2,FALSE()),"-")</f>
        <v>ORSE</v>
      </c>
      <c r="Z834" s="106" t="str">
        <f aca="false">IFERROR(VLOOKUP($X834,'BASE DADOS'!$B$2:$E$16877,3,FALSE()),"-")</f>
        <v>Vaso sanitario c/caixa de descarga acoplada, linha thema ecoflush, 3/6 lt, ref. 25353/25570, INCEPA ou similar,incl. assento INCEPA linha thema ref. 25987 ou similar, conjunto de fixação, anel de vedação e engate plástico</v>
      </c>
      <c r="AA834" s="107" t="str">
        <f aca="false">IFERROR(VLOOKUP($X834,'BASE DADOS'!$B$2:$E$16877,4,FALSE()),"-")</f>
        <v>un</v>
      </c>
      <c r="AB834" s="120" t="s">
        <v>17023</v>
      </c>
      <c r="AC834" s="121" t="str">
        <f aca="false">IFERROR(VLOOKUP(AB834,'ETAPAS ORCAM'!$B$4:$C$58,2,FALSE()),"-")</f>
        <v>B24 – BANCADAS, LOUÇAS, METAIS SANITÁRIOS E DIVISÓRIAS DE GRANITO</v>
      </c>
      <c r="AMH834" s="85"/>
      <c r="AMI834" s="85"/>
      <c r="AMJ834" s="85"/>
    </row>
    <row r="835" s="84" customFormat="true" ht="17.9" hidden="true" customHeight="false" outlineLevel="1" collapsed="false">
      <c r="A835" s="69"/>
      <c r="B835" s="86"/>
      <c r="C835" s="105" t="str">
        <f aca="false">C834</f>
        <v>CIOPAC</v>
      </c>
      <c r="D835" s="106" t="str">
        <f aca="false">D834</f>
        <v>TÉRREO</v>
      </c>
      <c r="E835" s="106" t="str">
        <f aca="false">E834</f>
        <v>WC A=4,14m2</v>
      </c>
      <c r="F835" s="107" t="str">
        <f aca="false">F834</f>
        <v>BANCADAS, LOUÇAS E METAIS</v>
      </c>
      <c r="G835" s="108"/>
      <c r="H835" s="109"/>
      <c r="I835" s="110"/>
      <c r="J835" s="108"/>
      <c r="K835" s="109"/>
      <c r="L835" s="110"/>
      <c r="M835" s="108"/>
      <c r="N835" s="109"/>
      <c r="O835" s="110"/>
      <c r="P835" s="111"/>
      <c r="Q835" s="112"/>
      <c r="R835" s="113"/>
      <c r="S835" s="114"/>
      <c r="T835" s="115"/>
      <c r="U835" s="116"/>
      <c r="V835" s="117"/>
      <c r="W835" s="118" t="n">
        <v>1</v>
      </c>
      <c r="X835" s="119" t="n">
        <v>9502</v>
      </c>
      <c r="Y835" s="106" t="str">
        <f aca="false">IFERROR(VLOOKUP($X835,'BASE DADOS'!$B$2:$E$16877,2,FALSE()),"-")</f>
        <v>ORSE</v>
      </c>
      <c r="Z835" s="106" t="str">
        <f aca="false">IFERROR(VLOOKUP($X835,'BASE DADOS'!$B$2:$E$16877,3,FALSE()),"-")</f>
        <v>Ducha higiênica com registro, linha Link, ref. 1984.C.ACT. LNK, da DECA ou similar</v>
      </c>
      <c r="AA835" s="107" t="str">
        <f aca="false">IFERROR(VLOOKUP($X835,'BASE DADOS'!$B$2:$E$16877,4,FALSE()),"-")</f>
        <v>un</v>
      </c>
      <c r="AB835" s="120" t="s">
        <v>17023</v>
      </c>
      <c r="AC835" s="121" t="str">
        <f aca="false">IFERROR(VLOOKUP(AB835,'ETAPAS ORCAM'!$B$4:$C$58,2,FALSE()),"-")</f>
        <v>B24 – BANCADAS, LOUÇAS, METAIS SANITÁRIOS E DIVISÓRIAS DE GRANITO</v>
      </c>
      <c r="AMH835" s="85"/>
      <c r="AMI835" s="85"/>
      <c r="AMJ835" s="85"/>
    </row>
    <row r="836" s="84" customFormat="true" ht="17.9" hidden="true" customHeight="false" outlineLevel="1" collapsed="false">
      <c r="A836" s="69"/>
      <c r="B836" s="86"/>
      <c r="C836" s="105" t="str">
        <f aca="false">C835</f>
        <v>CIOPAC</v>
      </c>
      <c r="D836" s="106" t="str">
        <f aca="false">D835</f>
        <v>TÉRREO</v>
      </c>
      <c r="E836" s="106" t="str">
        <f aca="false">E835</f>
        <v>WC A=4,14m2</v>
      </c>
      <c r="F836" s="107" t="str">
        <f aca="false">F835</f>
        <v>BANCADAS, LOUÇAS E METAIS</v>
      </c>
      <c r="G836" s="108"/>
      <c r="H836" s="109"/>
      <c r="I836" s="110"/>
      <c r="J836" s="108"/>
      <c r="K836" s="109"/>
      <c r="L836" s="110"/>
      <c r="M836" s="108"/>
      <c r="N836" s="109"/>
      <c r="O836" s="110"/>
      <c r="P836" s="111"/>
      <c r="Q836" s="112"/>
      <c r="R836" s="113"/>
      <c r="S836" s="114"/>
      <c r="T836" s="115"/>
      <c r="U836" s="116"/>
      <c r="V836" s="117"/>
      <c r="W836" s="118" t="n">
        <v>1</v>
      </c>
      <c r="X836" s="119" t="n">
        <v>8436</v>
      </c>
      <c r="Y836" s="106" t="str">
        <f aca="false">IFERROR(VLOOKUP($X836,'BASE DADOS'!$B$2:$E$16877,2,FALSE()),"-")</f>
        <v>ORSE</v>
      </c>
      <c r="Z836" s="106" t="str">
        <f aca="false">IFERROR(VLOOKUP($X836,'BASE DADOS'!$B$2:$E$16877,3,FALSE()),"-")</f>
        <v>Acabamento para registro 1/2", 3/4" e 1" (PQ), ref. 4900 - C43, da Deca ou similar</v>
      </c>
      <c r="AA836" s="107" t="str">
        <f aca="false">IFERROR(VLOOKUP($X836,'BASE DADOS'!$B$2:$E$16877,4,FALSE()),"-")</f>
        <v>un</v>
      </c>
      <c r="AB836" s="120" t="s">
        <v>17023</v>
      </c>
      <c r="AC836" s="121" t="str">
        <f aca="false">IFERROR(VLOOKUP(AB836,'ETAPAS ORCAM'!$B$4:$C$58,2,FALSE()),"-")</f>
        <v>B24 – BANCADAS, LOUÇAS, METAIS SANITÁRIOS E DIVISÓRIAS DE GRANITO</v>
      </c>
      <c r="AMH836" s="85"/>
      <c r="AMI836" s="85"/>
      <c r="AMJ836" s="85"/>
    </row>
    <row r="837" s="84" customFormat="true" ht="17.9" hidden="true" customHeight="false" outlineLevel="1" collapsed="false">
      <c r="A837" s="69"/>
      <c r="B837" s="86"/>
      <c r="C837" s="105" t="str">
        <f aca="false">C836</f>
        <v>CIOPAC</v>
      </c>
      <c r="D837" s="106" t="str">
        <f aca="false">D836</f>
        <v>TÉRREO</v>
      </c>
      <c r="E837" s="106" t="str">
        <f aca="false">E836</f>
        <v>WC A=4,14m2</v>
      </c>
      <c r="F837" s="107" t="str">
        <f aca="false">F836</f>
        <v>BANCADAS, LOUÇAS E METAIS</v>
      </c>
      <c r="G837" s="108"/>
      <c r="H837" s="109"/>
      <c r="I837" s="110"/>
      <c r="J837" s="108"/>
      <c r="K837" s="109"/>
      <c r="L837" s="110"/>
      <c r="M837" s="108"/>
      <c r="N837" s="109"/>
      <c r="O837" s="110"/>
      <c r="P837" s="111"/>
      <c r="Q837" s="112"/>
      <c r="R837" s="113"/>
      <c r="S837" s="114"/>
      <c r="T837" s="115"/>
      <c r="U837" s="116"/>
      <c r="V837" s="117"/>
      <c r="W837" s="118" t="n">
        <v>1</v>
      </c>
      <c r="X837" s="119" t="n">
        <v>2045</v>
      </c>
      <c r="Y837" s="106" t="str">
        <f aca="false">IFERROR(VLOOKUP($X837,'BASE DADOS'!$B$2:$E$16877,2,FALSE()),"-")</f>
        <v>ORSE</v>
      </c>
      <c r="Z837" s="106" t="str">
        <f aca="false">IFERROR(VLOOKUP($X837,'BASE DADOS'!$B$2:$E$16877,3,FALSE()),"-")</f>
        <v>Porta sabão liquido de plástico</v>
      </c>
      <c r="AA837" s="107" t="str">
        <f aca="false">IFERROR(VLOOKUP($X837,'BASE DADOS'!$B$2:$E$16877,4,FALSE()),"-")</f>
        <v>un</v>
      </c>
      <c r="AB837" s="120" t="s">
        <v>17023</v>
      </c>
      <c r="AC837" s="121" t="str">
        <f aca="false">IFERROR(VLOOKUP(AB837,'ETAPAS ORCAM'!$B$4:$C$58,2,FALSE()),"-")</f>
        <v>B24 – BANCADAS, LOUÇAS, METAIS SANITÁRIOS E DIVISÓRIAS DE GRANITO</v>
      </c>
      <c r="AMH837" s="85"/>
      <c r="AMI837" s="85"/>
      <c r="AMJ837" s="85"/>
    </row>
    <row r="838" s="84" customFormat="true" ht="17.9" hidden="true" customHeight="false" outlineLevel="1" collapsed="false">
      <c r="A838" s="69"/>
      <c r="B838" s="86"/>
      <c r="C838" s="105" t="str">
        <f aca="false">C837</f>
        <v>CIOPAC</v>
      </c>
      <c r="D838" s="106" t="str">
        <f aca="false">D837</f>
        <v>TÉRREO</v>
      </c>
      <c r="E838" s="106" t="str">
        <f aca="false">E837</f>
        <v>WC A=4,14m2</v>
      </c>
      <c r="F838" s="107" t="str">
        <f aca="false">F837</f>
        <v>BANCADAS, LOUÇAS E METAIS</v>
      </c>
      <c r="G838" s="108"/>
      <c r="H838" s="109"/>
      <c r="I838" s="110"/>
      <c r="J838" s="108"/>
      <c r="K838" s="109"/>
      <c r="L838" s="110"/>
      <c r="M838" s="108"/>
      <c r="N838" s="109"/>
      <c r="O838" s="110"/>
      <c r="P838" s="111"/>
      <c r="Q838" s="112"/>
      <c r="R838" s="113"/>
      <c r="S838" s="114"/>
      <c r="T838" s="115"/>
      <c r="U838" s="116"/>
      <c r="V838" s="117"/>
      <c r="W838" s="118" t="n">
        <v>1</v>
      </c>
      <c r="X838" s="119" t="n">
        <v>2034</v>
      </c>
      <c r="Y838" s="106" t="str">
        <f aca="false">IFERROR(VLOOKUP($X838,'BASE DADOS'!$B$2:$E$16877,2,FALSE()),"-")</f>
        <v>ORSE</v>
      </c>
      <c r="Z838" s="106" t="str">
        <f aca="false">IFERROR(VLOOKUP($X838,'BASE DADOS'!$B$2:$E$16877,3,FALSE()),"-")</f>
        <v>Porta toalha inox para papel toalha em rolo</v>
      </c>
      <c r="AA838" s="107" t="str">
        <f aca="false">IFERROR(VLOOKUP($X838,'BASE DADOS'!$B$2:$E$16877,4,FALSE()),"-")</f>
        <v>un</v>
      </c>
      <c r="AB838" s="120" t="s">
        <v>17023</v>
      </c>
      <c r="AC838" s="121" t="str">
        <f aca="false">IFERROR(VLOOKUP(AB838,'ETAPAS ORCAM'!$B$4:$C$58,2,FALSE()),"-")</f>
        <v>B24 – BANCADAS, LOUÇAS, METAIS SANITÁRIOS E DIVISÓRIAS DE GRANITO</v>
      </c>
      <c r="AMH838" s="85"/>
      <c r="AMI838" s="85"/>
      <c r="AMJ838" s="85"/>
    </row>
    <row r="839" s="84" customFormat="true" ht="17.9" hidden="true" customHeight="false" outlineLevel="1" collapsed="false">
      <c r="A839" s="69"/>
      <c r="B839" s="86"/>
      <c r="C839" s="105" t="str">
        <f aca="false">C838</f>
        <v>CIOPAC</v>
      </c>
      <c r="D839" s="106" t="str">
        <f aca="false">D838</f>
        <v>TÉRREO</v>
      </c>
      <c r="E839" s="106" t="str">
        <f aca="false">E838</f>
        <v>WC A=4,14m2</v>
      </c>
      <c r="F839" s="107" t="str">
        <f aca="false">F838</f>
        <v>BANCADAS, LOUÇAS E METAIS</v>
      </c>
      <c r="G839" s="108"/>
      <c r="H839" s="109"/>
      <c r="I839" s="110"/>
      <c r="J839" s="108"/>
      <c r="K839" s="109"/>
      <c r="L839" s="110"/>
      <c r="M839" s="108"/>
      <c r="N839" s="109"/>
      <c r="O839" s="110"/>
      <c r="P839" s="111"/>
      <c r="Q839" s="112"/>
      <c r="R839" s="113"/>
      <c r="S839" s="114"/>
      <c r="T839" s="115"/>
      <c r="U839" s="116"/>
      <c r="V839" s="117"/>
      <c r="W839" s="118" t="n">
        <v>1</v>
      </c>
      <c r="X839" s="119" t="n">
        <v>12511</v>
      </c>
      <c r="Y839" s="106" t="str">
        <f aca="false">IFERROR(VLOOKUP($X839,'BASE DADOS'!$B$2:$E$16877,2,FALSE()),"-")</f>
        <v>ORSE</v>
      </c>
      <c r="Z839" s="106" t="str">
        <f aca="false">IFERROR(VLOOKUP($X839,'BASE DADOS'!$B$2:$E$16877,3,FALSE()),"-")</f>
        <v>Dispenser, em plástico, para papel higiênico em rolo</v>
      </c>
      <c r="AA839" s="107" t="str">
        <f aca="false">IFERROR(VLOOKUP($X839,'BASE DADOS'!$B$2:$E$16877,4,FALSE()),"-")</f>
        <v>un</v>
      </c>
      <c r="AB839" s="120" t="s">
        <v>17023</v>
      </c>
      <c r="AC839" s="121" t="str">
        <f aca="false">IFERROR(VLOOKUP(AB839,'ETAPAS ORCAM'!$B$4:$C$58,2,FALSE()),"-")</f>
        <v>B24 – BANCADAS, LOUÇAS, METAIS SANITÁRIOS E DIVISÓRIAS DE GRANITO</v>
      </c>
      <c r="AMH839" s="85"/>
      <c r="AMI839" s="85"/>
      <c r="AMJ839" s="85"/>
    </row>
    <row r="840" s="104" customFormat="true" ht="12.8" hidden="true" customHeight="false" outlineLevel="1" collapsed="false">
      <c r="A840" s="69"/>
      <c r="B840" s="86"/>
      <c r="C840" s="168" t="str">
        <f aca="false">C836</f>
        <v>CIOPAC</v>
      </c>
      <c r="D840" s="169" t="str">
        <f aca="false">D836</f>
        <v>TÉRREO</v>
      </c>
      <c r="E840" s="169" t="str">
        <f aca="false">E836</f>
        <v>WC A=4,14m2</v>
      </c>
      <c r="F840" s="170" t="s">
        <v>16964</v>
      </c>
      <c r="G840" s="171"/>
      <c r="H840" s="172"/>
      <c r="I840" s="173"/>
      <c r="J840" s="171" t="n">
        <v>0.5</v>
      </c>
      <c r="K840" s="172"/>
      <c r="L840" s="173"/>
      <c r="M840" s="171" t="n">
        <v>1</v>
      </c>
      <c r="N840" s="172"/>
      <c r="O840" s="173"/>
      <c r="P840" s="174"/>
      <c r="Q840" s="175"/>
      <c r="R840" s="176"/>
      <c r="S840" s="177" t="n">
        <f aca="false">IF(G840&lt;&gt;0,(G840+P840),(J840*M840)+P840)</f>
        <v>0.5</v>
      </c>
      <c r="T840" s="178" t="n">
        <f aca="false">IF(H840&lt;&gt;0,(H840+Q840),(K840*N840)+Q840)</f>
        <v>0</v>
      </c>
      <c r="U840" s="179" t="n">
        <f aca="false">IF(I840&lt;&gt;0,(I840+R840),(L840*O840)+R840)</f>
        <v>0</v>
      </c>
      <c r="V840" s="180" t="n">
        <f aca="false">SUM(S840:U840)</f>
        <v>0.5</v>
      </c>
      <c r="W840" s="181"/>
      <c r="X840" s="182"/>
      <c r="Y840" s="169"/>
      <c r="Z840" s="169"/>
      <c r="AA840" s="170"/>
      <c r="AB840" s="183"/>
      <c r="AC840" s="184"/>
      <c r="AMH840" s="85"/>
      <c r="AMI840" s="85"/>
      <c r="AMJ840" s="85"/>
    </row>
    <row r="841" s="84" customFormat="true" ht="12.8" hidden="true" customHeight="false" outlineLevel="1" collapsed="false">
      <c r="A841" s="69"/>
      <c r="B841" s="86"/>
      <c r="C841" s="105" t="str">
        <f aca="false">C840</f>
        <v>CIOPAC</v>
      </c>
      <c r="D841" s="106" t="str">
        <f aca="false">D840</f>
        <v>TÉRREO</v>
      </c>
      <c r="E841" s="106" t="str">
        <f aca="false">E840</f>
        <v>WC A=4,14m2</v>
      </c>
      <c r="F841" s="107" t="str">
        <f aca="false">F840</f>
        <v>VIDROS</v>
      </c>
      <c r="G841" s="108"/>
      <c r="H841" s="109"/>
      <c r="I841" s="110"/>
      <c r="J841" s="108"/>
      <c r="K841" s="109"/>
      <c r="L841" s="110"/>
      <c r="M841" s="108"/>
      <c r="N841" s="109"/>
      <c r="O841" s="110"/>
      <c r="P841" s="111"/>
      <c r="Q841" s="112"/>
      <c r="R841" s="113"/>
      <c r="S841" s="114"/>
      <c r="T841" s="115"/>
      <c r="U841" s="116"/>
      <c r="V841" s="117"/>
      <c r="W841" s="118" t="n">
        <v>0.5</v>
      </c>
      <c r="X841" s="119" t="n">
        <v>1889</v>
      </c>
      <c r="Y841" s="106" t="str">
        <f aca="false">IFERROR(VLOOKUP($X841,'BASE DADOS'!$B$2:$E$16877,2,FALSE()),"-")</f>
        <v>ORSE</v>
      </c>
      <c r="Z841" s="106" t="str">
        <f aca="false">IFERROR(VLOOKUP($X841,'BASE DADOS'!$B$2:$E$16877,3,FALSE()),"-")</f>
        <v>Espelho plano 4mm</v>
      </c>
      <c r="AA841" s="107" t="str">
        <f aca="false">IFERROR(VLOOKUP($X841,'BASE DADOS'!$B$2:$E$16877,4,FALSE()),"-")</f>
        <v>m2</v>
      </c>
      <c r="AB841" s="120" t="s">
        <v>43</v>
      </c>
      <c r="AC841" s="121" t="str">
        <f aca="false">IFERROR(VLOOKUP(AB841,'ETAPAS ORCAM'!$B$4:$C$58,2,FALSE()),"-")</f>
        <v>B12 – ESQUADRIAS</v>
      </c>
      <c r="AMH841" s="85"/>
      <c r="AMI841" s="85"/>
      <c r="AMJ841" s="85"/>
    </row>
    <row r="842" s="84" customFormat="true" ht="12.8" hidden="true" customHeight="false" outlineLevel="1" collapsed="false">
      <c r="A842" s="69"/>
      <c r="B842" s="86"/>
      <c r="C842" s="122"/>
      <c r="D842" s="123"/>
      <c r="E842" s="123"/>
      <c r="F842" s="124"/>
      <c r="G842" s="125"/>
      <c r="H842" s="126"/>
      <c r="I842" s="127"/>
      <c r="J842" s="125"/>
      <c r="K842" s="126"/>
      <c r="L842" s="127"/>
      <c r="M842" s="125"/>
      <c r="N842" s="126"/>
      <c r="O842" s="127"/>
      <c r="P842" s="128"/>
      <c r="Q842" s="129"/>
      <c r="R842" s="130"/>
      <c r="S842" s="131"/>
      <c r="T842" s="132"/>
      <c r="U842" s="133"/>
      <c r="V842" s="134"/>
      <c r="W842" s="135"/>
      <c r="X842" s="136"/>
      <c r="Y842" s="123"/>
      <c r="Z842" s="123"/>
      <c r="AA842" s="124"/>
      <c r="AB842" s="137"/>
      <c r="AC842" s="138"/>
      <c r="AMH842" s="85"/>
      <c r="AMI842" s="85"/>
      <c r="AMJ842" s="85"/>
    </row>
    <row r="843" s="84" customFormat="true" ht="12.8" hidden="true" customHeight="false" outlineLevel="0" collapsed="false">
      <c r="A843" s="69"/>
      <c r="B843" s="86"/>
      <c r="C843" s="139"/>
      <c r="D843" s="139"/>
      <c r="E843" s="139"/>
      <c r="F843" s="139"/>
      <c r="G843" s="140"/>
      <c r="H843" s="140"/>
      <c r="I843" s="140"/>
      <c r="J843" s="140"/>
      <c r="K843" s="140"/>
      <c r="L843" s="140"/>
      <c r="M843" s="140"/>
      <c r="N843" s="140"/>
      <c r="O843" s="140"/>
      <c r="P843" s="141"/>
      <c r="Q843" s="141"/>
      <c r="R843" s="141"/>
      <c r="S843" s="142"/>
      <c r="T843" s="142"/>
      <c r="U843" s="142"/>
      <c r="V843" s="142"/>
      <c r="W843" s="143"/>
      <c r="X843" s="144"/>
      <c r="Y843" s="139"/>
      <c r="Z843" s="139"/>
      <c r="AA843" s="139"/>
      <c r="AB843" s="145"/>
      <c r="AC843" s="146"/>
      <c r="AMH843" s="85"/>
      <c r="AMI843" s="85"/>
      <c r="AMJ843" s="85"/>
    </row>
    <row r="844" s="84" customFormat="true" ht="17.9" hidden="true" customHeight="false" outlineLevel="0" collapsed="false">
      <c r="A844" s="69"/>
      <c r="B844" s="70" t="n">
        <v>37289</v>
      </c>
      <c r="C844" s="155" t="s">
        <v>16978</v>
      </c>
      <c r="D844" s="156" t="s">
        <v>17016</v>
      </c>
      <c r="E844" s="156" t="s">
        <v>17047</v>
      </c>
      <c r="F844" s="157"/>
      <c r="G844" s="158"/>
      <c r="H844" s="159"/>
      <c r="I844" s="160"/>
      <c r="J844" s="158"/>
      <c r="K844" s="159"/>
      <c r="L844" s="160"/>
      <c r="M844" s="158"/>
      <c r="N844" s="159"/>
      <c r="O844" s="160"/>
      <c r="P844" s="158"/>
      <c r="Q844" s="159"/>
      <c r="R844" s="160"/>
      <c r="S844" s="161"/>
      <c r="T844" s="162"/>
      <c r="U844" s="163"/>
      <c r="V844" s="164"/>
      <c r="W844" s="165"/>
      <c r="X844" s="155"/>
      <c r="Y844" s="156"/>
      <c r="Z844" s="156"/>
      <c r="AA844" s="157"/>
      <c r="AB844" s="166"/>
      <c r="AC844" s="167"/>
      <c r="AMH844" s="85"/>
      <c r="AMI844" s="85"/>
      <c r="AMJ844" s="85"/>
    </row>
    <row r="845" s="104" customFormat="true" ht="17.9" hidden="true" customHeight="false" outlineLevel="1" collapsed="false">
      <c r="A845" s="69"/>
      <c r="B845" s="86"/>
      <c r="C845" s="168" t="str">
        <f aca="false">C844</f>
        <v>CIOPAC</v>
      </c>
      <c r="D845" s="169" t="str">
        <f aca="false">D844</f>
        <v>TÉRREO</v>
      </c>
      <c r="E845" s="169" t="str">
        <f aca="false">E844</f>
        <v>ÁREA DE SERVIÇO A=5,15m2</v>
      </c>
      <c r="F845" s="170" t="s">
        <v>16953</v>
      </c>
      <c r="G845" s="171" t="n">
        <v>5.15</v>
      </c>
      <c r="H845" s="172"/>
      <c r="I845" s="173"/>
      <c r="J845" s="171"/>
      <c r="K845" s="172"/>
      <c r="L845" s="173"/>
      <c r="M845" s="171"/>
      <c r="N845" s="172"/>
      <c r="O845" s="173"/>
      <c r="P845" s="174"/>
      <c r="Q845" s="175"/>
      <c r="R845" s="176"/>
      <c r="S845" s="177" t="n">
        <f aca="false">IF(G845&lt;&gt;0,(G845+P845),(J845*M845)+P845)</f>
        <v>5.15</v>
      </c>
      <c r="T845" s="178" t="n">
        <f aca="false">IF(H845&lt;&gt;0,(H845+Q845),(K845*N845)+Q845)</f>
        <v>0</v>
      </c>
      <c r="U845" s="179" t="n">
        <f aca="false">IF(I845&lt;&gt;0,(I845+R845),(L845*O845)+R845)</f>
        <v>0</v>
      </c>
      <c r="V845" s="180" t="n">
        <f aca="false">SUM(S845:U845)</f>
        <v>5.15</v>
      </c>
      <c r="W845" s="181"/>
      <c r="X845" s="182"/>
      <c r="Y845" s="169"/>
      <c r="Z845" s="169"/>
      <c r="AA845" s="170"/>
      <c r="AB845" s="183"/>
      <c r="AC845" s="184"/>
      <c r="AMH845" s="85"/>
      <c r="AMI845" s="85"/>
      <c r="AMJ845" s="85"/>
    </row>
    <row r="846" s="84" customFormat="true" ht="12.8" hidden="true" customHeight="false" outlineLevel="1" collapsed="false">
      <c r="A846" s="69"/>
      <c r="B846" s="86"/>
      <c r="C846" s="105" t="str">
        <f aca="false">C845</f>
        <v>CIOPAC</v>
      </c>
      <c r="D846" s="106" t="str">
        <f aca="false">D845</f>
        <v>TÉRREO</v>
      </c>
      <c r="E846" s="106" t="str">
        <f aca="false">E845</f>
        <v>ÁREA DE SERVIÇO A=5,15m2</v>
      </c>
      <c r="F846" s="107" t="str">
        <f aca="false">F845</f>
        <v>PISO</v>
      </c>
      <c r="G846" s="108"/>
      <c r="H846" s="109"/>
      <c r="I846" s="110"/>
      <c r="J846" s="108"/>
      <c r="K846" s="109"/>
      <c r="L846" s="110"/>
      <c r="M846" s="108"/>
      <c r="N846" s="109"/>
      <c r="O846" s="110"/>
      <c r="P846" s="111"/>
      <c r="Q846" s="112"/>
      <c r="R846" s="113"/>
      <c r="S846" s="114"/>
      <c r="T846" s="115"/>
      <c r="U846" s="116"/>
      <c r="V846" s="117"/>
      <c r="W846" s="118" t="n">
        <f aca="false">V845</f>
        <v>5.15</v>
      </c>
      <c r="X846" s="119" t="n">
        <v>99811</v>
      </c>
      <c r="Y846" s="106" t="str">
        <f aca="false">IFERROR(VLOOKUP($X846,'BASE DADOS'!$B$2:$E$16877,2,FALSE()),"-")</f>
        <v>SINAPI</v>
      </c>
      <c r="Z846" s="106" t="str">
        <f aca="false">IFERROR(VLOOKUP($X846,'BASE DADOS'!$B$2:$E$16877,3,FALSE()),"-")</f>
        <v>Limpeza de contrapiso com vassoura a seco. af_04/2019</v>
      </c>
      <c r="AA846" s="107" t="str">
        <f aca="false">IFERROR(VLOOKUP($X846,'BASE DADOS'!$B$2:$E$16877,4,FALSE()),"-")</f>
        <v>m2</v>
      </c>
      <c r="AB846" s="120" t="s">
        <v>17003</v>
      </c>
      <c r="AC846" s="121" t="str">
        <f aca="false">IFERROR(VLOOKUP(AB846,'ETAPAS ORCAM'!$B$4:$C$58,2,FALSE()),"-")</f>
        <v>B11 – PAVIMENTAÇÃO</v>
      </c>
      <c r="AMH846" s="85"/>
      <c r="AMI846" s="85"/>
      <c r="AMJ846" s="85"/>
    </row>
    <row r="847" s="84" customFormat="true" ht="34.3" hidden="true" customHeight="false" outlineLevel="1" collapsed="false">
      <c r="A847" s="69"/>
      <c r="B847" s="86"/>
      <c r="C847" s="105" t="str">
        <f aca="false">C846</f>
        <v>CIOPAC</v>
      </c>
      <c r="D847" s="106" t="str">
        <f aca="false">D846</f>
        <v>TÉRREO</v>
      </c>
      <c r="E847" s="106" t="str">
        <f aca="false">E846</f>
        <v>ÁREA DE SERVIÇO A=5,15m2</v>
      </c>
      <c r="F847" s="107" t="str">
        <f aca="false">F846</f>
        <v>PISO</v>
      </c>
      <c r="G847" s="108"/>
      <c r="H847" s="109"/>
      <c r="I847" s="110"/>
      <c r="J847" s="108"/>
      <c r="K847" s="109"/>
      <c r="L847" s="110"/>
      <c r="M847" s="108"/>
      <c r="N847" s="109"/>
      <c r="O847" s="110"/>
      <c r="P847" s="111"/>
      <c r="Q847" s="112"/>
      <c r="R847" s="113"/>
      <c r="S847" s="114"/>
      <c r="T847" s="115"/>
      <c r="U847" s="116"/>
      <c r="V847" s="117"/>
      <c r="W847" s="118" t="n">
        <f aca="false">W846</f>
        <v>5.15</v>
      </c>
      <c r="X847" s="119" t="n">
        <v>87630</v>
      </c>
      <c r="Y847" s="106" t="str">
        <f aca="false">IFERROR(VLOOKUP($X847,'BASE DADOS'!$B$2:$E$16877,2,FALSE()),"-")</f>
        <v>SINAPI</v>
      </c>
      <c r="Z847" s="106" t="str">
        <f aca="false">IFERROR(VLOOKUP($X847,'BASE DADOS'!$B$2:$E$16877,3,FALSE()),"-")</f>
        <v>Contrapiso em argamassa traço 1:4 (cimento e areia), preparo mecânico com betoneira 400 l, aplicado em áreas secas sobre laje, aderido, acabamento não reforçado, espessura 3cm. af_07/2021</v>
      </c>
      <c r="AA847" s="107" t="str">
        <f aca="false">IFERROR(VLOOKUP($X847,'BASE DADOS'!$B$2:$E$16877,4,FALSE()),"-")</f>
        <v>m2</v>
      </c>
      <c r="AB847" s="120" t="s">
        <v>17003</v>
      </c>
      <c r="AC847" s="121" t="str">
        <f aca="false">IFERROR(VLOOKUP(AB847,'ETAPAS ORCAM'!$B$4:$C$58,2,FALSE()),"-")</f>
        <v>B11 – PAVIMENTAÇÃO</v>
      </c>
      <c r="AMH847" s="85"/>
      <c r="AMI847" s="85"/>
      <c r="AMJ847" s="85"/>
    </row>
    <row r="848" s="84" customFormat="true" ht="17.9" hidden="true" customHeight="false" outlineLevel="1" collapsed="false">
      <c r="A848" s="69"/>
      <c r="B848" s="86"/>
      <c r="C848" s="105" t="str">
        <f aca="false">C847</f>
        <v>CIOPAC</v>
      </c>
      <c r="D848" s="106" t="str">
        <f aca="false">D847</f>
        <v>TÉRREO</v>
      </c>
      <c r="E848" s="106" t="str">
        <f aca="false">E847</f>
        <v>ÁREA DE SERVIÇO A=5,15m2</v>
      </c>
      <c r="F848" s="107" t="str">
        <f aca="false">F847</f>
        <v>PISO</v>
      </c>
      <c r="G848" s="108"/>
      <c r="H848" s="109"/>
      <c r="I848" s="110"/>
      <c r="J848" s="108"/>
      <c r="K848" s="109"/>
      <c r="L848" s="110"/>
      <c r="M848" s="108"/>
      <c r="N848" s="109"/>
      <c r="O848" s="110"/>
      <c r="P848" s="111"/>
      <c r="Q848" s="112"/>
      <c r="R848" s="113"/>
      <c r="S848" s="114"/>
      <c r="T848" s="115"/>
      <c r="U848" s="116"/>
      <c r="V848" s="117"/>
      <c r="W848" s="118" t="n">
        <f aca="false">W847</f>
        <v>5.15</v>
      </c>
      <c r="X848" s="119" t="n">
        <v>98555</v>
      </c>
      <c r="Y848" s="106" t="str">
        <f aca="false">IFERROR(VLOOKUP($X848,'BASE DADOS'!$B$2:$E$16877,2,FALSE()),"-")</f>
        <v>SINAPI</v>
      </c>
      <c r="Z848" s="106" t="str">
        <f aca="false">IFERROR(VLOOKUP($X848,'BASE DADOS'!$B$2:$E$16877,3,FALSE()),"-")</f>
        <v>Impermeabilização de superfície com argamassa polimérica / membrana acrílica, 3 demãos. af_06/2018</v>
      </c>
      <c r="AA848" s="107" t="str">
        <f aca="false">IFERROR(VLOOKUP($X848,'BASE DADOS'!$B$2:$E$16877,4,FALSE()),"-")</f>
        <v>m2</v>
      </c>
      <c r="AB848" s="120" t="s">
        <v>17013</v>
      </c>
      <c r="AC848" s="121" t="str">
        <f aca="false">IFERROR(VLOOKUP(AB848,'ETAPAS ORCAM'!$B$4:$C$58,2,FALSE()),"-")</f>
        <v>B07 – IMPERMEABILIZAÇÃO</v>
      </c>
      <c r="AMH848" s="85"/>
      <c r="AMI848" s="85"/>
      <c r="AMJ848" s="85"/>
    </row>
    <row r="849" s="84" customFormat="true" ht="34.3" hidden="true" customHeight="false" outlineLevel="1" collapsed="false">
      <c r="A849" s="69"/>
      <c r="B849" s="86"/>
      <c r="C849" s="105" t="str">
        <f aca="false">C847</f>
        <v>CIOPAC</v>
      </c>
      <c r="D849" s="106" t="str">
        <f aca="false">D847</f>
        <v>TÉRREO</v>
      </c>
      <c r="E849" s="106" t="str">
        <f aca="false">E847</f>
        <v>ÁREA DE SERVIÇO A=5,15m2</v>
      </c>
      <c r="F849" s="107" t="str">
        <f aca="false">F847</f>
        <v>PISO</v>
      </c>
      <c r="G849" s="108"/>
      <c r="H849" s="109"/>
      <c r="I849" s="110"/>
      <c r="J849" s="108"/>
      <c r="K849" s="109"/>
      <c r="L849" s="110"/>
      <c r="M849" s="108"/>
      <c r="N849" s="109"/>
      <c r="O849" s="110"/>
      <c r="P849" s="111"/>
      <c r="Q849" s="112"/>
      <c r="R849" s="113"/>
      <c r="S849" s="114"/>
      <c r="T849" s="115"/>
      <c r="U849" s="116"/>
      <c r="V849" s="117"/>
      <c r="W849" s="118" t="n">
        <f aca="false">W848</f>
        <v>5.15</v>
      </c>
      <c r="X849" s="119" t="n">
        <v>13397</v>
      </c>
      <c r="Y849" s="106" t="str">
        <f aca="false">IFERROR(VLOOKUP($X849,'BASE DADOS'!$B$2:$E$16877,2,FALSE()),"-")</f>
        <v>ORSE</v>
      </c>
      <c r="Z849" s="106" t="str">
        <f aca="false">IFERROR(VLOOKUP($X849,'BASE DADOS'!$B$2:$E$16877,3,FALSE()),"-")</f>
        <v>Revestimento cerâmico para piso ou parede, 53 x 53 cm, Arielle, linha logan, cor branca, ou similar, PEI-5, aplicado com argamassa industrializada ac-ii, rejuntado, exclusive regularização de base ou emboço</v>
      </c>
      <c r="AA849" s="107" t="str">
        <f aca="false">IFERROR(VLOOKUP($X849,'BASE DADOS'!$B$2:$E$16877,4,FALSE()),"-")</f>
        <v>m2</v>
      </c>
      <c r="AB849" s="120" t="s">
        <v>17003</v>
      </c>
      <c r="AC849" s="121" t="str">
        <f aca="false">IFERROR(VLOOKUP(AB849,'ETAPAS ORCAM'!$B$4:$C$58,2,FALSE()),"-")</f>
        <v>B11 – PAVIMENTAÇÃO</v>
      </c>
      <c r="AMH849" s="85"/>
      <c r="AMI849" s="85"/>
      <c r="AMJ849" s="85"/>
    </row>
    <row r="850" s="84" customFormat="true" ht="17.9" hidden="true" customHeight="false" outlineLevel="1" collapsed="false">
      <c r="A850" s="69"/>
      <c r="B850" s="86"/>
      <c r="C850" s="105" t="str">
        <f aca="false">C849</f>
        <v>CIOPAC</v>
      </c>
      <c r="D850" s="106" t="str">
        <f aca="false">D849</f>
        <v>TÉRREO</v>
      </c>
      <c r="E850" s="106" t="str">
        <f aca="false">E849</f>
        <v>ÁREA DE SERVIÇO A=5,15m2</v>
      </c>
      <c r="F850" s="107" t="str">
        <f aca="false">F849</f>
        <v>PISO</v>
      </c>
      <c r="G850" s="108"/>
      <c r="H850" s="109"/>
      <c r="I850" s="110"/>
      <c r="J850" s="108"/>
      <c r="K850" s="109"/>
      <c r="L850" s="110"/>
      <c r="M850" s="108"/>
      <c r="N850" s="109"/>
      <c r="O850" s="110"/>
      <c r="P850" s="111"/>
      <c r="Q850" s="112"/>
      <c r="R850" s="113"/>
      <c r="S850" s="114"/>
      <c r="T850" s="115"/>
      <c r="U850" s="116"/>
      <c r="V850" s="117"/>
      <c r="W850" s="118" t="n">
        <f aca="false">W849</f>
        <v>5.15</v>
      </c>
      <c r="X850" s="119" t="n">
        <v>99804</v>
      </c>
      <c r="Y850" s="106" t="str">
        <f aca="false">IFERROR(VLOOKUP($X850,'BASE DADOS'!$B$2:$E$16877,2,FALSE()),"-")</f>
        <v>SINAPI</v>
      </c>
      <c r="Z850" s="106" t="str">
        <f aca="false">IFERROR(VLOOKUP($X850,'BASE DADOS'!$B$2:$E$16877,3,FALSE()),"-")</f>
        <v>Limpeza de piso cerâmico ou porcelanato utilizando detergente neutro e escovação manual. af_04/2019</v>
      </c>
      <c r="AA850" s="107" t="str">
        <f aca="false">IFERROR(VLOOKUP($X850,'BASE DADOS'!$B$2:$E$16877,4,FALSE()),"-")</f>
        <v>m2</v>
      </c>
      <c r="AB850" s="120" t="s">
        <v>17004</v>
      </c>
      <c r="AC850" s="121" t="str">
        <f aca="false">IFERROR(VLOOKUP(AB850,'ETAPAS ORCAM'!$B$4:$C$58,2,FALSE()),"-")</f>
        <v>B39 – LIMPEZA FINAL</v>
      </c>
      <c r="AMH850" s="85"/>
      <c r="AMI850" s="85"/>
      <c r="AMJ850" s="85"/>
    </row>
    <row r="851" s="84" customFormat="true" ht="17.9" hidden="true" customHeight="false" outlineLevel="1" collapsed="false">
      <c r="A851" s="69"/>
      <c r="B851" s="86"/>
      <c r="C851" s="105" t="str">
        <f aca="false">C850</f>
        <v>CIOPAC</v>
      </c>
      <c r="D851" s="106" t="str">
        <f aca="false">D850</f>
        <v>TÉRREO</v>
      </c>
      <c r="E851" s="106" t="str">
        <f aca="false">E850</f>
        <v>ÁREA DE SERVIÇO A=5,15m2</v>
      </c>
      <c r="F851" s="107" t="str">
        <f aca="false">F850</f>
        <v>PISO</v>
      </c>
      <c r="G851" s="108"/>
      <c r="H851" s="109"/>
      <c r="I851" s="110"/>
      <c r="J851" s="108"/>
      <c r="K851" s="109"/>
      <c r="L851" s="110"/>
      <c r="M851" s="108"/>
      <c r="N851" s="109"/>
      <c r="O851" s="110"/>
      <c r="P851" s="111"/>
      <c r="Q851" s="112"/>
      <c r="R851" s="113"/>
      <c r="S851" s="114"/>
      <c r="T851" s="115"/>
      <c r="U851" s="116"/>
      <c r="V851" s="117"/>
      <c r="W851" s="118" t="n">
        <v>1.2</v>
      </c>
      <c r="X851" s="119" t="n">
        <v>7785</v>
      </c>
      <c r="Y851" s="106" t="str">
        <f aca="false">IFERROR(VLOOKUP($X851,'BASE DADOS'!$B$2:$E$16877,2,FALSE()),"-")</f>
        <v>ORSE</v>
      </c>
      <c r="Z851" s="106" t="str">
        <f aca="false">IFERROR(VLOOKUP($X851,'BASE DADOS'!$B$2:$E$16877,3,FALSE()),"-")</f>
        <v>Filete de granito cinza andorinha  l=4cm, e=2cm,  com acabamento aboleado</v>
      </c>
      <c r="AA851" s="107" t="str">
        <f aca="false">IFERROR(VLOOKUP($X851,'BASE DADOS'!$B$2:$E$16877,4,FALSE()),"-")</f>
        <v>m</v>
      </c>
      <c r="AB851" s="120" t="s">
        <v>17003</v>
      </c>
      <c r="AC851" s="121" t="str">
        <f aca="false">IFERROR(VLOOKUP(AB851,'ETAPAS ORCAM'!$B$4:$C$58,2,FALSE()),"-")</f>
        <v>B11 – PAVIMENTAÇÃO</v>
      </c>
      <c r="AMH851" s="85"/>
      <c r="AMI851" s="85"/>
      <c r="AMJ851" s="85"/>
    </row>
    <row r="852" s="104" customFormat="true" ht="17.9" hidden="true" customHeight="false" outlineLevel="1" collapsed="false">
      <c r="A852" s="69"/>
      <c r="B852" s="86"/>
      <c r="C852" s="168" t="str">
        <f aca="false">C850</f>
        <v>CIOPAC</v>
      </c>
      <c r="D852" s="169" t="str">
        <f aca="false">D850</f>
        <v>TÉRREO</v>
      </c>
      <c r="E852" s="169" t="str">
        <f aca="false">E850</f>
        <v>ÁREA DE SERVIÇO A=5,15m2</v>
      </c>
      <c r="F852" s="170" t="s">
        <v>16954</v>
      </c>
      <c r="G852" s="171"/>
      <c r="H852" s="172"/>
      <c r="I852" s="173"/>
      <c r="J852" s="171" t="n">
        <v>9.9</v>
      </c>
      <c r="K852" s="172"/>
      <c r="L852" s="173"/>
      <c r="M852" s="171" t="n">
        <v>3.14</v>
      </c>
      <c r="N852" s="172"/>
      <c r="O852" s="173"/>
      <c r="P852" s="174" t="n">
        <f aca="false">-(3.25*2.2)</f>
        <v>-7.15</v>
      </c>
      <c r="Q852" s="175"/>
      <c r="R852" s="176"/>
      <c r="S852" s="177" t="n">
        <f aca="false">IF(G852&lt;&gt;0,(G852+P852),(J852*M852)+P852)</f>
        <v>23.936</v>
      </c>
      <c r="T852" s="178" t="n">
        <f aca="false">IF(H852&lt;&gt;0,(H852+Q852),(K852*N852)+Q852)</f>
        <v>0</v>
      </c>
      <c r="U852" s="179" t="n">
        <f aca="false">IF(I852&lt;&gt;0,(I852+R852),(L852*O852)+R852)</f>
        <v>0</v>
      </c>
      <c r="V852" s="180" t="n">
        <f aca="false">SUM(S852:U852)</f>
        <v>23.936</v>
      </c>
      <c r="W852" s="181"/>
      <c r="X852" s="182"/>
      <c r="Y852" s="169"/>
      <c r="Z852" s="169"/>
      <c r="AA852" s="170"/>
      <c r="AB852" s="183"/>
      <c r="AC852" s="184"/>
      <c r="AMH852" s="85"/>
      <c r="AMI852" s="85"/>
      <c r="AMJ852" s="85"/>
    </row>
    <row r="853" s="84" customFormat="true" ht="26.1" hidden="true" customHeight="false" outlineLevel="1" collapsed="false">
      <c r="A853" s="69"/>
      <c r="B853" s="86"/>
      <c r="C853" s="105" t="str">
        <f aca="false">C852</f>
        <v>CIOPAC</v>
      </c>
      <c r="D853" s="106" t="str">
        <f aca="false">D852</f>
        <v>TÉRREO</v>
      </c>
      <c r="E853" s="106" t="str">
        <f aca="false">E852</f>
        <v>ÁREA DE SERVIÇO A=5,15m2</v>
      </c>
      <c r="F853" s="107" t="str">
        <f aca="false">F852</f>
        <v>PAREDE</v>
      </c>
      <c r="G853" s="108"/>
      <c r="H853" s="109"/>
      <c r="I853" s="110"/>
      <c r="J853" s="108"/>
      <c r="K853" s="109"/>
      <c r="L853" s="110"/>
      <c r="M853" s="108"/>
      <c r="N853" s="109"/>
      <c r="O853" s="110"/>
      <c r="P853" s="111"/>
      <c r="Q853" s="112"/>
      <c r="R853" s="113"/>
      <c r="S853" s="114"/>
      <c r="T853" s="115"/>
      <c r="U853" s="116"/>
      <c r="V853" s="117"/>
      <c r="W853" s="118" t="n">
        <f aca="false">V852</f>
        <v>23.936</v>
      </c>
      <c r="X853" s="119" t="n">
        <v>87879</v>
      </c>
      <c r="Y853" s="106" t="str">
        <f aca="false">IFERROR(VLOOKUP($X853,'BASE DADOS'!$B$2:$E$16877,2,FALSE()),"-")</f>
        <v>SINAPI</v>
      </c>
      <c r="Z853" s="106" t="str">
        <f aca="false">IFERROR(VLOOKUP($X853,'BASE DADOS'!$B$2:$E$16877,3,FALSE()),"-")</f>
        <v>Chapisco aplicado em alvenarias e estruturas de concreto internas, com colher de pedreiro.   argamassa traço 1:3 com preparo em betoneira 400l. af_10/2022</v>
      </c>
      <c r="AA853" s="107" t="str">
        <f aca="false">IFERROR(VLOOKUP($X853,'BASE DADOS'!$B$2:$E$16877,4,FALSE()),"-")</f>
        <v>m2</v>
      </c>
      <c r="AB853" s="120" t="s">
        <v>17006</v>
      </c>
      <c r="AC853" s="121" t="str">
        <f aca="false">IFERROR(VLOOKUP(AB853,'ETAPAS ORCAM'!$B$4:$C$58,2,FALSE()),"-")</f>
        <v>B08 – REVESTIMENTO INTERNO – PAREDE</v>
      </c>
      <c r="AMH853" s="85"/>
      <c r="AMI853" s="85"/>
      <c r="AMJ853" s="85"/>
    </row>
    <row r="854" s="84" customFormat="true" ht="42.5" hidden="true" customHeight="false" outlineLevel="1" collapsed="false">
      <c r="A854" s="69"/>
      <c r="B854" s="86"/>
      <c r="C854" s="105" t="str">
        <f aca="false">C853</f>
        <v>CIOPAC</v>
      </c>
      <c r="D854" s="106" t="str">
        <f aca="false">D853</f>
        <v>TÉRREO</v>
      </c>
      <c r="E854" s="106" t="str">
        <f aca="false">E853</f>
        <v>ÁREA DE SERVIÇO A=5,15m2</v>
      </c>
      <c r="F854" s="107" t="str">
        <f aca="false">F853</f>
        <v>PAREDE</v>
      </c>
      <c r="G854" s="108"/>
      <c r="H854" s="109"/>
      <c r="I854" s="110"/>
      <c r="J854" s="108"/>
      <c r="K854" s="109"/>
      <c r="L854" s="110"/>
      <c r="M854" s="108"/>
      <c r="N854" s="109"/>
      <c r="O854" s="110"/>
      <c r="P854" s="111"/>
      <c r="Q854" s="112"/>
      <c r="R854" s="113"/>
      <c r="S854" s="114"/>
      <c r="T854" s="115"/>
      <c r="U854" s="116"/>
      <c r="V854" s="117"/>
      <c r="W854" s="118" t="n">
        <f aca="false">W853</f>
        <v>23.936</v>
      </c>
      <c r="X854" s="119" t="n">
        <v>87535</v>
      </c>
      <c r="Y854" s="106" t="str">
        <f aca="false">IFERROR(VLOOKUP($X854,'BASE DADOS'!$B$2:$E$16877,2,FALSE()),"-")</f>
        <v>SINAPI</v>
      </c>
      <c r="Z854" s="106" t="str">
        <f aca="false">IFERROR(VLOOKUP($X854,'BASE DADOS'!$B$2:$E$16877,3,FALSE()),"-")</f>
        <v>Emboço, para recebimento de cerâmica, em argamassa traço 1:2:8, preparo mecânico com betoneira 400l, aplicado manualmente em faces internas de paredes, para ambiente com área  maior que 10m2, espessura de 20mm, com execução de taliscas. af_06/2014</v>
      </c>
      <c r="AA854" s="107" t="str">
        <f aca="false">IFERROR(VLOOKUP($X854,'BASE DADOS'!$B$2:$E$16877,4,FALSE()),"-")</f>
        <v>m2</v>
      </c>
      <c r="AB854" s="120" t="s">
        <v>17006</v>
      </c>
      <c r="AC854" s="121" t="str">
        <f aca="false">IFERROR(VLOOKUP(AB854,'ETAPAS ORCAM'!$B$4:$C$58,2,FALSE()),"-")</f>
        <v>B08 – REVESTIMENTO INTERNO – PAREDE</v>
      </c>
      <c r="AMH854" s="85"/>
      <c r="AMI854" s="85"/>
      <c r="AMJ854" s="85"/>
    </row>
    <row r="855" s="84" customFormat="true" ht="12.8" hidden="true" customHeight="false" outlineLevel="1" collapsed="false">
      <c r="A855" s="69"/>
      <c r="B855" s="86"/>
      <c r="C855" s="105" t="str">
        <f aca="false">C854</f>
        <v>CIOPAC</v>
      </c>
      <c r="D855" s="106" t="str">
        <f aca="false">D854</f>
        <v>TÉRREO</v>
      </c>
      <c r="E855" s="106" t="str">
        <f aca="false">E854</f>
        <v>ÁREA DE SERVIÇO A=5,15m2</v>
      </c>
      <c r="F855" s="107" t="str">
        <f aca="false">F854</f>
        <v>PAREDE</v>
      </c>
      <c r="G855" s="108"/>
      <c r="H855" s="109"/>
      <c r="I855" s="110"/>
      <c r="J855" s="108"/>
      <c r="K855" s="109"/>
      <c r="L855" s="110"/>
      <c r="M855" s="108"/>
      <c r="N855" s="109"/>
      <c r="O855" s="110"/>
      <c r="P855" s="111"/>
      <c r="Q855" s="112"/>
      <c r="R855" s="113"/>
      <c r="S855" s="114"/>
      <c r="T855" s="115"/>
      <c r="U855" s="116"/>
      <c r="V855" s="117"/>
      <c r="W855" s="118" t="n">
        <f aca="false">J852</f>
        <v>9.9</v>
      </c>
      <c r="X855" s="119" t="n">
        <v>98559</v>
      </c>
      <c r="Y855" s="106" t="str">
        <f aca="false">IFERROR(VLOOKUP($X855,'BASE DADOS'!$B$2:$E$16877,2,FALSE()),"-")</f>
        <v>SINAPI</v>
      </c>
      <c r="Z855" s="106" t="str">
        <f aca="false">IFERROR(VLOOKUP($X855,'BASE DADOS'!$B$2:$E$16877,3,FALSE()),"-")</f>
        <v>Tratamento de rodapé com véu de poliéster. af_06/2018</v>
      </c>
      <c r="AA855" s="107" t="str">
        <f aca="false">IFERROR(VLOOKUP($X855,'BASE DADOS'!$B$2:$E$16877,4,FALSE()),"-")</f>
        <v>m</v>
      </c>
      <c r="AB855" s="120" t="s">
        <v>17013</v>
      </c>
      <c r="AC855" s="121" t="str">
        <f aca="false">IFERROR(VLOOKUP(AB855,'ETAPAS ORCAM'!$B$4:$C$58,2,FALSE()),"-")</f>
        <v>B07 – IMPERMEABILIZAÇÃO</v>
      </c>
      <c r="AMH855" s="85"/>
      <c r="AMI855" s="85"/>
      <c r="AMJ855" s="85"/>
    </row>
    <row r="856" s="84" customFormat="true" ht="17.9" hidden="true" customHeight="false" outlineLevel="1" collapsed="false">
      <c r="A856" s="69"/>
      <c r="B856" s="86"/>
      <c r="C856" s="105" t="str">
        <f aca="false">C855</f>
        <v>CIOPAC</v>
      </c>
      <c r="D856" s="106" t="str">
        <f aca="false">D855</f>
        <v>TÉRREO</v>
      </c>
      <c r="E856" s="106" t="str">
        <f aca="false">E855</f>
        <v>ÁREA DE SERVIÇO A=5,15m2</v>
      </c>
      <c r="F856" s="107" t="str">
        <f aca="false">F855</f>
        <v>PAREDE</v>
      </c>
      <c r="G856" s="108"/>
      <c r="H856" s="109"/>
      <c r="I856" s="110"/>
      <c r="J856" s="108"/>
      <c r="K856" s="109"/>
      <c r="L856" s="110"/>
      <c r="M856" s="108"/>
      <c r="N856" s="109"/>
      <c r="O856" s="110"/>
      <c r="P856" s="111"/>
      <c r="Q856" s="112"/>
      <c r="R856" s="113"/>
      <c r="S856" s="114"/>
      <c r="T856" s="115"/>
      <c r="U856" s="116"/>
      <c r="V856" s="117"/>
      <c r="W856" s="118" t="n">
        <f aca="false">W855*0.6</f>
        <v>5.94</v>
      </c>
      <c r="X856" s="119" t="n">
        <v>98555</v>
      </c>
      <c r="Y856" s="106" t="str">
        <f aca="false">IFERROR(VLOOKUP($X856,'BASE DADOS'!$B$2:$E$16877,2,FALSE()),"-")</f>
        <v>SINAPI</v>
      </c>
      <c r="Z856" s="106" t="str">
        <f aca="false">IFERROR(VLOOKUP($X856,'BASE DADOS'!$B$2:$E$16877,3,FALSE()),"-")</f>
        <v>Impermeabilização de superfície com argamassa polimérica / membrana acrílica, 3 demãos. af_06/2018</v>
      </c>
      <c r="AA856" s="107" t="str">
        <f aca="false">IFERROR(VLOOKUP($X856,'BASE DADOS'!$B$2:$E$16877,4,FALSE()),"-")</f>
        <v>m2</v>
      </c>
      <c r="AB856" s="120" t="s">
        <v>17013</v>
      </c>
      <c r="AC856" s="121" t="str">
        <f aca="false">IFERROR(VLOOKUP(AB856,'ETAPAS ORCAM'!$B$4:$C$58,2,FALSE()),"-")</f>
        <v>B07 – IMPERMEABILIZAÇÃO</v>
      </c>
      <c r="AMH856" s="85"/>
      <c r="AMI856" s="85"/>
      <c r="AMJ856" s="85"/>
    </row>
    <row r="857" s="84" customFormat="true" ht="34.3" hidden="true" customHeight="false" outlineLevel="1" collapsed="false">
      <c r="A857" s="69"/>
      <c r="B857" s="86"/>
      <c r="C857" s="105" t="str">
        <f aca="false">C855</f>
        <v>CIOPAC</v>
      </c>
      <c r="D857" s="106" t="str">
        <f aca="false">D855</f>
        <v>TÉRREO</v>
      </c>
      <c r="E857" s="106" t="str">
        <f aca="false">E855</f>
        <v>ÁREA DE SERVIÇO A=5,15m2</v>
      </c>
      <c r="F857" s="107" t="str">
        <f aca="false">F855</f>
        <v>PAREDE</v>
      </c>
      <c r="G857" s="108"/>
      <c r="H857" s="109"/>
      <c r="I857" s="110"/>
      <c r="J857" s="108"/>
      <c r="K857" s="109"/>
      <c r="L857" s="110"/>
      <c r="M857" s="108"/>
      <c r="N857" s="109"/>
      <c r="O857" s="110"/>
      <c r="P857" s="111"/>
      <c r="Q857" s="112"/>
      <c r="R857" s="113"/>
      <c r="S857" s="114"/>
      <c r="T857" s="115"/>
      <c r="U857" s="116"/>
      <c r="V857" s="117"/>
      <c r="W857" s="118" t="n">
        <f aca="false">W854</f>
        <v>23.936</v>
      </c>
      <c r="X857" s="119" t="n">
        <v>11165</v>
      </c>
      <c r="Y857" s="106" t="str">
        <f aca="false">IFERROR(VLOOKUP($X857,'BASE DADOS'!$B$2:$E$16877,2,FALSE()),"-")</f>
        <v>ORSE</v>
      </c>
      <c r="Z857" s="106" t="str">
        <f aca="false">IFERROR(VLOOKUP($X857,'BASE DADOS'!$B$2:$E$16877,3,FALSE()),"-")</f>
        <v>Revestimento cerâmico para piso ou parede, 37 x 59 cm, Arielle, linha riviera, cor branca ou similar, PEI-3, aplicado com argamassa industrializada ac-ii, rejuntado, exclusive regularização de base ou emboço</v>
      </c>
      <c r="AA857" s="107" t="str">
        <f aca="false">IFERROR(VLOOKUP($X857,'BASE DADOS'!$B$2:$E$16877,4,FALSE()),"-")</f>
        <v>m2</v>
      </c>
      <c r="AB857" s="120" t="s">
        <v>17006</v>
      </c>
      <c r="AC857" s="121" t="str">
        <f aca="false">IFERROR(VLOOKUP(AB857,'ETAPAS ORCAM'!$B$4:$C$58,2,FALSE()),"-")</f>
        <v>B08 – REVESTIMENTO INTERNO – PAREDE</v>
      </c>
      <c r="AMH857" s="85"/>
      <c r="AMI857" s="85"/>
      <c r="AMJ857" s="85"/>
    </row>
    <row r="858" s="84" customFormat="true" ht="17.9" hidden="true" customHeight="false" outlineLevel="1" collapsed="false">
      <c r="A858" s="69"/>
      <c r="B858" s="86"/>
      <c r="C858" s="105" t="str">
        <f aca="false">C857</f>
        <v>CIOPAC</v>
      </c>
      <c r="D858" s="106" t="str">
        <f aca="false">D857</f>
        <v>TÉRREO</v>
      </c>
      <c r="E858" s="106" t="str">
        <f aca="false">E857</f>
        <v>ÁREA DE SERVIÇO A=5,15m2</v>
      </c>
      <c r="F858" s="107" t="str">
        <f aca="false">F857</f>
        <v>PAREDE</v>
      </c>
      <c r="G858" s="108"/>
      <c r="H858" s="109"/>
      <c r="I858" s="110"/>
      <c r="J858" s="108"/>
      <c r="K858" s="109"/>
      <c r="L858" s="110"/>
      <c r="M858" s="108"/>
      <c r="N858" s="109"/>
      <c r="O858" s="110"/>
      <c r="P858" s="111"/>
      <c r="Q858" s="112"/>
      <c r="R858" s="113"/>
      <c r="S858" s="114"/>
      <c r="T858" s="115"/>
      <c r="U858" s="116"/>
      <c r="V858" s="117"/>
      <c r="W858" s="118" t="n">
        <f aca="false">W857</f>
        <v>23.936</v>
      </c>
      <c r="X858" s="119" t="n">
        <v>99807</v>
      </c>
      <c r="Y858" s="106" t="str">
        <f aca="false">IFERROR(VLOOKUP($X858,'BASE DADOS'!$B$2:$E$16877,2,FALSE()),"-")</f>
        <v>SINAPI</v>
      </c>
      <c r="Z858" s="106" t="str">
        <f aca="false">IFERROR(VLOOKUP($X858,'BASE DADOS'!$B$2:$E$16877,3,FALSE()),"-")</f>
        <v>Limpeza de revestimento cerâmico em parede utilizando detergente neutro e escovação manual. af_04/2019</v>
      </c>
      <c r="AA858" s="107" t="str">
        <f aca="false">IFERROR(VLOOKUP($X858,'BASE DADOS'!$B$2:$E$16877,4,FALSE()),"-")</f>
        <v>m2</v>
      </c>
      <c r="AB858" s="120" t="s">
        <v>17004</v>
      </c>
      <c r="AC858" s="121" t="str">
        <f aca="false">IFERROR(VLOOKUP(AB858,'ETAPAS ORCAM'!$B$4:$C$58,2,FALSE()),"-")</f>
        <v>B39 – LIMPEZA FINAL</v>
      </c>
      <c r="AMH858" s="85"/>
      <c r="AMI858" s="85"/>
      <c r="AMJ858" s="85"/>
    </row>
    <row r="859" s="104" customFormat="true" ht="12.8" hidden="true" customHeight="false" outlineLevel="1" collapsed="false">
      <c r="A859" s="69"/>
      <c r="B859" s="86"/>
      <c r="C859" s="168" t="str">
        <f aca="false">C858</f>
        <v>CIOPAC</v>
      </c>
      <c r="D859" s="169" t="str">
        <f aca="false">D858</f>
        <v>TÉRREO</v>
      </c>
      <c r="E859" s="169" t="str">
        <f aca="false">E858</f>
        <v>ÁREA DE SERVIÇO A=5,15m2</v>
      </c>
      <c r="F859" s="170" t="s">
        <v>16955</v>
      </c>
      <c r="G859" s="171" t="n">
        <f aca="false">G845</f>
        <v>5.15</v>
      </c>
      <c r="H859" s="172"/>
      <c r="I859" s="173"/>
      <c r="J859" s="171"/>
      <c r="K859" s="172"/>
      <c r="L859" s="173"/>
      <c r="M859" s="171"/>
      <c r="N859" s="172"/>
      <c r="O859" s="173"/>
      <c r="P859" s="174"/>
      <c r="Q859" s="175"/>
      <c r="R859" s="176"/>
      <c r="S859" s="177" t="n">
        <f aca="false">IF(G859&lt;&gt;0,(G859+P859),(J859*M859)+P859)</f>
        <v>5.15</v>
      </c>
      <c r="T859" s="178" t="n">
        <f aca="false">IF(H859&lt;&gt;0,(H859+Q859),(K859*N859)+Q859)</f>
        <v>0</v>
      </c>
      <c r="U859" s="179" t="n">
        <f aca="false">IF(I859&lt;&gt;0,(I859+R859),(L859*O859)+R859)</f>
        <v>0</v>
      </c>
      <c r="V859" s="180" t="n">
        <f aca="false">SUM(S859:U859)</f>
        <v>5.15</v>
      </c>
      <c r="W859" s="181"/>
      <c r="X859" s="182"/>
      <c r="Y859" s="169"/>
      <c r="Z859" s="169"/>
      <c r="AA859" s="170"/>
      <c r="AB859" s="183"/>
      <c r="AC859" s="184"/>
      <c r="AMH859" s="85"/>
      <c r="AMI859" s="85"/>
      <c r="AMJ859" s="85"/>
    </row>
    <row r="860" s="84" customFormat="true" ht="17.9" hidden="true" customHeight="false" outlineLevel="1" collapsed="false">
      <c r="A860" s="69"/>
      <c r="B860" s="86"/>
      <c r="C860" s="105" t="str">
        <f aca="false">C859</f>
        <v>CIOPAC</v>
      </c>
      <c r="D860" s="106" t="str">
        <f aca="false">D859</f>
        <v>TÉRREO</v>
      </c>
      <c r="E860" s="106" t="str">
        <f aca="false">E859</f>
        <v>ÁREA DE SERVIÇO A=5,15m2</v>
      </c>
      <c r="F860" s="107" t="str">
        <f aca="false">F859</f>
        <v>TETO</v>
      </c>
      <c r="G860" s="108"/>
      <c r="H860" s="109"/>
      <c r="I860" s="110"/>
      <c r="J860" s="108"/>
      <c r="K860" s="109"/>
      <c r="L860" s="110"/>
      <c r="M860" s="108"/>
      <c r="N860" s="109"/>
      <c r="O860" s="110"/>
      <c r="P860" s="111"/>
      <c r="Q860" s="112"/>
      <c r="R860" s="113"/>
      <c r="S860" s="114"/>
      <c r="T860" s="115"/>
      <c r="U860" s="116"/>
      <c r="V860" s="117"/>
      <c r="W860" s="118" t="n">
        <f aca="false">V859</f>
        <v>5.15</v>
      </c>
      <c r="X860" s="119" t="n">
        <v>96114</v>
      </c>
      <c r="Y860" s="106" t="str">
        <f aca="false">IFERROR(VLOOKUP($X860,'BASE DADOS'!$B$2:$E$16877,2,FALSE()),"-")</f>
        <v>SINAPI</v>
      </c>
      <c r="Z860" s="106" t="str">
        <f aca="false">IFERROR(VLOOKUP($X860,'BASE DADOS'!$B$2:$E$16877,3,FALSE()),"-")</f>
        <v>Forro em drywall, para ambientes comerciais, inclusive estrutura de fixação. af_05/2017_ps</v>
      </c>
      <c r="AA860" s="107" t="str">
        <f aca="false">IFERROR(VLOOKUP($X860,'BASE DADOS'!$B$2:$E$16877,4,FALSE()),"-")</f>
        <v>m2</v>
      </c>
      <c r="AB860" s="120" t="s">
        <v>17018</v>
      </c>
      <c r="AC860" s="121" t="str">
        <f aca="false">IFERROR(VLOOKUP(AB860,'ETAPAS ORCAM'!$B$4:$C$58,2,FALSE()),"-")</f>
        <v>B09 – REVESTIMENTO INTERNO – TETO</v>
      </c>
      <c r="AMH860" s="85"/>
      <c r="AMI860" s="85"/>
      <c r="AMJ860" s="85"/>
    </row>
    <row r="861" s="84" customFormat="true" ht="17.9" hidden="true" customHeight="false" outlineLevel="1" collapsed="false">
      <c r="A861" s="69"/>
      <c r="B861" s="86"/>
      <c r="C861" s="105" t="str">
        <f aca="false">C860</f>
        <v>CIOPAC</v>
      </c>
      <c r="D861" s="106" t="str">
        <f aca="false">D860</f>
        <v>TÉRREO</v>
      </c>
      <c r="E861" s="106" t="str">
        <f aca="false">E860</f>
        <v>ÁREA DE SERVIÇO A=5,15m2</v>
      </c>
      <c r="F861" s="107" t="str">
        <f aca="false">F860</f>
        <v>TETO</v>
      </c>
      <c r="G861" s="108"/>
      <c r="H861" s="109"/>
      <c r="I861" s="110"/>
      <c r="J861" s="108"/>
      <c r="K861" s="109"/>
      <c r="L861" s="110"/>
      <c r="M861" s="108"/>
      <c r="N861" s="109"/>
      <c r="O861" s="110"/>
      <c r="P861" s="111"/>
      <c r="Q861" s="112"/>
      <c r="R861" s="113"/>
      <c r="S861" s="114"/>
      <c r="T861" s="115"/>
      <c r="U861" s="116"/>
      <c r="V861" s="117"/>
      <c r="W861" s="118" t="n">
        <f aca="false">J852</f>
        <v>9.9</v>
      </c>
      <c r="X861" s="119" t="n">
        <v>9082</v>
      </c>
      <c r="Y861" s="106" t="str">
        <f aca="false">IFERROR(VLOOKUP($X861,'BASE DADOS'!$B$2:$E$16877,2,FALSE()),"-")</f>
        <v>ORSE</v>
      </c>
      <c r="Z861" s="106" t="str">
        <f aca="false">IFERROR(VLOOKUP($X861,'BASE DADOS'!$B$2:$E$16877,3,FALSE()),"-")</f>
        <v>Tabica metálica 3x3cm para forro de gesso (fornecimento e montagem)</v>
      </c>
      <c r="AA861" s="107" t="str">
        <f aca="false">IFERROR(VLOOKUP($X861,'BASE DADOS'!$B$2:$E$16877,4,FALSE()),"-")</f>
        <v>m</v>
      </c>
      <c r="AB861" s="120" t="s">
        <v>17018</v>
      </c>
      <c r="AC861" s="121" t="str">
        <f aca="false">IFERROR(VLOOKUP(AB861,'ETAPAS ORCAM'!$B$4:$C$58,2,FALSE()),"-")</f>
        <v>B09 – REVESTIMENTO INTERNO – TETO</v>
      </c>
      <c r="AMH861" s="85"/>
      <c r="AMI861" s="85"/>
      <c r="AMJ861" s="85"/>
    </row>
    <row r="862" s="84" customFormat="true" ht="17.9" hidden="true" customHeight="false" outlineLevel="1" collapsed="false">
      <c r="A862" s="69"/>
      <c r="B862" s="86"/>
      <c r="C862" s="105" t="str">
        <f aca="false">C861</f>
        <v>CIOPAC</v>
      </c>
      <c r="D862" s="106" t="str">
        <f aca="false">D861</f>
        <v>TÉRREO</v>
      </c>
      <c r="E862" s="106" t="str">
        <f aca="false">E861</f>
        <v>ÁREA DE SERVIÇO A=5,15m2</v>
      </c>
      <c r="F862" s="107" t="str">
        <f aca="false">F861</f>
        <v>TETO</v>
      </c>
      <c r="G862" s="108"/>
      <c r="H862" s="109"/>
      <c r="I862" s="110"/>
      <c r="J862" s="108"/>
      <c r="K862" s="109"/>
      <c r="L862" s="110"/>
      <c r="M862" s="108"/>
      <c r="N862" s="109"/>
      <c r="O862" s="110"/>
      <c r="P862" s="111"/>
      <c r="Q862" s="112"/>
      <c r="R862" s="113"/>
      <c r="S862" s="114"/>
      <c r="T862" s="115"/>
      <c r="U862" s="116"/>
      <c r="V862" s="117"/>
      <c r="W862" s="118" t="n">
        <f aca="false">W860</f>
        <v>5.15</v>
      </c>
      <c r="X862" s="119" t="n">
        <v>88484</v>
      </c>
      <c r="Y862" s="106" t="str">
        <f aca="false">IFERROR(VLOOKUP($X862,'BASE DADOS'!$B$2:$E$16877,2,FALSE()),"-")</f>
        <v>SINAPI</v>
      </c>
      <c r="Z862" s="106" t="str">
        <f aca="false">IFERROR(VLOOKUP($X862,'BASE DADOS'!$B$2:$E$16877,3,FALSE()),"-")</f>
        <v>Aplicação de fundo selador acrílico em teto, uma demão. af_06/2014</v>
      </c>
      <c r="AA862" s="107" t="str">
        <f aca="false">IFERROR(VLOOKUP($X862,'BASE DADOS'!$B$2:$E$16877,4,FALSE()),"-")</f>
        <v>m2</v>
      </c>
      <c r="AB862" s="120" t="s">
        <v>17008</v>
      </c>
      <c r="AC862" s="121" t="str">
        <f aca="false">IFERROR(VLOOKUP(AB862,'ETAPAS ORCAM'!$B$4:$C$58,2,FALSE()),"-")</f>
        <v>B15 – PINTURA INTERNA – TETO</v>
      </c>
      <c r="AMH862" s="85"/>
      <c r="AMI862" s="85"/>
      <c r="AMJ862" s="85"/>
    </row>
    <row r="863" s="84" customFormat="true" ht="17.9" hidden="true" customHeight="false" outlineLevel="1" collapsed="false">
      <c r="A863" s="69"/>
      <c r="B863" s="86"/>
      <c r="C863" s="105" t="str">
        <f aca="false">C862</f>
        <v>CIOPAC</v>
      </c>
      <c r="D863" s="106" t="str">
        <f aca="false">D862</f>
        <v>TÉRREO</v>
      </c>
      <c r="E863" s="106" t="str">
        <f aca="false">E862</f>
        <v>ÁREA DE SERVIÇO A=5,15m2</v>
      </c>
      <c r="F863" s="107" t="str">
        <f aca="false">F862</f>
        <v>TETO</v>
      </c>
      <c r="G863" s="108"/>
      <c r="H863" s="109"/>
      <c r="I863" s="110"/>
      <c r="J863" s="108"/>
      <c r="K863" s="109"/>
      <c r="L863" s="110"/>
      <c r="M863" s="108"/>
      <c r="N863" s="109"/>
      <c r="O863" s="110"/>
      <c r="P863" s="111"/>
      <c r="Q863" s="112"/>
      <c r="R863" s="113"/>
      <c r="S863" s="114"/>
      <c r="T863" s="115"/>
      <c r="U863" s="116"/>
      <c r="V863" s="117"/>
      <c r="W863" s="118" t="n">
        <f aca="false">W862</f>
        <v>5.15</v>
      </c>
      <c r="X863" s="119" t="n">
        <v>88496</v>
      </c>
      <c r="Y863" s="106" t="str">
        <f aca="false">IFERROR(VLOOKUP($X863,'BASE DADOS'!$B$2:$E$16877,2,FALSE()),"-")</f>
        <v>SINAPI</v>
      </c>
      <c r="Z863" s="106" t="str">
        <f aca="false">IFERROR(VLOOKUP($X863,'BASE DADOS'!$B$2:$E$16877,3,FALSE()),"-")</f>
        <v>Aplicação e lixamento de massa látex em teto, duas demãos. af_06/2014</v>
      </c>
      <c r="AA863" s="107" t="str">
        <f aca="false">IFERROR(VLOOKUP($X863,'BASE DADOS'!$B$2:$E$16877,4,FALSE()),"-")</f>
        <v>m2</v>
      </c>
      <c r="AB863" s="120" t="s">
        <v>17008</v>
      </c>
      <c r="AC863" s="121" t="str">
        <f aca="false">IFERROR(VLOOKUP(AB863,'ETAPAS ORCAM'!$B$4:$C$58,2,FALSE()),"-")</f>
        <v>B15 – PINTURA INTERNA – TETO</v>
      </c>
      <c r="AMH863" s="85"/>
      <c r="AMI863" s="85"/>
      <c r="AMJ863" s="85"/>
    </row>
    <row r="864" s="84" customFormat="true" ht="17.9" hidden="true" customHeight="false" outlineLevel="1" collapsed="false">
      <c r="A864" s="69"/>
      <c r="B864" s="86"/>
      <c r="C864" s="105" t="str">
        <f aca="false">C863</f>
        <v>CIOPAC</v>
      </c>
      <c r="D864" s="106" t="str">
        <f aca="false">D863</f>
        <v>TÉRREO</v>
      </c>
      <c r="E864" s="106" t="str">
        <f aca="false">E863</f>
        <v>ÁREA DE SERVIÇO A=5,15m2</v>
      </c>
      <c r="F864" s="107" t="str">
        <f aca="false">F863</f>
        <v>TETO</v>
      </c>
      <c r="G864" s="108"/>
      <c r="H864" s="109"/>
      <c r="I864" s="110"/>
      <c r="J864" s="108"/>
      <c r="K864" s="109"/>
      <c r="L864" s="110"/>
      <c r="M864" s="108"/>
      <c r="N864" s="109"/>
      <c r="O864" s="110"/>
      <c r="P864" s="111"/>
      <c r="Q864" s="112"/>
      <c r="R864" s="113"/>
      <c r="S864" s="114"/>
      <c r="T864" s="115"/>
      <c r="U864" s="116"/>
      <c r="V864" s="117"/>
      <c r="W864" s="118" t="n">
        <f aca="false">W863</f>
        <v>5.15</v>
      </c>
      <c r="X864" s="119" t="n">
        <v>104639</v>
      </c>
      <c r="Y864" s="106" t="str">
        <f aca="false">IFERROR(VLOOKUP($X864,'BASE DADOS'!$B$2:$E$16877,2,FALSE()),"-")</f>
        <v>SINAPI</v>
      </c>
      <c r="Z864" s="106" t="str">
        <f aca="false">IFERROR(VLOOKUP($X864,'BASE DADOS'!$B$2:$E$16877,3,FALSE()),"-")</f>
        <v>Pintura látex acrílica econômica, aplicação manual em teto, duas demãos. Af_04/2023</v>
      </c>
      <c r="AA864" s="107" t="str">
        <f aca="false">IFERROR(VLOOKUP($X864,'BASE DADOS'!$B$2:$E$16877,4,FALSE()),"-")</f>
        <v>m2</v>
      </c>
      <c r="AB864" s="120" t="s">
        <v>17008</v>
      </c>
      <c r="AC864" s="121" t="str">
        <f aca="false">IFERROR(VLOOKUP(AB864,'ETAPAS ORCAM'!$B$4:$C$58,2,FALSE()),"-")</f>
        <v>B15 – PINTURA INTERNA – TETO</v>
      </c>
      <c r="AMH864" s="85"/>
      <c r="AMI864" s="85"/>
      <c r="AMJ864" s="85"/>
    </row>
    <row r="865" s="104" customFormat="true" ht="26.1" hidden="true" customHeight="false" outlineLevel="1" collapsed="false">
      <c r="A865" s="69"/>
      <c r="B865" s="86"/>
      <c r="C865" s="168" t="str">
        <f aca="false">C864</f>
        <v>CIOPAC</v>
      </c>
      <c r="D865" s="169" t="str">
        <f aca="false">D864</f>
        <v>TÉRREO</v>
      </c>
      <c r="E865" s="169" t="str">
        <f aca="false">E864</f>
        <v>ÁREA DE SERVIÇO A=5,15m2</v>
      </c>
      <c r="F865" s="170" t="s">
        <v>16966</v>
      </c>
      <c r="G865" s="171" t="n">
        <v>2</v>
      </c>
      <c r="H865" s="172"/>
      <c r="I865" s="173"/>
      <c r="J865" s="171"/>
      <c r="K865" s="172"/>
      <c r="L865" s="173"/>
      <c r="M865" s="171"/>
      <c r="N865" s="172"/>
      <c r="O865" s="173"/>
      <c r="P865" s="174"/>
      <c r="Q865" s="175"/>
      <c r="R865" s="176"/>
      <c r="S865" s="177" t="n">
        <f aca="false">IF(G865&lt;&gt;0,(G865+P865),(J865*M865)+P865)</f>
        <v>2</v>
      </c>
      <c r="T865" s="178" t="n">
        <f aca="false">IF(H865&lt;&gt;0,(H865+Q865),(K865*N865)+Q865)</f>
        <v>0</v>
      </c>
      <c r="U865" s="179" t="n">
        <f aca="false">IF(I865&lt;&gt;0,(I865+R865),(L865*O865)+R865)</f>
        <v>0</v>
      </c>
      <c r="V865" s="180" t="n">
        <f aca="false">SUM(S865:U865)</f>
        <v>2</v>
      </c>
      <c r="W865" s="181"/>
      <c r="X865" s="182"/>
      <c r="Y865" s="169"/>
      <c r="Z865" s="169"/>
      <c r="AA865" s="170"/>
      <c r="AB865" s="183"/>
      <c r="AC865" s="184"/>
      <c r="AMH865" s="85"/>
      <c r="AMI865" s="85"/>
      <c r="AMJ865" s="85"/>
    </row>
    <row r="866" s="84" customFormat="true" ht="34.3" hidden="true" customHeight="false" outlineLevel="1" collapsed="false">
      <c r="A866" s="69"/>
      <c r="B866" s="86"/>
      <c r="C866" s="105" t="str">
        <f aca="false">C865</f>
        <v>CIOPAC</v>
      </c>
      <c r="D866" s="106" t="str">
        <f aca="false">D865</f>
        <v>TÉRREO</v>
      </c>
      <c r="E866" s="106" t="str">
        <f aca="false">E865</f>
        <v>ÁREA DE SERVIÇO A=5,15m2</v>
      </c>
      <c r="F866" s="107" t="str">
        <f aca="false">F865</f>
        <v>BANCADAS, LOUÇAS E METAIS</v>
      </c>
      <c r="G866" s="108"/>
      <c r="H866" s="109"/>
      <c r="I866" s="110"/>
      <c r="J866" s="108"/>
      <c r="K866" s="109"/>
      <c r="L866" s="110"/>
      <c r="M866" s="108"/>
      <c r="N866" s="109"/>
      <c r="O866" s="110"/>
      <c r="P866" s="111"/>
      <c r="Q866" s="112"/>
      <c r="R866" s="113"/>
      <c r="S866" s="114"/>
      <c r="T866" s="115"/>
      <c r="U866" s="116"/>
      <c r="V866" s="117"/>
      <c r="W866" s="118" t="n">
        <v>2</v>
      </c>
      <c r="X866" s="119" t="n">
        <v>86922</v>
      </c>
      <c r="Y866" s="106" t="str">
        <f aca="false">IFERROR(VLOOKUP($X866,'BASE DADOS'!$B$2:$E$16877,2,FALSE()),"-")</f>
        <v>SINAPI</v>
      </c>
      <c r="Z866" s="106" t="str">
        <f aca="false">IFERROR(VLOOKUP($X866,'BASE DADOS'!$B$2:$E$16877,3,FALSE()),"-")</f>
        <v>Tanque de louça branca suspenso, 18l ou equivalente, incluso sifão tipo garrafa em metal cromado, válvula metálica e torneira de metal cromado padrão médio - fornecimento e instalação. af_01/2020</v>
      </c>
      <c r="AA866" s="107" t="str">
        <f aca="false">IFERROR(VLOOKUP($X866,'BASE DADOS'!$B$2:$E$16877,4,FALSE()),"-")</f>
        <v>un</v>
      </c>
      <c r="AB866" s="120" t="s">
        <v>17023</v>
      </c>
      <c r="AC866" s="121" t="str">
        <f aca="false">IFERROR(VLOOKUP(AB866,'ETAPAS ORCAM'!$B$4:$C$58,2,FALSE()),"-")</f>
        <v>B24 – BANCADAS, LOUÇAS, METAIS SANITÁRIOS E DIVISÓRIAS DE GRANITO</v>
      </c>
      <c r="AMH866" s="85"/>
      <c r="AMI866" s="85"/>
      <c r="AMJ866" s="85"/>
    </row>
    <row r="867" s="84" customFormat="true" ht="17.9" hidden="true" customHeight="false" outlineLevel="1" collapsed="false">
      <c r="A867" s="69"/>
      <c r="B867" s="86"/>
      <c r="C867" s="105" t="str">
        <f aca="false">C866</f>
        <v>CIOPAC</v>
      </c>
      <c r="D867" s="106" t="str">
        <f aca="false">D866</f>
        <v>TÉRREO</v>
      </c>
      <c r="E867" s="106" t="str">
        <f aca="false">E866</f>
        <v>ÁREA DE SERVIÇO A=5,15m2</v>
      </c>
      <c r="F867" s="107" t="str">
        <f aca="false">F866</f>
        <v>BANCADAS, LOUÇAS E METAIS</v>
      </c>
      <c r="G867" s="108"/>
      <c r="H867" s="109"/>
      <c r="I867" s="110"/>
      <c r="J867" s="108"/>
      <c r="K867" s="109"/>
      <c r="L867" s="110"/>
      <c r="M867" s="108"/>
      <c r="N867" s="109"/>
      <c r="O867" s="110"/>
      <c r="P867" s="111"/>
      <c r="Q867" s="112"/>
      <c r="R867" s="113"/>
      <c r="S867" s="114"/>
      <c r="T867" s="115"/>
      <c r="U867" s="116"/>
      <c r="V867" s="117"/>
      <c r="W867" s="118" t="n">
        <v>1</v>
      </c>
      <c r="X867" s="119" t="n">
        <v>8436</v>
      </c>
      <c r="Y867" s="106" t="str">
        <f aca="false">IFERROR(VLOOKUP($X867,'BASE DADOS'!$B$2:$E$16877,2,FALSE()),"-")</f>
        <v>ORSE</v>
      </c>
      <c r="Z867" s="106" t="str">
        <f aca="false">IFERROR(VLOOKUP($X867,'BASE DADOS'!$B$2:$E$16877,3,FALSE()),"-")</f>
        <v>Acabamento para registro 1/2", 3/4" e 1" (PQ), ref. 4900 - C43, da Deca ou similar</v>
      </c>
      <c r="AA867" s="107" t="str">
        <f aca="false">IFERROR(VLOOKUP($X867,'BASE DADOS'!$B$2:$E$16877,4,FALSE()),"-")</f>
        <v>un</v>
      </c>
      <c r="AB867" s="120" t="s">
        <v>17023</v>
      </c>
      <c r="AC867" s="121" t="str">
        <f aca="false">IFERROR(VLOOKUP(AB867,'ETAPAS ORCAM'!$B$4:$C$58,2,FALSE()),"-")</f>
        <v>B24 – BANCADAS, LOUÇAS, METAIS SANITÁRIOS E DIVISÓRIAS DE GRANITO</v>
      </c>
      <c r="AMH867" s="85"/>
      <c r="AMI867" s="85"/>
      <c r="AMJ867" s="85"/>
    </row>
    <row r="868" s="84" customFormat="true" ht="12.8" hidden="true" customHeight="false" outlineLevel="1" collapsed="false">
      <c r="A868" s="69"/>
      <c r="B868" s="86"/>
      <c r="C868" s="122"/>
      <c r="D868" s="123"/>
      <c r="E868" s="123"/>
      <c r="F868" s="124"/>
      <c r="G868" s="125"/>
      <c r="H868" s="126"/>
      <c r="I868" s="127"/>
      <c r="J868" s="125"/>
      <c r="K868" s="126"/>
      <c r="L868" s="127"/>
      <c r="M868" s="125"/>
      <c r="N868" s="126"/>
      <c r="O868" s="127"/>
      <c r="P868" s="128"/>
      <c r="Q868" s="129"/>
      <c r="R868" s="130"/>
      <c r="S868" s="131"/>
      <c r="T868" s="132"/>
      <c r="U868" s="133"/>
      <c r="V868" s="134"/>
      <c r="W868" s="135"/>
      <c r="X868" s="136"/>
      <c r="Y868" s="123"/>
      <c r="Z868" s="123"/>
      <c r="AA868" s="124"/>
      <c r="AB868" s="137"/>
      <c r="AC868" s="138"/>
      <c r="AMH868" s="85"/>
      <c r="AMI868" s="85"/>
      <c r="AMJ868" s="85"/>
    </row>
    <row r="869" customFormat="false" ht="12.8" hidden="true" customHeight="false" outlineLevel="0" collapsed="false"/>
    <row r="870" customFormat="false" ht="12.8" hidden="true" customHeight="false" outlineLevel="0" collapsed="false"/>
    <row r="871" customFormat="false" ht="12.8" hidden="true" customHeight="false" outlineLevel="0" collapsed="false"/>
    <row r="872" s="84" customFormat="true" ht="17.9" hidden="true" customHeight="false" outlineLevel="0" collapsed="false">
      <c r="A872" s="69"/>
      <c r="B872" s="70" t="n">
        <v>37257</v>
      </c>
      <c r="C872" s="71" t="s">
        <v>16978</v>
      </c>
      <c r="D872" s="72" t="s">
        <v>17048</v>
      </c>
      <c r="E872" s="72" t="s">
        <v>17049</v>
      </c>
      <c r="F872" s="73"/>
      <c r="G872" s="74"/>
      <c r="H872" s="75"/>
      <c r="I872" s="76"/>
      <c r="J872" s="74"/>
      <c r="K872" s="75"/>
      <c r="L872" s="76"/>
      <c r="M872" s="74"/>
      <c r="N872" s="75"/>
      <c r="O872" s="76"/>
      <c r="P872" s="74"/>
      <c r="Q872" s="75"/>
      <c r="R872" s="76"/>
      <c r="S872" s="77"/>
      <c r="T872" s="78"/>
      <c r="U872" s="79"/>
      <c r="V872" s="80"/>
      <c r="W872" s="81"/>
      <c r="X872" s="71"/>
      <c r="Y872" s="72"/>
      <c r="Z872" s="72"/>
      <c r="AA872" s="73"/>
      <c r="AB872" s="82"/>
      <c r="AC872" s="83"/>
      <c r="AMH872" s="85"/>
      <c r="AMI872" s="85"/>
      <c r="AMJ872" s="85"/>
    </row>
    <row r="873" s="104" customFormat="true" ht="26.1" hidden="true" customHeight="false" outlineLevel="1" collapsed="false">
      <c r="A873" s="69"/>
      <c r="B873" s="86"/>
      <c r="C873" s="87" t="str">
        <f aca="false">C872</f>
        <v>CIOPAC</v>
      </c>
      <c r="D873" s="88" t="str">
        <f aca="false">D872</f>
        <v>1º PAV.</v>
      </c>
      <c r="E873" s="88" t="str">
        <f aca="false">E872</f>
        <v>HALL/ ESCADA ACESSO AO 2º PAV. A= 4,27 + 12,83m2</v>
      </c>
      <c r="F873" s="89" t="s">
        <v>16953</v>
      </c>
      <c r="G873" s="90" t="n">
        <v>17.1</v>
      </c>
      <c r="H873" s="91"/>
      <c r="I873" s="92"/>
      <c r="J873" s="90"/>
      <c r="K873" s="91"/>
      <c r="L873" s="92"/>
      <c r="M873" s="90"/>
      <c r="N873" s="91"/>
      <c r="O873" s="92"/>
      <c r="P873" s="93"/>
      <c r="Q873" s="94"/>
      <c r="R873" s="95"/>
      <c r="S873" s="96" t="n">
        <f aca="false">IF(G873&lt;&gt;0,(G873+P873),(J873*M873)+P873)</f>
        <v>17.1</v>
      </c>
      <c r="T873" s="97" t="n">
        <f aca="false">IF(H873&lt;&gt;0,(H873+Q873),(K873*N873)+Q873)</f>
        <v>0</v>
      </c>
      <c r="U873" s="98" t="n">
        <f aca="false">IF(I873&lt;&gt;0,(I873+R873),(L873*O873)+R873)</f>
        <v>0</v>
      </c>
      <c r="V873" s="99" t="n">
        <f aca="false">SUM(S873:U873)</f>
        <v>17.1</v>
      </c>
      <c r="W873" s="100"/>
      <c r="X873" s="101"/>
      <c r="Y873" s="88"/>
      <c r="Z873" s="88"/>
      <c r="AA873" s="89"/>
      <c r="AB873" s="102"/>
      <c r="AC873" s="103"/>
      <c r="AMH873" s="85"/>
      <c r="AMI873" s="85"/>
      <c r="AMJ873" s="85"/>
    </row>
    <row r="874" s="84" customFormat="true" ht="26.1" hidden="true" customHeight="false" outlineLevel="1" collapsed="false">
      <c r="A874" s="69"/>
      <c r="B874" s="86"/>
      <c r="C874" s="105" t="str">
        <f aca="false">C873</f>
        <v>CIOPAC</v>
      </c>
      <c r="D874" s="106" t="str">
        <f aca="false">D873</f>
        <v>1º PAV.</v>
      </c>
      <c r="E874" s="106" t="str">
        <f aca="false">E873</f>
        <v>HALL/ ESCADA ACESSO AO 2º PAV. A= 4,27 + 12,83m2</v>
      </c>
      <c r="F874" s="107" t="str">
        <f aca="false">F873</f>
        <v>PISO</v>
      </c>
      <c r="G874" s="108"/>
      <c r="H874" s="109"/>
      <c r="I874" s="110"/>
      <c r="J874" s="108"/>
      <c r="K874" s="109"/>
      <c r="L874" s="110"/>
      <c r="M874" s="108"/>
      <c r="N874" s="109"/>
      <c r="O874" s="110"/>
      <c r="P874" s="111"/>
      <c r="Q874" s="112"/>
      <c r="R874" s="113"/>
      <c r="S874" s="114"/>
      <c r="T874" s="115"/>
      <c r="U874" s="116"/>
      <c r="V874" s="117"/>
      <c r="W874" s="118" t="n">
        <f aca="false">V873</f>
        <v>17.1</v>
      </c>
      <c r="X874" s="119" t="n">
        <v>99811</v>
      </c>
      <c r="Y874" s="106" t="str">
        <f aca="false">IFERROR(VLOOKUP($X874,'BASE DADOS'!$B$2:$E$16877,2,FALSE()),"-")</f>
        <v>SINAPI</v>
      </c>
      <c r="Z874" s="106" t="str">
        <f aca="false">IFERROR(VLOOKUP($X874,'BASE DADOS'!$B$2:$E$16877,3,FALSE()),"-")</f>
        <v>Limpeza de contrapiso com vassoura a seco. af_04/2019</v>
      </c>
      <c r="AA874" s="107" t="str">
        <f aca="false">IFERROR(VLOOKUP($X874,'BASE DADOS'!$B$2:$E$16877,4,FALSE()),"-")</f>
        <v>m2</v>
      </c>
      <c r="AB874" s="120" t="s">
        <v>17003</v>
      </c>
      <c r="AC874" s="121" t="str">
        <f aca="false">IFERROR(VLOOKUP(AB874,'ETAPAS ORCAM'!$B$4:$C$58,2,FALSE()),"-")</f>
        <v>B11 – PAVIMENTAÇÃO</v>
      </c>
      <c r="AMH874" s="85"/>
      <c r="AMI874" s="85"/>
      <c r="AMJ874" s="85"/>
    </row>
    <row r="875" s="84" customFormat="true" ht="34.3" hidden="true" customHeight="false" outlineLevel="1" collapsed="false">
      <c r="A875" s="69"/>
      <c r="B875" s="86"/>
      <c r="C875" s="105" t="str">
        <f aca="false">C874</f>
        <v>CIOPAC</v>
      </c>
      <c r="D875" s="106" t="str">
        <f aca="false">D874</f>
        <v>1º PAV.</v>
      </c>
      <c r="E875" s="106" t="str">
        <f aca="false">E874</f>
        <v>HALL/ ESCADA ACESSO AO 2º PAV. A= 4,27 + 12,83m2</v>
      </c>
      <c r="F875" s="107" t="str">
        <f aca="false">F874</f>
        <v>PISO</v>
      </c>
      <c r="G875" s="108"/>
      <c r="H875" s="109"/>
      <c r="I875" s="110"/>
      <c r="J875" s="108"/>
      <c r="K875" s="109"/>
      <c r="L875" s="110"/>
      <c r="M875" s="108"/>
      <c r="N875" s="109"/>
      <c r="O875" s="110"/>
      <c r="P875" s="111"/>
      <c r="Q875" s="112"/>
      <c r="R875" s="113"/>
      <c r="S875" s="114"/>
      <c r="T875" s="115"/>
      <c r="U875" s="116"/>
      <c r="V875" s="117"/>
      <c r="W875" s="118" t="n">
        <f aca="false">W874</f>
        <v>17.1</v>
      </c>
      <c r="X875" s="119" t="n">
        <v>87630</v>
      </c>
      <c r="Y875" s="106" t="str">
        <f aca="false">IFERROR(VLOOKUP($X875,'BASE DADOS'!$B$2:$E$16877,2,FALSE()),"-")</f>
        <v>SINAPI</v>
      </c>
      <c r="Z875" s="106" t="str">
        <f aca="false">IFERROR(VLOOKUP($X875,'BASE DADOS'!$B$2:$E$16877,3,FALSE()),"-")</f>
        <v>Contrapiso em argamassa traço 1:4 (cimento e areia), preparo mecânico com betoneira 400 l, aplicado em áreas secas sobre laje, aderido, acabamento não reforçado, espessura 3cm. af_07/2021</v>
      </c>
      <c r="AA875" s="107" t="str">
        <f aca="false">IFERROR(VLOOKUP($X875,'BASE DADOS'!$B$2:$E$16877,4,FALSE()),"-")</f>
        <v>m2</v>
      </c>
      <c r="AB875" s="120" t="s">
        <v>17003</v>
      </c>
      <c r="AC875" s="121" t="str">
        <f aca="false">IFERROR(VLOOKUP(AB875,'ETAPAS ORCAM'!$B$4:$C$58,2,FALSE()),"-")</f>
        <v>B11 – PAVIMENTAÇÃO</v>
      </c>
      <c r="AMH875" s="85"/>
      <c r="AMI875" s="85"/>
      <c r="AMJ875" s="85"/>
    </row>
    <row r="876" s="84" customFormat="true" ht="42.5" hidden="true" customHeight="false" outlineLevel="1" collapsed="false">
      <c r="A876" s="69"/>
      <c r="B876" s="86"/>
      <c r="C876" s="105" t="str">
        <f aca="false">C875</f>
        <v>CIOPAC</v>
      </c>
      <c r="D876" s="106" t="str">
        <f aca="false">D875</f>
        <v>1º PAV.</v>
      </c>
      <c r="E876" s="106" t="str">
        <f aca="false">E875</f>
        <v>HALL/ ESCADA ACESSO AO 2º PAV. A= 4,27 + 12,83m2</v>
      </c>
      <c r="F876" s="107" t="str">
        <f aca="false">F875</f>
        <v>PISO</v>
      </c>
      <c r="G876" s="108"/>
      <c r="H876" s="109"/>
      <c r="I876" s="110"/>
      <c r="J876" s="108"/>
      <c r="K876" s="109"/>
      <c r="L876" s="110"/>
      <c r="M876" s="108"/>
      <c r="N876" s="109"/>
      <c r="O876" s="110"/>
      <c r="P876" s="111"/>
      <c r="Q876" s="112"/>
      <c r="R876" s="113"/>
      <c r="S876" s="114"/>
      <c r="T876" s="115"/>
      <c r="U876" s="116"/>
      <c r="V876" s="117"/>
      <c r="W876" s="118" t="n">
        <f aca="false">W875</f>
        <v>17.1</v>
      </c>
      <c r="X876" s="119" t="n">
        <v>104162</v>
      </c>
      <c r="Y876" s="106" t="str">
        <f aca="false">IFERROR(VLOOKUP($X876,'BASE DADOS'!$B$2:$E$16877,2,FALSE()),"-")</f>
        <v>SINAPI</v>
      </c>
      <c r="Z876" s="106" t="str">
        <f aca="false">IFERROR(VLOOKUP($X876,'BASE DADOS'!$B$2:$E$16877,3,FALSE()),"-")</f>
        <v>Piso em granilite, marmorite ou granitina em ambientes internos, com espessura de 8 mm, incluso mistura em betoneira, colocação das juntas, aplicação do piso, 4 polimentos com politriz, estucamento, selador e cera. af_06/2022</v>
      </c>
      <c r="AA876" s="107" t="str">
        <f aca="false">IFERROR(VLOOKUP($X876,'BASE DADOS'!$B$2:$E$16877,4,FALSE()),"-")</f>
        <v>m2</v>
      </c>
      <c r="AB876" s="120" t="s">
        <v>17003</v>
      </c>
      <c r="AC876" s="121" t="str">
        <f aca="false">IFERROR(VLOOKUP(AB876,'ETAPAS ORCAM'!$B$4:$C$58,2,FALSE()),"-")</f>
        <v>B11 – PAVIMENTAÇÃO</v>
      </c>
      <c r="AMH876" s="85"/>
      <c r="AMI876" s="85"/>
      <c r="AMJ876" s="85"/>
    </row>
    <row r="877" s="84" customFormat="true" ht="26.1" hidden="true" customHeight="false" outlineLevel="1" collapsed="false">
      <c r="A877" s="69"/>
      <c r="B877" s="86"/>
      <c r="C877" s="105" t="str">
        <f aca="false">C876</f>
        <v>CIOPAC</v>
      </c>
      <c r="D877" s="106" t="str">
        <f aca="false">D876</f>
        <v>1º PAV.</v>
      </c>
      <c r="E877" s="106" t="str">
        <f aca="false">E876</f>
        <v>HALL/ ESCADA ACESSO AO 2º PAV. A= 4,27 + 12,83m2</v>
      </c>
      <c r="F877" s="107" t="str">
        <f aca="false">F876</f>
        <v>PISO</v>
      </c>
      <c r="G877" s="108"/>
      <c r="H877" s="109"/>
      <c r="I877" s="110"/>
      <c r="J877" s="108"/>
      <c r="K877" s="109"/>
      <c r="L877" s="110"/>
      <c r="M877" s="108"/>
      <c r="N877" s="109"/>
      <c r="O877" s="110"/>
      <c r="P877" s="111"/>
      <c r="Q877" s="112"/>
      <c r="R877" s="113"/>
      <c r="S877" s="114"/>
      <c r="T877" s="115"/>
      <c r="U877" s="116"/>
      <c r="V877" s="117"/>
      <c r="W877" s="118" t="n">
        <f aca="false">W876</f>
        <v>17.1</v>
      </c>
      <c r="X877" s="119" t="n">
        <v>2450</v>
      </c>
      <c r="Y877" s="106" t="str">
        <f aca="false">IFERROR(VLOOKUP($X877,'BASE DADOS'!$B$2:$E$16877,2,FALSE()),"-")</f>
        <v>ORSE</v>
      </c>
      <c r="Z877" s="106" t="str">
        <f aca="false">IFERROR(VLOOKUP($X877,'BASE DADOS'!$B$2:$E$16877,3,FALSE()),"-")</f>
        <v>Limpeza geral</v>
      </c>
      <c r="AA877" s="107" t="str">
        <f aca="false">IFERROR(VLOOKUP($X877,'BASE DADOS'!$B$2:$E$16877,4,FALSE()),"-")</f>
        <v>m2</v>
      </c>
      <c r="AB877" s="120" t="s">
        <v>17004</v>
      </c>
      <c r="AC877" s="121" t="str">
        <f aca="false">IFERROR(VLOOKUP(AB877,'ETAPAS ORCAM'!$B$4:$C$58,2,FALSE()),"-")</f>
        <v>B39 – LIMPEZA FINAL</v>
      </c>
      <c r="AMH877" s="85"/>
      <c r="AMI877" s="85"/>
      <c r="AMJ877" s="85"/>
    </row>
    <row r="878" s="104" customFormat="true" ht="17.9" hidden="true" customHeight="false" outlineLevel="1" collapsed="false">
      <c r="A878" s="69"/>
      <c r="B878" s="86"/>
      <c r="C878" s="87" t="str">
        <f aca="false">C877</f>
        <v>CIOPAC</v>
      </c>
      <c r="D878" s="88" t="str">
        <f aca="false">D877</f>
        <v>1º PAV.</v>
      </c>
      <c r="E878" s="88" t="str">
        <f aca="false">E877</f>
        <v>HALL/ ESCADA ACESSO AO 2º PAV. A= 4,27 + 12,83m2</v>
      </c>
      <c r="F878" s="89" t="s">
        <v>16954</v>
      </c>
      <c r="G878" s="90"/>
      <c r="H878" s="91"/>
      <c r="I878" s="92"/>
      <c r="J878" s="90" t="n">
        <v>17.4</v>
      </c>
      <c r="K878" s="91"/>
      <c r="L878" s="92"/>
      <c r="M878" s="90" t="n">
        <v>3.09</v>
      </c>
      <c r="N878" s="91"/>
      <c r="O878" s="92"/>
      <c r="P878" s="93" t="n">
        <f aca="false">-(1*2.1)-(2*1.45)</f>
        <v>-5</v>
      </c>
      <c r="Q878" s="94"/>
      <c r="R878" s="95"/>
      <c r="S878" s="96" t="n">
        <f aca="false">IF(G878&lt;&gt;0,(G878+P878),(J878*M878)+P878)</f>
        <v>48.766</v>
      </c>
      <c r="T878" s="97" t="n">
        <f aca="false">IF(H878&lt;&gt;0,(H878+Q878),(K878*N878)+Q878)</f>
        <v>0</v>
      </c>
      <c r="U878" s="98" t="n">
        <f aca="false">IF(I878&lt;&gt;0,(I878+R878),(L878*O878)+R878)</f>
        <v>0</v>
      </c>
      <c r="V878" s="99" t="n">
        <f aca="false">SUM(S878:U878)</f>
        <v>48.766</v>
      </c>
      <c r="W878" s="100"/>
      <c r="X878" s="101"/>
      <c r="Y878" s="88"/>
      <c r="Z878" s="88"/>
      <c r="AA878" s="89"/>
      <c r="AB878" s="102"/>
      <c r="AC878" s="103"/>
      <c r="AMH878" s="85"/>
      <c r="AMI878" s="85"/>
      <c r="AMJ878" s="85"/>
    </row>
    <row r="879" s="84" customFormat="true" ht="26.1" hidden="true" customHeight="false" outlineLevel="1" collapsed="false">
      <c r="A879" s="69"/>
      <c r="B879" s="86"/>
      <c r="C879" s="105" t="str">
        <f aca="false">C878</f>
        <v>CIOPAC</v>
      </c>
      <c r="D879" s="106" t="str">
        <f aca="false">D878</f>
        <v>1º PAV.</v>
      </c>
      <c r="E879" s="106" t="str">
        <f aca="false">E878</f>
        <v>HALL/ ESCADA ACESSO AO 2º PAV. A= 4,27 + 12,83m2</v>
      </c>
      <c r="F879" s="107" t="str">
        <f aca="false">F878</f>
        <v>PAREDE</v>
      </c>
      <c r="G879" s="108"/>
      <c r="H879" s="109"/>
      <c r="I879" s="110"/>
      <c r="J879" s="108"/>
      <c r="K879" s="109"/>
      <c r="L879" s="110"/>
      <c r="M879" s="108"/>
      <c r="N879" s="109"/>
      <c r="O879" s="110"/>
      <c r="P879" s="111"/>
      <c r="Q879" s="112"/>
      <c r="R879" s="113"/>
      <c r="S879" s="114"/>
      <c r="T879" s="115"/>
      <c r="U879" s="116"/>
      <c r="V879" s="117"/>
      <c r="W879" s="118" t="n">
        <f aca="false">V878</f>
        <v>48.766</v>
      </c>
      <c r="X879" s="119" t="n">
        <v>87879</v>
      </c>
      <c r="Y879" s="106" t="str">
        <f aca="false">IFERROR(VLOOKUP($X879,'BASE DADOS'!$B$2:$E$16877,2,FALSE()),"-")</f>
        <v>SINAPI</v>
      </c>
      <c r="Z879" s="106" t="str">
        <f aca="false">IFERROR(VLOOKUP($X879,'BASE DADOS'!$B$2:$E$16877,3,FALSE()),"-")</f>
        <v>Chapisco aplicado em alvenarias e estruturas de concreto internas, com colher de pedreiro.   argamassa traço 1:3 com preparo em betoneira 400l. af_10/2022</v>
      </c>
      <c r="AA879" s="107" t="str">
        <f aca="false">IFERROR(VLOOKUP($X879,'BASE DADOS'!$B$2:$E$16877,4,FALSE()),"-")</f>
        <v>m2</v>
      </c>
      <c r="AB879" s="120" t="s">
        <v>17006</v>
      </c>
      <c r="AC879" s="121" t="str">
        <f aca="false">IFERROR(VLOOKUP(AB879,'ETAPAS ORCAM'!$B$4:$C$58,2,FALSE()),"-")</f>
        <v>B08 – REVESTIMENTO INTERNO – PAREDE</v>
      </c>
      <c r="AMH879" s="85"/>
      <c r="AMI879" s="85"/>
      <c r="AMJ879" s="85"/>
    </row>
    <row r="880" s="84" customFormat="true" ht="34.3" hidden="true" customHeight="false" outlineLevel="1" collapsed="false">
      <c r="A880" s="69"/>
      <c r="B880" s="86"/>
      <c r="C880" s="105" t="str">
        <f aca="false">C879</f>
        <v>CIOPAC</v>
      </c>
      <c r="D880" s="106" t="str">
        <f aca="false">D879</f>
        <v>1º PAV.</v>
      </c>
      <c r="E880" s="106" t="str">
        <f aca="false">E879</f>
        <v>HALL/ ESCADA ACESSO AO 2º PAV. A= 4,27 + 12,83m2</v>
      </c>
      <c r="F880" s="107" t="str">
        <f aca="false">F879</f>
        <v>PAREDE</v>
      </c>
      <c r="G880" s="108"/>
      <c r="H880" s="109"/>
      <c r="I880" s="110"/>
      <c r="J880" s="108"/>
      <c r="K880" s="109"/>
      <c r="L880" s="110"/>
      <c r="M880" s="108"/>
      <c r="N880" s="109"/>
      <c r="O880" s="110"/>
      <c r="P880" s="111"/>
      <c r="Q880" s="112"/>
      <c r="R880" s="113"/>
      <c r="S880" s="114"/>
      <c r="T880" s="115"/>
      <c r="U880" s="116"/>
      <c r="V880" s="117"/>
      <c r="W880" s="118" t="n">
        <f aca="false">W879</f>
        <v>48.766</v>
      </c>
      <c r="X880" s="119" t="n">
        <v>87529</v>
      </c>
      <c r="Y880" s="106" t="str">
        <f aca="false">IFERROR(VLOOKUP($X880,'BASE DADOS'!$B$2:$E$16877,2,FALSE()),"-")</f>
        <v>SINAPI</v>
      </c>
      <c r="Z880" s="106" t="str">
        <f aca="false">IFERROR(VLOOKUP($X880,'BASE DADOS'!$B$2:$E$16877,3,FALSE()),"-")</f>
        <v>Massa única, para recebimento de pintura, em argamassa traço 1:2:8, preparo mecânico com betoneira 400l, aplicada manualmente em faces internas de paredes, espessura de 20mm, com execução de taliscas. af_06/2014</v>
      </c>
      <c r="AA880" s="107" t="str">
        <f aca="false">IFERROR(VLOOKUP($X880,'BASE DADOS'!$B$2:$E$16877,4,FALSE()),"-")</f>
        <v>m2</v>
      </c>
      <c r="AB880" s="120" t="s">
        <v>17006</v>
      </c>
      <c r="AC880" s="121" t="str">
        <f aca="false">IFERROR(VLOOKUP(AB880,'ETAPAS ORCAM'!$B$4:$C$58,2,FALSE()),"-")</f>
        <v>B08 – REVESTIMENTO INTERNO – PAREDE</v>
      </c>
      <c r="AMH880" s="85"/>
      <c r="AMI880" s="85"/>
      <c r="AMJ880" s="85"/>
    </row>
    <row r="881" s="84" customFormat="true" ht="26.1" hidden="true" customHeight="false" outlineLevel="1" collapsed="false">
      <c r="A881" s="69"/>
      <c r="B881" s="86"/>
      <c r="C881" s="105" t="str">
        <f aca="false">C880</f>
        <v>CIOPAC</v>
      </c>
      <c r="D881" s="106" t="str">
        <f aca="false">D880</f>
        <v>1º PAV.</v>
      </c>
      <c r="E881" s="106" t="str">
        <f aca="false">E880</f>
        <v>HALL/ ESCADA ACESSO AO 2º PAV. A= 4,27 + 12,83m2</v>
      </c>
      <c r="F881" s="107" t="str">
        <f aca="false">F880</f>
        <v>PAREDE</v>
      </c>
      <c r="G881" s="108"/>
      <c r="H881" s="109"/>
      <c r="I881" s="110"/>
      <c r="J881" s="108"/>
      <c r="K881" s="109"/>
      <c r="L881" s="110"/>
      <c r="M881" s="108"/>
      <c r="N881" s="109"/>
      <c r="O881" s="110"/>
      <c r="P881" s="111"/>
      <c r="Q881" s="112"/>
      <c r="R881" s="113"/>
      <c r="S881" s="114"/>
      <c r="T881" s="115"/>
      <c r="U881" s="116"/>
      <c r="V881" s="117"/>
      <c r="W881" s="118" t="n">
        <f aca="false">W880</f>
        <v>48.766</v>
      </c>
      <c r="X881" s="119" t="n">
        <v>88485</v>
      </c>
      <c r="Y881" s="106" t="str">
        <f aca="false">IFERROR(VLOOKUP($X881,'BASE DADOS'!$B$2:$E$16877,2,FALSE()),"-")</f>
        <v>SINAPI</v>
      </c>
      <c r="Z881" s="106" t="str">
        <f aca="false">IFERROR(VLOOKUP($X881,'BASE DADOS'!$B$2:$E$16877,3,FALSE()),"-")</f>
        <v>Aplicação de fundo selador acrílico em paredes, uma demão. af_06/2014</v>
      </c>
      <c r="AA881" s="107" t="str">
        <f aca="false">IFERROR(VLOOKUP($X881,'BASE DADOS'!$B$2:$E$16877,4,FALSE()),"-")</f>
        <v>m2</v>
      </c>
      <c r="AB881" s="120" t="s">
        <v>17007</v>
      </c>
      <c r="AC881" s="121" t="str">
        <f aca="false">IFERROR(VLOOKUP(AB881,'ETAPAS ORCAM'!$B$4:$C$58,2,FALSE()),"-")</f>
        <v>B14 – PINTURA INTERNA – PAREDE</v>
      </c>
      <c r="AMH881" s="85"/>
      <c r="AMI881" s="85"/>
      <c r="AMJ881" s="85"/>
    </row>
    <row r="882" s="84" customFormat="true" ht="26.1" hidden="true" customHeight="false" outlineLevel="1" collapsed="false">
      <c r="A882" s="69"/>
      <c r="B882" s="86"/>
      <c r="C882" s="105" t="str">
        <f aca="false">C881</f>
        <v>CIOPAC</v>
      </c>
      <c r="D882" s="106" t="str">
        <f aca="false">D881</f>
        <v>1º PAV.</v>
      </c>
      <c r="E882" s="106" t="str">
        <f aca="false">E881</f>
        <v>HALL/ ESCADA ACESSO AO 2º PAV. A= 4,27 + 12,83m2</v>
      </c>
      <c r="F882" s="107" t="str">
        <f aca="false">F881</f>
        <v>PAREDE</v>
      </c>
      <c r="G882" s="108"/>
      <c r="H882" s="109"/>
      <c r="I882" s="110"/>
      <c r="J882" s="108"/>
      <c r="K882" s="109"/>
      <c r="L882" s="110"/>
      <c r="M882" s="108"/>
      <c r="N882" s="109"/>
      <c r="O882" s="110"/>
      <c r="P882" s="111"/>
      <c r="Q882" s="112"/>
      <c r="R882" s="113"/>
      <c r="S882" s="114"/>
      <c r="T882" s="115"/>
      <c r="U882" s="116"/>
      <c r="V882" s="117"/>
      <c r="W882" s="118" t="n">
        <f aca="false">W881</f>
        <v>48.766</v>
      </c>
      <c r="X882" s="119" t="n">
        <v>88497</v>
      </c>
      <c r="Y882" s="106" t="str">
        <f aca="false">IFERROR(VLOOKUP($X882,'BASE DADOS'!$B$2:$E$16877,2,FALSE()),"-")</f>
        <v>SINAPI</v>
      </c>
      <c r="Z882" s="106" t="str">
        <f aca="false">IFERROR(VLOOKUP($X882,'BASE DADOS'!$B$2:$E$16877,3,FALSE()),"-")</f>
        <v>Aplicação e lixamento de massa látex em paredes, duas demãos. af_06/2014</v>
      </c>
      <c r="AA882" s="107" t="str">
        <f aca="false">IFERROR(VLOOKUP($X882,'BASE DADOS'!$B$2:$E$16877,4,FALSE()),"-")</f>
        <v>m2</v>
      </c>
      <c r="AB882" s="120" t="s">
        <v>17007</v>
      </c>
      <c r="AC882" s="121" t="str">
        <f aca="false">IFERROR(VLOOKUP(AB882,'ETAPAS ORCAM'!$B$4:$C$58,2,FALSE()),"-")</f>
        <v>B14 – PINTURA INTERNA – PAREDE</v>
      </c>
      <c r="AMH882" s="85"/>
      <c r="AMI882" s="85"/>
      <c r="AMJ882" s="85"/>
    </row>
    <row r="883" s="84" customFormat="true" ht="26.1" hidden="true" customHeight="false" outlineLevel="1" collapsed="false">
      <c r="A883" s="69"/>
      <c r="B883" s="86"/>
      <c r="C883" s="105" t="str">
        <f aca="false">C882</f>
        <v>CIOPAC</v>
      </c>
      <c r="D883" s="106" t="str">
        <f aca="false">D882</f>
        <v>1º PAV.</v>
      </c>
      <c r="E883" s="106" t="str">
        <f aca="false">E882</f>
        <v>HALL/ ESCADA ACESSO AO 2º PAV. A= 4,27 + 12,83m2</v>
      </c>
      <c r="F883" s="107" t="str">
        <f aca="false">F882</f>
        <v>PAREDE</v>
      </c>
      <c r="G883" s="108"/>
      <c r="H883" s="109"/>
      <c r="I883" s="110"/>
      <c r="J883" s="108"/>
      <c r="K883" s="109"/>
      <c r="L883" s="110"/>
      <c r="M883" s="108"/>
      <c r="N883" s="109"/>
      <c r="O883" s="110"/>
      <c r="P883" s="111"/>
      <c r="Q883" s="112"/>
      <c r="R883" s="113"/>
      <c r="S883" s="114"/>
      <c r="T883" s="115"/>
      <c r="U883" s="116"/>
      <c r="V883" s="117"/>
      <c r="W883" s="118" t="n">
        <f aca="false">W882</f>
        <v>48.766</v>
      </c>
      <c r="X883" s="119" t="n">
        <v>104641</v>
      </c>
      <c r="Y883" s="106" t="str">
        <f aca="false">IFERROR(VLOOKUP($X883,'BASE DADOS'!$B$2:$E$16877,2,FALSE()),"-")</f>
        <v>SINAPI</v>
      </c>
      <c r="Z883" s="106" t="str">
        <f aca="false">IFERROR(VLOOKUP($X883,'BASE DADOS'!$B$2:$E$16877,3,FALSE()),"-")</f>
        <v>Pintura látex acrílica econômica, aplicação manual em paredes, duas demãos. Af_04/2023</v>
      </c>
      <c r="AA883" s="107" t="str">
        <f aca="false">IFERROR(VLOOKUP($X883,'BASE DADOS'!$B$2:$E$16877,4,FALSE()),"-")</f>
        <v>m2</v>
      </c>
      <c r="AB883" s="120" t="s">
        <v>17007</v>
      </c>
      <c r="AC883" s="121" t="str">
        <f aca="false">IFERROR(VLOOKUP(AB883,'ETAPAS ORCAM'!$B$4:$C$58,2,FALSE()),"-")</f>
        <v>B14 – PINTURA INTERNA – PAREDE</v>
      </c>
      <c r="AMH883" s="85"/>
      <c r="AMI883" s="85"/>
      <c r="AMJ883" s="85"/>
    </row>
    <row r="884" s="104" customFormat="true" ht="26.1" hidden="true" customHeight="false" outlineLevel="1" collapsed="false">
      <c r="A884" s="69"/>
      <c r="B884" s="86"/>
      <c r="C884" s="87" t="str">
        <f aca="false">C883</f>
        <v>CIOPAC</v>
      </c>
      <c r="D884" s="88" t="str">
        <f aca="false">D883</f>
        <v>1º PAV.</v>
      </c>
      <c r="E884" s="88" t="str">
        <f aca="false">E883</f>
        <v>HALL/ ESCADA ACESSO AO 2º PAV. A= 4,27 + 12,83m2</v>
      </c>
      <c r="F884" s="89" t="s">
        <v>16955</v>
      </c>
      <c r="G884" s="90" t="n">
        <f aca="false">G873</f>
        <v>17.1</v>
      </c>
      <c r="H884" s="91"/>
      <c r="I884" s="92"/>
      <c r="J884" s="90"/>
      <c r="K884" s="91"/>
      <c r="L884" s="92"/>
      <c r="M884" s="90"/>
      <c r="N884" s="91"/>
      <c r="O884" s="92"/>
      <c r="P884" s="93"/>
      <c r="Q884" s="94"/>
      <c r="R884" s="95"/>
      <c r="S884" s="96" t="n">
        <f aca="false">IF(G884&lt;&gt;0,(G884+P884),(J884*M884)+P884)</f>
        <v>17.1</v>
      </c>
      <c r="T884" s="97" t="n">
        <f aca="false">IF(H884&lt;&gt;0,(H884+Q884),(K884*N884)+Q884)</f>
        <v>0</v>
      </c>
      <c r="U884" s="98" t="n">
        <f aca="false">IF(I884&lt;&gt;0,(I884+R884),(L884*O884)+R884)</f>
        <v>0</v>
      </c>
      <c r="V884" s="99" t="n">
        <f aca="false">SUM(S884:U884)</f>
        <v>17.1</v>
      </c>
      <c r="W884" s="100"/>
      <c r="X884" s="101"/>
      <c r="Y884" s="88"/>
      <c r="Z884" s="88"/>
      <c r="AA884" s="89"/>
      <c r="AB884" s="102"/>
      <c r="AC884" s="103"/>
      <c r="AMH884" s="85"/>
      <c r="AMI884" s="85"/>
      <c r="AMJ884" s="85"/>
    </row>
    <row r="885" s="84" customFormat="true" ht="26.1" hidden="true" customHeight="false" outlineLevel="1" collapsed="false">
      <c r="A885" s="69"/>
      <c r="B885" s="86"/>
      <c r="C885" s="105" t="str">
        <f aca="false">C884</f>
        <v>CIOPAC</v>
      </c>
      <c r="D885" s="106" t="str">
        <f aca="false">D884</f>
        <v>1º PAV.</v>
      </c>
      <c r="E885" s="106" t="str">
        <f aca="false">E884</f>
        <v>HALL/ ESCADA ACESSO AO 2º PAV. A= 4,27 + 12,83m2</v>
      </c>
      <c r="F885" s="107" t="str">
        <f aca="false">F884</f>
        <v>TETO</v>
      </c>
      <c r="G885" s="108"/>
      <c r="H885" s="109"/>
      <c r="I885" s="110"/>
      <c r="J885" s="108"/>
      <c r="K885" s="109"/>
      <c r="L885" s="110"/>
      <c r="M885" s="108"/>
      <c r="N885" s="109"/>
      <c r="O885" s="110"/>
      <c r="P885" s="111"/>
      <c r="Q885" s="112"/>
      <c r="R885" s="113"/>
      <c r="S885" s="114"/>
      <c r="T885" s="115"/>
      <c r="U885" s="116"/>
      <c r="V885" s="117"/>
      <c r="W885" s="118" t="n">
        <f aca="false">V884</f>
        <v>17.1</v>
      </c>
      <c r="X885" s="119" t="n">
        <v>88484</v>
      </c>
      <c r="Y885" s="106" t="str">
        <f aca="false">IFERROR(VLOOKUP($X885,'BASE DADOS'!$B$2:$E$16877,2,FALSE()),"-")</f>
        <v>SINAPI</v>
      </c>
      <c r="Z885" s="106" t="str">
        <f aca="false">IFERROR(VLOOKUP($X885,'BASE DADOS'!$B$2:$E$16877,3,FALSE()),"-")</f>
        <v>Aplicação de fundo selador acrílico em teto, uma demão. af_06/2014</v>
      </c>
      <c r="AA885" s="107" t="str">
        <f aca="false">IFERROR(VLOOKUP($X885,'BASE DADOS'!$B$2:$E$16877,4,FALSE()),"-")</f>
        <v>m2</v>
      </c>
      <c r="AB885" s="120" t="s">
        <v>17008</v>
      </c>
      <c r="AC885" s="121" t="str">
        <f aca="false">IFERROR(VLOOKUP(AB885,'ETAPAS ORCAM'!$B$4:$C$58,2,FALSE()),"-")</f>
        <v>B15 – PINTURA INTERNA – TETO</v>
      </c>
      <c r="AMH885" s="85"/>
      <c r="AMI885" s="85"/>
      <c r="AMJ885" s="85"/>
    </row>
    <row r="886" s="84" customFormat="true" ht="26.1" hidden="true" customHeight="false" outlineLevel="1" collapsed="false">
      <c r="A886" s="69"/>
      <c r="B886" s="86"/>
      <c r="C886" s="105" t="str">
        <f aca="false">C885</f>
        <v>CIOPAC</v>
      </c>
      <c r="D886" s="106" t="str">
        <f aca="false">D885</f>
        <v>1º PAV.</v>
      </c>
      <c r="E886" s="106" t="str">
        <f aca="false">E885</f>
        <v>HALL/ ESCADA ACESSO AO 2º PAV. A= 4,27 + 12,83m2</v>
      </c>
      <c r="F886" s="107" t="str">
        <f aca="false">F885</f>
        <v>TETO</v>
      </c>
      <c r="G886" s="108"/>
      <c r="H886" s="109"/>
      <c r="I886" s="110"/>
      <c r="J886" s="108"/>
      <c r="K886" s="109"/>
      <c r="L886" s="110"/>
      <c r="M886" s="108"/>
      <c r="N886" s="109"/>
      <c r="O886" s="110"/>
      <c r="P886" s="111"/>
      <c r="Q886" s="112"/>
      <c r="R886" s="113"/>
      <c r="S886" s="114"/>
      <c r="T886" s="115"/>
      <c r="U886" s="116"/>
      <c r="V886" s="117"/>
      <c r="W886" s="118" t="n">
        <f aca="false">W885</f>
        <v>17.1</v>
      </c>
      <c r="X886" s="119" t="n">
        <v>88496</v>
      </c>
      <c r="Y886" s="106" t="str">
        <f aca="false">IFERROR(VLOOKUP($X886,'BASE DADOS'!$B$2:$E$16877,2,FALSE()),"-")</f>
        <v>SINAPI</v>
      </c>
      <c r="Z886" s="106" t="str">
        <f aca="false">IFERROR(VLOOKUP($X886,'BASE DADOS'!$B$2:$E$16877,3,FALSE()),"-")</f>
        <v>Aplicação e lixamento de massa látex em teto, duas demãos. af_06/2014</v>
      </c>
      <c r="AA886" s="107" t="str">
        <f aca="false">IFERROR(VLOOKUP($X886,'BASE DADOS'!$B$2:$E$16877,4,FALSE()),"-")</f>
        <v>m2</v>
      </c>
      <c r="AB886" s="120" t="s">
        <v>17008</v>
      </c>
      <c r="AC886" s="121" t="str">
        <f aca="false">IFERROR(VLOOKUP(AB886,'ETAPAS ORCAM'!$B$4:$C$58,2,FALSE()),"-")</f>
        <v>B15 – PINTURA INTERNA – TETO</v>
      </c>
      <c r="AMH886" s="85"/>
      <c r="AMI886" s="85"/>
      <c r="AMJ886" s="85"/>
    </row>
    <row r="887" s="84" customFormat="true" ht="26.1" hidden="true" customHeight="false" outlineLevel="1" collapsed="false">
      <c r="A887" s="69"/>
      <c r="B887" s="86"/>
      <c r="C887" s="105" t="str">
        <f aca="false">C886</f>
        <v>CIOPAC</v>
      </c>
      <c r="D887" s="106" t="str">
        <f aca="false">D886</f>
        <v>1º PAV.</v>
      </c>
      <c r="E887" s="106" t="str">
        <f aca="false">E886</f>
        <v>HALL/ ESCADA ACESSO AO 2º PAV. A= 4,27 + 12,83m2</v>
      </c>
      <c r="F887" s="107" t="str">
        <f aca="false">F886</f>
        <v>TETO</v>
      </c>
      <c r="G887" s="108"/>
      <c r="H887" s="109"/>
      <c r="I887" s="110"/>
      <c r="J887" s="108"/>
      <c r="K887" s="109"/>
      <c r="L887" s="110"/>
      <c r="M887" s="108"/>
      <c r="N887" s="109"/>
      <c r="O887" s="110"/>
      <c r="P887" s="111"/>
      <c r="Q887" s="112"/>
      <c r="R887" s="113"/>
      <c r="S887" s="114"/>
      <c r="T887" s="115"/>
      <c r="U887" s="116"/>
      <c r="V887" s="117"/>
      <c r="W887" s="118" t="n">
        <f aca="false">W886</f>
        <v>17.1</v>
      </c>
      <c r="X887" s="119" t="n">
        <v>104639</v>
      </c>
      <c r="Y887" s="106" t="str">
        <f aca="false">IFERROR(VLOOKUP($X887,'BASE DADOS'!$B$2:$E$16877,2,FALSE()),"-")</f>
        <v>SINAPI</v>
      </c>
      <c r="Z887" s="106" t="str">
        <f aca="false">IFERROR(VLOOKUP($X887,'BASE DADOS'!$B$2:$E$16877,3,FALSE()),"-")</f>
        <v>Pintura látex acrílica econômica, aplicação manual em teto, duas demãos. Af_04/2023</v>
      </c>
      <c r="AA887" s="107" t="str">
        <f aca="false">IFERROR(VLOOKUP($X887,'BASE DADOS'!$B$2:$E$16877,4,FALSE()),"-")</f>
        <v>m2</v>
      </c>
      <c r="AB887" s="120" t="s">
        <v>17008</v>
      </c>
      <c r="AC887" s="121" t="str">
        <f aca="false">IFERROR(VLOOKUP(AB887,'ETAPAS ORCAM'!$B$4:$C$58,2,FALSE()),"-")</f>
        <v>B15 – PINTURA INTERNA – TETO</v>
      </c>
      <c r="AMH887" s="85"/>
      <c r="AMI887" s="85"/>
      <c r="AMJ887" s="85"/>
    </row>
    <row r="888" s="104" customFormat="true" ht="26.1" hidden="true" customHeight="false" outlineLevel="1" collapsed="false">
      <c r="A888" s="69"/>
      <c r="B888" s="86"/>
      <c r="C888" s="87" t="str">
        <f aca="false">C887</f>
        <v>CIOPAC</v>
      </c>
      <c r="D888" s="88" t="str">
        <f aca="false">D887</f>
        <v>1º PAV.</v>
      </c>
      <c r="E888" s="88" t="str">
        <f aca="false">E887</f>
        <v>HALL/ ESCADA ACESSO AO 2º PAV. A= 4,27 + 12,83m2</v>
      </c>
      <c r="F888" s="89" t="s">
        <v>16956</v>
      </c>
      <c r="G888" s="90" t="n">
        <f aca="false">J878</f>
        <v>17.4</v>
      </c>
      <c r="H888" s="91"/>
      <c r="I888" s="92"/>
      <c r="J888" s="90"/>
      <c r="K888" s="91"/>
      <c r="L888" s="92"/>
      <c r="M888" s="90"/>
      <c r="N888" s="91"/>
      <c r="O888" s="92"/>
      <c r="P888" s="93" t="n">
        <v>-1</v>
      </c>
      <c r="Q888" s="94"/>
      <c r="R888" s="95"/>
      <c r="S888" s="96" t="n">
        <f aca="false">IF(G888&lt;&gt;0,(G888+P888),(J888*M888)+P888)</f>
        <v>16.4</v>
      </c>
      <c r="T888" s="97" t="n">
        <f aca="false">IF(H888&lt;&gt;0,(H888+Q888),(K888*N888)+Q888)</f>
        <v>0</v>
      </c>
      <c r="U888" s="98" t="n">
        <f aca="false">IF(I888&lt;&gt;0,(I888+R888),(L888*O888)+R888)</f>
        <v>0</v>
      </c>
      <c r="V888" s="99" t="n">
        <f aca="false">SUM(S888:U888)</f>
        <v>16.4</v>
      </c>
      <c r="W888" s="100"/>
      <c r="X888" s="101"/>
      <c r="Y888" s="88"/>
      <c r="Z888" s="88"/>
      <c r="AA888" s="89"/>
      <c r="AB888" s="102"/>
      <c r="AC888" s="103"/>
      <c r="AMH888" s="85"/>
      <c r="AMI888" s="85"/>
      <c r="AMJ888" s="85"/>
    </row>
    <row r="889" s="84" customFormat="true" ht="26.1" hidden="true" customHeight="false" outlineLevel="1" collapsed="false">
      <c r="A889" s="69"/>
      <c r="B889" s="86"/>
      <c r="C889" s="105" t="str">
        <f aca="false">C888</f>
        <v>CIOPAC</v>
      </c>
      <c r="D889" s="106" t="str">
        <f aca="false">D888</f>
        <v>1º PAV.</v>
      </c>
      <c r="E889" s="106" t="str">
        <f aca="false">E888</f>
        <v>HALL/ ESCADA ACESSO AO 2º PAV. A= 4,27 + 12,83m2</v>
      </c>
      <c r="F889" s="107" t="str">
        <f aca="false">F888</f>
        <v>RODAPÉ</v>
      </c>
      <c r="G889" s="108"/>
      <c r="H889" s="109"/>
      <c r="I889" s="110"/>
      <c r="J889" s="108"/>
      <c r="K889" s="109"/>
      <c r="L889" s="110"/>
      <c r="M889" s="108"/>
      <c r="N889" s="109"/>
      <c r="O889" s="110"/>
      <c r="P889" s="111"/>
      <c r="Q889" s="112"/>
      <c r="R889" s="113"/>
      <c r="S889" s="114"/>
      <c r="T889" s="115"/>
      <c r="U889" s="116"/>
      <c r="V889" s="117"/>
      <c r="W889" s="118" t="n">
        <f aca="false">V888</f>
        <v>16.4</v>
      </c>
      <c r="X889" s="119" t="n">
        <v>2260</v>
      </c>
      <c r="Y889" s="106" t="str">
        <f aca="false">IFERROR(VLOOKUP($X889,'BASE DADOS'!$B$2:$E$16877,2,FALSE()),"-")</f>
        <v>ORSE</v>
      </c>
      <c r="Z889" s="106" t="str">
        <f aca="false">IFERROR(VLOOKUP($X889,'BASE DADOS'!$B$2:$E$16877,3,FALSE()),"-")</f>
        <v>Rodapé alta resistência, h = 10 cm</v>
      </c>
      <c r="AA889" s="107" t="str">
        <f aca="false">IFERROR(VLOOKUP($X889,'BASE DADOS'!$B$2:$E$16877,4,FALSE()),"-")</f>
        <v>m</v>
      </c>
      <c r="AB889" s="120" t="s">
        <v>17006</v>
      </c>
      <c r="AC889" s="121" t="str">
        <f aca="false">IFERROR(VLOOKUP(AB889,'ETAPAS ORCAM'!$B$4:$C$58,2,FALSE()),"-")</f>
        <v>B08 – REVESTIMENTO INTERNO – PAREDE</v>
      </c>
      <c r="AMH889" s="85"/>
      <c r="AMI889" s="85"/>
      <c r="AMJ889" s="85"/>
    </row>
    <row r="890" s="104" customFormat="true" ht="26.1" hidden="true" customHeight="false" outlineLevel="1" collapsed="false">
      <c r="A890" s="69"/>
      <c r="B890" s="86"/>
      <c r="C890" s="87" t="str">
        <f aca="false">C889</f>
        <v>CIOPAC</v>
      </c>
      <c r="D890" s="88" t="str">
        <f aca="false">D889</f>
        <v>1º PAV.</v>
      </c>
      <c r="E890" s="88" t="str">
        <f aca="false">E889</f>
        <v>HALL/ ESCADA ACESSO AO 2º PAV. A= 4,27 + 12,83m2</v>
      </c>
      <c r="F890" s="89" t="s">
        <v>16962</v>
      </c>
      <c r="G890" s="90"/>
      <c r="H890" s="91"/>
      <c r="I890" s="92"/>
      <c r="J890" s="90"/>
      <c r="K890" s="91"/>
      <c r="L890" s="92"/>
      <c r="M890" s="90"/>
      <c r="N890" s="91"/>
      <c r="O890" s="92"/>
      <c r="P890" s="93"/>
      <c r="Q890" s="94"/>
      <c r="R890" s="95"/>
      <c r="S890" s="96" t="n">
        <f aca="false">IF(G890&lt;&gt;0,(G890+P890),(J890*M890)+P890)</f>
        <v>0</v>
      </c>
      <c r="T890" s="97" t="n">
        <f aca="false">IF(H890&lt;&gt;0,(H890+Q890),(K890*N890)+Q890)</f>
        <v>0</v>
      </c>
      <c r="U890" s="98" t="n">
        <f aca="false">IF(I890&lt;&gt;0,(I890+R890),(L890*O890)+R890)</f>
        <v>0</v>
      </c>
      <c r="V890" s="99" t="n">
        <f aca="false">SUM(S890:U890)</f>
        <v>0</v>
      </c>
      <c r="W890" s="100"/>
      <c r="X890" s="101"/>
      <c r="Y890" s="88"/>
      <c r="Z890" s="88"/>
      <c r="AA890" s="89"/>
      <c r="AB890" s="102"/>
      <c r="AC890" s="103"/>
      <c r="AMH890" s="85"/>
      <c r="AMI890" s="85"/>
      <c r="AMJ890" s="85"/>
    </row>
    <row r="891" s="84" customFormat="true" ht="42.5" hidden="true" customHeight="false" outlineLevel="1" collapsed="false">
      <c r="A891" s="69"/>
      <c r="B891" s="86"/>
      <c r="C891" s="105" t="str">
        <f aca="false">C889</f>
        <v>CIOPAC</v>
      </c>
      <c r="D891" s="106" t="str">
        <f aca="false">D889</f>
        <v>1º PAV.</v>
      </c>
      <c r="E891" s="106" t="str">
        <f aca="false">E889</f>
        <v>HALL/ ESCADA ACESSO AO 2º PAV. A= 4,27 + 12,83m2</v>
      </c>
      <c r="F891" s="107" t="str">
        <f aca="false">F889</f>
        <v>RODAPÉ</v>
      </c>
      <c r="G891" s="108"/>
      <c r="H891" s="109"/>
      <c r="I891" s="110"/>
      <c r="J891" s="108"/>
      <c r="K891" s="109"/>
      <c r="L891" s="110"/>
      <c r="M891" s="108"/>
      <c r="N891" s="109"/>
      <c r="O891" s="110"/>
      <c r="P891" s="111"/>
      <c r="Q891" s="112"/>
      <c r="R891" s="113"/>
      <c r="S891" s="114"/>
      <c r="T891" s="115"/>
      <c r="U891" s="116"/>
      <c r="V891" s="117"/>
      <c r="W891" s="118" t="n">
        <v>1</v>
      </c>
      <c r="X891" s="119" t="n">
        <v>11960</v>
      </c>
      <c r="Y891" s="106" t="str">
        <f aca="false">IFERROR(VLOOKUP($X891,'BASE DADOS'!$B$2:$E$16877,2,FALSE()),"-")</f>
        <v>ORSE</v>
      </c>
      <c r="Z891" s="106" t="str">
        <f aca="false">IFERROR(VLOOKUP($X891,'BASE DADOS'!$B$2:$E$16877,3,FALSE()),"-")</f>
        <v>Porta corta fogo, 0,90 x 2,10, de abrir, em chapa de aço galvanizado nº24, batente em chapa nº18, classe 90, isolante em manta cerâmica incombustível e=5cm, dobradiças tipo helicoidal em aço 1010/1020, e fechadura reversível sem chave</v>
      </c>
      <c r="AA891" s="107" t="str">
        <f aca="false">IFERROR(VLOOKUP($X891,'BASE DADOS'!$B$2:$E$16877,4,FALSE()),"-")</f>
        <v>un</v>
      </c>
      <c r="AB891" s="120" t="s">
        <v>17009</v>
      </c>
      <c r="AC891" s="121" t="str">
        <f aca="false">IFERROR(VLOOKUP(AB891,'ETAPAS ORCAM'!$B$4:$C$58,2,FALSE()),"-")</f>
        <v>B12 – ESQUADRIAS</v>
      </c>
      <c r="AMH891" s="85"/>
      <c r="AMI891" s="85"/>
      <c r="AMJ891" s="85"/>
    </row>
    <row r="892" s="84" customFormat="true" ht="26.1" hidden="true" customHeight="false" outlineLevel="1" collapsed="false">
      <c r="A892" s="69"/>
      <c r="B892" s="86"/>
      <c r="C892" s="105" t="str">
        <f aca="false">C890</f>
        <v>CIOPAC</v>
      </c>
      <c r="D892" s="106" t="str">
        <f aca="false">D890</f>
        <v>1º PAV.</v>
      </c>
      <c r="E892" s="106" t="str">
        <f aca="false">E890</f>
        <v>HALL/ ESCADA ACESSO AO 2º PAV. A= 4,27 + 12,83m2</v>
      </c>
      <c r="F892" s="107" t="str">
        <f aca="false">F890</f>
        <v>ESQUADRIAS DE FERRO</v>
      </c>
      <c r="G892" s="108"/>
      <c r="H892" s="109"/>
      <c r="I892" s="110"/>
      <c r="J892" s="108"/>
      <c r="K892" s="109"/>
      <c r="L892" s="110"/>
      <c r="M892" s="108"/>
      <c r="N892" s="109"/>
      <c r="O892" s="110"/>
      <c r="P892" s="111"/>
      <c r="Q892" s="112"/>
      <c r="R892" s="113"/>
      <c r="S892" s="114"/>
      <c r="T892" s="115"/>
      <c r="U892" s="116"/>
      <c r="V892" s="117"/>
      <c r="W892" s="118" t="n">
        <f aca="false">(3.04*2)+0.24</f>
        <v>6.32</v>
      </c>
      <c r="X892" s="119" t="n">
        <v>12189</v>
      </c>
      <c r="Y892" s="106" t="str">
        <f aca="false">IFERROR(VLOOKUP($X892,'BASE DADOS'!$B$2:$E$16877,2,FALSE()),"-")</f>
        <v>ORSE</v>
      </c>
      <c r="Z892" s="106" t="str">
        <f aca="false">IFERROR(VLOOKUP($X892,'BASE DADOS'!$B$2:$E$16877,3,FALSE()),"-")</f>
        <v>Corrimão duplo central em tubo de ferro galvanizado 1 1/2", com chumbadores para fixação no piso</v>
      </c>
      <c r="AA892" s="107" t="str">
        <f aca="false">IFERROR(VLOOKUP($X892,'BASE DADOS'!$B$2:$E$16877,4,FALSE()),"-")</f>
        <v>m</v>
      </c>
      <c r="AB892" s="120" t="s">
        <v>17009</v>
      </c>
      <c r="AC892" s="121" t="str">
        <f aca="false">IFERROR(VLOOKUP(AB892,'ETAPAS ORCAM'!$B$4:$C$58,2,FALSE()),"-")</f>
        <v>B12 – ESQUADRIAS</v>
      </c>
      <c r="AMH892" s="85"/>
      <c r="AMI892" s="85"/>
      <c r="AMJ892" s="85"/>
    </row>
    <row r="893" s="84" customFormat="true" ht="26.1" hidden="true" customHeight="false" outlineLevel="1" collapsed="false">
      <c r="A893" s="69"/>
      <c r="B893" s="86"/>
      <c r="C893" s="105" t="str">
        <f aca="false">C892</f>
        <v>CIOPAC</v>
      </c>
      <c r="D893" s="106" t="str">
        <f aca="false">D892</f>
        <v>1º PAV.</v>
      </c>
      <c r="E893" s="106" t="str">
        <f aca="false">E892</f>
        <v>HALL/ ESCADA ACESSO AO 2º PAV. A= 4,27 + 12,83m2</v>
      </c>
      <c r="F893" s="107" t="str">
        <f aca="false">F892</f>
        <v>ESQUADRIAS DE FERRO</v>
      </c>
      <c r="G893" s="108"/>
      <c r="H893" s="109"/>
      <c r="I893" s="110"/>
      <c r="J893" s="108"/>
      <c r="K893" s="109"/>
      <c r="L893" s="110"/>
      <c r="M893" s="108"/>
      <c r="N893" s="109"/>
      <c r="O893" s="110"/>
      <c r="P893" s="111"/>
      <c r="Q893" s="112"/>
      <c r="R893" s="113"/>
      <c r="S893" s="114"/>
      <c r="T893" s="115"/>
      <c r="U893" s="116"/>
      <c r="V893" s="117"/>
      <c r="W893" s="118" t="n">
        <f aca="false">(4.5*2)+3</f>
        <v>12</v>
      </c>
      <c r="X893" s="119" t="n">
        <v>12188</v>
      </c>
      <c r="Y893" s="106" t="str">
        <f aca="false">IFERROR(VLOOKUP($X893,'BASE DADOS'!$B$2:$E$16877,2,FALSE()),"-")</f>
        <v>ORSE</v>
      </c>
      <c r="Z893" s="106" t="str">
        <f aca="false">IFERROR(VLOOKUP($X893,'BASE DADOS'!$B$2:$E$16877,3,FALSE()),"-")</f>
        <v>Corrimão duplo em tubo de ferro galvanizado 1 1/2", com chumbadores para fixação em alvenaria</v>
      </c>
      <c r="AA893" s="107" t="str">
        <f aca="false">IFERROR(VLOOKUP($X893,'BASE DADOS'!$B$2:$E$16877,4,FALSE()),"-")</f>
        <v>m</v>
      </c>
      <c r="AB893" s="120" t="s">
        <v>17009</v>
      </c>
      <c r="AC893" s="121" t="str">
        <f aca="false">IFERROR(VLOOKUP(AB893,'ETAPAS ORCAM'!$B$4:$C$58,2,FALSE()),"-")</f>
        <v>B12 – ESQUADRIAS</v>
      </c>
      <c r="AMH893" s="85"/>
      <c r="AMI893" s="85"/>
      <c r="AMJ893" s="85"/>
    </row>
    <row r="894" s="84" customFormat="true" ht="26.1" hidden="true" customHeight="false" outlineLevel="1" collapsed="false">
      <c r="A894" s="69"/>
      <c r="B894" s="86"/>
      <c r="C894" s="105" t="str">
        <f aca="false">C893</f>
        <v>CIOPAC</v>
      </c>
      <c r="D894" s="106" t="str">
        <f aca="false">D893</f>
        <v>1º PAV.</v>
      </c>
      <c r="E894" s="106" t="str">
        <f aca="false">E893</f>
        <v>HALL/ ESCADA ACESSO AO 2º PAV. A= 4,27 + 12,83m2</v>
      </c>
      <c r="F894" s="107" t="str">
        <f aca="false">F893</f>
        <v>ESQUADRIAS DE FERRO</v>
      </c>
      <c r="G894" s="108"/>
      <c r="H894" s="109"/>
      <c r="I894" s="110"/>
      <c r="J894" s="108"/>
      <c r="K894" s="109"/>
      <c r="L894" s="110"/>
      <c r="M894" s="108"/>
      <c r="N894" s="109"/>
      <c r="O894" s="110"/>
      <c r="P894" s="111"/>
      <c r="Q894" s="112"/>
      <c r="R894" s="113"/>
      <c r="S894" s="114"/>
      <c r="T894" s="115"/>
      <c r="U894" s="116"/>
      <c r="V894" s="117"/>
      <c r="W894" s="118" t="n">
        <f aca="false">(W893+W892)*2.5</f>
        <v>45.8</v>
      </c>
      <c r="X894" s="119" t="n">
        <v>2311</v>
      </c>
      <c r="Y894" s="106" t="str">
        <f aca="false">IFERROR(VLOOKUP($X894,'BASE DADOS'!$B$2:$E$16877,2,FALSE()),"-")</f>
        <v>ORSE</v>
      </c>
      <c r="Z894" s="106" t="str">
        <f aca="false">IFERROR(VLOOKUP($X894,'BASE DADOS'!$B$2:$E$16877,3,FALSE()),"-")</f>
        <v>Pintura de acabamento com lixamento, aplicação de 01 demão de tinta à base de zarcão e 02 demãos de tinta esmalte</v>
      </c>
      <c r="AA894" s="107" t="str">
        <f aca="false">IFERROR(VLOOKUP($X894,'BASE DADOS'!$B$2:$E$16877,4,FALSE()),"-")</f>
        <v>m2</v>
      </c>
      <c r="AB894" s="120" t="s">
        <v>17011</v>
      </c>
      <c r="AC894" s="121" t="str">
        <f aca="false">IFERROR(VLOOKUP(AB894,'ETAPAS ORCAM'!$B$4:$C$58,2,FALSE()),"-")</f>
        <v>B17 – PINTURA – ESQ. FERRO</v>
      </c>
      <c r="AMH894" s="85"/>
      <c r="AMI894" s="85"/>
      <c r="AMJ894" s="85"/>
    </row>
    <row r="895" s="84" customFormat="true" ht="12.8" hidden="true" customHeight="false" outlineLevel="1" collapsed="false">
      <c r="A895" s="69"/>
      <c r="B895" s="86"/>
      <c r="C895" s="122"/>
      <c r="D895" s="123"/>
      <c r="E895" s="123"/>
      <c r="F895" s="124"/>
      <c r="G895" s="125"/>
      <c r="H895" s="126"/>
      <c r="I895" s="127"/>
      <c r="J895" s="125"/>
      <c r="K895" s="126"/>
      <c r="L895" s="127"/>
      <c r="M895" s="125"/>
      <c r="N895" s="126"/>
      <c r="O895" s="127"/>
      <c r="P895" s="128"/>
      <c r="Q895" s="129"/>
      <c r="R895" s="130"/>
      <c r="S895" s="131"/>
      <c r="T895" s="132"/>
      <c r="U895" s="133"/>
      <c r="V895" s="134"/>
      <c r="W895" s="135"/>
      <c r="X895" s="136"/>
      <c r="Y895" s="123"/>
      <c r="Z895" s="123"/>
      <c r="AA895" s="124"/>
      <c r="AB895" s="137"/>
      <c r="AC895" s="138"/>
      <c r="AMH895" s="85"/>
      <c r="AMI895" s="85"/>
      <c r="AMJ895" s="85"/>
    </row>
    <row r="896" s="84" customFormat="true" ht="12.8" hidden="true" customHeight="false" outlineLevel="0" collapsed="false">
      <c r="A896" s="69"/>
      <c r="B896" s="86"/>
      <c r="C896" s="139"/>
      <c r="D896" s="139"/>
      <c r="E896" s="139"/>
      <c r="F896" s="139"/>
      <c r="G896" s="140"/>
      <c r="H896" s="140"/>
      <c r="I896" s="140"/>
      <c r="J896" s="140"/>
      <c r="K896" s="140"/>
      <c r="L896" s="140"/>
      <c r="M896" s="140"/>
      <c r="N896" s="140"/>
      <c r="O896" s="140"/>
      <c r="P896" s="141"/>
      <c r="Q896" s="141"/>
      <c r="R896" s="141"/>
      <c r="S896" s="142"/>
      <c r="T896" s="142"/>
      <c r="U896" s="142"/>
      <c r="V896" s="142"/>
      <c r="W896" s="143"/>
      <c r="X896" s="144"/>
      <c r="Y896" s="139"/>
      <c r="Z896" s="139"/>
      <c r="AA896" s="139"/>
      <c r="AB896" s="145"/>
      <c r="AC896" s="146"/>
      <c r="AMH896" s="85"/>
      <c r="AMI896" s="85"/>
      <c r="AMJ896" s="85"/>
    </row>
    <row r="897" s="84" customFormat="true" ht="12.8" hidden="true" customHeight="false" outlineLevel="0" collapsed="false">
      <c r="A897" s="69"/>
      <c r="B897" s="70" t="n">
        <v>37257</v>
      </c>
      <c r="C897" s="71" t="s">
        <v>16978</v>
      </c>
      <c r="D897" s="72" t="s">
        <v>17048</v>
      </c>
      <c r="E897" s="72" t="s">
        <v>17012</v>
      </c>
      <c r="F897" s="73"/>
      <c r="G897" s="74"/>
      <c r="H897" s="75"/>
      <c r="I897" s="76"/>
      <c r="J897" s="74"/>
      <c r="K897" s="75"/>
      <c r="L897" s="76"/>
      <c r="M897" s="74"/>
      <c r="N897" s="75"/>
      <c r="O897" s="76"/>
      <c r="P897" s="74"/>
      <c r="Q897" s="75"/>
      <c r="R897" s="76"/>
      <c r="S897" s="77"/>
      <c r="T897" s="78"/>
      <c r="U897" s="79"/>
      <c r="V897" s="80"/>
      <c r="W897" s="81"/>
      <c r="X897" s="71"/>
      <c r="Y897" s="72"/>
      <c r="Z897" s="72"/>
      <c r="AA897" s="73"/>
      <c r="AB897" s="82"/>
      <c r="AC897" s="83"/>
      <c r="AMH897" s="85"/>
      <c r="AMI897" s="85"/>
      <c r="AMJ897" s="85"/>
    </row>
    <row r="898" s="104" customFormat="true" ht="12.8" hidden="true" customHeight="false" outlineLevel="1" collapsed="false">
      <c r="A898" s="69"/>
      <c r="B898" s="86"/>
      <c r="C898" s="87" t="str">
        <f aca="false">C897</f>
        <v>CIOPAC</v>
      </c>
      <c r="D898" s="88" t="str">
        <f aca="false">D897</f>
        <v>1º PAV.</v>
      </c>
      <c r="E898" s="88" t="str">
        <f aca="false">E897</f>
        <v>ELEVADOR A= 3,24m2</v>
      </c>
      <c r="F898" s="89" t="s">
        <v>16953</v>
      </c>
      <c r="G898" s="90" t="n">
        <v>1.2</v>
      </c>
      <c r="H898" s="91"/>
      <c r="I898" s="92"/>
      <c r="J898" s="90"/>
      <c r="K898" s="91"/>
      <c r="L898" s="92"/>
      <c r="M898" s="90"/>
      <c r="N898" s="91"/>
      <c r="O898" s="92"/>
      <c r="P898" s="93"/>
      <c r="Q898" s="94"/>
      <c r="R898" s="95"/>
      <c r="S898" s="96" t="n">
        <f aca="false">IF(G898&lt;&gt;0,(G898+P898),(J898*M898)+P898)</f>
        <v>1.2</v>
      </c>
      <c r="T898" s="97" t="n">
        <f aca="false">IF(H898&lt;&gt;0,(H898+Q898),(K898*N898)+Q898)</f>
        <v>0</v>
      </c>
      <c r="U898" s="98" t="n">
        <f aca="false">IF(I898&lt;&gt;0,(I898+R898),(L898*O898)+R898)</f>
        <v>0</v>
      </c>
      <c r="V898" s="99" t="n">
        <f aca="false">SUM(S898:U898)</f>
        <v>1.2</v>
      </c>
      <c r="W898" s="100"/>
      <c r="X898" s="101"/>
      <c r="Y898" s="88"/>
      <c r="Z898" s="88"/>
      <c r="AA898" s="89"/>
      <c r="AB898" s="102"/>
      <c r="AC898" s="103"/>
      <c r="AMH898" s="85"/>
      <c r="AMI898" s="85"/>
      <c r="AMJ898" s="85"/>
    </row>
    <row r="899" s="84" customFormat="true" ht="12.8" hidden="true" customHeight="false" outlineLevel="1" collapsed="false">
      <c r="A899" s="69"/>
      <c r="B899" s="86"/>
      <c r="C899" s="105" t="str">
        <f aca="false">C898</f>
        <v>CIOPAC</v>
      </c>
      <c r="D899" s="106" t="str">
        <f aca="false">D898</f>
        <v>1º PAV.</v>
      </c>
      <c r="E899" s="106" t="str">
        <f aca="false">E898</f>
        <v>ELEVADOR A= 3,24m2</v>
      </c>
      <c r="F899" s="107" t="str">
        <f aca="false">F898</f>
        <v>PISO</v>
      </c>
      <c r="G899" s="108"/>
      <c r="H899" s="109"/>
      <c r="I899" s="110"/>
      <c r="J899" s="108"/>
      <c r="K899" s="109"/>
      <c r="L899" s="110"/>
      <c r="M899" s="108"/>
      <c r="N899" s="109"/>
      <c r="O899" s="110"/>
      <c r="P899" s="111"/>
      <c r="Q899" s="112"/>
      <c r="R899" s="113"/>
      <c r="S899" s="114"/>
      <c r="T899" s="115"/>
      <c r="U899" s="116"/>
      <c r="V899" s="117"/>
      <c r="W899" s="118" t="n">
        <f aca="false">V898</f>
        <v>1.2</v>
      </c>
      <c r="X899" s="119" t="n">
        <v>2266</v>
      </c>
      <c r="Y899" s="106" t="str">
        <f aca="false">IFERROR(VLOOKUP($X899,'BASE DADOS'!$B$2:$E$16877,2,FALSE()),"-")</f>
        <v>ORSE</v>
      </c>
      <c r="Z899" s="106" t="str">
        <f aca="false">IFERROR(VLOOKUP($X899,'BASE DADOS'!$B$2:$E$16877,3,FALSE()),"-")</f>
        <v>Soleira em granito cinza andorinha, l = 15 cm, e = 2 cm</v>
      </c>
      <c r="AA899" s="107" t="str">
        <f aca="false">IFERROR(VLOOKUP($X899,'BASE DADOS'!$B$2:$E$16877,4,FALSE()),"-")</f>
        <v>m</v>
      </c>
      <c r="AB899" s="120" t="s">
        <v>17003</v>
      </c>
      <c r="AC899" s="121" t="str">
        <f aca="false">IFERROR(VLOOKUP(AB899,'ETAPAS ORCAM'!$B$4:$C$58,2,FALSE()),"-")</f>
        <v>B11 – PAVIMENTAÇÃO</v>
      </c>
      <c r="AMH899" s="85"/>
      <c r="AMI899" s="85"/>
      <c r="AMJ899" s="85"/>
    </row>
    <row r="900" s="104" customFormat="true" ht="12.8" hidden="true" customHeight="false" outlineLevel="1" collapsed="false">
      <c r="A900" s="69"/>
      <c r="B900" s="86"/>
      <c r="C900" s="87" t="str">
        <f aca="false">C899</f>
        <v>CIOPAC</v>
      </c>
      <c r="D900" s="88" t="str">
        <f aca="false">D899</f>
        <v>1º PAV.</v>
      </c>
      <c r="E900" s="88" t="str">
        <f aca="false">E899</f>
        <v>ELEVADOR A= 3,24m2</v>
      </c>
      <c r="F900" s="89" t="s">
        <v>16954</v>
      </c>
      <c r="G900" s="90"/>
      <c r="H900" s="91"/>
      <c r="I900" s="92"/>
      <c r="J900" s="90" t="n">
        <v>7.2</v>
      </c>
      <c r="K900" s="91"/>
      <c r="L900" s="92"/>
      <c r="M900" s="90" t="n">
        <f aca="false">3.09+0.15</f>
        <v>3.24</v>
      </c>
      <c r="N900" s="91"/>
      <c r="O900" s="92"/>
      <c r="P900" s="93" t="n">
        <f aca="false">-(1.2*2.1)</f>
        <v>-2.52</v>
      </c>
      <c r="Q900" s="94"/>
      <c r="R900" s="95"/>
      <c r="S900" s="96" t="n">
        <f aca="false">IF(G900&lt;&gt;0,(G900+P900),(J900*M900)+P900)</f>
        <v>20.808</v>
      </c>
      <c r="T900" s="97" t="n">
        <f aca="false">IF(H900&lt;&gt;0,(H900+Q900),(K900*N900)+Q900)</f>
        <v>0</v>
      </c>
      <c r="U900" s="98" t="n">
        <f aca="false">IF(I900&lt;&gt;0,(I900+R900),(L900*O900)+R900)</f>
        <v>0</v>
      </c>
      <c r="V900" s="99" t="n">
        <f aca="false">SUM(S900:U900)</f>
        <v>20.808</v>
      </c>
      <c r="W900" s="100"/>
      <c r="X900" s="101"/>
      <c r="Y900" s="88"/>
      <c r="Z900" s="88"/>
      <c r="AA900" s="89"/>
      <c r="AB900" s="102"/>
      <c r="AC900" s="103"/>
      <c r="AMH900" s="85"/>
      <c r="AMI900" s="85"/>
      <c r="AMJ900" s="85"/>
    </row>
    <row r="901" s="84" customFormat="true" ht="17.9" hidden="true" customHeight="false" outlineLevel="1" collapsed="false">
      <c r="A901" s="69"/>
      <c r="B901" s="86"/>
      <c r="C901" s="105" t="str">
        <f aca="false">C900</f>
        <v>CIOPAC</v>
      </c>
      <c r="D901" s="106" t="str">
        <f aca="false">D900</f>
        <v>1º PAV.</v>
      </c>
      <c r="E901" s="106" t="str">
        <f aca="false">E900</f>
        <v>ELEVADOR A= 3,24m2</v>
      </c>
      <c r="F901" s="107" t="str">
        <f aca="false">F900</f>
        <v>PAREDE</v>
      </c>
      <c r="G901" s="108"/>
      <c r="H901" s="109"/>
      <c r="I901" s="110"/>
      <c r="J901" s="108"/>
      <c r="K901" s="109"/>
      <c r="L901" s="110"/>
      <c r="M901" s="108"/>
      <c r="N901" s="109"/>
      <c r="O901" s="110"/>
      <c r="P901" s="111"/>
      <c r="Q901" s="112"/>
      <c r="R901" s="113"/>
      <c r="S901" s="114"/>
      <c r="T901" s="115"/>
      <c r="U901" s="116"/>
      <c r="V901" s="117"/>
      <c r="W901" s="118" t="n">
        <f aca="false">V900</f>
        <v>20.808</v>
      </c>
      <c r="X901" s="119" t="n">
        <v>10570</v>
      </c>
      <c r="Y901" s="106" t="str">
        <f aca="false">IFERROR(VLOOKUP($X901,'BASE DADOS'!$B$2:$E$16877,2,FALSE()),"-")</f>
        <v>ORSE</v>
      </c>
      <c r="Z901" s="106" t="str">
        <f aca="false">IFERROR(VLOOKUP($X901,'BASE DADOS'!$B$2:$E$16877,3,FALSE()),"-")</f>
        <v>Regularização de reboco interno, de parede, com argamassa traço t6 - 1:2:10 (cimento / cal / areia), espessura 0,5 cm</v>
      </c>
      <c r="AA901" s="107" t="str">
        <f aca="false">IFERROR(VLOOKUP($X901,'BASE DADOS'!$B$2:$E$16877,4,FALSE()),"-")</f>
        <v>m2</v>
      </c>
      <c r="AB901" s="120" t="s">
        <v>17006</v>
      </c>
      <c r="AC901" s="121" t="str">
        <f aca="false">IFERROR(VLOOKUP(AB901,'ETAPAS ORCAM'!$B$4:$C$58,2,FALSE()),"-")</f>
        <v>B08 – REVESTIMENTO INTERNO – PAREDE</v>
      </c>
      <c r="AMH901" s="85"/>
      <c r="AMI901" s="85"/>
      <c r="AMJ901" s="85"/>
    </row>
    <row r="902" s="84" customFormat="true" ht="17.9" hidden="true" customHeight="false" outlineLevel="1" collapsed="false">
      <c r="A902" s="69"/>
      <c r="B902" s="86"/>
      <c r="C902" s="105" t="str">
        <f aca="false">C901</f>
        <v>CIOPAC</v>
      </c>
      <c r="D902" s="106" t="str">
        <f aca="false">D901</f>
        <v>1º PAV.</v>
      </c>
      <c r="E902" s="106" t="str">
        <f aca="false">E901</f>
        <v>ELEVADOR A= 3,24m2</v>
      </c>
      <c r="F902" s="107" t="str">
        <f aca="false">F901</f>
        <v>PAREDE</v>
      </c>
      <c r="G902" s="108"/>
      <c r="H902" s="109"/>
      <c r="I902" s="110"/>
      <c r="J902" s="108"/>
      <c r="K902" s="109"/>
      <c r="L902" s="110"/>
      <c r="M902" s="108"/>
      <c r="N902" s="109"/>
      <c r="O902" s="110"/>
      <c r="P902" s="111"/>
      <c r="Q902" s="112"/>
      <c r="R902" s="113"/>
      <c r="S902" s="114"/>
      <c r="T902" s="115"/>
      <c r="U902" s="116"/>
      <c r="V902" s="117"/>
      <c r="W902" s="118" t="n">
        <f aca="false">W901</f>
        <v>20.808</v>
      </c>
      <c r="X902" s="119" t="n">
        <v>2322</v>
      </c>
      <c r="Y902" s="106" t="str">
        <f aca="false">IFERROR(VLOOKUP($X902,'BASE DADOS'!$B$2:$E$16877,2,FALSE()),"-")</f>
        <v>ORSE</v>
      </c>
      <c r="Z902" s="106" t="str">
        <f aca="false">IFERROR(VLOOKUP($X902,'BASE DADOS'!$B$2:$E$16877,3,FALSE()),"-")</f>
        <v>Pintura de acabamento com aplicação de 02 demãos de tinta mineral em pó (Hidracor ou similar)</v>
      </c>
      <c r="AA902" s="107" t="str">
        <f aca="false">IFERROR(VLOOKUP($X902,'BASE DADOS'!$B$2:$E$16877,4,FALSE()),"-")</f>
        <v>m2</v>
      </c>
      <c r="AB902" s="120" t="s">
        <v>17007</v>
      </c>
      <c r="AC902" s="121" t="str">
        <f aca="false">IFERROR(VLOOKUP(AB902,'ETAPAS ORCAM'!$B$4:$C$58,2,FALSE()),"-")</f>
        <v>B14 – PINTURA INTERNA – PAREDE</v>
      </c>
      <c r="AMH902" s="85"/>
      <c r="AMI902" s="85"/>
      <c r="AMJ902" s="85"/>
    </row>
    <row r="903" s="104" customFormat="true" ht="12.8" hidden="true" customHeight="false" outlineLevel="1" collapsed="false">
      <c r="A903" s="69"/>
      <c r="B903" s="86"/>
      <c r="C903" s="87" t="str">
        <f aca="false">C902</f>
        <v>CIOPAC</v>
      </c>
      <c r="D903" s="88" t="str">
        <f aca="false">D902</f>
        <v>1º PAV.</v>
      </c>
      <c r="E903" s="88" t="str">
        <f aca="false">E902</f>
        <v>ELEVADOR A= 3,24m2</v>
      </c>
      <c r="F903" s="89" t="s">
        <v>17014</v>
      </c>
      <c r="G903" s="90"/>
      <c r="H903" s="91"/>
      <c r="I903" s="92"/>
      <c r="J903" s="90" t="n">
        <v>1.2</v>
      </c>
      <c r="K903" s="91"/>
      <c r="L903" s="92"/>
      <c r="M903" s="90" t="n">
        <v>2.1</v>
      </c>
      <c r="N903" s="91"/>
      <c r="O903" s="92"/>
      <c r="P903" s="93"/>
      <c r="Q903" s="94"/>
      <c r="R903" s="95"/>
      <c r="S903" s="96" t="n">
        <f aca="false">IF(G903&lt;&gt;0,(G903+P903),(J903*M903)+P903)</f>
        <v>2.52</v>
      </c>
      <c r="T903" s="97" t="n">
        <f aca="false">IF(H903&lt;&gt;0,(H903+Q903),(K903*N903)+Q903)</f>
        <v>0</v>
      </c>
      <c r="U903" s="98" t="n">
        <f aca="false">IF(I903&lt;&gt;0,(I903+R903),(L903*O903)+R903)</f>
        <v>0</v>
      </c>
      <c r="V903" s="99" t="n">
        <f aca="false">SUM(S903:U903)</f>
        <v>2.52</v>
      </c>
      <c r="W903" s="100"/>
      <c r="X903" s="101"/>
      <c r="Y903" s="88"/>
      <c r="Z903" s="88"/>
      <c r="AA903" s="89"/>
      <c r="AB903" s="102"/>
      <c r="AC903" s="103"/>
      <c r="AMH903" s="85"/>
      <c r="AMI903" s="85"/>
      <c r="AMJ903" s="85"/>
    </row>
    <row r="904" s="84" customFormat="true" ht="17.9" hidden="true" customHeight="false" outlineLevel="1" collapsed="false">
      <c r="A904" s="69"/>
      <c r="B904" s="86"/>
      <c r="C904" s="105" t="str">
        <f aca="false">C903</f>
        <v>CIOPAC</v>
      </c>
      <c r="D904" s="106" t="str">
        <f aca="false">D903</f>
        <v>1º PAV.</v>
      </c>
      <c r="E904" s="106" t="str">
        <f aca="false">E903</f>
        <v>ELEVADOR A= 3,24m2</v>
      </c>
      <c r="F904" s="107" t="str">
        <f aca="false">F903</f>
        <v>ELEVADOR</v>
      </c>
      <c r="G904" s="108"/>
      <c r="H904" s="109"/>
      <c r="I904" s="110"/>
      <c r="J904" s="108"/>
      <c r="K904" s="109"/>
      <c r="L904" s="110"/>
      <c r="M904" s="108"/>
      <c r="N904" s="109"/>
      <c r="O904" s="110"/>
      <c r="P904" s="111"/>
      <c r="Q904" s="112"/>
      <c r="R904" s="113"/>
      <c r="S904" s="114"/>
      <c r="T904" s="115"/>
      <c r="U904" s="116"/>
      <c r="V904" s="117"/>
      <c r="W904" s="118" t="n">
        <f aca="false">+V903</f>
        <v>2.52</v>
      </c>
      <c r="X904" s="119" t="n">
        <v>13513</v>
      </c>
      <c r="Y904" s="106" t="str">
        <f aca="false">IFERROR(VLOOKUP($X904,'BASE DADOS'!$B$2:$E$16877,2,FALSE()),"-")</f>
        <v>ORSE</v>
      </c>
      <c r="Z904" s="106" t="str">
        <f aca="false">IFERROR(VLOOKUP($X904,'BASE DADOS'!$B$2:$E$16877,3,FALSE()),"-")</f>
        <v>Assentamento de porta de elevador</v>
      </c>
      <c r="AA904" s="107" t="str">
        <f aca="false">IFERROR(VLOOKUP($X904,'BASE DADOS'!$B$2:$E$16877,4,FALSE()),"-")</f>
        <v>m2</v>
      </c>
      <c r="AB904" s="120" t="s">
        <v>17015</v>
      </c>
      <c r="AC904" s="121" t="str">
        <f aca="false">IFERROR(VLOOKUP(AB904,'ETAPAS ORCAM'!$B$4:$C$58,2,FALSE()),"-")</f>
        <v>B35 – ELEVADOR/ PLATAFORMA ELEVATÓRIA</v>
      </c>
      <c r="AMH904" s="85"/>
      <c r="AMI904" s="85"/>
      <c r="AMJ904" s="85"/>
    </row>
    <row r="905" s="84" customFormat="true" ht="17.9" hidden="true" customHeight="false" outlineLevel="1" collapsed="false">
      <c r="A905" s="69"/>
      <c r="B905" s="86"/>
      <c r="C905" s="105" t="str">
        <f aca="false">C904</f>
        <v>CIOPAC</v>
      </c>
      <c r="D905" s="106" t="str">
        <f aca="false">D904</f>
        <v>1º PAV.</v>
      </c>
      <c r="E905" s="106" t="str">
        <f aca="false">E904</f>
        <v>ELEVADOR A= 3,24m2</v>
      </c>
      <c r="F905" s="107" t="str">
        <f aca="false">F904</f>
        <v>ELEVADOR</v>
      </c>
      <c r="G905" s="108"/>
      <c r="H905" s="109"/>
      <c r="I905" s="110"/>
      <c r="J905" s="108"/>
      <c r="K905" s="109"/>
      <c r="L905" s="110"/>
      <c r="M905" s="108"/>
      <c r="N905" s="109"/>
      <c r="O905" s="110"/>
      <c r="P905" s="111"/>
      <c r="Q905" s="112"/>
      <c r="R905" s="113"/>
      <c r="S905" s="114"/>
      <c r="T905" s="115"/>
      <c r="U905" s="116"/>
      <c r="V905" s="117"/>
      <c r="W905" s="118" t="n">
        <f aca="false">(1.35+(2.25*2))*2</f>
        <v>11.7</v>
      </c>
      <c r="X905" s="119" t="n">
        <v>13512</v>
      </c>
      <c r="Y905" s="106" t="str">
        <f aca="false">IFERROR(VLOOKUP($X905,'BASE DADOS'!$B$2:$E$16877,2,FALSE()),"-")</f>
        <v>ORSE</v>
      </c>
      <c r="Z905" s="106" t="str">
        <f aca="false">IFERROR(VLOOKUP($X905,'BASE DADOS'!$B$2:$E$16877,3,FALSE()),"-")</f>
        <v>Acabamento em granito cinza andorinha 15 x 2 cm, para elevador</v>
      </c>
      <c r="AA905" s="107" t="str">
        <f aca="false">IFERROR(VLOOKUP($X905,'BASE DADOS'!$B$2:$E$16877,4,FALSE()),"-")</f>
        <v>m</v>
      </c>
      <c r="AB905" s="120" t="s">
        <v>17015</v>
      </c>
      <c r="AC905" s="121" t="str">
        <f aca="false">IFERROR(VLOOKUP(AB905,'ETAPAS ORCAM'!$B$4:$C$58,2,FALSE()),"-")</f>
        <v>B35 – ELEVADOR/ PLATAFORMA ELEVATÓRIA</v>
      </c>
      <c r="AMH905" s="85"/>
      <c r="AMI905" s="85"/>
      <c r="AMJ905" s="85"/>
    </row>
    <row r="906" s="84" customFormat="true" ht="26.1" hidden="true" customHeight="false" outlineLevel="1" collapsed="false">
      <c r="A906" s="69"/>
      <c r="B906" s="86"/>
      <c r="C906" s="105" t="str">
        <f aca="false">C905</f>
        <v>CIOPAC</v>
      </c>
      <c r="D906" s="106" t="str">
        <f aca="false">D905</f>
        <v>1º PAV.</v>
      </c>
      <c r="E906" s="106" t="str">
        <f aca="false">E905</f>
        <v>ELEVADOR A= 3,24m2</v>
      </c>
      <c r="F906" s="107" t="str">
        <f aca="false">F905</f>
        <v>ELEVADOR</v>
      </c>
      <c r="G906" s="108"/>
      <c r="H906" s="109"/>
      <c r="I906" s="110"/>
      <c r="J906" s="108"/>
      <c r="K906" s="109"/>
      <c r="L906" s="110"/>
      <c r="M906" s="108"/>
      <c r="N906" s="109"/>
      <c r="O906" s="110"/>
      <c r="P906" s="111"/>
      <c r="Q906" s="112"/>
      <c r="R906" s="113"/>
      <c r="S906" s="114"/>
      <c r="T906" s="115"/>
      <c r="U906" s="116"/>
      <c r="V906" s="117"/>
      <c r="W906" s="118" t="n">
        <f aca="false">1.8*0.4*2.5</f>
        <v>1.8</v>
      </c>
      <c r="X906" s="119" t="n">
        <v>2311</v>
      </c>
      <c r="Y906" s="106" t="str">
        <f aca="false">IFERROR(VLOOKUP($X906,'BASE DADOS'!$B$2:$E$16877,2,FALSE()),"-")</f>
        <v>ORSE</v>
      </c>
      <c r="Z906" s="106" t="str">
        <f aca="false">IFERROR(VLOOKUP($X906,'BASE DADOS'!$B$2:$E$16877,3,FALSE()),"-")</f>
        <v>Pintura de acabamento com lixamento, aplicação de 01 demão de tinta à base de zarcão e 02 demãos de tinta esmalte</v>
      </c>
      <c r="AA906" s="107" t="str">
        <f aca="false">IFERROR(VLOOKUP($X906,'BASE DADOS'!$B$2:$E$16877,4,FALSE()),"-")</f>
        <v>m2</v>
      </c>
      <c r="AB906" s="120" t="s">
        <v>17011</v>
      </c>
      <c r="AC906" s="121" t="str">
        <f aca="false">IFERROR(VLOOKUP(AB906,'ETAPAS ORCAM'!$B$4:$C$58,2,FALSE()),"-")</f>
        <v>B17 – PINTURA – ESQ. FERRO</v>
      </c>
      <c r="AMH906" s="85"/>
      <c r="AMI906" s="85"/>
      <c r="AMJ906" s="85"/>
    </row>
    <row r="907" s="84" customFormat="true" ht="12.8" hidden="true" customHeight="false" outlineLevel="1" collapsed="false">
      <c r="A907" s="69"/>
      <c r="B907" s="86"/>
      <c r="C907" s="122"/>
      <c r="D907" s="123"/>
      <c r="E907" s="123"/>
      <c r="F907" s="124"/>
      <c r="G907" s="125"/>
      <c r="H907" s="126"/>
      <c r="I907" s="127"/>
      <c r="J907" s="125"/>
      <c r="K907" s="126"/>
      <c r="L907" s="127"/>
      <c r="M907" s="125"/>
      <c r="N907" s="126"/>
      <c r="O907" s="127"/>
      <c r="P907" s="128"/>
      <c r="Q907" s="129"/>
      <c r="R907" s="130"/>
      <c r="S907" s="131"/>
      <c r="T907" s="132"/>
      <c r="U907" s="133"/>
      <c r="V907" s="134"/>
      <c r="W907" s="135"/>
      <c r="X907" s="136"/>
      <c r="Y907" s="123"/>
      <c r="Z907" s="123"/>
      <c r="AA907" s="124"/>
      <c r="AB907" s="137"/>
      <c r="AC907" s="138"/>
      <c r="AMH907" s="85"/>
      <c r="AMI907" s="85"/>
      <c r="AMJ907" s="85"/>
    </row>
    <row r="908" s="84" customFormat="true" ht="12.8" hidden="true" customHeight="false" outlineLevel="0" collapsed="false">
      <c r="A908" s="69"/>
      <c r="B908" s="86"/>
      <c r="C908" s="139"/>
      <c r="D908" s="139"/>
      <c r="E908" s="139"/>
      <c r="F908" s="139"/>
      <c r="G908" s="140"/>
      <c r="H908" s="140"/>
      <c r="I908" s="140"/>
      <c r="J908" s="140"/>
      <c r="K908" s="140"/>
      <c r="L908" s="140"/>
      <c r="M908" s="140"/>
      <c r="N908" s="140"/>
      <c r="O908" s="140"/>
      <c r="P908" s="141"/>
      <c r="Q908" s="141"/>
      <c r="R908" s="141"/>
      <c r="S908" s="142"/>
      <c r="T908" s="142"/>
      <c r="U908" s="142"/>
      <c r="V908" s="142"/>
      <c r="W908" s="143"/>
      <c r="X908" s="144"/>
      <c r="Y908" s="139"/>
      <c r="Z908" s="139"/>
      <c r="AA908" s="139"/>
      <c r="AB908" s="145"/>
      <c r="AC908" s="146"/>
      <c r="AMH908" s="85"/>
      <c r="AMI908" s="85"/>
      <c r="AMJ908" s="85"/>
    </row>
    <row r="909" s="84" customFormat="true" ht="17.9" hidden="true" customHeight="false" outlineLevel="0" collapsed="false">
      <c r="A909" s="69"/>
      <c r="B909" s="70" t="s">
        <v>17040</v>
      </c>
      <c r="C909" s="215" t="s">
        <v>16978</v>
      </c>
      <c r="D909" s="216" t="s">
        <v>17048</v>
      </c>
      <c r="E909" s="216" t="s">
        <v>17050</v>
      </c>
      <c r="F909" s="217"/>
      <c r="G909" s="218"/>
      <c r="H909" s="219"/>
      <c r="I909" s="220"/>
      <c r="J909" s="218"/>
      <c r="K909" s="219"/>
      <c r="L909" s="220"/>
      <c r="M909" s="218"/>
      <c r="N909" s="219"/>
      <c r="O909" s="220"/>
      <c r="P909" s="218"/>
      <c r="Q909" s="219"/>
      <c r="R909" s="220"/>
      <c r="S909" s="221"/>
      <c r="T909" s="222"/>
      <c r="U909" s="223"/>
      <c r="V909" s="224"/>
      <c r="W909" s="225"/>
      <c r="X909" s="215"/>
      <c r="Y909" s="216"/>
      <c r="Z909" s="216"/>
      <c r="AA909" s="217"/>
      <c r="AB909" s="226"/>
      <c r="AC909" s="227"/>
      <c r="AMH909" s="85"/>
      <c r="AMI909" s="85"/>
      <c r="AMJ909" s="85"/>
    </row>
    <row r="910" s="104" customFormat="true" ht="17.9" hidden="true" customHeight="false" outlineLevel="1" collapsed="false">
      <c r="A910" s="69"/>
      <c r="B910" s="86"/>
      <c r="C910" s="228" t="str">
        <f aca="false">C909</f>
        <v>CIOPAC</v>
      </c>
      <c r="D910" s="229" t="str">
        <f aca="false">D909</f>
        <v>1º PAV.</v>
      </c>
      <c r="E910" s="229" t="str">
        <f aca="false">E909</f>
        <v>LAJE IMPERMEABILIZADA A=21,77m2</v>
      </c>
      <c r="F910" s="230" t="s">
        <v>16953</v>
      </c>
      <c r="G910" s="231" t="n">
        <v>21.77</v>
      </c>
      <c r="H910" s="232"/>
      <c r="I910" s="233"/>
      <c r="J910" s="231"/>
      <c r="K910" s="232"/>
      <c r="L910" s="233"/>
      <c r="M910" s="231"/>
      <c r="N910" s="232"/>
      <c r="O910" s="233"/>
      <c r="P910" s="234"/>
      <c r="Q910" s="235"/>
      <c r="R910" s="236"/>
      <c r="S910" s="237" t="n">
        <f aca="false">IF(G910&lt;&gt;0,(G910+P910),(J910*M910)+P910)</f>
        <v>21.77</v>
      </c>
      <c r="T910" s="238" t="n">
        <f aca="false">IF(H910&lt;&gt;0,(H910+Q910),(K910*N910)+Q910)</f>
        <v>0</v>
      </c>
      <c r="U910" s="239" t="n">
        <f aca="false">IF(I910&lt;&gt;0,(I910+R910),(L910*O910)+R910)</f>
        <v>0</v>
      </c>
      <c r="V910" s="240" t="n">
        <f aca="false">SUM(S910:U910)</f>
        <v>21.77</v>
      </c>
      <c r="W910" s="241"/>
      <c r="X910" s="242"/>
      <c r="Y910" s="229"/>
      <c r="Z910" s="229"/>
      <c r="AA910" s="230"/>
      <c r="AB910" s="243"/>
      <c r="AC910" s="244"/>
      <c r="AMH910" s="85"/>
      <c r="AMI910" s="85"/>
      <c r="AMJ910" s="85"/>
    </row>
    <row r="911" s="84" customFormat="true" ht="17.9" hidden="true" customHeight="false" outlineLevel="1" collapsed="false">
      <c r="A911" s="69"/>
      <c r="B911" s="86"/>
      <c r="C911" s="105" t="str">
        <f aca="false">C910</f>
        <v>CIOPAC</v>
      </c>
      <c r="D911" s="106" t="str">
        <f aca="false">D910</f>
        <v>1º PAV.</v>
      </c>
      <c r="E911" s="106" t="str">
        <f aca="false">E910</f>
        <v>LAJE IMPERMEABILIZADA A=21,77m2</v>
      </c>
      <c r="F911" s="107" t="str">
        <f aca="false">F910</f>
        <v>PISO</v>
      </c>
      <c r="G911" s="108"/>
      <c r="H911" s="109"/>
      <c r="I911" s="110"/>
      <c r="J911" s="108"/>
      <c r="K911" s="109"/>
      <c r="L911" s="110"/>
      <c r="M911" s="108"/>
      <c r="N911" s="109"/>
      <c r="O911" s="110"/>
      <c r="P911" s="111"/>
      <c r="Q911" s="112"/>
      <c r="R911" s="113"/>
      <c r="S911" s="114"/>
      <c r="T911" s="115"/>
      <c r="U911" s="116"/>
      <c r="V911" s="117"/>
      <c r="W911" s="118" t="n">
        <f aca="false">+V910</f>
        <v>21.77</v>
      </c>
      <c r="X911" s="119" t="n">
        <v>99811</v>
      </c>
      <c r="Y911" s="106" t="str">
        <f aca="false">IFERROR(VLOOKUP($X911,'BASE DADOS'!$B$2:$E$16877,2,FALSE()),"-")</f>
        <v>SINAPI</v>
      </c>
      <c r="Z911" s="106" t="str">
        <f aca="false">IFERROR(VLOOKUP($X911,'BASE DADOS'!$B$2:$E$16877,3,FALSE()),"-")</f>
        <v>Limpeza de contrapiso com vassoura a seco. af_04/2019</v>
      </c>
      <c r="AA911" s="107" t="str">
        <f aca="false">IFERROR(VLOOKUP($X911,'BASE DADOS'!$B$2:$E$16877,4,FALSE()),"-")</f>
        <v>m2</v>
      </c>
      <c r="AB911" s="120" t="s">
        <v>17013</v>
      </c>
      <c r="AC911" s="121" t="str">
        <f aca="false">IFERROR(VLOOKUP(AB911,'ETAPAS ORCAM'!$B$4:$C$58,2,FALSE()),"-")</f>
        <v>B07 – IMPERMEABILIZAÇÃO</v>
      </c>
      <c r="AMH911" s="85"/>
      <c r="AMI911" s="85"/>
      <c r="AMJ911" s="85"/>
    </row>
    <row r="912" s="84" customFormat="true" ht="34.3" hidden="true" customHeight="false" outlineLevel="1" collapsed="false">
      <c r="A912" s="69"/>
      <c r="B912" s="86"/>
      <c r="C912" s="105" t="str">
        <f aca="false">C911</f>
        <v>CIOPAC</v>
      </c>
      <c r="D912" s="106" t="str">
        <f aca="false">D911</f>
        <v>1º PAV.</v>
      </c>
      <c r="E912" s="106" t="str">
        <f aca="false">E911</f>
        <v>LAJE IMPERMEABILIZADA A=21,77m2</v>
      </c>
      <c r="F912" s="107" t="str">
        <f aca="false">F911</f>
        <v>PISO</v>
      </c>
      <c r="G912" s="108"/>
      <c r="H912" s="109"/>
      <c r="I912" s="110"/>
      <c r="J912" s="108"/>
      <c r="K912" s="109"/>
      <c r="L912" s="110"/>
      <c r="M912" s="108"/>
      <c r="N912" s="109"/>
      <c r="O912" s="110"/>
      <c r="P912" s="111"/>
      <c r="Q912" s="112"/>
      <c r="R912" s="113"/>
      <c r="S912" s="114"/>
      <c r="T912" s="115"/>
      <c r="U912" s="116"/>
      <c r="V912" s="117"/>
      <c r="W912" s="118" t="n">
        <f aca="false">+W911</f>
        <v>21.77</v>
      </c>
      <c r="X912" s="119" t="n">
        <v>87755</v>
      </c>
      <c r="Y912" s="106" t="str">
        <f aca="false">IFERROR(VLOOKUP($X912,'BASE DADOS'!$B$2:$E$16877,2,FALSE()),"-")</f>
        <v>SINAPI</v>
      </c>
      <c r="Z912" s="106" t="str">
        <f aca="false">IFERROR(VLOOKUP($X912,'BASE DADOS'!$B$2:$E$16877,3,FALSE()),"-")</f>
        <v>Contrapiso em argamassa traço 1:4 (cimento e areia), preparo mecânico com betoneira 400 l, aplicado em áreas molhadas sobre impermeabilização, acabamento não reforçado, espessura 3cm. af_07/2021</v>
      </c>
      <c r="AA912" s="107" t="str">
        <f aca="false">IFERROR(VLOOKUP($X912,'BASE DADOS'!$B$2:$E$16877,4,FALSE()),"-")</f>
        <v>m2</v>
      </c>
      <c r="AB912" s="120" t="s">
        <v>17013</v>
      </c>
      <c r="AC912" s="121" t="str">
        <f aca="false">IFERROR(VLOOKUP(AB912,'ETAPAS ORCAM'!$B$4:$C$58,2,FALSE()),"-")</f>
        <v>B07 – IMPERMEABILIZAÇÃO</v>
      </c>
      <c r="AMH912" s="85"/>
      <c r="AMI912" s="85"/>
      <c r="AMJ912" s="85"/>
    </row>
    <row r="913" s="84" customFormat="true" ht="26.1" hidden="true" customHeight="false" outlineLevel="1" collapsed="false">
      <c r="A913" s="69"/>
      <c r="B913" s="86"/>
      <c r="C913" s="105" t="str">
        <f aca="false">C912</f>
        <v>CIOPAC</v>
      </c>
      <c r="D913" s="106" t="str">
        <f aca="false">D912</f>
        <v>1º PAV.</v>
      </c>
      <c r="E913" s="106" t="str">
        <f aca="false">E912</f>
        <v>LAJE IMPERMEABILIZADA A=21,77m2</v>
      </c>
      <c r="F913" s="107" t="str">
        <f aca="false">F912</f>
        <v>PISO</v>
      </c>
      <c r="G913" s="108"/>
      <c r="H913" s="109"/>
      <c r="I913" s="110"/>
      <c r="J913" s="108"/>
      <c r="K913" s="109"/>
      <c r="L913" s="110"/>
      <c r="M913" s="108"/>
      <c r="N913" s="109"/>
      <c r="O913" s="110"/>
      <c r="P913" s="111"/>
      <c r="Q913" s="112"/>
      <c r="R913" s="113"/>
      <c r="S913" s="114"/>
      <c r="T913" s="115"/>
      <c r="U913" s="116"/>
      <c r="V913" s="117"/>
      <c r="W913" s="118" t="n">
        <f aca="false">+W912</f>
        <v>21.77</v>
      </c>
      <c r="X913" s="119" t="n">
        <v>10020</v>
      </c>
      <c r="Y913" s="106" t="str">
        <f aca="false">IFERROR(VLOOKUP($X913,'BASE DADOS'!$B$2:$E$16877,2,FALSE()),"-")</f>
        <v>ORSE</v>
      </c>
      <c r="Z913" s="106" t="str">
        <f aca="false">IFERROR(VLOOKUP($X913,'BASE DADOS'!$B$2:$E$16877,3,FALSE()),"-")</f>
        <v>Impermeabilização c/ manta asfáltica 4mm, estruturada com não-tecido de poliéster, inclusive aplicação de 1 demão de primer, exceto proteção mecânica</v>
      </c>
      <c r="AA913" s="107" t="str">
        <f aca="false">IFERROR(VLOOKUP($X913,'BASE DADOS'!$B$2:$E$16877,4,FALSE()),"-")</f>
        <v>m2</v>
      </c>
      <c r="AB913" s="120" t="s">
        <v>17013</v>
      </c>
      <c r="AC913" s="121" t="str">
        <f aca="false">IFERROR(VLOOKUP(AB913,'ETAPAS ORCAM'!$B$4:$C$58,2,FALSE()),"-")</f>
        <v>B07 – IMPERMEABILIZAÇÃO</v>
      </c>
      <c r="AMH913" s="85"/>
      <c r="AMI913" s="85"/>
      <c r="AMJ913" s="85"/>
    </row>
    <row r="914" s="84" customFormat="true" ht="17.9" hidden="true" customHeight="false" outlineLevel="1" collapsed="false">
      <c r="A914" s="69"/>
      <c r="B914" s="86"/>
      <c r="C914" s="105" t="str">
        <f aca="false">C913</f>
        <v>CIOPAC</v>
      </c>
      <c r="D914" s="106" t="str">
        <f aca="false">D913</f>
        <v>1º PAV.</v>
      </c>
      <c r="E914" s="106" t="str">
        <f aca="false">E913</f>
        <v>LAJE IMPERMEABILIZADA A=21,77m2</v>
      </c>
      <c r="F914" s="107" t="str">
        <f aca="false">F913</f>
        <v>PISO</v>
      </c>
      <c r="G914" s="108"/>
      <c r="H914" s="109"/>
      <c r="I914" s="110"/>
      <c r="J914" s="108"/>
      <c r="K914" s="109"/>
      <c r="L914" s="110"/>
      <c r="M914" s="108"/>
      <c r="N914" s="109"/>
      <c r="O914" s="110"/>
      <c r="P914" s="111"/>
      <c r="Q914" s="112"/>
      <c r="R914" s="113"/>
      <c r="S914" s="114"/>
      <c r="T914" s="115"/>
      <c r="U914" s="116"/>
      <c r="V914" s="117"/>
      <c r="W914" s="118" t="n">
        <f aca="false">+W913</f>
        <v>21.77</v>
      </c>
      <c r="X914" s="119" t="n">
        <v>98563</v>
      </c>
      <c r="Y914" s="106" t="str">
        <f aca="false">IFERROR(VLOOKUP($X914,'BASE DADOS'!$B$2:$E$16877,2,FALSE()),"-")</f>
        <v>SINAPI</v>
      </c>
      <c r="Z914" s="106" t="str">
        <f aca="false">IFERROR(VLOOKUP($X914,'BASE DADOS'!$B$2:$E$16877,3,FALSE()),"-")</f>
        <v>Proteção mecânica de superfície horizontal com argamassa de cimento e areia, traço 1:3, e=2cm. af_06/2018</v>
      </c>
      <c r="AA914" s="107" t="str">
        <f aca="false">IFERROR(VLOOKUP($X914,'BASE DADOS'!$B$2:$E$16877,4,FALSE()),"-")</f>
        <v>m2</v>
      </c>
      <c r="AB914" s="120" t="s">
        <v>17013</v>
      </c>
      <c r="AC914" s="121" t="str">
        <f aca="false">IFERROR(VLOOKUP(AB914,'ETAPAS ORCAM'!$B$4:$C$58,2,FALSE()),"-")</f>
        <v>B07 – IMPERMEABILIZAÇÃO</v>
      </c>
      <c r="AMH914" s="85"/>
      <c r="AMI914" s="85"/>
      <c r="AMJ914" s="85"/>
    </row>
    <row r="915" s="84" customFormat="true" ht="17.9" hidden="true" customHeight="false" outlineLevel="1" collapsed="false">
      <c r="A915" s="69"/>
      <c r="B915" s="86"/>
      <c r="C915" s="105" t="str">
        <f aca="false">C914</f>
        <v>CIOPAC</v>
      </c>
      <c r="D915" s="106" t="str">
        <f aca="false">D914</f>
        <v>1º PAV.</v>
      </c>
      <c r="E915" s="106" t="str">
        <f aca="false">E914</f>
        <v>LAJE IMPERMEABILIZADA A=21,77m2</v>
      </c>
      <c r="F915" s="107" t="str">
        <f aca="false">F914</f>
        <v>PISO</v>
      </c>
      <c r="G915" s="108"/>
      <c r="H915" s="109"/>
      <c r="I915" s="110"/>
      <c r="J915" s="108"/>
      <c r="K915" s="109"/>
      <c r="L915" s="110"/>
      <c r="M915" s="108"/>
      <c r="N915" s="109"/>
      <c r="O915" s="110"/>
      <c r="P915" s="111"/>
      <c r="Q915" s="112"/>
      <c r="R915" s="113"/>
      <c r="S915" s="114"/>
      <c r="T915" s="115"/>
      <c r="U915" s="116"/>
      <c r="V915" s="117"/>
      <c r="W915" s="118" t="n">
        <f aca="false">+W914</f>
        <v>21.77</v>
      </c>
      <c r="X915" s="119" t="n">
        <v>102488</v>
      </c>
      <c r="Y915" s="106" t="str">
        <f aca="false">IFERROR(VLOOKUP($X915,'BASE DADOS'!$B$2:$E$16877,2,FALSE()),"-")</f>
        <v>SINAPI</v>
      </c>
      <c r="Z915" s="106" t="str">
        <f aca="false">IFERROR(VLOOKUP($X915,'BASE DADOS'!$B$2:$E$16877,3,FALSE()),"-")</f>
        <v>Preparo do piso cimentado para pintura - lixamento e limpeza. af_05/2021</v>
      </c>
      <c r="AA915" s="107" t="str">
        <f aca="false">IFERROR(VLOOKUP($X915,'BASE DADOS'!$B$2:$E$16877,4,FALSE()),"-")</f>
        <v>m2</v>
      </c>
      <c r="AB915" s="120" t="s">
        <v>17005</v>
      </c>
      <c r="AC915" s="121" t="str">
        <f aca="false">IFERROR(VLOOKUP(AB915,'ETAPAS ORCAM'!$B$4:$C$58,2,FALSE()),"-")</f>
        <v>B13 – PINTURA INTERNA – PISO</v>
      </c>
      <c r="AMH915" s="85"/>
      <c r="AMI915" s="85"/>
      <c r="AMJ915" s="85"/>
    </row>
    <row r="916" s="84" customFormat="true" ht="17.9" hidden="true" customHeight="false" outlineLevel="1" collapsed="false">
      <c r="A916" s="69"/>
      <c r="B916" s="86"/>
      <c r="C916" s="105" t="str">
        <f aca="false">C915</f>
        <v>CIOPAC</v>
      </c>
      <c r="D916" s="106" t="str">
        <f aca="false">D915</f>
        <v>1º PAV.</v>
      </c>
      <c r="E916" s="106" t="str">
        <f aca="false">E915</f>
        <v>LAJE IMPERMEABILIZADA A=21,77m2</v>
      </c>
      <c r="F916" s="107" t="str">
        <f aca="false">F915</f>
        <v>PISO</v>
      </c>
      <c r="G916" s="108"/>
      <c r="H916" s="109"/>
      <c r="I916" s="110"/>
      <c r="J916" s="108"/>
      <c r="K916" s="109"/>
      <c r="L916" s="110"/>
      <c r="M916" s="108"/>
      <c r="N916" s="109"/>
      <c r="O916" s="110"/>
      <c r="P916" s="111"/>
      <c r="Q916" s="112"/>
      <c r="R916" s="113"/>
      <c r="S916" s="114"/>
      <c r="T916" s="115"/>
      <c r="U916" s="116"/>
      <c r="V916" s="117"/>
      <c r="W916" s="118" t="n">
        <f aca="false">+W915</f>
        <v>21.77</v>
      </c>
      <c r="X916" s="119" t="n">
        <v>4939</v>
      </c>
      <c r="Y916" s="106" t="str">
        <f aca="false">IFERROR(VLOOKUP($X916,'BASE DADOS'!$B$2:$E$16877,2,FALSE()),"-")</f>
        <v>ORSE</v>
      </c>
      <c r="Z916" s="106" t="str">
        <f aca="false">IFERROR(VLOOKUP($X916,'BASE DADOS'!$B$2:$E$16877,3,FALSE()),"-")</f>
        <v>Pintura de acabamento com tinta emborrachada - 02 demãos</v>
      </c>
      <c r="AA916" s="107" t="str">
        <f aca="false">IFERROR(VLOOKUP($X916,'BASE DADOS'!$B$2:$E$16877,4,FALSE()),"-")</f>
        <v>m2</v>
      </c>
      <c r="AB916" s="120" t="s">
        <v>17005</v>
      </c>
      <c r="AC916" s="121" t="str">
        <f aca="false">IFERROR(VLOOKUP(AB916,'ETAPAS ORCAM'!$B$4:$C$58,2,FALSE()),"-")</f>
        <v>B13 – PINTURA INTERNA – PISO</v>
      </c>
      <c r="AMH916" s="85"/>
      <c r="AMI916" s="85"/>
      <c r="AMJ916" s="85"/>
    </row>
    <row r="917" s="104" customFormat="true" ht="17.9" hidden="true" customHeight="false" outlineLevel="1" collapsed="false">
      <c r="A917" s="69"/>
      <c r="B917" s="86"/>
      <c r="C917" s="228" t="str">
        <f aca="false">C914</f>
        <v>CIOPAC</v>
      </c>
      <c r="D917" s="229" t="str">
        <f aca="false">D914</f>
        <v>1º PAV.</v>
      </c>
      <c r="E917" s="229" t="str">
        <f aca="false">E914</f>
        <v>LAJE IMPERMEABILIZADA A=21,77m2</v>
      </c>
      <c r="F917" s="230" t="s">
        <v>16954</v>
      </c>
      <c r="G917" s="231"/>
      <c r="H917" s="232"/>
      <c r="I917" s="233"/>
      <c r="J917" s="231" t="n">
        <v>18.67</v>
      </c>
      <c r="K917" s="232"/>
      <c r="L917" s="233"/>
      <c r="M917" s="231" t="n">
        <f aca="false">+0.25+0.15</f>
        <v>0.4</v>
      </c>
      <c r="N917" s="232"/>
      <c r="O917" s="233"/>
      <c r="P917" s="234"/>
      <c r="Q917" s="235"/>
      <c r="R917" s="236"/>
      <c r="S917" s="237" t="n">
        <f aca="false">IF(G917&lt;&gt;0,(G917+P917),(J917*M917)+P917)</f>
        <v>7.468</v>
      </c>
      <c r="T917" s="238" t="n">
        <f aca="false">IF(H917&lt;&gt;0,(H917+Q917),(K917*N917)+Q917)</f>
        <v>0</v>
      </c>
      <c r="U917" s="239" t="n">
        <f aca="false">IF(I917&lt;&gt;0,(I917+R917),(L917*O917)+R917)</f>
        <v>0</v>
      </c>
      <c r="V917" s="240" t="n">
        <f aca="false">SUM(S917:U917)</f>
        <v>7.468</v>
      </c>
      <c r="W917" s="241"/>
      <c r="X917" s="242"/>
      <c r="Y917" s="229"/>
      <c r="Z917" s="229"/>
      <c r="AA917" s="230"/>
      <c r="AB917" s="243"/>
      <c r="AC917" s="244"/>
      <c r="AMH917" s="85"/>
      <c r="AMI917" s="85"/>
      <c r="AMJ917" s="85"/>
    </row>
    <row r="918" s="84" customFormat="true" ht="26.1" hidden="true" customHeight="false" outlineLevel="1" collapsed="false">
      <c r="A918" s="69"/>
      <c r="B918" s="86"/>
      <c r="C918" s="105" t="str">
        <f aca="false">C917</f>
        <v>CIOPAC</v>
      </c>
      <c r="D918" s="106" t="str">
        <f aca="false">D917</f>
        <v>1º PAV.</v>
      </c>
      <c r="E918" s="106" t="str">
        <f aca="false">E917</f>
        <v>LAJE IMPERMEABILIZADA A=21,77m2</v>
      </c>
      <c r="F918" s="107" t="str">
        <f aca="false">F917</f>
        <v>PAREDE</v>
      </c>
      <c r="G918" s="108"/>
      <c r="H918" s="109"/>
      <c r="I918" s="110"/>
      <c r="J918" s="108"/>
      <c r="K918" s="109"/>
      <c r="L918" s="110"/>
      <c r="M918" s="108"/>
      <c r="N918" s="109"/>
      <c r="O918" s="110"/>
      <c r="P918" s="111"/>
      <c r="Q918" s="112"/>
      <c r="R918" s="113"/>
      <c r="S918" s="114"/>
      <c r="T918" s="115"/>
      <c r="U918" s="116"/>
      <c r="V918" s="117"/>
      <c r="W918" s="118" t="n">
        <f aca="false">+V917</f>
        <v>7.468</v>
      </c>
      <c r="X918" s="119" t="n">
        <v>10020</v>
      </c>
      <c r="Y918" s="106" t="str">
        <f aca="false">IFERROR(VLOOKUP($X918,'BASE DADOS'!$B$2:$E$16877,2,FALSE()),"-")</f>
        <v>ORSE</v>
      </c>
      <c r="Z918" s="106" t="str">
        <f aca="false">IFERROR(VLOOKUP($X918,'BASE DADOS'!$B$2:$E$16877,3,FALSE()),"-")</f>
        <v>Impermeabilização c/ manta asfáltica 4mm, estruturada com não-tecido de poliéster, inclusive aplicação de 1 demão de primer, exceto proteção mecânica</v>
      </c>
      <c r="AA918" s="107" t="str">
        <f aca="false">IFERROR(VLOOKUP($X918,'BASE DADOS'!$B$2:$E$16877,4,FALSE()),"-")</f>
        <v>m2</v>
      </c>
      <c r="AB918" s="120" t="s">
        <v>17013</v>
      </c>
      <c r="AC918" s="121" t="str">
        <f aca="false">IFERROR(VLOOKUP(AB918,'ETAPAS ORCAM'!$B$4:$C$58,2,FALSE()),"-")</f>
        <v>B07 – IMPERMEABILIZAÇÃO</v>
      </c>
      <c r="AMH918" s="85"/>
      <c r="AMI918" s="85"/>
      <c r="AMJ918" s="85"/>
    </row>
    <row r="919" s="84" customFormat="true" ht="17.9" hidden="false" customHeight="false" outlineLevel="1" collapsed="false">
      <c r="A919" s="69"/>
      <c r="B919" s="86"/>
      <c r="C919" s="105" t="str">
        <f aca="false">C918</f>
        <v>CIOPAC</v>
      </c>
      <c r="D919" s="106" t="str">
        <f aca="false">D918</f>
        <v>1º PAV.</v>
      </c>
      <c r="E919" s="106" t="str">
        <f aca="false">E918</f>
        <v>LAJE IMPERMEABILIZADA A=21,77m2</v>
      </c>
      <c r="F919" s="107" t="str">
        <f aca="false">F918</f>
        <v>PAREDE</v>
      </c>
      <c r="G919" s="108"/>
      <c r="H919" s="109"/>
      <c r="I919" s="110"/>
      <c r="J919" s="108"/>
      <c r="K919" s="109"/>
      <c r="L919" s="110"/>
      <c r="M919" s="108"/>
      <c r="N919" s="109"/>
      <c r="O919" s="110"/>
      <c r="P919" s="111"/>
      <c r="Q919" s="112"/>
      <c r="R919" s="113"/>
      <c r="S919" s="114"/>
      <c r="T919" s="115"/>
      <c r="U919" s="116"/>
      <c r="V919" s="117"/>
      <c r="W919" s="118" t="n">
        <f aca="false">+W918</f>
        <v>7.468</v>
      </c>
      <c r="X919" s="119" t="n">
        <v>98564</v>
      </c>
      <c r="Y919" s="106" t="str">
        <f aca="false">IFERROR(VLOOKUP($X919,'BASE DADOS'!$B$2:$E$16877,2,FALSE()),"-")</f>
        <v>SINAPI</v>
      </c>
      <c r="Z919" s="106" t="str">
        <f aca="false">IFERROR(VLOOKUP($X919,'BASE DADOS'!$B$2:$E$16877,3,FALSE()),"-")</f>
        <v>Proteção mecânica de superfície vertical com argamassa de cimento e areia, traço 1:3, e=2cm. af_06/2018</v>
      </c>
      <c r="AA919" s="107" t="str">
        <f aca="false">IFERROR(VLOOKUP($X919,'BASE DADOS'!$B$2:$E$16877,4,FALSE()),"-")</f>
        <v>m2</v>
      </c>
      <c r="AB919" s="120" t="s">
        <v>17013</v>
      </c>
      <c r="AC919" s="121" t="str">
        <f aca="false">IFERROR(VLOOKUP(AB919,'ETAPAS ORCAM'!$B$4:$C$58,2,FALSE()),"-")</f>
        <v>B07 – IMPERMEABILIZAÇÃO</v>
      </c>
      <c r="AMH919" s="85"/>
      <c r="AMI919" s="85"/>
      <c r="AMJ919" s="85"/>
    </row>
    <row r="920" s="84" customFormat="true" ht="17.9" hidden="true" customHeight="false" outlineLevel="1" collapsed="false">
      <c r="A920" s="69"/>
      <c r="B920" s="86"/>
      <c r="C920" s="105" t="str">
        <f aca="false">C919</f>
        <v>CIOPAC</v>
      </c>
      <c r="D920" s="106" t="str">
        <f aca="false">D919</f>
        <v>1º PAV.</v>
      </c>
      <c r="E920" s="106" t="str">
        <f aca="false">E919</f>
        <v>LAJE IMPERMEABILIZADA A=21,77m2</v>
      </c>
      <c r="F920" s="107" t="str">
        <f aca="false">F919</f>
        <v>PAREDE</v>
      </c>
      <c r="G920" s="108"/>
      <c r="H920" s="109"/>
      <c r="I920" s="110"/>
      <c r="J920" s="108"/>
      <c r="K920" s="109"/>
      <c r="L920" s="110"/>
      <c r="M920" s="108"/>
      <c r="N920" s="109"/>
      <c r="O920" s="110"/>
      <c r="P920" s="111"/>
      <c r="Q920" s="112"/>
      <c r="R920" s="113"/>
      <c r="S920" s="114"/>
      <c r="T920" s="115"/>
      <c r="U920" s="116"/>
      <c r="V920" s="117"/>
      <c r="W920" s="118" t="n">
        <f aca="false">+W919</f>
        <v>7.468</v>
      </c>
      <c r="X920" s="119" t="n">
        <v>4939</v>
      </c>
      <c r="Y920" s="106" t="str">
        <f aca="false">IFERROR(VLOOKUP($X920,'BASE DADOS'!$B$2:$E$16877,2,FALSE()),"-")</f>
        <v>ORSE</v>
      </c>
      <c r="Z920" s="106" t="str">
        <f aca="false">IFERROR(VLOOKUP($X920,'BASE DADOS'!$B$2:$E$16877,3,FALSE()),"-")</f>
        <v>Pintura de acabamento com tinta emborrachada - 02 demãos</v>
      </c>
      <c r="AA920" s="107" t="str">
        <f aca="false">IFERROR(VLOOKUP($X920,'BASE DADOS'!$B$2:$E$16877,4,FALSE()),"-")</f>
        <v>m2</v>
      </c>
      <c r="AB920" s="120" t="s">
        <v>17007</v>
      </c>
      <c r="AC920" s="121" t="str">
        <f aca="false">IFERROR(VLOOKUP(AB920,'ETAPAS ORCAM'!$B$4:$C$58,2,FALSE()),"-")</f>
        <v>B14 – PINTURA INTERNA – PAREDE</v>
      </c>
      <c r="AMH920" s="85"/>
      <c r="AMI920" s="85"/>
      <c r="AMJ920" s="85"/>
    </row>
    <row r="921" s="84" customFormat="true" ht="12.8" hidden="true" customHeight="false" outlineLevel="1" collapsed="false">
      <c r="A921" s="69"/>
      <c r="B921" s="86"/>
      <c r="C921" s="122"/>
      <c r="D921" s="123"/>
      <c r="E921" s="123"/>
      <c r="F921" s="124"/>
      <c r="G921" s="125"/>
      <c r="H921" s="126"/>
      <c r="I921" s="127"/>
      <c r="J921" s="125"/>
      <c r="K921" s="126"/>
      <c r="L921" s="127"/>
      <c r="M921" s="125"/>
      <c r="N921" s="126"/>
      <c r="O921" s="127"/>
      <c r="P921" s="128"/>
      <c r="Q921" s="129"/>
      <c r="R921" s="130"/>
      <c r="S921" s="131"/>
      <c r="T921" s="132"/>
      <c r="U921" s="133"/>
      <c r="V921" s="134"/>
      <c r="W921" s="135"/>
      <c r="X921" s="136"/>
      <c r="Y921" s="123"/>
      <c r="Z921" s="123"/>
      <c r="AA921" s="124"/>
      <c r="AB921" s="137"/>
      <c r="AC921" s="138"/>
      <c r="AMH921" s="85"/>
      <c r="AMI921" s="85"/>
      <c r="AMJ921" s="85"/>
    </row>
    <row r="922" s="84" customFormat="true" ht="12.8" hidden="true" customHeight="false" outlineLevel="0" collapsed="false">
      <c r="A922" s="69"/>
      <c r="B922" s="86"/>
      <c r="C922" s="139"/>
      <c r="D922" s="139"/>
      <c r="E922" s="139"/>
      <c r="F922" s="139"/>
      <c r="G922" s="140"/>
      <c r="H922" s="140"/>
      <c r="I922" s="140"/>
      <c r="J922" s="140"/>
      <c r="K922" s="140"/>
      <c r="L922" s="140"/>
      <c r="M922" s="140"/>
      <c r="N922" s="140"/>
      <c r="O922" s="140"/>
      <c r="P922" s="141"/>
      <c r="Q922" s="141"/>
      <c r="R922" s="141"/>
      <c r="S922" s="142"/>
      <c r="T922" s="142"/>
      <c r="U922" s="142"/>
      <c r="V922" s="142"/>
      <c r="W922" s="143"/>
      <c r="X922" s="144"/>
      <c r="Y922" s="139"/>
      <c r="Z922" s="139"/>
      <c r="AA922" s="139"/>
      <c r="AB922" s="145"/>
      <c r="AC922" s="146"/>
      <c r="AMH922" s="85"/>
      <c r="AMI922" s="85"/>
      <c r="AMJ922" s="85"/>
    </row>
    <row r="923" s="84" customFormat="true" ht="17.9" hidden="true" customHeight="false" outlineLevel="0" collapsed="false">
      <c r="A923" s="69"/>
      <c r="B923" s="70" t="n">
        <v>37257</v>
      </c>
      <c r="C923" s="71" t="s">
        <v>16978</v>
      </c>
      <c r="D923" s="72" t="s">
        <v>17048</v>
      </c>
      <c r="E923" s="72" t="s">
        <v>17051</v>
      </c>
      <c r="F923" s="73"/>
      <c r="G923" s="74"/>
      <c r="H923" s="75"/>
      <c r="I923" s="76"/>
      <c r="J923" s="74"/>
      <c r="K923" s="75"/>
      <c r="L923" s="76"/>
      <c r="M923" s="74"/>
      <c r="N923" s="75"/>
      <c r="O923" s="76"/>
      <c r="P923" s="74"/>
      <c r="Q923" s="75"/>
      <c r="R923" s="76"/>
      <c r="S923" s="77"/>
      <c r="T923" s="78"/>
      <c r="U923" s="79"/>
      <c r="V923" s="80"/>
      <c r="W923" s="81"/>
      <c r="X923" s="71"/>
      <c r="Y923" s="72"/>
      <c r="Z923" s="72"/>
      <c r="AA923" s="73"/>
      <c r="AB923" s="82"/>
      <c r="AC923" s="83"/>
      <c r="AMH923" s="85"/>
      <c r="AMI923" s="85"/>
      <c r="AMJ923" s="85"/>
    </row>
    <row r="924" s="104" customFormat="true" ht="17.9" hidden="true" customHeight="false" outlineLevel="1" collapsed="false">
      <c r="A924" s="69"/>
      <c r="B924" s="86"/>
      <c r="C924" s="87" t="str">
        <f aca="false">C923</f>
        <v>CIOPAC</v>
      </c>
      <c r="D924" s="88" t="str">
        <f aca="false">D923</f>
        <v>1º PAV.</v>
      </c>
      <c r="E924" s="88" t="str">
        <f aca="false">E923</f>
        <v>HALL ELEVADOR A= 24,10m2</v>
      </c>
      <c r="F924" s="89" t="s">
        <v>16953</v>
      </c>
      <c r="G924" s="90" t="n">
        <v>24.1</v>
      </c>
      <c r="H924" s="91"/>
      <c r="I924" s="92"/>
      <c r="J924" s="90"/>
      <c r="K924" s="91"/>
      <c r="L924" s="92"/>
      <c r="M924" s="90"/>
      <c r="N924" s="91"/>
      <c r="O924" s="92"/>
      <c r="P924" s="93"/>
      <c r="Q924" s="94"/>
      <c r="R924" s="95"/>
      <c r="S924" s="96" t="n">
        <f aca="false">IF(G924&lt;&gt;0,(G924+P924),(J924*M924)+P924)</f>
        <v>24.1</v>
      </c>
      <c r="T924" s="97" t="n">
        <f aca="false">IF(H924&lt;&gt;0,(H924+Q924),(K924*N924)+Q924)</f>
        <v>0</v>
      </c>
      <c r="U924" s="98" t="n">
        <f aca="false">IF(I924&lt;&gt;0,(I924+R924),(L924*O924)+R924)</f>
        <v>0</v>
      </c>
      <c r="V924" s="99" t="n">
        <f aca="false">SUM(S924:U924)</f>
        <v>24.1</v>
      </c>
      <c r="W924" s="100"/>
      <c r="X924" s="101"/>
      <c r="Y924" s="88"/>
      <c r="Z924" s="88"/>
      <c r="AA924" s="89"/>
      <c r="AB924" s="102"/>
      <c r="AC924" s="103"/>
      <c r="AMH924" s="85"/>
      <c r="AMI924" s="85"/>
      <c r="AMJ924" s="85"/>
    </row>
    <row r="925" s="84" customFormat="true" ht="12.8" hidden="true" customHeight="false" outlineLevel="1" collapsed="false">
      <c r="A925" s="69"/>
      <c r="B925" s="86"/>
      <c r="C925" s="105" t="str">
        <f aca="false">C924</f>
        <v>CIOPAC</v>
      </c>
      <c r="D925" s="106" t="str">
        <f aca="false">D924</f>
        <v>1º PAV.</v>
      </c>
      <c r="E925" s="106" t="str">
        <f aca="false">E924</f>
        <v>HALL ELEVADOR A= 24,10m2</v>
      </c>
      <c r="F925" s="107" t="str">
        <f aca="false">F924</f>
        <v>PISO</v>
      </c>
      <c r="G925" s="108"/>
      <c r="H925" s="109"/>
      <c r="I925" s="110"/>
      <c r="J925" s="108"/>
      <c r="K925" s="109"/>
      <c r="L925" s="110"/>
      <c r="M925" s="108"/>
      <c r="N925" s="109"/>
      <c r="O925" s="110"/>
      <c r="P925" s="111"/>
      <c r="Q925" s="112"/>
      <c r="R925" s="113"/>
      <c r="S925" s="114"/>
      <c r="T925" s="115"/>
      <c r="U925" s="116"/>
      <c r="V925" s="117"/>
      <c r="W925" s="118" t="n">
        <f aca="false">V924</f>
        <v>24.1</v>
      </c>
      <c r="X925" s="119" t="n">
        <v>99811</v>
      </c>
      <c r="Y925" s="106" t="str">
        <f aca="false">IFERROR(VLOOKUP($X925,'BASE DADOS'!$B$2:$E$16877,2,FALSE()),"-")</f>
        <v>SINAPI</v>
      </c>
      <c r="Z925" s="106" t="str">
        <f aca="false">IFERROR(VLOOKUP($X925,'BASE DADOS'!$B$2:$E$16877,3,FALSE()),"-")</f>
        <v>Limpeza de contrapiso com vassoura a seco. af_04/2019</v>
      </c>
      <c r="AA925" s="107" t="str">
        <f aca="false">IFERROR(VLOOKUP($X925,'BASE DADOS'!$B$2:$E$16877,4,FALSE()),"-")</f>
        <v>m2</v>
      </c>
      <c r="AB925" s="120" t="s">
        <v>17003</v>
      </c>
      <c r="AC925" s="121" t="str">
        <f aca="false">IFERROR(VLOOKUP(AB925,'ETAPAS ORCAM'!$B$4:$C$58,2,FALSE()),"-")</f>
        <v>B11 – PAVIMENTAÇÃO</v>
      </c>
      <c r="AMH925" s="85"/>
      <c r="AMI925" s="85"/>
      <c r="AMJ925" s="85"/>
    </row>
    <row r="926" s="84" customFormat="true" ht="34.3" hidden="true" customHeight="false" outlineLevel="1" collapsed="false">
      <c r="A926" s="69"/>
      <c r="B926" s="86"/>
      <c r="C926" s="105" t="str">
        <f aca="false">C925</f>
        <v>CIOPAC</v>
      </c>
      <c r="D926" s="106" t="str">
        <f aca="false">D925</f>
        <v>1º PAV.</v>
      </c>
      <c r="E926" s="106" t="str">
        <f aca="false">E925</f>
        <v>HALL ELEVADOR A= 24,10m2</v>
      </c>
      <c r="F926" s="107" t="str">
        <f aca="false">F925</f>
        <v>PISO</v>
      </c>
      <c r="G926" s="108"/>
      <c r="H926" s="109"/>
      <c r="I926" s="110"/>
      <c r="J926" s="108"/>
      <c r="K926" s="109"/>
      <c r="L926" s="110"/>
      <c r="M926" s="108"/>
      <c r="N926" s="109"/>
      <c r="O926" s="110"/>
      <c r="P926" s="111"/>
      <c r="Q926" s="112"/>
      <c r="R926" s="113"/>
      <c r="S926" s="114"/>
      <c r="T926" s="115"/>
      <c r="U926" s="116"/>
      <c r="V926" s="117"/>
      <c r="W926" s="118" t="n">
        <f aca="false">W925</f>
        <v>24.1</v>
      </c>
      <c r="X926" s="119" t="n">
        <v>87630</v>
      </c>
      <c r="Y926" s="106" t="str">
        <f aca="false">IFERROR(VLOOKUP($X926,'BASE DADOS'!$B$2:$E$16877,2,FALSE()),"-")</f>
        <v>SINAPI</v>
      </c>
      <c r="Z926" s="106" t="str">
        <f aca="false">IFERROR(VLOOKUP($X926,'BASE DADOS'!$B$2:$E$16877,3,FALSE()),"-")</f>
        <v>Contrapiso em argamassa traço 1:4 (cimento e areia), preparo mecânico com betoneira 400 l, aplicado em áreas secas sobre laje, aderido, acabamento não reforçado, espessura 3cm. af_07/2021</v>
      </c>
      <c r="AA926" s="107" t="str">
        <f aca="false">IFERROR(VLOOKUP($X926,'BASE DADOS'!$B$2:$E$16877,4,FALSE()),"-")</f>
        <v>m2</v>
      </c>
      <c r="AB926" s="120" t="s">
        <v>17003</v>
      </c>
      <c r="AC926" s="121" t="str">
        <f aca="false">IFERROR(VLOOKUP(AB926,'ETAPAS ORCAM'!$B$4:$C$58,2,FALSE()),"-")</f>
        <v>B11 – PAVIMENTAÇÃO</v>
      </c>
      <c r="AMH926" s="85"/>
      <c r="AMI926" s="85"/>
      <c r="AMJ926" s="85"/>
    </row>
    <row r="927" s="84" customFormat="true" ht="42.5" hidden="true" customHeight="false" outlineLevel="1" collapsed="false">
      <c r="A927" s="69"/>
      <c r="B927" s="86"/>
      <c r="C927" s="105" t="str">
        <f aca="false">C926</f>
        <v>CIOPAC</v>
      </c>
      <c r="D927" s="106" t="str">
        <f aca="false">D926</f>
        <v>1º PAV.</v>
      </c>
      <c r="E927" s="106" t="str">
        <f aca="false">E926</f>
        <v>HALL ELEVADOR A= 24,10m2</v>
      </c>
      <c r="F927" s="107" t="str">
        <f aca="false">F926</f>
        <v>PISO</v>
      </c>
      <c r="G927" s="108"/>
      <c r="H927" s="109"/>
      <c r="I927" s="110"/>
      <c r="J927" s="108"/>
      <c r="K927" s="109"/>
      <c r="L927" s="110"/>
      <c r="M927" s="108"/>
      <c r="N927" s="109"/>
      <c r="O927" s="110"/>
      <c r="P927" s="111"/>
      <c r="Q927" s="112"/>
      <c r="R927" s="113"/>
      <c r="S927" s="114"/>
      <c r="T927" s="115"/>
      <c r="U927" s="116"/>
      <c r="V927" s="117"/>
      <c r="W927" s="118" t="n">
        <f aca="false">W926</f>
        <v>24.1</v>
      </c>
      <c r="X927" s="119" t="n">
        <v>104162</v>
      </c>
      <c r="Y927" s="106" t="str">
        <f aca="false">IFERROR(VLOOKUP($X927,'BASE DADOS'!$B$2:$E$16877,2,FALSE()),"-")</f>
        <v>SINAPI</v>
      </c>
      <c r="Z927" s="106" t="str">
        <f aca="false">IFERROR(VLOOKUP($X927,'BASE DADOS'!$B$2:$E$16877,3,FALSE()),"-")</f>
        <v>Piso em granilite, marmorite ou granitina em ambientes internos, com espessura de 8 mm, incluso mistura em betoneira, colocação das juntas, aplicação do piso, 4 polimentos com politriz, estucamento, selador e cera. af_06/2022</v>
      </c>
      <c r="AA927" s="107" t="str">
        <f aca="false">IFERROR(VLOOKUP($X927,'BASE DADOS'!$B$2:$E$16877,4,FALSE()),"-")</f>
        <v>m2</v>
      </c>
      <c r="AB927" s="120" t="s">
        <v>17003</v>
      </c>
      <c r="AC927" s="121" t="str">
        <f aca="false">IFERROR(VLOOKUP(AB927,'ETAPAS ORCAM'!$B$4:$C$58,2,FALSE()),"-")</f>
        <v>B11 – PAVIMENTAÇÃO</v>
      </c>
      <c r="AMH927" s="85"/>
      <c r="AMI927" s="85"/>
      <c r="AMJ927" s="85"/>
    </row>
    <row r="928" s="84" customFormat="true" ht="12.8" hidden="true" customHeight="false" outlineLevel="1" collapsed="false">
      <c r="A928" s="69"/>
      <c r="B928" s="86"/>
      <c r="C928" s="105" t="str">
        <f aca="false">C927</f>
        <v>CIOPAC</v>
      </c>
      <c r="D928" s="106" t="str">
        <f aca="false">D927</f>
        <v>1º PAV.</v>
      </c>
      <c r="E928" s="106" t="str">
        <f aca="false">E927</f>
        <v>HALL ELEVADOR A= 24,10m2</v>
      </c>
      <c r="F928" s="107" t="str">
        <f aca="false">F927</f>
        <v>PISO</v>
      </c>
      <c r="G928" s="108"/>
      <c r="H928" s="109"/>
      <c r="I928" s="110"/>
      <c r="J928" s="108"/>
      <c r="K928" s="109"/>
      <c r="L928" s="110"/>
      <c r="M928" s="108"/>
      <c r="N928" s="109"/>
      <c r="O928" s="110"/>
      <c r="P928" s="111"/>
      <c r="Q928" s="112"/>
      <c r="R928" s="113"/>
      <c r="S928" s="114"/>
      <c r="T928" s="115"/>
      <c r="U928" s="116"/>
      <c r="V928" s="117"/>
      <c r="W928" s="118" t="n">
        <f aca="false">W927</f>
        <v>24.1</v>
      </c>
      <c r="X928" s="119" t="n">
        <v>2450</v>
      </c>
      <c r="Y928" s="106" t="str">
        <f aca="false">IFERROR(VLOOKUP($X928,'BASE DADOS'!$B$2:$E$16877,2,FALSE()),"-")</f>
        <v>ORSE</v>
      </c>
      <c r="Z928" s="106" t="str">
        <f aca="false">IFERROR(VLOOKUP($X928,'BASE DADOS'!$B$2:$E$16877,3,FALSE()),"-")</f>
        <v>Limpeza geral</v>
      </c>
      <c r="AA928" s="107" t="str">
        <f aca="false">IFERROR(VLOOKUP($X928,'BASE DADOS'!$B$2:$E$16877,4,FALSE()),"-")</f>
        <v>m2</v>
      </c>
      <c r="AB928" s="120" t="s">
        <v>17004</v>
      </c>
      <c r="AC928" s="121" t="str">
        <f aca="false">IFERROR(VLOOKUP(AB928,'ETAPAS ORCAM'!$B$4:$C$58,2,FALSE()),"-")</f>
        <v>B39 – LIMPEZA FINAL</v>
      </c>
      <c r="AMH928" s="85"/>
      <c r="AMI928" s="85"/>
      <c r="AMJ928" s="85"/>
    </row>
    <row r="929" s="104" customFormat="true" ht="17.9" hidden="true" customHeight="false" outlineLevel="1" collapsed="false">
      <c r="A929" s="69"/>
      <c r="B929" s="86"/>
      <c r="C929" s="87" t="str">
        <f aca="false">C928</f>
        <v>CIOPAC</v>
      </c>
      <c r="D929" s="88" t="str">
        <f aca="false">D928</f>
        <v>1º PAV.</v>
      </c>
      <c r="E929" s="88" t="str">
        <f aca="false">E928</f>
        <v>HALL ELEVADOR A= 24,10m2</v>
      </c>
      <c r="F929" s="89" t="s">
        <v>16954</v>
      </c>
      <c r="G929" s="90"/>
      <c r="H929" s="91"/>
      <c r="I929" s="92"/>
      <c r="J929" s="90" t="n">
        <v>25.25</v>
      </c>
      <c r="K929" s="91"/>
      <c r="L929" s="92"/>
      <c r="M929" s="90" t="n">
        <v>3.09</v>
      </c>
      <c r="N929" s="91"/>
      <c r="O929" s="92"/>
      <c r="P929" s="93" t="n">
        <f aca="false">-(1*2.1)-(1.2*2.1)-(2*2.1)-(2.45*1.45)*2-(3.8*1.45)</f>
        <v>-21.435</v>
      </c>
      <c r="Q929" s="94"/>
      <c r="R929" s="95"/>
      <c r="S929" s="96" t="n">
        <f aca="false">IF(G929&lt;&gt;0,(G929+P929),(J929*M929)+P929)</f>
        <v>56.5875</v>
      </c>
      <c r="T929" s="97" t="n">
        <f aca="false">IF(H929&lt;&gt;0,(H929+Q929),(K929*N929)+Q929)</f>
        <v>0</v>
      </c>
      <c r="U929" s="98" t="n">
        <f aca="false">IF(I929&lt;&gt;0,(I929+R929),(L929*O929)+R929)</f>
        <v>0</v>
      </c>
      <c r="V929" s="99" t="n">
        <f aca="false">SUM(S929:U929)</f>
        <v>56.5875</v>
      </c>
      <c r="W929" s="100"/>
      <c r="X929" s="101"/>
      <c r="Y929" s="88"/>
      <c r="Z929" s="88"/>
      <c r="AA929" s="89"/>
      <c r="AB929" s="102"/>
      <c r="AC929" s="103"/>
      <c r="AMH929" s="85"/>
      <c r="AMI929" s="85"/>
      <c r="AMJ929" s="85"/>
    </row>
    <row r="930" s="84" customFormat="true" ht="26.1" hidden="true" customHeight="false" outlineLevel="1" collapsed="false">
      <c r="A930" s="69"/>
      <c r="B930" s="86"/>
      <c r="C930" s="105" t="str">
        <f aca="false">C929</f>
        <v>CIOPAC</v>
      </c>
      <c r="D930" s="106" t="str">
        <f aca="false">D929</f>
        <v>1º PAV.</v>
      </c>
      <c r="E930" s="106" t="str">
        <f aca="false">E929</f>
        <v>HALL ELEVADOR A= 24,10m2</v>
      </c>
      <c r="F930" s="107" t="str">
        <f aca="false">F929</f>
        <v>PAREDE</v>
      </c>
      <c r="G930" s="108"/>
      <c r="H930" s="109"/>
      <c r="I930" s="110"/>
      <c r="J930" s="108"/>
      <c r="K930" s="109"/>
      <c r="L930" s="110"/>
      <c r="M930" s="108"/>
      <c r="N930" s="109"/>
      <c r="O930" s="110"/>
      <c r="P930" s="111"/>
      <c r="Q930" s="112"/>
      <c r="R930" s="113"/>
      <c r="S930" s="114"/>
      <c r="T930" s="115"/>
      <c r="U930" s="116"/>
      <c r="V930" s="117"/>
      <c r="W930" s="118" t="n">
        <f aca="false">V929</f>
        <v>56.5875</v>
      </c>
      <c r="X930" s="119" t="n">
        <v>87879</v>
      </c>
      <c r="Y930" s="106" t="str">
        <f aca="false">IFERROR(VLOOKUP($X930,'BASE DADOS'!$B$2:$E$16877,2,FALSE()),"-")</f>
        <v>SINAPI</v>
      </c>
      <c r="Z930" s="106" t="str">
        <f aca="false">IFERROR(VLOOKUP($X930,'BASE DADOS'!$B$2:$E$16877,3,FALSE()),"-")</f>
        <v>Chapisco aplicado em alvenarias e estruturas de concreto internas, com colher de pedreiro.   argamassa traço 1:3 com preparo em betoneira 400l. af_10/2022</v>
      </c>
      <c r="AA930" s="107" t="str">
        <f aca="false">IFERROR(VLOOKUP($X930,'BASE DADOS'!$B$2:$E$16877,4,FALSE()),"-")</f>
        <v>m2</v>
      </c>
      <c r="AB930" s="120" t="s">
        <v>17006</v>
      </c>
      <c r="AC930" s="121" t="str">
        <f aca="false">IFERROR(VLOOKUP(AB930,'ETAPAS ORCAM'!$B$4:$C$58,2,FALSE()),"-")</f>
        <v>B08 – REVESTIMENTO INTERNO – PAREDE</v>
      </c>
      <c r="AMH930" s="85"/>
      <c r="AMI930" s="85"/>
      <c r="AMJ930" s="85"/>
    </row>
    <row r="931" s="84" customFormat="true" ht="34.3" hidden="true" customHeight="false" outlineLevel="1" collapsed="false">
      <c r="A931" s="69"/>
      <c r="B931" s="86"/>
      <c r="C931" s="105" t="str">
        <f aca="false">C930</f>
        <v>CIOPAC</v>
      </c>
      <c r="D931" s="106" t="str">
        <f aca="false">D930</f>
        <v>1º PAV.</v>
      </c>
      <c r="E931" s="106" t="str">
        <f aca="false">E930</f>
        <v>HALL ELEVADOR A= 24,10m2</v>
      </c>
      <c r="F931" s="107" t="str">
        <f aca="false">F930</f>
        <v>PAREDE</v>
      </c>
      <c r="G931" s="108"/>
      <c r="H931" s="109"/>
      <c r="I931" s="110"/>
      <c r="J931" s="108"/>
      <c r="K931" s="109"/>
      <c r="L931" s="110"/>
      <c r="M931" s="108"/>
      <c r="N931" s="109"/>
      <c r="O931" s="110"/>
      <c r="P931" s="111"/>
      <c r="Q931" s="112"/>
      <c r="R931" s="113"/>
      <c r="S931" s="114"/>
      <c r="T931" s="115"/>
      <c r="U931" s="116"/>
      <c r="V931" s="117"/>
      <c r="W931" s="118" t="n">
        <f aca="false">W930</f>
        <v>56.5875</v>
      </c>
      <c r="X931" s="119" t="n">
        <v>87529</v>
      </c>
      <c r="Y931" s="106" t="str">
        <f aca="false">IFERROR(VLOOKUP($X931,'BASE DADOS'!$B$2:$E$16877,2,FALSE()),"-")</f>
        <v>SINAPI</v>
      </c>
      <c r="Z931" s="106" t="str">
        <f aca="false">IFERROR(VLOOKUP($X931,'BASE DADOS'!$B$2:$E$16877,3,FALSE()),"-")</f>
        <v>Massa única, para recebimento de pintura, em argamassa traço 1:2:8, preparo mecânico com betoneira 400l, aplicada manualmente em faces internas de paredes, espessura de 20mm, com execução de taliscas. af_06/2014</v>
      </c>
      <c r="AA931" s="107" t="str">
        <f aca="false">IFERROR(VLOOKUP($X931,'BASE DADOS'!$B$2:$E$16877,4,FALSE()),"-")</f>
        <v>m2</v>
      </c>
      <c r="AB931" s="120" t="s">
        <v>17006</v>
      </c>
      <c r="AC931" s="121" t="str">
        <f aca="false">IFERROR(VLOOKUP(AB931,'ETAPAS ORCAM'!$B$4:$C$58,2,FALSE()),"-")</f>
        <v>B08 – REVESTIMENTO INTERNO – PAREDE</v>
      </c>
      <c r="AMH931" s="85"/>
      <c r="AMI931" s="85"/>
      <c r="AMJ931" s="85"/>
    </row>
    <row r="932" s="84" customFormat="true" ht="17.9" hidden="true" customHeight="false" outlineLevel="1" collapsed="false">
      <c r="A932" s="69"/>
      <c r="B932" s="86"/>
      <c r="C932" s="105" t="str">
        <f aca="false">C931</f>
        <v>CIOPAC</v>
      </c>
      <c r="D932" s="106" t="str">
        <f aca="false">D931</f>
        <v>1º PAV.</v>
      </c>
      <c r="E932" s="106" t="str">
        <f aca="false">E931</f>
        <v>HALL ELEVADOR A= 24,10m2</v>
      </c>
      <c r="F932" s="107" t="str">
        <f aca="false">F931</f>
        <v>PAREDE</v>
      </c>
      <c r="G932" s="108"/>
      <c r="H932" s="109"/>
      <c r="I932" s="110"/>
      <c r="J932" s="108"/>
      <c r="K932" s="109"/>
      <c r="L932" s="110"/>
      <c r="M932" s="108"/>
      <c r="N932" s="109"/>
      <c r="O932" s="110"/>
      <c r="P932" s="111"/>
      <c r="Q932" s="112"/>
      <c r="R932" s="113"/>
      <c r="S932" s="114"/>
      <c r="T932" s="115"/>
      <c r="U932" s="116"/>
      <c r="V932" s="117"/>
      <c r="W932" s="118" t="n">
        <f aca="false">W931</f>
        <v>56.5875</v>
      </c>
      <c r="X932" s="119" t="n">
        <v>88485</v>
      </c>
      <c r="Y932" s="106" t="str">
        <f aca="false">IFERROR(VLOOKUP($X932,'BASE DADOS'!$B$2:$E$16877,2,FALSE()),"-")</f>
        <v>SINAPI</v>
      </c>
      <c r="Z932" s="106" t="str">
        <f aca="false">IFERROR(VLOOKUP($X932,'BASE DADOS'!$B$2:$E$16877,3,FALSE()),"-")</f>
        <v>Aplicação de fundo selador acrílico em paredes, uma demão. af_06/2014</v>
      </c>
      <c r="AA932" s="107" t="str">
        <f aca="false">IFERROR(VLOOKUP($X932,'BASE DADOS'!$B$2:$E$16877,4,FALSE()),"-")</f>
        <v>m2</v>
      </c>
      <c r="AB932" s="120" t="s">
        <v>17007</v>
      </c>
      <c r="AC932" s="121" t="str">
        <f aca="false">IFERROR(VLOOKUP(AB932,'ETAPAS ORCAM'!$B$4:$C$58,2,FALSE()),"-")</f>
        <v>B14 – PINTURA INTERNA – PAREDE</v>
      </c>
      <c r="AMH932" s="85"/>
      <c r="AMI932" s="85"/>
      <c r="AMJ932" s="85"/>
    </row>
    <row r="933" s="84" customFormat="true" ht="17.9" hidden="true" customHeight="false" outlineLevel="1" collapsed="false">
      <c r="A933" s="69"/>
      <c r="B933" s="86"/>
      <c r="C933" s="105" t="str">
        <f aca="false">C932</f>
        <v>CIOPAC</v>
      </c>
      <c r="D933" s="106" t="str">
        <f aca="false">D932</f>
        <v>1º PAV.</v>
      </c>
      <c r="E933" s="106" t="str">
        <f aca="false">E932</f>
        <v>HALL ELEVADOR A= 24,10m2</v>
      </c>
      <c r="F933" s="107" t="str">
        <f aca="false">F932</f>
        <v>PAREDE</v>
      </c>
      <c r="G933" s="108"/>
      <c r="H933" s="109"/>
      <c r="I933" s="110"/>
      <c r="J933" s="108"/>
      <c r="K933" s="109"/>
      <c r="L933" s="110"/>
      <c r="M933" s="108"/>
      <c r="N933" s="109"/>
      <c r="O933" s="110"/>
      <c r="P933" s="111"/>
      <c r="Q933" s="112"/>
      <c r="R933" s="113"/>
      <c r="S933" s="114"/>
      <c r="T933" s="115"/>
      <c r="U933" s="116"/>
      <c r="V933" s="117"/>
      <c r="W933" s="118" t="n">
        <f aca="false">W932</f>
        <v>56.5875</v>
      </c>
      <c r="X933" s="119" t="n">
        <v>88497</v>
      </c>
      <c r="Y933" s="106" t="str">
        <f aca="false">IFERROR(VLOOKUP($X933,'BASE DADOS'!$B$2:$E$16877,2,FALSE()),"-")</f>
        <v>SINAPI</v>
      </c>
      <c r="Z933" s="106" t="str">
        <f aca="false">IFERROR(VLOOKUP($X933,'BASE DADOS'!$B$2:$E$16877,3,FALSE()),"-")</f>
        <v>Aplicação e lixamento de massa látex em paredes, duas demãos. af_06/2014</v>
      </c>
      <c r="AA933" s="107" t="str">
        <f aca="false">IFERROR(VLOOKUP($X933,'BASE DADOS'!$B$2:$E$16877,4,FALSE()),"-")</f>
        <v>m2</v>
      </c>
      <c r="AB933" s="120" t="s">
        <v>17007</v>
      </c>
      <c r="AC933" s="121" t="str">
        <f aca="false">IFERROR(VLOOKUP(AB933,'ETAPAS ORCAM'!$B$4:$C$58,2,FALSE()),"-")</f>
        <v>B14 – PINTURA INTERNA – PAREDE</v>
      </c>
      <c r="AMH933" s="85"/>
      <c r="AMI933" s="85"/>
      <c r="AMJ933" s="85"/>
    </row>
    <row r="934" s="84" customFormat="true" ht="17.9" hidden="true" customHeight="false" outlineLevel="1" collapsed="false">
      <c r="A934" s="69"/>
      <c r="B934" s="86"/>
      <c r="C934" s="105" t="str">
        <f aca="false">C933</f>
        <v>CIOPAC</v>
      </c>
      <c r="D934" s="106" t="str">
        <f aca="false">D933</f>
        <v>1º PAV.</v>
      </c>
      <c r="E934" s="106" t="str">
        <f aca="false">E933</f>
        <v>HALL ELEVADOR A= 24,10m2</v>
      </c>
      <c r="F934" s="107" t="str">
        <f aca="false">F933</f>
        <v>PAREDE</v>
      </c>
      <c r="G934" s="108"/>
      <c r="H934" s="109"/>
      <c r="I934" s="110"/>
      <c r="J934" s="108"/>
      <c r="K934" s="109"/>
      <c r="L934" s="110"/>
      <c r="M934" s="108"/>
      <c r="N934" s="109"/>
      <c r="O934" s="110"/>
      <c r="P934" s="111"/>
      <c r="Q934" s="112"/>
      <c r="R934" s="113"/>
      <c r="S934" s="114"/>
      <c r="T934" s="115"/>
      <c r="U934" s="116"/>
      <c r="V934" s="117"/>
      <c r="W934" s="118" t="n">
        <f aca="false">W933</f>
        <v>56.5875</v>
      </c>
      <c r="X934" s="119" t="n">
        <v>104641</v>
      </c>
      <c r="Y934" s="106" t="str">
        <f aca="false">IFERROR(VLOOKUP($X934,'BASE DADOS'!$B$2:$E$16877,2,FALSE()),"-")</f>
        <v>SINAPI</v>
      </c>
      <c r="Z934" s="106" t="str">
        <f aca="false">IFERROR(VLOOKUP($X934,'BASE DADOS'!$B$2:$E$16877,3,FALSE()),"-")</f>
        <v>Pintura látex acrílica econômica, aplicação manual em paredes, duas demãos. Af_04/2023</v>
      </c>
      <c r="AA934" s="107" t="str">
        <f aca="false">IFERROR(VLOOKUP($X934,'BASE DADOS'!$B$2:$E$16877,4,FALSE()),"-")</f>
        <v>m2</v>
      </c>
      <c r="AB934" s="120" t="s">
        <v>17007</v>
      </c>
      <c r="AC934" s="121" t="str">
        <f aca="false">IFERROR(VLOOKUP(AB934,'ETAPAS ORCAM'!$B$4:$C$58,2,FALSE()),"-")</f>
        <v>B14 – PINTURA INTERNA – PAREDE</v>
      </c>
      <c r="AMH934" s="85"/>
      <c r="AMI934" s="85"/>
      <c r="AMJ934" s="85"/>
    </row>
    <row r="935" s="104" customFormat="true" ht="12.8" hidden="true" customHeight="false" outlineLevel="1" collapsed="false">
      <c r="A935" s="69"/>
      <c r="B935" s="86"/>
      <c r="C935" s="87" t="str">
        <f aca="false">C934</f>
        <v>CIOPAC</v>
      </c>
      <c r="D935" s="88" t="str">
        <f aca="false">D934</f>
        <v>1º PAV.</v>
      </c>
      <c r="E935" s="88" t="str">
        <f aca="false">E934</f>
        <v>HALL ELEVADOR A= 24,10m2</v>
      </c>
      <c r="F935" s="89" t="s">
        <v>16955</v>
      </c>
      <c r="G935" s="90" t="n">
        <f aca="false">G924</f>
        <v>24.1</v>
      </c>
      <c r="H935" s="91"/>
      <c r="I935" s="92"/>
      <c r="J935" s="90"/>
      <c r="K935" s="91"/>
      <c r="L935" s="92"/>
      <c r="M935" s="90"/>
      <c r="N935" s="91"/>
      <c r="O935" s="92"/>
      <c r="P935" s="93"/>
      <c r="Q935" s="94"/>
      <c r="R935" s="95"/>
      <c r="S935" s="96" t="n">
        <f aca="false">IF(G935&lt;&gt;0,(G935+P935),(J935*M935)+P935)</f>
        <v>24.1</v>
      </c>
      <c r="T935" s="97" t="n">
        <f aca="false">IF(H935&lt;&gt;0,(H935+Q935),(K935*N935)+Q935)</f>
        <v>0</v>
      </c>
      <c r="U935" s="98" t="n">
        <f aca="false">IF(I935&lt;&gt;0,(I935+R935),(L935*O935)+R935)</f>
        <v>0</v>
      </c>
      <c r="V935" s="99" t="n">
        <f aca="false">SUM(S935:U935)</f>
        <v>24.1</v>
      </c>
      <c r="W935" s="100"/>
      <c r="X935" s="101"/>
      <c r="Y935" s="88"/>
      <c r="Z935" s="88"/>
      <c r="AA935" s="89"/>
      <c r="AB935" s="102"/>
      <c r="AC935" s="103"/>
      <c r="AMH935" s="85"/>
      <c r="AMI935" s="85"/>
      <c r="AMJ935" s="85"/>
    </row>
    <row r="936" s="84" customFormat="true" ht="17.9" hidden="true" customHeight="false" outlineLevel="1" collapsed="false">
      <c r="A936" s="69"/>
      <c r="B936" s="86"/>
      <c r="C936" s="105" t="str">
        <f aca="false">C935</f>
        <v>CIOPAC</v>
      </c>
      <c r="D936" s="106" t="str">
        <f aca="false">D935</f>
        <v>1º PAV.</v>
      </c>
      <c r="E936" s="106" t="str">
        <f aca="false">E935</f>
        <v>HALL ELEVADOR A= 24,10m2</v>
      </c>
      <c r="F936" s="107" t="str">
        <f aca="false">F935</f>
        <v>TETO</v>
      </c>
      <c r="G936" s="108"/>
      <c r="H936" s="109"/>
      <c r="I936" s="110"/>
      <c r="J936" s="108"/>
      <c r="K936" s="109"/>
      <c r="L936" s="110"/>
      <c r="M936" s="108"/>
      <c r="N936" s="109"/>
      <c r="O936" s="110"/>
      <c r="P936" s="111"/>
      <c r="Q936" s="112"/>
      <c r="R936" s="113"/>
      <c r="S936" s="114"/>
      <c r="T936" s="115"/>
      <c r="U936" s="116"/>
      <c r="V936" s="117"/>
      <c r="W936" s="118" t="n">
        <f aca="false">V935</f>
        <v>24.1</v>
      </c>
      <c r="X936" s="119" t="n">
        <v>96114</v>
      </c>
      <c r="Y936" s="106" t="str">
        <f aca="false">IFERROR(VLOOKUP($X936,'BASE DADOS'!$B$2:$E$16877,2,FALSE()),"-")</f>
        <v>SINAPI</v>
      </c>
      <c r="Z936" s="106" t="str">
        <f aca="false">IFERROR(VLOOKUP($X936,'BASE DADOS'!$B$2:$E$16877,3,FALSE()),"-")</f>
        <v>Forro em drywall, para ambientes comerciais, inclusive estrutura de fixação. af_05/2017_ps</v>
      </c>
      <c r="AA936" s="107" t="str">
        <f aca="false">IFERROR(VLOOKUP($X936,'BASE DADOS'!$B$2:$E$16877,4,FALSE()),"-")</f>
        <v>m2</v>
      </c>
      <c r="AB936" s="120" t="s">
        <v>17018</v>
      </c>
      <c r="AC936" s="121" t="str">
        <f aca="false">IFERROR(VLOOKUP(AB936,'ETAPAS ORCAM'!$B$4:$C$58,2,FALSE()),"-")</f>
        <v>B09 – REVESTIMENTO INTERNO – TETO</v>
      </c>
      <c r="AMH936" s="85"/>
      <c r="AMI936" s="85"/>
      <c r="AMJ936" s="85"/>
    </row>
    <row r="937" s="84" customFormat="true" ht="17.9" hidden="true" customHeight="false" outlineLevel="1" collapsed="false">
      <c r="A937" s="69"/>
      <c r="B937" s="86"/>
      <c r="C937" s="105" t="str">
        <f aca="false">C936</f>
        <v>CIOPAC</v>
      </c>
      <c r="D937" s="106" t="str">
        <f aca="false">D936</f>
        <v>1º PAV.</v>
      </c>
      <c r="E937" s="106" t="str">
        <f aca="false">E936</f>
        <v>HALL ELEVADOR A= 24,10m2</v>
      </c>
      <c r="F937" s="107" t="str">
        <f aca="false">F936</f>
        <v>TETO</v>
      </c>
      <c r="G937" s="108"/>
      <c r="H937" s="109"/>
      <c r="I937" s="110"/>
      <c r="J937" s="108"/>
      <c r="K937" s="109"/>
      <c r="L937" s="110"/>
      <c r="M937" s="108"/>
      <c r="N937" s="109"/>
      <c r="O937" s="110"/>
      <c r="P937" s="111"/>
      <c r="Q937" s="112"/>
      <c r="R937" s="113"/>
      <c r="S937" s="114"/>
      <c r="T937" s="115"/>
      <c r="U937" s="116"/>
      <c r="V937" s="117"/>
      <c r="W937" s="118" t="n">
        <f aca="false">J929</f>
        <v>25.25</v>
      </c>
      <c r="X937" s="119" t="n">
        <v>9082</v>
      </c>
      <c r="Y937" s="106" t="str">
        <f aca="false">IFERROR(VLOOKUP($X937,'BASE DADOS'!$B$2:$E$16877,2,FALSE()),"-")</f>
        <v>ORSE</v>
      </c>
      <c r="Z937" s="106" t="str">
        <f aca="false">IFERROR(VLOOKUP($X937,'BASE DADOS'!$B$2:$E$16877,3,FALSE()),"-")</f>
        <v>Tabica metálica 3x3cm para forro de gesso (fornecimento e montagem)</v>
      </c>
      <c r="AA937" s="107" t="str">
        <f aca="false">IFERROR(VLOOKUP($X937,'BASE DADOS'!$B$2:$E$16877,4,FALSE()),"-")</f>
        <v>m</v>
      </c>
      <c r="AB937" s="120" t="s">
        <v>17018</v>
      </c>
      <c r="AC937" s="121" t="str">
        <f aca="false">IFERROR(VLOOKUP(AB937,'ETAPAS ORCAM'!$B$4:$C$58,2,FALSE()),"-")</f>
        <v>B09 – REVESTIMENTO INTERNO – TETO</v>
      </c>
      <c r="AMH937" s="85"/>
      <c r="AMI937" s="85"/>
      <c r="AMJ937" s="85"/>
    </row>
    <row r="938" s="84" customFormat="true" ht="17.9" hidden="true" customHeight="false" outlineLevel="1" collapsed="false">
      <c r="A938" s="69"/>
      <c r="B938" s="86"/>
      <c r="C938" s="105" t="str">
        <f aca="false">C937</f>
        <v>CIOPAC</v>
      </c>
      <c r="D938" s="106" t="str">
        <f aca="false">D937</f>
        <v>1º PAV.</v>
      </c>
      <c r="E938" s="106" t="str">
        <f aca="false">E937</f>
        <v>HALL ELEVADOR A= 24,10m2</v>
      </c>
      <c r="F938" s="107" t="str">
        <f aca="false">F937</f>
        <v>TETO</v>
      </c>
      <c r="G938" s="108"/>
      <c r="H938" s="109"/>
      <c r="I938" s="110"/>
      <c r="J938" s="108"/>
      <c r="K938" s="109"/>
      <c r="L938" s="110"/>
      <c r="M938" s="108"/>
      <c r="N938" s="109"/>
      <c r="O938" s="110"/>
      <c r="P938" s="111"/>
      <c r="Q938" s="112"/>
      <c r="R938" s="113"/>
      <c r="S938" s="114"/>
      <c r="T938" s="115"/>
      <c r="U938" s="116"/>
      <c r="V938" s="117"/>
      <c r="W938" s="118" t="n">
        <f aca="false">W936</f>
        <v>24.1</v>
      </c>
      <c r="X938" s="119" t="n">
        <v>88484</v>
      </c>
      <c r="Y938" s="106" t="str">
        <f aca="false">IFERROR(VLOOKUP($X938,'BASE DADOS'!$B$2:$E$16877,2,FALSE()),"-")</f>
        <v>SINAPI</v>
      </c>
      <c r="Z938" s="106" t="str">
        <f aca="false">IFERROR(VLOOKUP($X938,'BASE DADOS'!$B$2:$E$16877,3,FALSE()),"-")</f>
        <v>Aplicação de fundo selador acrílico em teto, uma demão. af_06/2014</v>
      </c>
      <c r="AA938" s="107" t="str">
        <f aca="false">IFERROR(VLOOKUP($X938,'BASE DADOS'!$B$2:$E$16877,4,FALSE()),"-")</f>
        <v>m2</v>
      </c>
      <c r="AB938" s="120" t="s">
        <v>17008</v>
      </c>
      <c r="AC938" s="121" t="str">
        <f aca="false">IFERROR(VLOOKUP(AB938,'ETAPAS ORCAM'!$B$4:$C$58,2,FALSE()),"-")</f>
        <v>B15 – PINTURA INTERNA – TETO</v>
      </c>
      <c r="AMH938" s="85"/>
      <c r="AMI938" s="85"/>
      <c r="AMJ938" s="85"/>
    </row>
    <row r="939" s="84" customFormat="true" ht="17.9" hidden="true" customHeight="false" outlineLevel="1" collapsed="false">
      <c r="A939" s="69"/>
      <c r="B939" s="86"/>
      <c r="C939" s="105" t="str">
        <f aca="false">C938</f>
        <v>CIOPAC</v>
      </c>
      <c r="D939" s="106" t="str">
        <f aca="false">D938</f>
        <v>1º PAV.</v>
      </c>
      <c r="E939" s="106" t="str">
        <f aca="false">E938</f>
        <v>HALL ELEVADOR A= 24,10m2</v>
      </c>
      <c r="F939" s="107" t="str">
        <f aca="false">F938</f>
        <v>TETO</v>
      </c>
      <c r="G939" s="108"/>
      <c r="H939" s="109"/>
      <c r="I939" s="110"/>
      <c r="J939" s="108"/>
      <c r="K939" s="109"/>
      <c r="L939" s="110"/>
      <c r="M939" s="108"/>
      <c r="N939" s="109"/>
      <c r="O939" s="110"/>
      <c r="P939" s="111"/>
      <c r="Q939" s="112"/>
      <c r="R939" s="113"/>
      <c r="S939" s="114"/>
      <c r="T939" s="115"/>
      <c r="U939" s="116"/>
      <c r="V939" s="117"/>
      <c r="W939" s="118" t="n">
        <f aca="false">W937</f>
        <v>25.25</v>
      </c>
      <c r="X939" s="119" t="n">
        <v>88496</v>
      </c>
      <c r="Y939" s="106" t="str">
        <f aca="false">IFERROR(VLOOKUP($X939,'BASE DADOS'!$B$2:$E$16877,2,FALSE()),"-")</f>
        <v>SINAPI</v>
      </c>
      <c r="Z939" s="106" t="str">
        <f aca="false">IFERROR(VLOOKUP($X939,'BASE DADOS'!$B$2:$E$16877,3,FALSE()),"-")</f>
        <v>Aplicação e lixamento de massa látex em teto, duas demãos. af_06/2014</v>
      </c>
      <c r="AA939" s="107" t="str">
        <f aca="false">IFERROR(VLOOKUP($X939,'BASE DADOS'!$B$2:$E$16877,4,FALSE()),"-")</f>
        <v>m2</v>
      </c>
      <c r="AB939" s="120" t="s">
        <v>17008</v>
      </c>
      <c r="AC939" s="121" t="str">
        <f aca="false">IFERROR(VLOOKUP(AB939,'ETAPAS ORCAM'!$B$4:$C$58,2,FALSE()),"-")</f>
        <v>B15 – PINTURA INTERNA – TETO</v>
      </c>
      <c r="AMH939" s="85"/>
      <c r="AMI939" s="85"/>
      <c r="AMJ939" s="85"/>
    </row>
    <row r="940" s="84" customFormat="true" ht="17.9" hidden="true" customHeight="false" outlineLevel="1" collapsed="false">
      <c r="A940" s="69"/>
      <c r="B940" s="86"/>
      <c r="C940" s="105" t="str">
        <f aca="false">C939</f>
        <v>CIOPAC</v>
      </c>
      <c r="D940" s="106" t="str">
        <f aca="false">D939</f>
        <v>1º PAV.</v>
      </c>
      <c r="E940" s="106" t="str">
        <f aca="false">E939</f>
        <v>HALL ELEVADOR A= 24,10m2</v>
      </c>
      <c r="F940" s="107" t="str">
        <f aca="false">F939</f>
        <v>TETO</v>
      </c>
      <c r="G940" s="108"/>
      <c r="H940" s="109"/>
      <c r="I940" s="110"/>
      <c r="J940" s="108"/>
      <c r="K940" s="109"/>
      <c r="L940" s="110"/>
      <c r="M940" s="108"/>
      <c r="N940" s="109"/>
      <c r="O940" s="110"/>
      <c r="P940" s="111"/>
      <c r="Q940" s="112"/>
      <c r="R940" s="113"/>
      <c r="S940" s="114"/>
      <c r="T940" s="115"/>
      <c r="U940" s="116"/>
      <c r="V940" s="117"/>
      <c r="W940" s="118" t="n">
        <f aca="false">W938</f>
        <v>24.1</v>
      </c>
      <c r="X940" s="119" t="n">
        <v>104639</v>
      </c>
      <c r="Y940" s="106" t="str">
        <f aca="false">IFERROR(VLOOKUP($X940,'BASE DADOS'!$B$2:$E$16877,2,FALSE()),"-")</f>
        <v>SINAPI</v>
      </c>
      <c r="Z940" s="106" t="str">
        <f aca="false">IFERROR(VLOOKUP($X940,'BASE DADOS'!$B$2:$E$16877,3,FALSE()),"-")</f>
        <v>Pintura látex acrílica econômica, aplicação manual em teto, duas demãos. Af_04/2023</v>
      </c>
      <c r="AA940" s="107" t="str">
        <f aca="false">IFERROR(VLOOKUP($X940,'BASE DADOS'!$B$2:$E$16877,4,FALSE()),"-")</f>
        <v>m2</v>
      </c>
      <c r="AB940" s="120" t="s">
        <v>17008</v>
      </c>
      <c r="AC940" s="121" t="str">
        <f aca="false">IFERROR(VLOOKUP(AB940,'ETAPAS ORCAM'!$B$4:$C$58,2,FALSE()),"-")</f>
        <v>B15 – PINTURA INTERNA – TETO</v>
      </c>
      <c r="AMH940" s="85"/>
      <c r="AMI940" s="85"/>
      <c r="AMJ940" s="85"/>
    </row>
    <row r="941" s="104" customFormat="true" ht="17.9" hidden="true" customHeight="false" outlineLevel="1" collapsed="false">
      <c r="A941" s="69"/>
      <c r="B941" s="86"/>
      <c r="C941" s="87" t="str">
        <f aca="false">C940</f>
        <v>CIOPAC</v>
      </c>
      <c r="D941" s="88" t="str">
        <f aca="false">D940</f>
        <v>1º PAV.</v>
      </c>
      <c r="E941" s="88" t="str">
        <f aca="false">E940</f>
        <v>HALL ELEVADOR A= 24,10m2</v>
      </c>
      <c r="F941" s="89" t="s">
        <v>16956</v>
      </c>
      <c r="G941" s="90" t="n">
        <f aca="false">J929</f>
        <v>25.25</v>
      </c>
      <c r="H941" s="91"/>
      <c r="I941" s="92"/>
      <c r="J941" s="90"/>
      <c r="K941" s="91"/>
      <c r="L941" s="92"/>
      <c r="M941" s="90"/>
      <c r="N941" s="91"/>
      <c r="O941" s="92"/>
      <c r="P941" s="93" t="n">
        <f aca="false">-1-1.2-2</f>
        <v>-4.2</v>
      </c>
      <c r="Q941" s="94"/>
      <c r="R941" s="95"/>
      <c r="S941" s="96" t="n">
        <f aca="false">IF(G941&lt;&gt;0,(G941+P941),(J941*M941)+P941)</f>
        <v>21.05</v>
      </c>
      <c r="T941" s="97" t="n">
        <f aca="false">IF(H941&lt;&gt;0,(H941+Q941),(K941*N941)+Q941)</f>
        <v>0</v>
      </c>
      <c r="U941" s="98" t="n">
        <f aca="false">IF(I941&lt;&gt;0,(I941+R941),(L941*O941)+R941)</f>
        <v>0</v>
      </c>
      <c r="V941" s="99" t="n">
        <f aca="false">SUM(S941:U941)</f>
        <v>21.05</v>
      </c>
      <c r="W941" s="100"/>
      <c r="X941" s="101"/>
      <c r="Y941" s="88"/>
      <c r="Z941" s="88"/>
      <c r="AA941" s="89"/>
      <c r="AB941" s="102"/>
      <c r="AC941" s="103"/>
      <c r="AMH941" s="85"/>
      <c r="AMI941" s="85"/>
      <c r="AMJ941" s="85"/>
    </row>
    <row r="942" s="84" customFormat="true" ht="12.8" hidden="true" customHeight="false" outlineLevel="1" collapsed="false">
      <c r="A942" s="69"/>
      <c r="B942" s="86"/>
      <c r="C942" s="105" t="str">
        <f aca="false">C941</f>
        <v>CIOPAC</v>
      </c>
      <c r="D942" s="106" t="str">
        <f aca="false">D941</f>
        <v>1º PAV.</v>
      </c>
      <c r="E942" s="106" t="str">
        <f aca="false">E941</f>
        <v>HALL ELEVADOR A= 24,10m2</v>
      </c>
      <c r="F942" s="107" t="str">
        <f aca="false">F941</f>
        <v>RODAPÉ</v>
      </c>
      <c r="G942" s="108"/>
      <c r="H942" s="109"/>
      <c r="I942" s="110"/>
      <c r="J942" s="108"/>
      <c r="K942" s="109"/>
      <c r="L942" s="110"/>
      <c r="M942" s="108"/>
      <c r="N942" s="109"/>
      <c r="O942" s="110"/>
      <c r="P942" s="111"/>
      <c r="Q942" s="112"/>
      <c r="R942" s="113"/>
      <c r="S942" s="114"/>
      <c r="T942" s="115"/>
      <c r="U942" s="116"/>
      <c r="V942" s="117"/>
      <c r="W942" s="118" t="n">
        <f aca="false">V941</f>
        <v>21.05</v>
      </c>
      <c r="X942" s="119" t="n">
        <v>2260</v>
      </c>
      <c r="Y942" s="106" t="str">
        <f aca="false">IFERROR(VLOOKUP($X942,'BASE DADOS'!$B$2:$E$16877,2,FALSE()),"-")</f>
        <v>ORSE</v>
      </c>
      <c r="Z942" s="106" t="str">
        <f aca="false">IFERROR(VLOOKUP($X942,'BASE DADOS'!$B$2:$E$16877,3,FALSE()),"-")</f>
        <v>Rodapé alta resistência, h = 10 cm</v>
      </c>
      <c r="AA942" s="107" t="str">
        <f aca="false">IFERROR(VLOOKUP($X942,'BASE DADOS'!$B$2:$E$16877,4,FALSE()),"-")</f>
        <v>m</v>
      </c>
      <c r="AB942" s="120" t="s">
        <v>17006</v>
      </c>
      <c r="AC942" s="121" t="str">
        <f aca="false">IFERROR(VLOOKUP(AB942,'ETAPAS ORCAM'!$B$4:$C$58,2,FALSE()),"-")</f>
        <v>B08 – REVESTIMENTO INTERNO – PAREDE</v>
      </c>
      <c r="AMH942" s="85"/>
      <c r="AMI942" s="85"/>
      <c r="AMJ942" s="85"/>
    </row>
    <row r="943" s="104" customFormat="true" ht="17.9" hidden="true" customHeight="false" outlineLevel="1" collapsed="false">
      <c r="A943" s="69"/>
      <c r="B943" s="86"/>
      <c r="C943" s="87" t="str">
        <f aca="false">C942</f>
        <v>CIOPAC</v>
      </c>
      <c r="D943" s="88" t="str">
        <f aca="false">D942</f>
        <v>1º PAV.</v>
      </c>
      <c r="E943" s="88" t="str">
        <f aca="false">E942</f>
        <v>HALL ELEVADOR A= 24,10m2</v>
      </c>
      <c r="F943" s="89" t="s">
        <v>16965</v>
      </c>
      <c r="G943" s="90" t="n">
        <v>2.45</v>
      </c>
      <c r="H943" s="91" t="n">
        <v>3.85</v>
      </c>
      <c r="I943" s="92" t="n">
        <v>2.45</v>
      </c>
      <c r="J943" s="90"/>
      <c r="K943" s="91"/>
      <c r="L943" s="92"/>
      <c r="M943" s="90"/>
      <c r="N943" s="91"/>
      <c r="O943" s="92"/>
      <c r="P943" s="93"/>
      <c r="Q943" s="94"/>
      <c r="R943" s="95"/>
      <c r="S943" s="96" t="n">
        <f aca="false">IF(G943&lt;&gt;0,(G943+P943),(J943*M943)+P943)</f>
        <v>2.45</v>
      </c>
      <c r="T943" s="97" t="n">
        <f aca="false">IF(H943&lt;&gt;0,(H943+Q943),(K943*N943)+Q943)</f>
        <v>3.85</v>
      </c>
      <c r="U943" s="98" t="n">
        <f aca="false">IF(I943&lt;&gt;0,(I943+R943),(L943*O943)+R943)</f>
        <v>2.45</v>
      </c>
      <c r="V943" s="99" t="n">
        <f aca="false">SUM(S943:U943)</f>
        <v>8.75</v>
      </c>
      <c r="W943" s="100"/>
      <c r="X943" s="101"/>
      <c r="Y943" s="88"/>
      <c r="Z943" s="88"/>
      <c r="AA943" s="89"/>
      <c r="AB943" s="102"/>
      <c r="AC943" s="103"/>
      <c r="AMH943" s="85"/>
      <c r="AMI943" s="85"/>
      <c r="AMJ943" s="85"/>
    </row>
    <row r="944" s="84" customFormat="true" ht="17.9" hidden="true" customHeight="false" outlineLevel="1" collapsed="false">
      <c r="A944" s="69"/>
      <c r="B944" s="86"/>
      <c r="C944" s="105" t="str">
        <f aca="false">C943</f>
        <v>CIOPAC</v>
      </c>
      <c r="D944" s="106" t="str">
        <f aca="false">D943</f>
        <v>1º PAV.</v>
      </c>
      <c r="E944" s="106" t="str">
        <f aca="false">E943</f>
        <v>HALL ELEVADOR A= 24,10m2</v>
      </c>
      <c r="F944" s="107" t="str">
        <f aca="false">F943</f>
        <v>MÁRMORES E GRANITOS</v>
      </c>
      <c r="G944" s="108"/>
      <c r="H944" s="109"/>
      <c r="I944" s="110"/>
      <c r="J944" s="108"/>
      <c r="K944" s="109"/>
      <c r="L944" s="110"/>
      <c r="M944" s="108"/>
      <c r="N944" s="109"/>
      <c r="O944" s="110"/>
      <c r="P944" s="111"/>
      <c r="Q944" s="112"/>
      <c r="R944" s="113"/>
      <c r="S944" s="114"/>
      <c r="T944" s="115"/>
      <c r="U944" s="116"/>
      <c r="V944" s="117"/>
      <c r="W944" s="118" t="n">
        <f aca="false">+V943</f>
        <v>8.75</v>
      </c>
      <c r="X944" s="119" t="n">
        <v>9753</v>
      </c>
      <c r="Y944" s="106" t="str">
        <f aca="false">IFERROR(VLOOKUP($X944,'BASE DADOS'!$B$2:$E$16877,2,FALSE()),"-")</f>
        <v>ORSE</v>
      </c>
      <c r="Z944" s="106" t="str">
        <f aca="false">IFERROR(VLOOKUP($X944,'BASE DADOS'!$B$2:$E$16877,3,FALSE()),"-")</f>
        <v>Chapim de granito cinza andorinha, c/ largura = 22 cm, esp = 2 cm</v>
      </c>
      <c r="AA944" s="107" t="str">
        <f aca="false">IFERROR(VLOOKUP($X944,'BASE DADOS'!$B$2:$E$16877,4,FALSE()),"-")</f>
        <v>m</v>
      </c>
      <c r="AB944" s="120" t="s">
        <v>17006</v>
      </c>
      <c r="AC944" s="121" t="str">
        <f aca="false">IFERROR(VLOOKUP(AB944,'ETAPAS ORCAM'!$B$4:$C$58,2,FALSE()),"-")</f>
        <v>B08 – REVESTIMENTO INTERNO – PAREDE</v>
      </c>
      <c r="AMH944" s="85"/>
      <c r="AMI944" s="85"/>
      <c r="AMJ944" s="85"/>
    </row>
    <row r="945" s="84" customFormat="true" ht="12.8" hidden="true" customHeight="false" outlineLevel="1" collapsed="false">
      <c r="A945" s="69"/>
      <c r="B945" s="86"/>
      <c r="C945" s="122"/>
      <c r="D945" s="123"/>
      <c r="E945" s="123"/>
      <c r="F945" s="124"/>
      <c r="G945" s="125"/>
      <c r="H945" s="126"/>
      <c r="I945" s="127"/>
      <c r="J945" s="125"/>
      <c r="K945" s="126"/>
      <c r="L945" s="127"/>
      <c r="M945" s="125"/>
      <c r="N945" s="126"/>
      <c r="O945" s="127"/>
      <c r="P945" s="128"/>
      <c r="Q945" s="129"/>
      <c r="R945" s="130"/>
      <c r="S945" s="131"/>
      <c r="T945" s="132"/>
      <c r="U945" s="133"/>
      <c r="V945" s="134"/>
      <c r="W945" s="135"/>
      <c r="X945" s="136"/>
      <c r="Y945" s="123"/>
      <c r="Z945" s="123"/>
      <c r="AA945" s="124"/>
      <c r="AB945" s="137"/>
      <c r="AC945" s="138"/>
      <c r="AMH945" s="85"/>
      <c r="AMI945" s="85"/>
      <c r="AMJ945" s="85"/>
    </row>
    <row r="946" s="84" customFormat="true" ht="12.8" hidden="true" customHeight="false" outlineLevel="0" collapsed="false">
      <c r="A946" s="69"/>
      <c r="B946" s="86"/>
      <c r="C946" s="139"/>
      <c r="D946" s="139"/>
      <c r="E946" s="139"/>
      <c r="F946" s="139"/>
      <c r="G946" s="140"/>
      <c r="H946" s="140"/>
      <c r="I946" s="140"/>
      <c r="J946" s="140"/>
      <c r="K946" s="140"/>
      <c r="L946" s="140"/>
      <c r="M946" s="140"/>
      <c r="N946" s="140"/>
      <c r="O946" s="140"/>
      <c r="P946" s="141"/>
      <c r="Q946" s="141"/>
      <c r="R946" s="141"/>
      <c r="S946" s="142"/>
      <c r="T946" s="142"/>
      <c r="U946" s="142"/>
      <c r="V946" s="142"/>
      <c r="W946" s="143"/>
      <c r="X946" s="144"/>
      <c r="Y946" s="139"/>
      <c r="Z946" s="139"/>
      <c r="AA946" s="139"/>
      <c r="AB946" s="145"/>
      <c r="AC946" s="146"/>
      <c r="AMH946" s="85"/>
      <c r="AMI946" s="85"/>
      <c r="AMJ946" s="85"/>
    </row>
    <row r="947" s="84" customFormat="true" ht="12.8" hidden="true" customHeight="false" outlineLevel="0" collapsed="false">
      <c r="A947" s="69"/>
      <c r="B947" s="70" t="n">
        <v>37257</v>
      </c>
      <c r="C947" s="71" t="s">
        <v>16978</v>
      </c>
      <c r="D947" s="72" t="s">
        <v>17048</v>
      </c>
      <c r="E947" s="72" t="s">
        <v>17052</v>
      </c>
      <c r="F947" s="73"/>
      <c r="G947" s="74"/>
      <c r="H947" s="75"/>
      <c r="I947" s="76"/>
      <c r="J947" s="74"/>
      <c r="K947" s="75"/>
      <c r="L947" s="76"/>
      <c r="M947" s="74"/>
      <c r="N947" s="75"/>
      <c r="O947" s="76"/>
      <c r="P947" s="74"/>
      <c r="Q947" s="75"/>
      <c r="R947" s="76"/>
      <c r="S947" s="77"/>
      <c r="T947" s="78"/>
      <c r="U947" s="79"/>
      <c r="V947" s="80"/>
      <c r="W947" s="81"/>
      <c r="X947" s="71"/>
      <c r="Y947" s="72"/>
      <c r="Z947" s="72"/>
      <c r="AA947" s="73"/>
      <c r="AB947" s="82"/>
      <c r="AC947" s="83"/>
      <c r="AMH947" s="85"/>
      <c r="AMI947" s="85"/>
      <c r="AMJ947" s="85"/>
    </row>
    <row r="948" s="104" customFormat="true" ht="12.8" hidden="true" customHeight="false" outlineLevel="1" collapsed="false">
      <c r="A948" s="69"/>
      <c r="B948" s="86"/>
      <c r="C948" s="87" t="str">
        <f aca="false">C947</f>
        <v>CIOPAC</v>
      </c>
      <c r="D948" s="88" t="str">
        <f aca="false">D947</f>
        <v>1º PAV.</v>
      </c>
      <c r="E948" s="88" t="str">
        <f aca="false">E947</f>
        <v>CIRCULAÇÃO A= 28,22m2</v>
      </c>
      <c r="F948" s="89" t="s">
        <v>16953</v>
      </c>
      <c r="G948" s="90" t="n">
        <v>28.22</v>
      </c>
      <c r="H948" s="91"/>
      <c r="I948" s="92"/>
      <c r="J948" s="90"/>
      <c r="K948" s="91"/>
      <c r="L948" s="92"/>
      <c r="M948" s="90"/>
      <c r="N948" s="91"/>
      <c r="O948" s="92"/>
      <c r="P948" s="93"/>
      <c r="Q948" s="94"/>
      <c r="R948" s="95"/>
      <c r="S948" s="96" t="n">
        <f aca="false">IF(G948&lt;&gt;0,(G948+P948),(J948*M948)+P948)</f>
        <v>28.22</v>
      </c>
      <c r="T948" s="97" t="n">
        <f aca="false">IF(H948&lt;&gt;0,(H948+Q948),(K948*N948)+Q948)</f>
        <v>0</v>
      </c>
      <c r="U948" s="98" t="n">
        <f aca="false">IF(I948&lt;&gt;0,(I948+R948),(L948*O948)+R948)</f>
        <v>0</v>
      </c>
      <c r="V948" s="99" t="n">
        <f aca="false">SUM(S948:U948)</f>
        <v>28.22</v>
      </c>
      <c r="W948" s="100"/>
      <c r="X948" s="101"/>
      <c r="Y948" s="88"/>
      <c r="Z948" s="88"/>
      <c r="AA948" s="89"/>
      <c r="AB948" s="102"/>
      <c r="AC948" s="103"/>
      <c r="AMH948" s="85"/>
      <c r="AMI948" s="85"/>
      <c r="AMJ948" s="85"/>
    </row>
    <row r="949" s="84" customFormat="true" ht="12.8" hidden="true" customHeight="false" outlineLevel="1" collapsed="false">
      <c r="A949" s="69"/>
      <c r="B949" s="86"/>
      <c r="C949" s="105" t="str">
        <f aca="false">C948</f>
        <v>CIOPAC</v>
      </c>
      <c r="D949" s="106" t="str">
        <f aca="false">D948</f>
        <v>1º PAV.</v>
      </c>
      <c r="E949" s="106" t="str">
        <f aca="false">E948</f>
        <v>CIRCULAÇÃO A= 28,22m2</v>
      </c>
      <c r="F949" s="107" t="str">
        <f aca="false">F948</f>
        <v>PISO</v>
      </c>
      <c r="G949" s="108"/>
      <c r="H949" s="109"/>
      <c r="I949" s="110"/>
      <c r="J949" s="108"/>
      <c r="K949" s="109"/>
      <c r="L949" s="110"/>
      <c r="M949" s="108"/>
      <c r="N949" s="109"/>
      <c r="O949" s="110"/>
      <c r="P949" s="111"/>
      <c r="Q949" s="112"/>
      <c r="R949" s="113"/>
      <c r="S949" s="114"/>
      <c r="T949" s="115"/>
      <c r="U949" s="116"/>
      <c r="V949" s="117"/>
      <c r="W949" s="118" t="n">
        <f aca="false">V948</f>
        <v>28.22</v>
      </c>
      <c r="X949" s="119" t="n">
        <v>99811</v>
      </c>
      <c r="Y949" s="106" t="str">
        <f aca="false">IFERROR(VLOOKUP($X949,'BASE DADOS'!$B$2:$E$16877,2,FALSE()),"-")</f>
        <v>SINAPI</v>
      </c>
      <c r="Z949" s="106" t="str">
        <f aca="false">IFERROR(VLOOKUP($X949,'BASE DADOS'!$B$2:$E$16877,3,FALSE()),"-")</f>
        <v>Limpeza de contrapiso com vassoura a seco. af_04/2019</v>
      </c>
      <c r="AA949" s="107" t="str">
        <f aca="false">IFERROR(VLOOKUP($X949,'BASE DADOS'!$B$2:$E$16877,4,FALSE()),"-")</f>
        <v>m2</v>
      </c>
      <c r="AB949" s="120" t="s">
        <v>17003</v>
      </c>
      <c r="AC949" s="121" t="str">
        <f aca="false">IFERROR(VLOOKUP(AB949,'ETAPAS ORCAM'!$B$4:$C$58,2,FALSE()),"-")</f>
        <v>B11 – PAVIMENTAÇÃO</v>
      </c>
      <c r="AMH949" s="85"/>
      <c r="AMI949" s="85"/>
      <c r="AMJ949" s="85"/>
    </row>
    <row r="950" s="84" customFormat="true" ht="34.3" hidden="true" customHeight="false" outlineLevel="1" collapsed="false">
      <c r="A950" s="69"/>
      <c r="B950" s="86"/>
      <c r="C950" s="105" t="str">
        <f aca="false">C949</f>
        <v>CIOPAC</v>
      </c>
      <c r="D950" s="106" t="str">
        <f aca="false">D949</f>
        <v>1º PAV.</v>
      </c>
      <c r="E950" s="106" t="str">
        <f aca="false">E949</f>
        <v>CIRCULAÇÃO A= 28,22m2</v>
      </c>
      <c r="F950" s="107" t="str">
        <f aca="false">F949</f>
        <v>PISO</v>
      </c>
      <c r="G950" s="108"/>
      <c r="H950" s="109"/>
      <c r="I950" s="110"/>
      <c r="J950" s="108"/>
      <c r="K950" s="109"/>
      <c r="L950" s="110"/>
      <c r="M950" s="108"/>
      <c r="N950" s="109"/>
      <c r="O950" s="110"/>
      <c r="P950" s="111"/>
      <c r="Q950" s="112"/>
      <c r="R950" s="113"/>
      <c r="S950" s="114"/>
      <c r="T950" s="115"/>
      <c r="U950" s="116"/>
      <c r="V950" s="117"/>
      <c r="W950" s="118" t="n">
        <f aca="false">W949</f>
        <v>28.22</v>
      </c>
      <c r="X950" s="119" t="n">
        <v>87630</v>
      </c>
      <c r="Y950" s="106" t="str">
        <f aca="false">IFERROR(VLOOKUP($X950,'BASE DADOS'!$B$2:$E$16877,2,FALSE()),"-")</f>
        <v>SINAPI</v>
      </c>
      <c r="Z950" s="106" t="str">
        <f aca="false">IFERROR(VLOOKUP($X950,'BASE DADOS'!$B$2:$E$16877,3,FALSE()),"-")</f>
        <v>Contrapiso em argamassa traço 1:4 (cimento e areia), preparo mecânico com betoneira 400 l, aplicado em áreas secas sobre laje, aderido, acabamento não reforçado, espessura 3cm. af_07/2021</v>
      </c>
      <c r="AA950" s="107" t="str">
        <f aca="false">IFERROR(VLOOKUP($X950,'BASE DADOS'!$B$2:$E$16877,4,FALSE()),"-")</f>
        <v>m2</v>
      </c>
      <c r="AB950" s="120" t="s">
        <v>17003</v>
      </c>
      <c r="AC950" s="121" t="str">
        <f aca="false">IFERROR(VLOOKUP(AB950,'ETAPAS ORCAM'!$B$4:$C$58,2,FALSE()),"-")</f>
        <v>B11 – PAVIMENTAÇÃO</v>
      </c>
      <c r="AMH950" s="85"/>
      <c r="AMI950" s="85"/>
      <c r="AMJ950" s="85"/>
    </row>
    <row r="951" s="84" customFormat="true" ht="42.5" hidden="true" customHeight="false" outlineLevel="1" collapsed="false">
      <c r="A951" s="69"/>
      <c r="B951" s="86"/>
      <c r="C951" s="105" t="str">
        <f aca="false">C950</f>
        <v>CIOPAC</v>
      </c>
      <c r="D951" s="106" t="str">
        <f aca="false">D950</f>
        <v>1º PAV.</v>
      </c>
      <c r="E951" s="106" t="str">
        <f aca="false">E950</f>
        <v>CIRCULAÇÃO A= 28,22m2</v>
      </c>
      <c r="F951" s="107" t="str">
        <f aca="false">F950</f>
        <v>PISO</v>
      </c>
      <c r="G951" s="108"/>
      <c r="H951" s="109"/>
      <c r="I951" s="110"/>
      <c r="J951" s="108"/>
      <c r="K951" s="109"/>
      <c r="L951" s="110"/>
      <c r="M951" s="108"/>
      <c r="N951" s="109"/>
      <c r="O951" s="110"/>
      <c r="P951" s="111"/>
      <c r="Q951" s="112"/>
      <c r="R951" s="113"/>
      <c r="S951" s="114"/>
      <c r="T951" s="115"/>
      <c r="U951" s="116"/>
      <c r="V951" s="117"/>
      <c r="W951" s="118" t="n">
        <f aca="false">W950</f>
        <v>28.22</v>
      </c>
      <c r="X951" s="119" t="n">
        <v>104162</v>
      </c>
      <c r="Y951" s="106" t="str">
        <f aca="false">IFERROR(VLOOKUP($X951,'BASE DADOS'!$B$2:$E$16877,2,FALSE()),"-")</f>
        <v>SINAPI</v>
      </c>
      <c r="Z951" s="106" t="str">
        <f aca="false">IFERROR(VLOOKUP($X951,'BASE DADOS'!$B$2:$E$16877,3,FALSE()),"-")</f>
        <v>Piso em granilite, marmorite ou granitina em ambientes internos, com espessura de 8 mm, incluso mistura em betoneira, colocação das juntas, aplicação do piso, 4 polimentos com politriz, estucamento, selador e cera. af_06/2022</v>
      </c>
      <c r="AA951" s="107" t="str">
        <f aca="false">IFERROR(VLOOKUP($X951,'BASE DADOS'!$B$2:$E$16877,4,FALSE()),"-")</f>
        <v>m2</v>
      </c>
      <c r="AB951" s="120" t="s">
        <v>17003</v>
      </c>
      <c r="AC951" s="121" t="str">
        <f aca="false">IFERROR(VLOOKUP(AB951,'ETAPAS ORCAM'!$B$4:$C$58,2,FALSE()),"-")</f>
        <v>B11 – PAVIMENTAÇÃO</v>
      </c>
      <c r="AMH951" s="85"/>
      <c r="AMI951" s="85"/>
      <c r="AMJ951" s="85"/>
    </row>
    <row r="952" s="84" customFormat="true" ht="12.8" hidden="true" customHeight="false" outlineLevel="1" collapsed="false">
      <c r="A952" s="69"/>
      <c r="B952" s="86"/>
      <c r="C952" s="105" t="str">
        <f aca="false">C951</f>
        <v>CIOPAC</v>
      </c>
      <c r="D952" s="106" t="str">
        <f aca="false">D951</f>
        <v>1º PAV.</v>
      </c>
      <c r="E952" s="106" t="str">
        <f aca="false">E951</f>
        <v>CIRCULAÇÃO A= 28,22m2</v>
      </c>
      <c r="F952" s="107" t="str">
        <f aca="false">F951</f>
        <v>PISO</v>
      </c>
      <c r="G952" s="108"/>
      <c r="H952" s="109"/>
      <c r="I952" s="110"/>
      <c r="J952" s="108"/>
      <c r="K952" s="109"/>
      <c r="L952" s="110"/>
      <c r="M952" s="108"/>
      <c r="N952" s="109"/>
      <c r="O952" s="110"/>
      <c r="P952" s="111"/>
      <c r="Q952" s="112"/>
      <c r="R952" s="113"/>
      <c r="S952" s="114"/>
      <c r="T952" s="115"/>
      <c r="U952" s="116"/>
      <c r="V952" s="117"/>
      <c r="W952" s="118" t="n">
        <f aca="false">W951</f>
        <v>28.22</v>
      </c>
      <c r="X952" s="119" t="n">
        <v>2450</v>
      </c>
      <c r="Y952" s="106" t="str">
        <f aca="false">IFERROR(VLOOKUP($X952,'BASE DADOS'!$B$2:$E$16877,2,FALSE()),"-")</f>
        <v>ORSE</v>
      </c>
      <c r="Z952" s="106" t="str">
        <f aca="false">IFERROR(VLOOKUP($X952,'BASE DADOS'!$B$2:$E$16877,3,FALSE()),"-")</f>
        <v>Limpeza geral</v>
      </c>
      <c r="AA952" s="107" t="str">
        <f aca="false">IFERROR(VLOOKUP($X952,'BASE DADOS'!$B$2:$E$16877,4,FALSE()),"-")</f>
        <v>m2</v>
      </c>
      <c r="AB952" s="120" t="s">
        <v>17004</v>
      </c>
      <c r="AC952" s="121" t="str">
        <f aca="false">IFERROR(VLOOKUP(AB952,'ETAPAS ORCAM'!$B$4:$C$58,2,FALSE()),"-")</f>
        <v>B39 – LIMPEZA FINAL</v>
      </c>
      <c r="AMH952" s="85"/>
      <c r="AMI952" s="85"/>
      <c r="AMJ952" s="85"/>
    </row>
    <row r="953" s="104" customFormat="true" ht="12.8" hidden="true" customHeight="false" outlineLevel="1" collapsed="false">
      <c r="A953" s="69"/>
      <c r="B953" s="86"/>
      <c r="C953" s="87" t="str">
        <f aca="false">C952</f>
        <v>CIOPAC</v>
      </c>
      <c r="D953" s="88" t="str">
        <f aca="false">D952</f>
        <v>1º PAV.</v>
      </c>
      <c r="E953" s="88" t="str">
        <f aca="false">E952</f>
        <v>CIRCULAÇÃO A= 28,22m2</v>
      </c>
      <c r="F953" s="89" t="s">
        <v>16954</v>
      </c>
      <c r="G953" s="90"/>
      <c r="H953" s="91"/>
      <c r="I953" s="92"/>
      <c r="J953" s="90" t="n">
        <v>23.4</v>
      </c>
      <c r="K953" s="91"/>
      <c r="L953" s="92"/>
      <c r="M953" s="90" t="n">
        <v>3.09</v>
      </c>
      <c r="N953" s="91"/>
      <c r="O953" s="92"/>
      <c r="P953" s="93" t="n">
        <v>-10.08</v>
      </c>
      <c r="Q953" s="94"/>
      <c r="R953" s="95"/>
      <c r="S953" s="96" t="n">
        <f aca="false">IF(G953&lt;&gt;0,(G953+P953),(J953*M953)+P953)</f>
        <v>62.226</v>
      </c>
      <c r="T953" s="97" t="n">
        <f aca="false">IF(H953&lt;&gt;0,(H953+Q953),(K953*N953)+Q953)</f>
        <v>0</v>
      </c>
      <c r="U953" s="98" t="n">
        <f aca="false">IF(I953&lt;&gt;0,(I953+R953),(L953*O953)+R953)</f>
        <v>0</v>
      </c>
      <c r="V953" s="99" t="n">
        <f aca="false">SUM(S953:U953)</f>
        <v>62.226</v>
      </c>
      <c r="W953" s="100"/>
      <c r="X953" s="101"/>
      <c r="Y953" s="88"/>
      <c r="Z953" s="88"/>
      <c r="AA953" s="89"/>
      <c r="AB953" s="102"/>
      <c r="AC953" s="103"/>
      <c r="AMH953" s="85"/>
      <c r="AMI953" s="85"/>
      <c r="AMJ953" s="85"/>
    </row>
    <row r="954" s="84" customFormat="true" ht="26.1" hidden="true" customHeight="false" outlineLevel="1" collapsed="false">
      <c r="A954" s="69"/>
      <c r="B954" s="86"/>
      <c r="C954" s="105" t="str">
        <f aca="false">C953</f>
        <v>CIOPAC</v>
      </c>
      <c r="D954" s="106" t="str">
        <f aca="false">D953</f>
        <v>1º PAV.</v>
      </c>
      <c r="E954" s="106" t="str">
        <f aca="false">E953</f>
        <v>CIRCULAÇÃO A= 28,22m2</v>
      </c>
      <c r="F954" s="107" t="str">
        <f aca="false">F953</f>
        <v>PAREDE</v>
      </c>
      <c r="G954" s="108"/>
      <c r="H954" s="109"/>
      <c r="I954" s="110"/>
      <c r="J954" s="108"/>
      <c r="K954" s="109"/>
      <c r="L954" s="110"/>
      <c r="M954" s="108"/>
      <c r="N954" s="109"/>
      <c r="O954" s="110"/>
      <c r="P954" s="111"/>
      <c r="Q954" s="112"/>
      <c r="R954" s="113"/>
      <c r="S954" s="114"/>
      <c r="T954" s="115"/>
      <c r="U954" s="116"/>
      <c r="V954" s="117"/>
      <c r="W954" s="118" t="n">
        <f aca="false">V953</f>
        <v>62.226</v>
      </c>
      <c r="X954" s="119" t="n">
        <v>87879</v>
      </c>
      <c r="Y954" s="106" t="str">
        <f aca="false">IFERROR(VLOOKUP($X954,'BASE DADOS'!$B$2:$E$16877,2,FALSE()),"-")</f>
        <v>SINAPI</v>
      </c>
      <c r="Z954" s="106" t="str">
        <f aca="false">IFERROR(VLOOKUP($X954,'BASE DADOS'!$B$2:$E$16877,3,FALSE()),"-")</f>
        <v>Chapisco aplicado em alvenarias e estruturas de concreto internas, com colher de pedreiro.   argamassa traço 1:3 com preparo em betoneira 400l. af_10/2022</v>
      </c>
      <c r="AA954" s="107" t="str">
        <f aca="false">IFERROR(VLOOKUP($X954,'BASE DADOS'!$B$2:$E$16877,4,FALSE()),"-")</f>
        <v>m2</v>
      </c>
      <c r="AB954" s="120" t="s">
        <v>17006</v>
      </c>
      <c r="AC954" s="121" t="str">
        <f aca="false">IFERROR(VLOOKUP(AB954,'ETAPAS ORCAM'!$B$4:$C$58,2,FALSE()),"-")</f>
        <v>B08 – REVESTIMENTO INTERNO – PAREDE</v>
      </c>
      <c r="AMH954" s="85"/>
      <c r="AMI954" s="85"/>
      <c r="AMJ954" s="85"/>
    </row>
    <row r="955" s="84" customFormat="true" ht="34.3" hidden="true" customHeight="false" outlineLevel="1" collapsed="false">
      <c r="A955" s="69"/>
      <c r="B955" s="86"/>
      <c r="C955" s="105" t="str">
        <f aca="false">C954</f>
        <v>CIOPAC</v>
      </c>
      <c r="D955" s="106" t="str">
        <f aca="false">D954</f>
        <v>1º PAV.</v>
      </c>
      <c r="E955" s="106" t="str">
        <f aca="false">E954</f>
        <v>CIRCULAÇÃO A= 28,22m2</v>
      </c>
      <c r="F955" s="107" t="str">
        <f aca="false">F954</f>
        <v>PAREDE</v>
      </c>
      <c r="G955" s="108"/>
      <c r="H955" s="109"/>
      <c r="I955" s="110"/>
      <c r="J955" s="108"/>
      <c r="K955" s="109"/>
      <c r="L955" s="110"/>
      <c r="M955" s="108"/>
      <c r="N955" s="109"/>
      <c r="O955" s="110"/>
      <c r="P955" s="111"/>
      <c r="Q955" s="112"/>
      <c r="R955" s="113"/>
      <c r="S955" s="114"/>
      <c r="T955" s="115"/>
      <c r="U955" s="116"/>
      <c r="V955" s="117"/>
      <c r="W955" s="118" t="n">
        <f aca="false">W954</f>
        <v>62.226</v>
      </c>
      <c r="X955" s="119" t="n">
        <v>87529</v>
      </c>
      <c r="Y955" s="106" t="str">
        <f aca="false">IFERROR(VLOOKUP($X955,'BASE DADOS'!$B$2:$E$16877,2,FALSE()),"-")</f>
        <v>SINAPI</v>
      </c>
      <c r="Z955" s="106" t="str">
        <f aca="false">IFERROR(VLOOKUP($X955,'BASE DADOS'!$B$2:$E$16877,3,FALSE()),"-")</f>
        <v>Massa única, para recebimento de pintura, em argamassa traço 1:2:8, preparo mecânico com betoneira 400l, aplicada manualmente em faces internas de paredes, espessura de 20mm, com execução de taliscas. af_06/2014</v>
      </c>
      <c r="AA955" s="107" t="str">
        <f aca="false">IFERROR(VLOOKUP($X955,'BASE DADOS'!$B$2:$E$16877,4,FALSE()),"-")</f>
        <v>m2</v>
      </c>
      <c r="AB955" s="120" t="s">
        <v>17006</v>
      </c>
      <c r="AC955" s="121" t="str">
        <f aca="false">IFERROR(VLOOKUP(AB955,'ETAPAS ORCAM'!$B$4:$C$58,2,FALSE()),"-")</f>
        <v>B08 – REVESTIMENTO INTERNO – PAREDE</v>
      </c>
      <c r="AMH955" s="85"/>
      <c r="AMI955" s="85"/>
      <c r="AMJ955" s="85"/>
    </row>
    <row r="956" s="84" customFormat="true" ht="17.9" hidden="true" customHeight="false" outlineLevel="1" collapsed="false">
      <c r="A956" s="69"/>
      <c r="B956" s="86"/>
      <c r="C956" s="105" t="str">
        <f aca="false">C955</f>
        <v>CIOPAC</v>
      </c>
      <c r="D956" s="106" t="str">
        <f aca="false">D955</f>
        <v>1º PAV.</v>
      </c>
      <c r="E956" s="106" t="str">
        <f aca="false">E955</f>
        <v>CIRCULAÇÃO A= 28,22m2</v>
      </c>
      <c r="F956" s="107" t="str">
        <f aca="false">F955</f>
        <v>PAREDE</v>
      </c>
      <c r="G956" s="108"/>
      <c r="H956" s="109"/>
      <c r="I956" s="110"/>
      <c r="J956" s="108"/>
      <c r="K956" s="109"/>
      <c r="L956" s="110"/>
      <c r="M956" s="108"/>
      <c r="N956" s="109"/>
      <c r="O956" s="110"/>
      <c r="P956" s="111"/>
      <c r="Q956" s="112"/>
      <c r="R956" s="113"/>
      <c r="S956" s="114"/>
      <c r="T956" s="115"/>
      <c r="U956" s="116"/>
      <c r="V956" s="117"/>
      <c r="W956" s="118" t="n">
        <f aca="false">W955</f>
        <v>62.226</v>
      </c>
      <c r="X956" s="119" t="n">
        <v>88485</v>
      </c>
      <c r="Y956" s="106" t="str">
        <f aca="false">IFERROR(VLOOKUP($X956,'BASE DADOS'!$B$2:$E$16877,2,FALSE()),"-")</f>
        <v>SINAPI</v>
      </c>
      <c r="Z956" s="106" t="str">
        <f aca="false">IFERROR(VLOOKUP($X956,'BASE DADOS'!$B$2:$E$16877,3,FALSE()),"-")</f>
        <v>Aplicação de fundo selador acrílico em paredes, uma demão. af_06/2014</v>
      </c>
      <c r="AA956" s="107" t="str">
        <f aca="false">IFERROR(VLOOKUP($X956,'BASE DADOS'!$B$2:$E$16877,4,FALSE()),"-")</f>
        <v>m2</v>
      </c>
      <c r="AB956" s="120" t="s">
        <v>17007</v>
      </c>
      <c r="AC956" s="121" t="str">
        <f aca="false">IFERROR(VLOOKUP(AB956,'ETAPAS ORCAM'!$B$4:$C$58,2,FALSE()),"-")</f>
        <v>B14 – PINTURA INTERNA – PAREDE</v>
      </c>
      <c r="AMH956" s="85"/>
      <c r="AMI956" s="85"/>
      <c r="AMJ956" s="85"/>
    </row>
    <row r="957" s="84" customFormat="true" ht="17.9" hidden="true" customHeight="false" outlineLevel="1" collapsed="false">
      <c r="A957" s="69"/>
      <c r="B957" s="86"/>
      <c r="C957" s="105" t="str">
        <f aca="false">C956</f>
        <v>CIOPAC</v>
      </c>
      <c r="D957" s="106" t="str">
        <f aca="false">D956</f>
        <v>1º PAV.</v>
      </c>
      <c r="E957" s="106" t="str">
        <f aca="false">E956</f>
        <v>CIRCULAÇÃO A= 28,22m2</v>
      </c>
      <c r="F957" s="107" t="str">
        <f aca="false">F956</f>
        <v>PAREDE</v>
      </c>
      <c r="G957" s="108"/>
      <c r="H957" s="109"/>
      <c r="I957" s="110"/>
      <c r="J957" s="108"/>
      <c r="K957" s="109"/>
      <c r="L957" s="110"/>
      <c r="M957" s="108"/>
      <c r="N957" s="109"/>
      <c r="O957" s="110"/>
      <c r="P957" s="111"/>
      <c r="Q957" s="112"/>
      <c r="R957" s="113"/>
      <c r="S957" s="114"/>
      <c r="T957" s="115"/>
      <c r="U957" s="116"/>
      <c r="V957" s="117"/>
      <c r="W957" s="118" t="n">
        <f aca="false">W956</f>
        <v>62.226</v>
      </c>
      <c r="X957" s="119" t="n">
        <v>88497</v>
      </c>
      <c r="Y957" s="106" t="str">
        <f aca="false">IFERROR(VLOOKUP($X957,'BASE DADOS'!$B$2:$E$16877,2,FALSE()),"-")</f>
        <v>SINAPI</v>
      </c>
      <c r="Z957" s="106" t="str">
        <f aca="false">IFERROR(VLOOKUP($X957,'BASE DADOS'!$B$2:$E$16877,3,FALSE()),"-")</f>
        <v>Aplicação e lixamento de massa látex em paredes, duas demãos. af_06/2014</v>
      </c>
      <c r="AA957" s="107" t="str">
        <f aca="false">IFERROR(VLOOKUP($X957,'BASE DADOS'!$B$2:$E$16877,4,FALSE()),"-")</f>
        <v>m2</v>
      </c>
      <c r="AB957" s="120" t="s">
        <v>17007</v>
      </c>
      <c r="AC957" s="121" t="str">
        <f aca="false">IFERROR(VLOOKUP(AB957,'ETAPAS ORCAM'!$B$4:$C$58,2,FALSE()),"-")</f>
        <v>B14 – PINTURA INTERNA – PAREDE</v>
      </c>
      <c r="AMH957" s="85"/>
      <c r="AMI957" s="85"/>
      <c r="AMJ957" s="85"/>
    </row>
    <row r="958" s="84" customFormat="true" ht="17.9" hidden="true" customHeight="false" outlineLevel="1" collapsed="false">
      <c r="A958" s="69"/>
      <c r="B958" s="86"/>
      <c r="C958" s="105" t="str">
        <f aca="false">C957</f>
        <v>CIOPAC</v>
      </c>
      <c r="D958" s="106" t="str">
        <f aca="false">D957</f>
        <v>1º PAV.</v>
      </c>
      <c r="E958" s="106" t="str">
        <f aca="false">E957</f>
        <v>CIRCULAÇÃO A= 28,22m2</v>
      </c>
      <c r="F958" s="107" t="str">
        <f aca="false">F957</f>
        <v>PAREDE</v>
      </c>
      <c r="G958" s="108"/>
      <c r="H958" s="109"/>
      <c r="I958" s="110"/>
      <c r="J958" s="108"/>
      <c r="K958" s="109"/>
      <c r="L958" s="110"/>
      <c r="M958" s="108"/>
      <c r="N958" s="109"/>
      <c r="O958" s="110"/>
      <c r="P958" s="111"/>
      <c r="Q958" s="112"/>
      <c r="R958" s="113"/>
      <c r="S958" s="114"/>
      <c r="T958" s="115"/>
      <c r="U958" s="116"/>
      <c r="V958" s="117"/>
      <c r="W958" s="118" t="n">
        <f aca="false">W957</f>
        <v>62.226</v>
      </c>
      <c r="X958" s="119" t="n">
        <v>104641</v>
      </c>
      <c r="Y958" s="106" t="str">
        <f aca="false">IFERROR(VLOOKUP($X958,'BASE DADOS'!$B$2:$E$16877,2,FALSE()),"-")</f>
        <v>SINAPI</v>
      </c>
      <c r="Z958" s="106" t="str">
        <f aca="false">IFERROR(VLOOKUP($X958,'BASE DADOS'!$B$2:$E$16877,3,FALSE()),"-")</f>
        <v>Pintura látex acrílica econômica, aplicação manual em paredes, duas demãos. Af_04/2023</v>
      </c>
      <c r="AA958" s="107" t="str">
        <f aca="false">IFERROR(VLOOKUP($X958,'BASE DADOS'!$B$2:$E$16877,4,FALSE()),"-")</f>
        <v>m2</v>
      </c>
      <c r="AB958" s="120" t="s">
        <v>17007</v>
      </c>
      <c r="AC958" s="121" t="str">
        <f aca="false">IFERROR(VLOOKUP(AB958,'ETAPAS ORCAM'!$B$4:$C$58,2,FALSE()),"-")</f>
        <v>B14 – PINTURA INTERNA – PAREDE</v>
      </c>
      <c r="AMH958" s="85"/>
      <c r="AMI958" s="85"/>
      <c r="AMJ958" s="85"/>
    </row>
    <row r="959" s="104" customFormat="true" ht="12.8" hidden="true" customHeight="false" outlineLevel="1" collapsed="false">
      <c r="A959" s="69"/>
      <c r="B959" s="86"/>
      <c r="C959" s="87" t="str">
        <f aca="false">C958</f>
        <v>CIOPAC</v>
      </c>
      <c r="D959" s="88" t="str">
        <f aca="false">D958</f>
        <v>1º PAV.</v>
      </c>
      <c r="E959" s="88" t="str">
        <f aca="false">E958</f>
        <v>CIRCULAÇÃO A= 28,22m2</v>
      </c>
      <c r="F959" s="89" t="s">
        <v>16955</v>
      </c>
      <c r="G959" s="90" t="n">
        <f aca="false">G948</f>
        <v>28.22</v>
      </c>
      <c r="H959" s="91"/>
      <c r="I959" s="92"/>
      <c r="J959" s="90"/>
      <c r="K959" s="91"/>
      <c r="L959" s="92"/>
      <c r="M959" s="90"/>
      <c r="N959" s="91"/>
      <c r="O959" s="92"/>
      <c r="P959" s="93"/>
      <c r="Q959" s="94"/>
      <c r="R959" s="95"/>
      <c r="S959" s="96" t="n">
        <f aca="false">IF(G959&lt;&gt;0,(G959+P959),(J959*M959)+P959)</f>
        <v>28.22</v>
      </c>
      <c r="T959" s="97" t="n">
        <f aca="false">IF(H959&lt;&gt;0,(H959+Q959),(K959*N959)+Q959)</f>
        <v>0</v>
      </c>
      <c r="U959" s="98" t="n">
        <f aca="false">IF(I959&lt;&gt;0,(I959+R959),(L959*O959)+R959)</f>
        <v>0</v>
      </c>
      <c r="V959" s="99" t="n">
        <f aca="false">SUM(S959:U959)</f>
        <v>28.22</v>
      </c>
      <c r="W959" s="100"/>
      <c r="X959" s="101"/>
      <c r="Y959" s="88"/>
      <c r="Z959" s="88"/>
      <c r="AA959" s="89"/>
      <c r="AB959" s="102"/>
      <c r="AC959" s="103"/>
      <c r="AMH959" s="85"/>
      <c r="AMI959" s="85"/>
      <c r="AMJ959" s="85"/>
    </row>
    <row r="960" s="84" customFormat="true" ht="17.9" hidden="true" customHeight="false" outlineLevel="1" collapsed="false">
      <c r="A960" s="69"/>
      <c r="B960" s="86"/>
      <c r="C960" s="105" t="str">
        <f aca="false">C959</f>
        <v>CIOPAC</v>
      </c>
      <c r="D960" s="106" t="str">
        <f aca="false">D959</f>
        <v>1º PAV.</v>
      </c>
      <c r="E960" s="106" t="str">
        <f aca="false">E959</f>
        <v>CIRCULAÇÃO A= 28,22m2</v>
      </c>
      <c r="F960" s="107" t="str">
        <f aca="false">F959</f>
        <v>TETO</v>
      </c>
      <c r="G960" s="108"/>
      <c r="H960" s="109"/>
      <c r="I960" s="110"/>
      <c r="J960" s="108"/>
      <c r="K960" s="109"/>
      <c r="L960" s="110"/>
      <c r="M960" s="108"/>
      <c r="N960" s="109"/>
      <c r="O960" s="110"/>
      <c r="P960" s="111"/>
      <c r="Q960" s="112"/>
      <c r="R960" s="113"/>
      <c r="S960" s="114"/>
      <c r="T960" s="115"/>
      <c r="U960" s="116"/>
      <c r="V960" s="117"/>
      <c r="W960" s="118" t="n">
        <f aca="false">V959</f>
        <v>28.22</v>
      </c>
      <c r="X960" s="119" t="n">
        <v>96114</v>
      </c>
      <c r="Y960" s="106" t="str">
        <f aca="false">IFERROR(VLOOKUP($X960,'BASE DADOS'!$B$2:$E$16877,2,FALSE()),"-")</f>
        <v>SINAPI</v>
      </c>
      <c r="Z960" s="106" t="str">
        <f aca="false">IFERROR(VLOOKUP($X960,'BASE DADOS'!$B$2:$E$16877,3,FALSE()),"-")</f>
        <v>Forro em drywall, para ambientes comerciais, inclusive estrutura de fixação. af_05/2017_ps</v>
      </c>
      <c r="AA960" s="107" t="str">
        <f aca="false">IFERROR(VLOOKUP($X960,'BASE DADOS'!$B$2:$E$16877,4,FALSE()),"-")</f>
        <v>m2</v>
      </c>
      <c r="AB960" s="120" t="s">
        <v>17018</v>
      </c>
      <c r="AC960" s="121" t="str">
        <f aca="false">IFERROR(VLOOKUP(AB960,'ETAPAS ORCAM'!$B$4:$C$58,2,FALSE()),"-")</f>
        <v>B09 – REVESTIMENTO INTERNO – TETO</v>
      </c>
      <c r="AMH960" s="85"/>
      <c r="AMI960" s="85"/>
      <c r="AMJ960" s="85"/>
    </row>
    <row r="961" s="84" customFormat="true" ht="17.9" hidden="true" customHeight="false" outlineLevel="1" collapsed="false">
      <c r="A961" s="69"/>
      <c r="B961" s="86"/>
      <c r="C961" s="105" t="str">
        <f aca="false">C960</f>
        <v>CIOPAC</v>
      </c>
      <c r="D961" s="106" t="str">
        <f aca="false">D960</f>
        <v>1º PAV.</v>
      </c>
      <c r="E961" s="106" t="str">
        <f aca="false">E960</f>
        <v>CIRCULAÇÃO A= 28,22m2</v>
      </c>
      <c r="F961" s="107" t="str">
        <f aca="false">F960</f>
        <v>TETO</v>
      </c>
      <c r="G961" s="108"/>
      <c r="H961" s="109"/>
      <c r="I961" s="110"/>
      <c r="J961" s="108"/>
      <c r="K961" s="109"/>
      <c r="L961" s="110"/>
      <c r="M961" s="108"/>
      <c r="N961" s="109"/>
      <c r="O961" s="110"/>
      <c r="P961" s="111"/>
      <c r="Q961" s="112"/>
      <c r="R961" s="113"/>
      <c r="S961" s="114"/>
      <c r="T961" s="115"/>
      <c r="U961" s="116"/>
      <c r="V961" s="117"/>
      <c r="W961" s="118" t="n">
        <f aca="false">J953</f>
        <v>23.4</v>
      </c>
      <c r="X961" s="119" t="n">
        <v>9082</v>
      </c>
      <c r="Y961" s="106" t="str">
        <f aca="false">IFERROR(VLOOKUP($X961,'BASE DADOS'!$B$2:$E$16877,2,FALSE()),"-")</f>
        <v>ORSE</v>
      </c>
      <c r="Z961" s="106" t="str">
        <f aca="false">IFERROR(VLOOKUP($X961,'BASE DADOS'!$B$2:$E$16877,3,FALSE()),"-")</f>
        <v>Tabica metálica 3x3cm para forro de gesso (fornecimento e montagem)</v>
      </c>
      <c r="AA961" s="107" t="str">
        <f aca="false">IFERROR(VLOOKUP($X961,'BASE DADOS'!$B$2:$E$16877,4,FALSE()),"-")</f>
        <v>m</v>
      </c>
      <c r="AB961" s="120" t="s">
        <v>17018</v>
      </c>
      <c r="AC961" s="121" t="str">
        <f aca="false">IFERROR(VLOOKUP(AB961,'ETAPAS ORCAM'!$B$4:$C$58,2,FALSE()),"-")</f>
        <v>B09 – REVESTIMENTO INTERNO – TETO</v>
      </c>
      <c r="AMH961" s="85"/>
      <c r="AMI961" s="85"/>
      <c r="AMJ961" s="85"/>
    </row>
    <row r="962" s="84" customFormat="true" ht="17.9" hidden="true" customHeight="false" outlineLevel="1" collapsed="false">
      <c r="A962" s="69"/>
      <c r="B962" s="86"/>
      <c r="C962" s="105" t="str">
        <f aca="false">C961</f>
        <v>CIOPAC</v>
      </c>
      <c r="D962" s="106" t="str">
        <f aca="false">D961</f>
        <v>1º PAV.</v>
      </c>
      <c r="E962" s="106" t="str">
        <f aca="false">E961</f>
        <v>CIRCULAÇÃO A= 28,22m2</v>
      </c>
      <c r="F962" s="107" t="str">
        <f aca="false">F961</f>
        <v>TETO</v>
      </c>
      <c r="G962" s="108"/>
      <c r="H962" s="109"/>
      <c r="I962" s="110"/>
      <c r="J962" s="108"/>
      <c r="K962" s="109"/>
      <c r="L962" s="110"/>
      <c r="M962" s="108"/>
      <c r="N962" s="109"/>
      <c r="O962" s="110"/>
      <c r="P962" s="111"/>
      <c r="Q962" s="112"/>
      <c r="R962" s="113"/>
      <c r="S962" s="114"/>
      <c r="T962" s="115"/>
      <c r="U962" s="116"/>
      <c r="V962" s="117"/>
      <c r="W962" s="118" t="n">
        <f aca="false">W960</f>
        <v>28.22</v>
      </c>
      <c r="X962" s="119" t="n">
        <v>88484</v>
      </c>
      <c r="Y962" s="106" t="str">
        <f aca="false">IFERROR(VLOOKUP($X962,'BASE DADOS'!$B$2:$E$16877,2,FALSE()),"-")</f>
        <v>SINAPI</v>
      </c>
      <c r="Z962" s="106" t="str">
        <f aca="false">IFERROR(VLOOKUP($X962,'BASE DADOS'!$B$2:$E$16877,3,FALSE()),"-")</f>
        <v>Aplicação de fundo selador acrílico em teto, uma demão. af_06/2014</v>
      </c>
      <c r="AA962" s="107" t="str">
        <f aca="false">IFERROR(VLOOKUP($X962,'BASE DADOS'!$B$2:$E$16877,4,FALSE()),"-")</f>
        <v>m2</v>
      </c>
      <c r="AB962" s="120" t="s">
        <v>17008</v>
      </c>
      <c r="AC962" s="121" t="str">
        <f aca="false">IFERROR(VLOOKUP(AB962,'ETAPAS ORCAM'!$B$4:$C$58,2,FALSE()),"-")</f>
        <v>B15 – PINTURA INTERNA – TETO</v>
      </c>
      <c r="AMH962" s="85"/>
      <c r="AMI962" s="85"/>
      <c r="AMJ962" s="85"/>
    </row>
    <row r="963" s="84" customFormat="true" ht="17.9" hidden="true" customHeight="false" outlineLevel="1" collapsed="false">
      <c r="A963" s="69"/>
      <c r="B963" s="86"/>
      <c r="C963" s="105" t="str">
        <f aca="false">C962</f>
        <v>CIOPAC</v>
      </c>
      <c r="D963" s="106" t="str">
        <f aca="false">D962</f>
        <v>1º PAV.</v>
      </c>
      <c r="E963" s="106" t="str">
        <f aca="false">E962</f>
        <v>CIRCULAÇÃO A= 28,22m2</v>
      </c>
      <c r="F963" s="107" t="str">
        <f aca="false">F962</f>
        <v>TETO</v>
      </c>
      <c r="G963" s="108"/>
      <c r="H963" s="109"/>
      <c r="I963" s="110"/>
      <c r="J963" s="108"/>
      <c r="K963" s="109"/>
      <c r="L963" s="110"/>
      <c r="M963" s="108"/>
      <c r="N963" s="109"/>
      <c r="O963" s="110"/>
      <c r="P963" s="111"/>
      <c r="Q963" s="112"/>
      <c r="R963" s="113"/>
      <c r="S963" s="114"/>
      <c r="T963" s="115"/>
      <c r="U963" s="116"/>
      <c r="V963" s="117"/>
      <c r="W963" s="118" t="n">
        <f aca="false">W961</f>
        <v>23.4</v>
      </c>
      <c r="X963" s="119" t="n">
        <v>88496</v>
      </c>
      <c r="Y963" s="106" t="str">
        <f aca="false">IFERROR(VLOOKUP($X963,'BASE DADOS'!$B$2:$E$16877,2,FALSE()),"-")</f>
        <v>SINAPI</v>
      </c>
      <c r="Z963" s="106" t="str">
        <f aca="false">IFERROR(VLOOKUP($X963,'BASE DADOS'!$B$2:$E$16877,3,FALSE()),"-")</f>
        <v>Aplicação e lixamento de massa látex em teto, duas demãos. af_06/2014</v>
      </c>
      <c r="AA963" s="107" t="str">
        <f aca="false">IFERROR(VLOOKUP($X963,'BASE DADOS'!$B$2:$E$16877,4,FALSE()),"-")</f>
        <v>m2</v>
      </c>
      <c r="AB963" s="120" t="s">
        <v>17008</v>
      </c>
      <c r="AC963" s="121" t="str">
        <f aca="false">IFERROR(VLOOKUP(AB963,'ETAPAS ORCAM'!$B$4:$C$58,2,FALSE()),"-")</f>
        <v>B15 – PINTURA INTERNA – TETO</v>
      </c>
      <c r="AMH963" s="85"/>
      <c r="AMI963" s="85"/>
      <c r="AMJ963" s="85"/>
    </row>
    <row r="964" s="84" customFormat="true" ht="17.9" hidden="true" customHeight="false" outlineLevel="1" collapsed="false">
      <c r="A964" s="69"/>
      <c r="B964" s="86"/>
      <c r="C964" s="105" t="str">
        <f aca="false">C963</f>
        <v>CIOPAC</v>
      </c>
      <c r="D964" s="106" t="str">
        <f aca="false">D963</f>
        <v>1º PAV.</v>
      </c>
      <c r="E964" s="106" t="str">
        <f aca="false">E963</f>
        <v>CIRCULAÇÃO A= 28,22m2</v>
      </c>
      <c r="F964" s="107" t="str">
        <f aca="false">F963</f>
        <v>TETO</v>
      </c>
      <c r="G964" s="108"/>
      <c r="H964" s="109"/>
      <c r="I964" s="110"/>
      <c r="J964" s="108"/>
      <c r="K964" s="109"/>
      <c r="L964" s="110"/>
      <c r="M964" s="108"/>
      <c r="N964" s="109"/>
      <c r="O964" s="110"/>
      <c r="P964" s="111"/>
      <c r="Q964" s="112"/>
      <c r="R964" s="113"/>
      <c r="S964" s="114"/>
      <c r="T964" s="115"/>
      <c r="U964" s="116"/>
      <c r="V964" s="117"/>
      <c r="W964" s="118" t="n">
        <f aca="false">W962</f>
        <v>28.22</v>
      </c>
      <c r="X964" s="119" t="n">
        <v>104639</v>
      </c>
      <c r="Y964" s="106" t="str">
        <f aca="false">IFERROR(VLOOKUP($X964,'BASE DADOS'!$B$2:$E$16877,2,FALSE()),"-")</f>
        <v>SINAPI</v>
      </c>
      <c r="Z964" s="106" t="str">
        <f aca="false">IFERROR(VLOOKUP($X964,'BASE DADOS'!$B$2:$E$16877,3,FALSE()),"-")</f>
        <v>Pintura látex acrílica econômica, aplicação manual em teto, duas demãos. Af_04/2023</v>
      </c>
      <c r="AA964" s="107" t="str">
        <f aca="false">IFERROR(VLOOKUP($X964,'BASE DADOS'!$B$2:$E$16877,4,FALSE()),"-")</f>
        <v>m2</v>
      </c>
      <c r="AB964" s="120" t="s">
        <v>17008</v>
      </c>
      <c r="AC964" s="121" t="str">
        <f aca="false">IFERROR(VLOOKUP(AB964,'ETAPAS ORCAM'!$B$4:$C$58,2,FALSE()),"-")</f>
        <v>B15 – PINTURA INTERNA – TETO</v>
      </c>
      <c r="AMH964" s="85"/>
      <c r="AMI964" s="85"/>
      <c r="AMJ964" s="85"/>
    </row>
    <row r="965" s="104" customFormat="true" ht="12.8" hidden="true" customHeight="false" outlineLevel="1" collapsed="false">
      <c r="A965" s="69"/>
      <c r="B965" s="86"/>
      <c r="C965" s="87" t="str">
        <f aca="false">C964</f>
        <v>CIOPAC</v>
      </c>
      <c r="D965" s="88" t="str">
        <f aca="false">D964</f>
        <v>1º PAV.</v>
      </c>
      <c r="E965" s="88" t="str">
        <f aca="false">E964</f>
        <v>CIRCULAÇÃO A= 28,22m2</v>
      </c>
      <c r="F965" s="89" t="s">
        <v>16956</v>
      </c>
      <c r="G965" s="90" t="n">
        <f aca="false">J953</f>
        <v>23.4</v>
      </c>
      <c r="H965" s="91"/>
      <c r="I965" s="92"/>
      <c r="J965" s="90"/>
      <c r="K965" s="91"/>
      <c r="L965" s="92"/>
      <c r="M965" s="90"/>
      <c r="N965" s="91"/>
      <c r="O965" s="92"/>
      <c r="P965" s="93" t="n">
        <f aca="false">-2-1.2-(0.8*2)</f>
        <v>-4.8</v>
      </c>
      <c r="Q965" s="94"/>
      <c r="R965" s="95"/>
      <c r="S965" s="96" t="n">
        <f aca="false">IF(G965&lt;&gt;0,(G965+P965),(J965*M965)+P965)</f>
        <v>18.6</v>
      </c>
      <c r="T965" s="97" t="n">
        <f aca="false">IF(H965&lt;&gt;0,(H965+Q965),(K965*N965)+Q965)</f>
        <v>0</v>
      </c>
      <c r="U965" s="98" t="n">
        <f aca="false">IF(I965&lt;&gt;0,(I965+R965),(L965*O965)+R965)</f>
        <v>0</v>
      </c>
      <c r="V965" s="99" t="n">
        <f aca="false">SUM(S965:U965)</f>
        <v>18.6</v>
      </c>
      <c r="W965" s="100"/>
      <c r="X965" s="101"/>
      <c r="Y965" s="88"/>
      <c r="Z965" s="88"/>
      <c r="AA965" s="89"/>
      <c r="AB965" s="102"/>
      <c r="AC965" s="103"/>
      <c r="AMH965" s="85"/>
      <c r="AMI965" s="85"/>
      <c r="AMJ965" s="85"/>
    </row>
    <row r="966" s="84" customFormat="true" ht="12.8" hidden="true" customHeight="false" outlineLevel="1" collapsed="false">
      <c r="A966" s="69"/>
      <c r="B966" s="86"/>
      <c r="C966" s="105" t="str">
        <f aca="false">C965</f>
        <v>CIOPAC</v>
      </c>
      <c r="D966" s="106" t="str">
        <f aca="false">D965</f>
        <v>1º PAV.</v>
      </c>
      <c r="E966" s="106" t="str">
        <f aca="false">E965</f>
        <v>CIRCULAÇÃO A= 28,22m2</v>
      </c>
      <c r="F966" s="107" t="str">
        <f aca="false">F965</f>
        <v>RODAPÉ</v>
      </c>
      <c r="G966" s="108"/>
      <c r="H966" s="109"/>
      <c r="I966" s="110"/>
      <c r="J966" s="108"/>
      <c r="K966" s="109"/>
      <c r="L966" s="110"/>
      <c r="M966" s="108"/>
      <c r="N966" s="109"/>
      <c r="O966" s="110"/>
      <c r="P966" s="111"/>
      <c r="Q966" s="112"/>
      <c r="R966" s="113"/>
      <c r="S966" s="114"/>
      <c r="T966" s="115"/>
      <c r="U966" s="116"/>
      <c r="V966" s="117"/>
      <c r="W966" s="118" t="n">
        <f aca="false">V965</f>
        <v>18.6</v>
      </c>
      <c r="X966" s="119" t="n">
        <v>2260</v>
      </c>
      <c r="Y966" s="106" t="str">
        <f aca="false">IFERROR(VLOOKUP($X966,'BASE DADOS'!$B$2:$E$16877,2,FALSE()),"-")</f>
        <v>ORSE</v>
      </c>
      <c r="Z966" s="106" t="str">
        <f aca="false">IFERROR(VLOOKUP($X966,'BASE DADOS'!$B$2:$E$16877,3,FALSE()),"-")</f>
        <v>Rodapé alta resistência, h = 10 cm</v>
      </c>
      <c r="AA966" s="107" t="str">
        <f aca="false">IFERROR(VLOOKUP($X966,'BASE DADOS'!$B$2:$E$16877,4,FALSE()),"-")</f>
        <v>m</v>
      </c>
      <c r="AB966" s="120" t="s">
        <v>17006</v>
      </c>
      <c r="AC966" s="121" t="str">
        <f aca="false">IFERROR(VLOOKUP(AB966,'ETAPAS ORCAM'!$B$4:$C$58,2,FALSE()),"-")</f>
        <v>B08 – REVESTIMENTO INTERNO – PAREDE</v>
      </c>
      <c r="AMH966" s="85"/>
      <c r="AMI966" s="85"/>
      <c r="AMJ966" s="85"/>
    </row>
    <row r="967" s="104" customFormat="true" ht="17.9" hidden="true" customHeight="false" outlineLevel="1" collapsed="false">
      <c r="A967" s="69"/>
      <c r="B967" s="86"/>
      <c r="C967" s="87" t="str">
        <f aca="false">C966</f>
        <v>CIOPAC</v>
      </c>
      <c r="D967" s="88" t="str">
        <f aca="false">D966</f>
        <v>1º PAV.</v>
      </c>
      <c r="E967" s="88" t="str">
        <f aca="false">E966</f>
        <v>CIRCULAÇÃO A= 28,22m2</v>
      </c>
      <c r="F967" s="89" t="s">
        <v>16963</v>
      </c>
      <c r="G967" s="90"/>
      <c r="H967" s="91"/>
      <c r="I967" s="92"/>
      <c r="J967" s="90" t="n">
        <v>2</v>
      </c>
      <c r="K967" s="91"/>
      <c r="L967" s="92"/>
      <c r="M967" s="90" t="n">
        <v>2.1</v>
      </c>
      <c r="N967" s="91"/>
      <c r="O967" s="92"/>
      <c r="P967" s="93"/>
      <c r="Q967" s="94"/>
      <c r="R967" s="95"/>
      <c r="S967" s="96" t="n">
        <f aca="false">IF(G967&lt;&gt;0,(G967+P967),(J967*M967)+P967)</f>
        <v>4.2</v>
      </c>
      <c r="T967" s="97" t="n">
        <f aca="false">IF(H967&lt;&gt;0,(H967+Q967),(K967*N967)+Q967)</f>
        <v>0</v>
      </c>
      <c r="U967" s="98" t="n">
        <f aca="false">IF(I967&lt;&gt;0,(I967+R967),(L967*O967)+R967)</f>
        <v>0</v>
      </c>
      <c r="V967" s="99" t="n">
        <f aca="false">SUM(S967:U967)</f>
        <v>4.2</v>
      </c>
      <c r="W967" s="100"/>
      <c r="X967" s="101"/>
      <c r="Y967" s="88"/>
      <c r="Z967" s="88"/>
      <c r="AA967" s="89"/>
      <c r="AB967" s="102"/>
      <c r="AC967" s="103"/>
      <c r="AMH967" s="85"/>
      <c r="AMI967" s="85"/>
      <c r="AMJ967" s="85"/>
    </row>
    <row r="968" s="84" customFormat="true" ht="26.1" hidden="true" customHeight="false" outlineLevel="1" collapsed="false">
      <c r="A968" s="69"/>
      <c r="B968" s="86"/>
      <c r="C968" s="105" t="str">
        <f aca="false">C967</f>
        <v>CIOPAC</v>
      </c>
      <c r="D968" s="106" t="str">
        <f aca="false">D967</f>
        <v>1º PAV.</v>
      </c>
      <c r="E968" s="106" t="str">
        <f aca="false">E967</f>
        <v>CIRCULAÇÃO A= 28,22m2</v>
      </c>
      <c r="F968" s="107" t="str">
        <f aca="false">F967</f>
        <v>ESQUADRIAS DE ALUMÍNIO</v>
      </c>
      <c r="G968" s="108"/>
      <c r="H968" s="109"/>
      <c r="I968" s="110"/>
      <c r="J968" s="108"/>
      <c r="K968" s="109"/>
      <c r="L968" s="110"/>
      <c r="M968" s="108"/>
      <c r="N968" s="109"/>
      <c r="O968" s="110"/>
      <c r="P968" s="111"/>
      <c r="Q968" s="112"/>
      <c r="R968" s="113"/>
      <c r="S968" s="114"/>
      <c r="T968" s="115"/>
      <c r="U968" s="116"/>
      <c r="V968" s="117"/>
      <c r="W968" s="118" t="n">
        <f aca="false">V967</f>
        <v>4.2</v>
      </c>
      <c r="X968" s="119" t="n">
        <v>12333</v>
      </c>
      <c r="Y968" s="106" t="str">
        <f aca="false">IFERROR(VLOOKUP($X968,'BASE DADOS'!$B$2:$E$16877,2,FALSE()),"-")</f>
        <v>ORSE</v>
      </c>
      <c r="Z968" s="106" t="str">
        <f aca="false">IFERROR(VLOOKUP($X968,'BASE DADOS'!$B$2:$E$16877,3,FALSE()),"-")</f>
        <v>Porta/Esquadria em alumínio, cor N/P/B, tipo moldura-vidro, inclusive caixilho vertical 5 x 10, maxi-ar fixo, dobradiças ou roldanas e fechadura, exclusive vidro</v>
      </c>
      <c r="AA968" s="107" t="str">
        <f aca="false">IFERROR(VLOOKUP($X968,'BASE DADOS'!$B$2:$E$16877,4,FALSE()),"-")</f>
        <v>m2</v>
      </c>
      <c r="AB968" s="120" t="s">
        <v>17009</v>
      </c>
      <c r="AC968" s="121" t="str">
        <f aca="false">IFERROR(VLOOKUP(AB968,'ETAPAS ORCAM'!$B$4:$C$58,2,FALSE()),"-")</f>
        <v>B12 – ESQUADRIAS</v>
      </c>
      <c r="AMH968" s="85"/>
      <c r="AMI968" s="85"/>
      <c r="AMJ968" s="85"/>
    </row>
    <row r="969" s="84" customFormat="true" ht="17.9" hidden="true" customHeight="false" outlineLevel="1" collapsed="false">
      <c r="A969" s="69"/>
      <c r="B969" s="86"/>
      <c r="C969" s="105" t="str">
        <f aca="false">C968</f>
        <v>CIOPAC</v>
      </c>
      <c r="D969" s="106" t="str">
        <f aca="false">D968</f>
        <v>1º PAV.</v>
      </c>
      <c r="E969" s="106" t="str">
        <f aca="false">E968</f>
        <v>CIRCULAÇÃO A= 28,22m2</v>
      </c>
      <c r="F969" s="107" t="str">
        <f aca="false">F968</f>
        <v>ESQUADRIAS DE ALUMÍNIO</v>
      </c>
      <c r="G969" s="108"/>
      <c r="H969" s="109"/>
      <c r="I969" s="110"/>
      <c r="J969" s="108"/>
      <c r="K969" s="109"/>
      <c r="L969" s="110"/>
      <c r="M969" s="108"/>
      <c r="N969" s="109"/>
      <c r="O969" s="110"/>
      <c r="P969" s="111"/>
      <c r="Q969" s="112"/>
      <c r="R969" s="113"/>
      <c r="S969" s="114"/>
      <c r="T969" s="115"/>
      <c r="U969" s="116"/>
      <c r="V969" s="117"/>
      <c r="W969" s="118" t="n">
        <f aca="false">W968</f>
        <v>4.2</v>
      </c>
      <c r="X969" s="119" t="n">
        <v>102179</v>
      </c>
      <c r="Y969" s="106" t="str">
        <f aca="false">IFERROR(VLOOKUP($X969,'BASE DADOS'!$B$2:$E$16877,2,FALSE()),"-")</f>
        <v>SINAPI</v>
      </c>
      <c r="Z969" s="106" t="str">
        <f aca="false">IFERROR(VLOOKUP($X969,'BASE DADOS'!$B$2:$E$16877,3,FALSE()),"-")</f>
        <v>Instalação de vidro temperado, e = 6 mm, encaixado em perfil u. af_01/2021_ps</v>
      </c>
      <c r="AA969" s="107" t="str">
        <f aca="false">IFERROR(VLOOKUP($X969,'BASE DADOS'!$B$2:$E$16877,4,FALSE()),"-")</f>
        <v>m2</v>
      </c>
      <c r="AB969" s="120" t="s">
        <v>17009</v>
      </c>
      <c r="AC969" s="121" t="str">
        <f aca="false">IFERROR(VLOOKUP(AB969,'ETAPAS ORCAM'!$B$4:$C$58,2,FALSE()),"-")</f>
        <v>B12 – ESQUADRIAS</v>
      </c>
      <c r="AMH969" s="85"/>
      <c r="AMI969" s="85"/>
      <c r="AMJ969" s="85"/>
    </row>
    <row r="970" s="84" customFormat="true" ht="17.9" hidden="true" customHeight="false" outlineLevel="1" collapsed="false">
      <c r="A970" s="69"/>
      <c r="B970" s="86"/>
      <c r="C970" s="105" t="str">
        <f aca="false">C969</f>
        <v>CIOPAC</v>
      </c>
      <c r="D970" s="106" t="str">
        <f aca="false">D969</f>
        <v>1º PAV.</v>
      </c>
      <c r="E970" s="106" t="str">
        <f aca="false">E969</f>
        <v>CIRCULAÇÃO A= 28,22m2</v>
      </c>
      <c r="F970" s="107" t="str">
        <f aca="false">F969</f>
        <v>ESQUADRIAS DE ALUMÍNIO</v>
      </c>
      <c r="G970" s="108"/>
      <c r="H970" s="109"/>
      <c r="I970" s="110"/>
      <c r="J970" s="108"/>
      <c r="K970" s="109"/>
      <c r="L970" s="110"/>
      <c r="M970" s="108"/>
      <c r="N970" s="109"/>
      <c r="O970" s="110"/>
      <c r="P970" s="111"/>
      <c r="Q970" s="112"/>
      <c r="R970" s="113"/>
      <c r="S970" s="114"/>
      <c r="T970" s="115"/>
      <c r="U970" s="116"/>
      <c r="V970" s="117"/>
      <c r="W970" s="118" t="n">
        <f aca="false">W969*2</f>
        <v>8.4</v>
      </c>
      <c r="X970" s="119" t="n">
        <v>99825</v>
      </c>
      <c r="Y970" s="106" t="str">
        <f aca="false">IFERROR(VLOOKUP($X970,'BASE DADOS'!$B$2:$E$16877,2,FALSE()),"-")</f>
        <v>SINAPI</v>
      </c>
      <c r="Z970" s="106" t="str">
        <f aca="false">IFERROR(VLOOKUP($X970,'BASE DADOS'!$B$2:$E$16877,3,FALSE()),"-")</f>
        <v>Limpeza de porta de vidro com caixilho em aço/ alumínio/ pvc. af_04/2019</v>
      </c>
      <c r="AA970" s="107" t="str">
        <f aca="false">IFERROR(VLOOKUP($X970,'BASE DADOS'!$B$2:$E$16877,4,FALSE()),"-")</f>
        <v>m2</v>
      </c>
      <c r="AB970" s="120" t="s">
        <v>17004</v>
      </c>
      <c r="AC970" s="121" t="str">
        <f aca="false">IFERROR(VLOOKUP(AB970,'ETAPAS ORCAM'!$B$4:$C$58,2,FALSE()),"-")</f>
        <v>B39 – LIMPEZA FINAL</v>
      </c>
      <c r="AMH970" s="85"/>
      <c r="AMI970" s="85"/>
      <c r="AMJ970" s="85"/>
    </row>
    <row r="971" s="84" customFormat="true" ht="17.9" hidden="true" customHeight="false" outlineLevel="1" collapsed="false">
      <c r="A971" s="69"/>
      <c r="B971" s="86"/>
      <c r="C971" s="105" t="str">
        <f aca="false">C970</f>
        <v>CIOPAC</v>
      </c>
      <c r="D971" s="106" t="str">
        <f aca="false">D970</f>
        <v>1º PAV.</v>
      </c>
      <c r="E971" s="106" t="str">
        <f aca="false">E970</f>
        <v>CIRCULAÇÃO A= 28,22m2</v>
      </c>
      <c r="F971" s="107" t="str">
        <f aca="false">F970</f>
        <v>ESQUADRIAS DE ALUMÍNIO</v>
      </c>
      <c r="G971" s="108"/>
      <c r="H971" s="109"/>
      <c r="I971" s="110"/>
      <c r="J971" s="108"/>
      <c r="K971" s="109"/>
      <c r="L971" s="110"/>
      <c r="M971" s="108"/>
      <c r="N971" s="109"/>
      <c r="O971" s="110"/>
      <c r="P971" s="111"/>
      <c r="Q971" s="112"/>
      <c r="R971" s="113"/>
      <c r="S971" s="114"/>
      <c r="T971" s="115"/>
      <c r="U971" s="116"/>
      <c r="V971" s="117"/>
      <c r="W971" s="118" t="n">
        <v>2.05</v>
      </c>
      <c r="X971" s="119" t="n">
        <v>2262</v>
      </c>
      <c r="Y971" s="106" t="str">
        <f aca="false">IFERROR(VLOOKUP($X971,'BASE DADOS'!$B$2:$E$16877,2,FALSE()),"-")</f>
        <v>ORSE</v>
      </c>
      <c r="Z971" s="106" t="str">
        <f aca="false">IFERROR(VLOOKUP($X971,'BASE DADOS'!$B$2:$E$16877,3,FALSE()),"-")</f>
        <v>Soleira alta resistência moldada "in-loco", e = 2 cm, l = 15 cm</v>
      </c>
      <c r="AA971" s="107" t="str">
        <f aca="false">IFERROR(VLOOKUP($X971,'BASE DADOS'!$B$2:$E$16877,4,FALSE()),"-")</f>
        <v>m</v>
      </c>
      <c r="AB971" s="120" t="s">
        <v>17003</v>
      </c>
      <c r="AC971" s="121" t="str">
        <f aca="false">IFERROR(VLOOKUP(AB971,'ETAPAS ORCAM'!$B$4:$C$58,2,FALSE()),"-")</f>
        <v>B11 – PAVIMENTAÇÃO</v>
      </c>
      <c r="AMH971" s="85"/>
      <c r="AMI971" s="85"/>
      <c r="AMJ971" s="85"/>
    </row>
    <row r="972" s="84" customFormat="true" ht="12.8" hidden="true" customHeight="false" outlineLevel="1" collapsed="false">
      <c r="A972" s="69"/>
      <c r="B972" s="86"/>
      <c r="C972" s="122"/>
      <c r="D972" s="123"/>
      <c r="E972" s="123"/>
      <c r="F972" s="124"/>
      <c r="G972" s="125"/>
      <c r="H972" s="126"/>
      <c r="I972" s="127"/>
      <c r="J972" s="125"/>
      <c r="K972" s="126"/>
      <c r="L972" s="127"/>
      <c r="M972" s="125"/>
      <c r="N972" s="126"/>
      <c r="O972" s="127"/>
      <c r="P972" s="128"/>
      <c r="Q972" s="129"/>
      <c r="R972" s="130"/>
      <c r="S972" s="131"/>
      <c r="T972" s="132"/>
      <c r="U972" s="133"/>
      <c r="V972" s="134"/>
      <c r="W972" s="135"/>
      <c r="X972" s="136"/>
      <c r="Y972" s="123"/>
      <c r="Z972" s="123"/>
      <c r="AA972" s="124"/>
      <c r="AB972" s="137"/>
      <c r="AC972" s="138"/>
      <c r="AMH972" s="85"/>
      <c r="AMI972" s="85"/>
      <c r="AMJ972" s="85"/>
    </row>
    <row r="973" s="84" customFormat="true" ht="12.8" hidden="true" customHeight="false" outlineLevel="0" collapsed="false">
      <c r="A973" s="69"/>
      <c r="B973" s="86"/>
      <c r="C973" s="139"/>
      <c r="D973" s="139"/>
      <c r="E973" s="139"/>
      <c r="F973" s="139"/>
      <c r="G973" s="140"/>
      <c r="H973" s="140"/>
      <c r="I973" s="140"/>
      <c r="J973" s="140"/>
      <c r="K973" s="140"/>
      <c r="L973" s="140"/>
      <c r="M973" s="140"/>
      <c r="N973" s="140"/>
      <c r="O973" s="140"/>
      <c r="P973" s="141"/>
      <c r="Q973" s="141"/>
      <c r="R973" s="141"/>
      <c r="S973" s="142"/>
      <c r="T973" s="142"/>
      <c r="U973" s="142"/>
      <c r="V973" s="142"/>
      <c r="W973" s="143"/>
      <c r="X973" s="144"/>
      <c r="Y973" s="139"/>
      <c r="Z973" s="139"/>
      <c r="AA973" s="139"/>
      <c r="AB973" s="145"/>
      <c r="AC973" s="146"/>
      <c r="AMH973" s="85"/>
      <c r="AMI973" s="85"/>
      <c r="AMJ973" s="85"/>
    </row>
    <row r="974" s="84" customFormat="true" ht="17.9" hidden="true" customHeight="false" outlineLevel="0" collapsed="false">
      <c r="A974" s="69"/>
      <c r="B974" s="70" t="n">
        <v>37257</v>
      </c>
      <c r="C974" s="71" t="s">
        <v>16978</v>
      </c>
      <c r="D974" s="72" t="s">
        <v>17048</v>
      </c>
      <c r="E974" s="72" t="s">
        <v>17053</v>
      </c>
      <c r="F974" s="73"/>
      <c r="G974" s="74"/>
      <c r="H974" s="75"/>
      <c r="I974" s="76"/>
      <c r="J974" s="74"/>
      <c r="K974" s="75"/>
      <c r="L974" s="76"/>
      <c r="M974" s="74"/>
      <c r="N974" s="75"/>
      <c r="O974" s="76"/>
      <c r="P974" s="74"/>
      <c r="Q974" s="75"/>
      <c r="R974" s="76"/>
      <c r="S974" s="77"/>
      <c r="T974" s="78"/>
      <c r="U974" s="79"/>
      <c r="V974" s="80"/>
      <c r="W974" s="81"/>
      <c r="X974" s="71"/>
      <c r="Y974" s="72"/>
      <c r="Z974" s="72"/>
      <c r="AA974" s="73"/>
      <c r="AB974" s="82"/>
      <c r="AC974" s="83"/>
      <c r="AMH974" s="85"/>
      <c r="AMI974" s="85"/>
      <c r="AMJ974" s="85"/>
    </row>
    <row r="975" s="104" customFormat="true" ht="17.9" hidden="true" customHeight="false" outlineLevel="1" collapsed="false">
      <c r="A975" s="69"/>
      <c r="B975" s="86"/>
      <c r="C975" s="87" t="str">
        <f aca="false">C974</f>
        <v>CIOPAC</v>
      </c>
      <c r="D975" s="88" t="str">
        <f aca="false">D974</f>
        <v>1º PAV.</v>
      </c>
      <c r="E975" s="88" t="str">
        <f aca="false">E974</f>
        <v>ALOJAMENTO CABOS E SOLDADOS A= 44,41m2</v>
      </c>
      <c r="F975" s="89" t="s">
        <v>16953</v>
      </c>
      <c r="G975" s="90" t="n">
        <v>44.41</v>
      </c>
      <c r="H975" s="91"/>
      <c r="I975" s="92"/>
      <c r="J975" s="90"/>
      <c r="K975" s="91"/>
      <c r="L975" s="92"/>
      <c r="M975" s="90"/>
      <c r="N975" s="91"/>
      <c r="O975" s="92"/>
      <c r="P975" s="93"/>
      <c r="Q975" s="94"/>
      <c r="R975" s="95"/>
      <c r="S975" s="96" t="n">
        <f aca="false">IF(G975&lt;&gt;0,(G975+P975),(J975*M975)+P975)</f>
        <v>44.41</v>
      </c>
      <c r="T975" s="97" t="n">
        <f aca="false">IF(H975&lt;&gt;0,(H975+Q975),(K975*N975)+Q975)</f>
        <v>0</v>
      </c>
      <c r="U975" s="98" t="n">
        <f aca="false">IF(I975&lt;&gt;0,(I975+R975),(L975*O975)+R975)</f>
        <v>0</v>
      </c>
      <c r="V975" s="99" t="n">
        <f aca="false">SUM(S975:U975)</f>
        <v>44.41</v>
      </c>
      <c r="W975" s="100"/>
      <c r="X975" s="101"/>
      <c r="Y975" s="88"/>
      <c r="Z975" s="88"/>
      <c r="AA975" s="89"/>
      <c r="AB975" s="102"/>
      <c r="AC975" s="103"/>
      <c r="AMH975" s="85"/>
      <c r="AMI975" s="85"/>
      <c r="AMJ975" s="85"/>
    </row>
    <row r="976" s="84" customFormat="true" ht="17.9" hidden="true" customHeight="false" outlineLevel="1" collapsed="false">
      <c r="A976" s="69"/>
      <c r="B976" s="86"/>
      <c r="C976" s="105" t="str">
        <f aca="false">C975</f>
        <v>CIOPAC</v>
      </c>
      <c r="D976" s="106" t="str">
        <f aca="false">D975</f>
        <v>1º PAV.</v>
      </c>
      <c r="E976" s="106" t="str">
        <f aca="false">E975</f>
        <v>ALOJAMENTO CABOS E SOLDADOS A= 44,41m2</v>
      </c>
      <c r="F976" s="107" t="str">
        <f aca="false">F975</f>
        <v>PISO</v>
      </c>
      <c r="G976" s="108"/>
      <c r="H976" s="109"/>
      <c r="I976" s="110"/>
      <c r="J976" s="108"/>
      <c r="K976" s="109"/>
      <c r="L976" s="110"/>
      <c r="M976" s="108"/>
      <c r="N976" s="109"/>
      <c r="O976" s="110"/>
      <c r="P976" s="111"/>
      <c r="Q976" s="112"/>
      <c r="R976" s="113"/>
      <c r="S976" s="114"/>
      <c r="T976" s="115"/>
      <c r="U976" s="116"/>
      <c r="V976" s="117"/>
      <c r="W976" s="118" t="n">
        <f aca="false">V975</f>
        <v>44.41</v>
      </c>
      <c r="X976" s="119" t="n">
        <v>99811</v>
      </c>
      <c r="Y976" s="106" t="str">
        <f aca="false">IFERROR(VLOOKUP($X976,'BASE DADOS'!$B$2:$E$16877,2,FALSE()),"-")</f>
        <v>SINAPI</v>
      </c>
      <c r="Z976" s="106" t="str">
        <f aca="false">IFERROR(VLOOKUP($X976,'BASE DADOS'!$B$2:$E$16877,3,FALSE()),"-")</f>
        <v>Limpeza de contrapiso com vassoura a seco. af_04/2019</v>
      </c>
      <c r="AA976" s="107" t="str">
        <f aca="false">IFERROR(VLOOKUP($X976,'BASE DADOS'!$B$2:$E$16877,4,FALSE()),"-")</f>
        <v>m2</v>
      </c>
      <c r="AB976" s="120" t="s">
        <v>17003</v>
      </c>
      <c r="AC976" s="121" t="str">
        <f aca="false">IFERROR(VLOOKUP(AB976,'ETAPAS ORCAM'!$B$4:$C$58,2,FALSE()),"-")</f>
        <v>B11 – PAVIMENTAÇÃO</v>
      </c>
      <c r="AMH976" s="85"/>
      <c r="AMI976" s="85"/>
      <c r="AMJ976" s="85"/>
    </row>
    <row r="977" s="84" customFormat="true" ht="34.3" hidden="true" customHeight="false" outlineLevel="1" collapsed="false">
      <c r="A977" s="69"/>
      <c r="B977" s="86"/>
      <c r="C977" s="105" t="str">
        <f aca="false">C976</f>
        <v>CIOPAC</v>
      </c>
      <c r="D977" s="106" t="str">
        <f aca="false">D976</f>
        <v>1º PAV.</v>
      </c>
      <c r="E977" s="106" t="str">
        <f aca="false">E976</f>
        <v>ALOJAMENTO CABOS E SOLDADOS A= 44,41m2</v>
      </c>
      <c r="F977" s="107" t="str">
        <f aca="false">F976</f>
        <v>PISO</v>
      </c>
      <c r="G977" s="108"/>
      <c r="H977" s="109"/>
      <c r="I977" s="110"/>
      <c r="J977" s="108"/>
      <c r="K977" s="109"/>
      <c r="L977" s="110"/>
      <c r="M977" s="108"/>
      <c r="N977" s="109"/>
      <c r="O977" s="110"/>
      <c r="P977" s="111"/>
      <c r="Q977" s="112"/>
      <c r="R977" s="113"/>
      <c r="S977" s="114"/>
      <c r="T977" s="115"/>
      <c r="U977" s="116"/>
      <c r="V977" s="117"/>
      <c r="W977" s="118" t="n">
        <f aca="false">W976</f>
        <v>44.41</v>
      </c>
      <c r="X977" s="119" t="n">
        <v>87630</v>
      </c>
      <c r="Y977" s="106" t="str">
        <f aca="false">IFERROR(VLOOKUP($X977,'BASE DADOS'!$B$2:$E$16877,2,FALSE()),"-")</f>
        <v>SINAPI</v>
      </c>
      <c r="Z977" s="106" t="str">
        <f aca="false">IFERROR(VLOOKUP($X977,'BASE DADOS'!$B$2:$E$16877,3,FALSE()),"-")</f>
        <v>Contrapiso em argamassa traço 1:4 (cimento e areia), preparo mecânico com betoneira 400 l, aplicado em áreas secas sobre laje, aderido, acabamento não reforçado, espessura 3cm. af_07/2021</v>
      </c>
      <c r="AA977" s="107" t="str">
        <f aca="false">IFERROR(VLOOKUP($X977,'BASE DADOS'!$B$2:$E$16877,4,FALSE()),"-")</f>
        <v>m2</v>
      </c>
      <c r="AB977" s="120" t="s">
        <v>17003</v>
      </c>
      <c r="AC977" s="121" t="str">
        <f aca="false">IFERROR(VLOOKUP(AB977,'ETAPAS ORCAM'!$B$4:$C$58,2,FALSE()),"-")</f>
        <v>B11 – PAVIMENTAÇÃO</v>
      </c>
      <c r="AMH977" s="85"/>
      <c r="AMI977" s="85"/>
      <c r="AMJ977" s="85"/>
    </row>
    <row r="978" s="84" customFormat="true" ht="42.5" hidden="true" customHeight="false" outlineLevel="1" collapsed="false">
      <c r="A978" s="69"/>
      <c r="B978" s="86"/>
      <c r="C978" s="105" t="str">
        <f aca="false">C977</f>
        <v>CIOPAC</v>
      </c>
      <c r="D978" s="106" t="str">
        <f aca="false">D977</f>
        <v>1º PAV.</v>
      </c>
      <c r="E978" s="106" t="str">
        <f aca="false">E977</f>
        <v>ALOJAMENTO CABOS E SOLDADOS A= 44,41m2</v>
      </c>
      <c r="F978" s="107" t="str">
        <f aca="false">F977</f>
        <v>PISO</v>
      </c>
      <c r="G978" s="108"/>
      <c r="H978" s="109"/>
      <c r="I978" s="110"/>
      <c r="J978" s="108"/>
      <c r="K978" s="109"/>
      <c r="L978" s="110"/>
      <c r="M978" s="108"/>
      <c r="N978" s="109"/>
      <c r="O978" s="110"/>
      <c r="P978" s="111"/>
      <c r="Q978" s="112"/>
      <c r="R978" s="113"/>
      <c r="S978" s="114"/>
      <c r="T978" s="115"/>
      <c r="U978" s="116"/>
      <c r="V978" s="117"/>
      <c r="W978" s="118" t="n">
        <f aca="false">W977</f>
        <v>44.41</v>
      </c>
      <c r="X978" s="119" t="n">
        <v>104162</v>
      </c>
      <c r="Y978" s="106" t="str">
        <f aca="false">IFERROR(VLOOKUP($X978,'BASE DADOS'!$B$2:$E$16877,2,FALSE()),"-")</f>
        <v>SINAPI</v>
      </c>
      <c r="Z978" s="106" t="str">
        <f aca="false">IFERROR(VLOOKUP($X978,'BASE DADOS'!$B$2:$E$16877,3,FALSE()),"-")</f>
        <v>Piso em granilite, marmorite ou granitina em ambientes internos, com espessura de 8 mm, incluso mistura em betoneira, colocação das juntas, aplicação do piso, 4 polimentos com politriz, estucamento, selador e cera. af_06/2022</v>
      </c>
      <c r="AA978" s="107" t="str">
        <f aca="false">IFERROR(VLOOKUP($X978,'BASE DADOS'!$B$2:$E$16877,4,FALSE()),"-")</f>
        <v>m2</v>
      </c>
      <c r="AB978" s="120" t="s">
        <v>17003</v>
      </c>
      <c r="AC978" s="121" t="str">
        <f aca="false">IFERROR(VLOOKUP(AB978,'ETAPAS ORCAM'!$B$4:$C$58,2,FALSE()),"-")</f>
        <v>B11 – PAVIMENTAÇÃO</v>
      </c>
      <c r="AMH978" s="85"/>
      <c r="AMI978" s="85"/>
      <c r="AMJ978" s="85"/>
    </row>
    <row r="979" s="84" customFormat="true" ht="17.9" hidden="true" customHeight="false" outlineLevel="1" collapsed="false">
      <c r="A979" s="69"/>
      <c r="B979" s="86"/>
      <c r="C979" s="105" t="str">
        <f aca="false">C978</f>
        <v>CIOPAC</v>
      </c>
      <c r="D979" s="106" t="str">
        <f aca="false">D978</f>
        <v>1º PAV.</v>
      </c>
      <c r="E979" s="106" t="str">
        <f aca="false">E978</f>
        <v>ALOJAMENTO CABOS E SOLDADOS A= 44,41m2</v>
      </c>
      <c r="F979" s="107" t="str">
        <f aca="false">F978</f>
        <v>PISO</v>
      </c>
      <c r="G979" s="108"/>
      <c r="H979" s="109"/>
      <c r="I979" s="110"/>
      <c r="J979" s="108"/>
      <c r="K979" s="109"/>
      <c r="L979" s="110"/>
      <c r="M979" s="108"/>
      <c r="N979" s="109"/>
      <c r="O979" s="110"/>
      <c r="P979" s="111"/>
      <c r="Q979" s="112"/>
      <c r="R979" s="113"/>
      <c r="S979" s="114"/>
      <c r="T979" s="115"/>
      <c r="U979" s="116"/>
      <c r="V979" s="117"/>
      <c r="W979" s="118" t="n">
        <f aca="false">W978</f>
        <v>44.41</v>
      </c>
      <c r="X979" s="119" t="n">
        <v>2450</v>
      </c>
      <c r="Y979" s="106" t="str">
        <f aca="false">IFERROR(VLOOKUP($X979,'BASE DADOS'!$B$2:$E$16877,2,FALSE()),"-")</f>
        <v>ORSE</v>
      </c>
      <c r="Z979" s="106" t="str">
        <f aca="false">IFERROR(VLOOKUP($X979,'BASE DADOS'!$B$2:$E$16877,3,FALSE()),"-")</f>
        <v>Limpeza geral</v>
      </c>
      <c r="AA979" s="107" t="str">
        <f aca="false">IFERROR(VLOOKUP($X979,'BASE DADOS'!$B$2:$E$16877,4,FALSE()),"-")</f>
        <v>m2</v>
      </c>
      <c r="AB979" s="120" t="s">
        <v>17004</v>
      </c>
      <c r="AC979" s="121" t="str">
        <f aca="false">IFERROR(VLOOKUP(AB979,'ETAPAS ORCAM'!$B$4:$C$58,2,FALSE()),"-")</f>
        <v>B39 – LIMPEZA FINAL</v>
      </c>
      <c r="AMH979" s="85"/>
      <c r="AMI979" s="85"/>
      <c r="AMJ979" s="85"/>
    </row>
    <row r="980" s="104" customFormat="true" ht="17.9" hidden="true" customHeight="false" outlineLevel="1" collapsed="false">
      <c r="A980" s="69"/>
      <c r="B980" s="86"/>
      <c r="C980" s="87" t="str">
        <f aca="false">C979</f>
        <v>CIOPAC</v>
      </c>
      <c r="D980" s="88" t="str">
        <f aca="false">D979</f>
        <v>1º PAV.</v>
      </c>
      <c r="E980" s="88" t="str">
        <f aca="false">E979</f>
        <v>ALOJAMENTO CABOS E SOLDADOS A= 44,41m2</v>
      </c>
      <c r="F980" s="89" t="s">
        <v>16954</v>
      </c>
      <c r="G980" s="90"/>
      <c r="H980" s="91"/>
      <c r="I980" s="92"/>
      <c r="J980" s="90" t="n">
        <v>27.3</v>
      </c>
      <c r="K980" s="91"/>
      <c r="L980" s="92"/>
      <c r="M980" s="90" t="n">
        <v>3.09</v>
      </c>
      <c r="N980" s="91"/>
      <c r="O980" s="92"/>
      <c r="P980" s="93" t="n">
        <f aca="false">-(0.8*2.1)*2-(2*1.45)*2</f>
        <v>-9.16</v>
      </c>
      <c r="Q980" s="94"/>
      <c r="R980" s="95"/>
      <c r="S980" s="96" t="n">
        <f aca="false">IF(G980&lt;&gt;0,(G980+P980),(J980*M980)+P980)</f>
        <v>75.197</v>
      </c>
      <c r="T980" s="97" t="n">
        <f aca="false">IF(H980&lt;&gt;0,(H980+Q980),(K980*N980)+Q980)</f>
        <v>0</v>
      </c>
      <c r="U980" s="98" t="n">
        <f aca="false">IF(I980&lt;&gt;0,(I980+R980),(L980*O980)+R980)</f>
        <v>0</v>
      </c>
      <c r="V980" s="99" t="n">
        <f aca="false">SUM(S980:U980)</f>
        <v>75.197</v>
      </c>
      <c r="W980" s="100"/>
      <c r="X980" s="101"/>
      <c r="Y980" s="88"/>
      <c r="Z980" s="88"/>
      <c r="AA980" s="89"/>
      <c r="AB980" s="102"/>
      <c r="AC980" s="103"/>
      <c r="AMH980" s="85"/>
      <c r="AMI980" s="85"/>
      <c r="AMJ980" s="85"/>
    </row>
    <row r="981" s="84" customFormat="true" ht="26.1" hidden="true" customHeight="false" outlineLevel="1" collapsed="false">
      <c r="A981" s="69"/>
      <c r="B981" s="86"/>
      <c r="C981" s="105" t="str">
        <f aca="false">C980</f>
        <v>CIOPAC</v>
      </c>
      <c r="D981" s="106" t="str">
        <f aca="false">D980</f>
        <v>1º PAV.</v>
      </c>
      <c r="E981" s="106" t="str">
        <f aca="false">E980</f>
        <v>ALOJAMENTO CABOS E SOLDADOS A= 44,41m2</v>
      </c>
      <c r="F981" s="107" t="str">
        <f aca="false">F980</f>
        <v>PAREDE</v>
      </c>
      <c r="G981" s="108"/>
      <c r="H981" s="109"/>
      <c r="I981" s="110"/>
      <c r="J981" s="108"/>
      <c r="K981" s="109"/>
      <c r="L981" s="110"/>
      <c r="M981" s="108"/>
      <c r="N981" s="109"/>
      <c r="O981" s="110"/>
      <c r="P981" s="111"/>
      <c r="Q981" s="112"/>
      <c r="R981" s="113"/>
      <c r="S981" s="114"/>
      <c r="T981" s="115"/>
      <c r="U981" s="116"/>
      <c r="V981" s="117"/>
      <c r="W981" s="118" t="n">
        <f aca="false">V980</f>
        <v>75.197</v>
      </c>
      <c r="X981" s="119" t="n">
        <v>87879</v>
      </c>
      <c r="Y981" s="106" t="str">
        <f aca="false">IFERROR(VLOOKUP($X981,'BASE DADOS'!$B$2:$E$16877,2,FALSE()),"-")</f>
        <v>SINAPI</v>
      </c>
      <c r="Z981" s="106" t="str">
        <f aca="false">IFERROR(VLOOKUP($X981,'BASE DADOS'!$B$2:$E$16877,3,FALSE()),"-")</f>
        <v>Chapisco aplicado em alvenarias e estruturas de concreto internas, com colher de pedreiro.   argamassa traço 1:3 com preparo em betoneira 400l. af_10/2022</v>
      </c>
      <c r="AA981" s="107" t="str">
        <f aca="false">IFERROR(VLOOKUP($X981,'BASE DADOS'!$B$2:$E$16877,4,FALSE()),"-")</f>
        <v>m2</v>
      </c>
      <c r="AB981" s="120" t="s">
        <v>17006</v>
      </c>
      <c r="AC981" s="121" t="str">
        <f aca="false">IFERROR(VLOOKUP(AB981,'ETAPAS ORCAM'!$B$4:$C$58,2,FALSE()),"-")</f>
        <v>B08 – REVESTIMENTO INTERNO – PAREDE</v>
      </c>
      <c r="AMH981" s="85"/>
      <c r="AMI981" s="85"/>
      <c r="AMJ981" s="85"/>
    </row>
    <row r="982" s="84" customFormat="true" ht="34.3" hidden="true" customHeight="false" outlineLevel="1" collapsed="false">
      <c r="A982" s="69"/>
      <c r="B982" s="86"/>
      <c r="C982" s="105" t="str">
        <f aca="false">C981</f>
        <v>CIOPAC</v>
      </c>
      <c r="D982" s="106" t="str">
        <f aca="false">D981</f>
        <v>1º PAV.</v>
      </c>
      <c r="E982" s="106" t="str">
        <f aca="false">E981</f>
        <v>ALOJAMENTO CABOS E SOLDADOS A= 44,41m2</v>
      </c>
      <c r="F982" s="107" t="str">
        <f aca="false">F981</f>
        <v>PAREDE</v>
      </c>
      <c r="G982" s="108"/>
      <c r="H982" s="109"/>
      <c r="I982" s="110"/>
      <c r="J982" s="108"/>
      <c r="K982" s="109"/>
      <c r="L982" s="110"/>
      <c r="M982" s="108"/>
      <c r="N982" s="109"/>
      <c r="O982" s="110"/>
      <c r="P982" s="111"/>
      <c r="Q982" s="112"/>
      <c r="R982" s="113"/>
      <c r="S982" s="114"/>
      <c r="T982" s="115"/>
      <c r="U982" s="116"/>
      <c r="V982" s="117"/>
      <c r="W982" s="118" t="n">
        <f aca="false">W981</f>
        <v>75.197</v>
      </c>
      <c r="X982" s="119" t="n">
        <v>87529</v>
      </c>
      <c r="Y982" s="106" t="str">
        <f aca="false">IFERROR(VLOOKUP($X982,'BASE DADOS'!$B$2:$E$16877,2,FALSE()),"-")</f>
        <v>SINAPI</v>
      </c>
      <c r="Z982" s="106" t="str">
        <f aca="false">IFERROR(VLOOKUP($X982,'BASE DADOS'!$B$2:$E$16877,3,FALSE()),"-")</f>
        <v>Massa única, para recebimento de pintura, em argamassa traço 1:2:8, preparo mecânico com betoneira 400l, aplicada manualmente em faces internas de paredes, espessura de 20mm, com execução de taliscas. af_06/2014</v>
      </c>
      <c r="AA982" s="107" t="str">
        <f aca="false">IFERROR(VLOOKUP($X982,'BASE DADOS'!$B$2:$E$16877,4,FALSE()),"-")</f>
        <v>m2</v>
      </c>
      <c r="AB982" s="120" t="s">
        <v>17006</v>
      </c>
      <c r="AC982" s="121" t="str">
        <f aca="false">IFERROR(VLOOKUP(AB982,'ETAPAS ORCAM'!$B$4:$C$58,2,FALSE()),"-")</f>
        <v>B08 – REVESTIMENTO INTERNO – PAREDE</v>
      </c>
      <c r="AMH982" s="85"/>
      <c r="AMI982" s="85"/>
      <c r="AMJ982" s="85"/>
    </row>
    <row r="983" s="84" customFormat="true" ht="17.9" hidden="true" customHeight="false" outlineLevel="1" collapsed="false">
      <c r="A983" s="69"/>
      <c r="B983" s="86"/>
      <c r="C983" s="105" t="str">
        <f aca="false">C982</f>
        <v>CIOPAC</v>
      </c>
      <c r="D983" s="106" t="str">
        <f aca="false">D982</f>
        <v>1º PAV.</v>
      </c>
      <c r="E983" s="106" t="str">
        <f aca="false">E982</f>
        <v>ALOJAMENTO CABOS E SOLDADOS A= 44,41m2</v>
      </c>
      <c r="F983" s="107" t="str">
        <f aca="false">F982</f>
        <v>PAREDE</v>
      </c>
      <c r="G983" s="108"/>
      <c r="H983" s="109"/>
      <c r="I983" s="110"/>
      <c r="J983" s="108"/>
      <c r="K983" s="109"/>
      <c r="L983" s="110"/>
      <c r="M983" s="108"/>
      <c r="N983" s="109"/>
      <c r="O983" s="110"/>
      <c r="P983" s="111"/>
      <c r="Q983" s="112"/>
      <c r="R983" s="113"/>
      <c r="S983" s="114"/>
      <c r="T983" s="115"/>
      <c r="U983" s="116"/>
      <c r="V983" s="117"/>
      <c r="W983" s="118" t="n">
        <f aca="false">W982</f>
        <v>75.197</v>
      </c>
      <c r="X983" s="119" t="n">
        <v>88485</v>
      </c>
      <c r="Y983" s="106" t="str">
        <f aca="false">IFERROR(VLOOKUP($X983,'BASE DADOS'!$B$2:$E$16877,2,FALSE()),"-")</f>
        <v>SINAPI</v>
      </c>
      <c r="Z983" s="106" t="str">
        <f aca="false">IFERROR(VLOOKUP($X983,'BASE DADOS'!$B$2:$E$16877,3,FALSE()),"-")</f>
        <v>Aplicação de fundo selador acrílico em paredes, uma demão. af_06/2014</v>
      </c>
      <c r="AA983" s="107" t="str">
        <f aca="false">IFERROR(VLOOKUP($X983,'BASE DADOS'!$B$2:$E$16877,4,FALSE()),"-")</f>
        <v>m2</v>
      </c>
      <c r="AB983" s="120" t="s">
        <v>17007</v>
      </c>
      <c r="AC983" s="121" t="str">
        <f aca="false">IFERROR(VLOOKUP(AB983,'ETAPAS ORCAM'!$B$4:$C$58,2,FALSE()),"-")</f>
        <v>B14 – PINTURA INTERNA – PAREDE</v>
      </c>
      <c r="AMH983" s="85"/>
      <c r="AMI983" s="85"/>
      <c r="AMJ983" s="85"/>
    </row>
    <row r="984" s="84" customFormat="true" ht="17.9" hidden="true" customHeight="false" outlineLevel="1" collapsed="false">
      <c r="A984" s="69"/>
      <c r="B984" s="86"/>
      <c r="C984" s="105" t="str">
        <f aca="false">C983</f>
        <v>CIOPAC</v>
      </c>
      <c r="D984" s="106" t="str">
        <f aca="false">D983</f>
        <v>1º PAV.</v>
      </c>
      <c r="E984" s="106" t="str">
        <f aca="false">E983</f>
        <v>ALOJAMENTO CABOS E SOLDADOS A= 44,41m2</v>
      </c>
      <c r="F984" s="107" t="str">
        <f aca="false">F983</f>
        <v>PAREDE</v>
      </c>
      <c r="G984" s="108"/>
      <c r="H984" s="109"/>
      <c r="I984" s="110"/>
      <c r="J984" s="108"/>
      <c r="K984" s="109"/>
      <c r="L984" s="110"/>
      <c r="M984" s="108"/>
      <c r="N984" s="109"/>
      <c r="O984" s="110"/>
      <c r="P984" s="111"/>
      <c r="Q984" s="112"/>
      <c r="R984" s="113"/>
      <c r="S984" s="114"/>
      <c r="T984" s="115"/>
      <c r="U984" s="116"/>
      <c r="V984" s="117"/>
      <c r="W984" s="118" t="n">
        <f aca="false">W983</f>
        <v>75.197</v>
      </c>
      <c r="X984" s="119" t="n">
        <v>88497</v>
      </c>
      <c r="Y984" s="106" t="str">
        <f aca="false">IFERROR(VLOOKUP($X984,'BASE DADOS'!$B$2:$E$16877,2,FALSE()),"-")</f>
        <v>SINAPI</v>
      </c>
      <c r="Z984" s="106" t="str">
        <f aca="false">IFERROR(VLOOKUP($X984,'BASE DADOS'!$B$2:$E$16877,3,FALSE()),"-")</f>
        <v>Aplicação e lixamento de massa látex em paredes, duas demãos. af_06/2014</v>
      </c>
      <c r="AA984" s="107" t="str">
        <f aca="false">IFERROR(VLOOKUP($X984,'BASE DADOS'!$B$2:$E$16877,4,FALSE()),"-")</f>
        <v>m2</v>
      </c>
      <c r="AB984" s="120" t="s">
        <v>17007</v>
      </c>
      <c r="AC984" s="121" t="str">
        <f aca="false">IFERROR(VLOOKUP(AB984,'ETAPAS ORCAM'!$B$4:$C$58,2,FALSE()),"-")</f>
        <v>B14 – PINTURA INTERNA – PAREDE</v>
      </c>
      <c r="AMH984" s="85"/>
      <c r="AMI984" s="85"/>
      <c r="AMJ984" s="85"/>
    </row>
    <row r="985" s="84" customFormat="true" ht="17.9" hidden="true" customHeight="false" outlineLevel="1" collapsed="false">
      <c r="A985" s="69"/>
      <c r="B985" s="86"/>
      <c r="C985" s="105" t="str">
        <f aca="false">C984</f>
        <v>CIOPAC</v>
      </c>
      <c r="D985" s="106" t="str">
        <f aca="false">D984</f>
        <v>1º PAV.</v>
      </c>
      <c r="E985" s="106" t="str">
        <f aca="false">E984</f>
        <v>ALOJAMENTO CABOS E SOLDADOS A= 44,41m2</v>
      </c>
      <c r="F985" s="107" t="str">
        <f aca="false">F984</f>
        <v>PAREDE</v>
      </c>
      <c r="G985" s="108"/>
      <c r="H985" s="109"/>
      <c r="I985" s="110"/>
      <c r="J985" s="108"/>
      <c r="K985" s="109"/>
      <c r="L985" s="110"/>
      <c r="M985" s="108"/>
      <c r="N985" s="109"/>
      <c r="O985" s="110"/>
      <c r="P985" s="111"/>
      <c r="Q985" s="112"/>
      <c r="R985" s="113"/>
      <c r="S985" s="114"/>
      <c r="T985" s="115"/>
      <c r="U985" s="116"/>
      <c r="V985" s="117"/>
      <c r="W985" s="118" t="n">
        <f aca="false">W984</f>
        <v>75.197</v>
      </c>
      <c r="X985" s="119" t="n">
        <v>104641</v>
      </c>
      <c r="Y985" s="106" t="str">
        <f aca="false">IFERROR(VLOOKUP($X985,'BASE DADOS'!$B$2:$E$16877,2,FALSE()),"-")</f>
        <v>SINAPI</v>
      </c>
      <c r="Z985" s="106" t="str">
        <f aca="false">IFERROR(VLOOKUP($X985,'BASE DADOS'!$B$2:$E$16877,3,FALSE()),"-")</f>
        <v>Pintura látex acrílica econômica, aplicação manual em paredes, duas demãos. Af_04/2023</v>
      </c>
      <c r="AA985" s="107" t="str">
        <f aca="false">IFERROR(VLOOKUP($X985,'BASE DADOS'!$B$2:$E$16877,4,FALSE()),"-")</f>
        <v>m2</v>
      </c>
      <c r="AB985" s="120" t="s">
        <v>17007</v>
      </c>
      <c r="AC985" s="121" t="str">
        <f aca="false">IFERROR(VLOOKUP(AB985,'ETAPAS ORCAM'!$B$4:$C$58,2,FALSE()),"-")</f>
        <v>B14 – PINTURA INTERNA – PAREDE</v>
      </c>
      <c r="AMH985" s="85"/>
      <c r="AMI985" s="85"/>
      <c r="AMJ985" s="85"/>
    </row>
    <row r="986" s="104" customFormat="true" ht="17.9" hidden="true" customHeight="false" outlineLevel="1" collapsed="false">
      <c r="A986" s="69"/>
      <c r="B986" s="86"/>
      <c r="C986" s="87" t="str">
        <f aca="false">C985</f>
        <v>CIOPAC</v>
      </c>
      <c r="D986" s="88" t="str">
        <f aca="false">D985</f>
        <v>1º PAV.</v>
      </c>
      <c r="E986" s="88" t="str">
        <f aca="false">E985</f>
        <v>ALOJAMENTO CABOS E SOLDADOS A= 44,41m2</v>
      </c>
      <c r="F986" s="89" t="s">
        <v>16955</v>
      </c>
      <c r="G986" s="90" t="n">
        <f aca="false">G975</f>
        <v>44.41</v>
      </c>
      <c r="H986" s="91"/>
      <c r="I986" s="92"/>
      <c r="J986" s="90"/>
      <c r="K986" s="91"/>
      <c r="L986" s="92"/>
      <c r="M986" s="90"/>
      <c r="N986" s="91"/>
      <c r="O986" s="92"/>
      <c r="P986" s="93"/>
      <c r="Q986" s="94"/>
      <c r="R986" s="95"/>
      <c r="S986" s="96" t="n">
        <f aca="false">IF(G986&lt;&gt;0,(G986+P986),(J986*M986)+P986)</f>
        <v>44.41</v>
      </c>
      <c r="T986" s="97" t="n">
        <f aca="false">IF(H986&lt;&gt;0,(H986+Q986),(K986*N986)+Q986)</f>
        <v>0</v>
      </c>
      <c r="U986" s="98" t="n">
        <f aca="false">IF(I986&lt;&gt;0,(I986+R986),(L986*O986)+R986)</f>
        <v>0</v>
      </c>
      <c r="V986" s="99" t="n">
        <f aca="false">SUM(S986:U986)</f>
        <v>44.41</v>
      </c>
      <c r="W986" s="100"/>
      <c r="X986" s="101"/>
      <c r="Y986" s="88"/>
      <c r="Z986" s="88"/>
      <c r="AA986" s="89"/>
      <c r="AB986" s="102"/>
      <c r="AC986" s="103"/>
      <c r="AMH986" s="85"/>
      <c r="AMI986" s="85"/>
      <c r="AMJ986" s="85"/>
    </row>
    <row r="987" s="84" customFormat="true" ht="17.9" hidden="true" customHeight="false" outlineLevel="1" collapsed="false">
      <c r="A987" s="69"/>
      <c r="B987" s="86"/>
      <c r="C987" s="105" t="str">
        <f aca="false">C986</f>
        <v>CIOPAC</v>
      </c>
      <c r="D987" s="106" t="str">
        <f aca="false">D986</f>
        <v>1º PAV.</v>
      </c>
      <c r="E987" s="106" t="str">
        <f aca="false">E986</f>
        <v>ALOJAMENTO CABOS E SOLDADOS A= 44,41m2</v>
      </c>
      <c r="F987" s="107" t="str">
        <f aca="false">F986</f>
        <v>TETO</v>
      </c>
      <c r="G987" s="108"/>
      <c r="H987" s="109"/>
      <c r="I987" s="110"/>
      <c r="J987" s="108"/>
      <c r="K987" s="109"/>
      <c r="L987" s="110"/>
      <c r="M987" s="108"/>
      <c r="N987" s="109"/>
      <c r="O987" s="110"/>
      <c r="P987" s="111"/>
      <c r="Q987" s="112"/>
      <c r="R987" s="113"/>
      <c r="S987" s="114"/>
      <c r="T987" s="115"/>
      <c r="U987" s="116"/>
      <c r="V987" s="117"/>
      <c r="W987" s="118" t="n">
        <f aca="false">V986</f>
        <v>44.41</v>
      </c>
      <c r="X987" s="119" t="n">
        <v>96114</v>
      </c>
      <c r="Y987" s="106" t="str">
        <f aca="false">IFERROR(VLOOKUP($X987,'BASE DADOS'!$B$2:$E$16877,2,FALSE()),"-")</f>
        <v>SINAPI</v>
      </c>
      <c r="Z987" s="106" t="str">
        <f aca="false">IFERROR(VLOOKUP($X987,'BASE DADOS'!$B$2:$E$16877,3,FALSE()),"-")</f>
        <v>Forro em drywall, para ambientes comerciais, inclusive estrutura de fixação. af_05/2017_ps</v>
      </c>
      <c r="AA987" s="107" t="str">
        <f aca="false">IFERROR(VLOOKUP($X987,'BASE DADOS'!$B$2:$E$16877,4,FALSE()),"-")</f>
        <v>m2</v>
      </c>
      <c r="AB987" s="120" t="s">
        <v>17018</v>
      </c>
      <c r="AC987" s="121" t="str">
        <f aca="false">IFERROR(VLOOKUP(AB987,'ETAPAS ORCAM'!$B$4:$C$58,2,FALSE()),"-")</f>
        <v>B09 – REVESTIMENTO INTERNO – TETO</v>
      </c>
      <c r="AMH987" s="85"/>
      <c r="AMI987" s="85"/>
      <c r="AMJ987" s="85"/>
    </row>
    <row r="988" s="84" customFormat="true" ht="17.9" hidden="true" customHeight="false" outlineLevel="1" collapsed="false">
      <c r="A988" s="69"/>
      <c r="B988" s="86"/>
      <c r="C988" s="105" t="str">
        <f aca="false">C987</f>
        <v>CIOPAC</v>
      </c>
      <c r="D988" s="106" t="str">
        <f aca="false">D987</f>
        <v>1º PAV.</v>
      </c>
      <c r="E988" s="106" t="str">
        <f aca="false">E987</f>
        <v>ALOJAMENTO CABOS E SOLDADOS A= 44,41m2</v>
      </c>
      <c r="F988" s="107" t="str">
        <f aca="false">F987</f>
        <v>TETO</v>
      </c>
      <c r="G988" s="108"/>
      <c r="H988" s="109"/>
      <c r="I988" s="110"/>
      <c r="J988" s="108"/>
      <c r="K988" s="109"/>
      <c r="L988" s="110"/>
      <c r="M988" s="108"/>
      <c r="N988" s="109"/>
      <c r="O988" s="110"/>
      <c r="P988" s="111"/>
      <c r="Q988" s="112"/>
      <c r="R988" s="113"/>
      <c r="S988" s="114"/>
      <c r="T988" s="115"/>
      <c r="U988" s="116"/>
      <c r="V988" s="117"/>
      <c r="W988" s="118" t="n">
        <f aca="false">J980</f>
        <v>27.3</v>
      </c>
      <c r="X988" s="119" t="n">
        <v>9082</v>
      </c>
      <c r="Y988" s="106" t="str">
        <f aca="false">IFERROR(VLOOKUP($X988,'BASE DADOS'!$B$2:$E$16877,2,FALSE()),"-")</f>
        <v>ORSE</v>
      </c>
      <c r="Z988" s="106" t="str">
        <f aca="false">IFERROR(VLOOKUP($X988,'BASE DADOS'!$B$2:$E$16877,3,FALSE()),"-")</f>
        <v>Tabica metálica 3x3cm para forro de gesso (fornecimento e montagem)</v>
      </c>
      <c r="AA988" s="107" t="str">
        <f aca="false">IFERROR(VLOOKUP($X988,'BASE DADOS'!$B$2:$E$16877,4,FALSE()),"-")</f>
        <v>m</v>
      </c>
      <c r="AB988" s="120" t="s">
        <v>17018</v>
      </c>
      <c r="AC988" s="121" t="str">
        <f aca="false">IFERROR(VLOOKUP(AB988,'ETAPAS ORCAM'!$B$4:$C$58,2,FALSE()),"-")</f>
        <v>B09 – REVESTIMENTO INTERNO – TETO</v>
      </c>
      <c r="AMH988" s="85"/>
      <c r="AMI988" s="85"/>
      <c r="AMJ988" s="85"/>
    </row>
    <row r="989" s="84" customFormat="true" ht="17.9" hidden="true" customHeight="false" outlineLevel="1" collapsed="false">
      <c r="A989" s="69"/>
      <c r="B989" s="86"/>
      <c r="C989" s="105" t="str">
        <f aca="false">C988</f>
        <v>CIOPAC</v>
      </c>
      <c r="D989" s="106" t="str">
        <f aca="false">D988</f>
        <v>1º PAV.</v>
      </c>
      <c r="E989" s="106" t="str">
        <f aca="false">E988</f>
        <v>ALOJAMENTO CABOS E SOLDADOS A= 44,41m2</v>
      </c>
      <c r="F989" s="107" t="str">
        <f aca="false">F988</f>
        <v>TETO</v>
      </c>
      <c r="G989" s="108"/>
      <c r="H989" s="109"/>
      <c r="I989" s="110"/>
      <c r="J989" s="108"/>
      <c r="K989" s="109"/>
      <c r="L989" s="110"/>
      <c r="M989" s="108"/>
      <c r="N989" s="109"/>
      <c r="O989" s="110"/>
      <c r="P989" s="111"/>
      <c r="Q989" s="112"/>
      <c r="R989" s="113"/>
      <c r="S989" s="114"/>
      <c r="T989" s="115"/>
      <c r="U989" s="116"/>
      <c r="V989" s="117"/>
      <c r="W989" s="118" t="n">
        <f aca="false">W987</f>
        <v>44.41</v>
      </c>
      <c r="X989" s="119" t="n">
        <v>88484</v>
      </c>
      <c r="Y989" s="106" t="str">
        <f aca="false">IFERROR(VLOOKUP($X989,'BASE DADOS'!$B$2:$E$16877,2,FALSE()),"-")</f>
        <v>SINAPI</v>
      </c>
      <c r="Z989" s="106" t="str">
        <f aca="false">IFERROR(VLOOKUP($X989,'BASE DADOS'!$B$2:$E$16877,3,FALSE()),"-")</f>
        <v>Aplicação de fundo selador acrílico em teto, uma demão. af_06/2014</v>
      </c>
      <c r="AA989" s="107" t="str">
        <f aca="false">IFERROR(VLOOKUP($X989,'BASE DADOS'!$B$2:$E$16877,4,FALSE()),"-")</f>
        <v>m2</v>
      </c>
      <c r="AB989" s="120" t="s">
        <v>17008</v>
      </c>
      <c r="AC989" s="121" t="str">
        <f aca="false">IFERROR(VLOOKUP(AB989,'ETAPAS ORCAM'!$B$4:$C$58,2,FALSE()),"-")</f>
        <v>B15 – PINTURA INTERNA – TETO</v>
      </c>
      <c r="AMH989" s="85"/>
      <c r="AMI989" s="85"/>
      <c r="AMJ989" s="85"/>
    </row>
    <row r="990" s="84" customFormat="true" ht="17.9" hidden="true" customHeight="false" outlineLevel="1" collapsed="false">
      <c r="A990" s="69"/>
      <c r="B990" s="86"/>
      <c r="C990" s="105" t="str">
        <f aca="false">C989</f>
        <v>CIOPAC</v>
      </c>
      <c r="D990" s="106" t="str">
        <f aca="false">D989</f>
        <v>1º PAV.</v>
      </c>
      <c r="E990" s="106" t="str">
        <f aca="false">E989</f>
        <v>ALOJAMENTO CABOS E SOLDADOS A= 44,41m2</v>
      </c>
      <c r="F990" s="107" t="str">
        <f aca="false">F989</f>
        <v>TETO</v>
      </c>
      <c r="G990" s="108"/>
      <c r="H990" s="109"/>
      <c r="I990" s="110"/>
      <c r="J990" s="108"/>
      <c r="K990" s="109"/>
      <c r="L990" s="110"/>
      <c r="M990" s="108"/>
      <c r="N990" s="109"/>
      <c r="O990" s="110"/>
      <c r="P990" s="111"/>
      <c r="Q990" s="112"/>
      <c r="R990" s="113"/>
      <c r="S990" s="114"/>
      <c r="T990" s="115"/>
      <c r="U990" s="116"/>
      <c r="V990" s="117"/>
      <c r="W990" s="118" t="n">
        <f aca="false">W988</f>
        <v>27.3</v>
      </c>
      <c r="X990" s="119" t="n">
        <v>88496</v>
      </c>
      <c r="Y990" s="106" t="str">
        <f aca="false">IFERROR(VLOOKUP($X990,'BASE DADOS'!$B$2:$E$16877,2,FALSE()),"-")</f>
        <v>SINAPI</v>
      </c>
      <c r="Z990" s="106" t="str">
        <f aca="false">IFERROR(VLOOKUP($X990,'BASE DADOS'!$B$2:$E$16877,3,FALSE()),"-")</f>
        <v>Aplicação e lixamento de massa látex em teto, duas demãos. af_06/2014</v>
      </c>
      <c r="AA990" s="107" t="str">
        <f aca="false">IFERROR(VLOOKUP($X990,'BASE DADOS'!$B$2:$E$16877,4,FALSE()),"-")</f>
        <v>m2</v>
      </c>
      <c r="AB990" s="120" t="s">
        <v>17008</v>
      </c>
      <c r="AC990" s="121" t="str">
        <f aca="false">IFERROR(VLOOKUP(AB990,'ETAPAS ORCAM'!$B$4:$C$58,2,FALSE()),"-")</f>
        <v>B15 – PINTURA INTERNA – TETO</v>
      </c>
      <c r="AMH990" s="85"/>
      <c r="AMI990" s="85"/>
      <c r="AMJ990" s="85"/>
    </row>
    <row r="991" s="84" customFormat="true" ht="17.9" hidden="true" customHeight="false" outlineLevel="1" collapsed="false">
      <c r="A991" s="69"/>
      <c r="B991" s="86"/>
      <c r="C991" s="105" t="str">
        <f aca="false">C990</f>
        <v>CIOPAC</v>
      </c>
      <c r="D991" s="106" t="str">
        <f aca="false">D990</f>
        <v>1º PAV.</v>
      </c>
      <c r="E991" s="106" t="str">
        <f aca="false">E990</f>
        <v>ALOJAMENTO CABOS E SOLDADOS A= 44,41m2</v>
      </c>
      <c r="F991" s="107" t="str">
        <f aca="false">F990</f>
        <v>TETO</v>
      </c>
      <c r="G991" s="108"/>
      <c r="H991" s="109"/>
      <c r="I991" s="110"/>
      <c r="J991" s="108"/>
      <c r="K991" s="109"/>
      <c r="L991" s="110"/>
      <c r="M991" s="108"/>
      <c r="N991" s="109"/>
      <c r="O991" s="110"/>
      <c r="P991" s="111"/>
      <c r="Q991" s="112"/>
      <c r="R991" s="113"/>
      <c r="S991" s="114"/>
      <c r="T991" s="115"/>
      <c r="U991" s="116"/>
      <c r="V991" s="117"/>
      <c r="W991" s="118" t="n">
        <f aca="false">W989</f>
        <v>44.41</v>
      </c>
      <c r="X991" s="119" t="n">
        <v>104639</v>
      </c>
      <c r="Y991" s="106" t="str">
        <f aca="false">IFERROR(VLOOKUP($X991,'BASE DADOS'!$B$2:$E$16877,2,FALSE()),"-")</f>
        <v>SINAPI</v>
      </c>
      <c r="Z991" s="106" t="str">
        <f aca="false">IFERROR(VLOOKUP($X991,'BASE DADOS'!$B$2:$E$16877,3,FALSE()),"-")</f>
        <v>Pintura látex acrílica econômica, aplicação manual em teto, duas demãos. Af_04/2023</v>
      </c>
      <c r="AA991" s="107" t="str">
        <f aca="false">IFERROR(VLOOKUP($X991,'BASE DADOS'!$B$2:$E$16877,4,FALSE()),"-")</f>
        <v>m2</v>
      </c>
      <c r="AB991" s="120" t="s">
        <v>17008</v>
      </c>
      <c r="AC991" s="121" t="str">
        <f aca="false">IFERROR(VLOOKUP(AB991,'ETAPAS ORCAM'!$B$4:$C$58,2,FALSE()),"-")</f>
        <v>B15 – PINTURA INTERNA – TETO</v>
      </c>
      <c r="AMH991" s="85"/>
      <c r="AMI991" s="85"/>
      <c r="AMJ991" s="85"/>
    </row>
    <row r="992" s="104" customFormat="true" ht="17.9" hidden="true" customHeight="false" outlineLevel="1" collapsed="false">
      <c r="A992" s="69"/>
      <c r="B992" s="86"/>
      <c r="C992" s="87" t="str">
        <f aca="false">C991</f>
        <v>CIOPAC</v>
      </c>
      <c r="D992" s="88" t="str">
        <f aca="false">D991</f>
        <v>1º PAV.</v>
      </c>
      <c r="E992" s="88" t="str">
        <f aca="false">E991</f>
        <v>ALOJAMENTO CABOS E SOLDADOS A= 44,41m2</v>
      </c>
      <c r="F992" s="89" t="s">
        <v>16956</v>
      </c>
      <c r="G992" s="90" t="n">
        <f aca="false">J980</f>
        <v>27.3</v>
      </c>
      <c r="H992" s="91"/>
      <c r="I992" s="92"/>
      <c r="J992" s="90"/>
      <c r="K992" s="91"/>
      <c r="L992" s="92"/>
      <c r="M992" s="90"/>
      <c r="N992" s="91"/>
      <c r="O992" s="92"/>
      <c r="P992" s="93" t="n">
        <f aca="false">-0.8*2</f>
        <v>-1.6</v>
      </c>
      <c r="Q992" s="94"/>
      <c r="R992" s="95"/>
      <c r="S992" s="96" t="n">
        <f aca="false">IF(G992&lt;&gt;0,(G992+P992),(J992*M992)+P992)</f>
        <v>25.7</v>
      </c>
      <c r="T992" s="97" t="n">
        <f aca="false">IF(H992&lt;&gt;0,(H992+Q992),(K992*N992)+Q992)</f>
        <v>0</v>
      </c>
      <c r="U992" s="98" t="n">
        <f aca="false">IF(I992&lt;&gt;0,(I992+R992),(L992*O992)+R992)</f>
        <v>0</v>
      </c>
      <c r="V992" s="99" t="n">
        <f aca="false">SUM(S992:U992)</f>
        <v>25.7</v>
      </c>
      <c r="W992" s="100"/>
      <c r="X992" s="101"/>
      <c r="Y992" s="88"/>
      <c r="Z992" s="88"/>
      <c r="AA992" s="89"/>
      <c r="AB992" s="102"/>
      <c r="AC992" s="103"/>
      <c r="AMH992" s="85"/>
      <c r="AMI992" s="85"/>
      <c r="AMJ992" s="85"/>
    </row>
    <row r="993" s="84" customFormat="true" ht="17.9" hidden="true" customHeight="false" outlineLevel="1" collapsed="false">
      <c r="A993" s="69"/>
      <c r="B993" s="86"/>
      <c r="C993" s="105" t="str">
        <f aca="false">C992</f>
        <v>CIOPAC</v>
      </c>
      <c r="D993" s="106" t="str">
        <f aca="false">D992</f>
        <v>1º PAV.</v>
      </c>
      <c r="E993" s="106" t="str">
        <f aca="false">E992</f>
        <v>ALOJAMENTO CABOS E SOLDADOS A= 44,41m2</v>
      </c>
      <c r="F993" s="107" t="str">
        <f aca="false">F992</f>
        <v>RODAPÉ</v>
      </c>
      <c r="G993" s="108"/>
      <c r="H993" s="109"/>
      <c r="I993" s="110"/>
      <c r="J993" s="108"/>
      <c r="K993" s="109"/>
      <c r="L993" s="110"/>
      <c r="M993" s="108"/>
      <c r="N993" s="109"/>
      <c r="O993" s="110"/>
      <c r="P993" s="111"/>
      <c r="Q993" s="112"/>
      <c r="R993" s="113"/>
      <c r="S993" s="114"/>
      <c r="T993" s="115"/>
      <c r="U993" s="116"/>
      <c r="V993" s="117"/>
      <c r="W993" s="118" t="n">
        <f aca="false">V992</f>
        <v>25.7</v>
      </c>
      <c r="X993" s="119" t="n">
        <v>2260</v>
      </c>
      <c r="Y993" s="106" t="str">
        <f aca="false">IFERROR(VLOOKUP($X993,'BASE DADOS'!$B$2:$E$16877,2,FALSE()),"-")</f>
        <v>ORSE</v>
      </c>
      <c r="Z993" s="106" t="str">
        <f aca="false">IFERROR(VLOOKUP($X993,'BASE DADOS'!$B$2:$E$16877,3,FALSE()),"-")</f>
        <v>Rodapé alta resistência, h = 10 cm</v>
      </c>
      <c r="AA993" s="107" t="str">
        <f aca="false">IFERROR(VLOOKUP($X993,'BASE DADOS'!$B$2:$E$16877,4,FALSE()),"-")</f>
        <v>m</v>
      </c>
      <c r="AB993" s="120" t="s">
        <v>17006</v>
      </c>
      <c r="AC993" s="121" t="str">
        <f aca="false">IFERROR(VLOOKUP(AB993,'ETAPAS ORCAM'!$B$4:$C$58,2,FALSE()),"-")</f>
        <v>B08 – REVESTIMENTO INTERNO – PAREDE</v>
      </c>
      <c r="AMH993" s="85"/>
      <c r="AMI993" s="85"/>
      <c r="AMJ993" s="85"/>
    </row>
    <row r="994" s="104" customFormat="true" ht="17.9" hidden="true" customHeight="false" outlineLevel="1" collapsed="false">
      <c r="A994" s="69"/>
      <c r="B994" s="86"/>
      <c r="C994" s="87" t="str">
        <f aca="false">C993</f>
        <v>CIOPAC</v>
      </c>
      <c r="D994" s="88" t="str">
        <f aca="false">D993</f>
        <v>1º PAV.</v>
      </c>
      <c r="E994" s="88" t="str">
        <f aca="false">E993</f>
        <v>ALOJAMENTO CABOS E SOLDADOS A= 44,41m2</v>
      </c>
      <c r="F994" s="89" t="s">
        <v>16963</v>
      </c>
      <c r="G994" s="90"/>
      <c r="H994" s="91"/>
      <c r="I994" s="92"/>
      <c r="J994" s="90" t="n">
        <f aca="false">2*2</f>
        <v>4</v>
      </c>
      <c r="K994" s="91"/>
      <c r="L994" s="92"/>
      <c r="M994" s="90" t="n">
        <v>1.45</v>
      </c>
      <c r="N994" s="91"/>
      <c r="O994" s="92"/>
      <c r="P994" s="93"/>
      <c r="Q994" s="94"/>
      <c r="R994" s="95"/>
      <c r="S994" s="96" t="n">
        <f aca="false">IF(G994&lt;&gt;0,(G994+P994),(J994*M994)+P994)</f>
        <v>5.8</v>
      </c>
      <c r="T994" s="97" t="n">
        <f aca="false">IF(H994&lt;&gt;0,(H994+Q994),(K994*N994)+Q994)</f>
        <v>0</v>
      </c>
      <c r="U994" s="98" t="n">
        <f aca="false">IF(I994&lt;&gt;0,(I994+R994),(L994*O994)+R994)</f>
        <v>0</v>
      </c>
      <c r="V994" s="99" t="n">
        <f aca="false">SUM(S994:U994)</f>
        <v>5.8</v>
      </c>
      <c r="W994" s="100"/>
      <c r="X994" s="101"/>
      <c r="Y994" s="88"/>
      <c r="Z994" s="88"/>
      <c r="AA994" s="89"/>
      <c r="AB994" s="102"/>
      <c r="AC994" s="103"/>
      <c r="AMH994" s="85"/>
      <c r="AMI994" s="85"/>
      <c r="AMJ994" s="85"/>
    </row>
    <row r="995" s="84" customFormat="true" ht="26.1" hidden="true" customHeight="false" outlineLevel="1" collapsed="false">
      <c r="A995" s="69"/>
      <c r="B995" s="86"/>
      <c r="C995" s="105" t="str">
        <f aca="false">C994</f>
        <v>CIOPAC</v>
      </c>
      <c r="D995" s="106" t="str">
        <f aca="false">D994</f>
        <v>1º PAV.</v>
      </c>
      <c r="E995" s="106" t="str">
        <f aca="false">E994</f>
        <v>ALOJAMENTO CABOS E SOLDADOS A= 44,41m2</v>
      </c>
      <c r="F995" s="107" t="str">
        <f aca="false">F994</f>
        <v>ESQUADRIAS DE ALUMÍNIO</v>
      </c>
      <c r="G995" s="108"/>
      <c r="H995" s="109"/>
      <c r="I995" s="110"/>
      <c r="J995" s="108"/>
      <c r="K995" s="109"/>
      <c r="L995" s="110"/>
      <c r="M995" s="108"/>
      <c r="N995" s="109"/>
      <c r="O995" s="110"/>
      <c r="P995" s="111"/>
      <c r="Q995" s="112"/>
      <c r="R995" s="113"/>
      <c r="S995" s="114"/>
      <c r="T995" s="115"/>
      <c r="U995" s="116"/>
      <c r="V995" s="117"/>
      <c r="W995" s="118" t="n">
        <f aca="false">V994</f>
        <v>5.8</v>
      </c>
      <c r="X995" s="119" t="n">
        <v>100674</v>
      </c>
      <c r="Y995" s="106" t="str">
        <f aca="false">IFERROR(VLOOKUP($X995,'BASE DADOS'!$B$2:$E$16877,2,FALSE()),"-")</f>
        <v>SINAPI</v>
      </c>
      <c r="Z995" s="106" t="str">
        <f aca="false">IFERROR(VLOOKUP($X995,'BASE DADOS'!$B$2:$E$16877,3,FALSE()),"-")</f>
        <v>Janela fixa de alumínio para vidro, com vidro, batente e ferragens. exclusive acabamento, alizar e contramarco. fornecimento e instalação. af_12/2019</v>
      </c>
      <c r="AA995" s="107" t="str">
        <f aca="false">IFERROR(VLOOKUP($X995,'BASE DADOS'!$B$2:$E$16877,4,FALSE()),"-")</f>
        <v>m2</v>
      </c>
      <c r="AB995" s="120" t="s">
        <v>17009</v>
      </c>
      <c r="AC995" s="121" t="str">
        <f aca="false">IFERROR(VLOOKUP(AB995,'ETAPAS ORCAM'!$B$4:$C$58,2,FALSE()),"-")</f>
        <v>B12 – ESQUADRIAS</v>
      </c>
      <c r="AMH995" s="85"/>
      <c r="AMI995" s="85"/>
      <c r="AMJ995" s="85"/>
    </row>
    <row r="996" s="84" customFormat="true" ht="17.9" hidden="true" customHeight="false" outlineLevel="1" collapsed="false">
      <c r="A996" s="69"/>
      <c r="B996" s="86"/>
      <c r="C996" s="105" t="str">
        <f aca="false">C995</f>
        <v>CIOPAC</v>
      </c>
      <c r="D996" s="106" t="str">
        <f aca="false">D995</f>
        <v>1º PAV.</v>
      </c>
      <c r="E996" s="106" t="str">
        <f aca="false">E995</f>
        <v>ALOJAMENTO CABOS E SOLDADOS A= 44,41m2</v>
      </c>
      <c r="F996" s="107" t="str">
        <f aca="false">F995</f>
        <v>ESQUADRIAS DE ALUMÍNIO</v>
      </c>
      <c r="G996" s="108"/>
      <c r="H996" s="109"/>
      <c r="I996" s="110"/>
      <c r="J996" s="108"/>
      <c r="K996" s="109"/>
      <c r="L996" s="110"/>
      <c r="M996" s="108"/>
      <c r="N996" s="109"/>
      <c r="O996" s="110"/>
      <c r="P996" s="111"/>
      <c r="Q996" s="112"/>
      <c r="R996" s="113"/>
      <c r="S996" s="114"/>
      <c r="T996" s="115"/>
      <c r="U996" s="116"/>
      <c r="V996" s="117"/>
      <c r="W996" s="118" t="n">
        <f aca="false">W995*2</f>
        <v>11.6</v>
      </c>
      <c r="X996" s="119" t="n">
        <v>99821</v>
      </c>
      <c r="Y996" s="106" t="str">
        <f aca="false">IFERROR(VLOOKUP($X996,'BASE DADOS'!$B$2:$E$16877,2,FALSE()),"-")</f>
        <v>SINAPI</v>
      </c>
      <c r="Z996" s="106" t="str">
        <f aca="false">IFERROR(VLOOKUP($X996,'BASE DADOS'!$B$2:$E$16877,3,FALSE()),"-")</f>
        <v>Limpeza de janela de vidro com caixilho em aço/alumínio/pvc. af_04/2019</v>
      </c>
      <c r="AA996" s="107" t="str">
        <f aca="false">IFERROR(VLOOKUP($X996,'BASE DADOS'!$B$2:$E$16877,4,FALSE()),"-")</f>
        <v>m2</v>
      </c>
      <c r="AB996" s="120" t="s">
        <v>17004</v>
      </c>
      <c r="AC996" s="121" t="str">
        <f aca="false">IFERROR(VLOOKUP(AB996,'ETAPAS ORCAM'!$B$4:$C$58,2,FALSE()),"-")</f>
        <v>B39 – LIMPEZA FINAL</v>
      </c>
      <c r="AMH996" s="85"/>
      <c r="AMI996" s="85"/>
      <c r="AMJ996" s="85"/>
    </row>
    <row r="997" s="84" customFormat="true" ht="17.9" hidden="true" customHeight="false" outlineLevel="1" collapsed="false">
      <c r="A997" s="69"/>
      <c r="B997" s="86"/>
      <c r="C997" s="105" t="str">
        <f aca="false">C996</f>
        <v>CIOPAC</v>
      </c>
      <c r="D997" s="106" t="str">
        <f aca="false">D996</f>
        <v>1º PAV.</v>
      </c>
      <c r="E997" s="106" t="str">
        <f aca="false">E996</f>
        <v>ALOJAMENTO CABOS E SOLDADOS A= 44,41m2</v>
      </c>
      <c r="F997" s="107" t="str">
        <f aca="false">F996</f>
        <v>ESQUADRIAS DE ALUMÍNIO</v>
      </c>
      <c r="G997" s="108"/>
      <c r="H997" s="109"/>
      <c r="I997" s="110"/>
      <c r="J997" s="108"/>
      <c r="K997" s="109"/>
      <c r="L997" s="110"/>
      <c r="M997" s="108"/>
      <c r="N997" s="109"/>
      <c r="O997" s="110"/>
      <c r="P997" s="111"/>
      <c r="Q997" s="112"/>
      <c r="R997" s="113"/>
      <c r="S997" s="114"/>
      <c r="T997" s="115"/>
      <c r="U997" s="116"/>
      <c r="V997" s="117"/>
      <c r="W997" s="118" t="n">
        <f aca="false">+2.05*2</f>
        <v>4.1</v>
      </c>
      <c r="X997" s="119" t="n">
        <v>1989</v>
      </c>
      <c r="Y997" s="106" t="str">
        <f aca="false">IFERROR(VLOOKUP($X997,'BASE DADOS'!$B$2:$E$16877,2,FALSE()),"-")</f>
        <v>ORSE</v>
      </c>
      <c r="Z997" s="106" t="str">
        <f aca="false">IFERROR(VLOOKUP($X997,'BASE DADOS'!$B$2:$E$16877,3,FALSE()),"-")</f>
        <v>Peitoril granito cinza polido, c/ largura = 22 cm, esp = 2 cm</v>
      </c>
      <c r="AA997" s="107" t="str">
        <f aca="false">IFERROR(VLOOKUP($X997,'BASE DADOS'!$B$2:$E$16877,4,FALSE()),"-")</f>
        <v>m</v>
      </c>
      <c r="AB997" s="120" t="s">
        <v>17006</v>
      </c>
      <c r="AC997" s="121" t="str">
        <f aca="false">IFERROR(VLOOKUP(AB997,'ETAPAS ORCAM'!$B$4:$C$58,2,FALSE()),"-")</f>
        <v>B08 – REVESTIMENTO INTERNO – PAREDE</v>
      </c>
      <c r="AMH997" s="85"/>
      <c r="AMI997" s="85"/>
      <c r="AMJ997" s="85"/>
    </row>
    <row r="998" s="104" customFormat="true" ht="17.9" hidden="true" customHeight="false" outlineLevel="1" collapsed="false">
      <c r="A998" s="69"/>
      <c r="B998" s="86"/>
      <c r="C998" s="87" t="str">
        <f aca="false">C996</f>
        <v>CIOPAC</v>
      </c>
      <c r="D998" s="88" t="str">
        <f aca="false">D996</f>
        <v>1º PAV.</v>
      </c>
      <c r="E998" s="88" t="str">
        <f aca="false">E996</f>
        <v>ALOJAMENTO CABOS E SOLDADOS A= 44,41m2</v>
      </c>
      <c r="F998" s="89" t="s">
        <v>16961</v>
      </c>
      <c r="G998" s="90" t="n">
        <v>1</v>
      </c>
      <c r="H998" s="91"/>
      <c r="I998" s="92"/>
      <c r="J998" s="90"/>
      <c r="K998" s="91"/>
      <c r="L998" s="92"/>
      <c r="M998" s="90"/>
      <c r="N998" s="91"/>
      <c r="O998" s="92"/>
      <c r="P998" s="93"/>
      <c r="Q998" s="94"/>
      <c r="R998" s="95"/>
      <c r="S998" s="96" t="n">
        <f aca="false">IF(G998&lt;&gt;0,(G998+P998),(J998*M998)+P998)</f>
        <v>1</v>
      </c>
      <c r="T998" s="97" t="n">
        <f aca="false">IF(H998&lt;&gt;0,(H998+Q998),(K998*N998)+Q998)</f>
        <v>0</v>
      </c>
      <c r="U998" s="98" t="n">
        <f aca="false">IF(I998&lt;&gt;0,(I998+R998),(L998*O998)+R998)</f>
        <v>0</v>
      </c>
      <c r="V998" s="99" t="n">
        <f aca="false">SUM(S998:U998)</f>
        <v>1</v>
      </c>
      <c r="W998" s="100"/>
      <c r="X998" s="101"/>
      <c r="Y998" s="88"/>
      <c r="Z998" s="88"/>
      <c r="AA998" s="89"/>
      <c r="AB998" s="102"/>
      <c r="AC998" s="103"/>
      <c r="AMH998" s="85"/>
      <c r="AMI998" s="85"/>
      <c r="AMJ998" s="85"/>
    </row>
    <row r="999" s="84" customFormat="true" ht="42.5" hidden="true" customHeight="false" outlineLevel="1" collapsed="false">
      <c r="A999" s="69"/>
      <c r="B999" s="86"/>
      <c r="C999" s="105" t="str">
        <f aca="false">C998</f>
        <v>CIOPAC</v>
      </c>
      <c r="D999" s="106" t="str">
        <f aca="false">D998</f>
        <v>1º PAV.</v>
      </c>
      <c r="E999" s="106" t="str">
        <f aca="false">E998</f>
        <v>ALOJAMENTO CABOS E SOLDADOS A= 44,41m2</v>
      </c>
      <c r="F999" s="107" t="str">
        <f aca="false">F998</f>
        <v>ESQUADRIAS DE MADEIRA</v>
      </c>
      <c r="G999" s="108"/>
      <c r="H999" s="109"/>
      <c r="I999" s="110"/>
      <c r="J999" s="108"/>
      <c r="K999" s="109"/>
      <c r="L999" s="110"/>
      <c r="M999" s="108"/>
      <c r="N999" s="109"/>
      <c r="O999" s="110"/>
      <c r="P999" s="111"/>
      <c r="Q999" s="112"/>
      <c r="R999" s="113"/>
      <c r="S999" s="114"/>
      <c r="T999" s="115"/>
      <c r="U999" s="116"/>
      <c r="V999" s="117"/>
      <c r="W999" s="118" t="n">
        <f aca="false">+V998</f>
        <v>1</v>
      </c>
      <c r="X999" s="119" t="n">
        <v>90843</v>
      </c>
      <c r="Y999" s="106" t="str">
        <f aca="false">IFERROR(VLOOKUP($X999,'BASE DADOS'!$B$2:$E$16877,2,FALSE()),"-")</f>
        <v>SINAPI</v>
      </c>
      <c r="Z999" s="106" t="str">
        <f aca="false">IFERROR(VLOOKUP($X999,'BASE DADOS'!$B$2:$E$16877,3,FALSE()),"-")</f>
        <v>Kit de porta de madeira para pintura, semi-oca (leve ou média), padrão médio, 80x210cm, espessura de 3,5cm, itens inclusos: dobradiças, montagem e instalação do batente, fechadura com execução do furo - fornecimento e instalação. af_12/2019</v>
      </c>
      <c r="AA999" s="107" t="str">
        <f aca="false">IFERROR(VLOOKUP($X999,'BASE DADOS'!$B$2:$E$16877,4,FALSE()),"-")</f>
        <v>un</v>
      </c>
      <c r="AB999" s="120" t="s">
        <v>17009</v>
      </c>
      <c r="AC999" s="121" t="str">
        <f aca="false">IFERROR(VLOOKUP(AB999,'ETAPAS ORCAM'!$B$4:$C$58,2,FALSE()),"-")</f>
        <v>B12 – ESQUADRIAS</v>
      </c>
      <c r="AMH999" s="85"/>
      <c r="AMI999" s="85"/>
      <c r="AMJ999" s="85"/>
    </row>
    <row r="1000" s="84" customFormat="true" ht="26.1" hidden="true" customHeight="false" outlineLevel="1" collapsed="false">
      <c r="A1000" s="69"/>
      <c r="B1000" s="86"/>
      <c r="C1000" s="105" t="str">
        <f aca="false">C999</f>
        <v>CIOPAC</v>
      </c>
      <c r="D1000" s="106" t="str">
        <f aca="false">D999</f>
        <v>1º PAV.</v>
      </c>
      <c r="E1000" s="106" t="str">
        <f aca="false">E999</f>
        <v>ALOJAMENTO CABOS E SOLDADOS A= 44,41m2</v>
      </c>
      <c r="F1000" s="107" t="str">
        <f aca="false">F999</f>
        <v>ESQUADRIAS DE MADEIRA</v>
      </c>
      <c r="G1000" s="108"/>
      <c r="H1000" s="109"/>
      <c r="I1000" s="110"/>
      <c r="J1000" s="108"/>
      <c r="K1000" s="109"/>
      <c r="L1000" s="110"/>
      <c r="M1000" s="108"/>
      <c r="N1000" s="109"/>
      <c r="O1000" s="110"/>
      <c r="P1000" s="111"/>
      <c r="Q1000" s="112"/>
      <c r="R1000" s="113"/>
      <c r="S1000" s="114"/>
      <c r="T1000" s="115"/>
      <c r="U1000" s="116"/>
      <c r="V1000" s="117"/>
      <c r="W1000" s="118" t="n">
        <f aca="false">(0.8*2.1)*3*W999</f>
        <v>5.04</v>
      </c>
      <c r="X1000" s="119" t="n">
        <v>2309</v>
      </c>
      <c r="Y1000" s="106" t="str">
        <f aca="false">IFERROR(VLOOKUP($X1000,'BASE DADOS'!$B$2:$E$16877,2,FALSE()),"-")</f>
        <v>ORSE</v>
      </c>
      <c r="Z1000" s="106" t="str">
        <f aca="false">IFERROR(VLOOKUP($X1000,'BASE DADOS'!$B$2:$E$16877,3,FALSE()),"-")</f>
        <v>Pintura sobre superfícies de madeira com aplicação de 01 demão de fundo sintético nivelador, 01 demão de massa a óleo e 02 demãos de tinta esmalte</v>
      </c>
      <c r="AA1000" s="107" t="str">
        <f aca="false">IFERROR(VLOOKUP($X1000,'BASE DADOS'!$B$2:$E$16877,4,FALSE()),"-")</f>
        <v>m2</v>
      </c>
      <c r="AB1000" s="120" t="s">
        <v>17021</v>
      </c>
      <c r="AC1000" s="121" t="str">
        <f aca="false">IFERROR(VLOOKUP(AB1000,'ETAPAS ORCAM'!$B$4:$C$58,2,FALSE()),"-")</f>
        <v>B16 – PINTURA – ESQ. MADEIRA</v>
      </c>
      <c r="AMH1000" s="85"/>
      <c r="AMI1000" s="85"/>
      <c r="AMJ1000" s="85"/>
    </row>
    <row r="1001" s="84" customFormat="true" ht="17.9" hidden="true" customHeight="false" outlineLevel="1" collapsed="false">
      <c r="A1001" s="69"/>
      <c r="B1001" s="86"/>
      <c r="C1001" s="105" t="str">
        <f aca="false">C979</f>
        <v>CIOPAC</v>
      </c>
      <c r="D1001" s="106" t="str">
        <f aca="false">D979</f>
        <v>1º PAV.</v>
      </c>
      <c r="E1001" s="106" t="str">
        <f aca="false">E979</f>
        <v>ALOJAMENTO CABOS E SOLDADOS A= 44,41m2</v>
      </c>
      <c r="F1001" s="107" t="str">
        <f aca="false">F1000</f>
        <v>ESQUADRIAS DE MADEIRA</v>
      </c>
      <c r="G1001" s="108"/>
      <c r="H1001" s="109"/>
      <c r="I1001" s="110"/>
      <c r="J1001" s="108"/>
      <c r="K1001" s="109"/>
      <c r="L1001" s="110"/>
      <c r="M1001" s="108"/>
      <c r="N1001" s="109"/>
      <c r="O1001" s="110"/>
      <c r="P1001" s="111"/>
      <c r="Q1001" s="112"/>
      <c r="R1001" s="113"/>
      <c r="S1001" s="114"/>
      <c r="T1001" s="115"/>
      <c r="U1001" s="116"/>
      <c r="V1001" s="117"/>
      <c r="W1001" s="118" t="n">
        <f aca="false">+0.85</f>
        <v>0.85</v>
      </c>
      <c r="X1001" s="119" t="n">
        <v>2262</v>
      </c>
      <c r="Y1001" s="106" t="str">
        <f aca="false">IFERROR(VLOOKUP($X1001,'BASE DADOS'!$B$2:$E$16877,2,FALSE()),"-")</f>
        <v>ORSE</v>
      </c>
      <c r="Z1001" s="106" t="str">
        <f aca="false">IFERROR(VLOOKUP($X1001,'BASE DADOS'!$B$2:$E$16877,3,FALSE()),"-")</f>
        <v>Soleira alta resistência moldada "in-loco", e = 2 cm, l = 15 cm</v>
      </c>
      <c r="AA1001" s="107" t="str">
        <f aca="false">IFERROR(VLOOKUP($X1001,'BASE DADOS'!$B$2:$E$16877,4,FALSE()),"-")</f>
        <v>m</v>
      </c>
      <c r="AB1001" s="120" t="s">
        <v>17003</v>
      </c>
      <c r="AC1001" s="121" t="str">
        <f aca="false">IFERROR(VLOOKUP(AB1001,'ETAPAS ORCAM'!$B$4:$C$58,2,FALSE()),"-")</f>
        <v>B11 – PAVIMENTAÇÃO</v>
      </c>
      <c r="AMH1001" s="85"/>
      <c r="AMI1001" s="85"/>
      <c r="AMJ1001" s="85"/>
    </row>
    <row r="1002" s="84" customFormat="true" ht="12.8" hidden="true" customHeight="false" outlineLevel="1" collapsed="false">
      <c r="A1002" s="69"/>
      <c r="B1002" s="86"/>
      <c r="C1002" s="122"/>
      <c r="D1002" s="123"/>
      <c r="E1002" s="123"/>
      <c r="F1002" s="124"/>
      <c r="G1002" s="125"/>
      <c r="H1002" s="126"/>
      <c r="I1002" s="127"/>
      <c r="J1002" s="125"/>
      <c r="K1002" s="126"/>
      <c r="L1002" s="127"/>
      <c r="M1002" s="125"/>
      <c r="N1002" s="126"/>
      <c r="O1002" s="127"/>
      <c r="P1002" s="128"/>
      <c r="Q1002" s="129"/>
      <c r="R1002" s="130"/>
      <c r="S1002" s="131"/>
      <c r="T1002" s="132"/>
      <c r="U1002" s="133"/>
      <c r="V1002" s="134"/>
      <c r="W1002" s="135"/>
      <c r="X1002" s="136"/>
      <c r="Y1002" s="123"/>
      <c r="Z1002" s="123"/>
      <c r="AA1002" s="124"/>
      <c r="AB1002" s="137"/>
      <c r="AC1002" s="138"/>
      <c r="AMH1002" s="85"/>
      <c r="AMI1002" s="85"/>
      <c r="AMJ1002" s="85"/>
    </row>
    <row r="1003" s="84" customFormat="true" ht="12.8" hidden="true" customHeight="false" outlineLevel="0" collapsed="false">
      <c r="A1003" s="69"/>
      <c r="B1003" s="86"/>
      <c r="C1003" s="139"/>
      <c r="D1003" s="139"/>
      <c r="E1003" s="139"/>
      <c r="F1003" s="139"/>
      <c r="G1003" s="140"/>
      <c r="H1003" s="140"/>
      <c r="I1003" s="140"/>
      <c r="J1003" s="140"/>
      <c r="K1003" s="140"/>
      <c r="L1003" s="140"/>
      <c r="M1003" s="140"/>
      <c r="N1003" s="140"/>
      <c r="O1003" s="140"/>
      <c r="P1003" s="141"/>
      <c r="Q1003" s="141"/>
      <c r="R1003" s="141"/>
      <c r="S1003" s="142"/>
      <c r="T1003" s="142"/>
      <c r="U1003" s="142"/>
      <c r="V1003" s="142"/>
      <c r="W1003" s="143"/>
      <c r="X1003" s="144"/>
      <c r="Y1003" s="139"/>
      <c r="Z1003" s="139"/>
      <c r="AA1003" s="139"/>
      <c r="AB1003" s="145"/>
      <c r="AC1003" s="146"/>
      <c r="AMH1003" s="85"/>
      <c r="AMI1003" s="85"/>
      <c r="AMJ1003" s="85"/>
    </row>
    <row r="1004" s="84" customFormat="true" ht="17.9" hidden="true" customHeight="false" outlineLevel="0" collapsed="false">
      <c r="A1004" s="69"/>
      <c r="B1004" s="70" t="n">
        <v>37289</v>
      </c>
      <c r="C1004" s="155" t="s">
        <v>16978</v>
      </c>
      <c r="D1004" s="156" t="s">
        <v>17048</v>
      </c>
      <c r="E1004" s="156" t="s">
        <v>17054</v>
      </c>
      <c r="F1004" s="157"/>
      <c r="G1004" s="158"/>
      <c r="H1004" s="159"/>
      <c r="I1004" s="160"/>
      <c r="J1004" s="158"/>
      <c r="K1004" s="159"/>
      <c r="L1004" s="160"/>
      <c r="M1004" s="158"/>
      <c r="N1004" s="159"/>
      <c r="O1004" s="160"/>
      <c r="P1004" s="158"/>
      <c r="Q1004" s="159"/>
      <c r="R1004" s="160"/>
      <c r="S1004" s="161"/>
      <c r="T1004" s="162"/>
      <c r="U1004" s="163"/>
      <c r="V1004" s="164"/>
      <c r="W1004" s="165"/>
      <c r="X1004" s="155"/>
      <c r="Y1004" s="156"/>
      <c r="Z1004" s="156"/>
      <c r="AA1004" s="157"/>
      <c r="AB1004" s="166"/>
      <c r="AC1004" s="167"/>
      <c r="AMH1004" s="85"/>
      <c r="AMI1004" s="85"/>
      <c r="AMJ1004" s="85"/>
    </row>
    <row r="1005" s="104" customFormat="true" ht="17.9" hidden="true" customHeight="false" outlineLevel="1" collapsed="false">
      <c r="A1005" s="69"/>
      <c r="B1005" s="86"/>
      <c r="C1005" s="168" t="str">
        <f aca="false">C1004</f>
        <v>CIOPAC</v>
      </c>
      <c r="D1005" s="169" t="str">
        <f aca="false">D1004</f>
        <v>1º PAV.</v>
      </c>
      <c r="E1005" s="169" t="str">
        <f aca="false">E1004</f>
        <v>VESTIÁRIO CABOS E SOLDADOS A=33,44m2</v>
      </c>
      <c r="F1005" s="170" t="s">
        <v>16953</v>
      </c>
      <c r="G1005" s="171" t="n">
        <v>33.44</v>
      </c>
      <c r="H1005" s="172"/>
      <c r="I1005" s="173"/>
      <c r="J1005" s="171"/>
      <c r="K1005" s="172"/>
      <c r="L1005" s="173"/>
      <c r="M1005" s="171"/>
      <c r="N1005" s="172"/>
      <c r="O1005" s="173"/>
      <c r="P1005" s="174"/>
      <c r="Q1005" s="175"/>
      <c r="R1005" s="176"/>
      <c r="S1005" s="177" t="n">
        <f aca="false">IF(G1005&lt;&gt;0,(G1005+P1005),(J1005*M1005)+P1005)</f>
        <v>33.44</v>
      </c>
      <c r="T1005" s="178" t="n">
        <f aca="false">IF(H1005&lt;&gt;0,(H1005+Q1005),(K1005*N1005)+Q1005)</f>
        <v>0</v>
      </c>
      <c r="U1005" s="179" t="n">
        <f aca="false">IF(I1005&lt;&gt;0,(I1005+R1005),(L1005*O1005)+R1005)</f>
        <v>0</v>
      </c>
      <c r="V1005" s="180" t="n">
        <f aca="false">SUM(S1005:U1005)</f>
        <v>33.44</v>
      </c>
      <c r="W1005" s="181"/>
      <c r="X1005" s="182"/>
      <c r="Y1005" s="169"/>
      <c r="Z1005" s="169"/>
      <c r="AA1005" s="170"/>
      <c r="AB1005" s="183"/>
      <c r="AC1005" s="184"/>
      <c r="AMH1005" s="85"/>
      <c r="AMI1005" s="85"/>
      <c r="AMJ1005" s="85"/>
    </row>
    <row r="1006" s="84" customFormat="true" ht="17.9" hidden="true" customHeight="false" outlineLevel="1" collapsed="false">
      <c r="A1006" s="69"/>
      <c r="B1006" s="86"/>
      <c r="C1006" s="105" t="str">
        <f aca="false">C1005</f>
        <v>CIOPAC</v>
      </c>
      <c r="D1006" s="106" t="str">
        <f aca="false">D1005</f>
        <v>1º PAV.</v>
      </c>
      <c r="E1006" s="106" t="str">
        <f aca="false">E1005</f>
        <v>VESTIÁRIO CABOS E SOLDADOS A=33,44m2</v>
      </c>
      <c r="F1006" s="107" t="str">
        <f aca="false">F1005</f>
        <v>PISO</v>
      </c>
      <c r="G1006" s="108"/>
      <c r="H1006" s="109"/>
      <c r="I1006" s="110"/>
      <c r="J1006" s="108"/>
      <c r="K1006" s="109"/>
      <c r="L1006" s="110"/>
      <c r="M1006" s="108"/>
      <c r="N1006" s="109"/>
      <c r="O1006" s="110"/>
      <c r="P1006" s="111"/>
      <c r="Q1006" s="112"/>
      <c r="R1006" s="113"/>
      <c r="S1006" s="114"/>
      <c r="T1006" s="115"/>
      <c r="U1006" s="116"/>
      <c r="V1006" s="117"/>
      <c r="W1006" s="118" t="n">
        <f aca="false">V1005</f>
        <v>33.44</v>
      </c>
      <c r="X1006" s="119" t="n">
        <v>99811</v>
      </c>
      <c r="Y1006" s="106" t="str">
        <f aca="false">IFERROR(VLOOKUP($X1006,'BASE DADOS'!$B$2:$E$16877,2,FALSE()),"-")</f>
        <v>SINAPI</v>
      </c>
      <c r="Z1006" s="106" t="str">
        <f aca="false">IFERROR(VLOOKUP($X1006,'BASE DADOS'!$B$2:$E$16877,3,FALSE()),"-")</f>
        <v>Limpeza de contrapiso com vassoura a seco. af_04/2019</v>
      </c>
      <c r="AA1006" s="107" t="str">
        <f aca="false">IFERROR(VLOOKUP($X1006,'BASE DADOS'!$B$2:$E$16877,4,FALSE()),"-")</f>
        <v>m2</v>
      </c>
      <c r="AB1006" s="120" t="s">
        <v>17003</v>
      </c>
      <c r="AC1006" s="121" t="str">
        <f aca="false">IFERROR(VLOOKUP(AB1006,'ETAPAS ORCAM'!$B$4:$C$58,2,FALSE()),"-")</f>
        <v>B11 – PAVIMENTAÇÃO</v>
      </c>
      <c r="AMH1006" s="85"/>
      <c r="AMI1006" s="85"/>
      <c r="AMJ1006" s="85"/>
    </row>
    <row r="1007" s="84" customFormat="true" ht="34.3" hidden="true" customHeight="false" outlineLevel="1" collapsed="false">
      <c r="A1007" s="69"/>
      <c r="B1007" s="86"/>
      <c r="C1007" s="105" t="str">
        <f aca="false">C1006</f>
        <v>CIOPAC</v>
      </c>
      <c r="D1007" s="106" t="str">
        <f aca="false">D1006</f>
        <v>1º PAV.</v>
      </c>
      <c r="E1007" s="106" t="str">
        <f aca="false">E1006</f>
        <v>VESTIÁRIO CABOS E SOLDADOS A=33,44m2</v>
      </c>
      <c r="F1007" s="107" t="str">
        <f aca="false">F1006</f>
        <v>PISO</v>
      </c>
      <c r="G1007" s="108"/>
      <c r="H1007" s="109"/>
      <c r="I1007" s="110"/>
      <c r="J1007" s="108"/>
      <c r="K1007" s="109"/>
      <c r="L1007" s="110"/>
      <c r="M1007" s="108"/>
      <c r="N1007" s="109"/>
      <c r="O1007" s="110"/>
      <c r="P1007" s="111"/>
      <c r="Q1007" s="112"/>
      <c r="R1007" s="113"/>
      <c r="S1007" s="114"/>
      <c r="T1007" s="115"/>
      <c r="U1007" s="116"/>
      <c r="V1007" s="117"/>
      <c r="W1007" s="118" t="n">
        <f aca="false">W1006</f>
        <v>33.44</v>
      </c>
      <c r="X1007" s="119" t="n">
        <v>87745</v>
      </c>
      <c r="Y1007" s="106" t="str">
        <f aca="false">IFERROR(VLOOKUP($X1007,'BASE DADOS'!$B$2:$E$16877,2,FALSE()),"-")</f>
        <v>SINAPI</v>
      </c>
      <c r="Z1007" s="106" t="str">
        <f aca="false">IFERROR(VLOOKUP($X1007,'BASE DADOS'!$B$2:$E$16877,3,FALSE()),"-")</f>
        <v>Contrapiso em argamassa traço 1:4 (cimento e areia), preparo mecânico com betoneira 400 l, aplicado em áreas molhadas sobre laje, aderido, acabamento não reforçado, espessura 3cm. af_07/2021</v>
      </c>
      <c r="AA1007" s="107" t="str">
        <f aca="false">IFERROR(VLOOKUP($X1007,'BASE DADOS'!$B$2:$E$16877,4,FALSE()),"-")</f>
        <v>m2</v>
      </c>
      <c r="AB1007" s="120" t="s">
        <v>17003</v>
      </c>
      <c r="AC1007" s="121" t="str">
        <f aca="false">IFERROR(VLOOKUP(AB1007,'ETAPAS ORCAM'!$B$4:$C$58,2,FALSE()),"-")</f>
        <v>B11 – PAVIMENTAÇÃO</v>
      </c>
      <c r="AMH1007" s="85"/>
      <c r="AMI1007" s="85"/>
      <c r="AMJ1007" s="85"/>
    </row>
    <row r="1008" s="84" customFormat="true" ht="17.9" hidden="true" customHeight="false" outlineLevel="1" collapsed="false">
      <c r="A1008" s="69"/>
      <c r="B1008" s="86"/>
      <c r="C1008" s="105" t="str">
        <f aca="false">C1007</f>
        <v>CIOPAC</v>
      </c>
      <c r="D1008" s="106" t="str">
        <f aca="false">D1007</f>
        <v>1º PAV.</v>
      </c>
      <c r="E1008" s="106" t="str">
        <f aca="false">E1007</f>
        <v>VESTIÁRIO CABOS E SOLDADOS A=33,44m2</v>
      </c>
      <c r="F1008" s="107" t="str">
        <f aca="false">F1007</f>
        <v>PISO</v>
      </c>
      <c r="G1008" s="108"/>
      <c r="H1008" s="109"/>
      <c r="I1008" s="110"/>
      <c r="J1008" s="108"/>
      <c r="K1008" s="109"/>
      <c r="L1008" s="110"/>
      <c r="M1008" s="108"/>
      <c r="N1008" s="109"/>
      <c r="O1008" s="110"/>
      <c r="P1008" s="111"/>
      <c r="Q1008" s="112"/>
      <c r="R1008" s="113"/>
      <c r="S1008" s="114"/>
      <c r="T1008" s="115"/>
      <c r="U1008" s="116"/>
      <c r="V1008" s="117"/>
      <c r="W1008" s="118" t="n">
        <f aca="false">W1007</f>
        <v>33.44</v>
      </c>
      <c r="X1008" s="119" t="n">
        <v>98555</v>
      </c>
      <c r="Y1008" s="106" t="str">
        <f aca="false">IFERROR(VLOOKUP($X1008,'BASE DADOS'!$B$2:$E$16877,2,FALSE()),"-")</f>
        <v>SINAPI</v>
      </c>
      <c r="Z1008" s="106" t="str">
        <f aca="false">IFERROR(VLOOKUP($X1008,'BASE DADOS'!$B$2:$E$16877,3,FALSE()),"-")</f>
        <v>Impermeabilização de superfície com argamassa polimérica / membrana acrílica, 3 demãos. af_06/2018</v>
      </c>
      <c r="AA1008" s="107" t="str">
        <f aca="false">IFERROR(VLOOKUP($X1008,'BASE DADOS'!$B$2:$E$16877,4,FALSE()),"-")</f>
        <v>m2</v>
      </c>
      <c r="AB1008" s="120" t="s">
        <v>17013</v>
      </c>
      <c r="AC1008" s="121" t="str">
        <f aca="false">IFERROR(VLOOKUP(AB1008,'ETAPAS ORCAM'!$B$4:$C$58,2,FALSE()),"-")</f>
        <v>B07 – IMPERMEABILIZAÇÃO</v>
      </c>
      <c r="AMH1008" s="85"/>
      <c r="AMI1008" s="85"/>
      <c r="AMJ1008" s="85"/>
    </row>
    <row r="1009" s="84" customFormat="true" ht="34.3" hidden="true" customHeight="false" outlineLevel="1" collapsed="false">
      <c r="A1009" s="69"/>
      <c r="B1009" s="86"/>
      <c r="C1009" s="105" t="str">
        <f aca="false">C1007</f>
        <v>CIOPAC</v>
      </c>
      <c r="D1009" s="106" t="str">
        <f aca="false">D1007</f>
        <v>1º PAV.</v>
      </c>
      <c r="E1009" s="106" t="str">
        <f aca="false">E1007</f>
        <v>VESTIÁRIO CABOS E SOLDADOS A=33,44m2</v>
      </c>
      <c r="F1009" s="107" t="str">
        <f aca="false">F1007</f>
        <v>PISO</v>
      </c>
      <c r="G1009" s="108"/>
      <c r="H1009" s="109"/>
      <c r="I1009" s="110"/>
      <c r="J1009" s="108"/>
      <c r="K1009" s="109"/>
      <c r="L1009" s="110"/>
      <c r="M1009" s="108"/>
      <c r="N1009" s="109"/>
      <c r="O1009" s="110"/>
      <c r="P1009" s="111"/>
      <c r="Q1009" s="112"/>
      <c r="R1009" s="113"/>
      <c r="S1009" s="114"/>
      <c r="T1009" s="115"/>
      <c r="U1009" s="116"/>
      <c r="V1009" s="117"/>
      <c r="W1009" s="118" t="n">
        <f aca="false">W1008</f>
        <v>33.44</v>
      </c>
      <c r="X1009" s="119" t="n">
        <v>13397</v>
      </c>
      <c r="Y1009" s="106" t="str">
        <f aca="false">IFERROR(VLOOKUP($X1009,'BASE DADOS'!$B$2:$E$16877,2,FALSE()),"-")</f>
        <v>ORSE</v>
      </c>
      <c r="Z1009" s="106" t="str">
        <f aca="false">IFERROR(VLOOKUP($X1009,'BASE DADOS'!$B$2:$E$16877,3,FALSE()),"-")</f>
        <v>Revestimento cerâmico para piso ou parede, 53 x 53 cm, Arielle, linha logan, cor branca, ou similar, PEI-5, aplicado com argamassa industrializada ac-ii, rejuntado, exclusive regularização de base ou emboço</v>
      </c>
      <c r="AA1009" s="107" t="str">
        <f aca="false">IFERROR(VLOOKUP($X1009,'BASE DADOS'!$B$2:$E$16877,4,FALSE()),"-")</f>
        <v>m2</v>
      </c>
      <c r="AB1009" s="120" t="s">
        <v>17003</v>
      </c>
      <c r="AC1009" s="121" t="str">
        <f aca="false">IFERROR(VLOOKUP(AB1009,'ETAPAS ORCAM'!$B$4:$C$58,2,FALSE()),"-")</f>
        <v>B11 – PAVIMENTAÇÃO</v>
      </c>
      <c r="AMH1009" s="85"/>
      <c r="AMI1009" s="85"/>
      <c r="AMJ1009" s="85"/>
    </row>
    <row r="1010" s="84" customFormat="true" ht="17.9" hidden="true" customHeight="false" outlineLevel="1" collapsed="false">
      <c r="A1010" s="69"/>
      <c r="B1010" s="86"/>
      <c r="C1010" s="105" t="str">
        <f aca="false">C1009</f>
        <v>CIOPAC</v>
      </c>
      <c r="D1010" s="106" t="str">
        <f aca="false">D1009</f>
        <v>1º PAV.</v>
      </c>
      <c r="E1010" s="106" t="str">
        <f aca="false">E1009</f>
        <v>VESTIÁRIO CABOS E SOLDADOS A=33,44m2</v>
      </c>
      <c r="F1010" s="107" t="str">
        <f aca="false">F1009</f>
        <v>PISO</v>
      </c>
      <c r="G1010" s="108"/>
      <c r="H1010" s="109"/>
      <c r="I1010" s="110"/>
      <c r="J1010" s="108"/>
      <c r="K1010" s="109"/>
      <c r="L1010" s="110"/>
      <c r="M1010" s="108"/>
      <c r="N1010" s="109"/>
      <c r="O1010" s="110"/>
      <c r="P1010" s="111"/>
      <c r="Q1010" s="112"/>
      <c r="R1010" s="113"/>
      <c r="S1010" s="114"/>
      <c r="T1010" s="115"/>
      <c r="U1010" s="116"/>
      <c r="V1010" s="117"/>
      <c r="W1010" s="118" t="n">
        <f aca="false">W1009</f>
        <v>33.44</v>
      </c>
      <c r="X1010" s="119" t="n">
        <v>99804</v>
      </c>
      <c r="Y1010" s="106" t="str">
        <f aca="false">IFERROR(VLOOKUP($X1010,'BASE DADOS'!$B$2:$E$16877,2,FALSE()),"-")</f>
        <v>SINAPI</v>
      </c>
      <c r="Z1010" s="106" t="str">
        <f aca="false">IFERROR(VLOOKUP($X1010,'BASE DADOS'!$B$2:$E$16877,3,FALSE()),"-")</f>
        <v>Limpeza de piso cerâmico ou porcelanato utilizando detergente neutro e escovação manual. af_04/2019</v>
      </c>
      <c r="AA1010" s="107" t="str">
        <f aca="false">IFERROR(VLOOKUP($X1010,'BASE DADOS'!$B$2:$E$16877,4,FALSE()),"-")</f>
        <v>m2</v>
      </c>
      <c r="AB1010" s="120" t="s">
        <v>17004</v>
      </c>
      <c r="AC1010" s="121" t="str">
        <f aca="false">IFERROR(VLOOKUP(AB1010,'ETAPAS ORCAM'!$B$4:$C$58,2,FALSE()),"-")</f>
        <v>B39 – LIMPEZA FINAL</v>
      </c>
      <c r="AMH1010" s="85"/>
      <c r="AMI1010" s="85"/>
      <c r="AMJ1010" s="85"/>
    </row>
    <row r="1011" s="84" customFormat="true" ht="17.9" hidden="true" customHeight="false" outlineLevel="1" collapsed="false">
      <c r="A1011" s="69"/>
      <c r="B1011" s="86"/>
      <c r="C1011" s="105" t="str">
        <f aca="false">C1010</f>
        <v>CIOPAC</v>
      </c>
      <c r="D1011" s="106" t="str">
        <f aca="false">D1010</f>
        <v>1º PAV.</v>
      </c>
      <c r="E1011" s="106" t="str">
        <f aca="false">E1010</f>
        <v>VESTIÁRIO CABOS E SOLDADOS A=33,44m2</v>
      </c>
      <c r="F1011" s="107" t="str">
        <f aca="false">F1010</f>
        <v>PISO</v>
      </c>
      <c r="G1011" s="108"/>
      <c r="H1011" s="109"/>
      <c r="I1011" s="110"/>
      <c r="J1011" s="108"/>
      <c r="K1011" s="109"/>
      <c r="L1011" s="110"/>
      <c r="M1011" s="108"/>
      <c r="N1011" s="109"/>
      <c r="O1011" s="110"/>
      <c r="P1011" s="111"/>
      <c r="Q1011" s="112"/>
      <c r="R1011" s="113"/>
      <c r="S1011" s="114"/>
      <c r="T1011" s="115"/>
      <c r="U1011" s="116"/>
      <c r="V1011" s="117"/>
      <c r="W1011" s="118" t="n">
        <f aca="false">+0.9*6</f>
        <v>5.4</v>
      </c>
      <c r="X1011" s="119" t="n">
        <v>7785</v>
      </c>
      <c r="Y1011" s="106" t="str">
        <f aca="false">IFERROR(VLOOKUP($X1011,'BASE DADOS'!$B$2:$E$16877,2,FALSE()),"-")</f>
        <v>ORSE</v>
      </c>
      <c r="Z1011" s="106" t="str">
        <f aca="false">IFERROR(VLOOKUP($X1011,'BASE DADOS'!$B$2:$E$16877,3,FALSE()),"-")</f>
        <v>Filete de granito cinza andorinha  l=4cm, e=2cm,  com acabamento aboleado</v>
      </c>
      <c r="AA1011" s="107" t="str">
        <f aca="false">IFERROR(VLOOKUP($X1011,'BASE DADOS'!$B$2:$E$16877,4,FALSE()),"-")</f>
        <v>m</v>
      </c>
      <c r="AB1011" s="120" t="s">
        <v>17003</v>
      </c>
      <c r="AC1011" s="121" t="str">
        <f aca="false">IFERROR(VLOOKUP(AB1011,'ETAPAS ORCAM'!$B$4:$C$58,2,FALSE()),"-")</f>
        <v>B11 – PAVIMENTAÇÃO</v>
      </c>
      <c r="AMH1011" s="85"/>
      <c r="AMI1011" s="85"/>
      <c r="AMJ1011" s="85"/>
    </row>
    <row r="1012" s="104" customFormat="true" ht="17.9" hidden="true" customHeight="false" outlineLevel="1" collapsed="false">
      <c r="A1012" s="69"/>
      <c r="B1012" s="86"/>
      <c r="C1012" s="168" t="str">
        <f aca="false">C1010</f>
        <v>CIOPAC</v>
      </c>
      <c r="D1012" s="169" t="str">
        <f aca="false">D1010</f>
        <v>1º PAV.</v>
      </c>
      <c r="E1012" s="169" t="str">
        <f aca="false">E1010</f>
        <v>VESTIÁRIO CABOS E SOLDADOS A=33,44m2</v>
      </c>
      <c r="F1012" s="170" t="s">
        <v>16954</v>
      </c>
      <c r="G1012" s="171"/>
      <c r="H1012" s="172"/>
      <c r="I1012" s="173"/>
      <c r="J1012" s="171" t="n">
        <v>23.2</v>
      </c>
      <c r="K1012" s="172" t="n">
        <f aca="false">(5.35+5.35-0.15-1.04)*2</f>
        <v>19.02</v>
      </c>
      <c r="L1012" s="173" t="n">
        <f aca="false">(0.9+0.9+0.15)*6</f>
        <v>11.7</v>
      </c>
      <c r="M1012" s="171" t="n">
        <v>3.09</v>
      </c>
      <c r="N1012" s="172" t="n">
        <v>2.3</v>
      </c>
      <c r="O1012" s="173" t="n">
        <v>1.8</v>
      </c>
      <c r="P1012" s="174" t="n">
        <f aca="false">-(2*0.6)*2-(0.8*2.1)-(2.4*0.6)</f>
        <v>-5.52</v>
      </c>
      <c r="Q1012" s="175"/>
      <c r="R1012" s="176"/>
      <c r="S1012" s="177" t="n">
        <f aca="false">IF(G1012&lt;&gt;0,(G1012+P1012),(J1012*M1012)+P1012)</f>
        <v>66.168</v>
      </c>
      <c r="T1012" s="178" t="n">
        <f aca="false">IF(H1012&lt;&gt;0,(H1012+Q1012),(K1012*N1012)+Q1012)</f>
        <v>43.746</v>
      </c>
      <c r="U1012" s="179" t="n">
        <f aca="false">IF(I1012&lt;&gt;0,(I1012+R1012),(L1012*O1012)+R1012)</f>
        <v>21.06</v>
      </c>
      <c r="V1012" s="180" t="n">
        <f aca="false">SUM(S1012:U1012)</f>
        <v>130.974</v>
      </c>
      <c r="W1012" s="181"/>
      <c r="X1012" s="182"/>
      <c r="Y1012" s="169"/>
      <c r="Z1012" s="169"/>
      <c r="AA1012" s="170"/>
      <c r="AB1012" s="183"/>
      <c r="AC1012" s="184"/>
      <c r="AMH1012" s="85"/>
      <c r="AMI1012" s="85"/>
      <c r="AMJ1012" s="85"/>
    </row>
    <row r="1013" s="84" customFormat="true" ht="26.1" hidden="true" customHeight="false" outlineLevel="1" collapsed="false">
      <c r="A1013" s="69"/>
      <c r="B1013" s="86"/>
      <c r="C1013" s="105" t="str">
        <f aca="false">C1012</f>
        <v>CIOPAC</v>
      </c>
      <c r="D1013" s="106" t="str">
        <f aca="false">D1012</f>
        <v>1º PAV.</v>
      </c>
      <c r="E1013" s="106" t="str">
        <f aca="false">E1012</f>
        <v>VESTIÁRIO CABOS E SOLDADOS A=33,44m2</v>
      </c>
      <c r="F1013" s="107" t="str">
        <f aca="false">F1012</f>
        <v>PAREDE</v>
      </c>
      <c r="G1013" s="108"/>
      <c r="H1013" s="109"/>
      <c r="I1013" s="110"/>
      <c r="J1013" s="108"/>
      <c r="K1013" s="109"/>
      <c r="L1013" s="110"/>
      <c r="M1013" s="108"/>
      <c r="N1013" s="109"/>
      <c r="O1013" s="110"/>
      <c r="P1013" s="111"/>
      <c r="Q1013" s="112"/>
      <c r="R1013" s="113"/>
      <c r="S1013" s="114"/>
      <c r="T1013" s="115"/>
      <c r="U1013" s="116"/>
      <c r="V1013" s="117"/>
      <c r="W1013" s="118" t="n">
        <f aca="false">V1012</f>
        <v>130.974</v>
      </c>
      <c r="X1013" s="119" t="n">
        <v>87879</v>
      </c>
      <c r="Y1013" s="106" t="str">
        <f aca="false">IFERROR(VLOOKUP($X1013,'BASE DADOS'!$B$2:$E$16877,2,FALSE()),"-")</f>
        <v>SINAPI</v>
      </c>
      <c r="Z1013" s="106" t="str">
        <f aca="false">IFERROR(VLOOKUP($X1013,'BASE DADOS'!$B$2:$E$16877,3,FALSE()),"-")</f>
        <v>Chapisco aplicado em alvenarias e estruturas de concreto internas, com colher de pedreiro.   argamassa traço 1:3 com preparo em betoneira 400l. af_10/2022</v>
      </c>
      <c r="AA1013" s="107" t="str">
        <f aca="false">IFERROR(VLOOKUP($X1013,'BASE DADOS'!$B$2:$E$16877,4,FALSE()),"-")</f>
        <v>m2</v>
      </c>
      <c r="AB1013" s="120" t="s">
        <v>17006</v>
      </c>
      <c r="AC1013" s="121" t="str">
        <f aca="false">IFERROR(VLOOKUP(AB1013,'ETAPAS ORCAM'!$B$4:$C$58,2,FALSE()),"-")</f>
        <v>B08 – REVESTIMENTO INTERNO – PAREDE</v>
      </c>
      <c r="AMH1013" s="85"/>
      <c r="AMI1013" s="85"/>
      <c r="AMJ1013" s="85"/>
    </row>
    <row r="1014" s="84" customFormat="true" ht="42.5" hidden="true" customHeight="false" outlineLevel="1" collapsed="false">
      <c r="A1014" s="69"/>
      <c r="B1014" s="86"/>
      <c r="C1014" s="105" t="str">
        <f aca="false">C1013</f>
        <v>CIOPAC</v>
      </c>
      <c r="D1014" s="106" t="str">
        <f aca="false">D1013</f>
        <v>1º PAV.</v>
      </c>
      <c r="E1014" s="106" t="str">
        <f aca="false">E1013</f>
        <v>VESTIÁRIO CABOS E SOLDADOS A=33,44m2</v>
      </c>
      <c r="F1014" s="107" t="str">
        <f aca="false">F1013</f>
        <v>PAREDE</v>
      </c>
      <c r="G1014" s="108"/>
      <c r="H1014" s="109"/>
      <c r="I1014" s="110"/>
      <c r="J1014" s="108"/>
      <c r="K1014" s="109"/>
      <c r="L1014" s="110"/>
      <c r="M1014" s="108"/>
      <c r="N1014" s="109"/>
      <c r="O1014" s="110"/>
      <c r="P1014" s="111"/>
      <c r="Q1014" s="112"/>
      <c r="R1014" s="113"/>
      <c r="S1014" s="114"/>
      <c r="T1014" s="115"/>
      <c r="U1014" s="116"/>
      <c r="V1014" s="117"/>
      <c r="W1014" s="118" t="n">
        <f aca="false">W1013</f>
        <v>130.974</v>
      </c>
      <c r="X1014" s="119" t="n">
        <v>87535</v>
      </c>
      <c r="Y1014" s="106" t="str">
        <f aca="false">IFERROR(VLOOKUP($X1014,'BASE DADOS'!$B$2:$E$16877,2,FALSE()),"-")</f>
        <v>SINAPI</v>
      </c>
      <c r="Z1014" s="106" t="str">
        <f aca="false">IFERROR(VLOOKUP($X1014,'BASE DADOS'!$B$2:$E$16877,3,FALSE()),"-")</f>
        <v>Emboço, para recebimento de cerâmica, em argamassa traço 1:2:8, preparo mecânico com betoneira 400l, aplicado manualmente em faces internas de paredes, para ambiente com área  maior que 10m2, espessura de 20mm, com execução de taliscas. af_06/2014</v>
      </c>
      <c r="AA1014" s="107" t="str">
        <f aca="false">IFERROR(VLOOKUP($X1014,'BASE DADOS'!$B$2:$E$16877,4,FALSE()),"-")</f>
        <v>m2</v>
      </c>
      <c r="AB1014" s="120" t="s">
        <v>17006</v>
      </c>
      <c r="AC1014" s="121" t="str">
        <f aca="false">IFERROR(VLOOKUP(AB1014,'ETAPAS ORCAM'!$B$4:$C$58,2,FALSE()),"-")</f>
        <v>B08 – REVESTIMENTO INTERNO – PAREDE</v>
      </c>
      <c r="AMH1014" s="85"/>
      <c r="AMI1014" s="85"/>
      <c r="AMJ1014" s="85"/>
    </row>
    <row r="1015" s="84" customFormat="true" ht="17.9" hidden="true" customHeight="false" outlineLevel="1" collapsed="false">
      <c r="A1015" s="69"/>
      <c r="B1015" s="86"/>
      <c r="C1015" s="105" t="str">
        <f aca="false">C1014</f>
        <v>CIOPAC</v>
      </c>
      <c r="D1015" s="106" t="str">
        <f aca="false">D1014</f>
        <v>1º PAV.</v>
      </c>
      <c r="E1015" s="106" t="str">
        <f aca="false">E1014</f>
        <v>VESTIÁRIO CABOS E SOLDADOS A=33,44m2</v>
      </c>
      <c r="F1015" s="107" t="str">
        <f aca="false">F1014</f>
        <v>PAREDE</v>
      </c>
      <c r="G1015" s="108"/>
      <c r="H1015" s="109"/>
      <c r="I1015" s="110"/>
      <c r="J1015" s="108"/>
      <c r="K1015" s="109"/>
      <c r="L1015" s="110"/>
      <c r="M1015" s="108"/>
      <c r="N1015" s="109"/>
      <c r="O1015" s="110"/>
      <c r="P1015" s="111"/>
      <c r="Q1015" s="112"/>
      <c r="R1015" s="113"/>
      <c r="S1015" s="114"/>
      <c r="T1015" s="115"/>
      <c r="U1015" s="116"/>
      <c r="V1015" s="117"/>
      <c r="W1015" s="118" t="n">
        <f aca="false">J1012</f>
        <v>23.2</v>
      </c>
      <c r="X1015" s="119" t="n">
        <v>98559</v>
      </c>
      <c r="Y1015" s="106" t="str">
        <f aca="false">IFERROR(VLOOKUP($X1015,'BASE DADOS'!$B$2:$E$16877,2,FALSE()),"-")</f>
        <v>SINAPI</v>
      </c>
      <c r="Z1015" s="106" t="str">
        <f aca="false">IFERROR(VLOOKUP($X1015,'BASE DADOS'!$B$2:$E$16877,3,FALSE()),"-")</f>
        <v>Tratamento de rodapé com véu de poliéster. af_06/2018</v>
      </c>
      <c r="AA1015" s="107" t="str">
        <f aca="false">IFERROR(VLOOKUP($X1015,'BASE DADOS'!$B$2:$E$16877,4,FALSE()),"-")</f>
        <v>m</v>
      </c>
      <c r="AB1015" s="120" t="s">
        <v>17013</v>
      </c>
      <c r="AC1015" s="121" t="str">
        <f aca="false">IFERROR(VLOOKUP(AB1015,'ETAPAS ORCAM'!$B$4:$C$58,2,FALSE()),"-")</f>
        <v>B07 – IMPERMEABILIZAÇÃO</v>
      </c>
      <c r="AMH1015" s="85"/>
      <c r="AMI1015" s="85"/>
      <c r="AMJ1015" s="85"/>
    </row>
    <row r="1016" s="84" customFormat="true" ht="17.9" hidden="true" customHeight="false" outlineLevel="1" collapsed="false">
      <c r="A1016" s="69"/>
      <c r="B1016" s="86"/>
      <c r="C1016" s="105" t="str">
        <f aca="false">C1015</f>
        <v>CIOPAC</v>
      </c>
      <c r="D1016" s="106" t="str">
        <f aca="false">D1015</f>
        <v>1º PAV.</v>
      </c>
      <c r="E1016" s="106" t="str">
        <f aca="false">E1015</f>
        <v>VESTIÁRIO CABOS E SOLDADOS A=33,44m2</v>
      </c>
      <c r="F1016" s="107" t="str">
        <f aca="false">F1015</f>
        <v>PAREDE</v>
      </c>
      <c r="G1016" s="108"/>
      <c r="H1016" s="109"/>
      <c r="I1016" s="110"/>
      <c r="J1016" s="108"/>
      <c r="K1016" s="109"/>
      <c r="L1016" s="110"/>
      <c r="M1016" s="108"/>
      <c r="N1016" s="109"/>
      <c r="O1016" s="110"/>
      <c r="P1016" s="111"/>
      <c r="Q1016" s="112"/>
      <c r="R1016" s="113"/>
      <c r="S1016" s="114"/>
      <c r="T1016" s="115"/>
      <c r="U1016" s="116"/>
      <c r="V1016" s="117"/>
      <c r="W1016" s="118" t="n">
        <f aca="false">+W1015*0.4</f>
        <v>9.28</v>
      </c>
      <c r="X1016" s="119" t="n">
        <v>98555</v>
      </c>
      <c r="Y1016" s="106" t="str">
        <f aca="false">IFERROR(VLOOKUP($X1016,'BASE DADOS'!$B$2:$E$16877,2,FALSE()),"-")</f>
        <v>SINAPI</v>
      </c>
      <c r="Z1016" s="106" t="str">
        <f aca="false">IFERROR(VLOOKUP($X1016,'BASE DADOS'!$B$2:$E$16877,3,FALSE()),"-")</f>
        <v>Impermeabilização de superfície com argamassa polimérica / membrana acrílica, 3 demãos. af_06/2018</v>
      </c>
      <c r="AA1016" s="107" t="str">
        <f aca="false">IFERROR(VLOOKUP($X1016,'BASE DADOS'!$B$2:$E$16877,4,FALSE()),"-")</f>
        <v>m2</v>
      </c>
      <c r="AB1016" s="120" t="s">
        <v>17013</v>
      </c>
      <c r="AC1016" s="121" t="str">
        <f aca="false">IFERROR(VLOOKUP(AB1016,'ETAPAS ORCAM'!$B$4:$C$58,2,FALSE()),"-")</f>
        <v>B07 – IMPERMEABILIZAÇÃO</v>
      </c>
      <c r="AMH1016" s="85"/>
      <c r="AMI1016" s="85"/>
      <c r="AMJ1016" s="85"/>
    </row>
    <row r="1017" s="84" customFormat="true" ht="34.3" hidden="true" customHeight="false" outlineLevel="1" collapsed="false">
      <c r="A1017" s="69"/>
      <c r="B1017" s="86"/>
      <c r="C1017" s="105" t="str">
        <f aca="false">C1015</f>
        <v>CIOPAC</v>
      </c>
      <c r="D1017" s="106" t="str">
        <f aca="false">D1015</f>
        <v>1º PAV.</v>
      </c>
      <c r="E1017" s="106" t="str">
        <f aca="false">E1015</f>
        <v>VESTIÁRIO CABOS E SOLDADOS A=33,44m2</v>
      </c>
      <c r="F1017" s="107" t="str">
        <f aca="false">F1015</f>
        <v>PAREDE</v>
      </c>
      <c r="G1017" s="108"/>
      <c r="H1017" s="109"/>
      <c r="I1017" s="110"/>
      <c r="J1017" s="108"/>
      <c r="K1017" s="109"/>
      <c r="L1017" s="110"/>
      <c r="M1017" s="108"/>
      <c r="N1017" s="109"/>
      <c r="O1017" s="110"/>
      <c r="P1017" s="111"/>
      <c r="Q1017" s="112"/>
      <c r="R1017" s="113"/>
      <c r="S1017" s="114"/>
      <c r="T1017" s="115"/>
      <c r="U1017" s="116"/>
      <c r="V1017" s="117"/>
      <c r="W1017" s="118" t="n">
        <f aca="false">W1014</f>
        <v>130.974</v>
      </c>
      <c r="X1017" s="119" t="n">
        <v>11165</v>
      </c>
      <c r="Y1017" s="106" t="str">
        <f aca="false">IFERROR(VLOOKUP($X1017,'BASE DADOS'!$B$2:$E$16877,2,FALSE()),"-")</f>
        <v>ORSE</v>
      </c>
      <c r="Z1017" s="106" t="str">
        <f aca="false">IFERROR(VLOOKUP($X1017,'BASE DADOS'!$B$2:$E$16877,3,FALSE()),"-")</f>
        <v>Revestimento cerâmico para piso ou parede, 37 x 59 cm, Arielle, linha riviera, cor branca ou similar, PEI-3, aplicado com argamassa industrializada ac-ii, rejuntado, exclusive regularização de base ou emboço</v>
      </c>
      <c r="AA1017" s="107" t="str">
        <f aca="false">IFERROR(VLOOKUP($X1017,'BASE DADOS'!$B$2:$E$16877,4,FALSE()),"-")</f>
        <v>m2</v>
      </c>
      <c r="AB1017" s="120" t="s">
        <v>17006</v>
      </c>
      <c r="AC1017" s="121" t="str">
        <f aca="false">IFERROR(VLOOKUP(AB1017,'ETAPAS ORCAM'!$B$4:$C$58,2,FALSE()),"-")</f>
        <v>B08 – REVESTIMENTO INTERNO – PAREDE</v>
      </c>
      <c r="AMH1017" s="85"/>
      <c r="AMI1017" s="85"/>
      <c r="AMJ1017" s="85"/>
    </row>
    <row r="1018" s="84" customFormat="true" ht="17.9" hidden="true" customHeight="false" outlineLevel="1" collapsed="false">
      <c r="A1018" s="69"/>
      <c r="B1018" s="86"/>
      <c r="C1018" s="105" t="str">
        <f aca="false">C1017</f>
        <v>CIOPAC</v>
      </c>
      <c r="D1018" s="106" t="str">
        <f aca="false">D1017</f>
        <v>1º PAV.</v>
      </c>
      <c r="E1018" s="106" t="str">
        <f aca="false">E1017</f>
        <v>VESTIÁRIO CABOS E SOLDADOS A=33,44m2</v>
      </c>
      <c r="F1018" s="107" t="str">
        <f aca="false">F1017</f>
        <v>PAREDE</v>
      </c>
      <c r="G1018" s="108"/>
      <c r="H1018" s="109"/>
      <c r="I1018" s="110"/>
      <c r="J1018" s="108"/>
      <c r="K1018" s="109"/>
      <c r="L1018" s="110"/>
      <c r="M1018" s="108"/>
      <c r="N1018" s="109"/>
      <c r="O1018" s="110"/>
      <c r="P1018" s="111"/>
      <c r="Q1018" s="112"/>
      <c r="R1018" s="113"/>
      <c r="S1018" s="114"/>
      <c r="T1018" s="115"/>
      <c r="U1018" s="116"/>
      <c r="V1018" s="117"/>
      <c r="W1018" s="118" t="n">
        <f aca="false">W1017</f>
        <v>130.974</v>
      </c>
      <c r="X1018" s="119" t="n">
        <v>99807</v>
      </c>
      <c r="Y1018" s="106" t="str">
        <f aca="false">IFERROR(VLOOKUP($X1018,'BASE DADOS'!$B$2:$E$16877,2,FALSE()),"-")</f>
        <v>SINAPI</v>
      </c>
      <c r="Z1018" s="106" t="str">
        <f aca="false">IFERROR(VLOOKUP($X1018,'BASE DADOS'!$B$2:$E$16877,3,FALSE()),"-")</f>
        <v>Limpeza de revestimento cerâmico em parede utilizando detergente neutro e escovação manual. af_04/2019</v>
      </c>
      <c r="AA1018" s="107" t="str">
        <f aca="false">IFERROR(VLOOKUP($X1018,'BASE DADOS'!$B$2:$E$16877,4,FALSE()),"-")</f>
        <v>m2</v>
      </c>
      <c r="AB1018" s="120" t="s">
        <v>17004</v>
      </c>
      <c r="AC1018" s="121" t="str">
        <f aca="false">IFERROR(VLOOKUP(AB1018,'ETAPAS ORCAM'!$B$4:$C$58,2,FALSE()),"-")</f>
        <v>B39 – LIMPEZA FINAL</v>
      </c>
      <c r="AMH1018" s="85"/>
      <c r="AMI1018" s="85"/>
      <c r="AMJ1018" s="85"/>
    </row>
    <row r="1019" s="104" customFormat="true" ht="17.9" hidden="true" customHeight="false" outlineLevel="1" collapsed="false">
      <c r="A1019" s="69"/>
      <c r="B1019" s="86"/>
      <c r="C1019" s="168" t="str">
        <f aca="false">C1018</f>
        <v>CIOPAC</v>
      </c>
      <c r="D1019" s="169" t="str">
        <f aca="false">D1018</f>
        <v>1º PAV.</v>
      </c>
      <c r="E1019" s="169" t="str">
        <f aca="false">E1018</f>
        <v>VESTIÁRIO CABOS E SOLDADOS A=33,44m2</v>
      </c>
      <c r="F1019" s="170" t="s">
        <v>16955</v>
      </c>
      <c r="G1019" s="171" t="n">
        <f aca="false">G1005</f>
        <v>33.44</v>
      </c>
      <c r="H1019" s="172"/>
      <c r="I1019" s="173"/>
      <c r="J1019" s="171"/>
      <c r="K1019" s="172"/>
      <c r="L1019" s="173"/>
      <c r="M1019" s="171"/>
      <c r="N1019" s="172"/>
      <c r="O1019" s="173"/>
      <c r="P1019" s="174"/>
      <c r="Q1019" s="175"/>
      <c r="R1019" s="176"/>
      <c r="S1019" s="177" t="n">
        <f aca="false">IF(G1019&lt;&gt;0,(G1019+P1019),(J1019*M1019)+P1019)</f>
        <v>33.44</v>
      </c>
      <c r="T1019" s="178" t="n">
        <f aca="false">IF(H1019&lt;&gt;0,(H1019+Q1019),(K1019*N1019)+Q1019)</f>
        <v>0</v>
      </c>
      <c r="U1019" s="179" t="n">
        <f aca="false">IF(I1019&lt;&gt;0,(I1019+R1019),(L1019*O1019)+R1019)</f>
        <v>0</v>
      </c>
      <c r="V1019" s="180" t="n">
        <f aca="false">SUM(S1019:U1019)</f>
        <v>33.44</v>
      </c>
      <c r="W1019" s="181"/>
      <c r="X1019" s="182"/>
      <c r="Y1019" s="169"/>
      <c r="Z1019" s="169"/>
      <c r="AA1019" s="170"/>
      <c r="AB1019" s="183"/>
      <c r="AC1019" s="184"/>
      <c r="AMH1019" s="85"/>
      <c r="AMI1019" s="85"/>
      <c r="AMJ1019" s="85"/>
    </row>
    <row r="1020" s="84" customFormat="true" ht="17.9" hidden="true" customHeight="false" outlineLevel="1" collapsed="false">
      <c r="A1020" s="69"/>
      <c r="B1020" s="86"/>
      <c r="C1020" s="105" t="str">
        <f aca="false">C1019</f>
        <v>CIOPAC</v>
      </c>
      <c r="D1020" s="106" t="str">
        <f aca="false">D1019</f>
        <v>1º PAV.</v>
      </c>
      <c r="E1020" s="106" t="str">
        <f aca="false">E1019</f>
        <v>VESTIÁRIO CABOS E SOLDADOS A=33,44m2</v>
      </c>
      <c r="F1020" s="107" t="str">
        <f aca="false">F1019</f>
        <v>TETO</v>
      </c>
      <c r="G1020" s="108"/>
      <c r="H1020" s="109"/>
      <c r="I1020" s="110"/>
      <c r="J1020" s="108"/>
      <c r="K1020" s="109"/>
      <c r="L1020" s="110"/>
      <c r="M1020" s="108"/>
      <c r="N1020" s="109"/>
      <c r="O1020" s="110"/>
      <c r="P1020" s="111"/>
      <c r="Q1020" s="112"/>
      <c r="R1020" s="113"/>
      <c r="S1020" s="114"/>
      <c r="T1020" s="115"/>
      <c r="U1020" s="116"/>
      <c r="V1020" s="117"/>
      <c r="W1020" s="118" t="n">
        <f aca="false">V1019</f>
        <v>33.44</v>
      </c>
      <c r="X1020" s="119" t="n">
        <v>96114</v>
      </c>
      <c r="Y1020" s="106" t="str">
        <f aca="false">IFERROR(VLOOKUP($X1020,'BASE DADOS'!$B$2:$E$16877,2,FALSE()),"-")</f>
        <v>SINAPI</v>
      </c>
      <c r="Z1020" s="106" t="str">
        <f aca="false">IFERROR(VLOOKUP($X1020,'BASE DADOS'!$B$2:$E$16877,3,FALSE()),"-")</f>
        <v>Forro em drywall, para ambientes comerciais, inclusive estrutura de fixação. af_05/2017_ps</v>
      </c>
      <c r="AA1020" s="107" t="str">
        <f aca="false">IFERROR(VLOOKUP($X1020,'BASE DADOS'!$B$2:$E$16877,4,FALSE()),"-")</f>
        <v>m2</v>
      </c>
      <c r="AB1020" s="120" t="s">
        <v>17018</v>
      </c>
      <c r="AC1020" s="121" t="str">
        <f aca="false">IFERROR(VLOOKUP(AB1020,'ETAPAS ORCAM'!$B$4:$C$58,2,FALSE()),"-")</f>
        <v>B09 – REVESTIMENTO INTERNO – TETO</v>
      </c>
      <c r="AMH1020" s="85"/>
      <c r="AMI1020" s="85"/>
      <c r="AMJ1020" s="85"/>
    </row>
    <row r="1021" s="84" customFormat="true" ht="17.9" hidden="true" customHeight="false" outlineLevel="1" collapsed="false">
      <c r="A1021" s="69"/>
      <c r="B1021" s="86"/>
      <c r="C1021" s="105" t="str">
        <f aca="false">C1020</f>
        <v>CIOPAC</v>
      </c>
      <c r="D1021" s="106" t="str">
        <f aca="false">D1020</f>
        <v>1º PAV.</v>
      </c>
      <c r="E1021" s="106" t="str">
        <f aca="false">E1020</f>
        <v>VESTIÁRIO CABOS E SOLDADOS A=33,44m2</v>
      </c>
      <c r="F1021" s="107" t="str">
        <f aca="false">F1020</f>
        <v>TETO</v>
      </c>
      <c r="G1021" s="108"/>
      <c r="H1021" s="109"/>
      <c r="I1021" s="110"/>
      <c r="J1021" s="108"/>
      <c r="K1021" s="109"/>
      <c r="L1021" s="110"/>
      <c r="M1021" s="108"/>
      <c r="N1021" s="109"/>
      <c r="O1021" s="110"/>
      <c r="P1021" s="111"/>
      <c r="Q1021" s="112"/>
      <c r="R1021" s="113"/>
      <c r="S1021" s="114"/>
      <c r="T1021" s="115"/>
      <c r="U1021" s="116"/>
      <c r="V1021" s="117"/>
      <c r="W1021" s="118" t="n">
        <f aca="false">J1012</f>
        <v>23.2</v>
      </c>
      <c r="X1021" s="119" t="n">
        <v>9082</v>
      </c>
      <c r="Y1021" s="106" t="str">
        <f aca="false">IFERROR(VLOOKUP($X1021,'BASE DADOS'!$B$2:$E$16877,2,FALSE()),"-")</f>
        <v>ORSE</v>
      </c>
      <c r="Z1021" s="106" t="str">
        <f aca="false">IFERROR(VLOOKUP($X1021,'BASE DADOS'!$B$2:$E$16877,3,FALSE()),"-")</f>
        <v>Tabica metálica 3x3cm para forro de gesso (fornecimento e montagem)</v>
      </c>
      <c r="AA1021" s="107" t="str">
        <f aca="false">IFERROR(VLOOKUP($X1021,'BASE DADOS'!$B$2:$E$16877,4,FALSE()),"-")</f>
        <v>m</v>
      </c>
      <c r="AB1021" s="120" t="s">
        <v>17018</v>
      </c>
      <c r="AC1021" s="121" t="str">
        <f aca="false">IFERROR(VLOOKUP(AB1021,'ETAPAS ORCAM'!$B$4:$C$58,2,FALSE()),"-")</f>
        <v>B09 – REVESTIMENTO INTERNO – TETO</v>
      </c>
      <c r="AMH1021" s="85"/>
      <c r="AMI1021" s="85"/>
      <c r="AMJ1021" s="85"/>
    </row>
    <row r="1022" s="84" customFormat="true" ht="17.9" hidden="true" customHeight="false" outlineLevel="1" collapsed="false">
      <c r="A1022" s="69"/>
      <c r="B1022" s="86"/>
      <c r="C1022" s="105" t="str">
        <f aca="false">C1021</f>
        <v>CIOPAC</v>
      </c>
      <c r="D1022" s="106" t="str">
        <f aca="false">D1021</f>
        <v>1º PAV.</v>
      </c>
      <c r="E1022" s="106" t="str">
        <f aca="false">E1021</f>
        <v>VESTIÁRIO CABOS E SOLDADOS A=33,44m2</v>
      </c>
      <c r="F1022" s="107" t="str">
        <f aca="false">F1021</f>
        <v>TETO</v>
      </c>
      <c r="G1022" s="108"/>
      <c r="H1022" s="109"/>
      <c r="I1022" s="110"/>
      <c r="J1022" s="108"/>
      <c r="K1022" s="109"/>
      <c r="L1022" s="110"/>
      <c r="M1022" s="108"/>
      <c r="N1022" s="109"/>
      <c r="O1022" s="110"/>
      <c r="P1022" s="111"/>
      <c r="Q1022" s="112"/>
      <c r="R1022" s="113"/>
      <c r="S1022" s="114"/>
      <c r="T1022" s="115"/>
      <c r="U1022" s="116"/>
      <c r="V1022" s="117"/>
      <c r="W1022" s="118" t="n">
        <f aca="false">W1020</f>
        <v>33.44</v>
      </c>
      <c r="X1022" s="119" t="n">
        <v>88484</v>
      </c>
      <c r="Y1022" s="106" t="str">
        <f aca="false">IFERROR(VLOOKUP($X1022,'BASE DADOS'!$B$2:$E$16877,2,FALSE()),"-")</f>
        <v>SINAPI</v>
      </c>
      <c r="Z1022" s="106" t="str">
        <f aca="false">IFERROR(VLOOKUP($X1022,'BASE DADOS'!$B$2:$E$16877,3,FALSE()),"-")</f>
        <v>Aplicação de fundo selador acrílico em teto, uma demão. af_06/2014</v>
      </c>
      <c r="AA1022" s="107" t="str">
        <f aca="false">IFERROR(VLOOKUP($X1022,'BASE DADOS'!$B$2:$E$16877,4,FALSE()),"-")</f>
        <v>m2</v>
      </c>
      <c r="AB1022" s="120" t="s">
        <v>17008</v>
      </c>
      <c r="AC1022" s="121" t="str">
        <f aca="false">IFERROR(VLOOKUP(AB1022,'ETAPAS ORCAM'!$B$4:$C$58,2,FALSE()),"-")</f>
        <v>B15 – PINTURA INTERNA – TETO</v>
      </c>
      <c r="AMH1022" s="85"/>
      <c r="AMI1022" s="85"/>
      <c r="AMJ1022" s="85"/>
    </row>
    <row r="1023" s="84" customFormat="true" ht="17.9" hidden="true" customHeight="false" outlineLevel="1" collapsed="false">
      <c r="A1023" s="69"/>
      <c r="B1023" s="86"/>
      <c r="C1023" s="105" t="str">
        <f aca="false">C1022</f>
        <v>CIOPAC</v>
      </c>
      <c r="D1023" s="106" t="str">
        <f aca="false">D1022</f>
        <v>1º PAV.</v>
      </c>
      <c r="E1023" s="106" t="str">
        <f aca="false">E1022</f>
        <v>VESTIÁRIO CABOS E SOLDADOS A=33,44m2</v>
      </c>
      <c r="F1023" s="107" t="str">
        <f aca="false">F1022</f>
        <v>TETO</v>
      </c>
      <c r="G1023" s="108"/>
      <c r="H1023" s="109"/>
      <c r="I1023" s="110"/>
      <c r="J1023" s="108"/>
      <c r="K1023" s="109"/>
      <c r="L1023" s="110"/>
      <c r="M1023" s="108"/>
      <c r="N1023" s="109"/>
      <c r="O1023" s="110"/>
      <c r="P1023" s="111"/>
      <c r="Q1023" s="112"/>
      <c r="R1023" s="113"/>
      <c r="S1023" s="114"/>
      <c r="T1023" s="115"/>
      <c r="U1023" s="116"/>
      <c r="V1023" s="117"/>
      <c r="W1023" s="118" t="n">
        <f aca="false">W1022</f>
        <v>33.44</v>
      </c>
      <c r="X1023" s="119" t="n">
        <v>88496</v>
      </c>
      <c r="Y1023" s="106" t="str">
        <f aca="false">IFERROR(VLOOKUP($X1023,'BASE DADOS'!$B$2:$E$16877,2,FALSE()),"-")</f>
        <v>SINAPI</v>
      </c>
      <c r="Z1023" s="106" t="str">
        <f aca="false">IFERROR(VLOOKUP($X1023,'BASE DADOS'!$B$2:$E$16877,3,FALSE()),"-")</f>
        <v>Aplicação e lixamento de massa látex em teto, duas demãos. af_06/2014</v>
      </c>
      <c r="AA1023" s="107" t="str">
        <f aca="false">IFERROR(VLOOKUP($X1023,'BASE DADOS'!$B$2:$E$16877,4,FALSE()),"-")</f>
        <v>m2</v>
      </c>
      <c r="AB1023" s="120" t="s">
        <v>17008</v>
      </c>
      <c r="AC1023" s="121" t="str">
        <f aca="false">IFERROR(VLOOKUP(AB1023,'ETAPAS ORCAM'!$B$4:$C$58,2,FALSE()),"-")</f>
        <v>B15 – PINTURA INTERNA – TETO</v>
      </c>
      <c r="AMH1023" s="85"/>
      <c r="AMI1023" s="85"/>
      <c r="AMJ1023" s="85"/>
    </row>
    <row r="1024" s="84" customFormat="true" ht="17.9" hidden="true" customHeight="false" outlineLevel="1" collapsed="false">
      <c r="A1024" s="69"/>
      <c r="B1024" s="86"/>
      <c r="C1024" s="105" t="str">
        <f aca="false">C1023</f>
        <v>CIOPAC</v>
      </c>
      <c r="D1024" s="106" t="str">
        <f aca="false">D1023</f>
        <v>1º PAV.</v>
      </c>
      <c r="E1024" s="106" t="str">
        <f aca="false">E1023</f>
        <v>VESTIÁRIO CABOS E SOLDADOS A=33,44m2</v>
      </c>
      <c r="F1024" s="107" t="str">
        <f aca="false">F1023</f>
        <v>TETO</v>
      </c>
      <c r="G1024" s="108"/>
      <c r="H1024" s="109"/>
      <c r="I1024" s="110"/>
      <c r="J1024" s="108"/>
      <c r="K1024" s="109"/>
      <c r="L1024" s="110"/>
      <c r="M1024" s="108"/>
      <c r="N1024" s="109"/>
      <c r="O1024" s="110"/>
      <c r="P1024" s="111"/>
      <c r="Q1024" s="112"/>
      <c r="R1024" s="113"/>
      <c r="S1024" s="114"/>
      <c r="T1024" s="115"/>
      <c r="U1024" s="116"/>
      <c r="V1024" s="117"/>
      <c r="W1024" s="118" t="n">
        <f aca="false">W1023</f>
        <v>33.44</v>
      </c>
      <c r="X1024" s="119" t="n">
        <v>104639</v>
      </c>
      <c r="Y1024" s="106" t="str">
        <f aca="false">IFERROR(VLOOKUP($X1024,'BASE DADOS'!$B$2:$E$16877,2,FALSE()),"-")</f>
        <v>SINAPI</v>
      </c>
      <c r="Z1024" s="106" t="str">
        <f aca="false">IFERROR(VLOOKUP($X1024,'BASE DADOS'!$B$2:$E$16877,3,FALSE()),"-")</f>
        <v>Pintura látex acrílica econômica, aplicação manual em teto, duas demãos. Af_04/2023</v>
      </c>
      <c r="AA1024" s="107" t="str">
        <f aca="false">IFERROR(VLOOKUP($X1024,'BASE DADOS'!$B$2:$E$16877,4,FALSE()),"-")</f>
        <v>m2</v>
      </c>
      <c r="AB1024" s="120" t="s">
        <v>17008</v>
      </c>
      <c r="AC1024" s="121" t="str">
        <f aca="false">IFERROR(VLOOKUP(AB1024,'ETAPAS ORCAM'!$B$4:$C$58,2,FALSE()),"-")</f>
        <v>B15 – PINTURA INTERNA – TETO</v>
      </c>
      <c r="AMH1024" s="85"/>
      <c r="AMI1024" s="85"/>
      <c r="AMJ1024" s="85"/>
    </row>
    <row r="1025" s="104" customFormat="true" ht="17.9" hidden="true" customHeight="false" outlineLevel="1" collapsed="false">
      <c r="A1025" s="69"/>
      <c r="B1025" s="86"/>
      <c r="C1025" s="168" t="str">
        <f aca="false">C1024</f>
        <v>CIOPAC</v>
      </c>
      <c r="D1025" s="169" t="str">
        <f aca="false">D1024</f>
        <v>1º PAV.</v>
      </c>
      <c r="E1025" s="169" t="str">
        <f aca="false">E1024</f>
        <v>VESTIÁRIO CABOS E SOLDADOS A=33,44m2</v>
      </c>
      <c r="F1025" s="170" t="s">
        <v>17020</v>
      </c>
      <c r="G1025" s="171" t="n">
        <v>1</v>
      </c>
      <c r="H1025" s="172"/>
      <c r="I1025" s="173"/>
      <c r="J1025" s="171"/>
      <c r="K1025" s="172"/>
      <c r="L1025" s="173"/>
      <c r="M1025" s="171"/>
      <c r="N1025" s="172"/>
      <c r="O1025" s="173"/>
      <c r="P1025" s="174"/>
      <c r="Q1025" s="175"/>
      <c r="R1025" s="176"/>
      <c r="S1025" s="177" t="n">
        <f aca="false">IF(G1025&lt;&gt;0,(G1025+P1025),(J1025*M1025)+P1025)</f>
        <v>1</v>
      </c>
      <c r="T1025" s="178" t="n">
        <f aca="false">IF(H1025&lt;&gt;0,(H1025+Q1025),(K1025*N1025)+Q1025)</f>
        <v>0</v>
      </c>
      <c r="U1025" s="179" t="n">
        <f aca="false">IF(I1025&lt;&gt;0,(I1025+R1025),(L1025*O1025)+R1025)</f>
        <v>0</v>
      </c>
      <c r="V1025" s="180" t="n">
        <f aca="false">SUM(S1025:U1025)</f>
        <v>1</v>
      </c>
      <c r="W1025" s="181"/>
      <c r="X1025" s="182"/>
      <c r="Y1025" s="169"/>
      <c r="Z1025" s="169"/>
      <c r="AA1025" s="170"/>
      <c r="AB1025" s="183"/>
      <c r="AC1025" s="184"/>
      <c r="AMH1025" s="85"/>
      <c r="AMI1025" s="85"/>
      <c r="AMJ1025" s="85"/>
    </row>
    <row r="1026" s="84" customFormat="true" ht="34.3" hidden="true" customHeight="false" outlineLevel="1" collapsed="false">
      <c r="A1026" s="69"/>
      <c r="B1026" s="86"/>
      <c r="C1026" s="105" t="str">
        <f aca="false">C1025</f>
        <v>CIOPAC</v>
      </c>
      <c r="D1026" s="106" t="str">
        <f aca="false">D1025</f>
        <v>1º PAV.</v>
      </c>
      <c r="E1026" s="106" t="str">
        <f aca="false">E1025</f>
        <v>VESTIÁRIO CABOS E SOLDADOS A=33,44m2</v>
      </c>
      <c r="F1026" s="107" t="str">
        <f aca="false">F1025</f>
        <v>ESQ. MADEIRA</v>
      </c>
      <c r="G1026" s="108"/>
      <c r="H1026" s="109"/>
      <c r="I1026" s="110"/>
      <c r="J1026" s="108"/>
      <c r="K1026" s="109"/>
      <c r="L1026" s="110"/>
      <c r="M1026" s="108"/>
      <c r="N1026" s="109"/>
      <c r="O1026" s="110"/>
      <c r="P1026" s="111"/>
      <c r="Q1026" s="112"/>
      <c r="R1026" s="113"/>
      <c r="S1026" s="114"/>
      <c r="T1026" s="115"/>
      <c r="U1026" s="116"/>
      <c r="V1026" s="117"/>
      <c r="W1026" s="118" t="n">
        <v>4</v>
      </c>
      <c r="X1026" s="119" t="n">
        <v>7788</v>
      </c>
      <c r="Y1026" s="106" t="str">
        <f aca="false">IFERROR(VLOOKUP($X1026,'BASE DADOS'!$B$2:$E$16877,2,FALSE()),"-")</f>
        <v>ORSE</v>
      </c>
      <c r="Z1026" s="106" t="str">
        <f aca="false">IFERROR(VLOOKUP($X1026,'BASE DADOS'!$B$2:$E$16877,3,FALSE()),"-")</f>
        <v>Porta em madeira compensada (canela), lisa, semi-ôca, (0.60 x 1,60 a 2.10 m), revestida c/fórmica, inclusive ferragens (livre/ocupado), para uso em divisórias granito ou mármore</v>
      </c>
      <c r="AA1026" s="107" t="str">
        <f aca="false">IFERROR(VLOOKUP($X1026,'BASE DADOS'!$B$2:$E$16877,4,FALSE()),"-")</f>
        <v>un</v>
      </c>
      <c r="AB1026" s="120" t="s">
        <v>17009</v>
      </c>
      <c r="AC1026" s="121" t="str">
        <f aca="false">IFERROR(VLOOKUP(AB1026,'ETAPAS ORCAM'!$B$4:$C$58,2,FALSE()),"-")</f>
        <v>B12 – ESQUADRIAS</v>
      </c>
      <c r="AMH1026" s="85"/>
      <c r="AMI1026" s="85"/>
      <c r="AMJ1026" s="85"/>
    </row>
    <row r="1027" s="84" customFormat="true" ht="42.5" hidden="true" customHeight="false" outlineLevel="1" collapsed="false">
      <c r="A1027" s="69"/>
      <c r="B1027" s="86"/>
      <c r="C1027" s="105" t="str">
        <f aca="false">C1026</f>
        <v>CIOPAC</v>
      </c>
      <c r="D1027" s="106" t="str">
        <f aca="false">D1026</f>
        <v>1º PAV.</v>
      </c>
      <c r="E1027" s="106" t="str">
        <f aca="false">E1026</f>
        <v>VESTIÁRIO CABOS E SOLDADOS A=33,44m2</v>
      </c>
      <c r="F1027" s="107" t="str">
        <f aca="false">F1026</f>
        <v>ESQ. MADEIRA</v>
      </c>
      <c r="G1027" s="108"/>
      <c r="H1027" s="109"/>
      <c r="I1027" s="110"/>
      <c r="J1027" s="108"/>
      <c r="K1027" s="109"/>
      <c r="L1027" s="110"/>
      <c r="M1027" s="108"/>
      <c r="N1027" s="109"/>
      <c r="O1027" s="110"/>
      <c r="P1027" s="111"/>
      <c r="Q1027" s="112"/>
      <c r="R1027" s="113"/>
      <c r="S1027" s="114"/>
      <c r="T1027" s="115"/>
      <c r="U1027" s="116"/>
      <c r="V1027" s="117"/>
      <c r="W1027" s="118" t="n">
        <v>1</v>
      </c>
      <c r="X1027" s="119" t="n">
        <v>90843</v>
      </c>
      <c r="Y1027" s="106" t="str">
        <f aca="false">IFERROR(VLOOKUP($X1027,'BASE DADOS'!$B$2:$E$16877,2,FALSE()),"-")</f>
        <v>SINAPI</v>
      </c>
      <c r="Z1027" s="106" t="str">
        <f aca="false">IFERROR(VLOOKUP($X1027,'BASE DADOS'!$B$2:$E$16877,3,FALSE()),"-")</f>
        <v>Kit de porta de madeira para pintura, semi-oca (leve ou média), padrão médio, 80x210cm, espessura de 3,5cm, itens inclusos: dobradiças, montagem e instalação do batente, fechadura com execução do furo - fornecimento e instalação. af_12/2019</v>
      </c>
      <c r="AA1027" s="107" t="str">
        <f aca="false">IFERROR(VLOOKUP($X1027,'BASE DADOS'!$B$2:$E$16877,4,FALSE()),"-")</f>
        <v>un</v>
      </c>
      <c r="AB1027" s="120" t="s">
        <v>17009</v>
      </c>
      <c r="AC1027" s="121" t="str">
        <f aca="false">IFERROR(VLOOKUP(AB1027,'ETAPAS ORCAM'!$B$4:$C$58,2,FALSE()),"-")</f>
        <v>B12 – ESQUADRIAS</v>
      </c>
      <c r="AMH1027" s="85"/>
      <c r="AMI1027" s="85"/>
      <c r="AMJ1027" s="85"/>
    </row>
    <row r="1028" s="84" customFormat="true" ht="26.1" hidden="true" customHeight="false" outlineLevel="1" collapsed="false">
      <c r="A1028" s="69"/>
      <c r="B1028" s="86"/>
      <c r="C1028" s="105" t="str">
        <f aca="false">C1027</f>
        <v>CIOPAC</v>
      </c>
      <c r="D1028" s="106" t="str">
        <f aca="false">D1027</f>
        <v>1º PAV.</v>
      </c>
      <c r="E1028" s="106" t="str">
        <f aca="false">E1027</f>
        <v>VESTIÁRIO CABOS E SOLDADOS A=33,44m2</v>
      </c>
      <c r="F1028" s="107" t="str">
        <f aca="false">F1027</f>
        <v>ESQ. MADEIRA</v>
      </c>
      <c r="G1028" s="108"/>
      <c r="H1028" s="109"/>
      <c r="I1028" s="110"/>
      <c r="J1028" s="108"/>
      <c r="K1028" s="109"/>
      <c r="L1028" s="110"/>
      <c r="M1028" s="108"/>
      <c r="N1028" s="109"/>
      <c r="O1028" s="110"/>
      <c r="P1028" s="111"/>
      <c r="Q1028" s="112"/>
      <c r="R1028" s="113"/>
      <c r="S1028" s="114"/>
      <c r="T1028" s="115"/>
      <c r="U1028" s="116"/>
      <c r="V1028" s="117"/>
      <c r="W1028" s="118" t="n">
        <f aca="false">(0.8*2.1)*3</f>
        <v>5.04</v>
      </c>
      <c r="X1028" s="119" t="n">
        <v>2309</v>
      </c>
      <c r="Y1028" s="106" t="str">
        <f aca="false">IFERROR(VLOOKUP($X1028,'BASE DADOS'!$B$2:$E$16877,2,FALSE()),"-")</f>
        <v>ORSE</v>
      </c>
      <c r="Z1028" s="106" t="str">
        <f aca="false">IFERROR(VLOOKUP($X1028,'BASE DADOS'!$B$2:$E$16877,3,FALSE()),"-")</f>
        <v>Pintura sobre superfícies de madeira com aplicação de 01 demão de fundo sintético nivelador, 01 demão de massa a óleo e 02 demãos de tinta esmalte</v>
      </c>
      <c r="AA1028" s="107" t="str">
        <f aca="false">IFERROR(VLOOKUP($X1028,'BASE DADOS'!$B$2:$E$16877,4,FALSE()),"-")</f>
        <v>m2</v>
      </c>
      <c r="AB1028" s="120" t="s">
        <v>17021</v>
      </c>
      <c r="AC1028" s="121" t="str">
        <f aca="false">IFERROR(VLOOKUP(AB1028,'ETAPAS ORCAM'!$B$4:$C$58,2,FALSE()),"-")</f>
        <v>B16 – PINTURA – ESQ. MADEIRA</v>
      </c>
      <c r="AMH1028" s="85"/>
      <c r="AMI1028" s="85"/>
      <c r="AMJ1028" s="85"/>
    </row>
    <row r="1029" s="84" customFormat="true" ht="17.9" hidden="true" customHeight="false" outlineLevel="1" collapsed="false">
      <c r="A1029" s="69"/>
      <c r="B1029" s="86"/>
      <c r="C1029" s="105" t="str">
        <f aca="false">C1028</f>
        <v>CIOPAC</v>
      </c>
      <c r="D1029" s="106" t="str">
        <f aca="false">D1028</f>
        <v>1º PAV.</v>
      </c>
      <c r="E1029" s="106" t="str">
        <f aca="false">E1028</f>
        <v>VESTIÁRIO CABOS E SOLDADOS A=33,44m2</v>
      </c>
      <c r="F1029" s="107" t="str">
        <f aca="false">F1028</f>
        <v>ESQ. MADEIRA</v>
      </c>
      <c r="G1029" s="108"/>
      <c r="H1029" s="109"/>
      <c r="I1029" s="110"/>
      <c r="J1029" s="108"/>
      <c r="K1029" s="109"/>
      <c r="L1029" s="110"/>
      <c r="M1029" s="108"/>
      <c r="N1029" s="109"/>
      <c r="O1029" s="110"/>
      <c r="P1029" s="111"/>
      <c r="Q1029" s="112"/>
      <c r="R1029" s="113"/>
      <c r="S1029" s="114"/>
      <c r="T1029" s="115"/>
      <c r="U1029" s="116"/>
      <c r="V1029" s="117"/>
      <c r="W1029" s="118" t="n">
        <v>0.85</v>
      </c>
      <c r="X1029" s="119" t="n">
        <v>2266</v>
      </c>
      <c r="Y1029" s="106" t="str">
        <f aca="false">IFERROR(VLOOKUP($X1029,'BASE DADOS'!$B$2:$E$16877,2,FALSE()),"-")</f>
        <v>ORSE</v>
      </c>
      <c r="Z1029" s="106" t="str">
        <f aca="false">IFERROR(VLOOKUP($X1029,'BASE DADOS'!$B$2:$E$16877,3,FALSE()),"-")</f>
        <v>Soleira em granito cinza andorinha, l = 15 cm, e = 2 cm</v>
      </c>
      <c r="AA1029" s="107" t="str">
        <f aca="false">IFERROR(VLOOKUP($X1029,'BASE DADOS'!$B$2:$E$16877,4,FALSE()),"-")</f>
        <v>m</v>
      </c>
      <c r="AB1029" s="120" t="s">
        <v>17003</v>
      </c>
      <c r="AC1029" s="121" t="str">
        <f aca="false">IFERROR(VLOOKUP(AB1029,'ETAPAS ORCAM'!$B$4:$C$58,2,FALSE()),"-")</f>
        <v>B11 – PAVIMENTAÇÃO</v>
      </c>
      <c r="AMH1029" s="85"/>
      <c r="AMI1029" s="85"/>
      <c r="AMJ1029" s="85"/>
    </row>
    <row r="1030" s="104" customFormat="true" ht="17.9" hidden="true" customHeight="false" outlineLevel="1" collapsed="false">
      <c r="A1030" s="69"/>
      <c r="B1030" s="86"/>
      <c r="C1030" s="168" t="str">
        <f aca="false">C1024</f>
        <v>CIOPAC</v>
      </c>
      <c r="D1030" s="169" t="str">
        <f aca="false">D1024</f>
        <v>1º PAV.</v>
      </c>
      <c r="E1030" s="169" t="str">
        <f aca="false">E1024</f>
        <v>VESTIÁRIO CABOS E SOLDADOS A=33,44m2</v>
      </c>
      <c r="F1030" s="170" t="s">
        <v>17022</v>
      </c>
      <c r="G1030" s="171"/>
      <c r="H1030" s="172"/>
      <c r="I1030" s="173"/>
      <c r="J1030" s="171" t="n">
        <v>2.4</v>
      </c>
      <c r="K1030" s="172" t="n">
        <v>2</v>
      </c>
      <c r="L1030" s="173" t="n">
        <v>2</v>
      </c>
      <c r="M1030" s="171" t="n">
        <v>0.6</v>
      </c>
      <c r="N1030" s="172" t="n">
        <v>0.6</v>
      </c>
      <c r="O1030" s="173" t="n">
        <v>0.6</v>
      </c>
      <c r="P1030" s="174"/>
      <c r="Q1030" s="175"/>
      <c r="R1030" s="176"/>
      <c r="S1030" s="177" t="n">
        <f aca="false">IF(G1030&lt;&gt;0,(G1030+P1030),(J1030*M1030)+P1030)</f>
        <v>1.44</v>
      </c>
      <c r="T1030" s="178" t="n">
        <f aca="false">IF(H1030&lt;&gt;0,(H1030+Q1030),(K1030*N1030)+Q1030)</f>
        <v>1.2</v>
      </c>
      <c r="U1030" s="179" t="n">
        <f aca="false">IF(I1030&lt;&gt;0,(I1030+R1030),(L1030*O1030)+R1030)</f>
        <v>1.2</v>
      </c>
      <c r="V1030" s="180" t="n">
        <f aca="false">SUM(S1030:U1030)</f>
        <v>3.84</v>
      </c>
      <c r="W1030" s="181"/>
      <c r="X1030" s="182"/>
      <c r="Y1030" s="169"/>
      <c r="Z1030" s="169"/>
      <c r="AA1030" s="170"/>
      <c r="AB1030" s="183"/>
      <c r="AC1030" s="184"/>
      <c r="AMH1030" s="85"/>
      <c r="AMI1030" s="85"/>
      <c r="AMJ1030" s="85"/>
    </row>
    <row r="1031" s="84" customFormat="true" ht="26.1" hidden="true" customHeight="false" outlineLevel="1" collapsed="false">
      <c r="A1031" s="69"/>
      <c r="B1031" s="86"/>
      <c r="C1031" s="105" t="str">
        <f aca="false">C1030</f>
        <v>CIOPAC</v>
      </c>
      <c r="D1031" s="106" t="str">
        <f aca="false">D1030</f>
        <v>1º PAV.</v>
      </c>
      <c r="E1031" s="106" t="str">
        <f aca="false">E1030</f>
        <v>VESTIÁRIO CABOS E SOLDADOS A=33,44m2</v>
      </c>
      <c r="F1031" s="107" t="str">
        <f aca="false">F1030</f>
        <v>ESQ. ALUMÍNIO</v>
      </c>
      <c r="G1031" s="108"/>
      <c r="H1031" s="109"/>
      <c r="I1031" s="110"/>
      <c r="J1031" s="108"/>
      <c r="K1031" s="109"/>
      <c r="L1031" s="110"/>
      <c r="M1031" s="108"/>
      <c r="N1031" s="109"/>
      <c r="O1031" s="110"/>
      <c r="P1031" s="111"/>
      <c r="Q1031" s="112"/>
      <c r="R1031" s="113"/>
      <c r="S1031" s="114"/>
      <c r="T1031" s="115"/>
      <c r="U1031" s="116"/>
      <c r="V1031" s="117"/>
      <c r="W1031" s="118" t="n">
        <f aca="false">V1030</f>
        <v>3.84</v>
      </c>
      <c r="X1031" s="119" t="n">
        <v>94569</v>
      </c>
      <c r="Y1031" s="106" t="str">
        <f aca="false">IFERROR(VLOOKUP($X1031,'BASE DADOS'!$B$2:$E$16877,2,FALSE()),"-")</f>
        <v>SINAPI</v>
      </c>
      <c r="Z1031" s="106" t="str">
        <f aca="false">IFERROR(VLOOKUP($X1031,'BASE DADOS'!$B$2:$E$16877,3,FALSE()),"-")</f>
        <v>Janela de alumínio tipo maxim-ar, com vidros, batente e ferragens. exclusive alizar, acabamento e contramarco. fornecimento e instalação. af_12/2019</v>
      </c>
      <c r="AA1031" s="107" t="str">
        <f aca="false">IFERROR(VLOOKUP($X1031,'BASE DADOS'!$B$2:$E$16877,4,FALSE()),"-")</f>
        <v>m2</v>
      </c>
      <c r="AB1031" s="120" t="s">
        <v>17009</v>
      </c>
      <c r="AC1031" s="121" t="str">
        <f aca="false">IFERROR(VLOOKUP(AB1031,'ETAPAS ORCAM'!$B$4:$C$58,2,FALSE()),"-")</f>
        <v>B12 – ESQUADRIAS</v>
      </c>
      <c r="AMH1031" s="85"/>
      <c r="AMI1031" s="85"/>
      <c r="AMJ1031" s="85"/>
    </row>
    <row r="1032" s="84" customFormat="true" ht="17.9" hidden="true" customHeight="false" outlineLevel="1" collapsed="false">
      <c r="A1032" s="69"/>
      <c r="B1032" s="86"/>
      <c r="C1032" s="105" t="str">
        <f aca="false">C1031</f>
        <v>CIOPAC</v>
      </c>
      <c r="D1032" s="106" t="str">
        <f aca="false">D1031</f>
        <v>1º PAV.</v>
      </c>
      <c r="E1032" s="106" t="str">
        <f aca="false">E1031</f>
        <v>VESTIÁRIO CABOS E SOLDADOS A=33,44m2</v>
      </c>
      <c r="F1032" s="107" t="str">
        <f aca="false">F1031</f>
        <v>ESQ. ALUMÍNIO</v>
      </c>
      <c r="G1032" s="108"/>
      <c r="H1032" s="109"/>
      <c r="I1032" s="110"/>
      <c r="J1032" s="108"/>
      <c r="K1032" s="109"/>
      <c r="L1032" s="110"/>
      <c r="M1032" s="108"/>
      <c r="N1032" s="109"/>
      <c r="O1032" s="110"/>
      <c r="P1032" s="111"/>
      <c r="Q1032" s="112"/>
      <c r="R1032" s="113"/>
      <c r="S1032" s="114"/>
      <c r="T1032" s="115"/>
      <c r="U1032" s="116"/>
      <c r="V1032" s="117"/>
      <c r="W1032" s="118" t="n">
        <f aca="false">+W1031*2</f>
        <v>7.68</v>
      </c>
      <c r="X1032" s="119" t="n">
        <v>99821</v>
      </c>
      <c r="Y1032" s="106" t="str">
        <f aca="false">IFERROR(VLOOKUP($X1032,'BASE DADOS'!$B$2:$E$16877,2,FALSE()),"-")</f>
        <v>SINAPI</v>
      </c>
      <c r="Z1032" s="106" t="str">
        <f aca="false">IFERROR(VLOOKUP($X1032,'BASE DADOS'!$B$2:$E$16877,3,FALSE()),"-")</f>
        <v>Limpeza de janela de vidro com caixilho em aço/alumínio/pvc. af_04/2019</v>
      </c>
      <c r="AA1032" s="107" t="str">
        <f aca="false">IFERROR(VLOOKUP($X1032,'BASE DADOS'!$B$2:$E$16877,4,FALSE()),"-")</f>
        <v>m2</v>
      </c>
      <c r="AB1032" s="120" t="s">
        <v>17004</v>
      </c>
      <c r="AC1032" s="121" t="str">
        <f aca="false">IFERROR(VLOOKUP(AB1032,'ETAPAS ORCAM'!$B$4:$C$58,2,FALSE()),"-")</f>
        <v>B39 – LIMPEZA FINAL</v>
      </c>
      <c r="AMH1032" s="85"/>
      <c r="AMI1032" s="85"/>
      <c r="AMJ1032" s="85"/>
    </row>
    <row r="1033" s="84" customFormat="true" ht="17.9" hidden="true" customHeight="false" outlineLevel="1" collapsed="false">
      <c r="A1033" s="69"/>
      <c r="B1033" s="86"/>
      <c r="C1033" s="105" t="str">
        <f aca="false">C1032</f>
        <v>CIOPAC</v>
      </c>
      <c r="D1033" s="106" t="str">
        <f aca="false">D1032</f>
        <v>1º PAV.</v>
      </c>
      <c r="E1033" s="106" t="str">
        <f aca="false">E1032</f>
        <v>VESTIÁRIO CABOS E SOLDADOS A=33,44m2</v>
      </c>
      <c r="F1033" s="107" t="str">
        <f aca="false">F1032</f>
        <v>ESQ. ALUMÍNIO</v>
      </c>
      <c r="G1033" s="108"/>
      <c r="H1033" s="109"/>
      <c r="I1033" s="110"/>
      <c r="J1033" s="108"/>
      <c r="K1033" s="109"/>
      <c r="L1033" s="110"/>
      <c r="M1033" s="108"/>
      <c r="N1033" s="109"/>
      <c r="O1033" s="110"/>
      <c r="P1033" s="111"/>
      <c r="Q1033" s="112"/>
      <c r="R1033" s="113"/>
      <c r="S1033" s="114"/>
      <c r="T1033" s="115"/>
      <c r="U1033" s="116"/>
      <c r="V1033" s="117"/>
      <c r="W1033" s="118" t="n">
        <f aca="false">+2.45+(2.05*2)</f>
        <v>6.55</v>
      </c>
      <c r="X1033" s="119" t="n">
        <v>1989</v>
      </c>
      <c r="Y1033" s="106" t="str">
        <f aca="false">IFERROR(VLOOKUP($X1033,'BASE DADOS'!$B$2:$E$16877,2,FALSE()),"-")</f>
        <v>ORSE</v>
      </c>
      <c r="Z1033" s="106" t="str">
        <f aca="false">IFERROR(VLOOKUP($X1033,'BASE DADOS'!$B$2:$E$16877,3,FALSE()),"-")</f>
        <v>Peitoril granito cinza polido, c/ largura = 22 cm, esp = 2 cm</v>
      </c>
      <c r="AA1033" s="107" t="str">
        <f aca="false">IFERROR(VLOOKUP($X1033,'BASE DADOS'!$B$2:$E$16877,4,FALSE()),"-")</f>
        <v>m</v>
      </c>
      <c r="AB1033" s="120" t="s">
        <v>17006</v>
      </c>
      <c r="AC1033" s="121" t="str">
        <f aca="false">IFERROR(VLOOKUP(AB1033,'ETAPAS ORCAM'!$B$4:$C$58,2,FALSE()),"-")</f>
        <v>B08 – REVESTIMENTO INTERNO – PAREDE</v>
      </c>
      <c r="AMH1033" s="85"/>
      <c r="AMI1033" s="85"/>
      <c r="AMJ1033" s="85"/>
    </row>
    <row r="1034" s="104" customFormat="true" ht="26.1" hidden="true" customHeight="false" outlineLevel="1" collapsed="false">
      <c r="A1034" s="69"/>
      <c r="B1034" s="86"/>
      <c r="C1034" s="168" t="str">
        <f aca="false">C1024</f>
        <v>CIOPAC</v>
      </c>
      <c r="D1034" s="169" t="str">
        <f aca="false">D1024</f>
        <v>1º PAV.</v>
      </c>
      <c r="E1034" s="169" t="str">
        <f aca="false">E1024</f>
        <v>VESTIÁRIO CABOS E SOLDADOS A=33,44m2</v>
      </c>
      <c r="F1034" s="170" t="s">
        <v>16966</v>
      </c>
      <c r="G1034" s="171" t="n">
        <v>1</v>
      </c>
      <c r="H1034" s="172"/>
      <c r="I1034" s="173"/>
      <c r="J1034" s="171"/>
      <c r="K1034" s="172"/>
      <c r="L1034" s="173"/>
      <c r="M1034" s="171"/>
      <c r="N1034" s="172"/>
      <c r="O1034" s="173"/>
      <c r="P1034" s="174"/>
      <c r="Q1034" s="175"/>
      <c r="R1034" s="176"/>
      <c r="S1034" s="177" t="n">
        <f aca="false">IF(G1034&lt;&gt;0,(G1034+P1034),(J1034*M1034)+P1034)</f>
        <v>1</v>
      </c>
      <c r="T1034" s="178" t="n">
        <f aca="false">IF(H1034&lt;&gt;0,(H1034+Q1034),(K1034*N1034)+Q1034)</f>
        <v>0</v>
      </c>
      <c r="U1034" s="179" t="n">
        <f aca="false">IF(I1034&lt;&gt;0,(I1034+R1034),(L1034*O1034)+R1034)</f>
        <v>0</v>
      </c>
      <c r="V1034" s="180" t="n">
        <f aca="false">SUM(S1034:U1034)</f>
        <v>1</v>
      </c>
      <c r="W1034" s="181"/>
      <c r="X1034" s="182"/>
      <c r="Y1034" s="169"/>
      <c r="Z1034" s="169"/>
      <c r="AA1034" s="170"/>
      <c r="AB1034" s="183"/>
      <c r="AC1034" s="184"/>
      <c r="AMH1034" s="85"/>
      <c r="AMI1034" s="85"/>
      <c r="AMJ1034" s="85"/>
    </row>
    <row r="1035" s="84" customFormat="true" ht="42.5" hidden="true" customHeight="false" outlineLevel="1" collapsed="false">
      <c r="A1035" s="69"/>
      <c r="B1035" s="86"/>
      <c r="C1035" s="105" t="str">
        <f aca="false">C1034</f>
        <v>CIOPAC</v>
      </c>
      <c r="D1035" s="106" t="str">
        <f aca="false">D1034</f>
        <v>1º PAV.</v>
      </c>
      <c r="E1035" s="106" t="str">
        <f aca="false">E1034</f>
        <v>VESTIÁRIO CABOS E SOLDADOS A=33,44m2</v>
      </c>
      <c r="F1035" s="107" t="str">
        <f aca="false">F1034</f>
        <v>BANCADAS, LOUÇAS E METAIS</v>
      </c>
      <c r="G1035" s="108"/>
      <c r="H1035" s="109"/>
      <c r="I1035" s="110"/>
      <c r="J1035" s="108"/>
      <c r="K1035" s="109"/>
      <c r="L1035" s="110"/>
      <c r="M1035" s="108"/>
      <c r="N1035" s="109"/>
      <c r="O1035" s="110"/>
      <c r="P1035" s="111"/>
      <c r="Q1035" s="112"/>
      <c r="R1035" s="113"/>
      <c r="S1035" s="114"/>
      <c r="T1035" s="115"/>
      <c r="U1035" s="116"/>
      <c r="V1035" s="117"/>
      <c r="W1035" s="118" t="n">
        <v>1</v>
      </c>
      <c r="X1035" s="119" t="s">
        <v>148</v>
      </c>
      <c r="Y1035" s="106" t="str">
        <f aca="false">IFERROR(VLOOKUP($X1035,'BASE DADOS'!$B$2:$E$16877,2,FALSE()),"-")</f>
        <v>CRIAR</v>
      </c>
      <c r="Z1035" s="106" t="str">
        <f aca="false">IFERROR(VLOOKUP($X1035,'BASE DADOS'!$B$2:$E$16877,3,FALSE()),"-")</f>
        <v>Lavatório com bancada em granito cinza andorinha, e = 2cm, dim 2.40x0.60, com 04 cubas de embutir de louça, sifão ajustável metalizado, válvula cromada, torneira cromada, inclusive rodopia 10 cm, assentada</v>
      </c>
      <c r="AA1035" s="107" t="n">
        <f aca="false">IFERROR(VLOOKUP($X1035,'BASE DADOS'!$B$2:$E$16877,4,FALSE()),"-")</f>
        <v>0</v>
      </c>
      <c r="AB1035" s="120" t="s">
        <v>17023</v>
      </c>
      <c r="AC1035" s="121" t="str">
        <f aca="false">IFERROR(VLOOKUP(AB1035,'ETAPAS ORCAM'!$B$4:$C$58,2,FALSE()),"-")</f>
        <v>B24 – BANCADAS, LOUÇAS, METAIS SANITÁRIOS E DIVISÓRIAS DE GRANITO</v>
      </c>
      <c r="AMH1035" s="85"/>
      <c r="AMI1035" s="85"/>
      <c r="AMJ1035" s="85"/>
    </row>
    <row r="1036" s="84" customFormat="true" ht="34.3" hidden="true" customHeight="false" outlineLevel="1" collapsed="false">
      <c r="A1036" s="69"/>
      <c r="B1036" s="86"/>
      <c r="C1036" s="105" t="str">
        <f aca="false">C1035</f>
        <v>CIOPAC</v>
      </c>
      <c r="D1036" s="106" t="str">
        <f aca="false">D1035</f>
        <v>1º PAV.</v>
      </c>
      <c r="E1036" s="106" t="str">
        <f aca="false">E1035</f>
        <v>VESTIÁRIO CABOS E SOLDADOS A=33,44m2</v>
      </c>
      <c r="F1036" s="107" t="str">
        <f aca="false">F1035</f>
        <v>BANCADAS, LOUÇAS E METAIS</v>
      </c>
      <c r="G1036" s="108"/>
      <c r="H1036" s="109"/>
      <c r="I1036" s="110"/>
      <c r="J1036" s="108"/>
      <c r="K1036" s="109"/>
      <c r="L1036" s="110"/>
      <c r="M1036" s="108"/>
      <c r="N1036" s="109"/>
      <c r="O1036" s="110"/>
      <c r="P1036" s="111"/>
      <c r="Q1036" s="112"/>
      <c r="R1036" s="113"/>
      <c r="S1036" s="114"/>
      <c r="T1036" s="115"/>
      <c r="U1036" s="116"/>
      <c r="V1036" s="117"/>
      <c r="W1036" s="118" t="n">
        <v>4</v>
      </c>
      <c r="X1036" s="119" t="n">
        <v>7710</v>
      </c>
      <c r="Y1036" s="106" t="str">
        <f aca="false">IFERROR(VLOOKUP($X1036,'BASE DADOS'!$B$2:$E$16877,2,FALSE()),"-")</f>
        <v>ORSE</v>
      </c>
      <c r="Z1036" s="106" t="str">
        <f aca="false">IFERROR(VLOOKUP($X1036,'BASE DADOS'!$B$2:$E$16877,3,FALSE()),"-")</f>
        <v>Vaso sanitario c/caixa de descarga acoplada, linha thema ecoflush, 3/6 lt, ref. 25353/25570, INCEPA ou similar,incl. assento INCEPA linha thema ref. 25987 ou similar, conjunto de fixação, anel de vedação e engate plástico</v>
      </c>
      <c r="AA1036" s="107" t="str">
        <f aca="false">IFERROR(VLOOKUP($X1036,'BASE DADOS'!$B$2:$E$16877,4,FALSE()),"-")</f>
        <v>un</v>
      </c>
      <c r="AB1036" s="120" t="s">
        <v>17023</v>
      </c>
      <c r="AC1036" s="121" t="str">
        <f aca="false">IFERROR(VLOOKUP(AB1036,'ETAPAS ORCAM'!$B$4:$C$58,2,FALSE()),"-")</f>
        <v>B24 – BANCADAS, LOUÇAS, METAIS SANITÁRIOS E DIVISÓRIAS DE GRANITO</v>
      </c>
      <c r="AMH1036" s="85"/>
      <c r="AMI1036" s="85"/>
      <c r="AMJ1036" s="85"/>
    </row>
    <row r="1037" s="84" customFormat="true" ht="17.9" hidden="true" customHeight="false" outlineLevel="1" collapsed="false">
      <c r="A1037" s="69"/>
      <c r="B1037" s="86"/>
      <c r="C1037" s="105" t="str">
        <f aca="false">C1036</f>
        <v>CIOPAC</v>
      </c>
      <c r="D1037" s="106" t="str">
        <f aca="false">D1036</f>
        <v>1º PAV.</v>
      </c>
      <c r="E1037" s="106" t="str">
        <f aca="false">E1036</f>
        <v>VESTIÁRIO CABOS E SOLDADOS A=33,44m2</v>
      </c>
      <c r="F1037" s="107" t="str">
        <f aca="false">F1036</f>
        <v>BANCADAS, LOUÇAS E METAIS</v>
      </c>
      <c r="G1037" s="108"/>
      <c r="H1037" s="109"/>
      <c r="I1037" s="110"/>
      <c r="J1037" s="108"/>
      <c r="K1037" s="109"/>
      <c r="L1037" s="110"/>
      <c r="M1037" s="108"/>
      <c r="N1037" s="109"/>
      <c r="O1037" s="110"/>
      <c r="P1037" s="111"/>
      <c r="Q1037" s="112"/>
      <c r="R1037" s="113"/>
      <c r="S1037" s="114"/>
      <c r="T1037" s="115"/>
      <c r="U1037" s="116"/>
      <c r="V1037" s="117"/>
      <c r="W1037" s="118" t="n">
        <v>4</v>
      </c>
      <c r="X1037" s="119" t="n">
        <v>9502</v>
      </c>
      <c r="Y1037" s="106" t="str">
        <f aca="false">IFERROR(VLOOKUP($X1037,'BASE DADOS'!$B$2:$E$16877,2,FALSE()),"-")</f>
        <v>ORSE</v>
      </c>
      <c r="Z1037" s="106" t="str">
        <f aca="false">IFERROR(VLOOKUP($X1037,'BASE DADOS'!$B$2:$E$16877,3,FALSE()),"-")</f>
        <v>Ducha higiênica com registro, linha Link, ref. 1984.C.ACT. LNK, da DECA ou similar</v>
      </c>
      <c r="AA1037" s="107" t="str">
        <f aca="false">IFERROR(VLOOKUP($X1037,'BASE DADOS'!$B$2:$E$16877,4,FALSE()),"-")</f>
        <v>un</v>
      </c>
      <c r="AB1037" s="120" t="s">
        <v>17023</v>
      </c>
      <c r="AC1037" s="121" t="str">
        <f aca="false">IFERROR(VLOOKUP(AB1037,'ETAPAS ORCAM'!$B$4:$C$58,2,FALSE()),"-")</f>
        <v>B24 – BANCADAS, LOUÇAS, METAIS SANITÁRIOS E DIVISÓRIAS DE GRANITO</v>
      </c>
      <c r="AMH1037" s="85"/>
      <c r="AMI1037" s="85"/>
      <c r="AMJ1037" s="85"/>
    </row>
    <row r="1038" s="84" customFormat="true" ht="17.9" hidden="true" customHeight="false" outlineLevel="1" collapsed="false">
      <c r="A1038" s="69"/>
      <c r="B1038" s="86"/>
      <c r="C1038" s="105" t="str">
        <f aca="false">C1037</f>
        <v>CIOPAC</v>
      </c>
      <c r="D1038" s="106" t="str">
        <f aca="false">D1037</f>
        <v>1º PAV.</v>
      </c>
      <c r="E1038" s="106" t="str">
        <f aca="false">E1037</f>
        <v>VESTIÁRIO CABOS E SOLDADOS A=33,44m2</v>
      </c>
      <c r="F1038" s="107" t="str">
        <f aca="false">F1037</f>
        <v>BANCADAS, LOUÇAS E METAIS</v>
      </c>
      <c r="G1038" s="108"/>
      <c r="H1038" s="109"/>
      <c r="I1038" s="110"/>
      <c r="J1038" s="108"/>
      <c r="K1038" s="109"/>
      <c r="L1038" s="110"/>
      <c r="M1038" s="108"/>
      <c r="N1038" s="109"/>
      <c r="O1038" s="110"/>
      <c r="P1038" s="111"/>
      <c r="Q1038" s="112"/>
      <c r="R1038" s="113"/>
      <c r="S1038" s="114"/>
      <c r="T1038" s="115"/>
      <c r="U1038" s="116"/>
      <c r="V1038" s="117"/>
      <c r="W1038" s="118" t="n">
        <v>6</v>
      </c>
      <c r="X1038" s="119" t="n">
        <v>9504</v>
      </c>
      <c r="Y1038" s="106" t="str">
        <f aca="false">IFERROR(VLOOKUP($X1038,'BASE DADOS'!$B$2:$E$16877,2,FALSE()),"-")</f>
        <v>ORSE</v>
      </c>
      <c r="Z1038" s="106" t="str">
        <f aca="false">IFERROR(VLOOKUP($X1038,'BASE DADOS'!$B$2:$E$16877,3,FALSE()),"-")</f>
        <v>Chuveiro elétrico jet master (lorenzetti  ou similar)</v>
      </c>
      <c r="AA1038" s="107" t="str">
        <f aca="false">IFERROR(VLOOKUP($X1038,'BASE DADOS'!$B$2:$E$16877,4,FALSE()),"-")</f>
        <v>un</v>
      </c>
      <c r="AB1038" s="120" t="s">
        <v>17023</v>
      </c>
      <c r="AC1038" s="121" t="str">
        <f aca="false">IFERROR(VLOOKUP(AB1038,'ETAPAS ORCAM'!$B$4:$C$58,2,FALSE()),"-")</f>
        <v>B24 – BANCADAS, LOUÇAS, METAIS SANITÁRIOS E DIVISÓRIAS DE GRANITO</v>
      </c>
      <c r="AMH1038" s="85"/>
      <c r="AMI1038" s="85"/>
      <c r="AMJ1038" s="85"/>
    </row>
    <row r="1039" s="84" customFormat="true" ht="17.9" hidden="true" customHeight="false" outlineLevel="1" collapsed="false">
      <c r="A1039" s="69"/>
      <c r="B1039" s="86"/>
      <c r="C1039" s="105" t="str">
        <f aca="false">C1037</f>
        <v>CIOPAC</v>
      </c>
      <c r="D1039" s="106" t="str">
        <f aca="false">D1037</f>
        <v>1º PAV.</v>
      </c>
      <c r="E1039" s="106" t="str">
        <f aca="false">E1037</f>
        <v>VESTIÁRIO CABOS E SOLDADOS A=33,44m2</v>
      </c>
      <c r="F1039" s="107" t="str">
        <f aca="false">F1037</f>
        <v>BANCADAS, LOUÇAS E METAIS</v>
      </c>
      <c r="G1039" s="108"/>
      <c r="H1039" s="109"/>
      <c r="I1039" s="110"/>
      <c r="J1039" s="108"/>
      <c r="K1039" s="109"/>
      <c r="L1039" s="110"/>
      <c r="M1039" s="108"/>
      <c r="N1039" s="109"/>
      <c r="O1039" s="110"/>
      <c r="P1039" s="111"/>
      <c r="Q1039" s="112"/>
      <c r="R1039" s="113"/>
      <c r="S1039" s="114"/>
      <c r="T1039" s="115"/>
      <c r="U1039" s="116"/>
      <c r="V1039" s="117"/>
      <c r="W1039" s="118" t="n">
        <v>7</v>
      </c>
      <c r="X1039" s="119" t="n">
        <v>8436</v>
      </c>
      <c r="Y1039" s="106" t="str">
        <f aca="false">IFERROR(VLOOKUP($X1039,'BASE DADOS'!$B$2:$E$16877,2,FALSE()),"-")</f>
        <v>ORSE</v>
      </c>
      <c r="Z1039" s="106" t="str">
        <f aca="false">IFERROR(VLOOKUP($X1039,'BASE DADOS'!$B$2:$E$16877,3,FALSE()),"-")</f>
        <v>Acabamento para registro 1/2", 3/4" e 1" (PQ), ref. 4900 - C43, da Deca ou similar</v>
      </c>
      <c r="AA1039" s="107" t="str">
        <f aca="false">IFERROR(VLOOKUP($X1039,'BASE DADOS'!$B$2:$E$16877,4,FALSE()),"-")</f>
        <v>un</v>
      </c>
      <c r="AB1039" s="120" t="s">
        <v>17023</v>
      </c>
      <c r="AC1039" s="121" t="str">
        <f aca="false">IFERROR(VLOOKUP(AB1039,'ETAPAS ORCAM'!$B$4:$C$58,2,FALSE()),"-")</f>
        <v>B24 – BANCADAS, LOUÇAS, METAIS SANITÁRIOS E DIVISÓRIAS DE GRANITO</v>
      </c>
      <c r="AMH1039" s="85"/>
      <c r="AMI1039" s="85"/>
      <c r="AMJ1039" s="85"/>
    </row>
    <row r="1040" s="84" customFormat="true" ht="17.9" hidden="true" customHeight="false" outlineLevel="1" collapsed="false">
      <c r="A1040" s="69"/>
      <c r="B1040" s="86"/>
      <c r="C1040" s="105" t="str">
        <f aca="false">C1039</f>
        <v>CIOPAC</v>
      </c>
      <c r="D1040" s="106" t="str">
        <f aca="false">D1039</f>
        <v>1º PAV.</v>
      </c>
      <c r="E1040" s="106" t="str">
        <f aca="false">E1039</f>
        <v>VESTIÁRIO CABOS E SOLDADOS A=33,44m2</v>
      </c>
      <c r="F1040" s="107" t="str">
        <f aca="false">F1039</f>
        <v>BANCADAS, LOUÇAS E METAIS</v>
      </c>
      <c r="G1040" s="108"/>
      <c r="H1040" s="109"/>
      <c r="I1040" s="110"/>
      <c r="J1040" s="108"/>
      <c r="K1040" s="109"/>
      <c r="L1040" s="110"/>
      <c r="M1040" s="108"/>
      <c r="N1040" s="109"/>
      <c r="O1040" s="110"/>
      <c r="P1040" s="111"/>
      <c r="Q1040" s="112"/>
      <c r="R1040" s="113"/>
      <c r="S1040" s="114"/>
      <c r="T1040" s="115"/>
      <c r="U1040" s="116"/>
      <c r="V1040" s="117"/>
      <c r="W1040" s="118" t="n">
        <v>4</v>
      </c>
      <c r="X1040" s="119" t="n">
        <v>2045</v>
      </c>
      <c r="Y1040" s="106" t="str">
        <f aca="false">IFERROR(VLOOKUP($X1040,'BASE DADOS'!$B$2:$E$16877,2,FALSE()),"-")</f>
        <v>ORSE</v>
      </c>
      <c r="Z1040" s="106" t="str">
        <f aca="false">IFERROR(VLOOKUP($X1040,'BASE DADOS'!$B$2:$E$16877,3,FALSE()),"-")</f>
        <v>Porta sabão liquido de plástico</v>
      </c>
      <c r="AA1040" s="107" t="str">
        <f aca="false">IFERROR(VLOOKUP($X1040,'BASE DADOS'!$B$2:$E$16877,4,FALSE()),"-")</f>
        <v>un</v>
      </c>
      <c r="AB1040" s="120" t="s">
        <v>17023</v>
      </c>
      <c r="AC1040" s="121" t="str">
        <f aca="false">IFERROR(VLOOKUP(AB1040,'ETAPAS ORCAM'!$B$4:$C$58,2,FALSE()),"-")</f>
        <v>B24 – BANCADAS, LOUÇAS, METAIS SANITÁRIOS E DIVISÓRIAS DE GRANITO</v>
      </c>
      <c r="AMH1040" s="85"/>
      <c r="AMI1040" s="85"/>
      <c r="AMJ1040" s="85"/>
    </row>
    <row r="1041" s="84" customFormat="true" ht="17.9" hidden="true" customHeight="false" outlineLevel="1" collapsed="false">
      <c r="A1041" s="69"/>
      <c r="B1041" s="86"/>
      <c r="C1041" s="105" t="str">
        <f aca="false">C1040</f>
        <v>CIOPAC</v>
      </c>
      <c r="D1041" s="106" t="str">
        <f aca="false">D1040</f>
        <v>1º PAV.</v>
      </c>
      <c r="E1041" s="106" t="str">
        <f aca="false">E1040</f>
        <v>VESTIÁRIO CABOS E SOLDADOS A=33,44m2</v>
      </c>
      <c r="F1041" s="107" t="str">
        <f aca="false">F1040</f>
        <v>BANCADAS, LOUÇAS E METAIS</v>
      </c>
      <c r="G1041" s="108"/>
      <c r="H1041" s="109"/>
      <c r="I1041" s="110"/>
      <c r="J1041" s="108"/>
      <c r="K1041" s="109"/>
      <c r="L1041" s="110"/>
      <c r="M1041" s="108"/>
      <c r="N1041" s="109"/>
      <c r="O1041" s="110"/>
      <c r="P1041" s="111"/>
      <c r="Q1041" s="112"/>
      <c r="R1041" s="113"/>
      <c r="S1041" s="114"/>
      <c r="T1041" s="115"/>
      <c r="U1041" s="116"/>
      <c r="V1041" s="117"/>
      <c r="W1041" s="118" t="n">
        <v>2</v>
      </c>
      <c r="X1041" s="119" t="n">
        <v>2034</v>
      </c>
      <c r="Y1041" s="106" t="str">
        <f aca="false">IFERROR(VLOOKUP($X1041,'BASE DADOS'!$B$2:$E$16877,2,FALSE()),"-")</f>
        <v>ORSE</v>
      </c>
      <c r="Z1041" s="106" t="str">
        <f aca="false">IFERROR(VLOOKUP($X1041,'BASE DADOS'!$B$2:$E$16877,3,FALSE()),"-")</f>
        <v>Porta toalha inox para papel toalha em rolo</v>
      </c>
      <c r="AA1041" s="107" t="str">
        <f aca="false">IFERROR(VLOOKUP($X1041,'BASE DADOS'!$B$2:$E$16877,4,FALSE()),"-")</f>
        <v>un</v>
      </c>
      <c r="AB1041" s="120" t="s">
        <v>17023</v>
      </c>
      <c r="AC1041" s="121" t="str">
        <f aca="false">IFERROR(VLOOKUP(AB1041,'ETAPAS ORCAM'!$B$4:$C$58,2,FALSE()),"-")</f>
        <v>B24 – BANCADAS, LOUÇAS, METAIS SANITÁRIOS E DIVISÓRIAS DE GRANITO</v>
      </c>
      <c r="AMH1041" s="85"/>
      <c r="AMI1041" s="85"/>
      <c r="AMJ1041" s="85"/>
    </row>
    <row r="1042" s="84" customFormat="true" ht="17.9" hidden="true" customHeight="false" outlineLevel="1" collapsed="false">
      <c r="A1042" s="69"/>
      <c r="B1042" s="86"/>
      <c r="C1042" s="105" t="str">
        <f aca="false">C1041</f>
        <v>CIOPAC</v>
      </c>
      <c r="D1042" s="106" t="str">
        <f aca="false">D1041</f>
        <v>1º PAV.</v>
      </c>
      <c r="E1042" s="106" t="str">
        <f aca="false">E1041</f>
        <v>VESTIÁRIO CABOS E SOLDADOS A=33,44m2</v>
      </c>
      <c r="F1042" s="107" t="str">
        <f aca="false">F1041</f>
        <v>BANCADAS, LOUÇAS E METAIS</v>
      </c>
      <c r="G1042" s="108"/>
      <c r="H1042" s="109"/>
      <c r="I1042" s="110"/>
      <c r="J1042" s="108"/>
      <c r="K1042" s="109"/>
      <c r="L1042" s="110"/>
      <c r="M1042" s="108"/>
      <c r="N1042" s="109"/>
      <c r="O1042" s="110"/>
      <c r="P1042" s="111"/>
      <c r="Q1042" s="112"/>
      <c r="R1042" s="113"/>
      <c r="S1042" s="114"/>
      <c r="T1042" s="115"/>
      <c r="U1042" s="116"/>
      <c r="V1042" s="117"/>
      <c r="W1042" s="118" t="n">
        <v>4</v>
      </c>
      <c r="X1042" s="119" t="n">
        <v>12511</v>
      </c>
      <c r="Y1042" s="106" t="str">
        <f aca="false">IFERROR(VLOOKUP($X1042,'BASE DADOS'!$B$2:$E$16877,2,FALSE()),"-")</f>
        <v>ORSE</v>
      </c>
      <c r="Z1042" s="106" t="str">
        <f aca="false">IFERROR(VLOOKUP($X1042,'BASE DADOS'!$B$2:$E$16877,3,FALSE()),"-")</f>
        <v>Dispenser, em plástico, para papel higiênico em rolo</v>
      </c>
      <c r="AA1042" s="107" t="str">
        <f aca="false">IFERROR(VLOOKUP($X1042,'BASE DADOS'!$B$2:$E$16877,4,FALSE()),"-")</f>
        <v>un</v>
      </c>
      <c r="AB1042" s="120" t="s">
        <v>17023</v>
      </c>
      <c r="AC1042" s="121" t="str">
        <f aca="false">IFERROR(VLOOKUP(AB1042,'ETAPAS ORCAM'!$B$4:$C$58,2,FALSE()),"-")</f>
        <v>B24 – BANCADAS, LOUÇAS, METAIS SANITÁRIOS E DIVISÓRIAS DE GRANITO</v>
      </c>
      <c r="AMH1042" s="85"/>
      <c r="AMI1042" s="85"/>
      <c r="AMJ1042" s="85"/>
    </row>
    <row r="1043" s="104" customFormat="true" ht="17.9" hidden="true" customHeight="false" outlineLevel="1" collapsed="false">
      <c r="A1043" s="69"/>
      <c r="B1043" s="86"/>
      <c r="C1043" s="168" t="str">
        <f aca="false">C1033</f>
        <v>CIOPAC</v>
      </c>
      <c r="D1043" s="169" t="str">
        <f aca="false">D1033</f>
        <v>1º PAV.</v>
      </c>
      <c r="E1043" s="169" t="str">
        <f aca="false">E1033</f>
        <v>VESTIÁRIO CABOS E SOLDADOS A=33,44m2</v>
      </c>
      <c r="F1043" s="170" t="s">
        <v>16965</v>
      </c>
      <c r="G1043" s="171"/>
      <c r="H1043" s="172"/>
      <c r="I1043" s="173"/>
      <c r="J1043" s="171" t="n">
        <v>0.9</v>
      </c>
      <c r="K1043" s="172" t="n">
        <v>0.9</v>
      </c>
      <c r="L1043" s="173"/>
      <c r="M1043" s="171" t="n">
        <v>0.45</v>
      </c>
      <c r="N1043" s="172" t="n">
        <v>0.45</v>
      </c>
      <c r="O1043" s="173"/>
      <c r="P1043" s="174"/>
      <c r="Q1043" s="175"/>
      <c r="R1043" s="176"/>
      <c r="S1043" s="177" t="n">
        <f aca="false">IF(G1043&lt;&gt;0,(G1043+P1043),(J1043*M1043)+P1043)</f>
        <v>0.405</v>
      </c>
      <c r="T1043" s="178" t="n">
        <f aca="false">IF(H1043&lt;&gt;0,(H1043+Q1043),(K1043*N1043)+Q1043)</f>
        <v>0.405</v>
      </c>
      <c r="U1043" s="179" t="n">
        <f aca="false">IF(I1043&lt;&gt;0,(I1043+R1043),(L1043*O1043)+R1043)</f>
        <v>0</v>
      </c>
      <c r="V1043" s="180" t="n">
        <f aca="false">SUM(S1043:U1043)</f>
        <v>0.81</v>
      </c>
      <c r="W1043" s="181"/>
      <c r="X1043" s="182"/>
      <c r="Y1043" s="169"/>
      <c r="Z1043" s="169"/>
      <c r="AA1043" s="170"/>
      <c r="AB1043" s="183"/>
      <c r="AC1043" s="184"/>
      <c r="AMH1043" s="85"/>
      <c r="AMI1043" s="85"/>
      <c r="AMJ1043" s="85"/>
    </row>
    <row r="1044" s="84" customFormat="true" ht="17.9" hidden="true" customHeight="false" outlineLevel="1" collapsed="false">
      <c r="A1044" s="69"/>
      <c r="B1044" s="86"/>
      <c r="C1044" s="105" t="str">
        <f aca="false">C1043</f>
        <v>CIOPAC</v>
      </c>
      <c r="D1044" s="106" t="str">
        <f aca="false">D1043</f>
        <v>1º PAV.</v>
      </c>
      <c r="E1044" s="106" t="str">
        <f aca="false">E1043</f>
        <v>VESTIÁRIO CABOS E SOLDADOS A=33,44m2</v>
      </c>
      <c r="F1044" s="107" t="str">
        <f aca="false">F1043</f>
        <v>MÁRMORES E GRANITOS</v>
      </c>
      <c r="G1044" s="108"/>
      <c r="H1044" s="109"/>
      <c r="I1044" s="110"/>
      <c r="J1044" s="108"/>
      <c r="K1044" s="109"/>
      <c r="L1044" s="110"/>
      <c r="M1044" s="108"/>
      <c r="N1044" s="109"/>
      <c r="O1044" s="110"/>
      <c r="P1044" s="111"/>
      <c r="Q1044" s="112"/>
      <c r="R1044" s="113"/>
      <c r="S1044" s="114"/>
      <c r="T1044" s="115"/>
      <c r="U1044" s="116"/>
      <c r="V1044" s="117"/>
      <c r="W1044" s="118" t="n">
        <f aca="false">+V1043</f>
        <v>0.81</v>
      </c>
      <c r="X1044" s="119" t="n">
        <v>3163</v>
      </c>
      <c r="Y1044" s="106" t="str">
        <f aca="false">IFERROR(VLOOKUP($X1044,'BASE DADOS'!$B$2:$E$16877,2,FALSE()),"-")</f>
        <v>ORSE</v>
      </c>
      <c r="Z1044" s="106" t="str">
        <f aca="false">IFERROR(VLOOKUP($X1044,'BASE DADOS'!$B$2:$E$16877,3,FALSE()),"-")</f>
        <v>Tampo de balcão em granito cinza andorinha, e=2cm</v>
      </c>
      <c r="AA1044" s="107" t="str">
        <f aca="false">IFERROR(VLOOKUP($X1044,'BASE DADOS'!$B$2:$E$16877,4,FALSE()),"-")</f>
        <v>m2</v>
      </c>
      <c r="AB1044" s="120" t="s">
        <v>17023</v>
      </c>
      <c r="AC1044" s="121" t="str">
        <f aca="false">IFERROR(VLOOKUP(AB1044,'ETAPAS ORCAM'!$B$4:$C$58,2,FALSE()),"-")</f>
        <v>B24 – BANCADAS, LOUÇAS, METAIS SANITÁRIOS E DIVISÓRIAS DE GRANITO</v>
      </c>
      <c r="AMH1044" s="85"/>
      <c r="AMI1044" s="85"/>
      <c r="AMJ1044" s="85"/>
    </row>
    <row r="1045" s="104" customFormat="true" ht="17.9" hidden="true" customHeight="false" outlineLevel="1" collapsed="false">
      <c r="A1045" s="69"/>
      <c r="B1045" s="86"/>
      <c r="C1045" s="168" t="str">
        <f aca="false">C1039</f>
        <v>CIOPAC</v>
      </c>
      <c r="D1045" s="169" t="str">
        <f aca="false">D1039</f>
        <v>1º PAV.</v>
      </c>
      <c r="E1045" s="169" t="str">
        <f aca="false">E1039</f>
        <v>VESTIÁRIO CABOS E SOLDADOS A=33,44m2</v>
      </c>
      <c r="F1045" s="170" t="s">
        <v>16964</v>
      </c>
      <c r="G1045" s="171"/>
      <c r="H1045" s="172"/>
      <c r="I1045" s="173"/>
      <c r="J1045" s="171" t="n">
        <v>2.4</v>
      </c>
      <c r="K1045" s="172"/>
      <c r="L1045" s="173"/>
      <c r="M1045" s="171" t="n">
        <v>1</v>
      </c>
      <c r="N1045" s="172"/>
      <c r="O1045" s="173"/>
      <c r="P1045" s="174"/>
      <c r="Q1045" s="175"/>
      <c r="R1045" s="176"/>
      <c r="S1045" s="177" t="n">
        <f aca="false">IF(G1045&lt;&gt;0,(G1045+P1045),(J1045*M1045)+P1045)</f>
        <v>2.4</v>
      </c>
      <c r="T1045" s="178" t="n">
        <f aca="false">IF(H1045&lt;&gt;0,(H1045+Q1045),(K1045*N1045)+Q1045)</f>
        <v>0</v>
      </c>
      <c r="U1045" s="179" t="n">
        <f aca="false">IF(I1045&lt;&gt;0,(I1045+R1045),(L1045*O1045)+R1045)</f>
        <v>0</v>
      </c>
      <c r="V1045" s="180" t="n">
        <f aca="false">SUM(S1045:U1045)</f>
        <v>2.4</v>
      </c>
      <c r="W1045" s="181"/>
      <c r="X1045" s="182"/>
      <c r="Y1045" s="169"/>
      <c r="Z1045" s="169"/>
      <c r="AA1045" s="170"/>
      <c r="AB1045" s="183"/>
      <c r="AC1045" s="184"/>
      <c r="AMH1045" s="85"/>
      <c r="AMI1045" s="85"/>
      <c r="AMJ1045" s="85"/>
    </row>
    <row r="1046" s="84" customFormat="true" ht="17.9" hidden="true" customHeight="false" outlineLevel="1" collapsed="false">
      <c r="A1046" s="69"/>
      <c r="B1046" s="86"/>
      <c r="C1046" s="105" t="str">
        <f aca="false">C1045</f>
        <v>CIOPAC</v>
      </c>
      <c r="D1046" s="106" t="str">
        <f aca="false">D1045</f>
        <v>1º PAV.</v>
      </c>
      <c r="E1046" s="106" t="str">
        <f aca="false">E1045</f>
        <v>VESTIÁRIO CABOS E SOLDADOS A=33,44m2</v>
      </c>
      <c r="F1046" s="107" t="str">
        <f aca="false">F1045</f>
        <v>VIDROS</v>
      </c>
      <c r="G1046" s="108"/>
      <c r="H1046" s="109"/>
      <c r="I1046" s="110"/>
      <c r="J1046" s="108"/>
      <c r="K1046" s="109"/>
      <c r="L1046" s="110"/>
      <c r="M1046" s="108"/>
      <c r="N1046" s="109"/>
      <c r="O1046" s="110"/>
      <c r="P1046" s="111"/>
      <c r="Q1046" s="112"/>
      <c r="R1046" s="113"/>
      <c r="S1046" s="114"/>
      <c r="T1046" s="115"/>
      <c r="U1046" s="116"/>
      <c r="V1046" s="117"/>
      <c r="W1046" s="118" t="n">
        <f aca="false">V1045</f>
        <v>2.4</v>
      </c>
      <c r="X1046" s="119" t="n">
        <v>1889</v>
      </c>
      <c r="Y1046" s="106" t="str">
        <f aca="false">IFERROR(VLOOKUP($X1046,'BASE DADOS'!$B$2:$E$16877,2,FALSE()),"-")</f>
        <v>ORSE</v>
      </c>
      <c r="Z1046" s="106" t="str">
        <f aca="false">IFERROR(VLOOKUP($X1046,'BASE DADOS'!$B$2:$E$16877,3,FALSE()),"-")</f>
        <v>Espelho plano 4mm</v>
      </c>
      <c r="AA1046" s="107" t="str">
        <f aca="false">IFERROR(VLOOKUP($X1046,'BASE DADOS'!$B$2:$E$16877,4,FALSE()),"-")</f>
        <v>m2</v>
      </c>
      <c r="AB1046" s="120" t="s">
        <v>43</v>
      </c>
      <c r="AC1046" s="121" t="str">
        <f aca="false">IFERROR(VLOOKUP(AB1046,'ETAPAS ORCAM'!$B$4:$C$58,2,FALSE()),"-")</f>
        <v>B12 – ESQUADRIAS</v>
      </c>
      <c r="AMH1046" s="85"/>
      <c r="AMI1046" s="85"/>
      <c r="AMJ1046" s="85"/>
    </row>
    <row r="1047" s="84" customFormat="true" ht="12.8" hidden="true" customHeight="false" outlineLevel="1" collapsed="false">
      <c r="A1047" s="69"/>
      <c r="B1047" s="86"/>
      <c r="C1047" s="122"/>
      <c r="D1047" s="123"/>
      <c r="E1047" s="123"/>
      <c r="F1047" s="124"/>
      <c r="G1047" s="125"/>
      <c r="H1047" s="126"/>
      <c r="I1047" s="127"/>
      <c r="J1047" s="125"/>
      <c r="K1047" s="126"/>
      <c r="L1047" s="127"/>
      <c r="M1047" s="125"/>
      <c r="N1047" s="126"/>
      <c r="O1047" s="127"/>
      <c r="P1047" s="128"/>
      <c r="Q1047" s="129"/>
      <c r="R1047" s="130"/>
      <c r="S1047" s="131"/>
      <c r="T1047" s="132"/>
      <c r="U1047" s="133"/>
      <c r="V1047" s="134"/>
      <c r="W1047" s="135"/>
      <c r="X1047" s="136"/>
      <c r="Y1047" s="123"/>
      <c r="Z1047" s="123"/>
      <c r="AA1047" s="124"/>
      <c r="AB1047" s="137"/>
      <c r="AC1047" s="138"/>
      <c r="AMH1047" s="85"/>
      <c r="AMI1047" s="85"/>
      <c r="AMJ1047" s="85"/>
    </row>
    <row r="1048" s="84" customFormat="true" ht="12.8" hidden="true" customHeight="false" outlineLevel="0" collapsed="false">
      <c r="A1048" s="69"/>
      <c r="B1048" s="86"/>
      <c r="C1048" s="139"/>
      <c r="D1048" s="139"/>
      <c r="E1048" s="139"/>
      <c r="F1048" s="139"/>
      <c r="G1048" s="140"/>
      <c r="H1048" s="140"/>
      <c r="I1048" s="140"/>
      <c r="J1048" s="140"/>
      <c r="K1048" s="140"/>
      <c r="L1048" s="140"/>
      <c r="M1048" s="140"/>
      <c r="N1048" s="140"/>
      <c r="O1048" s="140"/>
      <c r="P1048" s="141"/>
      <c r="Q1048" s="141"/>
      <c r="R1048" s="141"/>
      <c r="S1048" s="142"/>
      <c r="T1048" s="142"/>
      <c r="U1048" s="142"/>
      <c r="V1048" s="142"/>
      <c r="W1048" s="143"/>
      <c r="X1048" s="144"/>
      <c r="Y1048" s="139"/>
      <c r="Z1048" s="139"/>
      <c r="AA1048" s="139"/>
      <c r="AB1048" s="145"/>
      <c r="AC1048" s="146"/>
      <c r="AMH1048" s="85"/>
      <c r="AMI1048" s="85"/>
      <c r="AMJ1048" s="85"/>
    </row>
    <row r="1049" s="84" customFormat="true" ht="12.8" hidden="true" customHeight="false" outlineLevel="0" collapsed="false">
      <c r="A1049" s="69"/>
      <c r="B1049" s="70" t="n">
        <v>37257</v>
      </c>
      <c r="C1049" s="71" t="s">
        <v>16978</v>
      </c>
      <c r="D1049" s="72" t="s">
        <v>17048</v>
      </c>
      <c r="E1049" s="72" t="s">
        <v>17055</v>
      </c>
      <c r="F1049" s="73"/>
      <c r="G1049" s="74"/>
      <c r="H1049" s="75"/>
      <c r="I1049" s="76"/>
      <c r="J1049" s="74"/>
      <c r="K1049" s="75"/>
      <c r="L1049" s="76"/>
      <c r="M1049" s="74"/>
      <c r="N1049" s="75"/>
      <c r="O1049" s="76"/>
      <c r="P1049" s="74"/>
      <c r="Q1049" s="75"/>
      <c r="R1049" s="76"/>
      <c r="S1049" s="77"/>
      <c r="T1049" s="78"/>
      <c r="U1049" s="79"/>
      <c r="V1049" s="80"/>
      <c r="W1049" s="81"/>
      <c r="X1049" s="71"/>
      <c r="Y1049" s="72"/>
      <c r="Z1049" s="72"/>
      <c r="AA1049" s="73"/>
      <c r="AB1049" s="82"/>
      <c r="AC1049" s="83"/>
      <c r="AMH1049" s="85"/>
      <c r="AMI1049" s="85"/>
      <c r="AMJ1049" s="85"/>
    </row>
    <row r="1050" s="104" customFormat="true" ht="12.8" hidden="true" customHeight="false" outlineLevel="1" collapsed="false">
      <c r="A1050" s="69"/>
      <c r="B1050" s="86"/>
      <c r="C1050" s="87" t="str">
        <f aca="false">C1049</f>
        <v>CIOPAC</v>
      </c>
      <c r="D1050" s="88" t="str">
        <f aca="false">D1049</f>
        <v>1º PAV.</v>
      </c>
      <c r="E1050" s="88" t="str">
        <f aca="false">E1049</f>
        <v>ESTAR A=36,12m2</v>
      </c>
      <c r="F1050" s="89" t="s">
        <v>16953</v>
      </c>
      <c r="G1050" s="90" t="n">
        <v>36.12</v>
      </c>
      <c r="H1050" s="91"/>
      <c r="I1050" s="92"/>
      <c r="J1050" s="90"/>
      <c r="K1050" s="91"/>
      <c r="L1050" s="92"/>
      <c r="M1050" s="90"/>
      <c r="N1050" s="91"/>
      <c r="O1050" s="92"/>
      <c r="P1050" s="93"/>
      <c r="Q1050" s="94"/>
      <c r="R1050" s="95"/>
      <c r="S1050" s="96" t="n">
        <f aca="false">IF(G1050&lt;&gt;0,(G1050+P1050),(J1050*M1050)+P1050)</f>
        <v>36.12</v>
      </c>
      <c r="T1050" s="97" t="n">
        <f aca="false">IF(H1050&lt;&gt;0,(H1050+Q1050),(K1050*N1050)+Q1050)</f>
        <v>0</v>
      </c>
      <c r="U1050" s="98" t="n">
        <f aca="false">IF(I1050&lt;&gt;0,(I1050+R1050),(L1050*O1050)+R1050)</f>
        <v>0</v>
      </c>
      <c r="V1050" s="99" t="n">
        <f aca="false">SUM(S1050:U1050)</f>
        <v>36.12</v>
      </c>
      <c r="W1050" s="100"/>
      <c r="X1050" s="101"/>
      <c r="Y1050" s="88"/>
      <c r="Z1050" s="88"/>
      <c r="AA1050" s="89"/>
      <c r="AB1050" s="102"/>
      <c r="AC1050" s="103"/>
      <c r="AMH1050" s="85"/>
      <c r="AMI1050" s="85"/>
      <c r="AMJ1050" s="85"/>
    </row>
    <row r="1051" s="84" customFormat="true" ht="17.9" hidden="true" customHeight="false" outlineLevel="1" collapsed="false">
      <c r="A1051" s="69"/>
      <c r="B1051" s="86"/>
      <c r="C1051" s="105" t="str">
        <f aca="false">C1050</f>
        <v>CIOPAC</v>
      </c>
      <c r="D1051" s="106" t="str">
        <f aca="false">D1050</f>
        <v>1º PAV.</v>
      </c>
      <c r="E1051" s="106" t="str">
        <f aca="false">E1050</f>
        <v>ESTAR A=36,12m2</v>
      </c>
      <c r="F1051" s="107" t="str">
        <f aca="false">F1050</f>
        <v>PISO</v>
      </c>
      <c r="G1051" s="108"/>
      <c r="H1051" s="109"/>
      <c r="I1051" s="110"/>
      <c r="J1051" s="108"/>
      <c r="K1051" s="109"/>
      <c r="L1051" s="110"/>
      <c r="M1051" s="108"/>
      <c r="N1051" s="109"/>
      <c r="O1051" s="110"/>
      <c r="P1051" s="111"/>
      <c r="Q1051" s="112"/>
      <c r="R1051" s="113"/>
      <c r="S1051" s="114"/>
      <c r="T1051" s="115"/>
      <c r="U1051" s="116"/>
      <c r="V1051" s="117"/>
      <c r="W1051" s="118" t="n">
        <f aca="false">V1050</f>
        <v>36.12</v>
      </c>
      <c r="X1051" s="119" t="n">
        <v>99811</v>
      </c>
      <c r="Y1051" s="106" t="str">
        <f aca="false">IFERROR(VLOOKUP($X1051,'BASE DADOS'!$B$2:$E$16877,2,FALSE()),"-")</f>
        <v>SINAPI</v>
      </c>
      <c r="Z1051" s="106" t="str">
        <f aca="false">IFERROR(VLOOKUP($X1051,'BASE DADOS'!$B$2:$E$16877,3,FALSE()),"-")</f>
        <v>Limpeza de contrapiso com vassoura a seco. af_04/2019</v>
      </c>
      <c r="AA1051" s="107" t="str">
        <f aca="false">IFERROR(VLOOKUP($X1051,'BASE DADOS'!$B$2:$E$16877,4,FALSE()),"-")</f>
        <v>m2</v>
      </c>
      <c r="AB1051" s="120" t="s">
        <v>17003</v>
      </c>
      <c r="AC1051" s="121" t="str">
        <f aca="false">IFERROR(VLOOKUP(AB1051,'ETAPAS ORCAM'!$B$4:$C$58,2,FALSE()),"-")</f>
        <v>B11 – PAVIMENTAÇÃO</v>
      </c>
      <c r="AMH1051" s="85"/>
      <c r="AMI1051" s="85"/>
      <c r="AMJ1051" s="85"/>
    </row>
    <row r="1052" s="84" customFormat="true" ht="34.3" hidden="true" customHeight="false" outlineLevel="1" collapsed="false">
      <c r="A1052" s="69"/>
      <c r="B1052" s="86"/>
      <c r="C1052" s="105" t="str">
        <f aca="false">C1051</f>
        <v>CIOPAC</v>
      </c>
      <c r="D1052" s="106" t="str">
        <f aca="false">D1051</f>
        <v>1º PAV.</v>
      </c>
      <c r="E1052" s="106" t="str">
        <f aca="false">E1051</f>
        <v>ESTAR A=36,12m2</v>
      </c>
      <c r="F1052" s="107" t="str">
        <f aca="false">F1051</f>
        <v>PISO</v>
      </c>
      <c r="G1052" s="108"/>
      <c r="H1052" s="109"/>
      <c r="I1052" s="110"/>
      <c r="J1052" s="108"/>
      <c r="K1052" s="109"/>
      <c r="L1052" s="110"/>
      <c r="M1052" s="108"/>
      <c r="N1052" s="109"/>
      <c r="O1052" s="110"/>
      <c r="P1052" s="111"/>
      <c r="Q1052" s="112"/>
      <c r="R1052" s="113"/>
      <c r="S1052" s="114"/>
      <c r="T1052" s="115"/>
      <c r="U1052" s="116"/>
      <c r="V1052" s="117"/>
      <c r="W1052" s="118" t="n">
        <f aca="false">W1051</f>
        <v>36.12</v>
      </c>
      <c r="X1052" s="119" t="n">
        <v>87630</v>
      </c>
      <c r="Y1052" s="106" t="str">
        <f aca="false">IFERROR(VLOOKUP($X1052,'BASE DADOS'!$B$2:$E$16877,2,FALSE()),"-")</f>
        <v>SINAPI</v>
      </c>
      <c r="Z1052" s="106" t="str">
        <f aca="false">IFERROR(VLOOKUP($X1052,'BASE DADOS'!$B$2:$E$16877,3,FALSE()),"-")</f>
        <v>Contrapiso em argamassa traço 1:4 (cimento e areia), preparo mecânico com betoneira 400 l, aplicado em áreas secas sobre laje, aderido, acabamento não reforçado, espessura 3cm. af_07/2021</v>
      </c>
      <c r="AA1052" s="107" t="str">
        <f aca="false">IFERROR(VLOOKUP($X1052,'BASE DADOS'!$B$2:$E$16877,4,FALSE()),"-")</f>
        <v>m2</v>
      </c>
      <c r="AB1052" s="120" t="s">
        <v>17003</v>
      </c>
      <c r="AC1052" s="121" t="str">
        <f aca="false">IFERROR(VLOOKUP(AB1052,'ETAPAS ORCAM'!$B$4:$C$58,2,FALSE()),"-")</f>
        <v>B11 – PAVIMENTAÇÃO</v>
      </c>
      <c r="AMH1052" s="85"/>
      <c r="AMI1052" s="85"/>
      <c r="AMJ1052" s="85"/>
    </row>
    <row r="1053" s="84" customFormat="true" ht="42.5" hidden="true" customHeight="false" outlineLevel="1" collapsed="false">
      <c r="A1053" s="69"/>
      <c r="B1053" s="86"/>
      <c r="C1053" s="105" t="str">
        <f aca="false">C1052</f>
        <v>CIOPAC</v>
      </c>
      <c r="D1053" s="106" t="str">
        <f aca="false">D1052</f>
        <v>1º PAV.</v>
      </c>
      <c r="E1053" s="106" t="str">
        <f aca="false">E1052</f>
        <v>ESTAR A=36,12m2</v>
      </c>
      <c r="F1053" s="107" t="str">
        <f aca="false">F1052</f>
        <v>PISO</v>
      </c>
      <c r="G1053" s="108"/>
      <c r="H1053" s="109"/>
      <c r="I1053" s="110"/>
      <c r="J1053" s="108"/>
      <c r="K1053" s="109"/>
      <c r="L1053" s="110"/>
      <c r="M1053" s="108"/>
      <c r="N1053" s="109"/>
      <c r="O1053" s="110"/>
      <c r="P1053" s="111"/>
      <c r="Q1053" s="112"/>
      <c r="R1053" s="113"/>
      <c r="S1053" s="114"/>
      <c r="T1053" s="115"/>
      <c r="U1053" s="116"/>
      <c r="V1053" s="117"/>
      <c r="W1053" s="118" t="n">
        <f aca="false">W1052</f>
        <v>36.12</v>
      </c>
      <c r="X1053" s="119" t="n">
        <v>104162</v>
      </c>
      <c r="Y1053" s="106" t="str">
        <f aca="false">IFERROR(VLOOKUP($X1053,'BASE DADOS'!$B$2:$E$16877,2,FALSE()),"-")</f>
        <v>SINAPI</v>
      </c>
      <c r="Z1053" s="106" t="str">
        <f aca="false">IFERROR(VLOOKUP($X1053,'BASE DADOS'!$B$2:$E$16877,3,FALSE()),"-")</f>
        <v>Piso em granilite, marmorite ou granitina em ambientes internos, com espessura de 8 mm, incluso mistura em betoneira, colocação das juntas, aplicação do piso, 4 polimentos com politriz, estucamento, selador e cera. af_06/2022</v>
      </c>
      <c r="AA1053" s="107" t="str">
        <f aca="false">IFERROR(VLOOKUP($X1053,'BASE DADOS'!$B$2:$E$16877,4,FALSE()),"-")</f>
        <v>m2</v>
      </c>
      <c r="AB1053" s="120" t="s">
        <v>17003</v>
      </c>
      <c r="AC1053" s="121" t="str">
        <f aca="false">IFERROR(VLOOKUP(AB1053,'ETAPAS ORCAM'!$B$4:$C$58,2,FALSE()),"-")</f>
        <v>B11 – PAVIMENTAÇÃO</v>
      </c>
      <c r="AMH1053" s="85"/>
      <c r="AMI1053" s="85"/>
      <c r="AMJ1053" s="85"/>
    </row>
    <row r="1054" s="84" customFormat="true" ht="17.9" hidden="true" customHeight="false" outlineLevel="1" collapsed="false">
      <c r="A1054" s="69"/>
      <c r="B1054" s="86"/>
      <c r="C1054" s="105" t="str">
        <f aca="false">C1053</f>
        <v>CIOPAC</v>
      </c>
      <c r="D1054" s="106" t="str">
        <f aca="false">D1053</f>
        <v>1º PAV.</v>
      </c>
      <c r="E1054" s="106" t="str">
        <f aca="false">E1053</f>
        <v>ESTAR A=36,12m2</v>
      </c>
      <c r="F1054" s="107" t="str">
        <f aca="false">F1053</f>
        <v>PISO</v>
      </c>
      <c r="G1054" s="108"/>
      <c r="H1054" s="109"/>
      <c r="I1054" s="110"/>
      <c r="J1054" s="108"/>
      <c r="K1054" s="109"/>
      <c r="L1054" s="110"/>
      <c r="M1054" s="108"/>
      <c r="N1054" s="109"/>
      <c r="O1054" s="110"/>
      <c r="P1054" s="111"/>
      <c r="Q1054" s="112"/>
      <c r="R1054" s="113"/>
      <c r="S1054" s="114"/>
      <c r="T1054" s="115"/>
      <c r="U1054" s="116"/>
      <c r="V1054" s="117"/>
      <c r="W1054" s="118" t="n">
        <f aca="false">W1053</f>
        <v>36.12</v>
      </c>
      <c r="X1054" s="119" t="n">
        <v>2450</v>
      </c>
      <c r="Y1054" s="106" t="str">
        <f aca="false">IFERROR(VLOOKUP($X1054,'BASE DADOS'!$B$2:$E$16877,2,FALSE()),"-")</f>
        <v>ORSE</v>
      </c>
      <c r="Z1054" s="106" t="str">
        <f aca="false">IFERROR(VLOOKUP($X1054,'BASE DADOS'!$B$2:$E$16877,3,FALSE()),"-")</f>
        <v>Limpeza geral</v>
      </c>
      <c r="AA1054" s="107" t="str">
        <f aca="false">IFERROR(VLOOKUP($X1054,'BASE DADOS'!$B$2:$E$16877,4,FALSE()),"-")</f>
        <v>m2</v>
      </c>
      <c r="AB1054" s="120" t="s">
        <v>17004</v>
      </c>
      <c r="AC1054" s="121" t="str">
        <f aca="false">IFERROR(VLOOKUP(AB1054,'ETAPAS ORCAM'!$B$4:$C$58,2,FALSE()),"-")</f>
        <v>B39 – LIMPEZA FINAL</v>
      </c>
      <c r="AMH1054" s="85"/>
      <c r="AMI1054" s="85"/>
      <c r="AMJ1054" s="85"/>
    </row>
    <row r="1055" s="104" customFormat="true" ht="12.8" hidden="true" customHeight="false" outlineLevel="1" collapsed="false">
      <c r="A1055" s="69"/>
      <c r="B1055" s="86"/>
      <c r="C1055" s="87" t="str">
        <f aca="false">C1054</f>
        <v>CIOPAC</v>
      </c>
      <c r="D1055" s="88" t="str">
        <f aca="false">D1054</f>
        <v>1º PAV.</v>
      </c>
      <c r="E1055" s="88" t="str">
        <f aca="false">E1054</f>
        <v>ESTAR A=36,12m2</v>
      </c>
      <c r="F1055" s="89" t="s">
        <v>16954</v>
      </c>
      <c r="G1055" s="90"/>
      <c r="H1055" s="91"/>
      <c r="I1055" s="92"/>
      <c r="J1055" s="90" t="n">
        <v>25.7</v>
      </c>
      <c r="K1055" s="91"/>
      <c r="L1055" s="92"/>
      <c r="M1055" s="90" t="n">
        <v>3.09</v>
      </c>
      <c r="N1055" s="91"/>
      <c r="O1055" s="92"/>
      <c r="P1055" s="93" t="n">
        <f aca="false">-(0.8*2.1)-(2*1.45)*2-(1.4*1.45)*2</f>
        <v>-11.54</v>
      </c>
      <c r="Q1055" s="94"/>
      <c r="R1055" s="95"/>
      <c r="S1055" s="96" t="n">
        <f aca="false">IF(G1055&lt;&gt;0,(G1055+P1055),(J1055*M1055)+P1055)</f>
        <v>67.873</v>
      </c>
      <c r="T1055" s="97" t="n">
        <f aca="false">IF(H1055&lt;&gt;0,(H1055+Q1055),(K1055*N1055)+Q1055)</f>
        <v>0</v>
      </c>
      <c r="U1055" s="98" t="n">
        <f aca="false">IF(I1055&lt;&gt;0,(I1055+R1055),(L1055*O1055)+R1055)</f>
        <v>0</v>
      </c>
      <c r="V1055" s="99" t="n">
        <f aca="false">SUM(S1055:U1055)</f>
        <v>67.873</v>
      </c>
      <c r="W1055" s="100"/>
      <c r="X1055" s="101"/>
      <c r="Y1055" s="88"/>
      <c r="Z1055" s="88"/>
      <c r="AA1055" s="89"/>
      <c r="AB1055" s="102"/>
      <c r="AC1055" s="103"/>
      <c r="AMH1055" s="85"/>
      <c r="AMI1055" s="85"/>
      <c r="AMJ1055" s="85"/>
    </row>
    <row r="1056" s="84" customFormat="true" ht="26.1" hidden="true" customHeight="false" outlineLevel="1" collapsed="false">
      <c r="A1056" s="69"/>
      <c r="B1056" s="86"/>
      <c r="C1056" s="105" t="str">
        <f aca="false">C1055</f>
        <v>CIOPAC</v>
      </c>
      <c r="D1056" s="106" t="str">
        <f aca="false">D1055</f>
        <v>1º PAV.</v>
      </c>
      <c r="E1056" s="106" t="str">
        <f aca="false">E1055</f>
        <v>ESTAR A=36,12m2</v>
      </c>
      <c r="F1056" s="107" t="str">
        <f aca="false">F1055</f>
        <v>PAREDE</v>
      </c>
      <c r="G1056" s="108"/>
      <c r="H1056" s="109"/>
      <c r="I1056" s="110"/>
      <c r="J1056" s="108"/>
      <c r="K1056" s="109"/>
      <c r="L1056" s="110"/>
      <c r="M1056" s="108"/>
      <c r="N1056" s="109"/>
      <c r="O1056" s="110"/>
      <c r="P1056" s="111"/>
      <c r="Q1056" s="112"/>
      <c r="R1056" s="113"/>
      <c r="S1056" s="114"/>
      <c r="T1056" s="115"/>
      <c r="U1056" s="116"/>
      <c r="V1056" s="117"/>
      <c r="W1056" s="118" t="n">
        <f aca="false">V1055</f>
        <v>67.873</v>
      </c>
      <c r="X1056" s="119" t="n">
        <v>87879</v>
      </c>
      <c r="Y1056" s="106" t="str">
        <f aca="false">IFERROR(VLOOKUP($X1056,'BASE DADOS'!$B$2:$E$16877,2,FALSE()),"-")</f>
        <v>SINAPI</v>
      </c>
      <c r="Z1056" s="106" t="str">
        <f aca="false">IFERROR(VLOOKUP($X1056,'BASE DADOS'!$B$2:$E$16877,3,FALSE()),"-")</f>
        <v>Chapisco aplicado em alvenarias e estruturas de concreto internas, com colher de pedreiro.   argamassa traço 1:3 com preparo em betoneira 400l. af_10/2022</v>
      </c>
      <c r="AA1056" s="107" t="str">
        <f aca="false">IFERROR(VLOOKUP($X1056,'BASE DADOS'!$B$2:$E$16877,4,FALSE()),"-")</f>
        <v>m2</v>
      </c>
      <c r="AB1056" s="120" t="s">
        <v>17006</v>
      </c>
      <c r="AC1056" s="121" t="str">
        <f aca="false">IFERROR(VLOOKUP(AB1056,'ETAPAS ORCAM'!$B$4:$C$58,2,FALSE()),"-")</f>
        <v>B08 – REVESTIMENTO INTERNO – PAREDE</v>
      </c>
      <c r="AMH1056" s="85"/>
      <c r="AMI1056" s="85"/>
      <c r="AMJ1056" s="85"/>
    </row>
    <row r="1057" s="84" customFormat="true" ht="34.3" hidden="true" customHeight="false" outlineLevel="1" collapsed="false">
      <c r="A1057" s="69"/>
      <c r="B1057" s="86"/>
      <c r="C1057" s="105" t="str">
        <f aca="false">C1056</f>
        <v>CIOPAC</v>
      </c>
      <c r="D1057" s="106" t="str">
        <f aca="false">D1056</f>
        <v>1º PAV.</v>
      </c>
      <c r="E1057" s="106" t="str">
        <f aca="false">E1056</f>
        <v>ESTAR A=36,12m2</v>
      </c>
      <c r="F1057" s="107" t="str">
        <f aca="false">F1056</f>
        <v>PAREDE</v>
      </c>
      <c r="G1057" s="108"/>
      <c r="H1057" s="109"/>
      <c r="I1057" s="110"/>
      <c r="J1057" s="108"/>
      <c r="K1057" s="109"/>
      <c r="L1057" s="110"/>
      <c r="M1057" s="108"/>
      <c r="N1057" s="109"/>
      <c r="O1057" s="110"/>
      <c r="P1057" s="111"/>
      <c r="Q1057" s="112"/>
      <c r="R1057" s="113"/>
      <c r="S1057" s="114"/>
      <c r="T1057" s="115"/>
      <c r="U1057" s="116"/>
      <c r="V1057" s="117"/>
      <c r="W1057" s="118" t="n">
        <f aca="false">W1056</f>
        <v>67.873</v>
      </c>
      <c r="X1057" s="119" t="n">
        <v>87529</v>
      </c>
      <c r="Y1057" s="106" t="str">
        <f aca="false">IFERROR(VLOOKUP($X1057,'BASE DADOS'!$B$2:$E$16877,2,FALSE()),"-")</f>
        <v>SINAPI</v>
      </c>
      <c r="Z1057" s="106" t="str">
        <f aca="false">IFERROR(VLOOKUP($X1057,'BASE DADOS'!$B$2:$E$16877,3,FALSE()),"-")</f>
        <v>Massa única, para recebimento de pintura, em argamassa traço 1:2:8, preparo mecânico com betoneira 400l, aplicada manualmente em faces internas de paredes, espessura de 20mm, com execução de taliscas. af_06/2014</v>
      </c>
      <c r="AA1057" s="107" t="str">
        <f aca="false">IFERROR(VLOOKUP($X1057,'BASE DADOS'!$B$2:$E$16877,4,FALSE()),"-")</f>
        <v>m2</v>
      </c>
      <c r="AB1057" s="120" t="s">
        <v>17006</v>
      </c>
      <c r="AC1057" s="121" t="str">
        <f aca="false">IFERROR(VLOOKUP(AB1057,'ETAPAS ORCAM'!$B$4:$C$58,2,FALSE()),"-")</f>
        <v>B08 – REVESTIMENTO INTERNO – PAREDE</v>
      </c>
      <c r="AMH1057" s="85"/>
      <c r="AMI1057" s="85"/>
      <c r="AMJ1057" s="85"/>
    </row>
    <row r="1058" s="84" customFormat="true" ht="17.9" hidden="true" customHeight="false" outlineLevel="1" collapsed="false">
      <c r="A1058" s="69"/>
      <c r="B1058" s="86"/>
      <c r="C1058" s="105" t="str">
        <f aca="false">C1057</f>
        <v>CIOPAC</v>
      </c>
      <c r="D1058" s="106" t="str">
        <f aca="false">D1057</f>
        <v>1º PAV.</v>
      </c>
      <c r="E1058" s="106" t="str">
        <f aca="false">E1057</f>
        <v>ESTAR A=36,12m2</v>
      </c>
      <c r="F1058" s="107" t="str">
        <f aca="false">F1057</f>
        <v>PAREDE</v>
      </c>
      <c r="G1058" s="108"/>
      <c r="H1058" s="109"/>
      <c r="I1058" s="110"/>
      <c r="J1058" s="108"/>
      <c r="K1058" s="109"/>
      <c r="L1058" s="110"/>
      <c r="M1058" s="108"/>
      <c r="N1058" s="109"/>
      <c r="O1058" s="110"/>
      <c r="P1058" s="111"/>
      <c r="Q1058" s="112"/>
      <c r="R1058" s="113"/>
      <c r="S1058" s="114"/>
      <c r="T1058" s="115"/>
      <c r="U1058" s="116"/>
      <c r="V1058" s="117"/>
      <c r="W1058" s="118" t="n">
        <f aca="false">W1057</f>
        <v>67.873</v>
      </c>
      <c r="X1058" s="119" t="n">
        <v>88485</v>
      </c>
      <c r="Y1058" s="106" t="str">
        <f aca="false">IFERROR(VLOOKUP($X1058,'BASE DADOS'!$B$2:$E$16877,2,FALSE()),"-")</f>
        <v>SINAPI</v>
      </c>
      <c r="Z1058" s="106" t="str">
        <f aca="false">IFERROR(VLOOKUP($X1058,'BASE DADOS'!$B$2:$E$16877,3,FALSE()),"-")</f>
        <v>Aplicação de fundo selador acrílico em paredes, uma demão. af_06/2014</v>
      </c>
      <c r="AA1058" s="107" t="str">
        <f aca="false">IFERROR(VLOOKUP($X1058,'BASE DADOS'!$B$2:$E$16877,4,FALSE()),"-")</f>
        <v>m2</v>
      </c>
      <c r="AB1058" s="120" t="s">
        <v>17007</v>
      </c>
      <c r="AC1058" s="121" t="str">
        <f aca="false">IFERROR(VLOOKUP(AB1058,'ETAPAS ORCAM'!$B$4:$C$58,2,FALSE()),"-")</f>
        <v>B14 – PINTURA INTERNA – PAREDE</v>
      </c>
      <c r="AMH1058" s="85"/>
      <c r="AMI1058" s="85"/>
      <c r="AMJ1058" s="85"/>
    </row>
    <row r="1059" s="84" customFormat="true" ht="17.9" hidden="true" customHeight="false" outlineLevel="1" collapsed="false">
      <c r="A1059" s="69"/>
      <c r="B1059" s="86"/>
      <c r="C1059" s="105" t="str">
        <f aca="false">C1058</f>
        <v>CIOPAC</v>
      </c>
      <c r="D1059" s="106" t="str">
        <f aca="false">D1058</f>
        <v>1º PAV.</v>
      </c>
      <c r="E1059" s="106" t="str">
        <f aca="false">E1058</f>
        <v>ESTAR A=36,12m2</v>
      </c>
      <c r="F1059" s="107" t="str">
        <f aca="false">F1058</f>
        <v>PAREDE</v>
      </c>
      <c r="G1059" s="108"/>
      <c r="H1059" s="109"/>
      <c r="I1059" s="110"/>
      <c r="J1059" s="108"/>
      <c r="K1059" s="109"/>
      <c r="L1059" s="110"/>
      <c r="M1059" s="108"/>
      <c r="N1059" s="109"/>
      <c r="O1059" s="110"/>
      <c r="P1059" s="111"/>
      <c r="Q1059" s="112"/>
      <c r="R1059" s="113"/>
      <c r="S1059" s="114"/>
      <c r="T1059" s="115"/>
      <c r="U1059" s="116"/>
      <c r="V1059" s="117"/>
      <c r="W1059" s="118" t="n">
        <f aca="false">W1058</f>
        <v>67.873</v>
      </c>
      <c r="X1059" s="119" t="n">
        <v>88497</v>
      </c>
      <c r="Y1059" s="106" t="str">
        <f aca="false">IFERROR(VLOOKUP($X1059,'BASE DADOS'!$B$2:$E$16877,2,FALSE()),"-")</f>
        <v>SINAPI</v>
      </c>
      <c r="Z1059" s="106" t="str">
        <f aca="false">IFERROR(VLOOKUP($X1059,'BASE DADOS'!$B$2:$E$16877,3,FALSE()),"-")</f>
        <v>Aplicação e lixamento de massa látex em paredes, duas demãos. af_06/2014</v>
      </c>
      <c r="AA1059" s="107" t="str">
        <f aca="false">IFERROR(VLOOKUP($X1059,'BASE DADOS'!$B$2:$E$16877,4,FALSE()),"-")</f>
        <v>m2</v>
      </c>
      <c r="AB1059" s="120" t="s">
        <v>17007</v>
      </c>
      <c r="AC1059" s="121" t="str">
        <f aca="false">IFERROR(VLOOKUP(AB1059,'ETAPAS ORCAM'!$B$4:$C$58,2,FALSE()),"-")</f>
        <v>B14 – PINTURA INTERNA – PAREDE</v>
      </c>
      <c r="AMH1059" s="85"/>
      <c r="AMI1059" s="85"/>
      <c r="AMJ1059" s="85"/>
    </row>
    <row r="1060" s="84" customFormat="true" ht="17.9" hidden="true" customHeight="false" outlineLevel="1" collapsed="false">
      <c r="A1060" s="69"/>
      <c r="B1060" s="86"/>
      <c r="C1060" s="105" t="str">
        <f aca="false">C1059</f>
        <v>CIOPAC</v>
      </c>
      <c r="D1060" s="106" t="str">
        <f aca="false">D1059</f>
        <v>1º PAV.</v>
      </c>
      <c r="E1060" s="106" t="str">
        <f aca="false">E1059</f>
        <v>ESTAR A=36,12m2</v>
      </c>
      <c r="F1060" s="107" t="str">
        <f aca="false">F1059</f>
        <v>PAREDE</v>
      </c>
      <c r="G1060" s="108"/>
      <c r="H1060" s="109"/>
      <c r="I1060" s="110"/>
      <c r="J1060" s="108"/>
      <c r="K1060" s="109"/>
      <c r="L1060" s="110"/>
      <c r="M1060" s="108"/>
      <c r="N1060" s="109"/>
      <c r="O1060" s="110"/>
      <c r="P1060" s="111"/>
      <c r="Q1060" s="112"/>
      <c r="R1060" s="113"/>
      <c r="S1060" s="114"/>
      <c r="T1060" s="115"/>
      <c r="U1060" s="116"/>
      <c r="V1060" s="117"/>
      <c r="W1060" s="118" t="n">
        <f aca="false">W1059</f>
        <v>67.873</v>
      </c>
      <c r="X1060" s="119" t="n">
        <v>104641</v>
      </c>
      <c r="Y1060" s="106" t="str">
        <f aca="false">IFERROR(VLOOKUP($X1060,'BASE DADOS'!$B$2:$E$16877,2,FALSE()),"-")</f>
        <v>SINAPI</v>
      </c>
      <c r="Z1060" s="106" t="str">
        <f aca="false">IFERROR(VLOOKUP($X1060,'BASE DADOS'!$B$2:$E$16877,3,FALSE()),"-")</f>
        <v>Pintura látex acrílica econômica, aplicação manual em paredes, duas demãos. Af_04/2023</v>
      </c>
      <c r="AA1060" s="107" t="str">
        <f aca="false">IFERROR(VLOOKUP($X1060,'BASE DADOS'!$B$2:$E$16877,4,FALSE()),"-")</f>
        <v>m2</v>
      </c>
      <c r="AB1060" s="120" t="s">
        <v>17007</v>
      </c>
      <c r="AC1060" s="121" t="str">
        <f aca="false">IFERROR(VLOOKUP(AB1060,'ETAPAS ORCAM'!$B$4:$C$58,2,FALSE()),"-")</f>
        <v>B14 – PINTURA INTERNA – PAREDE</v>
      </c>
      <c r="AMH1060" s="85"/>
      <c r="AMI1060" s="85"/>
      <c r="AMJ1060" s="85"/>
    </row>
    <row r="1061" s="104" customFormat="true" ht="17.9" hidden="true" customHeight="false" outlineLevel="1" collapsed="false">
      <c r="A1061" s="69"/>
      <c r="B1061" s="86"/>
      <c r="C1061" s="87" t="str">
        <f aca="false">C1060</f>
        <v>CIOPAC</v>
      </c>
      <c r="D1061" s="88" t="str">
        <f aca="false">D1060</f>
        <v>1º PAV.</v>
      </c>
      <c r="E1061" s="88" t="str">
        <f aca="false">E1060</f>
        <v>ESTAR A=36,12m2</v>
      </c>
      <c r="F1061" s="89" t="s">
        <v>16955</v>
      </c>
      <c r="G1061" s="90" t="n">
        <f aca="false">G1050</f>
        <v>36.12</v>
      </c>
      <c r="H1061" s="91"/>
      <c r="I1061" s="92"/>
      <c r="J1061" s="90"/>
      <c r="K1061" s="91"/>
      <c r="L1061" s="92"/>
      <c r="M1061" s="90"/>
      <c r="N1061" s="91"/>
      <c r="O1061" s="92"/>
      <c r="P1061" s="93"/>
      <c r="Q1061" s="94"/>
      <c r="R1061" s="95"/>
      <c r="S1061" s="96" t="n">
        <f aca="false">IF(G1061&lt;&gt;0,(G1061+P1061),(J1061*M1061)+P1061)</f>
        <v>36.12</v>
      </c>
      <c r="T1061" s="97" t="n">
        <f aca="false">IF(H1061&lt;&gt;0,(H1061+Q1061),(K1061*N1061)+Q1061)</f>
        <v>0</v>
      </c>
      <c r="U1061" s="98" t="n">
        <f aca="false">IF(I1061&lt;&gt;0,(I1061+R1061),(L1061*O1061)+R1061)</f>
        <v>0</v>
      </c>
      <c r="V1061" s="99" t="n">
        <f aca="false">SUM(S1061:U1061)</f>
        <v>36.12</v>
      </c>
      <c r="W1061" s="100"/>
      <c r="X1061" s="101"/>
      <c r="Y1061" s="88"/>
      <c r="Z1061" s="88"/>
      <c r="AA1061" s="89"/>
      <c r="AB1061" s="102"/>
      <c r="AC1061" s="103"/>
      <c r="AMH1061" s="85"/>
      <c r="AMI1061" s="85"/>
      <c r="AMJ1061" s="85"/>
    </row>
    <row r="1062" s="84" customFormat="true" ht="17.9" hidden="true" customHeight="false" outlineLevel="1" collapsed="false">
      <c r="A1062" s="69"/>
      <c r="B1062" s="86"/>
      <c r="C1062" s="105" t="str">
        <f aca="false">C1061</f>
        <v>CIOPAC</v>
      </c>
      <c r="D1062" s="106" t="str">
        <f aca="false">D1061</f>
        <v>1º PAV.</v>
      </c>
      <c r="E1062" s="106" t="str">
        <f aca="false">E1061</f>
        <v>ESTAR A=36,12m2</v>
      </c>
      <c r="F1062" s="107" t="str">
        <f aca="false">F1061</f>
        <v>TETO</v>
      </c>
      <c r="G1062" s="108"/>
      <c r="H1062" s="109"/>
      <c r="I1062" s="110"/>
      <c r="J1062" s="108"/>
      <c r="K1062" s="109"/>
      <c r="L1062" s="110"/>
      <c r="M1062" s="108"/>
      <c r="N1062" s="109"/>
      <c r="O1062" s="110"/>
      <c r="P1062" s="111"/>
      <c r="Q1062" s="112"/>
      <c r="R1062" s="113"/>
      <c r="S1062" s="114"/>
      <c r="T1062" s="115"/>
      <c r="U1062" s="116"/>
      <c r="V1062" s="117"/>
      <c r="W1062" s="118" t="n">
        <f aca="false">V1061</f>
        <v>36.12</v>
      </c>
      <c r="X1062" s="119" t="n">
        <v>96114</v>
      </c>
      <c r="Y1062" s="106" t="str">
        <f aca="false">IFERROR(VLOOKUP($X1062,'BASE DADOS'!$B$2:$E$16877,2,FALSE()),"-")</f>
        <v>SINAPI</v>
      </c>
      <c r="Z1062" s="106" t="str">
        <f aca="false">IFERROR(VLOOKUP($X1062,'BASE DADOS'!$B$2:$E$16877,3,FALSE()),"-")</f>
        <v>Forro em drywall, para ambientes comerciais, inclusive estrutura de fixação. af_05/2017_ps</v>
      </c>
      <c r="AA1062" s="107" t="str">
        <f aca="false">IFERROR(VLOOKUP($X1062,'BASE DADOS'!$B$2:$E$16877,4,FALSE()),"-")</f>
        <v>m2</v>
      </c>
      <c r="AB1062" s="120" t="s">
        <v>17018</v>
      </c>
      <c r="AC1062" s="121" t="str">
        <f aca="false">IFERROR(VLOOKUP(AB1062,'ETAPAS ORCAM'!$B$4:$C$58,2,FALSE()),"-")</f>
        <v>B09 – REVESTIMENTO INTERNO – TETO</v>
      </c>
      <c r="AMH1062" s="85"/>
      <c r="AMI1062" s="85"/>
      <c r="AMJ1062" s="85"/>
    </row>
    <row r="1063" s="84" customFormat="true" ht="17.9" hidden="true" customHeight="false" outlineLevel="1" collapsed="false">
      <c r="A1063" s="69"/>
      <c r="B1063" s="86"/>
      <c r="C1063" s="105" t="str">
        <f aca="false">C1062</f>
        <v>CIOPAC</v>
      </c>
      <c r="D1063" s="106" t="str">
        <f aca="false">D1062</f>
        <v>1º PAV.</v>
      </c>
      <c r="E1063" s="106" t="str">
        <f aca="false">E1062</f>
        <v>ESTAR A=36,12m2</v>
      </c>
      <c r="F1063" s="107" t="str">
        <f aca="false">F1062</f>
        <v>TETO</v>
      </c>
      <c r="G1063" s="108"/>
      <c r="H1063" s="109"/>
      <c r="I1063" s="110"/>
      <c r="J1063" s="108"/>
      <c r="K1063" s="109"/>
      <c r="L1063" s="110"/>
      <c r="M1063" s="108"/>
      <c r="N1063" s="109"/>
      <c r="O1063" s="110"/>
      <c r="P1063" s="111"/>
      <c r="Q1063" s="112"/>
      <c r="R1063" s="113"/>
      <c r="S1063" s="114"/>
      <c r="T1063" s="115"/>
      <c r="U1063" s="116"/>
      <c r="V1063" s="117"/>
      <c r="W1063" s="118" t="n">
        <f aca="false">J1055</f>
        <v>25.7</v>
      </c>
      <c r="X1063" s="119" t="n">
        <v>9082</v>
      </c>
      <c r="Y1063" s="106" t="str">
        <f aca="false">IFERROR(VLOOKUP($X1063,'BASE DADOS'!$B$2:$E$16877,2,FALSE()),"-")</f>
        <v>ORSE</v>
      </c>
      <c r="Z1063" s="106" t="str">
        <f aca="false">IFERROR(VLOOKUP($X1063,'BASE DADOS'!$B$2:$E$16877,3,FALSE()),"-")</f>
        <v>Tabica metálica 3x3cm para forro de gesso (fornecimento e montagem)</v>
      </c>
      <c r="AA1063" s="107" t="str">
        <f aca="false">IFERROR(VLOOKUP($X1063,'BASE DADOS'!$B$2:$E$16877,4,FALSE()),"-")</f>
        <v>m</v>
      </c>
      <c r="AB1063" s="120" t="s">
        <v>17018</v>
      </c>
      <c r="AC1063" s="121" t="str">
        <f aca="false">IFERROR(VLOOKUP(AB1063,'ETAPAS ORCAM'!$B$4:$C$58,2,FALSE()),"-")</f>
        <v>B09 – REVESTIMENTO INTERNO – TETO</v>
      </c>
      <c r="AMH1063" s="85"/>
      <c r="AMI1063" s="85"/>
      <c r="AMJ1063" s="85"/>
    </row>
    <row r="1064" s="84" customFormat="true" ht="17.9" hidden="true" customHeight="false" outlineLevel="1" collapsed="false">
      <c r="A1064" s="69"/>
      <c r="B1064" s="86"/>
      <c r="C1064" s="105" t="str">
        <f aca="false">C1063</f>
        <v>CIOPAC</v>
      </c>
      <c r="D1064" s="106" t="str">
        <f aca="false">D1063</f>
        <v>1º PAV.</v>
      </c>
      <c r="E1064" s="106" t="str">
        <f aca="false">E1063</f>
        <v>ESTAR A=36,12m2</v>
      </c>
      <c r="F1064" s="107" t="str">
        <f aca="false">F1063</f>
        <v>TETO</v>
      </c>
      <c r="G1064" s="108"/>
      <c r="H1064" s="109"/>
      <c r="I1064" s="110"/>
      <c r="J1064" s="108"/>
      <c r="K1064" s="109"/>
      <c r="L1064" s="110"/>
      <c r="M1064" s="108"/>
      <c r="N1064" s="109"/>
      <c r="O1064" s="110"/>
      <c r="P1064" s="111"/>
      <c r="Q1064" s="112"/>
      <c r="R1064" s="113"/>
      <c r="S1064" s="114"/>
      <c r="T1064" s="115"/>
      <c r="U1064" s="116"/>
      <c r="V1064" s="117"/>
      <c r="W1064" s="118" t="n">
        <f aca="false">W1062</f>
        <v>36.12</v>
      </c>
      <c r="X1064" s="119" t="n">
        <v>88484</v>
      </c>
      <c r="Y1064" s="106" t="str">
        <f aca="false">IFERROR(VLOOKUP($X1064,'BASE DADOS'!$B$2:$E$16877,2,FALSE()),"-")</f>
        <v>SINAPI</v>
      </c>
      <c r="Z1064" s="106" t="str">
        <f aca="false">IFERROR(VLOOKUP($X1064,'BASE DADOS'!$B$2:$E$16877,3,FALSE()),"-")</f>
        <v>Aplicação de fundo selador acrílico em teto, uma demão. af_06/2014</v>
      </c>
      <c r="AA1064" s="107" t="str">
        <f aca="false">IFERROR(VLOOKUP($X1064,'BASE DADOS'!$B$2:$E$16877,4,FALSE()),"-")</f>
        <v>m2</v>
      </c>
      <c r="AB1064" s="120" t="s">
        <v>17008</v>
      </c>
      <c r="AC1064" s="121" t="str">
        <f aca="false">IFERROR(VLOOKUP(AB1064,'ETAPAS ORCAM'!$B$4:$C$58,2,FALSE()),"-")</f>
        <v>B15 – PINTURA INTERNA – TETO</v>
      </c>
      <c r="AMH1064" s="85"/>
      <c r="AMI1064" s="85"/>
      <c r="AMJ1064" s="85"/>
    </row>
    <row r="1065" s="84" customFormat="true" ht="17.9" hidden="true" customHeight="false" outlineLevel="1" collapsed="false">
      <c r="A1065" s="69"/>
      <c r="B1065" s="86"/>
      <c r="C1065" s="105" t="str">
        <f aca="false">C1064</f>
        <v>CIOPAC</v>
      </c>
      <c r="D1065" s="106" t="str">
        <f aca="false">D1064</f>
        <v>1º PAV.</v>
      </c>
      <c r="E1065" s="106" t="str">
        <f aca="false">E1064</f>
        <v>ESTAR A=36,12m2</v>
      </c>
      <c r="F1065" s="107" t="str">
        <f aca="false">F1064</f>
        <v>TETO</v>
      </c>
      <c r="G1065" s="108"/>
      <c r="H1065" s="109"/>
      <c r="I1065" s="110"/>
      <c r="J1065" s="108"/>
      <c r="K1065" s="109"/>
      <c r="L1065" s="110"/>
      <c r="M1065" s="108"/>
      <c r="N1065" s="109"/>
      <c r="O1065" s="110"/>
      <c r="P1065" s="111"/>
      <c r="Q1065" s="112"/>
      <c r="R1065" s="113"/>
      <c r="S1065" s="114"/>
      <c r="T1065" s="115"/>
      <c r="U1065" s="116"/>
      <c r="V1065" s="117"/>
      <c r="W1065" s="118" t="n">
        <f aca="false">W1063</f>
        <v>25.7</v>
      </c>
      <c r="X1065" s="119" t="n">
        <v>88496</v>
      </c>
      <c r="Y1065" s="106" t="str">
        <f aca="false">IFERROR(VLOOKUP($X1065,'BASE DADOS'!$B$2:$E$16877,2,FALSE()),"-")</f>
        <v>SINAPI</v>
      </c>
      <c r="Z1065" s="106" t="str">
        <f aca="false">IFERROR(VLOOKUP($X1065,'BASE DADOS'!$B$2:$E$16877,3,FALSE()),"-")</f>
        <v>Aplicação e lixamento de massa látex em teto, duas demãos. af_06/2014</v>
      </c>
      <c r="AA1065" s="107" t="str">
        <f aca="false">IFERROR(VLOOKUP($X1065,'BASE DADOS'!$B$2:$E$16877,4,FALSE()),"-")</f>
        <v>m2</v>
      </c>
      <c r="AB1065" s="120" t="s">
        <v>17008</v>
      </c>
      <c r="AC1065" s="121" t="str">
        <f aca="false">IFERROR(VLOOKUP(AB1065,'ETAPAS ORCAM'!$B$4:$C$58,2,FALSE()),"-")</f>
        <v>B15 – PINTURA INTERNA – TETO</v>
      </c>
      <c r="AMH1065" s="85"/>
      <c r="AMI1065" s="85"/>
      <c r="AMJ1065" s="85"/>
    </row>
    <row r="1066" s="84" customFormat="true" ht="17.9" hidden="true" customHeight="false" outlineLevel="1" collapsed="false">
      <c r="A1066" s="69"/>
      <c r="B1066" s="86"/>
      <c r="C1066" s="105" t="str">
        <f aca="false">C1065</f>
        <v>CIOPAC</v>
      </c>
      <c r="D1066" s="106" t="str">
        <f aca="false">D1065</f>
        <v>1º PAV.</v>
      </c>
      <c r="E1066" s="106" t="str">
        <f aca="false">E1065</f>
        <v>ESTAR A=36,12m2</v>
      </c>
      <c r="F1066" s="107" t="str">
        <f aca="false">F1065</f>
        <v>TETO</v>
      </c>
      <c r="G1066" s="108"/>
      <c r="H1066" s="109"/>
      <c r="I1066" s="110"/>
      <c r="J1066" s="108"/>
      <c r="K1066" s="109"/>
      <c r="L1066" s="110"/>
      <c r="M1066" s="108"/>
      <c r="N1066" s="109"/>
      <c r="O1066" s="110"/>
      <c r="P1066" s="111"/>
      <c r="Q1066" s="112"/>
      <c r="R1066" s="113"/>
      <c r="S1066" s="114"/>
      <c r="T1066" s="115"/>
      <c r="U1066" s="116"/>
      <c r="V1066" s="117"/>
      <c r="W1066" s="118" t="n">
        <f aca="false">W1064</f>
        <v>36.12</v>
      </c>
      <c r="X1066" s="119" t="n">
        <v>104639</v>
      </c>
      <c r="Y1066" s="106" t="str">
        <f aca="false">IFERROR(VLOOKUP($X1066,'BASE DADOS'!$B$2:$E$16877,2,FALSE()),"-")</f>
        <v>SINAPI</v>
      </c>
      <c r="Z1066" s="106" t="str">
        <f aca="false">IFERROR(VLOOKUP($X1066,'BASE DADOS'!$B$2:$E$16877,3,FALSE()),"-")</f>
        <v>Pintura látex acrílica econômica, aplicação manual em teto, duas demãos. Af_04/2023</v>
      </c>
      <c r="AA1066" s="107" t="str">
        <f aca="false">IFERROR(VLOOKUP($X1066,'BASE DADOS'!$B$2:$E$16877,4,FALSE()),"-")</f>
        <v>m2</v>
      </c>
      <c r="AB1066" s="120" t="s">
        <v>17008</v>
      </c>
      <c r="AC1066" s="121" t="str">
        <f aca="false">IFERROR(VLOOKUP(AB1066,'ETAPAS ORCAM'!$B$4:$C$58,2,FALSE()),"-")</f>
        <v>B15 – PINTURA INTERNA – TETO</v>
      </c>
      <c r="AMH1066" s="85"/>
      <c r="AMI1066" s="85"/>
      <c r="AMJ1066" s="85"/>
    </row>
    <row r="1067" s="104" customFormat="true" ht="12.8" hidden="true" customHeight="false" outlineLevel="1" collapsed="false">
      <c r="A1067" s="69"/>
      <c r="B1067" s="86"/>
      <c r="C1067" s="87" t="str">
        <f aca="false">C1066</f>
        <v>CIOPAC</v>
      </c>
      <c r="D1067" s="88" t="str">
        <f aca="false">D1066</f>
        <v>1º PAV.</v>
      </c>
      <c r="E1067" s="88" t="str">
        <f aca="false">E1066</f>
        <v>ESTAR A=36,12m2</v>
      </c>
      <c r="F1067" s="89" t="s">
        <v>16956</v>
      </c>
      <c r="G1067" s="90" t="n">
        <f aca="false">J1055</f>
        <v>25.7</v>
      </c>
      <c r="H1067" s="91"/>
      <c r="I1067" s="92"/>
      <c r="J1067" s="90"/>
      <c r="K1067" s="91"/>
      <c r="L1067" s="92"/>
      <c r="M1067" s="90"/>
      <c r="N1067" s="91"/>
      <c r="O1067" s="92"/>
      <c r="P1067" s="93" t="n">
        <v>-0.8</v>
      </c>
      <c r="Q1067" s="94"/>
      <c r="R1067" s="95"/>
      <c r="S1067" s="96" t="n">
        <f aca="false">IF(G1067&lt;&gt;0,(G1067+P1067),(J1067*M1067)+P1067)</f>
        <v>24.9</v>
      </c>
      <c r="T1067" s="97" t="n">
        <f aca="false">IF(H1067&lt;&gt;0,(H1067+Q1067),(K1067*N1067)+Q1067)</f>
        <v>0</v>
      </c>
      <c r="U1067" s="98" t="n">
        <f aca="false">IF(I1067&lt;&gt;0,(I1067+R1067),(L1067*O1067)+R1067)</f>
        <v>0</v>
      </c>
      <c r="V1067" s="99" t="n">
        <f aca="false">SUM(S1067:U1067)</f>
        <v>24.9</v>
      </c>
      <c r="W1067" s="100"/>
      <c r="X1067" s="101"/>
      <c r="Y1067" s="88"/>
      <c r="Z1067" s="88"/>
      <c r="AA1067" s="89"/>
      <c r="AB1067" s="102"/>
      <c r="AC1067" s="103"/>
      <c r="AMH1067" s="85"/>
      <c r="AMI1067" s="85"/>
      <c r="AMJ1067" s="85"/>
    </row>
    <row r="1068" s="84" customFormat="true" ht="17.9" hidden="true" customHeight="false" outlineLevel="1" collapsed="false">
      <c r="A1068" s="69"/>
      <c r="B1068" s="86"/>
      <c r="C1068" s="105" t="str">
        <f aca="false">C1067</f>
        <v>CIOPAC</v>
      </c>
      <c r="D1068" s="106" t="str">
        <f aca="false">D1067</f>
        <v>1º PAV.</v>
      </c>
      <c r="E1068" s="106" t="str">
        <f aca="false">E1067</f>
        <v>ESTAR A=36,12m2</v>
      </c>
      <c r="F1068" s="107" t="str">
        <f aca="false">F1067</f>
        <v>RODAPÉ</v>
      </c>
      <c r="G1068" s="108"/>
      <c r="H1068" s="109"/>
      <c r="I1068" s="110"/>
      <c r="J1068" s="108"/>
      <c r="K1068" s="109"/>
      <c r="L1068" s="110"/>
      <c r="M1068" s="108"/>
      <c r="N1068" s="109"/>
      <c r="O1068" s="110"/>
      <c r="P1068" s="111"/>
      <c r="Q1068" s="112"/>
      <c r="R1068" s="113"/>
      <c r="S1068" s="114"/>
      <c r="T1068" s="115"/>
      <c r="U1068" s="116"/>
      <c r="V1068" s="117"/>
      <c r="W1068" s="118" t="n">
        <f aca="false">V1067</f>
        <v>24.9</v>
      </c>
      <c r="X1068" s="119" t="n">
        <v>2260</v>
      </c>
      <c r="Y1068" s="106" t="str">
        <f aca="false">IFERROR(VLOOKUP($X1068,'BASE DADOS'!$B$2:$E$16877,2,FALSE()),"-")</f>
        <v>ORSE</v>
      </c>
      <c r="Z1068" s="106" t="str">
        <f aca="false">IFERROR(VLOOKUP($X1068,'BASE DADOS'!$B$2:$E$16877,3,FALSE()),"-")</f>
        <v>Rodapé alta resistência, h = 10 cm</v>
      </c>
      <c r="AA1068" s="107" t="str">
        <f aca="false">IFERROR(VLOOKUP($X1068,'BASE DADOS'!$B$2:$E$16877,4,FALSE()),"-")</f>
        <v>m</v>
      </c>
      <c r="AB1068" s="120" t="s">
        <v>17006</v>
      </c>
      <c r="AC1068" s="121" t="str">
        <f aca="false">IFERROR(VLOOKUP(AB1068,'ETAPAS ORCAM'!$B$4:$C$58,2,FALSE()),"-")</f>
        <v>B08 – REVESTIMENTO INTERNO – PAREDE</v>
      </c>
      <c r="AMH1068" s="85"/>
      <c r="AMI1068" s="85"/>
      <c r="AMJ1068" s="85"/>
    </row>
    <row r="1069" s="104" customFormat="true" ht="17.9" hidden="true" customHeight="false" outlineLevel="1" collapsed="false">
      <c r="A1069" s="69"/>
      <c r="B1069" s="86"/>
      <c r="C1069" s="87" t="str">
        <f aca="false">C1068</f>
        <v>CIOPAC</v>
      </c>
      <c r="D1069" s="88" t="str">
        <f aca="false">D1068</f>
        <v>1º PAV.</v>
      </c>
      <c r="E1069" s="88" t="str">
        <f aca="false">E1068</f>
        <v>ESTAR A=36,12m2</v>
      </c>
      <c r="F1069" s="89" t="s">
        <v>16963</v>
      </c>
      <c r="G1069" s="90"/>
      <c r="H1069" s="91"/>
      <c r="I1069" s="92"/>
      <c r="J1069" s="90" t="n">
        <f aca="false">2*2</f>
        <v>4</v>
      </c>
      <c r="K1069" s="91" t="n">
        <f aca="false">+1.4*2</f>
        <v>2.8</v>
      </c>
      <c r="L1069" s="92"/>
      <c r="M1069" s="90" t="n">
        <v>1.45</v>
      </c>
      <c r="N1069" s="91" t="n">
        <v>1.45</v>
      </c>
      <c r="O1069" s="92"/>
      <c r="P1069" s="93"/>
      <c r="Q1069" s="94"/>
      <c r="R1069" s="95"/>
      <c r="S1069" s="96" t="n">
        <f aca="false">IF(G1069&lt;&gt;0,(G1069+P1069),(J1069*M1069)+P1069)</f>
        <v>5.8</v>
      </c>
      <c r="T1069" s="97" t="n">
        <f aca="false">IF(H1069&lt;&gt;0,(H1069+Q1069),(K1069*N1069)+Q1069)</f>
        <v>4.06</v>
      </c>
      <c r="U1069" s="98" t="n">
        <f aca="false">IF(I1069&lt;&gt;0,(I1069+R1069),(L1069*O1069)+R1069)</f>
        <v>0</v>
      </c>
      <c r="V1069" s="99" t="n">
        <f aca="false">SUM(S1069:U1069)</f>
        <v>9.86</v>
      </c>
      <c r="W1069" s="100"/>
      <c r="X1069" s="101"/>
      <c r="Y1069" s="88"/>
      <c r="Z1069" s="88"/>
      <c r="AA1069" s="89"/>
      <c r="AB1069" s="102"/>
      <c r="AC1069" s="103"/>
      <c r="AMH1069" s="85"/>
      <c r="AMI1069" s="85"/>
      <c r="AMJ1069" s="85"/>
    </row>
    <row r="1070" s="84" customFormat="true" ht="26.1" hidden="true" customHeight="false" outlineLevel="1" collapsed="false">
      <c r="A1070" s="69"/>
      <c r="B1070" s="86"/>
      <c r="C1070" s="105" t="str">
        <f aca="false">C1069</f>
        <v>CIOPAC</v>
      </c>
      <c r="D1070" s="106" t="str">
        <f aca="false">D1069</f>
        <v>1º PAV.</v>
      </c>
      <c r="E1070" s="106" t="str">
        <f aca="false">E1069</f>
        <v>ESTAR A=36,12m2</v>
      </c>
      <c r="F1070" s="107" t="str">
        <f aca="false">F1069</f>
        <v>ESQUADRIAS DE ALUMÍNIO</v>
      </c>
      <c r="G1070" s="108"/>
      <c r="H1070" s="109"/>
      <c r="I1070" s="110"/>
      <c r="J1070" s="108"/>
      <c r="K1070" s="109"/>
      <c r="L1070" s="110"/>
      <c r="M1070" s="108"/>
      <c r="N1070" s="109"/>
      <c r="O1070" s="110"/>
      <c r="P1070" s="111"/>
      <c r="Q1070" s="112"/>
      <c r="R1070" s="113"/>
      <c r="S1070" s="114"/>
      <c r="T1070" s="115"/>
      <c r="U1070" s="116"/>
      <c r="V1070" s="117"/>
      <c r="W1070" s="118" t="n">
        <f aca="false">V1069</f>
        <v>9.86</v>
      </c>
      <c r="X1070" s="119" t="n">
        <v>100674</v>
      </c>
      <c r="Y1070" s="106" t="str">
        <f aca="false">IFERROR(VLOOKUP($X1070,'BASE DADOS'!$B$2:$E$16877,2,FALSE()),"-")</f>
        <v>SINAPI</v>
      </c>
      <c r="Z1070" s="106" t="str">
        <f aca="false">IFERROR(VLOOKUP($X1070,'BASE DADOS'!$B$2:$E$16877,3,FALSE()),"-")</f>
        <v>Janela fixa de alumínio para vidro, com vidro, batente e ferragens. exclusive acabamento, alizar e contramarco. fornecimento e instalação. af_12/2019</v>
      </c>
      <c r="AA1070" s="107" t="str">
        <f aca="false">IFERROR(VLOOKUP($X1070,'BASE DADOS'!$B$2:$E$16877,4,FALSE()),"-")</f>
        <v>m2</v>
      </c>
      <c r="AB1070" s="120" t="s">
        <v>17009</v>
      </c>
      <c r="AC1070" s="121" t="str">
        <f aca="false">IFERROR(VLOOKUP(AB1070,'ETAPAS ORCAM'!$B$4:$C$58,2,FALSE()),"-")</f>
        <v>B12 – ESQUADRIAS</v>
      </c>
      <c r="AMH1070" s="85"/>
      <c r="AMI1070" s="85"/>
      <c r="AMJ1070" s="85"/>
    </row>
    <row r="1071" s="84" customFormat="true" ht="17.9" hidden="true" customHeight="false" outlineLevel="1" collapsed="false">
      <c r="A1071" s="69"/>
      <c r="B1071" s="86"/>
      <c r="C1071" s="105" t="str">
        <f aca="false">C1070</f>
        <v>CIOPAC</v>
      </c>
      <c r="D1071" s="106" t="str">
        <f aca="false">D1070</f>
        <v>1º PAV.</v>
      </c>
      <c r="E1071" s="106" t="str">
        <f aca="false">E1070</f>
        <v>ESTAR A=36,12m2</v>
      </c>
      <c r="F1071" s="107" t="str">
        <f aca="false">F1070</f>
        <v>ESQUADRIAS DE ALUMÍNIO</v>
      </c>
      <c r="G1071" s="108"/>
      <c r="H1071" s="109"/>
      <c r="I1071" s="110"/>
      <c r="J1071" s="108"/>
      <c r="K1071" s="109"/>
      <c r="L1071" s="110"/>
      <c r="M1071" s="108"/>
      <c r="N1071" s="109"/>
      <c r="O1071" s="110"/>
      <c r="P1071" s="111"/>
      <c r="Q1071" s="112"/>
      <c r="R1071" s="113"/>
      <c r="S1071" s="114"/>
      <c r="T1071" s="115"/>
      <c r="U1071" s="116"/>
      <c r="V1071" s="117"/>
      <c r="W1071" s="118" t="n">
        <f aca="false">W1070*2</f>
        <v>19.72</v>
      </c>
      <c r="X1071" s="119" t="n">
        <v>99821</v>
      </c>
      <c r="Y1071" s="106" t="str">
        <f aca="false">IFERROR(VLOOKUP($X1071,'BASE DADOS'!$B$2:$E$16877,2,FALSE()),"-")</f>
        <v>SINAPI</v>
      </c>
      <c r="Z1071" s="106" t="str">
        <f aca="false">IFERROR(VLOOKUP($X1071,'BASE DADOS'!$B$2:$E$16877,3,FALSE()),"-")</f>
        <v>Limpeza de janela de vidro com caixilho em aço/alumínio/pvc. af_04/2019</v>
      </c>
      <c r="AA1071" s="107" t="str">
        <f aca="false">IFERROR(VLOOKUP($X1071,'BASE DADOS'!$B$2:$E$16877,4,FALSE()),"-")</f>
        <v>m2</v>
      </c>
      <c r="AB1071" s="120" t="s">
        <v>17004</v>
      </c>
      <c r="AC1071" s="121" t="str">
        <f aca="false">IFERROR(VLOOKUP(AB1071,'ETAPAS ORCAM'!$B$4:$C$58,2,FALSE()),"-")</f>
        <v>B39 – LIMPEZA FINAL</v>
      </c>
      <c r="AMH1071" s="85"/>
      <c r="AMI1071" s="85"/>
      <c r="AMJ1071" s="85"/>
    </row>
    <row r="1072" s="84" customFormat="true" ht="17.9" hidden="true" customHeight="false" outlineLevel="1" collapsed="false">
      <c r="A1072" s="69"/>
      <c r="B1072" s="86"/>
      <c r="C1072" s="105" t="str">
        <f aca="false">C1071</f>
        <v>CIOPAC</v>
      </c>
      <c r="D1072" s="106" t="str">
        <f aca="false">D1071</f>
        <v>1º PAV.</v>
      </c>
      <c r="E1072" s="106" t="str">
        <f aca="false">E1071</f>
        <v>ESTAR A=36,12m2</v>
      </c>
      <c r="F1072" s="107" t="str">
        <f aca="false">F1071</f>
        <v>ESQUADRIAS DE ALUMÍNIO</v>
      </c>
      <c r="G1072" s="108"/>
      <c r="H1072" s="109"/>
      <c r="I1072" s="110"/>
      <c r="J1072" s="108"/>
      <c r="K1072" s="109"/>
      <c r="L1072" s="110"/>
      <c r="M1072" s="108"/>
      <c r="N1072" s="109"/>
      <c r="O1072" s="110"/>
      <c r="P1072" s="111"/>
      <c r="Q1072" s="112"/>
      <c r="R1072" s="113"/>
      <c r="S1072" s="114"/>
      <c r="T1072" s="115"/>
      <c r="U1072" s="116"/>
      <c r="V1072" s="117"/>
      <c r="W1072" s="118" t="n">
        <f aca="false">(2.05*2)+(1.45*2)</f>
        <v>7</v>
      </c>
      <c r="X1072" s="119" t="n">
        <v>1989</v>
      </c>
      <c r="Y1072" s="106" t="str">
        <f aca="false">IFERROR(VLOOKUP($X1072,'BASE DADOS'!$B$2:$E$16877,2,FALSE()),"-")</f>
        <v>ORSE</v>
      </c>
      <c r="Z1072" s="106" t="str">
        <f aca="false">IFERROR(VLOOKUP($X1072,'BASE DADOS'!$B$2:$E$16877,3,FALSE()),"-")</f>
        <v>Peitoril granito cinza polido, c/ largura = 22 cm, esp = 2 cm</v>
      </c>
      <c r="AA1072" s="107" t="str">
        <f aca="false">IFERROR(VLOOKUP($X1072,'BASE DADOS'!$B$2:$E$16877,4,FALSE()),"-")</f>
        <v>m</v>
      </c>
      <c r="AB1072" s="120" t="s">
        <v>17006</v>
      </c>
      <c r="AC1072" s="121" t="str">
        <f aca="false">IFERROR(VLOOKUP(AB1072,'ETAPAS ORCAM'!$B$4:$C$58,2,FALSE()),"-")</f>
        <v>B08 – REVESTIMENTO INTERNO – PAREDE</v>
      </c>
      <c r="AMH1072" s="85"/>
      <c r="AMI1072" s="85"/>
      <c r="AMJ1072" s="85"/>
    </row>
    <row r="1073" s="104" customFormat="true" ht="17.9" hidden="true" customHeight="false" outlineLevel="1" collapsed="false">
      <c r="A1073" s="69"/>
      <c r="B1073" s="86"/>
      <c r="C1073" s="87" t="str">
        <f aca="false">C1071</f>
        <v>CIOPAC</v>
      </c>
      <c r="D1073" s="88" t="str">
        <f aca="false">D1071</f>
        <v>1º PAV.</v>
      </c>
      <c r="E1073" s="88" t="str">
        <f aca="false">E1071</f>
        <v>ESTAR A=36,12m2</v>
      </c>
      <c r="F1073" s="89" t="s">
        <v>16961</v>
      </c>
      <c r="G1073" s="90" t="n">
        <v>1</v>
      </c>
      <c r="H1073" s="91"/>
      <c r="I1073" s="92"/>
      <c r="J1073" s="90"/>
      <c r="K1073" s="91"/>
      <c r="L1073" s="92"/>
      <c r="M1073" s="90"/>
      <c r="N1073" s="91"/>
      <c r="O1073" s="92"/>
      <c r="P1073" s="93"/>
      <c r="Q1073" s="94"/>
      <c r="R1073" s="95"/>
      <c r="S1073" s="96" t="n">
        <f aca="false">IF(G1073&lt;&gt;0,(G1073+P1073),(J1073*M1073)+P1073)</f>
        <v>1</v>
      </c>
      <c r="T1073" s="97" t="n">
        <f aca="false">IF(H1073&lt;&gt;0,(H1073+Q1073),(K1073*N1073)+Q1073)</f>
        <v>0</v>
      </c>
      <c r="U1073" s="98" t="n">
        <f aca="false">IF(I1073&lt;&gt;0,(I1073+R1073),(L1073*O1073)+R1073)</f>
        <v>0</v>
      </c>
      <c r="V1073" s="99" t="n">
        <f aca="false">SUM(S1073:U1073)</f>
        <v>1</v>
      </c>
      <c r="W1073" s="100"/>
      <c r="X1073" s="101"/>
      <c r="Y1073" s="88"/>
      <c r="Z1073" s="88"/>
      <c r="AA1073" s="89"/>
      <c r="AB1073" s="102"/>
      <c r="AC1073" s="103"/>
      <c r="AMH1073" s="85"/>
      <c r="AMI1073" s="85"/>
      <c r="AMJ1073" s="85"/>
    </row>
    <row r="1074" s="84" customFormat="true" ht="42.5" hidden="true" customHeight="false" outlineLevel="1" collapsed="false">
      <c r="A1074" s="69"/>
      <c r="B1074" s="86"/>
      <c r="C1074" s="105" t="str">
        <f aca="false">C1073</f>
        <v>CIOPAC</v>
      </c>
      <c r="D1074" s="106" t="str">
        <f aca="false">D1073</f>
        <v>1º PAV.</v>
      </c>
      <c r="E1074" s="106" t="str">
        <f aca="false">E1073</f>
        <v>ESTAR A=36,12m2</v>
      </c>
      <c r="F1074" s="107" t="str">
        <f aca="false">F1073</f>
        <v>ESQUADRIAS DE MADEIRA</v>
      </c>
      <c r="G1074" s="108"/>
      <c r="H1074" s="109"/>
      <c r="I1074" s="110"/>
      <c r="J1074" s="108"/>
      <c r="K1074" s="109"/>
      <c r="L1074" s="110"/>
      <c r="M1074" s="108"/>
      <c r="N1074" s="109"/>
      <c r="O1074" s="110"/>
      <c r="P1074" s="111"/>
      <c r="Q1074" s="112"/>
      <c r="R1074" s="113"/>
      <c r="S1074" s="114"/>
      <c r="T1074" s="115"/>
      <c r="U1074" s="116"/>
      <c r="V1074" s="117"/>
      <c r="W1074" s="118" t="n">
        <f aca="false">+V1073</f>
        <v>1</v>
      </c>
      <c r="X1074" s="119" t="n">
        <v>90843</v>
      </c>
      <c r="Y1074" s="106" t="str">
        <f aca="false">IFERROR(VLOOKUP($X1074,'BASE DADOS'!$B$2:$E$16877,2,FALSE()),"-")</f>
        <v>SINAPI</v>
      </c>
      <c r="Z1074" s="106" t="str">
        <f aca="false">IFERROR(VLOOKUP($X1074,'BASE DADOS'!$B$2:$E$16877,3,FALSE()),"-")</f>
        <v>Kit de porta de madeira para pintura, semi-oca (leve ou média), padrão médio, 80x210cm, espessura de 3,5cm, itens inclusos: dobradiças, montagem e instalação do batente, fechadura com execução do furo - fornecimento e instalação. af_12/2019</v>
      </c>
      <c r="AA1074" s="107" t="str">
        <f aca="false">IFERROR(VLOOKUP($X1074,'BASE DADOS'!$B$2:$E$16877,4,FALSE()),"-")</f>
        <v>un</v>
      </c>
      <c r="AB1074" s="120" t="s">
        <v>17009</v>
      </c>
      <c r="AC1074" s="121" t="str">
        <f aca="false">IFERROR(VLOOKUP(AB1074,'ETAPAS ORCAM'!$B$4:$C$58,2,FALSE()),"-")</f>
        <v>B12 – ESQUADRIAS</v>
      </c>
      <c r="AMH1074" s="85"/>
      <c r="AMI1074" s="85"/>
      <c r="AMJ1074" s="85"/>
    </row>
    <row r="1075" s="84" customFormat="true" ht="26.1" hidden="true" customHeight="false" outlineLevel="1" collapsed="false">
      <c r="A1075" s="69"/>
      <c r="B1075" s="86"/>
      <c r="C1075" s="105" t="str">
        <f aca="false">C1074</f>
        <v>CIOPAC</v>
      </c>
      <c r="D1075" s="106" t="str">
        <f aca="false">D1074</f>
        <v>1º PAV.</v>
      </c>
      <c r="E1075" s="106" t="str">
        <f aca="false">E1074</f>
        <v>ESTAR A=36,12m2</v>
      </c>
      <c r="F1075" s="107" t="str">
        <f aca="false">F1074</f>
        <v>ESQUADRIAS DE MADEIRA</v>
      </c>
      <c r="G1075" s="108"/>
      <c r="H1075" s="109"/>
      <c r="I1075" s="110"/>
      <c r="J1075" s="108"/>
      <c r="K1075" s="109"/>
      <c r="L1075" s="110"/>
      <c r="M1075" s="108"/>
      <c r="N1075" s="109"/>
      <c r="O1075" s="110"/>
      <c r="P1075" s="111"/>
      <c r="Q1075" s="112"/>
      <c r="R1075" s="113"/>
      <c r="S1075" s="114"/>
      <c r="T1075" s="115"/>
      <c r="U1075" s="116"/>
      <c r="V1075" s="117"/>
      <c r="W1075" s="118" t="n">
        <f aca="false">(0.8*2.1)*3*W1074</f>
        <v>5.04</v>
      </c>
      <c r="X1075" s="119" t="n">
        <v>2309</v>
      </c>
      <c r="Y1075" s="106" t="str">
        <f aca="false">IFERROR(VLOOKUP($X1075,'BASE DADOS'!$B$2:$E$16877,2,FALSE()),"-")</f>
        <v>ORSE</v>
      </c>
      <c r="Z1075" s="106" t="str">
        <f aca="false">IFERROR(VLOOKUP($X1075,'BASE DADOS'!$B$2:$E$16877,3,FALSE()),"-")</f>
        <v>Pintura sobre superfícies de madeira com aplicação de 01 demão de fundo sintético nivelador, 01 demão de massa a óleo e 02 demãos de tinta esmalte</v>
      </c>
      <c r="AA1075" s="107" t="str">
        <f aca="false">IFERROR(VLOOKUP($X1075,'BASE DADOS'!$B$2:$E$16877,4,FALSE()),"-")</f>
        <v>m2</v>
      </c>
      <c r="AB1075" s="120" t="s">
        <v>17021</v>
      </c>
      <c r="AC1075" s="121" t="str">
        <f aca="false">IFERROR(VLOOKUP(AB1075,'ETAPAS ORCAM'!$B$4:$C$58,2,FALSE()),"-")</f>
        <v>B16 – PINTURA – ESQ. MADEIRA</v>
      </c>
      <c r="AMH1075" s="85"/>
      <c r="AMI1075" s="85"/>
      <c r="AMJ1075" s="85"/>
    </row>
    <row r="1076" s="84" customFormat="true" ht="17.9" hidden="true" customHeight="false" outlineLevel="1" collapsed="false">
      <c r="A1076" s="69"/>
      <c r="B1076" s="86"/>
      <c r="C1076" s="105" t="str">
        <f aca="false">C1054</f>
        <v>CIOPAC</v>
      </c>
      <c r="D1076" s="106" t="str">
        <f aca="false">D1054</f>
        <v>1º PAV.</v>
      </c>
      <c r="E1076" s="106" t="str">
        <f aca="false">E1054</f>
        <v>ESTAR A=36,12m2</v>
      </c>
      <c r="F1076" s="107" t="str">
        <f aca="false">F1075</f>
        <v>ESQUADRIAS DE MADEIRA</v>
      </c>
      <c r="G1076" s="108"/>
      <c r="H1076" s="109"/>
      <c r="I1076" s="110"/>
      <c r="J1076" s="108"/>
      <c r="K1076" s="109"/>
      <c r="L1076" s="110"/>
      <c r="M1076" s="108"/>
      <c r="N1076" s="109"/>
      <c r="O1076" s="110"/>
      <c r="P1076" s="111"/>
      <c r="Q1076" s="112"/>
      <c r="R1076" s="113"/>
      <c r="S1076" s="114"/>
      <c r="T1076" s="115"/>
      <c r="U1076" s="116"/>
      <c r="V1076" s="117"/>
      <c r="W1076" s="118" t="n">
        <f aca="false">+0.85</f>
        <v>0.85</v>
      </c>
      <c r="X1076" s="119" t="n">
        <v>2262</v>
      </c>
      <c r="Y1076" s="106" t="str">
        <f aca="false">IFERROR(VLOOKUP($X1076,'BASE DADOS'!$B$2:$E$16877,2,FALSE()),"-")</f>
        <v>ORSE</v>
      </c>
      <c r="Z1076" s="106" t="str">
        <f aca="false">IFERROR(VLOOKUP($X1076,'BASE DADOS'!$B$2:$E$16877,3,FALSE()),"-")</f>
        <v>Soleira alta resistência moldada "in-loco", e = 2 cm, l = 15 cm</v>
      </c>
      <c r="AA1076" s="107" t="str">
        <f aca="false">IFERROR(VLOOKUP($X1076,'BASE DADOS'!$B$2:$E$16877,4,FALSE()),"-")</f>
        <v>m</v>
      </c>
      <c r="AB1076" s="120" t="s">
        <v>17003</v>
      </c>
      <c r="AC1076" s="121" t="str">
        <f aca="false">IFERROR(VLOOKUP(AB1076,'ETAPAS ORCAM'!$B$4:$C$58,2,FALSE()),"-")</f>
        <v>B11 – PAVIMENTAÇÃO</v>
      </c>
      <c r="AMH1076" s="85"/>
      <c r="AMI1076" s="85"/>
      <c r="AMJ1076" s="85"/>
    </row>
    <row r="1077" s="84" customFormat="true" ht="12.8" hidden="true" customHeight="false" outlineLevel="1" collapsed="false">
      <c r="A1077" s="69"/>
      <c r="B1077" s="86"/>
      <c r="C1077" s="122"/>
      <c r="D1077" s="123"/>
      <c r="E1077" s="123"/>
      <c r="F1077" s="124"/>
      <c r="G1077" s="125"/>
      <c r="H1077" s="126"/>
      <c r="I1077" s="127"/>
      <c r="J1077" s="125"/>
      <c r="K1077" s="126"/>
      <c r="L1077" s="127"/>
      <c r="M1077" s="125"/>
      <c r="N1077" s="126"/>
      <c r="O1077" s="127"/>
      <c r="P1077" s="128"/>
      <c r="Q1077" s="129"/>
      <c r="R1077" s="130"/>
      <c r="S1077" s="131"/>
      <c r="T1077" s="132"/>
      <c r="U1077" s="133"/>
      <c r="V1077" s="134"/>
      <c r="W1077" s="135"/>
      <c r="X1077" s="136"/>
      <c r="Y1077" s="123"/>
      <c r="Z1077" s="123"/>
      <c r="AA1077" s="124"/>
      <c r="AB1077" s="137"/>
      <c r="AC1077" s="138"/>
      <c r="AMH1077" s="85"/>
      <c r="AMI1077" s="85"/>
      <c r="AMJ1077" s="85"/>
    </row>
    <row r="1078" s="84" customFormat="true" ht="12.8" hidden="true" customHeight="false" outlineLevel="0" collapsed="false">
      <c r="A1078" s="69"/>
      <c r="B1078" s="86"/>
      <c r="C1078" s="139"/>
      <c r="D1078" s="139"/>
      <c r="E1078" s="139"/>
      <c r="F1078" s="139"/>
      <c r="G1078" s="140"/>
      <c r="H1078" s="140"/>
      <c r="I1078" s="140"/>
      <c r="J1078" s="140"/>
      <c r="K1078" s="140"/>
      <c r="L1078" s="140"/>
      <c r="M1078" s="140"/>
      <c r="N1078" s="140"/>
      <c r="O1078" s="140"/>
      <c r="P1078" s="141"/>
      <c r="Q1078" s="141"/>
      <c r="R1078" s="141"/>
      <c r="S1078" s="142"/>
      <c r="T1078" s="142"/>
      <c r="U1078" s="142"/>
      <c r="V1078" s="142"/>
      <c r="W1078" s="143"/>
      <c r="X1078" s="144"/>
      <c r="Y1078" s="139"/>
      <c r="Z1078" s="139"/>
      <c r="AA1078" s="139"/>
      <c r="AB1078" s="145"/>
      <c r="AC1078" s="146"/>
      <c r="AMH1078" s="85"/>
      <c r="AMI1078" s="85"/>
      <c r="AMJ1078" s="85"/>
    </row>
    <row r="1079" s="84" customFormat="true" ht="17.9" hidden="true" customHeight="false" outlineLevel="0" collapsed="false">
      <c r="A1079" s="69"/>
      <c r="B1079" s="70" t="s">
        <v>17040</v>
      </c>
      <c r="C1079" s="185" t="s">
        <v>16978</v>
      </c>
      <c r="D1079" s="186" t="s">
        <v>17048</v>
      </c>
      <c r="E1079" s="186" t="s">
        <v>17041</v>
      </c>
      <c r="F1079" s="187"/>
      <c r="G1079" s="188"/>
      <c r="H1079" s="189"/>
      <c r="I1079" s="190"/>
      <c r="J1079" s="188"/>
      <c r="K1079" s="189"/>
      <c r="L1079" s="190"/>
      <c r="M1079" s="188"/>
      <c r="N1079" s="189"/>
      <c r="O1079" s="190"/>
      <c r="P1079" s="188"/>
      <c r="Q1079" s="189"/>
      <c r="R1079" s="190"/>
      <c r="S1079" s="191"/>
      <c r="T1079" s="192"/>
      <c r="U1079" s="193"/>
      <c r="V1079" s="194"/>
      <c r="W1079" s="195"/>
      <c r="X1079" s="185"/>
      <c r="Y1079" s="186"/>
      <c r="Z1079" s="186"/>
      <c r="AA1079" s="187"/>
      <c r="AB1079" s="196"/>
      <c r="AC1079" s="197"/>
      <c r="AMH1079" s="85"/>
      <c r="AMI1079" s="85"/>
      <c r="AMJ1079" s="85"/>
    </row>
    <row r="1080" s="104" customFormat="true" ht="17.9" hidden="true" customHeight="false" outlineLevel="1" collapsed="false">
      <c r="A1080" s="69"/>
      <c r="B1080" s="86"/>
      <c r="C1080" s="198" t="str">
        <f aca="false">C1079</f>
        <v>CIOPAC</v>
      </c>
      <c r="D1080" s="199" t="str">
        <f aca="false">D1079</f>
        <v>1º PAV.</v>
      </c>
      <c r="E1080" s="199" t="str">
        <f aca="false">E1079</f>
        <v>ÁREA DE VENTILAÇÃO A=2,23m2</v>
      </c>
      <c r="F1080" s="200" t="s">
        <v>16954</v>
      </c>
      <c r="G1080" s="201"/>
      <c r="H1080" s="202"/>
      <c r="I1080" s="203"/>
      <c r="J1080" s="201" t="n">
        <v>5.97</v>
      </c>
      <c r="K1080" s="202"/>
      <c r="L1080" s="203"/>
      <c r="M1080" s="201" t="n">
        <v>3.24</v>
      </c>
      <c r="N1080" s="202"/>
      <c r="O1080" s="203"/>
      <c r="P1080" s="204" t="n">
        <f aca="false">-(1.4*1.45)*3</f>
        <v>-6.09</v>
      </c>
      <c r="Q1080" s="205"/>
      <c r="R1080" s="206"/>
      <c r="S1080" s="207" t="n">
        <f aca="false">IF(G1080&lt;&gt;0,(G1080+P1080),(J1080*M1080)+P1080)</f>
        <v>13.2528</v>
      </c>
      <c r="T1080" s="208" t="n">
        <f aca="false">IF(H1080&lt;&gt;0,(H1080+Q1080),(K1080*N1080)+Q1080)</f>
        <v>0</v>
      </c>
      <c r="U1080" s="209" t="n">
        <f aca="false">IF(I1080&lt;&gt;0,(I1080+R1080),(L1080*O1080)+R1080)</f>
        <v>0</v>
      </c>
      <c r="V1080" s="210" t="n">
        <f aca="false">SUM(S1080:U1080)</f>
        <v>13.2528</v>
      </c>
      <c r="W1080" s="211"/>
      <c r="X1080" s="212"/>
      <c r="Y1080" s="199"/>
      <c r="Z1080" s="199"/>
      <c r="AA1080" s="200"/>
      <c r="AB1080" s="213"/>
      <c r="AC1080" s="214"/>
      <c r="AMH1080" s="85"/>
      <c r="AMI1080" s="85"/>
      <c r="AMJ1080" s="85"/>
    </row>
    <row r="1081" s="84" customFormat="true" ht="26.1" hidden="true" customHeight="false" outlineLevel="1" collapsed="false">
      <c r="A1081" s="69"/>
      <c r="B1081" s="86"/>
      <c r="C1081" s="105" t="str">
        <f aca="false">C1080</f>
        <v>CIOPAC</v>
      </c>
      <c r="D1081" s="106" t="str">
        <f aca="false">D1080</f>
        <v>1º PAV.</v>
      </c>
      <c r="E1081" s="106" t="str">
        <f aca="false">E1080</f>
        <v>ÁREA DE VENTILAÇÃO A=2,23m2</v>
      </c>
      <c r="F1081" s="107" t="str">
        <f aca="false">F1080</f>
        <v>PAREDE</v>
      </c>
      <c r="G1081" s="108"/>
      <c r="H1081" s="109"/>
      <c r="I1081" s="110"/>
      <c r="J1081" s="108"/>
      <c r="K1081" s="109"/>
      <c r="L1081" s="110"/>
      <c r="M1081" s="108"/>
      <c r="N1081" s="109"/>
      <c r="O1081" s="110"/>
      <c r="P1081" s="111"/>
      <c r="Q1081" s="112"/>
      <c r="R1081" s="113"/>
      <c r="S1081" s="114"/>
      <c r="T1081" s="115"/>
      <c r="U1081" s="116"/>
      <c r="V1081" s="117"/>
      <c r="W1081" s="118" t="n">
        <f aca="false">V1080</f>
        <v>13.2528</v>
      </c>
      <c r="X1081" s="119" t="n">
        <v>87879</v>
      </c>
      <c r="Y1081" s="106" t="str">
        <f aca="false">IFERROR(VLOOKUP($X1081,'BASE DADOS'!$B$2:$E$16877,2,FALSE()),"-")</f>
        <v>SINAPI</v>
      </c>
      <c r="Z1081" s="106" t="str">
        <f aca="false">IFERROR(VLOOKUP($X1081,'BASE DADOS'!$B$2:$E$16877,3,FALSE()),"-")</f>
        <v>Chapisco aplicado em alvenarias e estruturas de concreto internas, com colher de pedreiro.   argamassa traço 1:3 com preparo em betoneira 400l. af_10/2022</v>
      </c>
      <c r="AA1081" s="107" t="str">
        <f aca="false">IFERROR(VLOOKUP($X1081,'BASE DADOS'!$B$2:$E$16877,4,FALSE()),"-")</f>
        <v>m2</v>
      </c>
      <c r="AB1081" s="120" t="s">
        <v>17042</v>
      </c>
      <c r="AC1081" s="121" t="str">
        <f aca="false">IFERROR(VLOOKUP(AB1081,'ETAPAS ORCAM'!$B$4:$C$58,2,FALSE()),"-")</f>
        <v>B10 – REVESTIMENTO EXTERNO</v>
      </c>
      <c r="AMH1081" s="85"/>
      <c r="AMI1081" s="85"/>
      <c r="AMJ1081" s="85"/>
    </row>
    <row r="1082" s="84" customFormat="true" ht="34.3" hidden="true" customHeight="false" outlineLevel="1" collapsed="false">
      <c r="A1082" s="69"/>
      <c r="B1082" s="86"/>
      <c r="C1082" s="105" t="str">
        <f aca="false">C1081</f>
        <v>CIOPAC</v>
      </c>
      <c r="D1082" s="106" t="str">
        <f aca="false">D1081</f>
        <v>1º PAV.</v>
      </c>
      <c r="E1082" s="106" t="str">
        <f aca="false">E1081</f>
        <v>ÁREA DE VENTILAÇÃO A=2,23m2</v>
      </c>
      <c r="F1082" s="107" t="str">
        <f aca="false">F1081</f>
        <v>PAREDE</v>
      </c>
      <c r="G1082" s="108"/>
      <c r="H1082" s="109"/>
      <c r="I1082" s="110"/>
      <c r="J1082" s="108"/>
      <c r="K1082" s="109"/>
      <c r="L1082" s="110"/>
      <c r="M1082" s="108"/>
      <c r="N1082" s="109"/>
      <c r="O1082" s="110"/>
      <c r="P1082" s="111"/>
      <c r="Q1082" s="112"/>
      <c r="R1082" s="113"/>
      <c r="S1082" s="114"/>
      <c r="T1082" s="115"/>
      <c r="U1082" s="116"/>
      <c r="V1082" s="117"/>
      <c r="W1082" s="118" t="n">
        <f aca="false">W1081</f>
        <v>13.2528</v>
      </c>
      <c r="X1082" s="119" t="n">
        <v>87529</v>
      </c>
      <c r="Y1082" s="106" t="str">
        <f aca="false">IFERROR(VLOOKUP($X1082,'BASE DADOS'!$B$2:$E$16877,2,FALSE()),"-")</f>
        <v>SINAPI</v>
      </c>
      <c r="Z1082" s="106" t="str">
        <f aca="false">IFERROR(VLOOKUP($X1082,'BASE DADOS'!$B$2:$E$16877,3,FALSE()),"-")</f>
        <v>Massa única, para recebimento de pintura, em argamassa traço 1:2:8, preparo mecânico com betoneira 400l, aplicada manualmente em faces internas de paredes, espessura de 20mm, com execução de taliscas. af_06/2014</v>
      </c>
      <c r="AA1082" s="107" t="str">
        <f aca="false">IFERROR(VLOOKUP($X1082,'BASE DADOS'!$B$2:$E$16877,4,FALSE()),"-")</f>
        <v>m2</v>
      </c>
      <c r="AB1082" s="120" t="s">
        <v>17042</v>
      </c>
      <c r="AC1082" s="121" t="str">
        <f aca="false">IFERROR(VLOOKUP(AB1082,'ETAPAS ORCAM'!$B$4:$C$58,2,FALSE()),"-")</f>
        <v>B10 – REVESTIMENTO EXTERNO</v>
      </c>
      <c r="AMH1082" s="85"/>
      <c r="AMI1082" s="85"/>
      <c r="AMJ1082" s="85"/>
    </row>
    <row r="1083" s="84" customFormat="true" ht="17.9" hidden="true" customHeight="false" outlineLevel="1" collapsed="false">
      <c r="A1083" s="69"/>
      <c r="B1083" s="86"/>
      <c r="C1083" s="105" t="str">
        <f aca="false">C1082</f>
        <v>CIOPAC</v>
      </c>
      <c r="D1083" s="106" t="str">
        <f aca="false">D1082</f>
        <v>1º PAV.</v>
      </c>
      <c r="E1083" s="106" t="str">
        <f aca="false">E1082</f>
        <v>ÁREA DE VENTILAÇÃO A=2,23m2</v>
      </c>
      <c r="F1083" s="107" t="str">
        <f aca="false">F1082</f>
        <v>PAREDE</v>
      </c>
      <c r="G1083" s="108"/>
      <c r="H1083" s="109"/>
      <c r="I1083" s="110"/>
      <c r="J1083" s="108"/>
      <c r="K1083" s="109"/>
      <c r="L1083" s="110"/>
      <c r="M1083" s="108"/>
      <c r="N1083" s="109"/>
      <c r="O1083" s="110"/>
      <c r="P1083" s="111"/>
      <c r="Q1083" s="112"/>
      <c r="R1083" s="113"/>
      <c r="S1083" s="114"/>
      <c r="T1083" s="115"/>
      <c r="U1083" s="116"/>
      <c r="V1083" s="117"/>
      <c r="W1083" s="118" t="n">
        <f aca="false">W1082</f>
        <v>13.2528</v>
      </c>
      <c r="X1083" s="119" t="n">
        <v>88485</v>
      </c>
      <c r="Y1083" s="106" t="str">
        <f aca="false">IFERROR(VLOOKUP($X1083,'BASE DADOS'!$B$2:$E$16877,2,FALSE()),"-")</f>
        <v>SINAPI</v>
      </c>
      <c r="Z1083" s="106" t="str">
        <f aca="false">IFERROR(VLOOKUP($X1083,'BASE DADOS'!$B$2:$E$16877,3,FALSE()),"-")</f>
        <v>Aplicação de fundo selador acrílico em paredes, uma demão. af_06/2014</v>
      </c>
      <c r="AA1083" s="107" t="str">
        <f aca="false">IFERROR(VLOOKUP($X1083,'BASE DADOS'!$B$2:$E$16877,4,FALSE()),"-")</f>
        <v>m2</v>
      </c>
      <c r="AB1083" s="120" t="s">
        <v>17043</v>
      </c>
      <c r="AC1083" s="121" t="str">
        <f aca="false">IFERROR(VLOOKUP(AB1083,'ETAPAS ORCAM'!$B$4:$C$58,2,FALSE()),"-")</f>
        <v>B18 – PINTURA EXTERNA</v>
      </c>
      <c r="AMH1083" s="85"/>
      <c r="AMI1083" s="85"/>
      <c r="AMJ1083" s="85"/>
    </row>
    <row r="1084" s="84" customFormat="true" ht="17.9" hidden="true" customHeight="false" outlineLevel="1" collapsed="false">
      <c r="A1084" s="69"/>
      <c r="B1084" s="86"/>
      <c r="C1084" s="105" t="str">
        <f aca="false">C1083</f>
        <v>CIOPAC</v>
      </c>
      <c r="D1084" s="106" t="str">
        <f aca="false">D1083</f>
        <v>1º PAV.</v>
      </c>
      <c r="E1084" s="106" t="str">
        <f aca="false">E1083</f>
        <v>ÁREA DE VENTILAÇÃO A=2,23m2</v>
      </c>
      <c r="F1084" s="107" t="str">
        <f aca="false">F1083</f>
        <v>PAREDE</v>
      </c>
      <c r="G1084" s="108"/>
      <c r="H1084" s="109"/>
      <c r="I1084" s="110"/>
      <c r="J1084" s="108"/>
      <c r="K1084" s="109"/>
      <c r="L1084" s="110"/>
      <c r="M1084" s="108"/>
      <c r="N1084" s="109"/>
      <c r="O1084" s="110"/>
      <c r="P1084" s="111"/>
      <c r="Q1084" s="112"/>
      <c r="R1084" s="113"/>
      <c r="S1084" s="114"/>
      <c r="T1084" s="115"/>
      <c r="U1084" s="116"/>
      <c r="V1084" s="117"/>
      <c r="W1084" s="118" t="n">
        <f aca="false">W1083</f>
        <v>13.2528</v>
      </c>
      <c r="X1084" s="119" t="n">
        <v>95305</v>
      </c>
      <c r="Y1084" s="106" t="str">
        <f aca="false">IFERROR(VLOOKUP($X1084,'BASE DADOS'!$B$2:$E$16877,2,FALSE()),"-")</f>
        <v>SINAPI</v>
      </c>
      <c r="Z1084" s="106" t="str">
        <f aca="false">IFERROR(VLOOKUP($X1084,'BASE DADOS'!$B$2:$E$16877,3,FALSE()),"-")</f>
        <v>Textura acrílica, aplicação manual em parede, uma demão. af_09/2016</v>
      </c>
      <c r="AA1084" s="107" t="str">
        <f aca="false">IFERROR(VLOOKUP($X1084,'BASE DADOS'!$B$2:$E$16877,4,FALSE()),"-")</f>
        <v>m2</v>
      </c>
      <c r="AB1084" s="120" t="s">
        <v>17043</v>
      </c>
      <c r="AC1084" s="121" t="str">
        <f aca="false">IFERROR(VLOOKUP(AB1084,'ETAPAS ORCAM'!$B$4:$C$58,2,FALSE()),"-")</f>
        <v>B18 – PINTURA EXTERNA</v>
      </c>
      <c r="AMH1084" s="85"/>
      <c r="AMI1084" s="85"/>
      <c r="AMJ1084" s="85"/>
    </row>
    <row r="1085" s="84" customFormat="true" ht="17.9" hidden="true" customHeight="false" outlineLevel="1" collapsed="false">
      <c r="A1085" s="69"/>
      <c r="B1085" s="86"/>
      <c r="C1085" s="105" t="str">
        <f aca="false">C1084</f>
        <v>CIOPAC</v>
      </c>
      <c r="D1085" s="106" t="str">
        <f aca="false">D1084</f>
        <v>1º PAV.</v>
      </c>
      <c r="E1085" s="106" t="str">
        <f aca="false">E1084</f>
        <v>ÁREA DE VENTILAÇÃO A=2,23m2</v>
      </c>
      <c r="F1085" s="107" t="str">
        <f aca="false">F1084</f>
        <v>PAREDE</v>
      </c>
      <c r="G1085" s="108"/>
      <c r="H1085" s="109"/>
      <c r="I1085" s="110"/>
      <c r="J1085" s="108"/>
      <c r="K1085" s="109"/>
      <c r="L1085" s="110"/>
      <c r="M1085" s="108"/>
      <c r="N1085" s="109"/>
      <c r="O1085" s="110"/>
      <c r="P1085" s="111"/>
      <c r="Q1085" s="112"/>
      <c r="R1085" s="113"/>
      <c r="S1085" s="114"/>
      <c r="T1085" s="115"/>
      <c r="U1085" s="116"/>
      <c r="V1085" s="117"/>
      <c r="W1085" s="118" t="n">
        <f aca="false">W1084</f>
        <v>13.2528</v>
      </c>
      <c r="X1085" s="119" t="n">
        <v>104641</v>
      </c>
      <c r="Y1085" s="106" t="str">
        <f aca="false">IFERROR(VLOOKUP($X1085,'BASE DADOS'!$B$2:$E$16877,2,FALSE()),"-")</f>
        <v>SINAPI</v>
      </c>
      <c r="Z1085" s="106" t="str">
        <f aca="false">IFERROR(VLOOKUP($X1085,'BASE DADOS'!$B$2:$E$16877,3,FALSE()),"-")</f>
        <v>Pintura látex acrílica econômica, aplicação manual em paredes, duas demãos. Af_04/2023</v>
      </c>
      <c r="AA1085" s="107" t="str">
        <f aca="false">IFERROR(VLOOKUP($X1085,'BASE DADOS'!$B$2:$E$16877,4,FALSE()),"-")</f>
        <v>m2</v>
      </c>
      <c r="AB1085" s="120" t="s">
        <v>17043</v>
      </c>
      <c r="AC1085" s="121" t="str">
        <f aca="false">IFERROR(VLOOKUP(AB1085,'ETAPAS ORCAM'!$B$4:$C$58,2,FALSE()),"-")</f>
        <v>B18 – PINTURA EXTERNA</v>
      </c>
      <c r="AMH1085" s="85"/>
      <c r="AMI1085" s="85"/>
      <c r="AMJ1085" s="85"/>
    </row>
    <row r="1086" s="84" customFormat="true" ht="12.8" hidden="true" customHeight="false" outlineLevel="1" collapsed="false">
      <c r="A1086" s="69"/>
      <c r="B1086" s="86"/>
      <c r="C1086" s="122"/>
      <c r="D1086" s="123"/>
      <c r="E1086" s="123"/>
      <c r="F1086" s="124"/>
      <c r="G1086" s="125"/>
      <c r="H1086" s="126"/>
      <c r="I1086" s="127"/>
      <c r="J1086" s="125"/>
      <c r="K1086" s="126"/>
      <c r="L1086" s="127"/>
      <c r="M1086" s="125"/>
      <c r="N1086" s="126"/>
      <c r="O1086" s="127"/>
      <c r="P1086" s="128"/>
      <c r="Q1086" s="129"/>
      <c r="R1086" s="130"/>
      <c r="S1086" s="131"/>
      <c r="T1086" s="132"/>
      <c r="U1086" s="133"/>
      <c r="V1086" s="134"/>
      <c r="W1086" s="135"/>
      <c r="X1086" s="136"/>
      <c r="Y1086" s="123"/>
      <c r="Z1086" s="123"/>
      <c r="AA1086" s="124"/>
      <c r="AB1086" s="137"/>
      <c r="AC1086" s="138"/>
      <c r="AMH1086" s="85"/>
      <c r="AMI1086" s="85"/>
      <c r="AMJ1086" s="85"/>
    </row>
    <row r="1087" customFormat="false" ht="12.8" hidden="true" customHeight="false" outlineLevel="0" collapsed="false"/>
    <row r="1088" s="84" customFormat="true" ht="12.8" hidden="true" customHeight="false" outlineLevel="0" collapsed="false">
      <c r="A1088" s="69"/>
      <c r="B1088" s="70" t="n">
        <v>37257</v>
      </c>
      <c r="C1088" s="71" t="s">
        <v>16978</v>
      </c>
      <c r="D1088" s="72" t="s">
        <v>17048</v>
      </c>
      <c r="E1088" s="72" t="s">
        <v>17032</v>
      </c>
      <c r="F1088" s="73"/>
      <c r="G1088" s="74"/>
      <c r="H1088" s="75"/>
      <c r="I1088" s="76"/>
      <c r="J1088" s="74"/>
      <c r="K1088" s="75"/>
      <c r="L1088" s="76"/>
      <c r="M1088" s="74"/>
      <c r="N1088" s="75"/>
      <c r="O1088" s="76"/>
      <c r="P1088" s="74"/>
      <c r="Q1088" s="75"/>
      <c r="R1088" s="76"/>
      <c r="S1088" s="77"/>
      <c r="T1088" s="78"/>
      <c r="U1088" s="79"/>
      <c r="V1088" s="80"/>
      <c r="W1088" s="81"/>
      <c r="X1088" s="71"/>
      <c r="Y1088" s="72"/>
      <c r="Z1088" s="72"/>
      <c r="AA1088" s="73"/>
      <c r="AB1088" s="82"/>
      <c r="AC1088" s="83"/>
      <c r="AMH1088" s="85"/>
      <c r="AMI1088" s="85"/>
      <c r="AMJ1088" s="85"/>
    </row>
    <row r="1089" s="104" customFormat="true" ht="12.8" hidden="true" customHeight="false" outlineLevel="1" collapsed="false">
      <c r="A1089" s="69"/>
      <c r="B1089" s="86"/>
      <c r="C1089" s="87" t="str">
        <f aca="false">C1088</f>
        <v>CIOPAC</v>
      </c>
      <c r="D1089" s="88" t="str">
        <f aca="false">D1088</f>
        <v>1º PAV.</v>
      </c>
      <c r="E1089" s="88" t="str">
        <f aca="false">E1088</f>
        <v>CIRCULAÇÃO A= 13,86m2</v>
      </c>
      <c r="F1089" s="89" t="s">
        <v>16953</v>
      </c>
      <c r="G1089" s="90" t="n">
        <v>13.86</v>
      </c>
      <c r="H1089" s="91"/>
      <c r="I1089" s="92"/>
      <c r="J1089" s="90"/>
      <c r="K1089" s="91"/>
      <c r="L1089" s="92"/>
      <c r="M1089" s="90"/>
      <c r="N1089" s="91"/>
      <c r="O1089" s="92"/>
      <c r="P1089" s="93"/>
      <c r="Q1089" s="94"/>
      <c r="R1089" s="95"/>
      <c r="S1089" s="96" t="n">
        <f aca="false">IF(G1089&lt;&gt;0,(G1089+P1089),(J1089*M1089)+P1089)</f>
        <v>13.86</v>
      </c>
      <c r="T1089" s="97" t="n">
        <f aca="false">IF(H1089&lt;&gt;0,(H1089+Q1089),(K1089*N1089)+Q1089)</f>
        <v>0</v>
      </c>
      <c r="U1089" s="98" t="n">
        <f aca="false">IF(I1089&lt;&gt;0,(I1089+R1089),(L1089*O1089)+R1089)</f>
        <v>0</v>
      </c>
      <c r="V1089" s="99" t="n">
        <f aca="false">SUM(S1089:U1089)</f>
        <v>13.86</v>
      </c>
      <c r="W1089" s="100"/>
      <c r="X1089" s="101"/>
      <c r="Y1089" s="88"/>
      <c r="Z1089" s="88"/>
      <c r="AA1089" s="89"/>
      <c r="AB1089" s="102"/>
      <c r="AC1089" s="103"/>
      <c r="AMH1089" s="85"/>
      <c r="AMI1089" s="85"/>
      <c r="AMJ1089" s="85"/>
    </row>
    <row r="1090" s="84" customFormat="true" ht="12.8" hidden="true" customHeight="false" outlineLevel="1" collapsed="false">
      <c r="A1090" s="69"/>
      <c r="B1090" s="86"/>
      <c r="C1090" s="105" t="str">
        <f aca="false">C1089</f>
        <v>CIOPAC</v>
      </c>
      <c r="D1090" s="106" t="str">
        <f aca="false">D1089</f>
        <v>1º PAV.</v>
      </c>
      <c r="E1090" s="106" t="str">
        <f aca="false">E1089</f>
        <v>CIRCULAÇÃO A= 13,86m2</v>
      </c>
      <c r="F1090" s="107" t="str">
        <f aca="false">F1089</f>
        <v>PISO</v>
      </c>
      <c r="G1090" s="108"/>
      <c r="H1090" s="109"/>
      <c r="I1090" s="110"/>
      <c r="J1090" s="108"/>
      <c r="K1090" s="109"/>
      <c r="L1090" s="110"/>
      <c r="M1090" s="108"/>
      <c r="N1090" s="109"/>
      <c r="O1090" s="110"/>
      <c r="P1090" s="111"/>
      <c r="Q1090" s="112"/>
      <c r="R1090" s="113"/>
      <c r="S1090" s="114"/>
      <c r="T1090" s="115"/>
      <c r="U1090" s="116"/>
      <c r="V1090" s="117"/>
      <c r="W1090" s="118" t="n">
        <f aca="false">V1089</f>
        <v>13.86</v>
      </c>
      <c r="X1090" s="119" t="n">
        <v>99811</v>
      </c>
      <c r="Y1090" s="106" t="str">
        <f aca="false">IFERROR(VLOOKUP($X1090,'BASE DADOS'!$B$2:$E$16877,2,FALSE()),"-")</f>
        <v>SINAPI</v>
      </c>
      <c r="Z1090" s="106" t="str">
        <f aca="false">IFERROR(VLOOKUP($X1090,'BASE DADOS'!$B$2:$E$16877,3,FALSE()),"-")</f>
        <v>Limpeza de contrapiso com vassoura a seco. af_04/2019</v>
      </c>
      <c r="AA1090" s="107" t="str">
        <f aca="false">IFERROR(VLOOKUP($X1090,'BASE DADOS'!$B$2:$E$16877,4,FALSE()),"-")</f>
        <v>m2</v>
      </c>
      <c r="AB1090" s="120" t="s">
        <v>17003</v>
      </c>
      <c r="AC1090" s="121" t="str">
        <f aca="false">IFERROR(VLOOKUP(AB1090,'ETAPAS ORCAM'!$B$4:$C$58,2,FALSE()),"-")</f>
        <v>B11 – PAVIMENTAÇÃO</v>
      </c>
      <c r="AMH1090" s="85"/>
      <c r="AMI1090" s="85"/>
      <c r="AMJ1090" s="85"/>
    </row>
    <row r="1091" s="84" customFormat="true" ht="34.3" hidden="true" customHeight="false" outlineLevel="1" collapsed="false">
      <c r="A1091" s="69"/>
      <c r="B1091" s="86"/>
      <c r="C1091" s="105" t="str">
        <f aca="false">C1090</f>
        <v>CIOPAC</v>
      </c>
      <c r="D1091" s="106" t="str">
        <f aca="false">D1090</f>
        <v>1º PAV.</v>
      </c>
      <c r="E1091" s="106" t="str">
        <f aca="false">E1090</f>
        <v>CIRCULAÇÃO A= 13,86m2</v>
      </c>
      <c r="F1091" s="107" t="str">
        <f aca="false">F1090</f>
        <v>PISO</v>
      </c>
      <c r="G1091" s="108"/>
      <c r="H1091" s="109"/>
      <c r="I1091" s="110"/>
      <c r="J1091" s="108"/>
      <c r="K1091" s="109"/>
      <c r="L1091" s="110"/>
      <c r="M1091" s="108"/>
      <c r="N1091" s="109"/>
      <c r="O1091" s="110"/>
      <c r="P1091" s="111"/>
      <c r="Q1091" s="112"/>
      <c r="R1091" s="113"/>
      <c r="S1091" s="114"/>
      <c r="T1091" s="115"/>
      <c r="U1091" s="116"/>
      <c r="V1091" s="117"/>
      <c r="W1091" s="118" t="n">
        <f aca="false">W1090</f>
        <v>13.86</v>
      </c>
      <c r="X1091" s="119" t="n">
        <v>87630</v>
      </c>
      <c r="Y1091" s="106" t="str">
        <f aca="false">IFERROR(VLOOKUP($X1091,'BASE DADOS'!$B$2:$E$16877,2,FALSE()),"-")</f>
        <v>SINAPI</v>
      </c>
      <c r="Z1091" s="106" t="str">
        <f aca="false">IFERROR(VLOOKUP($X1091,'BASE DADOS'!$B$2:$E$16877,3,FALSE()),"-")</f>
        <v>Contrapiso em argamassa traço 1:4 (cimento e areia), preparo mecânico com betoneira 400 l, aplicado em áreas secas sobre laje, aderido, acabamento não reforçado, espessura 3cm. af_07/2021</v>
      </c>
      <c r="AA1091" s="107" t="str">
        <f aca="false">IFERROR(VLOOKUP($X1091,'BASE DADOS'!$B$2:$E$16877,4,FALSE()),"-")</f>
        <v>m2</v>
      </c>
      <c r="AB1091" s="120" t="s">
        <v>17003</v>
      </c>
      <c r="AC1091" s="121" t="str">
        <f aca="false">IFERROR(VLOOKUP(AB1091,'ETAPAS ORCAM'!$B$4:$C$58,2,FALSE()),"-")</f>
        <v>B11 – PAVIMENTAÇÃO</v>
      </c>
      <c r="AMH1091" s="85"/>
      <c r="AMI1091" s="85"/>
      <c r="AMJ1091" s="85"/>
    </row>
    <row r="1092" s="84" customFormat="true" ht="42.5" hidden="true" customHeight="false" outlineLevel="1" collapsed="false">
      <c r="A1092" s="69"/>
      <c r="B1092" s="86"/>
      <c r="C1092" s="105" t="str">
        <f aca="false">C1091</f>
        <v>CIOPAC</v>
      </c>
      <c r="D1092" s="106" t="str">
        <f aca="false">D1091</f>
        <v>1º PAV.</v>
      </c>
      <c r="E1092" s="106" t="str">
        <f aca="false">E1091</f>
        <v>CIRCULAÇÃO A= 13,86m2</v>
      </c>
      <c r="F1092" s="107" t="str">
        <f aca="false">F1091</f>
        <v>PISO</v>
      </c>
      <c r="G1092" s="108"/>
      <c r="H1092" s="109"/>
      <c r="I1092" s="110"/>
      <c r="J1092" s="108"/>
      <c r="K1092" s="109"/>
      <c r="L1092" s="110"/>
      <c r="M1092" s="108"/>
      <c r="N1092" s="109"/>
      <c r="O1092" s="110"/>
      <c r="P1092" s="111"/>
      <c r="Q1092" s="112"/>
      <c r="R1092" s="113"/>
      <c r="S1092" s="114"/>
      <c r="T1092" s="115"/>
      <c r="U1092" s="116"/>
      <c r="V1092" s="117"/>
      <c r="W1092" s="118" t="n">
        <f aca="false">W1091</f>
        <v>13.86</v>
      </c>
      <c r="X1092" s="119" t="n">
        <v>104162</v>
      </c>
      <c r="Y1092" s="106" t="str">
        <f aca="false">IFERROR(VLOOKUP($X1092,'BASE DADOS'!$B$2:$E$16877,2,FALSE()),"-")</f>
        <v>SINAPI</v>
      </c>
      <c r="Z1092" s="106" t="str">
        <f aca="false">IFERROR(VLOOKUP($X1092,'BASE DADOS'!$B$2:$E$16877,3,FALSE()),"-")</f>
        <v>Piso em granilite, marmorite ou granitina em ambientes internos, com espessura de 8 mm, incluso mistura em betoneira, colocação das juntas, aplicação do piso, 4 polimentos com politriz, estucamento, selador e cera. af_06/2022</v>
      </c>
      <c r="AA1092" s="107" t="str">
        <f aca="false">IFERROR(VLOOKUP($X1092,'BASE DADOS'!$B$2:$E$16877,4,FALSE()),"-")</f>
        <v>m2</v>
      </c>
      <c r="AB1092" s="120" t="s">
        <v>17003</v>
      </c>
      <c r="AC1092" s="121" t="str">
        <f aca="false">IFERROR(VLOOKUP(AB1092,'ETAPAS ORCAM'!$B$4:$C$58,2,FALSE()),"-")</f>
        <v>B11 – PAVIMENTAÇÃO</v>
      </c>
      <c r="AMH1092" s="85"/>
      <c r="AMI1092" s="85"/>
      <c r="AMJ1092" s="85"/>
    </row>
    <row r="1093" s="84" customFormat="true" ht="12.8" hidden="true" customHeight="false" outlineLevel="1" collapsed="false">
      <c r="A1093" s="69"/>
      <c r="B1093" s="86"/>
      <c r="C1093" s="105" t="str">
        <f aca="false">C1092</f>
        <v>CIOPAC</v>
      </c>
      <c r="D1093" s="106" t="str">
        <f aca="false">D1092</f>
        <v>1º PAV.</v>
      </c>
      <c r="E1093" s="106" t="str">
        <f aca="false">E1092</f>
        <v>CIRCULAÇÃO A= 13,86m2</v>
      </c>
      <c r="F1093" s="107" t="str">
        <f aca="false">F1092</f>
        <v>PISO</v>
      </c>
      <c r="G1093" s="108"/>
      <c r="H1093" s="109"/>
      <c r="I1093" s="110"/>
      <c r="J1093" s="108"/>
      <c r="K1093" s="109"/>
      <c r="L1093" s="110"/>
      <c r="M1093" s="108"/>
      <c r="N1093" s="109"/>
      <c r="O1093" s="110"/>
      <c r="P1093" s="111"/>
      <c r="Q1093" s="112"/>
      <c r="R1093" s="113"/>
      <c r="S1093" s="114"/>
      <c r="T1093" s="115"/>
      <c r="U1093" s="116"/>
      <c r="V1093" s="117"/>
      <c r="W1093" s="118" t="n">
        <f aca="false">W1092</f>
        <v>13.86</v>
      </c>
      <c r="X1093" s="119" t="n">
        <v>2450</v>
      </c>
      <c r="Y1093" s="106" t="str">
        <f aca="false">IFERROR(VLOOKUP($X1093,'BASE DADOS'!$B$2:$E$16877,2,FALSE()),"-")</f>
        <v>ORSE</v>
      </c>
      <c r="Z1093" s="106" t="str">
        <f aca="false">IFERROR(VLOOKUP($X1093,'BASE DADOS'!$B$2:$E$16877,3,FALSE()),"-")</f>
        <v>Limpeza geral</v>
      </c>
      <c r="AA1093" s="107" t="str">
        <f aca="false">IFERROR(VLOOKUP($X1093,'BASE DADOS'!$B$2:$E$16877,4,FALSE()),"-")</f>
        <v>m2</v>
      </c>
      <c r="AB1093" s="120" t="s">
        <v>17004</v>
      </c>
      <c r="AC1093" s="121" t="str">
        <f aca="false">IFERROR(VLOOKUP(AB1093,'ETAPAS ORCAM'!$B$4:$C$58,2,FALSE()),"-")</f>
        <v>B39 – LIMPEZA FINAL</v>
      </c>
      <c r="AMH1093" s="85"/>
      <c r="AMI1093" s="85"/>
      <c r="AMJ1093" s="85"/>
    </row>
    <row r="1094" s="104" customFormat="true" ht="12.8" hidden="true" customHeight="false" outlineLevel="1" collapsed="false">
      <c r="A1094" s="69"/>
      <c r="B1094" s="86"/>
      <c r="C1094" s="87" t="str">
        <f aca="false">C1093</f>
        <v>CIOPAC</v>
      </c>
      <c r="D1094" s="88" t="str">
        <f aca="false">D1093</f>
        <v>1º PAV.</v>
      </c>
      <c r="E1094" s="88" t="str">
        <f aca="false">E1093</f>
        <v>CIRCULAÇÃO A= 13,86m2</v>
      </c>
      <c r="F1094" s="89" t="s">
        <v>16954</v>
      </c>
      <c r="G1094" s="90"/>
      <c r="H1094" s="91"/>
      <c r="I1094" s="92"/>
      <c r="J1094" s="90" t="n">
        <v>16.5</v>
      </c>
      <c r="K1094" s="91"/>
      <c r="L1094" s="92"/>
      <c r="M1094" s="90" t="n">
        <v>3.09</v>
      </c>
      <c r="N1094" s="91"/>
      <c r="O1094" s="92"/>
      <c r="P1094" s="93" t="n">
        <f aca="false">-(1.2*2.1)-(0.8*2.1)*3-(1.4*1.45)</f>
        <v>-9.59</v>
      </c>
      <c r="Q1094" s="94"/>
      <c r="R1094" s="95"/>
      <c r="S1094" s="96" t="n">
        <f aca="false">IF(G1094&lt;&gt;0,(G1094+P1094),(J1094*M1094)+P1094)</f>
        <v>41.395</v>
      </c>
      <c r="T1094" s="97" t="n">
        <f aca="false">IF(H1094&lt;&gt;0,(H1094+Q1094),(K1094*N1094)+Q1094)</f>
        <v>0</v>
      </c>
      <c r="U1094" s="98" t="n">
        <f aca="false">IF(I1094&lt;&gt;0,(I1094+R1094),(L1094*O1094)+R1094)</f>
        <v>0</v>
      </c>
      <c r="V1094" s="99" t="n">
        <f aca="false">SUM(S1094:U1094)</f>
        <v>41.395</v>
      </c>
      <c r="W1094" s="100"/>
      <c r="X1094" s="101"/>
      <c r="Y1094" s="88"/>
      <c r="Z1094" s="88"/>
      <c r="AA1094" s="89"/>
      <c r="AB1094" s="102"/>
      <c r="AC1094" s="103"/>
      <c r="AMH1094" s="85"/>
      <c r="AMI1094" s="85"/>
      <c r="AMJ1094" s="85"/>
    </row>
    <row r="1095" s="84" customFormat="true" ht="26.1" hidden="true" customHeight="false" outlineLevel="1" collapsed="false">
      <c r="A1095" s="69"/>
      <c r="B1095" s="86"/>
      <c r="C1095" s="105" t="str">
        <f aca="false">C1094</f>
        <v>CIOPAC</v>
      </c>
      <c r="D1095" s="106" t="str">
        <f aca="false">D1094</f>
        <v>1º PAV.</v>
      </c>
      <c r="E1095" s="106" t="str">
        <f aca="false">E1094</f>
        <v>CIRCULAÇÃO A= 13,86m2</v>
      </c>
      <c r="F1095" s="107" t="str">
        <f aca="false">F1094</f>
        <v>PAREDE</v>
      </c>
      <c r="G1095" s="108"/>
      <c r="H1095" s="109"/>
      <c r="I1095" s="110"/>
      <c r="J1095" s="108"/>
      <c r="K1095" s="109"/>
      <c r="L1095" s="110"/>
      <c r="M1095" s="108"/>
      <c r="N1095" s="109"/>
      <c r="O1095" s="110"/>
      <c r="P1095" s="111"/>
      <c r="Q1095" s="112"/>
      <c r="R1095" s="113"/>
      <c r="S1095" s="114"/>
      <c r="T1095" s="115"/>
      <c r="U1095" s="116"/>
      <c r="V1095" s="117"/>
      <c r="W1095" s="118" t="n">
        <f aca="false">V1094</f>
        <v>41.395</v>
      </c>
      <c r="X1095" s="119" t="n">
        <v>87879</v>
      </c>
      <c r="Y1095" s="106" t="str">
        <f aca="false">IFERROR(VLOOKUP($X1095,'BASE DADOS'!$B$2:$E$16877,2,FALSE()),"-")</f>
        <v>SINAPI</v>
      </c>
      <c r="Z1095" s="106" t="str">
        <f aca="false">IFERROR(VLOOKUP($X1095,'BASE DADOS'!$B$2:$E$16877,3,FALSE()),"-")</f>
        <v>Chapisco aplicado em alvenarias e estruturas de concreto internas, com colher de pedreiro.   argamassa traço 1:3 com preparo em betoneira 400l. af_10/2022</v>
      </c>
      <c r="AA1095" s="107" t="str">
        <f aca="false">IFERROR(VLOOKUP($X1095,'BASE DADOS'!$B$2:$E$16877,4,FALSE()),"-")</f>
        <v>m2</v>
      </c>
      <c r="AB1095" s="120" t="s">
        <v>17006</v>
      </c>
      <c r="AC1095" s="121" t="str">
        <f aca="false">IFERROR(VLOOKUP(AB1095,'ETAPAS ORCAM'!$B$4:$C$58,2,FALSE()),"-")</f>
        <v>B08 – REVESTIMENTO INTERNO – PAREDE</v>
      </c>
      <c r="AMH1095" s="85"/>
      <c r="AMI1095" s="85"/>
      <c r="AMJ1095" s="85"/>
    </row>
    <row r="1096" s="84" customFormat="true" ht="34.3" hidden="true" customHeight="false" outlineLevel="1" collapsed="false">
      <c r="A1096" s="69"/>
      <c r="B1096" s="86"/>
      <c r="C1096" s="105" t="str">
        <f aca="false">C1095</f>
        <v>CIOPAC</v>
      </c>
      <c r="D1096" s="106" t="str">
        <f aca="false">D1095</f>
        <v>1º PAV.</v>
      </c>
      <c r="E1096" s="106" t="str">
        <f aca="false">E1095</f>
        <v>CIRCULAÇÃO A= 13,86m2</v>
      </c>
      <c r="F1096" s="107" t="str">
        <f aca="false">F1095</f>
        <v>PAREDE</v>
      </c>
      <c r="G1096" s="108"/>
      <c r="H1096" s="109"/>
      <c r="I1096" s="110"/>
      <c r="J1096" s="108"/>
      <c r="K1096" s="109"/>
      <c r="L1096" s="110"/>
      <c r="M1096" s="108"/>
      <c r="N1096" s="109"/>
      <c r="O1096" s="110"/>
      <c r="P1096" s="111"/>
      <c r="Q1096" s="112"/>
      <c r="R1096" s="113"/>
      <c r="S1096" s="114"/>
      <c r="T1096" s="115"/>
      <c r="U1096" s="116"/>
      <c r="V1096" s="117"/>
      <c r="W1096" s="118" t="n">
        <f aca="false">W1095</f>
        <v>41.395</v>
      </c>
      <c r="X1096" s="119" t="n">
        <v>87529</v>
      </c>
      <c r="Y1096" s="106" t="str">
        <f aca="false">IFERROR(VLOOKUP($X1096,'BASE DADOS'!$B$2:$E$16877,2,FALSE()),"-")</f>
        <v>SINAPI</v>
      </c>
      <c r="Z1096" s="106" t="str">
        <f aca="false">IFERROR(VLOOKUP($X1096,'BASE DADOS'!$B$2:$E$16877,3,FALSE()),"-")</f>
        <v>Massa única, para recebimento de pintura, em argamassa traço 1:2:8, preparo mecânico com betoneira 400l, aplicada manualmente em faces internas de paredes, espessura de 20mm, com execução de taliscas. af_06/2014</v>
      </c>
      <c r="AA1096" s="107" t="str">
        <f aca="false">IFERROR(VLOOKUP($X1096,'BASE DADOS'!$B$2:$E$16877,4,FALSE()),"-")</f>
        <v>m2</v>
      </c>
      <c r="AB1096" s="120" t="s">
        <v>17006</v>
      </c>
      <c r="AC1096" s="121" t="str">
        <f aca="false">IFERROR(VLOOKUP(AB1096,'ETAPAS ORCAM'!$B$4:$C$58,2,FALSE()),"-")</f>
        <v>B08 – REVESTIMENTO INTERNO – PAREDE</v>
      </c>
      <c r="AMH1096" s="85"/>
      <c r="AMI1096" s="85"/>
      <c r="AMJ1096" s="85"/>
    </row>
    <row r="1097" s="84" customFormat="true" ht="17.9" hidden="true" customHeight="false" outlineLevel="1" collapsed="false">
      <c r="A1097" s="69"/>
      <c r="B1097" s="86"/>
      <c r="C1097" s="105" t="str">
        <f aca="false">C1096</f>
        <v>CIOPAC</v>
      </c>
      <c r="D1097" s="106" t="str">
        <f aca="false">D1096</f>
        <v>1º PAV.</v>
      </c>
      <c r="E1097" s="106" t="str">
        <f aca="false">E1096</f>
        <v>CIRCULAÇÃO A= 13,86m2</v>
      </c>
      <c r="F1097" s="107" t="str">
        <f aca="false">F1096</f>
        <v>PAREDE</v>
      </c>
      <c r="G1097" s="108"/>
      <c r="H1097" s="109"/>
      <c r="I1097" s="110"/>
      <c r="J1097" s="108"/>
      <c r="K1097" s="109"/>
      <c r="L1097" s="110"/>
      <c r="M1097" s="108"/>
      <c r="N1097" s="109"/>
      <c r="O1097" s="110"/>
      <c r="P1097" s="111"/>
      <c r="Q1097" s="112"/>
      <c r="R1097" s="113"/>
      <c r="S1097" s="114"/>
      <c r="T1097" s="115"/>
      <c r="U1097" s="116"/>
      <c r="V1097" s="117"/>
      <c r="W1097" s="118" t="n">
        <f aca="false">W1096</f>
        <v>41.395</v>
      </c>
      <c r="X1097" s="119" t="n">
        <v>88485</v>
      </c>
      <c r="Y1097" s="106" t="str">
        <f aca="false">IFERROR(VLOOKUP($X1097,'BASE DADOS'!$B$2:$E$16877,2,FALSE()),"-")</f>
        <v>SINAPI</v>
      </c>
      <c r="Z1097" s="106" t="str">
        <f aca="false">IFERROR(VLOOKUP($X1097,'BASE DADOS'!$B$2:$E$16877,3,FALSE()),"-")</f>
        <v>Aplicação de fundo selador acrílico em paredes, uma demão. af_06/2014</v>
      </c>
      <c r="AA1097" s="107" t="str">
        <f aca="false">IFERROR(VLOOKUP($X1097,'BASE DADOS'!$B$2:$E$16877,4,FALSE()),"-")</f>
        <v>m2</v>
      </c>
      <c r="AB1097" s="120" t="s">
        <v>17007</v>
      </c>
      <c r="AC1097" s="121" t="str">
        <f aca="false">IFERROR(VLOOKUP(AB1097,'ETAPAS ORCAM'!$B$4:$C$58,2,FALSE()),"-")</f>
        <v>B14 – PINTURA INTERNA – PAREDE</v>
      </c>
      <c r="AMH1097" s="85"/>
      <c r="AMI1097" s="85"/>
      <c r="AMJ1097" s="85"/>
    </row>
    <row r="1098" s="84" customFormat="true" ht="17.9" hidden="true" customHeight="false" outlineLevel="1" collapsed="false">
      <c r="A1098" s="69"/>
      <c r="B1098" s="86"/>
      <c r="C1098" s="105" t="str">
        <f aca="false">C1097</f>
        <v>CIOPAC</v>
      </c>
      <c r="D1098" s="106" t="str">
        <f aca="false">D1097</f>
        <v>1º PAV.</v>
      </c>
      <c r="E1098" s="106" t="str">
        <f aca="false">E1097</f>
        <v>CIRCULAÇÃO A= 13,86m2</v>
      </c>
      <c r="F1098" s="107" t="str">
        <f aca="false">F1097</f>
        <v>PAREDE</v>
      </c>
      <c r="G1098" s="108"/>
      <c r="H1098" s="109"/>
      <c r="I1098" s="110"/>
      <c r="J1098" s="108"/>
      <c r="K1098" s="109"/>
      <c r="L1098" s="110"/>
      <c r="M1098" s="108"/>
      <c r="N1098" s="109"/>
      <c r="O1098" s="110"/>
      <c r="P1098" s="111"/>
      <c r="Q1098" s="112"/>
      <c r="R1098" s="113"/>
      <c r="S1098" s="114"/>
      <c r="T1098" s="115"/>
      <c r="U1098" s="116"/>
      <c r="V1098" s="117"/>
      <c r="W1098" s="118" t="n">
        <f aca="false">W1097</f>
        <v>41.395</v>
      </c>
      <c r="X1098" s="119" t="n">
        <v>88497</v>
      </c>
      <c r="Y1098" s="106" t="str">
        <f aca="false">IFERROR(VLOOKUP($X1098,'BASE DADOS'!$B$2:$E$16877,2,FALSE()),"-")</f>
        <v>SINAPI</v>
      </c>
      <c r="Z1098" s="106" t="str">
        <f aca="false">IFERROR(VLOOKUP($X1098,'BASE DADOS'!$B$2:$E$16877,3,FALSE()),"-")</f>
        <v>Aplicação e lixamento de massa látex em paredes, duas demãos. af_06/2014</v>
      </c>
      <c r="AA1098" s="107" t="str">
        <f aca="false">IFERROR(VLOOKUP($X1098,'BASE DADOS'!$B$2:$E$16877,4,FALSE()),"-")</f>
        <v>m2</v>
      </c>
      <c r="AB1098" s="120" t="s">
        <v>17007</v>
      </c>
      <c r="AC1098" s="121" t="str">
        <f aca="false">IFERROR(VLOOKUP(AB1098,'ETAPAS ORCAM'!$B$4:$C$58,2,FALSE()),"-")</f>
        <v>B14 – PINTURA INTERNA – PAREDE</v>
      </c>
      <c r="AMH1098" s="85"/>
      <c r="AMI1098" s="85"/>
      <c r="AMJ1098" s="85"/>
    </row>
    <row r="1099" s="84" customFormat="true" ht="17.9" hidden="true" customHeight="false" outlineLevel="1" collapsed="false">
      <c r="A1099" s="69"/>
      <c r="B1099" s="86"/>
      <c r="C1099" s="105" t="str">
        <f aca="false">C1098</f>
        <v>CIOPAC</v>
      </c>
      <c r="D1099" s="106" t="str">
        <f aca="false">D1098</f>
        <v>1º PAV.</v>
      </c>
      <c r="E1099" s="106" t="str">
        <f aca="false">E1098</f>
        <v>CIRCULAÇÃO A= 13,86m2</v>
      </c>
      <c r="F1099" s="107" t="str">
        <f aca="false">F1098</f>
        <v>PAREDE</v>
      </c>
      <c r="G1099" s="108"/>
      <c r="H1099" s="109"/>
      <c r="I1099" s="110"/>
      <c r="J1099" s="108"/>
      <c r="K1099" s="109"/>
      <c r="L1099" s="110"/>
      <c r="M1099" s="108"/>
      <c r="N1099" s="109"/>
      <c r="O1099" s="110"/>
      <c r="P1099" s="111"/>
      <c r="Q1099" s="112"/>
      <c r="R1099" s="113"/>
      <c r="S1099" s="114"/>
      <c r="T1099" s="115"/>
      <c r="U1099" s="116"/>
      <c r="V1099" s="117"/>
      <c r="W1099" s="118" t="n">
        <f aca="false">W1098</f>
        <v>41.395</v>
      </c>
      <c r="X1099" s="119" t="n">
        <v>104641</v>
      </c>
      <c r="Y1099" s="106" t="str">
        <f aca="false">IFERROR(VLOOKUP($X1099,'BASE DADOS'!$B$2:$E$16877,2,FALSE()),"-")</f>
        <v>SINAPI</v>
      </c>
      <c r="Z1099" s="106" t="str">
        <f aca="false">IFERROR(VLOOKUP($X1099,'BASE DADOS'!$B$2:$E$16877,3,FALSE()),"-")</f>
        <v>Pintura látex acrílica econômica, aplicação manual em paredes, duas demãos. Af_04/2023</v>
      </c>
      <c r="AA1099" s="107" t="str">
        <f aca="false">IFERROR(VLOOKUP($X1099,'BASE DADOS'!$B$2:$E$16877,4,FALSE()),"-")</f>
        <v>m2</v>
      </c>
      <c r="AB1099" s="120" t="s">
        <v>17007</v>
      </c>
      <c r="AC1099" s="121" t="str">
        <f aca="false">IFERROR(VLOOKUP(AB1099,'ETAPAS ORCAM'!$B$4:$C$58,2,FALSE()),"-")</f>
        <v>B14 – PINTURA INTERNA – PAREDE</v>
      </c>
      <c r="AMH1099" s="85"/>
      <c r="AMI1099" s="85"/>
      <c r="AMJ1099" s="85"/>
    </row>
    <row r="1100" s="104" customFormat="true" ht="12.8" hidden="true" customHeight="false" outlineLevel="1" collapsed="false">
      <c r="A1100" s="69"/>
      <c r="B1100" s="86"/>
      <c r="C1100" s="87" t="str">
        <f aca="false">C1099</f>
        <v>CIOPAC</v>
      </c>
      <c r="D1100" s="88" t="str">
        <f aca="false">D1099</f>
        <v>1º PAV.</v>
      </c>
      <c r="E1100" s="88" t="str">
        <f aca="false">E1099</f>
        <v>CIRCULAÇÃO A= 13,86m2</v>
      </c>
      <c r="F1100" s="89" t="s">
        <v>16955</v>
      </c>
      <c r="G1100" s="90" t="n">
        <f aca="false">G1089</f>
        <v>13.86</v>
      </c>
      <c r="H1100" s="91"/>
      <c r="I1100" s="92"/>
      <c r="J1100" s="90"/>
      <c r="K1100" s="91"/>
      <c r="L1100" s="92"/>
      <c r="M1100" s="90"/>
      <c r="N1100" s="91"/>
      <c r="O1100" s="92"/>
      <c r="P1100" s="93"/>
      <c r="Q1100" s="94"/>
      <c r="R1100" s="95"/>
      <c r="S1100" s="96" t="n">
        <f aca="false">IF(G1100&lt;&gt;0,(G1100+P1100),(J1100*M1100)+P1100)</f>
        <v>13.86</v>
      </c>
      <c r="T1100" s="97" t="n">
        <f aca="false">IF(H1100&lt;&gt;0,(H1100+Q1100),(K1100*N1100)+Q1100)</f>
        <v>0</v>
      </c>
      <c r="U1100" s="98" t="n">
        <f aca="false">IF(I1100&lt;&gt;0,(I1100+R1100),(L1100*O1100)+R1100)</f>
        <v>0</v>
      </c>
      <c r="V1100" s="99" t="n">
        <f aca="false">SUM(S1100:U1100)</f>
        <v>13.86</v>
      </c>
      <c r="W1100" s="100"/>
      <c r="X1100" s="101"/>
      <c r="Y1100" s="88"/>
      <c r="Z1100" s="88"/>
      <c r="AA1100" s="89"/>
      <c r="AB1100" s="102"/>
      <c r="AC1100" s="103"/>
      <c r="AMH1100" s="85"/>
      <c r="AMI1100" s="85"/>
      <c r="AMJ1100" s="85"/>
    </row>
    <row r="1101" s="84" customFormat="true" ht="17.9" hidden="true" customHeight="false" outlineLevel="1" collapsed="false">
      <c r="A1101" s="69"/>
      <c r="B1101" s="86"/>
      <c r="C1101" s="105" t="str">
        <f aca="false">C1100</f>
        <v>CIOPAC</v>
      </c>
      <c r="D1101" s="106" t="str">
        <f aca="false">D1100</f>
        <v>1º PAV.</v>
      </c>
      <c r="E1101" s="106" t="str">
        <f aca="false">E1100</f>
        <v>CIRCULAÇÃO A= 13,86m2</v>
      </c>
      <c r="F1101" s="107" t="str">
        <f aca="false">F1100</f>
        <v>TETO</v>
      </c>
      <c r="G1101" s="108"/>
      <c r="H1101" s="109"/>
      <c r="I1101" s="110"/>
      <c r="J1101" s="108"/>
      <c r="K1101" s="109"/>
      <c r="L1101" s="110"/>
      <c r="M1101" s="108"/>
      <c r="N1101" s="109"/>
      <c r="O1101" s="110"/>
      <c r="P1101" s="111"/>
      <c r="Q1101" s="112"/>
      <c r="R1101" s="113"/>
      <c r="S1101" s="114"/>
      <c r="T1101" s="115"/>
      <c r="U1101" s="116"/>
      <c r="V1101" s="117"/>
      <c r="W1101" s="118" t="n">
        <f aca="false">V1100</f>
        <v>13.86</v>
      </c>
      <c r="X1101" s="119" t="n">
        <v>96114</v>
      </c>
      <c r="Y1101" s="106" t="str">
        <f aca="false">IFERROR(VLOOKUP($X1101,'BASE DADOS'!$B$2:$E$16877,2,FALSE()),"-")</f>
        <v>SINAPI</v>
      </c>
      <c r="Z1101" s="106" t="str">
        <f aca="false">IFERROR(VLOOKUP($X1101,'BASE DADOS'!$B$2:$E$16877,3,FALSE()),"-")</f>
        <v>Forro em drywall, para ambientes comerciais, inclusive estrutura de fixação. af_05/2017_ps</v>
      </c>
      <c r="AA1101" s="107" t="str">
        <f aca="false">IFERROR(VLOOKUP($X1101,'BASE DADOS'!$B$2:$E$16877,4,FALSE()),"-")</f>
        <v>m2</v>
      </c>
      <c r="AB1101" s="120" t="s">
        <v>17018</v>
      </c>
      <c r="AC1101" s="121" t="str">
        <f aca="false">IFERROR(VLOOKUP(AB1101,'ETAPAS ORCAM'!$B$4:$C$58,2,FALSE()),"-")</f>
        <v>B09 – REVESTIMENTO INTERNO – TETO</v>
      </c>
      <c r="AMH1101" s="85"/>
      <c r="AMI1101" s="85"/>
      <c r="AMJ1101" s="85"/>
    </row>
    <row r="1102" s="84" customFormat="true" ht="17.9" hidden="true" customHeight="false" outlineLevel="1" collapsed="false">
      <c r="A1102" s="69"/>
      <c r="B1102" s="86"/>
      <c r="C1102" s="105" t="str">
        <f aca="false">C1101</f>
        <v>CIOPAC</v>
      </c>
      <c r="D1102" s="106" t="str">
        <f aca="false">D1101</f>
        <v>1º PAV.</v>
      </c>
      <c r="E1102" s="106" t="str">
        <f aca="false">E1101</f>
        <v>CIRCULAÇÃO A= 13,86m2</v>
      </c>
      <c r="F1102" s="107" t="str">
        <f aca="false">F1101</f>
        <v>TETO</v>
      </c>
      <c r="G1102" s="108"/>
      <c r="H1102" s="109"/>
      <c r="I1102" s="110"/>
      <c r="J1102" s="108"/>
      <c r="K1102" s="109"/>
      <c r="L1102" s="110"/>
      <c r="M1102" s="108"/>
      <c r="N1102" s="109"/>
      <c r="O1102" s="110"/>
      <c r="P1102" s="111"/>
      <c r="Q1102" s="112"/>
      <c r="R1102" s="113"/>
      <c r="S1102" s="114"/>
      <c r="T1102" s="115"/>
      <c r="U1102" s="116"/>
      <c r="V1102" s="117"/>
      <c r="W1102" s="118" t="n">
        <f aca="false">J1094</f>
        <v>16.5</v>
      </c>
      <c r="X1102" s="119" t="n">
        <v>9082</v>
      </c>
      <c r="Y1102" s="106" t="str">
        <f aca="false">IFERROR(VLOOKUP($X1102,'BASE DADOS'!$B$2:$E$16877,2,FALSE()),"-")</f>
        <v>ORSE</v>
      </c>
      <c r="Z1102" s="106" t="str">
        <f aca="false">IFERROR(VLOOKUP($X1102,'BASE DADOS'!$B$2:$E$16877,3,FALSE()),"-")</f>
        <v>Tabica metálica 3x3cm para forro de gesso (fornecimento e montagem)</v>
      </c>
      <c r="AA1102" s="107" t="str">
        <f aca="false">IFERROR(VLOOKUP($X1102,'BASE DADOS'!$B$2:$E$16877,4,FALSE()),"-")</f>
        <v>m</v>
      </c>
      <c r="AB1102" s="120" t="s">
        <v>17018</v>
      </c>
      <c r="AC1102" s="121" t="str">
        <f aca="false">IFERROR(VLOOKUP(AB1102,'ETAPAS ORCAM'!$B$4:$C$58,2,FALSE()),"-")</f>
        <v>B09 – REVESTIMENTO INTERNO – TETO</v>
      </c>
      <c r="AMH1102" s="85"/>
      <c r="AMI1102" s="85"/>
      <c r="AMJ1102" s="85"/>
    </row>
    <row r="1103" s="84" customFormat="true" ht="17.9" hidden="true" customHeight="false" outlineLevel="1" collapsed="false">
      <c r="A1103" s="69"/>
      <c r="B1103" s="86"/>
      <c r="C1103" s="105" t="str">
        <f aca="false">C1102</f>
        <v>CIOPAC</v>
      </c>
      <c r="D1103" s="106" t="str">
        <f aca="false">D1102</f>
        <v>1º PAV.</v>
      </c>
      <c r="E1103" s="106" t="str">
        <f aca="false">E1102</f>
        <v>CIRCULAÇÃO A= 13,86m2</v>
      </c>
      <c r="F1103" s="107" t="str">
        <f aca="false">F1102</f>
        <v>TETO</v>
      </c>
      <c r="G1103" s="108"/>
      <c r="H1103" s="109"/>
      <c r="I1103" s="110"/>
      <c r="J1103" s="108"/>
      <c r="K1103" s="109"/>
      <c r="L1103" s="110"/>
      <c r="M1103" s="108"/>
      <c r="N1103" s="109"/>
      <c r="O1103" s="110"/>
      <c r="P1103" s="111"/>
      <c r="Q1103" s="112"/>
      <c r="R1103" s="113"/>
      <c r="S1103" s="114"/>
      <c r="T1103" s="115"/>
      <c r="U1103" s="116"/>
      <c r="V1103" s="117"/>
      <c r="W1103" s="118" t="n">
        <f aca="false">W1101</f>
        <v>13.86</v>
      </c>
      <c r="X1103" s="119" t="n">
        <v>88484</v>
      </c>
      <c r="Y1103" s="106" t="str">
        <f aca="false">IFERROR(VLOOKUP($X1103,'BASE DADOS'!$B$2:$E$16877,2,FALSE()),"-")</f>
        <v>SINAPI</v>
      </c>
      <c r="Z1103" s="106" t="str">
        <f aca="false">IFERROR(VLOOKUP($X1103,'BASE DADOS'!$B$2:$E$16877,3,FALSE()),"-")</f>
        <v>Aplicação de fundo selador acrílico em teto, uma demão. af_06/2014</v>
      </c>
      <c r="AA1103" s="107" t="str">
        <f aca="false">IFERROR(VLOOKUP($X1103,'BASE DADOS'!$B$2:$E$16877,4,FALSE()),"-")</f>
        <v>m2</v>
      </c>
      <c r="AB1103" s="120" t="s">
        <v>17008</v>
      </c>
      <c r="AC1103" s="121" t="str">
        <f aca="false">IFERROR(VLOOKUP(AB1103,'ETAPAS ORCAM'!$B$4:$C$58,2,FALSE()),"-")</f>
        <v>B15 – PINTURA INTERNA – TETO</v>
      </c>
      <c r="AMH1103" s="85"/>
      <c r="AMI1103" s="85"/>
      <c r="AMJ1103" s="85"/>
    </row>
    <row r="1104" s="84" customFormat="true" ht="17.9" hidden="true" customHeight="false" outlineLevel="1" collapsed="false">
      <c r="A1104" s="69"/>
      <c r="B1104" s="86"/>
      <c r="C1104" s="105" t="str">
        <f aca="false">C1103</f>
        <v>CIOPAC</v>
      </c>
      <c r="D1104" s="106" t="str">
        <f aca="false">D1103</f>
        <v>1º PAV.</v>
      </c>
      <c r="E1104" s="106" t="str">
        <f aca="false">E1103</f>
        <v>CIRCULAÇÃO A= 13,86m2</v>
      </c>
      <c r="F1104" s="107" t="str">
        <f aca="false">F1103</f>
        <v>TETO</v>
      </c>
      <c r="G1104" s="108"/>
      <c r="H1104" s="109"/>
      <c r="I1104" s="110"/>
      <c r="J1104" s="108"/>
      <c r="K1104" s="109"/>
      <c r="L1104" s="110"/>
      <c r="M1104" s="108"/>
      <c r="N1104" s="109"/>
      <c r="O1104" s="110"/>
      <c r="P1104" s="111"/>
      <c r="Q1104" s="112"/>
      <c r="R1104" s="113"/>
      <c r="S1104" s="114"/>
      <c r="T1104" s="115"/>
      <c r="U1104" s="116"/>
      <c r="V1104" s="117"/>
      <c r="W1104" s="118" t="n">
        <f aca="false">W1102</f>
        <v>16.5</v>
      </c>
      <c r="X1104" s="119" t="n">
        <v>88496</v>
      </c>
      <c r="Y1104" s="106" t="str">
        <f aca="false">IFERROR(VLOOKUP($X1104,'BASE DADOS'!$B$2:$E$16877,2,FALSE()),"-")</f>
        <v>SINAPI</v>
      </c>
      <c r="Z1104" s="106" t="str">
        <f aca="false">IFERROR(VLOOKUP($X1104,'BASE DADOS'!$B$2:$E$16877,3,FALSE()),"-")</f>
        <v>Aplicação e lixamento de massa látex em teto, duas demãos. af_06/2014</v>
      </c>
      <c r="AA1104" s="107" t="str">
        <f aca="false">IFERROR(VLOOKUP($X1104,'BASE DADOS'!$B$2:$E$16877,4,FALSE()),"-")</f>
        <v>m2</v>
      </c>
      <c r="AB1104" s="120" t="s">
        <v>17008</v>
      </c>
      <c r="AC1104" s="121" t="str">
        <f aca="false">IFERROR(VLOOKUP(AB1104,'ETAPAS ORCAM'!$B$4:$C$58,2,FALSE()),"-")</f>
        <v>B15 – PINTURA INTERNA – TETO</v>
      </c>
      <c r="AMH1104" s="85"/>
      <c r="AMI1104" s="85"/>
      <c r="AMJ1104" s="85"/>
    </row>
    <row r="1105" s="84" customFormat="true" ht="17.9" hidden="true" customHeight="false" outlineLevel="1" collapsed="false">
      <c r="A1105" s="69"/>
      <c r="B1105" s="86"/>
      <c r="C1105" s="105" t="str">
        <f aca="false">C1104</f>
        <v>CIOPAC</v>
      </c>
      <c r="D1105" s="106" t="str">
        <f aca="false">D1104</f>
        <v>1º PAV.</v>
      </c>
      <c r="E1105" s="106" t="str">
        <f aca="false">E1104</f>
        <v>CIRCULAÇÃO A= 13,86m2</v>
      </c>
      <c r="F1105" s="107" t="str">
        <f aca="false">F1104</f>
        <v>TETO</v>
      </c>
      <c r="G1105" s="108"/>
      <c r="H1105" s="109"/>
      <c r="I1105" s="110"/>
      <c r="J1105" s="108"/>
      <c r="K1105" s="109"/>
      <c r="L1105" s="110"/>
      <c r="M1105" s="108"/>
      <c r="N1105" s="109"/>
      <c r="O1105" s="110"/>
      <c r="P1105" s="111"/>
      <c r="Q1105" s="112"/>
      <c r="R1105" s="113"/>
      <c r="S1105" s="114"/>
      <c r="T1105" s="115"/>
      <c r="U1105" s="116"/>
      <c r="V1105" s="117"/>
      <c r="W1105" s="118" t="n">
        <f aca="false">W1103</f>
        <v>13.86</v>
      </c>
      <c r="X1105" s="119" t="n">
        <v>104639</v>
      </c>
      <c r="Y1105" s="106" t="str">
        <f aca="false">IFERROR(VLOOKUP($X1105,'BASE DADOS'!$B$2:$E$16877,2,FALSE()),"-")</f>
        <v>SINAPI</v>
      </c>
      <c r="Z1105" s="106" t="str">
        <f aca="false">IFERROR(VLOOKUP($X1105,'BASE DADOS'!$B$2:$E$16877,3,FALSE()),"-")</f>
        <v>Pintura látex acrílica econômica, aplicação manual em teto, duas demãos. Af_04/2023</v>
      </c>
      <c r="AA1105" s="107" t="str">
        <f aca="false">IFERROR(VLOOKUP($X1105,'BASE DADOS'!$B$2:$E$16877,4,FALSE()),"-")</f>
        <v>m2</v>
      </c>
      <c r="AB1105" s="120" t="s">
        <v>17008</v>
      </c>
      <c r="AC1105" s="121" t="str">
        <f aca="false">IFERROR(VLOOKUP(AB1105,'ETAPAS ORCAM'!$B$4:$C$58,2,FALSE()),"-")</f>
        <v>B15 – PINTURA INTERNA – TETO</v>
      </c>
      <c r="AMH1105" s="85"/>
      <c r="AMI1105" s="85"/>
      <c r="AMJ1105" s="85"/>
    </row>
    <row r="1106" s="104" customFormat="true" ht="12.8" hidden="true" customHeight="false" outlineLevel="1" collapsed="false">
      <c r="A1106" s="69"/>
      <c r="B1106" s="86"/>
      <c r="C1106" s="87" t="str">
        <f aca="false">C1105</f>
        <v>CIOPAC</v>
      </c>
      <c r="D1106" s="88" t="str">
        <f aca="false">D1105</f>
        <v>1º PAV.</v>
      </c>
      <c r="E1106" s="88" t="str">
        <f aca="false">E1105</f>
        <v>CIRCULAÇÃO A= 13,86m2</v>
      </c>
      <c r="F1106" s="89" t="s">
        <v>16956</v>
      </c>
      <c r="G1106" s="90" t="n">
        <f aca="false">J1094</f>
        <v>16.5</v>
      </c>
      <c r="H1106" s="91"/>
      <c r="I1106" s="92"/>
      <c r="J1106" s="90"/>
      <c r="K1106" s="91"/>
      <c r="L1106" s="92"/>
      <c r="M1106" s="90"/>
      <c r="N1106" s="91"/>
      <c r="O1106" s="92"/>
      <c r="P1106" s="93" t="n">
        <f aca="false">-1.2-(0.8*3)</f>
        <v>-3.6</v>
      </c>
      <c r="Q1106" s="94"/>
      <c r="R1106" s="95"/>
      <c r="S1106" s="96" t="n">
        <f aca="false">IF(G1106&lt;&gt;0,(G1106+P1106),(J1106*M1106)+P1106)</f>
        <v>12.9</v>
      </c>
      <c r="T1106" s="97" t="n">
        <f aca="false">IF(H1106&lt;&gt;0,(H1106+Q1106),(K1106*N1106)+Q1106)</f>
        <v>0</v>
      </c>
      <c r="U1106" s="98" t="n">
        <f aca="false">IF(I1106&lt;&gt;0,(I1106+R1106),(L1106*O1106)+R1106)</f>
        <v>0</v>
      </c>
      <c r="V1106" s="99" t="n">
        <f aca="false">SUM(S1106:U1106)</f>
        <v>12.9</v>
      </c>
      <c r="W1106" s="100"/>
      <c r="X1106" s="101"/>
      <c r="Y1106" s="88"/>
      <c r="Z1106" s="88"/>
      <c r="AA1106" s="89"/>
      <c r="AB1106" s="102"/>
      <c r="AC1106" s="103"/>
      <c r="AMH1106" s="85"/>
      <c r="AMI1106" s="85"/>
      <c r="AMJ1106" s="85"/>
    </row>
    <row r="1107" s="84" customFormat="true" ht="12.8" hidden="true" customHeight="false" outlineLevel="1" collapsed="false">
      <c r="A1107" s="69"/>
      <c r="B1107" s="86"/>
      <c r="C1107" s="105" t="str">
        <f aca="false">C1106</f>
        <v>CIOPAC</v>
      </c>
      <c r="D1107" s="106" t="str">
        <f aca="false">D1106</f>
        <v>1º PAV.</v>
      </c>
      <c r="E1107" s="106" t="str">
        <f aca="false">E1106</f>
        <v>CIRCULAÇÃO A= 13,86m2</v>
      </c>
      <c r="F1107" s="107" t="str">
        <f aca="false">F1106</f>
        <v>RODAPÉ</v>
      </c>
      <c r="G1107" s="108"/>
      <c r="H1107" s="109"/>
      <c r="I1107" s="110"/>
      <c r="J1107" s="108"/>
      <c r="K1107" s="109"/>
      <c r="L1107" s="110"/>
      <c r="M1107" s="108"/>
      <c r="N1107" s="109"/>
      <c r="O1107" s="110"/>
      <c r="P1107" s="111"/>
      <c r="Q1107" s="112"/>
      <c r="R1107" s="113"/>
      <c r="S1107" s="114"/>
      <c r="T1107" s="115"/>
      <c r="U1107" s="116"/>
      <c r="V1107" s="117"/>
      <c r="W1107" s="118" t="n">
        <f aca="false">V1106</f>
        <v>12.9</v>
      </c>
      <c r="X1107" s="119" t="n">
        <v>2260</v>
      </c>
      <c r="Y1107" s="106" t="str">
        <f aca="false">IFERROR(VLOOKUP($X1107,'BASE DADOS'!$B$2:$E$16877,2,FALSE()),"-")</f>
        <v>ORSE</v>
      </c>
      <c r="Z1107" s="106" t="str">
        <f aca="false">IFERROR(VLOOKUP($X1107,'BASE DADOS'!$B$2:$E$16877,3,FALSE()),"-")</f>
        <v>Rodapé alta resistência, h = 10 cm</v>
      </c>
      <c r="AA1107" s="107" t="str">
        <f aca="false">IFERROR(VLOOKUP($X1107,'BASE DADOS'!$B$2:$E$16877,4,FALSE()),"-")</f>
        <v>m</v>
      </c>
      <c r="AB1107" s="120" t="s">
        <v>17006</v>
      </c>
      <c r="AC1107" s="121" t="str">
        <f aca="false">IFERROR(VLOOKUP(AB1107,'ETAPAS ORCAM'!$B$4:$C$58,2,FALSE()),"-")</f>
        <v>B08 – REVESTIMENTO INTERNO – PAREDE</v>
      </c>
      <c r="AMH1107" s="85"/>
      <c r="AMI1107" s="85"/>
      <c r="AMJ1107" s="85"/>
    </row>
    <row r="1108" s="104" customFormat="true" ht="17.9" hidden="true" customHeight="false" outlineLevel="1" collapsed="false">
      <c r="A1108" s="69"/>
      <c r="B1108" s="86"/>
      <c r="C1108" s="87" t="str">
        <f aca="false">C1107</f>
        <v>CIOPAC</v>
      </c>
      <c r="D1108" s="88" t="str">
        <f aca="false">D1107</f>
        <v>1º PAV.</v>
      </c>
      <c r="E1108" s="88" t="str">
        <f aca="false">E1107</f>
        <v>CIRCULAÇÃO A= 13,86m2</v>
      </c>
      <c r="F1108" s="89" t="s">
        <v>16963</v>
      </c>
      <c r="G1108" s="90"/>
      <c r="H1108" s="91"/>
      <c r="I1108" s="92"/>
      <c r="J1108" s="90" t="n">
        <v>1.4</v>
      </c>
      <c r="K1108" s="91"/>
      <c r="L1108" s="92"/>
      <c r="M1108" s="90" t="n">
        <v>1.45</v>
      </c>
      <c r="N1108" s="91"/>
      <c r="O1108" s="92"/>
      <c r="P1108" s="93"/>
      <c r="Q1108" s="94"/>
      <c r="R1108" s="95"/>
      <c r="S1108" s="96" t="n">
        <f aca="false">IF(G1108&lt;&gt;0,(G1108+P1108),(J1108*M1108)+P1108)</f>
        <v>2.03</v>
      </c>
      <c r="T1108" s="97" t="n">
        <f aca="false">IF(H1108&lt;&gt;0,(H1108+Q1108),(K1108*N1108)+Q1108)</f>
        <v>0</v>
      </c>
      <c r="U1108" s="98" t="n">
        <f aca="false">IF(I1108&lt;&gt;0,(I1108+R1108),(L1108*O1108)+R1108)</f>
        <v>0</v>
      </c>
      <c r="V1108" s="99" t="n">
        <f aca="false">SUM(S1108:U1108)</f>
        <v>2.03</v>
      </c>
      <c r="W1108" s="100"/>
      <c r="X1108" s="101"/>
      <c r="Y1108" s="88"/>
      <c r="Z1108" s="88"/>
      <c r="AA1108" s="89"/>
      <c r="AB1108" s="102"/>
      <c r="AC1108" s="103"/>
      <c r="AMH1108" s="85"/>
      <c r="AMI1108" s="85"/>
      <c r="AMJ1108" s="85"/>
    </row>
    <row r="1109" s="84" customFormat="true" ht="26.1" hidden="true" customHeight="false" outlineLevel="1" collapsed="false">
      <c r="A1109" s="69"/>
      <c r="B1109" s="86"/>
      <c r="C1109" s="105" t="str">
        <f aca="false">C1108</f>
        <v>CIOPAC</v>
      </c>
      <c r="D1109" s="106" t="str">
        <f aca="false">D1108</f>
        <v>1º PAV.</v>
      </c>
      <c r="E1109" s="106" t="str">
        <f aca="false">E1108</f>
        <v>CIRCULAÇÃO A= 13,86m2</v>
      </c>
      <c r="F1109" s="107" t="str">
        <f aca="false">F1108</f>
        <v>ESQUADRIAS DE ALUMÍNIO</v>
      </c>
      <c r="G1109" s="108"/>
      <c r="H1109" s="109"/>
      <c r="I1109" s="110"/>
      <c r="J1109" s="108"/>
      <c r="K1109" s="109"/>
      <c r="L1109" s="110"/>
      <c r="M1109" s="108"/>
      <c r="N1109" s="109"/>
      <c r="O1109" s="110"/>
      <c r="P1109" s="111"/>
      <c r="Q1109" s="112"/>
      <c r="R1109" s="113"/>
      <c r="S1109" s="114"/>
      <c r="T1109" s="115"/>
      <c r="U1109" s="116"/>
      <c r="V1109" s="117"/>
      <c r="W1109" s="118" t="n">
        <f aca="false">V1108</f>
        <v>2.03</v>
      </c>
      <c r="X1109" s="119" t="n">
        <v>100674</v>
      </c>
      <c r="Y1109" s="106" t="str">
        <f aca="false">IFERROR(VLOOKUP($X1109,'BASE DADOS'!$B$2:$E$16877,2,FALSE()),"-")</f>
        <v>SINAPI</v>
      </c>
      <c r="Z1109" s="106" t="str">
        <f aca="false">IFERROR(VLOOKUP($X1109,'BASE DADOS'!$B$2:$E$16877,3,FALSE()),"-")</f>
        <v>Janela fixa de alumínio para vidro, com vidro, batente e ferragens. exclusive acabamento, alizar e contramarco. fornecimento e instalação. af_12/2019</v>
      </c>
      <c r="AA1109" s="107" t="str">
        <f aca="false">IFERROR(VLOOKUP($X1109,'BASE DADOS'!$B$2:$E$16877,4,FALSE()),"-")</f>
        <v>m2</v>
      </c>
      <c r="AB1109" s="120" t="s">
        <v>17009</v>
      </c>
      <c r="AC1109" s="121" t="str">
        <f aca="false">IFERROR(VLOOKUP(AB1109,'ETAPAS ORCAM'!$B$4:$C$58,2,FALSE()),"-")</f>
        <v>B12 – ESQUADRIAS</v>
      </c>
      <c r="AMH1109" s="85"/>
      <c r="AMI1109" s="85"/>
      <c r="AMJ1109" s="85"/>
    </row>
    <row r="1110" s="84" customFormat="true" ht="17.9" hidden="true" customHeight="false" outlineLevel="1" collapsed="false">
      <c r="A1110" s="69"/>
      <c r="B1110" s="86"/>
      <c r="C1110" s="105" t="str">
        <f aca="false">C1109</f>
        <v>CIOPAC</v>
      </c>
      <c r="D1110" s="106" t="str">
        <f aca="false">D1109</f>
        <v>1º PAV.</v>
      </c>
      <c r="E1110" s="106" t="str">
        <f aca="false">E1109</f>
        <v>CIRCULAÇÃO A= 13,86m2</v>
      </c>
      <c r="F1110" s="107" t="str">
        <f aca="false">F1109</f>
        <v>ESQUADRIAS DE ALUMÍNIO</v>
      </c>
      <c r="G1110" s="108"/>
      <c r="H1110" s="109"/>
      <c r="I1110" s="110"/>
      <c r="J1110" s="108"/>
      <c r="K1110" s="109"/>
      <c r="L1110" s="110"/>
      <c r="M1110" s="108"/>
      <c r="N1110" s="109"/>
      <c r="O1110" s="110"/>
      <c r="P1110" s="111"/>
      <c r="Q1110" s="112"/>
      <c r="R1110" s="113"/>
      <c r="S1110" s="114"/>
      <c r="T1110" s="115"/>
      <c r="U1110" s="116"/>
      <c r="V1110" s="117"/>
      <c r="W1110" s="118" t="n">
        <f aca="false">W1109*2</f>
        <v>4.06</v>
      </c>
      <c r="X1110" s="119" t="n">
        <v>99821</v>
      </c>
      <c r="Y1110" s="106" t="str">
        <f aca="false">IFERROR(VLOOKUP($X1110,'BASE DADOS'!$B$2:$E$16877,2,FALSE()),"-")</f>
        <v>SINAPI</v>
      </c>
      <c r="Z1110" s="106" t="str">
        <f aca="false">IFERROR(VLOOKUP($X1110,'BASE DADOS'!$B$2:$E$16877,3,FALSE()),"-")</f>
        <v>Limpeza de janela de vidro com caixilho em aço/alumínio/pvc. af_04/2019</v>
      </c>
      <c r="AA1110" s="107" t="str">
        <f aca="false">IFERROR(VLOOKUP($X1110,'BASE DADOS'!$B$2:$E$16877,4,FALSE()),"-")</f>
        <v>m2</v>
      </c>
      <c r="AB1110" s="120" t="s">
        <v>17004</v>
      </c>
      <c r="AC1110" s="121" t="str">
        <f aca="false">IFERROR(VLOOKUP(AB1110,'ETAPAS ORCAM'!$B$4:$C$58,2,FALSE()),"-")</f>
        <v>B39 – LIMPEZA FINAL</v>
      </c>
      <c r="AMH1110" s="85"/>
      <c r="AMI1110" s="85"/>
      <c r="AMJ1110" s="85"/>
    </row>
    <row r="1111" s="84" customFormat="true" ht="17.9" hidden="true" customHeight="false" outlineLevel="1" collapsed="false">
      <c r="A1111" s="69"/>
      <c r="B1111" s="86"/>
      <c r="C1111" s="105" t="str">
        <f aca="false">C1110</f>
        <v>CIOPAC</v>
      </c>
      <c r="D1111" s="106" t="str">
        <f aca="false">D1110</f>
        <v>1º PAV.</v>
      </c>
      <c r="E1111" s="106" t="str">
        <f aca="false">E1110</f>
        <v>CIRCULAÇÃO A= 13,86m2</v>
      </c>
      <c r="F1111" s="107" t="str">
        <f aca="false">F1110</f>
        <v>ESQUADRIAS DE ALUMÍNIO</v>
      </c>
      <c r="G1111" s="108"/>
      <c r="H1111" s="109"/>
      <c r="I1111" s="110"/>
      <c r="J1111" s="108"/>
      <c r="K1111" s="109"/>
      <c r="L1111" s="110"/>
      <c r="M1111" s="108"/>
      <c r="N1111" s="109"/>
      <c r="O1111" s="110"/>
      <c r="P1111" s="111"/>
      <c r="Q1111" s="112"/>
      <c r="R1111" s="113"/>
      <c r="S1111" s="114"/>
      <c r="T1111" s="115"/>
      <c r="U1111" s="116"/>
      <c r="V1111" s="117"/>
      <c r="W1111" s="118" t="n">
        <v>1.45</v>
      </c>
      <c r="X1111" s="119" t="n">
        <v>1989</v>
      </c>
      <c r="Y1111" s="106" t="str">
        <f aca="false">IFERROR(VLOOKUP($X1111,'BASE DADOS'!$B$2:$E$16877,2,FALSE()),"-")</f>
        <v>ORSE</v>
      </c>
      <c r="Z1111" s="106" t="str">
        <f aca="false">IFERROR(VLOOKUP($X1111,'BASE DADOS'!$B$2:$E$16877,3,FALSE()),"-")</f>
        <v>Peitoril granito cinza polido, c/ largura = 22 cm, esp = 2 cm</v>
      </c>
      <c r="AA1111" s="107" t="str">
        <f aca="false">IFERROR(VLOOKUP($X1111,'BASE DADOS'!$B$2:$E$16877,4,FALSE()),"-")</f>
        <v>m</v>
      </c>
      <c r="AB1111" s="120" t="s">
        <v>17006</v>
      </c>
      <c r="AC1111" s="121" t="str">
        <f aca="false">IFERROR(VLOOKUP(AB1111,'ETAPAS ORCAM'!$B$4:$C$58,2,FALSE()),"-")</f>
        <v>B08 – REVESTIMENTO INTERNO – PAREDE</v>
      </c>
      <c r="AMH1111" s="85"/>
      <c r="AMI1111" s="85"/>
      <c r="AMJ1111" s="85"/>
    </row>
    <row r="1112" s="84" customFormat="true" ht="12.8" hidden="true" customHeight="false" outlineLevel="1" collapsed="false">
      <c r="A1112" s="69"/>
      <c r="B1112" s="86"/>
      <c r="C1112" s="122"/>
      <c r="D1112" s="123"/>
      <c r="E1112" s="123"/>
      <c r="F1112" s="124"/>
      <c r="G1112" s="125"/>
      <c r="H1112" s="126"/>
      <c r="I1112" s="127"/>
      <c r="J1112" s="125"/>
      <c r="K1112" s="126"/>
      <c r="L1112" s="127"/>
      <c r="M1112" s="125"/>
      <c r="N1112" s="126"/>
      <c r="O1112" s="127"/>
      <c r="P1112" s="128"/>
      <c r="Q1112" s="129"/>
      <c r="R1112" s="130"/>
      <c r="S1112" s="131"/>
      <c r="T1112" s="132"/>
      <c r="U1112" s="133"/>
      <c r="V1112" s="134"/>
      <c r="W1112" s="135"/>
      <c r="X1112" s="136"/>
      <c r="Y1112" s="123"/>
      <c r="Z1112" s="123"/>
      <c r="AA1112" s="124"/>
      <c r="AB1112" s="137"/>
      <c r="AC1112" s="138"/>
      <c r="AMH1112" s="85"/>
      <c r="AMI1112" s="85"/>
      <c r="AMJ1112" s="85"/>
    </row>
    <row r="1113" s="84" customFormat="true" ht="12.8" hidden="true" customHeight="false" outlineLevel="0" collapsed="false">
      <c r="A1113" s="69"/>
      <c r="B1113" s="86"/>
      <c r="C1113" s="139"/>
      <c r="D1113" s="139"/>
      <c r="E1113" s="139"/>
      <c r="F1113" s="139"/>
      <c r="G1113" s="140"/>
      <c r="H1113" s="140"/>
      <c r="I1113" s="140"/>
      <c r="J1113" s="140"/>
      <c r="K1113" s="140"/>
      <c r="L1113" s="140"/>
      <c r="M1113" s="140"/>
      <c r="N1113" s="140"/>
      <c r="O1113" s="140"/>
      <c r="P1113" s="141"/>
      <c r="Q1113" s="141"/>
      <c r="R1113" s="141"/>
      <c r="S1113" s="142"/>
      <c r="T1113" s="142"/>
      <c r="U1113" s="142"/>
      <c r="V1113" s="142"/>
      <c r="W1113" s="143"/>
      <c r="X1113" s="144"/>
      <c r="Y1113" s="139"/>
      <c r="Z1113" s="139"/>
      <c r="AA1113" s="139"/>
      <c r="AB1113" s="145"/>
      <c r="AC1113" s="146"/>
      <c r="AMH1113" s="85"/>
      <c r="AMI1113" s="85"/>
      <c r="AMJ1113" s="85"/>
    </row>
    <row r="1114" s="84" customFormat="true" ht="17.9" hidden="true" customHeight="false" outlineLevel="0" collapsed="false">
      <c r="A1114" s="69"/>
      <c r="B1114" s="70" t="n">
        <v>37257</v>
      </c>
      <c r="C1114" s="71" t="s">
        <v>16978</v>
      </c>
      <c r="D1114" s="72" t="s">
        <v>17048</v>
      </c>
      <c r="E1114" s="72" t="s">
        <v>17056</v>
      </c>
      <c r="F1114" s="73"/>
      <c r="G1114" s="74"/>
      <c r="H1114" s="75"/>
      <c r="I1114" s="76"/>
      <c r="J1114" s="74"/>
      <c r="K1114" s="75"/>
      <c r="L1114" s="76"/>
      <c r="M1114" s="74"/>
      <c r="N1114" s="75"/>
      <c r="O1114" s="76"/>
      <c r="P1114" s="74"/>
      <c r="Q1114" s="75"/>
      <c r="R1114" s="76"/>
      <c r="S1114" s="77"/>
      <c r="T1114" s="78"/>
      <c r="U1114" s="79"/>
      <c r="V1114" s="80"/>
      <c r="W1114" s="81"/>
      <c r="X1114" s="71"/>
      <c r="Y1114" s="72"/>
      <c r="Z1114" s="72"/>
      <c r="AA1114" s="73"/>
      <c r="AB1114" s="82"/>
      <c r="AC1114" s="83"/>
      <c r="AMH1114" s="85"/>
      <c r="AMI1114" s="85"/>
      <c r="AMJ1114" s="85"/>
    </row>
    <row r="1115" s="104" customFormat="true" ht="17.9" hidden="true" customHeight="false" outlineLevel="1" collapsed="false">
      <c r="A1115" s="69"/>
      <c r="B1115" s="86"/>
      <c r="C1115" s="87" t="str">
        <f aca="false">C1114</f>
        <v>CIOPAC</v>
      </c>
      <c r="D1115" s="88" t="str">
        <f aca="false">D1114</f>
        <v>1º PAV.</v>
      </c>
      <c r="E1115" s="88" t="str">
        <f aca="false">E1114</f>
        <v>ALOJAMENTO OFICIAIS A= 21,25m2</v>
      </c>
      <c r="F1115" s="89" t="s">
        <v>16953</v>
      </c>
      <c r="G1115" s="90" t="n">
        <v>21.25</v>
      </c>
      <c r="H1115" s="91"/>
      <c r="I1115" s="92"/>
      <c r="J1115" s="90"/>
      <c r="K1115" s="91"/>
      <c r="L1115" s="92"/>
      <c r="M1115" s="90"/>
      <c r="N1115" s="91"/>
      <c r="O1115" s="92"/>
      <c r="P1115" s="93"/>
      <c r="Q1115" s="94"/>
      <c r="R1115" s="95"/>
      <c r="S1115" s="96" t="n">
        <f aca="false">IF(G1115&lt;&gt;0,(G1115+P1115),(J1115*M1115)+P1115)</f>
        <v>21.25</v>
      </c>
      <c r="T1115" s="97" t="n">
        <f aca="false">IF(H1115&lt;&gt;0,(H1115+Q1115),(K1115*N1115)+Q1115)</f>
        <v>0</v>
      </c>
      <c r="U1115" s="98" t="n">
        <f aca="false">IF(I1115&lt;&gt;0,(I1115+R1115),(L1115*O1115)+R1115)</f>
        <v>0</v>
      </c>
      <c r="V1115" s="99" t="n">
        <f aca="false">SUM(S1115:U1115)</f>
        <v>21.25</v>
      </c>
      <c r="W1115" s="100"/>
      <c r="X1115" s="101"/>
      <c r="Y1115" s="88"/>
      <c r="Z1115" s="88"/>
      <c r="AA1115" s="89"/>
      <c r="AB1115" s="102"/>
      <c r="AC1115" s="103"/>
      <c r="AMH1115" s="85"/>
      <c r="AMI1115" s="85"/>
      <c r="AMJ1115" s="85"/>
    </row>
    <row r="1116" s="84" customFormat="true" ht="17.9" hidden="true" customHeight="false" outlineLevel="1" collapsed="false">
      <c r="A1116" s="69"/>
      <c r="B1116" s="86"/>
      <c r="C1116" s="105" t="str">
        <f aca="false">C1115</f>
        <v>CIOPAC</v>
      </c>
      <c r="D1116" s="106" t="str">
        <f aca="false">D1115</f>
        <v>1º PAV.</v>
      </c>
      <c r="E1116" s="106" t="str">
        <f aca="false">E1115</f>
        <v>ALOJAMENTO OFICIAIS A= 21,25m2</v>
      </c>
      <c r="F1116" s="107" t="str">
        <f aca="false">F1115</f>
        <v>PISO</v>
      </c>
      <c r="G1116" s="108"/>
      <c r="H1116" s="109"/>
      <c r="I1116" s="110"/>
      <c r="J1116" s="108"/>
      <c r="K1116" s="109"/>
      <c r="L1116" s="110"/>
      <c r="M1116" s="108"/>
      <c r="N1116" s="109"/>
      <c r="O1116" s="110"/>
      <c r="P1116" s="111"/>
      <c r="Q1116" s="112"/>
      <c r="R1116" s="113"/>
      <c r="S1116" s="114"/>
      <c r="T1116" s="115"/>
      <c r="U1116" s="116"/>
      <c r="V1116" s="117"/>
      <c r="W1116" s="118" t="n">
        <f aca="false">V1115</f>
        <v>21.25</v>
      </c>
      <c r="X1116" s="119" t="n">
        <v>99811</v>
      </c>
      <c r="Y1116" s="106" t="str">
        <f aca="false">IFERROR(VLOOKUP($X1116,'BASE DADOS'!$B$2:$E$16877,2,FALSE()),"-")</f>
        <v>SINAPI</v>
      </c>
      <c r="Z1116" s="106" t="str">
        <f aca="false">IFERROR(VLOOKUP($X1116,'BASE DADOS'!$B$2:$E$16877,3,FALSE()),"-")</f>
        <v>Limpeza de contrapiso com vassoura a seco. af_04/2019</v>
      </c>
      <c r="AA1116" s="107" t="str">
        <f aca="false">IFERROR(VLOOKUP($X1116,'BASE DADOS'!$B$2:$E$16877,4,FALSE()),"-")</f>
        <v>m2</v>
      </c>
      <c r="AB1116" s="120" t="s">
        <v>17003</v>
      </c>
      <c r="AC1116" s="121" t="str">
        <f aca="false">IFERROR(VLOOKUP(AB1116,'ETAPAS ORCAM'!$B$4:$C$58,2,FALSE()),"-")</f>
        <v>B11 – PAVIMENTAÇÃO</v>
      </c>
      <c r="AMH1116" s="85"/>
      <c r="AMI1116" s="85"/>
      <c r="AMJ1116" s="85"/>
    </row>
    <row r="1117" s="84" customFormat="true" ht="34.3" hidden="true" customHeight="false" outlineLevel="1" collapsed="false">
      <c r="A1117" s="69"/>
      <c r="B1117" s="86"/>
      <c r="C1117" s="105" t="str">
        <f aca="false">C1116</f>
        <v>CIOPAC</v>
      </c>
      <c r="D1117" s="106" t="str">
        <f aca="false">D1116</f>
        <v>1º PAV.</v>
      </c>
      <c r="E1117" s="106" t="str">
        <f aca="false">E1116</f>
        <v>ALOJAMENTO OFICIAIS A= 21,25m2</v>
      </c>
      <c r="F1117" s="107" t="str">
        <f aca="false">F1116</f>
        <v>PISO</v>
      </c>
      <c r="G1117" s="108"/>
      <c r="H1117" s="109"/>
      <c r="I1117" s="110"/>
      <c r="J1117" s="108"/>
      <c r="K1117" s="109"/>
      <c r="L1117" s="110"/>
      <c r="M1117" s="108"/>
      <c r="N1117" s="109"/>
      <c r="O1117" s="110"/>
      <c r="P1117" s="111"/>
      <c r="Q1117" s="112"/>
      <c r="R1117" s="113"/>
      <c r="S1117" s="114"/>
      <c r="T1117" s="115"/>
      <c r="U1117" s="116"/>
      <c r="V1117" s="117"/>
      <c r="W1117" s="118" t="n">
        <f aca="false">W1116</f>
        <v>21.25</v>
      </c>
      <c r="X1117" s="119" t="n">
        <v>87630</v>
      </c>
      <c r="Y1117" s="106" t="str">
        <f aca="false">IFERROR(VLOOKUP($X1117,'BASE DADOS'!$B$2:$E$16877,2,FALSE()),"-")</f>
        <v>SINAPI</v>
      </c>
      <c r="Z1117" s="106" t="str">
        <f aca="false">IFERROR(VLOOKUP($X1117,'BASE DADOS'!$B$2:$E$16877,3,FALSE()),"-")</f>
        <v>Contrapiso em argamassa traço 1:4 (cimento e areia), preparo mecânico com betoneira 400 l, aplicado em áreas secas sobre laje, aderido, acabamento não reforçado, espessura 3cm. af_07/2021</v>
      </c>
      <c r="AA1117" s="107" t="str">
        <f aca="false">IFERROR(VLOOKUP($X1117,'BASE DADOS'!$B$2:$E$16877,4,FALSE()),"-")</f>
        <v>m2</v>
      </c>
      <c r="AB1117" s="120" t="s">
        <v>17003</v>
      </c>
      <c r="AC1117" s="121" t="str">
        <f aca="false">IFERROR(VLOOKUP(AB1117,'ETAPAS ORCAM'!$B$4:$C$58,2,FALSE()),"-")</f>
        <v>B11 – PAVIMENTAÇÃO</v>
      </c>
      <c r="AMH1117" s="85"/>
      <c r="AMI1117" s="85"/>
      <c r="AMJ1117" s="85"/>
    </row>
    <row r="1118" s="84" customFormat="true" ht="42.5" hidden="true" customHeight="false" outlineLevel="1" collapsed="false">
      <c r="A1118" s="69"/>
      <c r="B1118" s="86"/>
      <c r="C1118" s="105" t="str">
        <f aca="false">C1117</f>
        <v>CIOPAC</v>
      </c>
      <c r="D1118" s="106" t="str">
        <f aca="false">D1117</f>
        <v>1º PAV.</v>
      </c>
      <c r="E1118" s="106" t="str">
        <f aca="false">E1117</f>
        <v>ALOJAMENTO OFICIAIS A= 21,25m2</v>
      </c>
      <c r="F1118" s="107" t="str">
        <f aca="false">F1117</f>
        <v>PISO</v>
      </c>
      <c r="G1118" s="108"/>
      <c r="H1118" s="109"/>
      <c r="I1118" s="110"/>
      <c r="J1118" s="108"/>
      <c r="K1118" s="109"/>
      <c r="L1118" s="110"/>
      <c r="M1118" s="108"/>
      <c r="N1118" s="109"/>
      <c r="O1118" s="110"/>
      <c r="P1118" s="111"/>
      <c r="Q1118" s="112"/>
      <c r="R1118" s="113"/>
      <c r="S1118" s="114"/>
      <c r="T1118" s="115"/>
      <c r="U1118" s="116"/>
      <c r="V1118" s="117"/>
      <c r="W1118" s="118" t="n">
        <f aca="false">W1117</f>
        <v>21.25</v>
      </c>
      <c r="X1118" s="119" t="n">
        <v>104162</v>
      </c>
      <c r="Y1118" s="106" t="str">
        <f aca="false">IFERROR(VLOOKUP($X1118,'BASE DADOS'!$B$2:$E$16877,2,FALSE()),"-")</f>
        <v>SINAPI</v>
      </c>
      <c r="Z1118" s="106" t="str">
        <f aca="false">IFERROR(VLOOKUP($X1118,'BASE DADOS'!$B$2:$E$16877,3,FALSE()),"-")</f>
        <v>Piso em granilite, marmorite ou granitina em ambientes internos, com espessura de 8 mm, incluso mistura em betoneira, colocação das juntas, aplicação do piso, 4 polimentos com politriz, estucamento, selador e cera. af_06/2022</v>
      </c>
      <c r="AA1118" s="107" t="str">
        <f aca="false">IFERROR(VLOOKUP($X1118,'BASE DADOS'!$B$2:$E$16877,4,FALSE()),"-")</f>
        <v>m2</v>
      </c>
      <c r="AB1118" s="120" t="s">
        <v>17003</v>
      </c>
      <c r="AC1118" s="121" t="str">
        <f aca="false">IFERROR(VLOOKUP(AB1118,'ETAPAS ORCAM'!$B$4:$C$58,2,FALSE()),"-")</f>
        <v>B11 – PAVIMENTAÇÃO</v>
      </c>
      <c r="AMH1118" s="85"/>
      <c r="AMI1118" s="85"/>
      <c r="AMJ1118" s="85"/>
    </row>
    <row r="1119" s="84" customFormat="true" ht="17.9" hidden="true" customHeight="false" outlineLevel="1" collapsed="false">
      <c r="A1119" s="69"/>
      <c r="B1119" s="86"/>
      <c r="C1119" s="105" t="str">
        <f aca="false">C1118</f>
        <v>CIOPAC</v>
      </c>
      <c r="D1119" s="106" t="str">
        <f aca="false">D1118</f>
        <v>1º PAV.</v>
      </c>
      <c r="E1119" s="106" t="str">
        <f aca="false">E1118</f>
        <v>ALOJAMENTO OFICIAIS A= 21,25m2</v>
      </c>
      <c r="F1119" s="107" t="str">
        <f aca="false">F1118</f>
        <v>PISO</v>
      </c>
      <c r="G1119" s="108"/>
      <c r="H1119" s="109"/>
      <c r="I1119" s="110"/>
      <c r="J1119" s="108"/>
      <c r="K1119" s="109"/>
      <c r="L1119" s="110"/>
      <c r="M1119" s="108"/>
      <c r="N1119" s="109"/>
      <c r="O1119" s="110"/>
      <c r="P1119" s="111"/>
      <c r="Q1119" s="112"/>
      <c r="R1119" s="113"/>
      <c r="S1119" s="114"/>
      <c r="T1119" s="115"/>
      <c r="U1119" s="116"/>
      <c r="V1119" s="117"/>
      <c r="W1119" s="118" t="n">
        <f aca="false">W1118</f>
        <v>21.25</v>
      </c>
      <c r="X1119" s="119" t="n">
        <v>2450</v>
      </c>
      <c r="Y1119" s="106" t="str">
        <f aca="false">IFERROR(VLOOKUP($X1119,'BASE DADOS'!$B$2:$E$16877,2,FALSE()),"-")</f>
        <v>ORSE</v>
      </c>
      <c r="Z1119" s="106" t="str">
        <f aca="false">IFERROR(VLOOKUP($X1119,'BASE DADOS'!$B$2:$E$16877,3,FALSE()),"-")</f>
        <v>Limpeza geral</v>
      </c>
      <c r="AA1119" s="107" t="str">
        <f aca="false">IFERROR(VLOOKUP($X1119,'BASE DADOS'!$B$2:$E$16877,4,FALSE()),"-")</f>
        <v>m2</v>
      </c>
      <c r="AB1119" s="120" t="s">
        <v>17004</v>
      </c>
      <c r="AC1119" s="121" t="str">
        <f aca="false">IFERROR(VLOOKUP(AB1119,'ETAPAS ORCAM'!$B$4:$C$58,2,FALSE()),"-")</f>
        <v>B39 – LIMPEZA FINAL</v>
      </c>
      <c r="AMH1119" s="85"/>
      <c r="AMI1119" s="85"/>
      <c r="AMJ1119" s="85"/>
    </row>
    <row r="1120" s="104" customFormat="true" ht="17.9" hidden="true" customHeight="false" outlineLevel="1" collapsed="false">
      <c r="A1120" s="69"/>
      <c r="B1120" s="86"/>
      <c r="C1120" s="87" t="str">
        <f aca="false">C1119</f>
        <v>CIOPAC</v>
      </c>
      <c r="D1120" s="88" t="str">
        <f aca="false">D1119</f>
        <v>1º PAV.</v>
      </c>
      <c r="E1120" s="88" t="str">
        <f aca="false">E1119</f>
        <v>ALOJAMENTO OFICIAIS A= 21,25m2</v>
      </c>
      <c r="F1120" s="89" t="s">
        <v>16954</v>
      </c>
      <c r="G1120" s="90"/>
      <c r="H1120" s="91"/>
      <c r="I1120" s="92"/>
      <c r="J1120" s="90" t="n">
        <v>19.3</v>
      </c>
      <c r="K1120" s="91"/>
      <c r="L1120" s="92"/>
      <c r="M1120" s="90" t="n">
        <v>3.09</v>
      </c>
      <c r="N1120" s="91"/>
      <c r="O1120" s="92"/>
      <c r="P1120" s="93" t="n">
        <f aca="false">-(0.8*2.1)*2-(1.5*1.45)*2</f>
        <v>-7.71</v>
      </c>
      <c r="Q1120" s="94"/>
      <c r="R1120" s="95"/>
      <c r="S1120" s="96" t="n">
        <f aca="false">IF(G1120&lt;&gt;0,(G1120+P1120),(J1120*M1120)+P1120)</f>
        <v>51.927</v>
      </c>
      <c r="T1120" s="97" t="n">
        <f aca="false">IF(H1120&lt;&gt;0,(H1120+Q1120),(K1120*N1120)+Q1120)</f>
        <v>0</v>
      </c>
      <c r="U1120" s="98" t="n">
        <f aca="false">IF(I1120&lt;&gt;0,(I1120+R1120),(L1120*O1120)+R1120)</f>
        <v>0</v>
      </c>
      <c r="V1120" s="99" t="n">
        <f aca="false">SUM(S1120:U1120)</f>
        <v>51.927</v>
      </c>
      <c r="W1120" s="100"/>
      <c r="X1120" s="101"/>
      <c r="Y1120" s="88"/>
      <c r="Z1120" s="88"/>
      <c r="AA1120" s="89"/>
      <c r="AB1120" s="102"/>
      <c r="AC1120" s="103"/>
      <c r="AMH1120" s="85"/>
      <c r="AMI1120" s="85"/>
      <c r="AMJ1120" s="85"/>
    </row>
    <row r="1121" s="84" customFormat="true" ht="26.1" hidden="true" customHeight="false" outlineLevel="1" collapsed="false">
      <c r="A1121" s="69"/>
      <c r="B1121" s="86"/>
      <c r="C1121" s="105" t="str">
        <f aca="false">C1120</f>
        <v>CIOPAC</v>
      </c>
      <c r="D1121" s="106" t="str">
        <f aca="false">D1120</f>
        <v>1º PAV.</v>
      </c>
      <c r="E1121" s="106" t="str">
        <f aca="false">E1120</f>
        <v>ALOJAMENTO OFICIAIS A= 21,25m2</v>
      </c>
      <c r="F1121" s="107" t="str">
        <f aca="false">F1120</f>
        <v>PAREDE</v>
      </c>
      <c r="G1121" s="108"/>
      <c r="H1121" s="109"/>
      <c r="I1121" s="110"/>
      <c r="J1121" s="108"/>
      <c r="K1121" s="109"/>
      <c r="L1121" s="110"/>
      <c r="M1121" s="108"/>
      <c r="N1121" s="109"/>
      <c r="O1121" s="110"/>
      <c r="P1121" s="111"/>
      <c r="Q1121" s="112"/>
      <c r="R1121" s="113"/>
      <c r="S1121" s="114"/>
      <c r="T1121" s="115"/>
      <c r="U1121" s="116"/>
      <c r="V1121" s="117"/>
      <c r="W1121" s="118" t="n">
        <f aca="false">V1120</f>
        <v>51.927</v>
      </c>
      <c r="X1121" s="119" t="n">
        <v>87879</v>
      </c>
      <c r="Y1121" s="106" t="str">
        <f aca="false">IFERROR(VLOOKUP($X1121,'BASE DADOS'!$B$2:$E$16877,2,FALSE()),"-")</f>
        <v>SINAPI</v>
      </c>
      <c r="Z1121" s="106" t="str">
        <f aca="false">IFERROR(VLOOKUP($X1121,'BASE DADOS'!$B$2:$E$16877,3,FALSE()),"-")</f>
        <v>Chapisco aplicado em alvenarias e estruturas de concreto internas, com colher de pedreiro.   argamassa traço 1:3 com preparo em betoneira 400l. af_10/2022</v>
      </c>
      <c r="AA1121" s="107" t="str">
        <f aca="false">IFERROR(VLOOKUP($X1121,'BASE DADOS'!$B$2:$E$16877,4,FALSE()),"-")</f>
        <v>m2</v>
      </c>
      <c r="AB1121" s="120" t="s">
        <v>17006</v>
      </c>
      <c r="AC1121" s="121" t="str">
        <f aca="false">IFERROR(VLOOKUP(AB1121,'ETAPAS ORCAM'!$B$4:$C$58,2,FALSE()),"-")</f>
        <v>B08 – REVESTIMENTO INTERNO – PAREDE</v>
      </c>
      <c r="AMH1121" s="85"/>
      <c r="AMI1121" s="85"/>
      <c r="AMJ1121" s="85"/>
    </row>
    <row r="1122" s="84" customFormat="true" ht="34.3" hidden="true" customHeight="false" outlineLevel="1" collapsed="false">
      <c r="A1122" s="69"/>
      <c r="B1122" s="86"/>
      <c r="C1122" s="105" t="str">
        <f aca="false">C1121</f>
        <v>CIOPAC</v>
      </c>
      <c r="D1122" s="106" t="str">
        <f aca="false">D1121</f>
        <v>1º PAV.</v>
      </c>
      <c r="E1122" s="106" t="str">
        <f aca="false">E1121</f>
        <v>ALOJAMENTO OFICIAIS A= 21,25m2</v>
      </c>
      <c r="F1122" s="107" t="str">
        <f aca="false">F1121</f>
        <v>PAREDE</v>
      </c>
      <c r="G1122" s="108"/>
      <c r="H1122" s="109"/>
      <c r="I1122" s="110"/>
      <c r="J1122" s="108"/>
      <c r="K1122" s="109"/>
      <c r="L1122" s="110"/>
      <c r="M1122" s="108"/>
      <c r="N1122" s="109"/>
      <c r="O1122" s="110"/>
      <c r="P1122" s="111"/>
      <c r="Q1122" s="112"/>
      <c r="R1122" s="113"/>
      <c r="S1122" s="114"/>
      <c r="T1122" s="115"/>
      <c r="U1122" s="116"/>
      <c r="V1122" s="117"/>
      <c r="W1122" s="118" t="n">
        <f aca="false">W1121</f>
        <v>51.927</v>
      </c>
      <c r="X1122" s="119" t="n">
        <v>87529</v>
      </c>
      <c r="Y1122" s="106" t="str">
        <f aca="false">IFERROR(VLOOKUP($X1122,'BASE DADOS'!$B$2:$E$16877,2,FALSE()),"-")</f>
        <v>SINAPI</v>
      </c>
      <c r="Z1122" s="106" t="str">
        <f aca="false">IFERROR(VLOOKUP($X1122,'BASE DADOS'!$B$2:$E$16877,3,FALSE()),"-")</f>
        <v>Massa única, para recebimento de pintura, em argamassa traço 1:2:8, preparo mecânico com betoneira 400l, aplicada manualmente em faces internas de paredes, espessura de 20mm, com execução de taliscas. af_06/2014</v>
      </c>
      <c r="AA1122" s="107" t="str">
        <f aca="false">IFERROR(VLOOKUP($X1122,'BASE DADOS'!$B$2:$E$16877,4,FALSE()),"-")</f>
        <v>m2</v>
      </c>
      <c r="AB1122" s="120" t="s">
        <v>17006</v>
      </c>
      <c r="AC1122" s="121" t="str">
        <f aca="false">IFERROR(VLOOKUP(AB1122,'ETAPAS ORCAM'!$B$4:$C$58,2,FALSE()),"-")</f>
        <v>B08 – REVESTIMENTO INTERNO – PAREDE</v>
      </c>
      <c r="AMH1122" s="85"/>
      <c r="AMI1122" s="85"/>
      <c r="AMJ1122" s="85"/>
    </row>
    <row r="1123" s="84" customFormat="true" ht="17.9" hidden="true" customHeight="false" outlineLevel="1" collapsed="false">
      <c r="A1123" s="69"/>
      <c r="B1123" s="86"/>
      <c r="C1123" s="105" t="str">
        <f aca="false">C1122</f>
        <v>CIOPAC</v>
      </c>
      <c r="D1123" s="106" t="str">
        <f aca="false">D1122</f>
        <v>1º PAV.</v>
      </c>
      <c r="E1123" s="106" t="str">
        <f aca="false">E1122</f>
        <v>ALOJAMENTO OFICIAIS A= 21,25m2</v>
      </c>
      <c r="F1123" s="107" t="str">
        <f aca="false">F1122</f>
        <v>PAREDE</v>
      </c>
      <c r="G1123" s="108"/>
      <c r="H1123" s="109"/>
      <c r="I1123" s="110"/>
      <c r="J1123" s="108"/>
      <c r="K1123" s="109"/>
      <c r="L1123" s="110"/>
      <c r="M1123" s="108"/>
      <c r="N1123" s="109"/>
      <c r="O1123" s="110"/>
      <c r="P1123" s="111"/>
      <c r="Q1123" s="112"/>
      <c r="R1123" s="113"/>
      <c r="S1123" s="114"/>
      <c r="T1123" s="115"/>
      <c r="U1123" s="116"/>
      <c r="V1123" s="117"/>
      <c r="W1123" s="118" t="n">
        <f aca="false">W1122</f>
        <v>51.927</v>
      </c>
      <c r="X1123" s="119" t="n">
        <v>88485</v>
      </c>
      <c r="Y1123" s="106" t="str">
        <f aca="false">IFERROR(VLOOKUP($X1123,'BASE DADOS'!$B$2:$E$16877,2,FALSE()),"-")</f>
        <v>SINAPI</v>
      </c>
      <c r="Z1123" s="106" t="str">
        <f aca="false">IFERROR(VLOOKUP($X1123,'BASE DADOS'!$B$2:$E$16877,3,FALSE()),"-")</f>
        <v>Aplicação de fundo selador acrílico em paredes, uma demão. af_06/2014</v>
      </c>
      <c r="AA1123" s="107" t="str">
        <f aca="false">IFERROR(VLOOKUP($X1123,'BASE DADOS'!$B$2:$E$16877,4,FALSE()),"-")</f>
        <v>m2</v>
      </c>
      <c r="AB1123" s="120" t="s">
        <v>17007</v>
      </c>
      <c r="AC1123" s="121" t="str">
        <f aca="false">IFERROR(VLOOKUP(AB1123,'ETAPAS ORCAM'!$B$4:$C$58,2,FALSE()),"-")</f>
        <v>B14 – PINTURA INTERNA – PAREDE</v>
      </c>
      <c r="AMH1123" s="85"/>
      <c r="AMI1123" s="85"/>
      <c r="AMJ1123" s="85"/>
    </row>
    <row r="1124" s="84" customFormat="true" ht="17.9" hidden="true" customHeight="false" outlineLevel="1" collapsed="false">
      <c r="A1124" s="69"/>
      <c r="B1124" s="86"/>
      <c r="C1124" s="105" t="str">
        <f aca="false">C1123</f>
        <v>CIOPAC</v>
      </c>
      <c r="D1124" s="106" t="str">
        <f aca="false">D1123</f>
        <v>1º PAV.</v>
      </c>
      <c r="E1124" s="106" t="str">
        <f aca="false">E1123</f>
        <v>ALOJAMENTO OFICIAIS A= 21,25m2</v>
      </c>
      <c r="F1124" s="107" t="str">
        <f aca="false">F1123</f>
        <v>PAREDE</v>
      </c>
      <c r="G1124" s="108"/>
      <c r="H1124" s="109"/>
      <c r="I1124" s="110"/>
      <c r="J1124" s="108"/>
      <c r="K1124" s="109"/>
      <c r="L1124" s="110"/>
      <c r="M1124" s="108"/>
      <c r="N1124" s="109"/>
      <c r="O1124" s="110"/>
      <c r="P1124" s="111"/>
      <c r="Q1124" s="112"/>
      <c r="R1124" s="113"/>
      <c r="S1124" s="114"/>
      <c r="T1124" s="115"/>
      <c r="U1124" s="116"/>
      <c r="V1124" s="117"/>
      <c r="W1124" s="118" t="n">
        <f aca="false">W1123</f>
        <v>51.927</v>
      </c>
      <c r="X1124" s="119" t="n">
        <v>88497</v>
      </c>
      <c r="Y1124" s="106" t="str">
        <f aca="false">IFERROR(VLOOKUP($X1124,'BASE DADOS'!$B$2:$E$16877,2,FALSE()),"-")</f>
        <v>SINAPI</v>
      </c>
      <c r="Z1124" s="106" t="str">
        <f aca="false">IFERROR(VLOOKUP($X1124,'BASE DADOS'!$B$2:$E$16877,3,FALSE()),"-")</f>
        <v>Aplicação e lixamento de massa látex em paredes, duas demãos. af_06/2014</v>
      </c>
      <c r="AA1124" s="107" t="str">
        <f aca="false">IFERROR(VLOOKUP($X1124,'BASE DADOS'!$B$2:$E$16877,4,FALSE()),"-")</f>
        <v>m2</v>
      </c>
      <c r="AB1124" s="120" t="s">
        <v>17007</v>
      </c>
      <c r="AC1124" s="121" t="str">
        <f aca="false">IFERROR(VLOOKUP(AB1124,'ETAPAS ORCAM'!$B$4:$C$58,2,FALSE()),"-")</f>
        <v>B14 – PINTURA INTERNA – PAREDE</v>
      </c>
      <c r="AMH1124" s="85"/>
      <c r="AMI1124" s="85"/>
      <c r="AMJ1124" s="85"/>
    </row>
    <row r="1125" s="84" customFormat="true" ht="17.9" hidden="true" customHeight="false" outlineLevel="1" collapsed="false">
      <c r="A1125" s="69"/>
      <c r="B1125" s="86"/>
      <c r="C1125" s="105" t="str">
        <f aca="false">C1124</f>
        <v>CIOPAC</v>
      </c>
      <c r="D1125" s="106" t="str">
        <f aca="false">D1124</f>
        <v>1º PAV.</v>
      </c>
      <c r="E1125" s="106" t="str">
        <f aca="false">E1124</f>
        <v>ALOJAMENTO OFICIAIS A= 21,25m2</v>
      </c>
      <c r="F1125" s="107" t="str">
        <f aca="false">F1124</f>
        <v>PAREDE</v>
      </c>
      <c r="G1125" s="108"/>
      <c r="H1125" s="109"/>
      <c r="I1125" s="110"/>
      <c r="J1125" s="108"/>
      <c r="K1125" s="109"/>
      <c r="L1125" s="110"/>
      <c r="M1125" s="108"/>
      <c r="N1125" s="109"/>
      <c r="O1125" s="110"/>
      <c r="P1125" s="111"/>
      <c r="Q1125" s="112"/>
      <c r="R1125" s="113"/>
      <c r="S1125" s="114"/>
      <c r="T1125" s="115"/>
      <c r="U1125" s="116"/>
      <c r="V1125" s="117"/>
      <c r="W1125" s="118" t="n">
        <f aca="false">W1124</f>
        <v>51.927</v>
      </c>
      <c r="X1125" s="119" t="n">
        <v>104641</v>
      </c>
      <c r="Y1125" s="106" t="str">
        <f aca="false">IFERROR(VLOOKUP($X1125,'BASE DADOS'!$B$2:$E$16877,2,FALSE()),"-")</f>
        <v>SINAPI</v>
      </c>
      <c r="Z1125" s="106" t="str">
        <f aca="false">IFERROR(VLOOKUP($X1125,'BASE DADOS'!$B$2:$E$16877,3,FALSE()),"-")</f>
        <v>Pintura látex acrílica econômica, aplicação manual em paredes, duas demãos. Af_04/2023</v>
      </c>
      <c r="AA1125" s="107" t="str">
        <f aca="false">IFERROR(VLOOKUP($X1125,'BASE DADOS'!$B$2:$E$16877,4,FALSE()),"-")</f>
        <v>m2</v>
      </c>
      <c r="AB1125" s="120" t="s">
        <v>17007</v>
      </c>
      <c r="AC1125" s="121" t="str">
        <f aca="false">IFERROR(VLOOKUP(AB1125,'ETAPAS ORCAM'!$B$4:$C$58,2,FALSE()),"-")</f>
        <v>B14 – PINTURA INTERNA – PAREDE</v>
      </c>
      <c r="AMH1125" s="85"/>
      <c r="AMI1125" s="85"/>
      <c r="AMJ1125" s="85"/>
    </row>
    <row r="1126" s="104" customFormat="true" ht="17.9" hidden="true" customHeight="false" outlineLevel="1" collapsed="false">
      <c r="A1126" s="69"/>
      <c r="B1126" s="86"/>
      <c r="C1126" s="87" t="str">
        <f aca="false">C1125</f>
        <v>CIOPAC</v>
      </c>
      <c r="D1126" s="88" t="str">
        <f aca="false">D1125</f>
        <v>1º PAV.</v>
      </c>
      <c r="E1126" s="88" t="str">
        <f aca="false">E1125</f>
        <v>ALOJAMENTO OFICIAIS A= 21,25m2</v>
      </c>
      <c r="F1126" s="89" t="s">
        <v>16955</v>
      </c>
      <c r="G1126" s="90" t="n">
        <f aca="false">G1115</f>
        <v>21.25</v>
      </c>
      <c r="H1126" s="91"/>
      <c r="I1126" s="92"/>
      <c r="J1126" s="90"/>
      <c r="K1126" s="91"/>
      <c r="L1126" s="92"/>
      <c r="M1126" s="90"/>
      <c r="N1126" s="91"/>
      <c r="O1126" s="92"/>
      <c r="P1126" s="93"/>
      <c r="Q1126" s="94"/>
      <c r="R1126" s="95"/>
      <c r="S1126" s="96" t="n">
        <f aca="false">IF(G1126&lt;&gt;0,(G1126+P1126),(J1126*M1126)+P1126)</f>
        <v>21.25</v>
      </c>
      <c r="T1126" s="97" t="n">
        <f aca="false">IF(H1126&lt;&gt;0,(H1126+Q1126),(K1126*N1126)+Q1126)</f>
        <v>0</v>
      </c>
      <c r="U1126" s="98" t="n">
        <f aca="false">IF(I1126&lt;&gt;0,(I1126+R1126),(L1126*O1126)+R1126)</f>
        <v>0</v>
      </c>
      <c r="V1126" s="99" t="n">
        <f aca="false">SUM(S1126:U1126)</f>
        <v>21.25</v>
      </c>
      <c r="W1126" s="100"/>
      <c r="X1126" s="101"/>
      <c r="Y1126" s="88"/>
      <c r="Z1126" s="88"/>
      <c r="AA1126" s="89"/>
      <c r="AB1126" s="102"/>
      <c r="AC1126" s="103"/>
      <c r="AMH1126" s="85"/>
      <c r="AMI1126" s="85"/>
      <c r="AMJ1126" s="85"/>
    </row>
    <row r="1127" s="84" customFormat="true" ht="17.9" hidden="true" customHeight="false" outlineLevel="1" collapsed="false">
      <c r="A1127" s="69"/>
      <c r="B1127" s="86"/>
      <c r="C1127" s="105" t="str">
        <f aca="false">C1126</f>
        <v>CIOPAC</v>
      </c>
      <c r="D1127" s="106" t="str">
        <f aca="false">D1126</f>
        <v>1º PAV.</v>
      </c>
      <c r="E1127" s="106" t="str">
        <f aca="false">E1126</f>
        <v>ALOJAMENTO OFICIAIS A= 21,25m2</v>
      </c>
      <c r="F1127" s="107" t="str">
        <f aca="false">F1126</f>
        <v>TETO</v>
      </c>
      <c r="G1127" s="108"/>
      <c r="H1127" s="109"/>
      <c r="I1127" s="110"/>
      <c r="J1127" s="108"/>
      <c r="K1127" s="109"/>
      <c r="L1127" s="110"/>
      <c r="M1127" s="108"/>
      <c r="N1127" s="109"/>
      <c r="O1127" s="110"/>
      <c r="P1127" s="111"/>
      <c r="Q1127" s="112"/>
      <c r="R1127" s="113"/>
      <c r="S1127" s="114"/>
      <c r="T1127" s="115"/>
      <c r="U1127" s="116"/>
      <c r="V1127" s="117"/>
      <c r="W1127" s="118" t="n">
        <f aca="false">V1126</f>
        <v>21.25</v>
      </c>
      <c r="X1127" s="119" t="n">
        <v>96114</v>
      </c>
      <c r="Y1127" s="106" t="str">
        <f aca="false">IFERROR(VLOOKUP($X1127,'BASE DADOS'!$B$2:$E$16877,2,FALSE()),"-")</f>
        <v>SINAPI</v>
      </c>
      <c r="Z1127" s="106" t="str">
        <f aca="false">IFERROR(VLOOKUP($X1127,'BASE DADOS'!$B$2:$E$16877,3,FALSE()),"-")</f>
        <v>Forro em drywall, para ambientes comerciais, inclusive estrutura de fixação. af_05/2017_ps</v>
      </c>
      <c r="AA1127" s="107" t="str">
        <f aca="false">IFERROR(VLOOKUP($X1127,'BASE DADOS'!$B$2:$E$16877,4,FALSE()),"-")</f>
        <v>m2</v>
      </c>
      <c r="AB1127" s="120" t="s">
        <v>17018</v>
      </c>
      <c r="AC1127" s="121" t="str">
        <f aca="false">IFERROR(VLOOKUP(AB1127,'ETAPAS ORCAM'!$B$4:$C$58,2,FALSE()),"-")</f>
        <v>B09 – REVESTIMENTO INTERNO – TETO</v>
      </c>
      <c r="AMH1127" s="85"/>
      <c r="AMI1127" s="85"/>
      <c r="AMJ1127" s="85"/>
    </row>
    <row r="1128" s="84" customFormat="true" ht="17.9" hidden="true" customHeight="false" outlineLevel="1" collapsed="false">
      <c r="A1128" s="69"/>
      <c r="B1128" s="86"/>
      <c r="C1128" s="105" t="str">
        <f aca="false">C1127</f>
        <v>CIOPAC</v>
      </c>
      <c r="D1128" s="106" t="str">
        <f aca="false">D1127</f>
        <v>1º PAV.</v>
      </c>
      <c r="E1128" s="106" t="str">
        <f aca="false">E1127</f>
        <v>ALOJAMENTO OFICIAIS A= 21,25m2</v>
      </c>
      <c r="F1128" s="107" t="str">
        <f aca="false">F1127</f>
        <v>TETO</v>
      </c>
      <c r="G1128" s="108"/>
      <c r="H1128" s="109"/>
      <c r="I1128" s="110"/>
      <c r="J1128" s="108"/>
      <c r="K1128" s="109"/>
      <c r="L1128" s="110"/>
      <c r="M1128" s="108"/>
      <c r="N1128" s="109"/>
      <c r="O1128" s="110"/>
      <c r="P1128" s="111"/>
      <c r="Q1128" s="112"/>
      <c r="R1128" s="113"/>
      <c r="S1128" s="114"/>
      <c r="T1128" s="115"/>
      <c r="U1128" s="116"/>
      <c r="V1128" s="117"/>
      <c r="W1128" s="118" t="n">
        <f aca="false">J1120</f>
        <v>19.3</v>
      </c>
      <c r="X1128" s="119" t="n">
        <v>9082</v>
      </c>
      <c r="Y1128" s="106" t="str">
        <f aca="false">IFERROR(VLOOKUP($X1128,'BASE DADOS'!$B$2:$E$16877,2,FALSE()),"-")</f>
        <v>ORSE</v>
      </c>
      <c r="Z1128" s="106" t="str">
        <f aca="false">IFERROR(VLOOKUP($X1128,'BASE DADOS'!$B$2:$E$16877,3,FALSE()),"-")</f>
        <v>Tabica metálica 3x3cm para forro de gesso (fornecimento e montagem)</v>
      </c>
      <c r="AA1128" s="107" t="str">
        <f aca="false">IFERROR(VLOOKUP($X1128,'BASE DADOS'!$B$2:$E$16877,4,FALSE()),"-")</f>
        <v>m</v>
      </c>
      <c r="AB1128" s="120" t="s">
        <v>17018</v>
      </c>
      <c r="AC1128" s="121" t="str">
        <f aca="false">IFERROR(VLOOKUP(AB1128,'ETAPAS ORCAM'!$B$4:$C$58,2,FALSE()),"-")</f>
        <v>B09 – REVESTIMENTO INTERNO – TETO</v>
      </c>
      <c r="AMH1128" s="85"/>
      <c r="AMI1128" s="85"/>
      <c r="AMJ1128" s="85"/>
    </row>
    <row r="1129" s="84" customFormat="true" ht="17.9" hidden="true" customHeight="false" outlineLevel="1" collapsed="false">
      <c r="A1129" s="69"/>
      <c r="B1129" s="86"/>
      <c r="C1129" s="105" t="str">
        <f aca="false">C1128</f>
        <v>CIOPAC</v>
      </c>
      <c r="D1129" s="106" t="str">
        <f aca="false">D1128</f>
        <v>1º PAV.</v>
      </c>
      <c r="E1129" s="106" t="str">
        <f aca="false">E1128</f>
        <v>ALOJAMENTO OFICIAIS A= 21,25m2</v>
      </c>
      <c r="F1129" s="107" t="str">
        <f aca="false">F1128</f>
        <v>TETO</v>
      </c>
      <c r="G1129" s="108"/>
      <c r="H1129" s="109"/>
      <c r="I1129" s="110"/>
      <c r="J1129" s="108"/>
      <c r="K1129" s="109"/>
      <c r="L1129" s="110"/>
      <c r="M1129" s="108"/>
      <c r="N1129" s="109"/>
      <c r="O1129" s="110"/>
      <c r="P1129" s="111"/>
      <c r="Q1129" s="112"/>
      <c r="R1129" s="113"/>
      <c r="S1129" s="114"/>
      <c r="T1129" s="115"/>
      <c r="U1129" s="116"/>
      <c r="V1129" s="117"/>
      <c r="W1129" s="118" t="n">
        <f aca="false">W1127</f>
        <v>21.25</v>
      </c>
      <c r="X1129" s="119" t="n">
        <v>88484</v>
      </c>
      <c r="Y1129" s="106" t="str">
        <f aca="false">IFERROR(VLOOKUP($X1129,'BASE DADOS'!$B$2:$E$16877,2,FALSE()),"-")</f>
        <v>SINAPI</v>
      </c>
      <c r="Z1129" s="106" t="str">
        <f aca="false">IFERROR(VLOOKUP($X1129,'BASE DADOS'!$B$2:$E$16877,3,FALSE()),"-")</f>
        <v>Aplicação de fundo selador acrílico em teto, uma demão. af_06/2014</v>
      </c>
      <c r="AA1129" s="107" t="str">
        <f aca="false">IFERROR(VLOOKUP($X1129,'BASE DADOS'!$B$2:$E$16877,4,FALSE()),"-")</f>
        <v>m2</v>
      </c>
      <c r="AB1129" s="120" t="s">
        <v>17008</v>
      </c>
      <c r="AC1129" s="121" t="str">
        <f aca="false">IFERROR(VLOOKUP(AB1129,'ETAPAS ORCAM'!$B$4:$C$58,2,FALSE()),"-")</f>
        <v>B15 – PINTURA INTERNA – TETO</v>
      </c>
      <c r="AMH1129" s="85"/>
      <c r="AMI1129" s="85"/>
      <c r="AMJ1129" s="85"/>
    </row>
    <row r="1130" s="84" customFormat="true" ht="17.9" hidden="true" customHeight="false" outlineLevel="1" collapsed="false">
      <c r="A1130" s="69"/>
      <c r="B1130" s="86"/>
      <c r="C1130" s="105" t="str">
        <f aca="false">C1129</f>
        <v>CIOPAC</v>
      </c>
      <c r="D1130" s="106" t="str">
        <f aca="false">D1129</f>
        <v>1º PAV.</v>
      </c>
      <c r="E1130" s="106" t="str">
        <f aca="false">E1129</f>
        <v>ALOJAMENTO OFICIAIS A= 21,25m2</v>
      </c>
      <c r="F1130" s="107" t="str">
        <f aca="false">F1129</f>
        <v>TETO</v>
      </c>
      <c r="G1130" s="108"/>
      <c r="H1130" s="109"/>
      <c r="I1130" s="110"/>
      <c r="J1130" s="108"/>
      <c r="K1130" s="109"/>
      <c r="L1130" s="110"/>
      <c r="M1130" s="108"/>
      <c r="N1130" s="109"/>
      <c r="O1130" s="110"/>
      <c r="P1130" s="111"/>
      <c r="Q1130" s="112"/>
      <c r="R1130" s="113"/>
      <c r="S1130" s="114"/>
      <c r="T1130" s="115"/>
      <c r="U1130" s="116"/>
      <c r="V1130" s="117"/>
      <c r="W1130" s="118" t="n">
        <f aca="false">W1128</f>
        <v>19.3</v>
      </c>
      <c r="X1130" s="119" t="n">
        <v>88496</v>
      </c>
      <c r="Y1130" s="106" t="str">
        <f aca="false">IFERROR(VLOOKUP($X1130,'BASE DADOS'!$B$2:$E$16877,2,FALSE()),"-")</f>
        <v>SINAPI</v>
      </c>
      <c r="Z1130" s="106" t="str">
        <f aca="false">IFERROR(VLOOKUP($X1130,'BASE DADOS'!$B$2:$E$16877,3,FALSE()),"-")</f>
        <v>Aplicação e lixamento de massa látex em teto, duas demãos. af_06/2014</v>
      </c>
      <c r="AA1130" s="107" t="str">
        <f aca="false">IFERROR(VLOOKUP($X1130,'BASE DADOS'!$B$2:$E$16877,4,FALSE()),"-")</f>
        <v>m2</v>
      </c>
      <c r="AB1130" s="120" t="s">
        <v>17008</v>
      </c>
      <c r="AC1130" s="121" t="str">
        <f aca="false">IFERROR(VLOOKUP(AB1130,'ETAPAS ORCAM'!$B$4:$C$58,2,FALSE()),"-")</f>
        <v>B15 – PINTURA INTERNA – TETO</v>
      </c>
      <c r="AMH1130" s="85"/>
      <c r="AMI1130" s="85"/>
      <c r="AMJ1130" s="85"/>
    </row>
    <row r="1131" s="84" customFormat="true" ht="17.9" hidden="true" customHeight="false" outlineLevel="1" collapsed="false">
      <c r="A1131" s="69"/>
      <c r="B1131" s="86"/>
      <c r="C1131" s="105" t="str">
        <f aca="false">C1130</f>
        <v>CIOPAC</v>
      </c>
      <c r="D1131" s="106" t="str">
        <f aca="false">D1130</f>
        <v>1º PAV.</v>
      </c>
      <c r="E1131" s="106" t="str">
        <f aca="false">E1130</f>
        <v>ALOJAMENTO OFICIAIS A= 21,25m2</v>
      </c>
      <c r="F1131" s="107" t="str">
        <f aca="false">F1130</f>
        <v>TETO</v>
      </c>
      <c r="G1131" s="108"/>
      <c r="H1131" s="109"/>
      <c r="I1131" s="110"/>
      <c r="J1131" s="108"/>
      <c r="K1131" s="109"/>
      <c r="L1131" s="110"/>
      <c r="M1131" s="108"/>
      <c r="N1131" s="109"/>
      <c r="O1131" s="110"/>
      <c r="P1131" s="111"/>
      <c r="Q1131" s="112"/>
      <c r="R1131" s="113"/>
      <c r="S1131" s="114"/>
      <c r="T1131" s="115"/>
      <c r="U1131" s="116"/>
      <c r="V1131" s="117"/>
      <c r="W1131" s="118" t="n">
        <f aca="false">W1129</f>
        <v>21.25</v>
      </c>
      <c r="X1131" s="119" t="n">
        <v>104639</v>
      </c>
      <c r="Y1131" s="106" t="str">
        <f aca="false">IFERROR(VLOOKUP($X1131,'BASE DADOS'!$B$2:$E$16877,2,FALSE()),"-")</f>
        <v>SINAPI</v>
      </c>
      <c r="Z1131" s="106" t="str">
        <f aca="false">IFERROR(VLOOKUP($X1131,'BASE DADOS'!$B$2:$E$16877,3,FALSE()),"-")</f>
        <v>Pintura látex acrílica econômica, aplicação manual em teto, duas demãos. Af_04/2023</v>
      </c>
      <c r="AA1131" s="107" t="str">
        <f aca="false">IFERROR(VLOOKUP($X1131,'BASE DADOS'!$B$2:$E$16877,4,FALSE()),"-")</f>
        <v>m2</v>
      </c>
      <c r="AB1131" s="120" t="s">
        <v>17008</v>
      </c>
      <c r="AC1131" s="121" t="str">
        <f aca="false">IFERROR(VLOOKUP(AB1131,'ETAPAS ORCAM'!$B$4:$C$58,2,FALSE()),"-")</f>
        <v>B15 – PINTURA INTERNA – TETO</v>
      </c>
      <c r="AMH1131" s="85"/>
      <c r="AMI1131" s="85"/>
      <c r="AMJ1131" s="85"/>
    </row>
    <row r="1132" s="104" customFormat="true" ht="17.9" hidden="true" customHeight="false" outlineLevel="1" collapsed="false">
      <c r="A1132" s="69"/>
      <c r="B1132" s="86"/>
      <c r="C1132" s="87" t="str">
        <f aca="false">C1131</f>
        <v>CIOPAC</v>
      </c>
      <c r="D1132" s="88" t="str">
        <f aca="false">D1131</f>
        <v>1º PAV.</v>
      </c>
      <c r="E1132" s="88" t="str">
        <f aca="false">E1131</f>
        <v>ALOJAMENTO OFICIAIS A= 21,25m2</v>
      </c>
      <c r="F1132" s="89" t="s">
        <v>16956</v>
      </c>
      <c r="G1132" s="90" t="n">
        <f aca="false">J1120</f>
        <v>19.3</v>
      </c>
      <c r="H1132" s="91"/>
      <c r="I1132" s="92"/>
      <c r="J1132" s="90"/>
      <c r="K1132" s="91"/>
      <c r="L1132" s="92"/>
      <c r="M1132" s="90"/>
      <c r="N1132" s="91"/>
      <c r="O1132" s="92"/>
      <c r="P1132" s="93" t="n">
        <f aca="false">-0.8*2</f>
        <v>-1.6</v>
      </c>
      <c r="Q1132" s="94"/>
      <c r="R1132" s="95"/>
      <c r="S1132" s="96" t="n">
        <f aca="false">IF(G1132&lt;&gt;0,(G1132+P1132),(J1132*M1132)+P1132)</f>
        <v>17.7</v>
      </c>
      <c r="T1132" s="97" t="n">
        <f aca="false">IF(H1132&lt;&gt;0,(H1132+Q1132),(K1132*N1132)+Q1132)</f>
        <v>0</v>
      </c>
      <c r="U1132" s="98" t="n">
        <f aca="false">IF(I1132&lt;&gt;0,(I1132+R1132),(L1132*O1132)+R1132)</f>
        <v>0</v>
      </c>
      <c r="V1132" s="99" t="n">
        <f aca="false">SUM(S1132:U1132)</f>
        <v>17.7</v>
      </c>
      <c r="W1132" s="100"/>
      <c r="X1132" s="101"/>
      <c r="Y1132" s="88"/>
      <c r="Z1132" s="88"/>
      <c r="AA1132" s="89"/>
      <c r="AB1132" s="102"/>
      <c r="AC1132" s="103"/>
      <c r="AMH1132" s="85"/>
      <c r="AMI1132" s="85"/>
      <c r="AMJ1132" s="85"/>
    </row>
    <row r="1133" s="84" customFormat="true" ht="17.9" hidden="true" customHeight="false" outlineLevel="1" collapsed="false">
      <c r="A1133" s="69"/>
      <c r="B1133" s="86"/>
      <c r="C1133" s="105" t="str">
        <f aca="false">C1132</f>
        <v>CIOPAC</v>
      </c>
      <c r="D1133" s="106" t="str">
        <f aca="false">D1132</f>
        <v>1º PAV.</v>
      </c>
      <c r="E1133" s="106" t="str">
        <f aca="false">E1132</f>
        <v>ALOJAMENTO OFICIAIS A= 21,25m2</v>
      </c>
      <c r="F1133" s="107" t="str">
        <f aca="false">F1132</f>
        <v>RODAPÉ</v>
      </c>
      <c r="G1133" s="108"/>
      <c r="H1133" s="109"/>
      <c r="I1133" s="110"/>
      <c r="J1133" s="108"/>
      <c r="K1133" s="109"/>
      <c r="L1133" s="110"/>
      <c r="M1133" s="108"/>
      <c r="N1133" s="109"/>
      <c r="O1133" s="110"/>
      <c r="P1133" s="111"/>
      <c r="Q1133" s="112"/>
      <c r="R1133" s="113"/>
      <c r="S1133" s="114"/>
      <c r="T1133" s="115"/>
      <c r="U1133" s="116"/>
      <c r="V1133" s="117"/>
      <c r="W1133" s="118" t="n">
        <f aca="false">V1132</f>
        <v>17.7</v>
      </c>
      <c r="X1133" s="119" t="n">
        <v>2260</v>
      </c>
      <c r="Y1133" s="106" t="str">
        <f aca="false">IFERROR(VLOOKUP($X1133,'BASE DADOS'!$B$2:$E$16877,2,FALSE()),"-")</f>
        <v>ORSE</v>
      </c>
      <c r="Z1133" s="106" t="str">
        <f aca="false">IFERROR(VLOOKUP($X1133,'BASE DADOS'!$B$2:$E$16877,3,FALSE()),"-")</f>
        <v>Rodapé alta resistência, h = 10 cm</v>
      </c>
      <c r="AA1133" s="107" t="str">
        <f aca="false">IFERROR(VLOOKUP($X1133,'BASE DADOS'!$B$2:$E$16877,4,FALSE()),"-")</f>
        <v>m</v>
      </c>
      <c r="AB1133" s="120" t="s">
        <v>17006</v>
      </c>
      <c r="AC1133" s="121" t="str">
        <f aca="false">IFERROR(VLOOKUP(AB1133,'ETAPAS ORCAM'!$B$4:$C$58,2,FALSE()),"-")</f>
        <v>B08 – REVESTIMENTO INTERNO – PAREDE</v>
      </c>
      <c r="AMH1133" s="85"/>
      <c r="AMI1133" s="85"/>
      <c r="AMJ1133" s="85"/>
    </row>
    <row r="1134" s="104" customFormat="true" ht="17.9" hidden="true" customHeight="false" outlineLevel="1" collapsed="false">
      <c r="A1134" s="69"/>
      <c r="B1134" s="86"/>
      <c r="C1134" s="87" t="str">
        <f aca="false">C1133</f>
        <v>CIOPAC</v>
      </c>
      <c r="D1134" s="88" t="str">
        <f aca="false">D1133</f>
        <v>1º PAV.</v>
      </c>
      <c r="E1134" s="88" t="str">
        <f aca="false">E1133</f>
        <v>ALOJAMENTO OFICIAIS A= 21,25m2</v>
      </c>
      <c r="F1134" s="89" t="s">
        <v>16963</v>
      </c>
      <c r="G1134" s="90"/>
      <c r="H1134" s="91"/>
      <c r="I1134" s="92"/>
      <c r="J1134" s="90" t="n">
        <v>1.5</v>
      </c>
      <c r="K1134" s="91" t="n">
        <v>1.5</v>
      </c>
      <c r="L1134" s="92"/>
      <c r="M1134" s="90" t="n">
        <v>1.45</v>
      </c>
      <c r="N1134" s="91" t="n">
        <v>1.45</v>
      </c>
      <c r="O1134" s="92"/>
      <c r="P1134" s="93"/>
      <c r="Q1134" s="94"/>
      <c r="R1134" s="95"/>
      <c r="S1134" s="96" t="n">
        <f aca="false">IF(G1134&lt;&gt;0,(G1134+P1134),(J1134*M1134)+P1134)</f>
        <v>2.175</v>
      </c>
      <c r="T1134" s="97" t="n">
        <f aca="false">IF(H1134&lt;&gt;0,(H1134+Q1134),(K1134*N1134)+Q1134)</f>
        <v>2.175</v>
      </c>
      <c r="U1134" s="98" t="n">
        <f aca="false">IF(I1134&lt;&gt;0,(I1134+R1134),(L1134*O1134)+R1134)</f>
        <v>0</v>
      </c>
      <c r="V1134" s="99" t="n">
        <f aca="false">SUM(S1134:U1134)</f>
        <v>4.35</v>
      </c>
      <c r="W1134" s="100"/>
      <c r="X1134" s="101"/>
      <c r="Y1134" s="88"/>
      <c r="Z1134" s="88"/>
      <c r="AA1134" s="89"/>
      <c r="AB1134" s="102"/>
      <c r="AC1134" s="103"/>
      <c r="AMH1134" s="85"/>
      <c r="AMI1134" s="85"/>
      <c r="AMJ1134" s="85"/>
    </row>
    <row r="1135" s="84" customFormat="true" ht="26.1" hidden="true" customHeight="false" outlineLevel="1" collapsed="false">
      <c r="A1135" s="69"/>
      <c r="B1135" s="86"/>
      <c r="C1135" s="105" t="str">
        <f aca="false">C1134</f>
        <v>CIOPAC</v>
      </c>
      <c r="D1135" s="106" t="str">
        <f aca="false">D1134</f>
        <v>1º PAV.</v>
      </c>
      <c r="E1135" s="106" t="str">
        <f aca="false">E1134</f>
        <v>ALOJAMENTO OFICIAIS A= 21,25m2</v>
      </c>
      <c r="F1135" s="107" t="str">
        <f aca="false">F1134</f>
        <v>ESQUADRIAS DE ALUMÍNIO</v>
      </c>
      <c r="G1135" s="108"/>
      <c r="H1135" s="109"/>
      <c r="I1135" s="110"/>
      <c r="J1135" s="108"/>
      <c r="K1135" s="109"/>
      <c r="L1135" s="110"/>
      <c r="M1135" s="108"/>
      <c r="N1135" s="109"/>
      <c r="O1135" s="110"/>
      <c r="P1135" s="111"/>
      <c r="Q1135" s="112"/>
      <c r="R1135" s="113"/>
      <c r="S1135" s="114"/>
      <c r="T1135" s="115"/>
      <c r="U1135" s="116"/>
      <c r="V1135" s="117"/>
      <c r="W1135" s="118" t="n">
        <f aca="false">V1134</f>
        <v>4.35</v>
      </c>
      <c r="X1135" s="119" t="n">
        <v>100674</v>
      </c>
      <c r="Y1135" s="106" t="str">
        <f aca="false">IFERROR(VLOOKUP($X1135,'BASE DADOS'!$B$2:$E$16877,2,FALSE()),"-")</f>
        <v>SINAPI</v>
      </c>
      <c r="Z1135" s="106" t="str">
        <f aca="false">IFERROR(VLOOKUP($X1135,'BASE DADOS'!$B$2:$E$16877,3,FALSE()),"-")</f>
        <v>Janela fixa de alumínio para vidro, com vidro, batente e ferragens. exclusive acabamento, alizar e contramarco. fornecimento e instalação. af_12/2019</v>
      </c>
      <c r="AA1135" s="107" t="str">
        <f aca="false">IFERROR(VLOOKUP($X1135,'BASE DADOS'!$B$2:$E$16877,4,FALSE()),"-")</f>
        <v>m2</v>
      </c>
      <c r="AB1135" s="120" t="s">
        <v>17009</v>
      </c>
      <c r="AC1135" s="121" t="str">
        <f aca="false">IFERROR(VLOOKUP(AB1135,'ETAPAS ORCAM'!$B$4:$C$58,2,FALSE()),"-")</f>
        <v>B12 – ESQUADRIAS</v>
      </c>
      <c r="AMH1135" s="85"/>
      <c r="AMI1135" s="85"/>
      <c r="AMJ1135" s="85"/>
    </row>
    <row r="1136" s="84" customFormat="true" ht="17.9" hidden="true" customHeight="false" outlineLevel="1" collapsed="false">
      <c r="A1136" s="69"/>
      <c r="B1136" s="86"/>
      <c r="C1136" s="105" t="str">
        <f aca="false">C1135</f>
        <v>CIOPAC</v>
      </c>
      <c r="D1136" s="106" t="str">
        <f aca="false">D1135</f>
        <v>1º PAV.</v>
      </c>
      <c r="E1136" s="106" t="str">
        <f aca="false">E1135</f>
        <v>ALOJAMENTO OFICIAIS A= 21,25m2</v>
      </c>
      <c r="F1136" s="107" t="str">
        <f aca="false">F1135</f>
        <v>ESQUADRIAS DE ALUMÍNIO</v>
      </c>
      <c r="G1136" s="108"/>
      <c r="H1136" s="109"/>
      <c r="I1136" s="110"/>
      <c r="J1136" s="108"/>
      <c r="K1136" s="109"/>
      <c r="L1136" s="110"/>
      <c r="M1136" s="108"/>
      <c r="N1136" s="109"/>
      <c r="O1136" s="110"/>
      <c r="P1136" s="111"/>
      <c r="Q1136" s="112"/>
      <c r="R1136" s="113"/>
      <c r="S1136" s="114"/>
      <c r="T1136" s="115"/>
      <c r="U1136" s="116"/>
      <c r="V1136" s="117"/>
      <c r="W1136" s="118" t="n">
        <f aca="false">W1135*2</f>
        <v>8.7</v>
      </c>
      <c r="X1136" s="119" t="n">
        <v>99821</v>
      </c>
      <c r="Y1136" s="106" t="str">
        <f aca="false">IFERROR(VLOOKUP($X1136,'BASE DADOS'!$B$2:$E$16877,2,FALSE()),"-")</f>
        <v>SINAPI</v>
      </c>
      <c r="Z1136" s="106" t="str">
        <f aca="false">IFERROR(VLOOKUP($X1136,'BASE DADOS'!$B$2:$E$16877,3,FALSE()),"-")</f>
        <v>Limpeza de janela de vidro com caixilho em aço/alumínio/pvc. af_04/2019</v>
      </c>
      <c r="AA1136" s="107" t="str">
        <f aca="false">IFERROR(VLOOKUP($X1136,'BASE DADOS'!$B$2:$E$16877,4,FALSE()),"-")</f>
        <v>m2</v>
      </c>
      <c r="AB1136" s="120" t="s">
        <v>17004</v>
      </c>
      <c r="AC1136" s="121" t="str">
        <f aca="false">IFERROR(VLOOKUP(AB1136,'ETAPAS ORCAM'!$B$4:$C$58,2,FALSE()),"-")</f>
        <v>B39 – LIMPEZA FINAL</v>
      </c>
      <c r="AMH1136" s="85"/>
      <c r="AMI1136" s="85"/>
      <c r="AMJ1136" s="85"/>
    </row>
    <row r="1137" s="84" customFormat="true" ht="17.9" hidden="true" customHeight="false" outlineLevel="1" collapsed="false">
      <c r="A1137" s="69"/>
      <c r="B1137" s="86"/>
      <c r="C1137" s="105" t="str">
        <f aca="false">C1136</f>
        <v>CIOPAC</v>
      </c>
      <c r="D1137" s="106" t="str">
        <f aca="false">D1136</f>
        <v>1º PAV.</v>
      </c>
      <c r="E1137" s="106" t="str">
        <f aca="false">E1136</f>
        <v>ALOJAMENTO OFICIAIS A= 21,25m2</v>
      </c>
      <c r="F1137" s="107" t="str">
        <f aca="false">F1136</f>
        <v>ESQUADRIAS DE ALUMÍNIO</v>
      </c>
      <c r="G1137" s="108"/>
      <c r="H1137" s="109"/>
      <c r="I1137" s="110"/>
      <c r="J1137" s="108"/>
      <c r="K1137" s="109"/>
      <c r="L1137" s="110"/>
      <c r="M1137" s="108"/>
      <c r="N1137" s="109"/>
      <c r="O1137" s="110"/>
      <c r="P1137" s="111"/>
      <c r="Q1137" s="112"/>
      <c r="R1137" s="113"/>
      <c r="S1137" s="114"/>
      <c r="T1137" s="115"/>
      <c r="U1137" s="116"/>
      <c r="V1137" s="117"/>
      <c r="W1137" s="118" t="n">
        <f aca="false">+1.55*2</f>
        <v>3.1</v>
      </c>
      <c r="X1137" s="119" t="n">
        <v>1989</v>
      </c>
      <c r="Y1137" s="106" t="str">
        <f aca="false">IFERROR(VLOOKUP($X1137,'BASE DADOS'!$B$2:$E$16877,2,FALSE()),"-")</f>
        <v>ORSE</v>
      </c>
      <c r="Z1137" s="106" t="str">
        <f aca="false">IFERROR(VLOOKUP($X1137,'BASE DADOS'!$B$2:$E$16877,3,FALSE()),"-")</f>
        <v>Peitoril granito cinza polido, c/ largura = 22 cm, esp = 2 cm</v>
      </c>
      <c r="AA1137" s="107" t="str">
        <f aca="false">IFERROR(VLOOKUP($X1137,'BASE DADOS'!$B$2:$E$16877,4,FALSE()),"-")</f>
        <v>m</v>
      </c>
      <c r="AB1137" s="120" t="s">
        <v>17006</v>
      </c>
      <c r="AC1137" s="121" t="str">
        <f aca="false">IFERROR(VLOOKUP(AB1137,'ETAPAS ORCAM'!$B$4:$C$58,2,FALSE()),"-")</f>
        <v>B08 – REVESTIMENTO INTERNO – PAREDE</v>
      </c>
      <c r="AMH1137" s="85"/>
      <c r="AMI1137" s="85"/>
      <c r="AMJ1137" s="85"/>
    </row>
    <row r="1138" s="104" customFormat="true" ht="17.9" hidden="true" customHeight="false" outlineLevel="1" collapsed="false">
      <c r="A1138" s="69"/>
      <c r="B1138" s="86"/>
      <c r="C1138" s="87" t="str">
        <f aca="false">C1136</f>
        <v>CIOPAC</v>
      </c>
      <c r="D1138" s="88" t="str">
        <f aca="false">D1136</f>
        <v>1º PAV.</v>
      </c>
      <c r="E1138" s="88" t="str">
        <f aca="false">E1136</f>
        <v>ALOJAMENTO OFICIAIS A= 21,25m2</v>
      </c>
      <c r="F1138" s="89" t="s">
        <v>16961</v>
      </c>
      <c r="G1138" s="90" t="n">
        <v>1</v>
      </c>
      <c r="H1138" s="91"/>
      <c r="I1138" s="92"/>
      <c r="J1138" s="90"/>
      <c r="K1138" s="91"/>
      <c r="L1138" s="92"/>
      <c r="M1138" s="90"/>
      <c r="N1138" s="91"/>
      <c r="O1138" s="92"/>
      <c r="P1138" s="93"/>
      <c r="Q1138" s="94"/>
      <c r="R1138" s="95"/>
      <c r="S1138" s="96" t="n">
        <f aca="false">IF(G1138&lt;&gt;0,(G1138+P1138),(J1138*M1138)+P1138)</f>
        <v>1</v>
      </c>
      <c r="T1138" s="97" t="n">
        <f aca="false">IF(H1138&lt;&gt;0,(H1138+Q1138),(K1138*N1138)+Q1138)</f>
        <v>0</v>
      </c>
      <c r="U1138" s="98" t="n">
        <f aca="false">IF(I1138&lt;&gt;0,(I1138+R1138),(L1138*O1138)+R1138)</f>
        <v>0</v>
      </c>
      <c r="V1138" s="99" t="n">
        <f aca="false">SUM(S1138:U1138)</f>
        <v>1</v>
      </c>
      <c r="W1138" s="100"/>
      <c r="X1138" s="101"/>
      <c r="Y1138" s="88"/>
      <c r="Z1138" s="88"/>
      <c r="AA1138" s="89"/>
      <c r="AB1138" s="102"/>
      <c r="AC1138" s="103"/>
      <c r="AMH1138" s="85"/>
      <c r="AMI1138" s="85"/>
      <c r="AMJ1138" s="85"/>
    </row>
    <row r="1139" s="84" customFormat="true" ht="42.5" hidden="true" customHeight="false" outlineLevel="1" collapsed="false">
      <c r="A1139" s="69"/>
      <c r="B1139" s="86"/>
      <c r="C1139" s="105" t="str">
        <f aca="false">C1138</f>
        <v>CIOPAC</v>
      </c>
      <c r="D1139" s="106" t="str">
        <f aca="false">D1138</f>
        <v>1º PAV.</v>
      </c>
      <c r="E1139" s="106" t="str">
        <f aca="false">E1138</f>
        <v>ALOJAMENTO OFICIAIS A= 21,25m2</v>
      </c>
      <c r="F1139" s="107" t="str">
        <f aca="false">F1138</f>
        <v>ESQUADRIAS DE MADEIRA</v>
      </c>
      <c r="G1139" s="108"/>
      <c r="H1139" s="109"/>
      <c r="I1139" s="110"/>
      <c r="J1139" s="108"/>
      <c r="K1139" s="109"/>
      <c r="L1139" s="110"/>
      <c r="M1139" s="108"/>
      <c r="N1139" s="109"/>
      <c r="O1139" s="110"/>
      <c r="P1139" s="111"/>
      <c r="Q1139" s="112"/>
      <c r="R1139" s="113"/>
      <c r="S1139" s="114"/>
      <c r="T1139" s="115"/>
      <c r="U1139" s="116"/>
      <c r="V1139" s="117"/>
      <c r="W1139" s="118" t="n">
        <f aca="false">+V1138</f>
        <v>1</v>
      </c>
      <c r="X1139" s="119" t="n">
        <v>90843</v>
      </c>
      <c r="Y1139" s="106" t="str">
        <f aca="false">IFERROR(VLOOKUP($X1139,'BASE DADOS'!$B$2:$E$16877,2,FALSE()),"-")</f>
        <v>SINAPI</v>
      </c>
      <c r="Z1139" s="106" t="str">
        <f aca="false">IFERROR(VLOOKUP($X1139,'BASE DADOS'!$B$2:$E$16877,3,FALSE()),"-")</f>
        <v>Kit de porta de madeira para pintura, semi-oca (leve ou média), padrão médio, 80x210cm, espessura de 3,5cm, itens inclusos: dobradiças, montagem e instalação do batente, fechadura com execução do furo - fornecimento e instalação. af_12/2019</v>
      </c>
      <c r="AA1139" s="107" t="str">
        <f aca="false">IFERROR(VLOOKUP($X1139,'BASE DADOS'!$B$2:$E$16877,4,FALSE()),"-")</f>
        <v>un</v>
      </c>
      <c r="AB1139" s="120" t="s">
        <v>17009</v>
      </c>
      <c r="AC1139" s="121" t="str">
        <f aca="false">IFERROR(VLOOKUP(AB1139,'ETAPAS ORCAM'!$B$4:$C$58,2,FALSE()),"-")</f>
        <v>B12 – ESQUADRIAS</v>
      </c>
      <c r="AMH1139" s="85"/>
      <c r="AMI1139" s="85"/>
      <c r="AMJ1139" s="85"/>
    </row>
    <row r="1140" s="84" customFormat="true" ht="26.1" hidden="true" customHeight="false" outlineLevel="1" collapsed="false">
      <c r="A1140" s="69"/>
      <c r="B1140" s="86"/>
      <c r="C1140" s="105" t="str">
        <f aca="false">C1139</f>
        <v>CIOPAC</v>
      </c>
      <c r="D1140" s="106" t="str">
        <f aca="false">D1139</f>
        <v>1º PAV.</v>
      </c>
      <c r="E1140" s="106" t="str">
        <f aca="false">E1139</f>
        <v>ALOJAMENTO OFICIAIS A= 21,25m2</v>
      </c>
      <c r="F1140" s="107" t="str">
        <f aca="false">F1139</f>
        <v>ESQUADRIAS DE MADEIRA</v>
      </c>
      <c r="G1140" s="108"/>
      <c r="H1140" s="109"/>
      <c r="I1140" s="110"/>
      <c r="J1140" s="108"/>
      <c r="K1140" s="109"/>
      <c r="L1140" s="110"/>
      <c r="M1140" s="108"/>
      <c r="N1140" s="109"/>
      <c r="O1140" s="110"/>
      <c r="P1140" s="111"/>
      <c r="Q1140" s="112"/>
      <c r="R1140" s="113"/>
      <c r="S1140" s="114"/>
      <c r="T1140" s="115"/>
      <c r="U1140" s="116"/>
      <c r="V1140" s="117"/>
      <c r="W1140" s="118" t="n">
        <f aca="false">(0.8*2.1)*3*W1139</f>
        <v>5.04</v>
      </c>
      <c r="X1140" s="119" t="n">
        <v>2309</v>
      </c>
      <c r="Y1140" s="106" t="str">
        <f aca="false">IFERROR(VLOOKUP($X1140,'BASE DADOS'!$B$2:$E$16877,2,FALSE()),"-")</f>
        <v>ORSE</v>
      </c>
      <c r="Z1140" s="106" t="str">
        <f aca="false">IFERROR(VLOOKUP($X1140,'BASE DADOS'!$B$2:$E$16877,3,FALSE()),"-")</f>
        <v>Pintura sobre superfícies de madeira com aplicação de 01 demão de fundo sintético nivelador, 01 demão de massa a óleo e 02 demãos de tinta esmalte</v>
      </c>
      <c r="AA1140" s="107" t="str">
        <f aca="false">IFERROR(VLOOKUP($X1140,'BASE DADOS'!$B$2:$E$16877,4,FALSE()),"-")</f>
        <v>m2</v>
      </c>
      <c r="AB1140" s="120" t="s">
        <v>17021</v>
      </c>
      <c r="AC1140" s="121" t="str">
        <f aca="false">IFERROR(VLOOKUP(AB1140,'ETAPAS ORCAM'!$B$4:$C$58,2,FALSE()),"-")</f>
        <v>B16 – PINTURA – ESQ. MADEIRA</v>
      </c>
      <c r="AMH1140" s="85"/>
      <c r="AMI1140" s="85"/>
      <c r="AMJ1140" s="85"/>
    </row>
    <row r="1141" s="84" customFormat="true" ht="17.9" hidden="true" customHeight="false" outlineLevel="1" collapsed="false">
      <c r="A1141" s="69"/>
      <c r="B1141" s="86"/>
      <c r="C1141" s="105" t="str">
        <f aca="false">C1119</f>
        <v>CIOPAC</v>
      </c>
      <c r="D1141" s="106" t="str">
        <f aca="false">D1119</f>
        <v>1º PAV.</v>
      </c>
      <c r="E1141" s="106" t="str">
        <f aca="false">E1119</f>
        <v>ALOJAMENTO OFICIAIS A= 21,25m2</v>
      </c>
      <c r="F1141" s="107" t="str">
        <f aca="false">F1140</f>
        <v>ESQUADRIAS DE MADEIRA</v>
      </c>
      <c r="G1141" s="108"/>
      <c r="H1141" s="109"/>
      <c r="I1141" s="110"/>
      <c r="J1141" s="108"/>
      <c r="K1141" s="109"/>
      <c r="L1141" s="110"/>
      <c r="M1141" s="108"/>
      <c r="N1141" s="109"/>
      <c r="O1141" s="110"/>
      <c r="P1141" s="111"/>
      <c r="Q1141" s="112"/>
      <c r="R1141" s="113"/>
      <c r="S1141" s="114"/>
      <c r="T1141" s="115"/>
      <c r="U1141" s="116"/>
      <c r="V1141" s="117"/>
      <c r="W1141" s="118" t="n">
        <f aca="false">+0.85</f>
        <v>0.85</v>
      </c>
      <c r="X1141" s="119" t="n">
        <v>2262</v>
      </c>
      <c r="Y1141" s="106" t="str">
        <f aca="false">IFERROR(VLOOKUP($X1141,'BASE DADOS'!$B$2:$E$16877,2,FALSE()),"-")</f>
        <v>ORSE</v>
      </c>
      <c r="Z1141" s="106" t="str">
        <f aca="false">IFERROR(VLOOKUP($X1141,'BASE DADOS'!$B$2:$E$16877,3,FALSE()),"-")</f>
        <v>Soleira alta resistência moldada "in-loco", e = 2 cm, l = 15 cm</v>
      </c>
      <c r="AA1141" s="107" t="str">
        <f aca="false">IFERROR(VLOOKUP($X1141,'BASE DADOS'!$B$2:$E$16877,4,FALSE()),"-")</f>
        <v>m</v>
      </c>
      <c r="AB1141" s="120" t="s">
        <v>17003</v>
      </c>
      <c r="AC1141" s="121" t="str">
        <f aca="false">IFERROR(VLOOKUP(AB1141,'ETAPAS ORCAM'!$B$4:$C$58,2,FALSE()),"-")</f>
        <v>B11 – PAVIMENTAÇÃO</v>
      </c>
      <c r="AMH1141" s="85"/>
      <c r="AMI1141" s="85"/>
      <c r="AMJ1141" s="85"/>
    </row>
    <row r="1142" s="84" customFormat="true" ht="12.8" hidden="true" customHeight="false" outlineLevel="1" collapsed="false">
      <c r="A1142" s="69"/>
      <c r="B1142" s="86"/>
      <c r="C1142" s="122"/>
      <c r="D1142" s="123"/>
      <c r="E1142" s="123"/>
      <c r="F1142" s="124"/>
      <c r="G1142" s="125"/>
      <c r="H1142" s="126"/>
      <c r="I1142" s="127"/>
      <c r="J1142" s="125"/>
      <c r="K1142" s="126"/>
      <c r="L1142" s="127"/>
      <c r="M1142" s="125"/>
      <c r="N1142" s="126"/>
      <c r="O1142" s="127"/>
      <c r="P1142" s="128"/>
      <c r="Q1142" s="129"/>
      <c r="R1142" s="130"/>
      <c r="S1142" s="131"/>
      <c r="T1142" s="132"/>
      <c r="U1142" s="133"/>
      <c r="V1142" s="134"/>
      <c r="W1142" s="135"/>
      <c r="X1142" s="136"/>
      <c r="Y1142" s="123"/>
      <c r="Z1142" s="123"/>
      <c r="AA1142" s="124"/>
      <c r="AB1142" s="137"/>
      <c r="AC1142" s="138"/>
      <c r="AMH1142" s="85"/>
      <c r="AMI1142" s="85"/>
      <c r="AMJ1142" s="85"/>
    </row>
    <row r="1143" s="84" customFormat="true" ht="12.8" hidden="true" customHeight="false" outlineLevel="0" collapsed="false">
      <c r="A1143" s="69"/>
      <c r="B1143" s="86"/>
      <c r="C1143" s="139"/>
      <c r="D1143" s="139"/>
      <c r="E1143" s="139"/>
      <c r="F1143" s="139"/>
      <c r="G1143" s="140"/>
      <c r="H1143" s="140"/>
      <c r="I1143" s="140"/>
      <c r="J1143" s="140"/>
      <c r="K1143" s="140"/>
      <c r="L1143" s="140"/>
      <c r="M1143" s="140"/>
      <c r="N1143" s="140"/>
      <c r="O1143" s="140"/>
      <c r="P1143" s="141"/>
      <c r="Q1143" s="141"/>
      <c r="R1143" s="141"/>
      <c r="S1143" s="142"/>
      <c r="T1143" s="142"/>
      <c r="U1143" s="142"/>
      <c r="V1143" s="142"/>
      <c r="W1143" s="143"/>
      <c r="X1143" s="144"/>
      <c r="Y1143" s="139"/>
      <c r="Z1143" s="139"/>
      <c r="AA1143" s="139"/>
      <c r="AB1143" s="145"/>
      <c r="AC1143" s="146"/>
      <c r="AMH1143" s="85"/>
      <c r="AMI1143" s="85"/>
      <c r="AMJ1143" s="85"/>
    </row>
    <row r="1144" s="84" customFormat="true" ht="17.9" hidden="true" customHeight="false" outlineLevel="0" collapsed="false">
      <c r="A1144" s="69"/>
      <c r="B1144" s="70" t="n">
        <v>37289</v>
      </c>
      <c r="C1144" s="155" t="s">
        <v>16978</v>
      </c>
      <c r="D1144" s="156" t="s">
        <v>17048</v>
      </c>
      <c r="E1144" s="156" t="s">
        <v>17057</v>
      </c>
      <c r="F1144" s="157"/>
      <c r="G1144" s="158"/>
      <c r="H1144" s="159"/>
      <c r="I1144" s="160"/>
      <c r="J1144" s="158"/>
      <c r="K1144" s="159"/>
      <c r="L1144" s="160"/>
      <c r="M1144" s="158"/>
      <c r="N1144" s="159"/>
      <c r="O1144" s="160"/>
      <c r="P1144" s="158"/>
      <c r="Q1144" s="159"/>
      <c r="R1144" s="160"/>
      <c r="S1144" s="161"/>
      <c r="T1144" s="162"/>
      <c r="U1144" s="163"/>
      <c r="V1144" s="164"/>
      <c r="W1144" s="165"/>
      <c r="X1144" s="155"/>
      <c r="Y1144" s="156"/>
      <c r="Z1144" s="156"/>
      <c r="AA1144" s="157"/>
      <c r="AB1144" s="166"/>
      <c r="AC1144" s="167"/>
      <c r="AMH1144" s="85"/>
      <c r="AMI1144" s="85"/>
      <c r="AMJ1144" s="85"/>
    </row>
    <row r="1145" s="104" customFormat="true" ht="17.9" hidden="true" customHeight="false" outlineLevel="1" collapsed="false">
      <c r="A1145" s="69"/>
      <c r="B1145" s="86"/>
      <c r="C1145" s="168" t="str">
        <f aca="false">C1144</f>
        <v>CIOPAC</v>
      </c>
      <c r="D1145" s="169" t="str">
        <f aca="false">D1144</f>
        <v>1º PAV.</v>
      </c>
      <c r="E1145" s="169" t="str">
        <f aca="false">E1144</f>
        <v>VESTIÁRIO OFICIAIS A=17,34m2</v>
      </c>
      <c r="F1145" s="170" t="s">
        <v>16953</v>
      </c>
      <c r="G1145" s="171" t="n">
        <v>17.34</v>
      </c>
      <c r="H1145" s="172"/>
      <c r="I1145" s="173"/>
      <c r="J1145" s="171"/>
      <c r="K1145" s="172"/>
      <c r="L1145" s="173"/>
      <c r="M1145" s="171"/>
      <c r="N1145" s="172"/>
      <c r="O1145" s="173"/>
      <c r="P1145" s="174"/>
      <c r="Q1145" s="175"/>
      <c r="R1145" s="176"/>
      <c r="S1145" s="177" t="n">
        <f aca="false">IF(G1145&lt;&gt;0,(G1145+P1145),(J1145*M1145)+P1145)</f>
        <v>17.34</v>
      </c>
      <c r="T1145" s="178" t="n">
        <f aca="false">IF(H1145&lt;&gt;0,(H1145+Q1145),(K1145*N1145)+Q1145)</f>
        <v>0</v>
      </c>
      <c r="U1145" s="179" t="n">
        <f aca="false">IF(I1145&lt;&gt;0,(I1145+R1145),(L1145*O1145)+R1145)</f>
        <v>0</v>
      </c>
      <c r="V1145" s="180" t="n">
        <f aca="false">SUM(S1145:U1145)</f>
        <v>17.34</v>
      </c>
      <c r="W1145" s="181"/>
      <c r="X1145" s="182"/>
      <c r="Y1145" s="169"/>
      <c r="Z1145" s="169"/>
      <c r="AA1145" s="170"/>
      <c r="AB1145" s="183"/>
      <c r="AC1145" s="184"/>
      <c r="AMH1145" s="85"/>
      <c r="AMI1145" s="85"/>
      <c r="AMJ1145" s="85"/>
    </row>
    <row r="1146" s="84" customFormat="true" ht="17.9" hidden="true" customHeight="false" outlineLevel="1" collapsed="false">
      <c r="A1146" s="69"/>
      <c r="B1146" s="86"/>
      <c r="C1146" s="105" t="str">
        <f aca="false">C1145</f>
        <v>CIOPAC</v>
      </c>
      <c r="D1146" s="106" t="str">
        <f aca="false">D1145</f>
        <v>1º PAV.</v>
      </c>
      <c r="E1146" s="106" t="str">
        <f aca="false">E1145</f>
        <v>VESTIÁRIO OFICIAIS A=17,34m2</v>
      </c>
      <c r="F1146" s="107" t="str">
        <f aca="false">F1145</f>
        <v>PISO</v>
      </c>
      <c r="G1146" s="108"/>
      <c r="H1146" s="109"/>
      <c r="I1146" s="110"/>
      <c r="J1146" s="108"/>
      <c r="K1146" s="109"/>
      <c r="L1146" s="110"/>
      <c r="M1146" s="108"/>
      <c r="N1146" s="109"/>
      <c r="O1146" s="110"/>
      <c r="P1146" s="111"/>
      <c r="Q1146" s="112"/>
      <c r="R1146" s="113"/>
      <c r="S1146" s="114"/>
      <c r="T1146" s="115"/>
      <c r="U1146" s="116"/>
      <c r="V1146" s="117"/>
      <c r="W1146" s="118" t="n">
        <f aca="false">V1145</f>
        <v>17.34</v>
      </c>
      <c r="X1146" s="119" t="n">
        <v>99811</v>
      </c>
      <c r="Y1146" s="106" t="str">
        <f aca="false">IFERROR(VLOOKUP($X1146,'BASE DADOS'!$B$2:$E$16877,2,FALSE()),"-")</f>
        <v>SINAPI</v>
      </c>
      <c r="Z1146" s="106" t="str">
        <f aca="false">IFERROR(VLOOKUP($X1146,'BASE DADOS'!$B$2:$E$16877,3,FALSE()),"-")</f>
        <v>Limpeza de contrapiso com vassoura a seco. af_04/2019</v>
      </c>
      <c r="AA1146" s="107" t="str">
        <f aca="false">IFERROR(VLOOKUP($X1146,'BASE DADOS'!$B$2:$E$16877,4,FALSE()),"-")</f>
        <v>m2</v>
      </c>
      <c r="AB1146" s="120" t="s">
        <v>17003</v>
      </c>
      <c r="AC1146" s="121" t="str">
        <f aca="false">IFERROR(VLOOKUP(AB1146,'ETAPAS ORCAM'!$B$4:$C$58,2,FALSE()),"-")</f>
        <v>B11 – PAVIMENTAÇÃO</v>
      </c>
      <c r="AMH1146" s="85"/>
      <c r="AMI1146" s="85"/>
      <c r="AMJ1146" s="85"/>
    </row>
    <row r="1147" s="84" customFormat="true" ht="34.3" hidden="true" customHeight="false" outlineLevel="1" collapsed="false">
      <c r="A1147" s="69"/>
      <c r="B1147" s="86"/>
      <c r="C1147" s="105" t="str">
        <f aca="false">C1146</f>
        <v>CIOPAC</v>
      </c>
      <c r="D1147" s="106" t="str">
        <f aca="false">D1146</f>
        <v>1º PAV.</v>
      </c>
      <c r="E1147" s="106" t="str">
        <f aca="false">E1146</f>
        <v>VESTIÁRIO OFICIAIS A=17,34m2</v>
      </c>
      <c r="F1147" s="107" t="str">
        <f aca="false">F1146</f>
        <v>PISO</v>
      </c>
      <c r="G1147" s="108"/>
      <c r="H1147" s="109"/>
      <c r="I1147" s="110"/>
      <c r="J1147" s="108"/>
      <c r="K1147" s="109"/>
      <c r="L1147" s="110"/>
      <c r="M1147" s="108"/>
      <c r="N1147" s="109"/>
      <c r="O1147" s="110"/>
      <c r="P1147" s="111"/>
      <c r="Q1147" s="112"/>
      <c r="R1147" s="113"/>
      <c r="S1147" s="114"/>
      <c r="T1147" s="115"/>
      <c r="U1147" s="116"/>
      <c r="V1147" s="117"/>
      <c r="W1147" s="118" t="n">
        <f aca="false">W1146</f>
        <v>17.34</v>
      </c>
      <c r="X1147" s="119" t="n">
        <v>87745</v>
      </c>
      <c r="Y1147" s="106" t="str">
        <f aca="false">IFERROR(VLOOKUP($X1147,'BASE DADOS'!$B$2:$E$16877,2,FALSE()),"-")</f>
        <v>SINAPI</v>
      </c>
      <c r="Z1147" s="106" t="str">
        <f aca="false">IFERROR(VLOOKUP($X1147,'BASE DADOS'!$B$2:$E$16877,3,FALSE()),"-")</f>
        <v>Contrapiso em argamassa traço 1:4 (cimento e areia), preparo mecânico com betoneira 400 l, aplicado em áreas molhadas sobre laje, aderido, acabamento não reforçado, espessura 3cm. af_07/2021</v>
      </c>
      <c r="AA1147" s="107" t="str">
        <f aca="false">IFERROR(VLOOKUP($X1147,'BASE DADOS'!$B$2:$E$16877,4,FALSE()),"-")</f>
        <v>m2</v>
      </c>
      <c r="AB1147" s="120" t="s">
        <v>17003</v>
      </c>
      <c r="AC1147" s="121" t="str">
        <f aca="false">IFERROR(VLOOKUP(AB1147,'ETAPAS ORCAM'!$B$4:$C$58,2,FALSE()),"-")</f>
        <v>B11 – PAVIMENTAÇÃO</v>
      </c>
      <c r="AMH1147" s="85"/>
      <c r="AMI1147" s="85"/>
      <c r="AMJ1147" s="85"/>
    </row>
    <row r="1148" s="84" customFormat="true" ht="17.9" hidden="true" customHeight="false" outlineLevel="1" collapsed="false">
      <c r="A1148" s="69"/>
      <c r="B1148" s="86"/>
      <c r="C1148" s="105" t="str">
        <f aca="false">C1147</f>
        <v>CIOPAC</v>
      </c>
      <c r="D1148" s="106" t="str">
        <f aca="false">D1147</f>
        <v>1º PAV.</v>
      </c>
      <c r="E1148" s="106" t="str">
        <f aca="false">E1147</f>
        <v>VESTIÁRIO OFICIAIS A=17,34m2</v>
      </c>
      <c r="F1148" s="107" t="str">
        <f aca="false">F1147</f>
        <v>PISO</v>
      </c>
      <c r="G1148" s="108"/>
      <c r="H1148" s="109"/>
      <c r="I1148" s="110"/>
      <c r="J1148" s="108"/>
      <c r="K1148" s="109"/>
      <c r="L1148" s="110"/>
      <c r="M1148" s="108"/>
      <c r="N1148" s="109"/>
      <c r="O1148" s="110"/>
      <c r="P1148" s="111"/>
      <c r="Q1148" s="112"/>
      <c r="R1148" s="113"/>
      <c r="S1148" s="114"/>
      <c r="T1148" s="115"/>
      <c r="U1148" s="116"/>
      <c r="V1148" s="117"/>
      <c r="W1148" s="118" t="n">
        <f aca="false">W1147</f>
        <v>17.34</v>
      </c>
      <c r="X1148" s="119" t="n">
        <v>98555</v>
      </c>
      <c r="Y1148" s="106" t="str">
        <f aca="false">IFERROR(VLOOKUP($X1148,'BASE DADOS'!$B$2:$E$16877,2,FALSE()),"-")</f>
        <v>SINAPI</v>
      </c>
      <c r="Z1148" s="106" t="str">
        <f aca="false">IFERROR(VLOOKUP($X1148,'BASE DADOS'!$B$2:$E$16877,3,FALSE()),"-")</f>
        <v>Impermeabilização de superfície com argamassa polimérica / membrana acrílica, 3 demãos. af_06/2018</v>
      </c>
      <c r="AA1148" s="107" t="str">
        <f aca="false">IFERROR(VLOOKUP($X1148,'BASE DADOS'!$B$2:$E$16877,4,FALSE()),"-")</f>
        <v>m2</v>
      </c>
      <c r="AB1148" s="120" t="s">
        <v>17013</v>
      </c>
      <c r="AC1148" s="121" t="str">
        <f aca="false">IFERROR(VLOOKUP(AB1148,'ETAPAS ORCAM'!$B$4:$C$58,2,FALSE()),"-")</f>
        <v>B07 – IMPERMEABILIZAÇÃO</v>
      </c>
      <c r="AMH1148" s="85"/>
      <c r="AMI1148" s="85"/>
      <c r="AMJ1148" s="85"/>
    </row>
    <row r="1149" s="84" customFormat="true" ht="34.3" hidden="true" customHeight="false" outlineLevel="1" collapsed="false">
      <c r="A1149" s="69"/>
      <c r="B1149" s="86"/>
      <c r="C1149" s="105" t="str">
        <f aca="false">C1147</f>
        <v>CIOPAC</v>
      </c>
      <c r="D1149" s="106" t="str">
        <f aca="false">D1147</f>
        <v>1º PAV.</v>
      </c>
      <c r="E1149" s="106" t="str">
        <f aca="false">E1147</f>
        <v>VESTIÁRIO OFICIAIS A=17,34m2</v>
      </c>
      <c r="F1149" s="107" t="str">
        <f aca="false">F1147</f>
        <v>PISO</v>
      </c>
      <c r="G1149" s="108"/>
      <c r="H1149" s="109"/>
      <c r="I1149" s="110"/>
      <c r="J1149" s="108"/>
      <c r="K1149" s="109"/>
      <c r="L1149" s="110"/>
      <c r="M1149" s="108"/>
      <c r="N1149" s="109"/>
      <c r="O1149" s="110"/>
      <c r="P1149" s="111"/>
      <c r="Q1149" s="112"/>
      <c r="R1149" s="113"/>
      <c r="S1149" s="114"/>
      <c r="T1149" s="115"/>
      <c r="U1149" s="116"/>
      <c r="V1149" s="117"/>
      <c r="W1149" s="118" t="n">
        <f aca="false">W1148</f>
        <v>17.34</v>
      </c>
      <c r="X1149" s="119" t="n">
        <v>13397</v>
      </c>
      <c r="Y1149" s="106" t="str">
        <f aca="false">IFERROR(VLOOKUP($X1149,'BASE DADOS'!$B$2:$E$16877,2,FALSE()),"-")</f>
        <v>ORSE</v>
      </c>
      <c r="Z1149" s="106" t="str">
        <f aca="false">IFERROR(VLOOKUP($X1149,'BASE DADOS'!$B$2:$E$16877,3,FALSE()),"-")</f>
        <v>Revestimento cerâmico para piso ou parede, 53 x 53 cm, Arielle, linha logan, cor branca, ou similar, PEI-5, aplicado com argamassa industrializada ac-ii, rejuntado, exclusive regularização de base ou emboço</v>
      </c>
      <c r="AA1149" s="107" t="str">
        <f aca="false">IFERROR(VLOOKUP($X1149,'BASE DADOS'!$B$2:$E$16877,4,FALSE()),"-")</f>
        <v>m2</v>
      </c>
      <c r="AB1149" s="120" t="s">
        <v>17003</v>
      </c>
      <c r="AC1149" s="121" t="str">
        <f aca="false">IFERROR(VLOOKUP(AB1149,'ETAPAS ORCAM'!$B$4:$C$58,2,FALSE()),"-")</f>
        <v>B11 – PAVIMENTAÇÃO</v>
      </c>
      <c r="AMH1149" s="85"/>
      <c r="AMI1149" s="85"/>
      <c r="AMJ1149" s="85"/>
    </row>
    <row r="1150" s="84" customFormat="true" ht="17.9" hidden="true" customHeight="false" outlineLevel="1" collapsed="false">
      <c r="A1150" s="69"/>
      <c r="B1150" s="86"/>
      <c r="C1150" s="105" t="str">
        <f aca="false">C1149</f>
        <v>CIOPAC</v>
      </c>
      <c r="D1150" s="106" t="str">
        <f aca="false">D1149</f>
        <v>1º PAV.</v>
      </c>
      <c r="E1150" s="106" t="str">
        <f aca="false">E1149</f>
        <v>VESTIÁRIO OFICIAIS A=17,34m2</v>
      </c>
      <c r="F1150" s="107" t="str">
        <f aca="false">F1149</f>
        <v>PISO</v>
      </c>
      <c r="G1150" s="108"/>
      <c r="H1150" s="109"/>
      <c r="I1150" s="110"/>
      <c r="J1150" s="108"/>
      <c r="K1150" s="109"/>
      <c r="L1150" s="110"/>
      <c r="M1150" s="108"/>
      <c r="N1150" s="109"/>
      <c r="O1150" s="110"/>
      <c r="P1150" s="111"/>
      <c r="Q1150" s="112"/>
      <c r="R1150" s="113"/>
      <c r="S1150" s="114"/>
      <c r="T1150" s="115"/>
      <c r="U1150" s="116"/>
      <c r="V1150" s="117"/>
      <c r="W1150" s="118" t="n">
        <f aca="false">W1149</f>
        <v>17.34</v>
      </c>
      <c r="X1150" s="119" t="n">
        <v>99804</v>
      </c>
      <c r="Y1150" s="106" t="str">
        <f aca="false">IFERROR(VLOOKUP($X1150,'BASE DADOS'!$B$2:$E$16877,2,FALSE()),"-")</f>
        <v>SINAPI</v>
      </c>
      <c r="Z1150" s="106" t="str">
        <f aca="false">IFERROR(VLOOKUP($X1150,'BASE DADOS'!$B$2:$E$16877,3,FALSE()),"-")</f>
        <v>Limpeza de piso cerâmico ou porcelanato utilizando detergente neutro e escovação manual. af_04/2019</v>
      </c>
      <c r="AA1150" s="107" t="str">
        <f aca="false">IFERROR(VLOOKUP($X1150,'BASE DADOS'!$B$2:$E$16877,4,FALSE()),"-")</f>
        <v>m2</v>
      </c>
      <c r="AB1150" s="120" t="s">
        <v>17004</v>
      </c>
      <c r="AC1150" s="121" t="str">
        <f aca="false">IFERROR(VLOOKUP(AB1150,'ETAPAS ORCAM'!$B$4:$C$58,2,FALSE()),"-")</f>
        <v>B39 – LIMPEZA FINAL</v>
      </c>
      <c r="AMH1150" s="85"/>
      <c r="AMI1150" s="85"/>
      <c r="AMJ1150" s="85"/>
    </row>
    <row r="1151" s="84" customFormat="true" ht="17.9" hidden="true" customHeight="false" outlineLevel="1" collapsed="false">
      <c r="A1151" s="69"/>
      <c r="B1151" s="86"/>
      <c r="C1151" s="105" t="str">
        <f aca="false">C1150</f>
        <v>CIOPAC</v>
      </c>
      <c r="D1151" s="106" t="str">
        <f aca="false">D1150</f>
        <v>1º PAV.</v>
      </c>
      <c r="E1151" s="106" t="str">
        <f aca="false">E1150</f>
        <v>VESTIÁRIO OFICIAIS A=17,34m2</v>
      </c>
      <c r="F1151" s="107" t="str">
        <f aca="false">F1150</f>
        <v>PISO</v>
      </c>
      <c r="G1151" s="108"/>
      <c r="H1151" s="109"/>
      <c r="I1151" s="110"/>
      <c r="J1151" s="108"/>
      <c r="K1151" s="109"/>
      <c r="L1151" s="110"/>
      <c r="M1151" s="108"/>
      <c r="N1151" s="109"/>
      <c r="O1151" s="110"/>
      <c r="P1151" s="111"/>
      <c r="Q1151" s="112"/>
      <c r="R1151" s="113"/>
      <c r="S1151" s="114"/>
      <c r="T1151" s="115"/>
      <c r="U1151" s="116"/>
      <c r="V1151" s="117"/>
      <c r="W1151" s="118" t="n">
        <f aca="false">+0.9*6</f>
        <v>5.4</v>
      </c>
      <c r="X1151" s="119" t="n">
        <v>7785</v>
      </c>
      <c r="Y1151" s="106" t="str">
        <f aca="false">IFERROR(VLOOKUP($X1151,'BASE DADOS'!$B$2:$E$16877,2,FALSE()),"-")</f>
        <v>ORSE</v>
      </c>
      <c r="Z1151" s="106" t="str">
        <f aca="false">IFERROR(VLOOKUP($X1151,'BASE DADOS'!$B$2:$E$16877,3,FALSE()),"-")</f>
        <v>Filete de granito cinza andorinha  l=4cm, e=2cm,  com acabamento aboleado</v>
      </c>
      <c r="AA1151" s="107" t="str">
        <f aca="false">IFERROR(VLOOKUP($X1151,'BASE DADOS'!$B$2:$E$16877,4,FALSE()),"-")</f>
        <v>m</v>
      </c>
      <c r="AB1151" s="120" t="s">
        <v>17003</v>
      </c>
      <c r="AC1151" s="121" t="str">
        <f aca="false">IFERROR(VLOOKUP(AB1151,'ETAPAS ORCAM'!$B$4:$C$58,2,FALSE()),"-")</f>
        <v>B11 – PAVIMENTAÇÃO</v>
      </c>
      <c r="AMH1151" s="85"/>
      <c r="AMI1151" s="85"/>
      <c r="AMJ1151" s="85"/>
    </row>
    <row r="1152" s="104" customFormat="true" ht="17.9" hidden="true" customHeight="false" outlineLevel="1" collapsed="false">
      <c r="A1152" s="69"/>
      <c r="B1152" s="86"/>
      <c r="C1152" s="168" t="str">
        <f aca="false">C1150</f>
        <v>CIOPAC</v>
      </c>
      <c r="D1152" s="169" t="str">
        <f aca="false">D1150</f>
        <v>1º PAV.</v>
      </c>
      <c r="E1152" s="169" t="str">
        <f aca="false">E1150</f>
        <v>VESTIÁRIO OFICIAIS A=17,34m2</v>
      </c>
      <c r="F1152" s="170" t="s">
        <v>16954</v>
      </c>
      <c r="G1152" s="171"/>
      <c r="H1152" s="172"/>
      <c r="I1152" s="173"/>
      <c r="J1152" s="171" t="n">
        <v>17</v>
      </c>
      <c r="K1152" s="172" t="n">
        <f aca="false">(2.5+2.5+0.15)</f>
        <v>5.15</v>
      </c>
      <c r="L1152" s="173" t="n">
        <f aca="false">(0.9+0.9+0.15)*2</f>
        <v>3.9</v>
      </c>
      <c r="M1152" s="171" t="n">
        <v>3.09</v>
      </c>
      <c r="N1152" s="172" t="n">
        <v>2.3</v>
      </c>
      <c r="O1152" s="173" t="n">
        <v>1.8</v>
      </c>
      <c r="P1152" s="174" t="n">
        <f aca="false">-(0.8*2.1)-(1.5*0.6)*2</f>
        <v>-3.48</v>
      </c>
      <c r="Q1152" s="175"/>
      <c r="R1152" s="176"/>
      <c r="S1152" s="177" t="n">
        <f aca="false">IF(G1152&lt;&gt;0,(G1152+P1152),(J1152*M1152)+P1152)</f>
        <v>49.05</v>
      </c>
      <c r="T1152" s="178" t="n">
        <f aca="false">IF(H1152&lt;&gt;0,(H1152+Q1152),(K1152*N1152)+Q1152)</f>
        <v>11.845</v>
      </c>
      <c r="U1152" s="179" t="n">
        <f aca="false">IF(I1152&lt;&gt;0,(I1152+R1152),(L1152*O1152)+R1152)</f>
        <v>7.02</v>
      </c>
      <c r="V1152" s="180" t="n">
        <f aca="false">SUM(S1152:U1152)</f>
        <v>67.915</v>
      </c>
      <c r="W1152" s="181"/>
      <c r="X1152" s="182"/>
      <c r="Y1152" s="169"/>
      <c r="Z1152" s="169"/>
      <c r="AA1152" s="170"/>
      <c r="AB1152" s="183"/>
      <c r="AC1152" s="184"/>
      <c r="AMH1152" s="85"/>
      <c r="AMI1152" s="85"/>
      <c r="AMJ1152" s="85"/>
    </row>
    <row r="1153" s="84" customFormat="true" ht="26.1" hidden="true" customHeight="false" outlineLevel="1" collapsed="false">
      <c r="A1153" s="69"/>
      <c r="B1153" s="86"/>
      <c r="C1153" s="105" t="str">
        <f aca="false">C1152</f>
        <v>CIOPAC</v>
      </c>
      <c r="D1153" s="106" t="str">
        <f aca="false">D1152</f>
        <v>1º PAV.</v>
      </c>
      <c r="E1153" s="106" t="str">
        <f aca="false">E1152</f>
        <v>VESTIÁRIO OFICIAIS A=17,34m2</v>
      </c>
      <c r="F1153" s="107" t="str">
        <f aca="false">F1152</f>
        <v>PAREDE</v>
      </c>
      <c r="G1153" s="108"/>
      <c r="H1153" s="109"/>
      <c r="I1153" s="110"/>
      <c r="J1153" s="108"/>
      <c r="K1153" s="109"/>
      <c r="L1153" s="110"/>
      <c r="M1153" s="108"/>
      <c r="N1153" s="109"/>
      <c r="O1153" s="110"/>
      <c r="P1153" s="111"/>
      <c r="Q1153" s="112"/>
      <c r="R1153" s="113"/>
      <c r="S1153" s="114"/>
      <c r="T1153" s="115"/>
      <c r="U1153" s="116"/>
      <c r="V1153" s="117"/>
      <c r="W1153" s="118" t="n">
        <f aca="false">V1152</f>
        <v>67.915</v>
      </c>
      <c r="X1153" s="119" t="n">
        <v>87879</v>
      </c>
      <c r="Y1153" s="106" t="str">
        <f aca="false">IFERROR(VLOOKUP($X1153,'BASE DADOS'!$B$2:$E$16877,2,FALSE()),"-")</f>
        <v>SINAPI</v>
      </c>
      <c r="Z1153" s="106" t="str">
        <f aca="false">IFERROR(VLOOKUP($X1153,'BASE DADOS'!$B$2:$E$16877,3,FALSE()),"-")</f>
        <v>Chapisco aplicado em alvenarias e estruturas de concreto internas, com colher de pedreiro.   argamassa traço 1:3 com preparo em betoneira 400l. af_10/2022</v>
      </c>
      <c r="AA1153" s="107" t="str">
        <f aca="false">IFERROR(VLOOKUP($X1153,'BASE DADOS'!$B$2:$E$16877,4,FALSE()),"-")</f>
        <v>m2</v>
      </c>
      <c r="AB1153" s="120" t="s">
        <v>17006</v>
      </c>
      <c r="AC1153" s="121" t="str">
        <f aca="false">IFERROR(VLOOKUP(AB1153,'ETAPAS ORCAM'!$B$4:$C$58,2,FALSE()),"-")</f>
        <v>B08 – REVESTIMENTO INTERNO – PAREDE</v>
      </c>
      <c r="AMH1153" s="85"/>
      <c r="AMI1153" s="85"/>
      <c r="AMJ1153" s="85"/>
    </row>
    <row r="1154" s="84" customFormat="true" ht="42.5" hidden="true" customHeight="false" outlineLevel="1" collapsed="false">
      <c r="A1154" s="69"/>
      <c r="B1154" s="86"/>
      <c r="C1154" s="105" t="str">
        <f aca="false">C1153</f>
        <v>CIOPAC</v>
      </c>
      <c r="D1154" s="106" t="str">
        <f aca="false">D1153</f>
        <v>1º PAV.</v>
      </c>
      <c r="E1154" s="106" t="str">
        <f aca="false">E1153</f>
        <v>VESTIÁRIO OFICIAIS A=17,34m2</v>
      </c>
      <c r="F1154" s="107" t="str">
        <f aca="false">F1153</f>
        <v>PAREDE</v>
      </c>
      <c r="G1154" s="108"/>
      <c r="H1154" s="109"/>
      <c r="I1154" s="110"/>
      <c r="J1154" s="108"/>
      <c r="K1154" s="109"/>
      <c r="L1154" s="110"/>
      <c r="M1154" s="108"/>
      <c r="N1154" s="109"/>
      <c r="O1154" s="110"/>
      <c r="P1154" s="111"/>
      <c r="Q1154" s="112"/>
      <c r="R1154" s="113"/>
      <c r="S1154" s="114"/>
      <c r="T1154" s="115"/>
      <c r="U1154" s="116"/>
      <c r="V1154" s="117"/>
      <c r="W1154" s="118" t="n">
        <f aca="false">W1153</f>
        <v>67.915</v>
      </c>
      <c r="X1154" s="119" t="n">
        <v>87535</v>
      </c>
      <c r="Y1154" s="106" t="str">
        <f aca="false">IFERROR(VLOOKUP($X1154,'BASE DADOS'!$B$2:$E$16877,2,FALSE()),"-")</f>
        <v>SINAPI</v>
      </c>
      <c r="Z1154" s="106" t="str">
        <f aca="false">IFERROR(VLOOKUP($X1154,'BASE DADOS'!$B$2:$E$16877,3,FALSE()),"-")</f>
        <v>Emboço, para recebimento de cerâmica, em argamassa traço 1:2:8, preparo mecânico com betoneira 400l, aplicado manualmente em faces internas de paredes, para ambiente com área  maior que 10m2, espessura de 20mm, com execução de taliscas. af_06/2014</v>
      </c>
      <c r="AA1154" s="107" t="str">
        <f aca="false">IFERROR(VLOOKUP($X1154,'BASE DADOS'!$B$2:$E$16877,4,FALSE()),"-")</f>
        <v>m2</v>
      </c>
      <c r="AB1154" s="120" t="s">
        <v>17006</v>
      </c>
      <c r="AC1154" s="121" t="str">
        <f aca="false">IFERROR(VLOOKUP(AB1154,'ETAPAS ORCAM'!$B$4:$C$58,2,FALSE()),"-")</f>
        <v>B08 – REVESTIMENTO INTERNO – PAREDE</v>
      </c>
      <c r="AMH1154" s="85"/>
      <c r="AMI1154" s="85"/>
      <c r="AMJ1154" s="85"/>
    </row>
    <row r="1155" s="84" customFormat="true" ht="17.9" hidden="true" customHeight="false" outlineLevel="1" collapsed="false">
      <c r="A1155" s="69"/>
      <c r="B1155" s="86"/>
      <c r="C1155" s="105" t="str">
        <f aca="false">C1154</f>
        <v>CIOPAC</v>
      </c>
      <c r="D1155" s="106" t="str">
        <f aca="false">D1154</f>
        <v>1º PAV.</v>
      </c>
      <c r="E1155" s="106" t="str">
        <f aca="false">E1154</f>
        <v>VESTIÁRIO OFICIAIS A=17,34m2</v>
      </c>
      <c r="F1155" s="107" t="str">
        <f aca="false">F1154</f>
        <v>PAREDE</v>
      </c>
      <c r="G1155" s="108"/>
      <c r="H1155" s="109"/>
      <c r="I1155" s="110"/>
      <c r="J1155" s="108"/>
      <c r="K1155" s="109"/>
      <c r="L1155" s="110"/>
      <c r="M1155" s="108"/>
      <c r="N1155" s="109"/>
      <c r="O1155" s="110"/>
      <c r="P1155" s="111"/>
      <c r="Q1155" s="112"/>
      <c r="R1155" s="113"/>
      <c r="S1155" s="114"/>
      <c r="T1155" s="115"/>
      <c r="U1155" s="116"/>
      <c r="V1155" s="117"/>
      <c r="W1155" s="118" t="n">
        <f aca="false">J1152</f>
        <v>17</v>
      </c>
      <c r="X1155" s="119" t="n">
        <v>98559</v>
      </c>
      <c r="Y1155" s="106" t="str">
        <f aca="false">IFERROR(VLOOKUP($X1155,'BASE DADOS'!$B$2:$E$16877,2,FALSE()),"-")</f>
        <v>SINAPI</v>
      </c>
      <c r="Z1155" s="106" t="str">
        <f aca="false">IFERROR(VLOOKUP($X1155,'BASE DADOS'!$B$2:$E$16877,3,FALSE()),"-")</f>
        <v>Tratamento de rodapé com véu de poliéster. af_06/2018</v>
      </c>
      <c r="AA1155" s="107" t="str">
        <f aca="false">IFERROR(VLOOKUP($X1155,'BASE DADOS'!$B$2:$E$16877,4,FALSE()),"-")</f>
        <v>m</v>
      </c>
      <c r="AB1155" s="120" t="s">
        <v>17013</v>
      </c>
      <c r="AC1155" s="121" t="str">
        <f aca="false">IFERROR(VLOOKUP(AB1155,'ETAPAS ORCAM'!$B$4:$C$58,2,FALSE()),"-")</f>
        <v>B07 – IMPERMEABILIZAÇÃO</v>
      </c>
      <c r="AMH1155" s="85"/>
      <c r="AMI1155" s="85"/>
      <c r="AMJ1155" s="85"/>
    </row>
    <row r="1156" s="84" customFormat="true" ht="17.9" hidden="true" customHeight="false" outlineLevel="1" collapsed="false">
      <c r="A1156" s="69"/>
      <c r="B1156" s="86"/>
      <c r="C1156" s="105" t="str">
        <f aca="false">C1155</f>
        <v>CIOPAC</v>
      </c>
      <c r="D1156" s="106" t="str">
        <f aca="false">D1155</f>
        <v>1º PAV.</v>
      </c>
      <c r="E1156" s="106" t="str">
        <f aca="false">E1155</f>
        <v>VESTIÁRIO OFICIAIS A=17,34m2</v>
      </c>
      <c r="F1156" s="107" t="str">
        <f aca="false">F1155</f>
        <v>PAREDE</v>
      </c>
      <c r="G1156" s="108"/>
      <c r="H1156" s="109"/>
      <c r="I1156" s="110"/>
      <c r="J1156" s="108"/>
      <c r="K1156" s="109"/>
      <c r="L1156" s="110"/>
      <c r="M1156" s="108"/>
      <c r="N1156" s="109"/>
      <c r="O1156" s="110"/>
      <c r="P1156" s="111"/>
      <c r="Q1156" s="112"/>
      <c r="R1156" s="113"/>
      <c r="S1156" s="114"/>
      <c r="T1156" s="115"/>
      <c r="U1156" s="116"/>
      <c r="V1156" s="117"/>
      <c r="W1156" s="118" t="n">
        <f aca="false">+W1155*0.4</f>
        <v>6.8</v>
      </c>
      <c r="X1156" s="119" t="n">
        <v>98555</v>
      </c>
      <c r="Y1156" s="106" t="str">
        <f aca="false">IFERROR(VLOOKUP($X1156,'BASE DADOS'!$B$2:$E$16877,2,FALSE()),"-")</f>
        <v>SINAPI</v>
      </c>
      <c r="Z1156" s="106" t="str">
        <f aca="false">IFERROR(VLOOKUP($X1156,'BASE DADOS'!$B$2:$E$16877,3,FALSE()),"-")</f>
        <v>Impermeabilização de superfície com argamassa polimérica / membrana acrílica, 3 demãos. af_06/2018</v>
      </c>
      <c r="AA1156" s="107" t="str">
        <f aca="false">IFERROR(VLOOKUP($X1156,'BASE DADOS'!$B$2:$E$16877,4,FALSE()),"-")</f>
        <v>m2</v>
      </c>
      <c r="AB1156" s="120" t="s">
        <v>17013</v>
      </c>
      <c r="AC1156" s="121" t="str">
        <f aca="false">IFERROR(VLOOKUP(AB1156,'ETAPAS ORCAM'!$B$4:$C$58,2,FALSE()),"-")</f>
        <v>B07 – IMPERMEABILIZAÇÃO</v>
      </c>
      <c r="AMH1156" s="85"/>
      <c r="AMI1156" s="85"/>
      <c r="AMJ1156" s="85"/>
    </row>
    <row r="1157" s="84" customFormat="true" ht="34.3" hidden="true" customHeight="false" outlineLevel="1" collapsed="false">
      <c r="A1157" s="69"/>
      <c r="B1157" s="86"/>
      <c r="C1157" s="105" t="str">
        <f aca="false">C1155</f>
        <v>CIOPAC</v>
      </c>
      <c r="D1157" s="106" t="str">
        <f aca="false">D1155</f>
        <v>1º PAV.</v>
      </c>
      <c r="E1157" s="106" t="str">
        <f aca="false">E1155</f>
        <v>VESTIÁRIO OFICIAIS A=17,34m2</v>
      </c>
      <c r="F1157" s="107" t="str">
        <f aca="false">F1155</f>
        <v>PAREDE</v>
      </c>
      <c r="G1157" s="108"/>
      <c r="H1157" s="109"/>
      <c r="I1157" s="110"/>
      <c r="J1157" s="108"/>
      <c r="K1157" s="109"/>
      <c r="L1157" s="110"/>
      <c r="M1157" s="108"/>
      <c r="N1157" s="109"/>
      <c r="O1157" s="110"/>
      <c r="P1157" s="111"/>
      <c r="Q1157" s="112"/>
      <c r="R1157" s="113"/>
      <c r="S1157" s="114"/>
      <c r="T1157" s="115"/>
      <c r="U1157" s="116"/>
      <c r="V1157" s="117"/>
      <c r="W1157" s="118" t="n">
        <f aca="false">W1154</f>
        <v>67.915</v>
      </c>
      <c r="X1157" s="119" t="n">
        <v>11165</v>
      </c>
      <c r="Y1157" s="106" t="str">
        <f aca="false">IFERROR(VLOOKUP($X1157,'BASE DADOS'!$B$2:$E$16877,2,FALSE()),"-")</f>
        <v>ORSE</v>
      </c>
      <c r="Z1157" s="106" t="str">
        <f aca="false">IFERROR(VLOOKUP($X1157,'BASE DADOS'!$B$2:$E$16877,3,FALSE()),"-")</f>
        <v>Revestimento cerâmico para piso ou parede, 37 x 59 cm, Arielle, linha riviera, cor branca ou similar, PEI-3, aplicado com argamassa industrializada ac-ii, rejuntado, exclusive regularização de base ou emboço</v>
      </c>
      <c r="AA1157" s="107" t="str">
        <f aca="false">IFERROR(VLOOKUP($X1157,'BASE DADOS'!$B$2:$E$16877,4,FALSE()),"-")</f>
        <v>m2</v>
      </c>
      <c r="AB1157" s="120" t="s">
        <v>17006</v>
      </c>
      <c r="AC1157" s="121" t="str">
        <f aca="false">IFERROR(VLOOKUP(AB1157,'ETAPAS ORCAM'!$B$4:$C$58,2,FALSE()),"-")</f>
        <v>B08 – REVESTIMENTO INTERNO – PAREDE</v>
      </c>
      <c r="AMH1157" s="85"/>
      <c r="AMI1157" s="85"/>
      <c r="AMJ1157" s="85"/>
    </row>
    <row r="1158" s="84" customFormat="true" ht="17.9" hidden="true" customHeight="false" outlineLevel="1" collapsed="false">
      <c r="A1158" s="69"/>
      <c r="B1158" s="86"/>
      <c r="C1158" s="105" t="str">
        <f aca="false">C1157</f>
        <v>CIOPAC</v>
      </c>
      <c r="D1158" s="106" t="str">
        <f aca="false">D1157</f>
        <v>1º PAV.</v>
      </c>
      <c r="E1158" s="106" t="str">
        <f aca="false">E1157</f>
        <v>VESTIÁRIO OFICIAIS A=17,34m2</v>
      </c>
      <c r="F1158" s="107" t="str">
        <f aca="false">F1157</f>
        <v>PAREDE</v>
      </c>
      <c r="G1158" s="108"/>
      <c r="H1158" s="109"/>
      <c r="I1158" s="110"/>
      <c r="J1158" s="108"/>
      <c r="K1158" s="109"/>
      <c r="L1158" s="110"/>
      <c r="M1158" s="108"/>
      <c r="N1158" s="109"/>
      <c r="O1158" s="110"/>
      <c r="P1158" s="111"/>
      <c r="Q1158" s="112"/>
      <c r="R1158" s="113"/>
      <c r="S1158" s="114"/>
      <c r="T1158" s="115"/>
      <c r="U1158" s="116"/>
      <c r="V1158" s="117"/>
      <c r="W1158" s="118" t="n">
        <f aca="false">W1157</f>
        <v>67.915</v>
      </c>
      <c r="X1158" s="119" t="n">
        <v>99807</v>
      </c>
      <c r="Y1158" s="106" t="str">
        <f aca="false">IFERROR(VLOOKUP($X1158,'BASE DADOS'!$B$2:$E$16877,2,FALSE()),"-")</f>
        <v>SINAPI</v>
      </c>
      <c r="Z1158" s="106" t="str">
        <f aca="false">IFERROR(VLOOKUP($X1158,'BASE DADOS'!$B$2:$E$16877,3,FALSE()),"-")</f>
        <v>Limpeza de revestimento cerâmico em parede utilizando detergente neutro e escovação manual. af_04/2019</v>
      </c>
      <c r="AA1158" s="107" t="str">
        <f aca="false">IFERROR(VLOOKUP($X1158,'BASE DADOS'!$B$2:$E$16877,4,FALSE()),"-")</f>
        <v>m2</v>
      </c>
      <c r="AB1158" s="120" t="s">
        <v>17004</v>
      </c>
      <c r="AC1158" s="121" t="str">
        <f aca="false">IFERROR(VLOOKUP(AB1158,'ETAPAS ORCAM'!$B$4:$C$58,2,FALSE()),"-")</f>
        <v>B39 – LIMPEZA FINAL</v>
      </c>
      <c r="AMH1158" s="85"/>
      <c r="AMI1158" s="85"/>
      <c r="AMJ1158" s="85"/>
    </row>
    <row r="1159" s="104" customFormat="true" ht="17.9" hidden="true" customHeight="false" outlineLevel="1" collapsed="false">
      <c r="A1159" s="69"/>
      <c r="B1159" s="86"/>
      <c r="C1159" s="168" t="str">
        <f aca="false">C1158</f>
        <v>CIOPAC</v>
      </c>
      <c r="D1159" s="169" t="str">
        <f aca="false">D1158</f>
        <v>1º PAV.</v>
      </c>
      <c r="E1159" s="169" t="str">
        <f aca="false">E1158</f>
        <v>VESTIÁRIO OFICIAIS A=17,34m2</v>
      </c>
      <c r="F1159" s="170" t="s">
        <v>16955</v>
      </c>
      <c r="G1159" s="171" t="n">
        <f aca="false">G1145</f>
        <v>17.34</v>
      </c>
      <c r="H1159" s="172"/>
      <c r="I1159" s="173"/>
      <c r="J1159" s="171"/>
      <c r="K1159" s="172"/>
      <c r="L1159" s="173"/>
      <c r="M1159" s="171"/>
      <c r="N1159" s="172"/>
      <c r="O1159" s="173"/>
      <c r="P1159" s="174"/>
      <c r="Q1159" s="175"/>
      <c r="R1159" s="176"/>
      <c r="S1159" s="177" t="n">
        <f aca="false">IF(G1159&lt;&gt;0,(G1159+P1159),(J1159*M1159)+P1159)</f>
        <v>17.34</v>
      </c>
      <c r="T1159" s="178" t="n">
        <f aca="false">IF(H1159&lt;&gt;0,(H1159+Q1159),(K1159*N1159)+Q1159)</f>
        <v>0</v>
      </c>
      <c r="U1159" s="179" t="n">
        <f aca="false">IF(I1159&lt;&gt;0,(I1159+R1159),(L1159*O1159)+R1159)</f>
        <v>0</v>
      </c>
      <c r="V1159" s="180" t="n">
        <f aca="false">SUM(S1159:U1159)</f>
        <v>17.34</v>
      </c>
      <c r="W1159" s="181"/>
      <c r="X1159" s="182"/>
      <c r="Y1159" s="169"/>
      <c r="Z1159" s="169"/>
      <c r="AA1159" s="170"/>
      <c r="AB1159" s="183"/>
      <c r="AC1159" s="184"/>
      <c r="AMH1159" s="85"/>
      <c r="AMI1159" s="85"/>
      <c r="AMJ1159" s="85"/>
    </row>
    <row r="1160" s="84" customFormat="true" ht="17.9" hidden="true" customHeight="false" outlineLevel="1" collapsed="false">
      <c r="A1160" s="69"/>
      <c r="B1160" s="86"/>
      <c r="C1160" s="105" t="str">
        <f aca="false">C1159</f>
        <v>CIOPAC</v>
      </c>
      <c r="D1160" s="106" t="str">
        <f aca="false">D1159</f>
        <v>1º PAV.</v>
      </c>
      <c r="E1160" s="106" t="str">
        <f aca="false">E1159</f>
        <v>VESTIÁRIO OFICIAIS A=17,34m2</v>
      </c>
      <c r="F1160" s="107" t="str">
        <f aca="false">F1159</f>
        <v>TETO</v>
      </c>
      <c r="G1160" s="108"/>
      <c r="H1160" s="109"/>
      <c r="I1160" s="110"/>
      <c r="J1160" s="108"/>
      <c r="K1160" s="109"/>
      <c r="L1160" s="110"/>
      <c r="M1160" s="108"/>
      <c r="N1160" s="109"/>
      <c r="O1160" s="110"/>
      <c r="P1160" s="111"/>
      <c r="Q1160" s="112"/>
      <c r="R1160" s="113"/>
      <c r="S1160" s="114"/>
      <c r="T1160" s="115"/>
      <c r="U1160" s="116"/>
      <c r="V1160" s="117"/>
      <c r="W1160" s="118" t="n">
        <f aca="false">V1159</f>
        <v>17.34</v>
      </c>
      <c r="X1160" s="119" t="n">
        <v>96114</v>
      </c>
      <c r="Y1160" s="106" t="str">
        <f aca="false">IFERROR(VLOOKUP($X1160,'BASE DADOS'!$B$2:$E$16877,2,FALSE()),"-")</f>
        <v>SINAPI</v>
      </c>
      <c r="Z1160" s="106" t="str">
        <f aca="false">IFERROR(VLOOKUP($X1160,'BASE DADOS'!$B$2:$E$16877,3,FALSE()),"-")</f>
        <v>Forro em drywall, para ambientes comerciais, inclusive estrutura de fixação. af_05/2017_ps</v>
      </c>
      <c r="AA1160" s="107" t="str">
        <f aca="false">IFERROR(VLOOKUP($X1160,'BASE DADOS'!$B$2:$E$16877,4,FALSE()),"-")</f>
        <v>m2</v>
      </c>
      <c r="AB1160" s="120" t="s">
        <v>17018</v>
      </c>
      <c r="AC1160" s="121" t="str">
        <f aca="false">IFERROR(VLOOKUP(AB1160,'ETAPAS ORCAM'!$B$4:$C$58,2,FALSE()),"-")</f>
        <v>B09 – REVESTIMENTO INTERNO – TETO</v>
      </c>
      <c r="AMH1160" s="85"/>
      <c r="AMI1160" s="85"/>
      <c r="AMJ1160" s="85"/>
    </row>
    <row r="1161" s="84" customFormat="true" ht="17.9" hidden="true" customHeight="false" outlineLevel="1" collapsed="false">
      <c r="A1161" s="69"/>
      <c r="B1161" s="86"/>
      <c r="C1161" s="105" t="str">
        <f aca="false">C1160</f>
        <v>CIOPAC</v>
      </c>
      <c r="D1161" s="106" t="str">
        <f aca="false">D1160</f>
        <v>1º PAV.</v>
      </c>
      <c r="E1161" s="106" t="str">
        <f aca="false">E1160</f>
        <v>VESTIÁRIO OFICIAIS A=17,34m2</v>
      </c>
      <c r="F1161" s="107" t="str">
        <f aca="false">F1160</f>
        <v>TETO</v>
      </c>
      <c r="G1161" s="108"/>
      <c r="H1161" s="109"/>
      <c r="I1161" s="110"/>
      <c r="J1161" s="108"/>
      <c r="K1161" s="109"/>
      <c r="L1161" s="110"/>
      <c r="M1161" s="108"/>
      <c r="N1161" s="109"/>
      <c r="O1161" s="110"/>
      <c r="P1161" s="111"/>
      <c r="Q1161" s="112"/>
      <c r="R1161" s="113"/>
      <c r="S1161" s="114"/>
      <c r="T1161" s="115"/>
      <c r="U1161" s="116"/>
      <c r="V1161" s="117"/>
      <c r="W1161" s="118" t="n">
        <f aca="false">J1152</f>
        <v>17</v>
      </c>
      <c r="X1161" s="119" t="n">
        <v>9082</v>
      </c>
      <c r="Y1161" s="106" t="str">
        <f aca="false">IFERROR(VLOOKUP($X1161,'BASE DADOS'!$B$2:$E$16877,2,FALSE()),"-")</f>
        <v>ORSE</v>
      </c>
      <c r="Z1161" s="106" t="str">
        <f aca="false">IFERROR(VLOOKUP($X1161,'BASE DADOS'!$B$2:$E$16877,3,FALSE()),"-")</f>
        <v>Tabica metálica 3x3cm para forro de gesso (fornecimento e montagem)</v>
      </c>
      <c r="AA1161" s="107" t="str">
        <f aca="false">IFERROR(VLOOKUP($X1161,'BASE DADOS'!$B$2:$E$16877,4,FALSE()),"-")</f>
        <v>m</v>
      </c>
      <c r="AB1161" s="120" t="s">
        <v>17018</v>
      </c>
      <c r="AC1161" s="121" t="str">
        <f aca="false">IFERROR(VLOOKUP(AB1161,'ETAPAS ORCAM'!$B$4:$C$58,2,FALSE()),"-")</f>
        <v>B09 – REVESTIMENTO INTERNO – TETO</v>
      </c>
      <c r="AMH1161" s="85"/>
      <c r="AMI1161" s="85"/>
      <c r="AMJ1161" s="85"/>
    </row>
    <row r="1162" s="84" customFormat="true" ht="17.9" hidden="true" customHeight="false" outlineLevel="1" collapsed="false">
      <c r="A1162" s="69"/>
      <c r="B1162" s="86"/>
      <c r="C1162" s="105" t="str">
        <f aca="false">C1161</f>
        <v>CIOPAC</v>
      </c>
      <c r="D1162" s="106" t="str">
        <f aca="false">D1161</f>
        <v>1º PAV.</v>
      </c>
      <c r="E1162" s="106" t="str">
        <f aca="false">E1161</f>
        <v>VESTIÁRIO OFICIAIS A=17,34m2</v>
      </c>
      <c r="F1162" s="107" t="str">
        <f aca="false">F1161</f>
        <v>TETO</v>
      </c>
      <c r="G1162" s="108"/>
      <c r="H1162" s="109"/>
      <c r="I1162" s="110"/>
      <c r="J1162" s="108"/>
      <c r="K1162" s="109"/>
      <c r="L1162" s="110"/>
      <c r="M1162" s="108"/>
      <c r="N1162" s="109"/>
      <c r="O1162" s="110"/>
      <c r="P1162" s="111"/>
      <c r="Q1162" s="112"/>
      <c r="R1162" s="113"/>
      <c r="S1162" s="114"/>
      <c r="T1162" s="115"/>
      <c r="U1162" s="116"/>
      <c r="V1162" s="117"/>
      <c r="W1162" s="118" t="n">
        <f aca="false">W1160</f>
        <v>17.34</v>
      </c>
      <c r="X1162" s="119" t="n">
        <v>88484</v>
      </c>
      <c r="Y1162" s="106" t="str">
        <f aca="false">IFERROR(VLOOKUP($X1162,'BASE DADOS'!$B$2:$E$16877,2,FALSE()),"-")</f>
        <v>SINAPI</v>
      </c>
      <c r="Z1162" s="106" t="str">
        <f aca="false">IFERROR(VLOOKUP($X1162,'BASE DADOS'!$B$2:$E$16877,3,FALSE()),"-")</f>
        <v>Aplicação de fundo selador acrílico em teto, uma demão. af_06/2014</v>
      </c>
      <c r="AA1162" s="107" t="str">
        <f aca="false">IFERROR(VLOOKUP($X1162,'BASE DADOS'!$B$2:$E$16877,4,FALSE()),"-")</f>
        <v>m2</v>
      </c>
      <c r="AB1162" s="120" t="s">
        <v>17008</v>
      </c>
      <c r="AC1162" s="121" t="str">
        <f aca="false">IFERROR(VLOOKUP(AB1162,'ETAPAS ORCAM'!$B$4:$C$58,2,FALSE()),"-")</f>
        <v>B15 – PINTURA INTERNA – TETO</v>
      </c>
      <c r="AMH1162" s="85"/>
      <c r="AMI1162" s="85"/>
      <c r="AMJ1162" s="85"/>
    </row>
    <row r="1163" s="84" customFormat="true" ht="17.9" hidden="true" customHeight="false" outlineLevel="1" collapsed="false">
      <c r="A1163" s="69"/>
      <c r="B1163" s="86"/>
      <c r="C1163" s="105" t="str">
        <f aca="false">C1162</f>
        <v>CIOPAC</v>
      </c>
      <c r="D1163" s="106" t="str">
        <f aca="false">D1162</f>
        <v>1º PAV.</v>
      </c>
      <c r="E1163" s="106" t="str">
        <f aca="false">E1162</f>
        <v>VESTIÁRIO OFICIAIS A=17,34m2</v>
      </c>
      <c r="F1163" s="107" t="str">
        <f aca="false">F1162</f>
        <v>TETO</v>
      </c>
      <c r="G1163" s="108"/>
      <c r="H1163" s="109"/>
      <c r="I1163" s="110"/>
      <c r="J1163" s="108"/>
      <c r="K1163" s="109"/>
      <c r="L1163" s="110"/>
      <c r="M1163" s="108"/>
      <c r="N1163" s="109"/>
      <c r="O1163" s="110"/>
      <c r="P1163" s="111"/>
      <c r="Q1163" s="112"/>
      <c r="R1163" s="113"/>
      <c r="S1163" s="114"/>
      <c r="T1163" s="115"/>
      <c r="U1163" s="116"/>
      <c r="V1163" s="117"/>
      <c r="W1163" s="118" t="n">
        <f aca="false">W1162</f>
        <v>17.34</v>
      </c>
      <c r="X1163" s="119" t="n">
        <v>88496</v>
      </c>
      <c r="Y1163" s="106" t="str">
        <f aca="false">IFERROR(VLOOKUP($X1163,'BASE DADOS'!$B$2:$E$16877,2,FALSE()),"-")</f>
        <v>SINAPI</v>
      </c>
      <c r="Z1163" s="106" t="str">
        <f aca="false">IFERROR(VLOOKUP($X1163,'BASE DADOS'!$B$2:$E$16877,3,FALSE()),"-")</f>
        <v>Aplicação e lixamento de massa látex em teto, duas demãos. af_06/2014</v>
      </c>
      <c r="AA1163" s="107" t="str">
        <f aca="false">IFERROR(VLOOKUP($X1163,'BASE DADOS'!$B$2:$E$16877,4,FALSE()),"-")</f>
        <v>m2</v>
      </c>
      <c r="AB1163" s="120" t="s">
        <v>17008</v>
      </c>
      <c r="AC1163" s="121" t="str">
        <f aca="false">IFERROR(VLOOKUP(AB1163,'ETAPAS ORCAM'!$B$4:$C$58,2,FALSE()),"-")</f>
        <v>B15 – PINTURA INTERNA – TETO</v>
      </c>
      <c r="AMH1163" s="85"/>
      <c r="AMI1163" s="85"/>
      <c r="AMJ1163" s="85"/>
    </row>
    <row r="1164" s="84" customFormat="true" ht="17.9" hidden="true" customHeight="false" outlineLevel="1" collapsed="false">
      <c r="A1164" s="69"/>
      <c r="B1164" s="86"/>
      <c r="C1164" s="105" t="str">
        <f aca="false">C1163</f>
        <v>CIOPAC</v>
      </c>
      <c r="D1164" s="106" t="str">
        <f aca="false">D1163</f>
        <v>1º PAV.</v>
      </c>
      <c r="E1164" s="106" t="str">
        <f aca="false">E1163</f>
        <v>VESTIÁRIO OFICIAIS A=17,34m2</v>
      </c>
      <c r="F1164" s="107" t="str">
        <f aca="false">F1163</f>
        <v>TETO</v>
      </c>
      <c r="G1164" s="108"/>
      <c r="H1164" s="109"/>
      <c r="I1164" s="110"/>
      <c r="J1164" s="108"/>
      <c r="K1164" s="109"/>
      <c r="L1164" s="110"/>
      <c r="M1164" s="108"/>
      <c r="N1164" s="109"/>
      <c r="O1164" s="110"/>
      <c r="P1164" s="111"/>
      <c r="Q1164" s="112"/>
      <c r="R1164" s="113"/>
      <c r="S1164" s="114"/>
      <c r="T1164" s="115"/>
      <c r="U1164" s="116"/>
      <c r="V1164" s="117"/>
      <c r="W1164" s="118" t="n">
        <f aca="false">W1163</f>
        <v>17.34</v>
      </c>
      <c r="X1164" s="119" t="n">
        <v>104639</v>
      </c>
      <c r="Y1164" s="106" t="str">
        <f aca="false">IFERROR(VLOOKUP($X1164,'BASE DADOS'!$B$2:$E$16877,2,FALSE()),"-")</f>
        <v>SINAPI</v>
      </c>
      <c r="Z1164" s="106" t="str">
        <f aca="false">IFERROR(VLOOKUP($X1164,'BASE DADOS'!$B$2:$E$16877,3,FALSE()),"-")</f>
        <v>Pintura látex acrílica econômica, aplicação manual em teto, duas demãos. Af_04/2023</v>
      </c>
      <c r="AA1164" s="107" t="str">
        <f aca="false">IFERROR(VLOOKUP($X1164,'BASE DADOS'!$B$2:$E$16877,4,FALSE()),"-")</f>
        <v>m2</v>
      </c>
      <c r="AB1164" s="120" t="s">
        <v>17008</v>
      </c>
      <c r="AC1164" s="121" t="str">
        <f aca="false">IFERROR(VLOOKUP(AB1164,'ETAPAS ORCAM'!$B$4:$C$58,2,FALSE()),"-")</f>
        <v>B15 – PINTURA INTERNA – TETO</v>
      </c>
      <c r="AMH1164" s="85"/>
      <c r="AMI1164" s="85"/>
      <c r="AMJ1164" s="85"/>
    </row>
    <row r="1165" s="104" customFormat="true" ht="17.9" hidden="true" customHeight="false" outlineLevel="1" collapsed="false">
      <c r="A1165" s="69"/>
      <c r="B1165" s="86"/>
      <c r="C1165" s="168" t="str">
        <f aca="false">C1164</f>
        <v>CIOPAC</v>
      </c>
      <c r="D1165" s="169" t="str">
        <f aca="false">D1164</f>
        <v>1º PAV.</v>
      </c>
      <c r="E1165" s="169" t="str">
        <f aca="false">E1164</f>
        <v>VESTIÁRIO OFICIAIS A=17,34m2</v>
      </c>
      <c r="F1165" s="170" t="s">
        <v>17020</v>
      </c>
      <c r="G1165" s="171" t="n">
        <v>1</v>
      </c>
      <c r="H1165" s="172"/>
      <c r="I1165" s="173"/>
      <c r="J1165" s="171"/>
      <c r="K1165" s="172"/>
      <c r="L1165" s="173"/>
      <c r="M1165" s="171"/>
      <c r="N1165" s="172"/>
      <c r="O1165" s="173"/>
      <c r="P1165" s="174"/>
      <c r="Q1165" s="175"/>
      <c r="R1165" s="176"/>
      <c r="S1165" s="177" t="n">
        <f aca="false">IF(G1165&lt;&gt;0,(G1165+P1165),(J1165*M1165)+P1165)</f>
        <v>1</v>
      </c>
      <c r="T1165" s="178" t="n">
        <f aca="false">IF(H1165&lt;&gt;0,(H1165+Q1165),(K1165*N1165)+Q1165)</f>
        <v>0</v>
      </c>
      <c r="U1165" s="179" t="n">
        <f aca="false">IF(I1165&lt;&gt;0,(I1165+R1165),(L1165*O1165)+R1165)</f>
        <v>0</v>
      </c>
      <c r="V1165" s="180" t="n">
        <f aca="false">SUM(S1165:U1165)</f>
        <v>1</v>
      </c>
      <c r="W1165" s="181"/>
      <c r="X1165" s="182"/>
      <c r="Y1165" s="169"/>
      <c r="Z1165" s="169"/>
      <c r="AA1165" s="170"/>
      <c r="AB1165" s="183"/>
      <c r="AC1165" s="184"/>
      <c r="AMH1165" s="85"/>
      <c r="AMI1165" s="85"/>
      <c r="AMJ1165" s="85"/>
    </row>
    <row r="1166" s="84" customFormat="true" ht="34.3" hidden="true" customHeight="false" outlineLevel="1" collapsed="false">
      <c r="A1166" s="69"/>
      <c r="B1166" s="86"/>
      <c r="C1166" s="105" t="str">
        <f aca="false">C1165</f>
        <v>CIOPAC</v>
      </c>
      <c r="D1166" s="106" t="str">
        <f aca="false">D1165</f>
        <v>1º PAV.</v>
      </c>
      <c r="E1166" s="106" t="str">
        <f aca="false">E1165</f>
        <v>VESTIÁRIO OFICIAIS A=17,34m2</v>
      </c>
      <c r="F1166" s="107" t="str">
        <f aca="false">F1165</f>
        <v>ESQ. MADEIRA</v>
      </c>
      <c r="G1166" s="108"/>
      <c r="H1166" s="109"/>
      <c r="I1166" s="110"/>
      <c r="J1166" s="108"/>
      <c r="K1166" s="109"/>
      <c r="L1166" s="110"/>
      <c r="M1166" s="108"/>
      <c r="N1166" s="109"/>
      <c r="O1166" s="110"/>
      <c r="P1166" s="111"/>
      <c r="Q1166" s="112"/>
      <c r="R1166" s="113"/>
      <c r="S1166" s="114"/>
      <c r="T1166" s="115"/>
      <c r="U1166" s="116"/>
      <c r="V1166" s="117"/>
      <c r="W1166" s="118" t="n">
        <v>4</v>
      </c>
      <c r="X1166" s="119" t="n">
        <v>7788</v>
      </c>
      <c r="Y1166" s="106" t="str">
        <f aca="false">IFERROR(VLOOKUP($X1166,'BASE DADOS'!$B$2:$E$16877,2,FALSE()),"-")</f>
        <v>ORSE</v>
      </c>
      <c r="Z1166" s="106" t="str">
        <f aca="false">IFERROR(VLOOKUP($X1166,'BASE DADOS'!$B$2:$E$16877,3,FALSE()),"-")</f>
        <v>Porta em madeira compensada (canela), lisa, semi-ôca, (0.60 x 1,60 a 2.10 m), revestida c/fórmica, inclusive ferragens (livre/ocupado), para uso em divisórias granito ou mármore</v>
      </c>
      <c r="AA1166" s="107" t="str">
        <f aca="false">IFERROR(VLOOKUP($X1166,'BASE DADOS'!$B$2:$E$16877,4,FALSE()),"-")</f>
        <v>un</v>
      </c>
      <c r="AB1166" s="120" t="s">
        <v>17009</v>
      </c>
      <c r="AC1166" s="121" t="str">
        <f aca="false">IFERROR(VLOOKUP(AB1166,'ETAPAS ORCAM'!$B$4:$C$58,2,FALSE()),"-")</f>
        <v>B12 – ESQUADRIAS</v>
      </c>
      <c r="AMH1166" s="85"/>
      <c r="AMI1166" s="85"/>
      <c r="AMJ1166" s="85"/>
    </row>
    <row r="1167" s="84" customFormat="true" ht="42.5" hidden="true" customHeight="false" outlineLevel="1" collapsed="false">
      <c r="A1167" s="69"/>
      <c r="B1167" s="86"/>
      <c r="C1167" s="105" t="str">
        <f aca="false">C1166</f>
        <v>CIOPAC</v>
      </c>
      <c r="D1167" s="106" t="str">
        <f aca="false">D1166</f>
        <v>1º PAV.</v>
      </c>
      <c r="E1167" s="106" t="str">
        <f aca="false">E1166</f>
        <v>VESTIÁRIO OFICIAIS A=17,34m2</v>
      </c>
      <c r="F1167" s="107" t="str">
        <f aca="false">F1166</f>
        <v>ESQ. MADEIRA</v>
      </c>
      <c r="G1167" s="108"/>
      <c r="H1167" s="109"/>
      <c r="I1167" s="110"/>
      <c r="J1167" s="108"/>
      <c r="K1167" s="109"/>
      <c r="L1167" s="110"/>
      <c r="M1167" s="108"/>
      <c r="N1167" s="109"/>
      <c r="O1167" s="110"/>
      <c r="P1167" s="111"/>
      <c r="Q1167" s="112"/>
      <c r="R1167" s="113"/>
      <c r="S1167" s="114"/>
      <c r="T1167" s="115"/>
      <c r="U1167" s="116"/>
      <c r="V1167" s="117"/>
      <c r="W1167" s="118" t="n">
        <v>1</v>
      </c>
      <c r="X1167" s="119" t="n">
        <v>90843</v>
      </c>
      <c r="Y1167" s="106" t="str">
        <f aca="false">IFERROR(VLOOKUP($X1167,'BASE DADOS'!$B$2:$E$16877,2,FALSE()),"-")</f>
        <v>SINAPI</v>
      </c>
      <c r="Z1167" s="106" t="str">
        <f aca="false">IFERROR(VLOOKUP($X1167,'BASE DADOS'!$B$2:$E$16877,3,FALSE()),"-")</f>
        <v>Kit de porta de madeira para pintura, semi-oca (leve ou média), padrão médio, 80x210cm, espessura de 3,5cm, itens inclusos: dobradiças, montagem e instalação do batente, fechadura com execução do furo - fornecimento e instalação. af_12/2019</v>
      </c>
      <c r="AA1167" s="107" t="str">
        <f aca="false">IFERROR(VLOOKUP($X1167,'BASE DADOS'!$B$2:$E$16877,4,FALSE()),"-")</f>
        <v>un</v>
      </c>
      <c r="AB1167" s="120" t="s">
        <v>17009</v>
      </c>
      <c r="AC1167" s="121" t="str">
        <f aca="false">IFERROR(VLOOKUP(AB1167,'ETAPAS ORCAM'!$B$4:$C$58,2,FALSE()),"-")</f>
        <v>B12 – ESQUADRIAS</v>
      </c>
      <c r="AMH1167" s="85"/>
      <c r="AMI1167" s="85"/>
      <c r="AMJ1167" s="85"/>
    </row>
    <row r="1168" s="84" customFormat="true" ht="26.1" hidden="true" customHeight="false" outlineLevel="1" collapsed="false">
      <c r="A1168" s="69"/>
      <c r="B1168" s="86"/>
      <c r="C1168" s="105" t="str">
        <f aca="false">C1167</f>
        <v>CIOPAC</v>
      </c>
      <c r="D1168" s="106" t="str">
        <f aca="false">D1167</f>
        <v>1º PAV.</v>
      </c>
      <c r="E1168" s="106" t="str">
        <f aca="false">E1167</f>
        <v>VESTIÁRIO OFICIAIS A=17,34m2</v>
      </c>
      <c r="F1168" s="107" t="str">
        <f aca="false">F1167</f>
        <v>ESQ. MADEIRA</v>
      </c>
      <c r="G1168" s="108"/>
      <c r="H1168" s="109"/>
      <c r="I1168" s="110"/>
      <c r="J1168" s="108"/>
      <c r="K1168" s="109"/>
      <c r="L1168" s="110"/>
      <c r="M1168" s="108"/>
      <c r="N1168" s="109"/>
      <c r="O1168" s="110"/>
      <c r="P1168" s="111"/>
      <c r="Q1168" s="112"/>
      <c r="R1168" s="113"/>
      <c r="S1168" s="114"/>
      <c r="T1168" s="115"/>
      <c r="U1168" s="116"/>
      <c r="V1168" s="117"/>
      <c r="W1168" s="118" t="n">
        <f aca="false">(0.8*2.1)*3</f>
        <v>5.04</v>
      </c>
      <c r="X1168" s="119" t="n">
        <v>2309</v>
      </c>
      <c r="Y1168" s="106" t="str">
        <f aca="false">IFERROR(VLOOKUP($X1168,'BASE DADOS'!$B$2:$E$16877,2,FALSE()),"-")</f>
        <v>ORSE</v>
      </c>
      <c r="Z1168" s="106" t="str">
        <f aca="false">IFERROR(VLOOKUP($X1168,'BASE DADOS'!$B$2:$E$16877,3,FALSE()),"-")</f>
        <v>Pintura sobre superfícies de madeira com aplicação de 01 demão de fundo sintético nivelador, 01 demão de massa a óleo e 02 demãos de tinta esmalte</v>
      </c>
      <c r="AA1168" s="107" t="str">
        <f aca="false">IFERROR(VLOOKUP($X1168,'BASE DADOS'!$B$2:$E$16877,4,FALSE()),"-")</f>
        <v>m2</v>
      </c>
      <c r="AB1168" s="120" t="s">
        <v>17021</v>
      </c>
      <c r="AC1168" s="121" t="str">
        <f aca="false">IFERROR(VLOOKUP(AB1168,'ETAPAS ORCAM'!$B$4:$C$58,2,FALSE()),"-")</f>
        <v>B16 – PINTURA – ESQ. MADEIRA</v>
      </c>
      <c r="AMH1168" s="85"/>
      <c r="AMI1168" s="85"/>
      <c r="AMJ1168" s="85"/>
    </row>
    <row r="1169" s="84" customFormat="true" ht="17.9" hidden="true" customHeight="false" outlineLevel="1" collapsed="false">
      <c r="A1169" s="69"/>
      <c r="B1169" s="86"/>
      <c r="C1169" s="105" t="str">
        <f aca="false">C1168</f>
        <v>CIOPAC</v>
      </c>
      <c r="D1169" s="106" t="str">
        <f aca="false">D1168</f>
        <v>1º PAV.</v>
      </c>
      <c r="E1169" s="106" t="str">
        <f aca="false">E1168</f>
        <v>VESTIÁRIO OFICIAIS A=17,34m2</v>
      </c>
      <c r="F1169" s="107" t="str">
        <f aca="false">F1168</f>
        <v>ESQ. MADEIRA</v>
      </c>
      <c r="G1169" s="108"/>
      <c r="H1169" s="109"/>
      <c r="I1169" s="110"/>
      <c r="J1169" s="108"/>
      <c r="K1169" s="109"/>
      <c r="L1169" s="110"/>
      <c r="M1169" s="108"/>
      <c r="N1169" s="109"/>
      <c r="O1169" s="110"/>
      <c r="P1169" s="111"/>
      <c r="Q1169" s="112"/>
      <c r="R1169" s="113"/>
      <c r="S1169" s="114"/>
      <c r="T1169" s="115"/>
      <c r="U1169" s="116"/>
      <c r="V1169" s="117"/>
      <c r="W1169" s="118" t="n">
        <v>0.85</v>
      </c>
      <c r="X1169" s="119" t="n">
        <v>2266</v>
      </c>
      <c r="Y1169" s="106" t="str">
        <f aca="false">IFERROR(VLOOKUP($X1169,'BASE DADOS'!$B$2:$E$16877,2,FALSE()),"-")</f>
        <v>ORSE</v>
      </c>
      <c r="Z1169" s="106" t="str">
        <f aca="false">IFERROR(VLOOKUP($X1169,'BASE DADOS'!$B$2:$E$16877,3,FALSE()),"-")</f>
        <v>Soleira em granito cinza andorinha, l = 15 cm, e = 2 cm</v>
      </c>
      <c r="AA1169" s="107" t="str">
        <f aca="false">IFERROR(VLOOKUP($X1169,'BASE DADOS'!$B$2:$E$16877,4,FALSE()),"-")</f>
        <v>m</v>
      </c>
      <c r="AB1169" s="120" t="s">
        <v>17003</v>
      </c>
      <c r="AC1169" s="121" t="str">
        <f aca="false">IFERROR(VLOOKUP(AB1169,'ETAPAS ORCAM'!$B$4:$C$58,2,FALSE()),"-")</f>
        <v>B11 – PAVIMENTAÇÃO</v>
      </c>
      <c r="AMH1169" s="85"/>
      <c r="AMI1169" s="85"/>
      <c r="AMJ1169" s="85"/>
    </row>
    <row r="1170" s="104" customFormat="true" ht="17.9" hidden="true" customHeight="false" outlineLevel="1" collapsed="false">
      <c r="A1170" s="69"/>
      <c r="B1170" s="86"/>
      <c r="C1170" s="168" t="str">
        <f aca="false">C1164</f>
        <v>CIOPAC</v>
      </c>
      <c r="D1170" s="169" t="str">
        <f aca="false">D1164</f>
        <v>1º PAV.</v>
      </c>
      <c r="E1170" s="169" t="str">
        <f aca="false">E1164</f>
        <v>VESTIÁRIO OFICIAIS A=17,34m2</v>
      </c>
      <c r="F1170" s="170" t="s">
        <v>17022</v>
      </c>
      <c r="G1170" s="171"/>
      <c r="H1170" s="172"/>
      <c r="I1170" s="173"/>
      <c r="J1170" s="171" t="n">
        <v>1.5</v>
      </c>
      <c r="K1170" s="172" t="n">
        <v>1.5</v>
      </c>
      <c r="L1170" s="173"/>
      <c r="M1170" s="171" t="n">
        <v>0.6</v>
      </c>
      <c r="N1170" s="172" t="n">
        <v>0.6</v>
      </c>
      <c r="O1170" s="173"/>
      <c r="P1170" s="174"/>
      <c r="Q1170" s="175"/>
      <c r="R1170" s="176"/>
      <c r="S1170" s="177" t="n">
        <f aca="false">IF(G1170&lt;&gt;0,(G1170+P1170),(J1170*M1170)+P1170)</f>
        <v>0.9</v>
      </c>
      <c r="T1170" s="178" t="n">
        <f aca="false">IF(H1170&lt;&gt;0,(H1170+Q1170),(K1170*N1170)+Q1170)</f>
        <v>0.9</v>
      </c>
      <c r="U1170" s="179" t="n">
        <f aca="false">IF(I1170&lt;&gt;0,(I1170+R1170),(L1170*O1170)+R1170)</f>
        <v>0</v>
      </c>
      <c r="V1170" s="180" t="n">
        <f aca="false">SUM(S1170:U1170)</f>
        <v>1.8</v>
      </c>
      <c r="W1170" s="181"/>
      <c r="X1170" s="182"/>
      <c r="Y1170" s="169"/>
      <c r="Z1170" s="169"/>
      <c r="AA1170" s="170"/>
      <c r="AB1170" s="183"/>
      <c r="AC1170" s="184"/>
      <c r="AMH1170" s="85"/>
      <c r="AMI1170" s="85"/>
      <c r="AMJ1170" s="85"/>
    </row>
    <row r="1171" s="84" customFormat="true" ht="26.1" hidden="true" customHeight="false" outlineLevel="1" collapsed="false">
      <c r="A1171" s="69"/>
      <c r="B1171" s="86"/>
      <c r="C1171" s="105" t="str">
        <f aca="false">C1170</f>
        <v>CIOPAC</v>
      </c>
      <c r="D1171" s="106" t="str">
        <f aca="false">D1170</f>
        <v>1º PAV.</v>
      </c>
      <c r="E1171" s="106" t="str">
        <f aca="false">E1170</f>
        <v>VESTIÁRIO OFICIAIS A=17,34m2</v>
      </c>
      <c r="F1171" s="107" t="str">
        <f aca="false">F1170</f>
        <v>ESQ. ALUMÍNIO</v>
      </c>
      <c r="G1171" s="108"/>
      <c r="H1171" s="109"/>
      <c r="I1171" s="110"/>
      <c r="J1171" s="108"/>
      <c r="K1171" s="109"/>
      <c r="L1171" s="110"/>
      <c r="M1171" s="108"/>
      <c r="N1171" s="109"/>
      <c r="O1171" s="110"/>
      <c r="P1171" s="111"/>
      <c r="Q1171" s="112"/>
      <c r="R1171" s="113"/>
      <c r="S1171" s="114"/>
      <c r="T1171" s="115"/>
      <c r="U1171" s="116"/>
      <c r="V1171" s="117"/>
      <c r="W1171" s="118" t="n">
        <f aca="false">V1170</f>
        <v>1.8</v>
      </c>
      <c r="X1171" s="119" t="n">
        <v>94569</v>
      </c>
      <c r="Y1171" s="106" t="str">
        <f aca="false">IFERROR(VLOOKUP($X1171,'BASE DADOS'!$B$2:$E$16877,2,FALSE()),"-")</f>
        <v>SINAPI</v>
      </c>
      <c r="Z1171" s="106" t="str">
        <f aca="false">IFERROR(VLOOKUP($X1171,'BASE DADOS'!$B$2:$E$16877,3,FALSE()),"-")</f>
        <v>Janela de alumínio tipo maxim-ar, com vidros, batente e ferragens. exclusive alizar, acabamento e contramarco. fornecimento e instalação. af_12/2019</v>
      </c>
      <c r="AA1171" s="107" t="str">
        <f aca="false">IFERROR(VLOOKUP($X1171,'BASE DADOS'!$B$2:$E$16877,4,FALSE()),"-")</f>
        <v>m2</v>
      </c>
      <c r="AB1171" s="120" t="s">
        <v>17009</v>
      </c>
      <c r="AC1171" s="121" t="str">
        <f aca="false">IFERROR(VLOOKUP(AB1171,'ETAPAS ORCAM'!$B$4:$C$58,2,FALSE()),"-")</f>
        <v>B12 – ESQUADRIAS</v>
      </c>
      <c r="AMH1171" s="85"/>
      <c r="AMI1171" s="85"/>
      <c r="AMJ1171" s="85"/>
    </row>
    <row r="1172" s="84" customFormat="true" ht="17.9" hidden="true" customHeight="false" outlineLevel="1" collapsed="false">
      <c r="A1172" s="69"/>
      <c r="B1172" s="86"/>
      <c r="C1172" s="105" t="str">
        <f aca="false">C1171</f>
        <v>CIOPAC</v>
      </c>
      <c r="D1172" s="106" t="str">
        <f aca="false">D1171</f>
        <v>1º PAV.</v>
      </c>
      <c r="E1172" s="106" t="str">
        <f aca="false">E1171</f>
        <v>VESTIÁRIO OFICIAIS A=17,34m2</v>
      </c>
      <c r="F1172" s="107" t="str">
        <f aca="false">F1171</f>
        <v>ESQ. ALUMÍNIO</v>
      </c>
      <c r="G1172" s="108"/>
      <c r="H1172" s="109"/>
      <c r="I1172" s="110"/>
      <c r="J1172" s="108"/>
      <c r="K1172" s="109"/>
      <c r="L1172" s="110"/>
      <c r="M1172" s="108"/>
      <c r="N1172" s="109"/>
      <c r="O1172" s="110"/>
      <c r="P1172" s="111"/>
      <c r="Q1172" s="112"/>
      <c r="R1172" s="113"/>
      <c r="S1172" s="114"/>
      <c r="T1172" s="115"/>
      <c r="U1172" s="116"/>
      <c r="V1172" s="117"/>
      <c r="W1172" s="118" t="n">
        <f aca="false">+W1171*2</f>
        <v>3.6</v>
      </c>
      <c r="X1172" s="119" t="n">
        <v>99821</v>
      </c>
      <c r="Y1172" s="106" t="str">
        <f aca="false">IFERROR(VLOOKUP($X1172,'BASE DADOS'!$B$2:$E$16877,2,FALSE()),"-")</f>
        <v>SINAPI</v>
      </c>
      <c r="Z1172" s="106" t="str">
        <f aca="false">IFERROR(VLOOKUP($X1172,'BASE DADOS'!$B$2:$E$16877,3,FALSE()),"-")</f>
        <v>Limpeza de janela de vidro com caixilho em aço/alumínio/pvc. af_04/2019</v>
      </c>
      <c r="AA1172" s="107" t="str">
        <f aca="false">IFERROR(VLOOKUP($X1172,'BASE DADOS'!$B$2:$E$16877,4,FALSE()),"-")</f>
        <v>m2</v>
      </c>
      <c r="AB1172" s="120" t="s">
        <v>17004</v>
      </c>
      <c r="AC1172" s="121" t="str">
        <f aca="false">IFERROR(VLOOKUP(AB1172,'ETAPAS ORCAM'!$B$4:$C$58,2,FALSE()),"-")</f>
        <v>B39 – LIMPEZA FINAL</v>
      </c>
      <c r="AMH1172" s="85"/>
      <c r="AMI1172" s="85"/>
      <c r="AMJ1172" s="85"/>
    </row>
    <row r="1173" s="84" customFormat="true" ht="17.9" hidden="true" customHeight="false" outlineLevel="1" collapsed="false">
      <c r="A1173" s="69"/>
      <c r="B1173" s="86"/>
      <c r="C1173" s="105" t="str">
        <f aca="false">C1172</f>
        <v>CIOPAC</v>
      </c>
      <c r="D1173" s="106" t="str">
        <f aca="false">D1172</f>
        <v>1º PAV.</v>
      </c>
      <c r="E1173" s="106" t="str">
        <f aca="false">E1172</f>
        <v>VESTIÁRIO OFICIAIS A=17,34m2</v>
      </c>
      <c r="F1173" s="107" t="str">
        <f aca="false">F1172</f>
        <v>ESQ. ALUMÍNIO</v>
      </c>
      <c r="G1173" s="108"/>
      <c r="H1173" s="109"/>
      <c r="I1173" s="110"/>
      <c r="J1173" s="108"/>
      <c r="K1173" s="109"/>
      <c r="L1173" s="110"/>
      <c r="M1173" s="108"/>
      <c r="N1173" s="109"/>
      <c r="O1173" s="110"/>
      <c r="P1173" s="111"/>
      <c r="Q1173" s="112"/>
      <c r="R1173" s="113"/>
      <c r="S1173" s="114"/>
      <c r="T1173" s="115"/>
      <c r="U1173" s="116"/>
      <c r="V1173" s="117"/>
      <c r="W1173" s="118" t="n">
        <f aca="false">+1.55*2</f>
        <v>3.1</v>
      </c>
      <c r="X1173" s="119" t="n">
        <v>1989</v>
      </c>
      <c r="Y1173" s="106" t="str">
        <f aca="false">IFERROR(VLOOKUP($X1173,'BASE DADOS'!$B$2:$E$16877,2,FALSE()),"-")</f>
        <v>ORSE</v>
      </c>
      <c r="Z1173" s="106" t="str">
        <f aca="false">IFERROR(VLOOKUP($X1173,'BASE DADOS'!$B$2:$E$16877,3,FALSE()),"-")</f>
        <v>Peitoril granito cinza polido, c/ largura = 22 cm, esp = 2 cm</v>
      </c>
      <c r="AA1173" s="107" t="str">
        <f aca="false">IFERROR(VLOOKUP($X1173,'BASE DADOS'!$B$2:$E$16877,4,FALSE()),"-")</f>
        <v>m</v>
      </c>
      <c r="AB1173" s="120" t="s">
        <v>17006</v>
      </c>
      <c r="AC1173" s="121" t="str">
        <f aca="false">IFERROR(VLOOKUP(AB1173,'ETAPAS ORCAM'!$B$4:$C$58,2,FALSE()),"-")</f>
        <v>B08 – REVESTIMENTO INTERNO – PAREDE</v>
      </c>
      <c r="AMH1173" s="85"/>
      <c r="AMI1173" s="85"/>
      <c r="AMJ1173" s="85"/>
    </row>
    <row r="1174" s="104" customFormat="true" ht="26.1" hidden="true" customHeight="false" outlineLevel="1" collapsed="false">
      <c r="A1174" s="69"/>
      <c r="B1174" s="86"/>
      <c r="C1174" s="168" t="str">
        <f aca="false">C1164</f>
        <v>CIOPAC</v>
      </c>
      <c r="D1174" s="169" t="str">
        <f aca="false">D1164</f>
        <v>1º PAV.</v>
      </c>
      <c r="E1174" s="169" t="str">
        <f aca="false">E1164</f>
        <v>VESTIÁRIO OFICIAIS A=17,34m2</v>
      </c>
      <c r="F1174" s="170" t="s">
        <v>16966</v>
      </c>
      <c r="G1174" s="171" t="n">
        <v>1</v>
      </c>
      <c r="H1174" s="172"/>
      <c r="I1174" s="173"/>
      <c r="J1174" s="171"/>
      <c r="K1174" s="172"/>
      <c r="L1174" s="173"/>
      <c r="M1174" s="171"/>
      <c r="N1174" s="172"/>
      <c r="O1174" s="173"/>
      <c r="P1174" s="174"/>
      <c r="Q1174" s="175"/>
      <c r="R1174" s="176"/>
      <c r="S1174" s="177" t="n">
        <f aca="false">IF(G1174&lt;&gt;0,(G1174+P1174),(J1174*M1174)+P1174)</f>
        <v>1</v>
      </c>
      <c r="T1174" s="178" t="n">
        <f aca="false">IF(H1174&lt;&gt;0,(H1174+Q1174),(K1174*N1174)+Q1174)</f>
        <v>0</v>
      </c>
      <c r="U1174" s="179" t="n">
        <f aca="false">IF(I1174&lt;&gt;0,(I1174+R1174),(L1174*O1174)+R1174)</f>
        <v>0</v>
      </c>
      <c r="V1174" s="180" t="n">
        <f aca="false">SUM(S1174:U1174)</f>
        <v>1</v>
      </c>
      <c r="W1174" s="181"/>
      <c r="X1174" s="182"/>
      <c r="Y1174" s="169"/>
      <c r="Z1174" s="169"/>
      <c r="AA1174" s="170"/>
      <c r="AB1174" s="183"/>
      <c r="AC1174" s="184"/>
      <c r="AMH1174" s="85"/>
      <c r="AMI1174" s="85"/>
      <c r="AMJ1174" s="85"/>
    </row>
    <row r="1175" s="84" customFormat="true" ht="34.3" hidden="true" customHeight="false" outlineLevel="1" collapsed="false">
      <c r="A1175" s="69"/>
      <c r="B1175" s="86"/>
      <c r="C1175" s="105" t="str">
        <f aca="false">C1174</f>
        <v>CIOPAC</v>
      </c>
      <c r="D1175" s="106" t="str">
        <f aca="false">D1174</f>
        <v>1º PAV.</v>
      </c>
      <c r="E1175" s="106" t="str">
        <f aca="false">E1174</f>
        <v>VESTIÁRIO OFICIAIS A=17,34m2</v>
      </c>
      <c r="F1175" s="107" t="str">
        <f aca="false">F1174</f>
        <v>BANCADAS, LOUÇAS E METAIS</v>
      </c>
      <c r="G1175" s="108"/>
      <c r="H1175" s="109"/>
      <c r="I1175" s="110"/>
      <c r="J1175" s="108"/>
      <c r="K1175" s="109"/>
      <c r="L1175" s="110"/>
      <c r="M1175" s="108"/>
      <c r="N1175" s="109"/>
      <c r="O1175" s="110"/>
      <c r="P1175" s="111"/>
      <c r="Q1175" s="112"/>
      <c r="R1175" s="113"/>
      <c r="S1175" s="114"/>
      <c r="T1175" s="115"/>
      <c r="U1175" s="116"/>
      <c r="V1175" s="117"/>
      <c r="W1175" s="118" t="n">
        <v>1</v>
      </c>
      <c r="X1175" s="119" t="n">
        <v>12274</v>
      </c>
      <c r="Y1175" s="106" t="str">
        <f aca="false">IFERROR(VLOOKUP($X1175,'BASE DADOS'!$B$2:$E$16877,2,FALSE()),"-")</f>
        <v>ORSE</v>
      </c>
      <c r="Z1175" s="106" t="str">
        <f aca="false">IFERROR(VLOOKUP($X1175,'BASE DADOS'!$B$2:$E$16877,3,FALSE()),"-")</f>
        <v>Lavatório com bancada em granito cinza andorinha, e = 2cm, dim 1.80x0.60, com 02 cubas de embutir de louça,  sifão ajustável metalizado, válvula cromada, torneira cromada, inclusive rodopia 10 cm, assentada</v>
      </c>
      <c r="AA1175" s="107" t="str">
        <f aca="false">IFERROR(VLOOKUP($X1175,'BASE DADOS'!$B$2:$E$16877,4,FALSE()),"-")</f>
        <v>un</v>
      </c>
      <c r="AB1175" s="120" t="s">
        <v>17023</v>
      </c>
      <c r="AC1175" s="121" t="str">
        <f aca="false">IFERROR(VLOOKUP(AB1175,'ETAPAS ORCAM'!$B$4:$C$58,2,FALSE()),"-")</f>
        <v>B24 – BANCADAS, LOUÇAS, METAIS SANITÁRIOS E DIVISÓRIAS DE GRANITO</v>
      </c>
      <c r="AMH1175" s="85"/>
      <c r="AMI1175" s="85"/>
      <c r="AMJ1175" s="85"/>
    </row>
    <row r="1176" s="84" customFormat="true" ht="34.3" hidden="true" customHeight="false" outlineLevel="1" collapsed="false">
      <c r="A1176" s="69"/>
      <c r="B1176" s="86"/>
      <c r="C1176" s="105" t="str">
        <f aca="false">C1175</f>
        <v>CIOPAC</v>
      </c>
      <c r="D1176" s="106" t="str">
        <f aca="false">D1175</f>
        <v>1º PAV.</v>
      </c>
      <c r="E1176" s="106" t="str">
        <f aca="false">E1175</f>
        <v>VESTIÁRIO OFICIAIS A=17,34m2</v>
      </c>
      <c r="F1176" s="107" t="str">
        <f aca="false">F1175</f>
        <v>BANCADAS, LOUÇAS E METAIS</v>
      </c>
      <c r="G1176" s="108"/>
      <c r="H1176" s="109"/>
      <c r="I1176" s="110"/>
      <c r="J1176" s="108"/>
      <c r="K1176" s="109"/>
      <c r="L1176" s="110"/>
      <c r="M1176" s="108"/>
      <c r="N1176" s="109"/>
      <c r="O1176" s="110"/>
      <c r="P1176" s="111"/>
      <c r="Q1176" s="112"/>
      <c r="R1176" s="113"/>
      <c r="S1176" s="114"/>
      <c r="T1176" s="115"/>
      <c r="U1176" s="116"/>
      <c r="V1176" s="117"/>
      <c r="W1176" s="118" t="n">
        <v>2</v>
      </c>
      <c r="X1176" s="119" t="n">
        <v>7710</v>
      </c>
      <c r="Y1176" s="106" t="str">
        <f aca="false">IFERROR(VLOOKUP($X1176,'BASE DADOS'!$B$2:$E$16877,2,FALSE()),"-")</f>
        <v>ORSE</v>
      </c>
      <c r="Z1176" s="106" t="str">
        <f aca="false">IFERROR(VLOOKUP($X1176,'BASE DADOS'!$B$2:$E$16877,3,FALSE()),"-")</f>
        <v>Vaso sanitario c/caixa de descarga acoplada, linha thema ecoflush, 3/6 lt, ref. 25353/25570, INCEPA ou similar,incl. assento INCEPA linha thema ref. 25987 ou similar, conjunto de fixação, anel de vedação e engate plástico</v>
      </c>
      <c r="AA1176" s="107" t="str">
        <f aca="false">IFERROR(VLOOKUP($X1176,'BASE DADOS'!$B$2:$E$16877,4,FALSE()),"-")</f>
        <v>un</v>
      </c>
      <c r="AB1176" s="120" t="s">
        <v>17023</v>
      </c>
      <c r="AC1176" s="121" t="str">
        <f aca="false">IFERROR(VLOOKUP(AB1176,'ETAPAS ORCAM'!$B$4:$C$58,2,FALSE()),"-")</f>
        <v>B24 – BANCADAS, LOUÇAS, METAIS SANITÁRIOS E DIVISÓRIAS DE GRANITO</v>
      </c>
      <c r="AMH1176" s="85"/>
      <c r="AMI1176" s="85"/>
      <c r="AMJ1176" s="85"/>
    </row>
    <row r="1177" s="84" customFormat="true" ht="17.9" hidden="true" customHeight="false" outlineLevel="1" collapsed="false">
      <c r="A1177" s="69"/>
      <c r="B1177" s="86"/>
      <c r="C1177" s="105" t="str">
        <f aca="false">C1176</f>
        <v>CIOPAC</v>
      </c>
      <c r="D1177" s="106" t="str">
        <f aca="false">D1176</f>
        <v>1º PAV.</v>
      </c>
      <c r="E1177" s="106" t="str">
        <f aca="false">E1176</f>
        <v>VESTIÁRIO OFICIAIS A=17,34m2</v>
      </c>
      <c r="F1177" s="107" t="str">
        <f aca="false">F1176</f>
        <v>BANCADAS, LOUÇAS E METAIS</v>
      </c>
      <c r="G1177" s="108"/>
      <c r="H1177" s="109"/>
      <c r="I1177" s="110"/>
      <c r="J1177" s="108"/>
      <c r="K1177" s="109"/>
      <c r="L1177" s="110"/>
      <c r="M1177" s="108"/>
      <c r="N1177" s="109"/>
      <c r="O1177" s="110"/>
      <c r="P1177" s="111"/>
      <c r="Q1177" s="112"/>
      <c r="R1177" s="113"/>
      <c r="S1177" s="114"/>
      <c r="T1177" s="115"/>
      <c r="U1177" s="116"/>
      <c r="V1177" s="117"/>
      <c r="W1177" s="118" t="n">
        <v>2</v>
      </c>
      <c r="X1177" s="119" t="n">
        <v>9502</v>
      </c>
      <c r="Y1177" s="106" t="str">
        <f aca="false">IFERROR(VLOOKUP($X1177,'BASE DADOS'!$B$2:$E$16877,2,FALSE()),"-")</f>
        <v>ORSE</v>
      </c>
      <c r="Z1177" s="106" t="str">
        <f aca="false">IFERROR(VLOOKUP($X1177,'BASE DADOS'!$B$2:$E$16877,3,FALSE()),"-")</f>
        <v>Ducha higiênica com registro, linha Link, ref. 1984.C.ACT. LNK, da DECA ou similar</v>
      </c>
      <c r="AA1177" s="107" t="str">
        <f aca="false">IFERROR(VLOOKUP($X1177,'BASE DADOS'!$B$2:$E$16877,4,FALSE()),"-")</f>
        <v>un</v>
      </c>
      <c r="AB1177" s="120" t="s">
        <v>17023</v>
      </c>
      <c r="AC1177" s="121" t="str">
        <f aca="false">IFERROR(VLOOKUP(AB1177,'ETAPAS ORCAM'!$B$4:$C$58,2,FALSE()),"-")</f>
        <v>B24 – BANCADAS, LOUÇAS, METAIS SANITÁRIOS E DIVISÓRIAS DE GRANITO</v>
      </c>
      <c r="AMH1177" s="85"/>
      <c r="AMI1177" s="85"/>
      <c r="AMJ1177" s="85"/>
    </row>
    <row r="1178" s="84" customFormat="true" ht="17.9" hidden="true" customHeight="false" outlineLevel="1" collapsed="false">
      <c r="A1178" s="69"/>
      <c r="B1178" s="86"/>
      <c r="C1178" s="105" t="str">
        <f aca="false">C1177</f>
        <v>CIOPAC</v>
      </c>
      <c r="D1178" s="106" t="str">
        <f aca="false">D1177</f>
        <v>1º PAV.</v>
      </c>
      <c r="E1178" s="106" t="str">
        <f aca="false">E1177</f>
        <v>VESTIÁRIO OFICIAIS A=17,34m2</v>
      </c>
      <c r="F1178" s="107" t="str">
        <f aca="false">F1177</f>
        <v>BANCADAS, LOUÇAS E METAIS</v>
      </c>
      <c r="G1178" s="108"/>
      <c r="H1178" s="109"/>
      <c r="I1178" s="110"/>
      <c r="J1178" s="108"/>
      <c r="K1178" s="109"/>
      <c r="L1178" s="110"/>
      <c r="M1178" s="108"/>
      <c r="N1178" s="109"/>
      <c r="O1178" s="110"/>
      <c r="P1178" s="111"/>
      <c r="Q1178" s="112"/>
      <c r="R1178" s="113"/>
      <c r="S1178" s="114"/>
      <c r="T1178" s="115"/>
      <c r="U1178" s="116"/>
      <c r="V1178" s="117"/>
      <c r="W1178" s="118" t="n">
        <v>2</v>
      </c>
      <c r="X1178" s="119" t="n">
        <v>9504</v>
      </c>
      <c r="Y1178" s="106" t="str">
        <f aca="false">IFERROR(VLOOKUP($X1178,'BASE DADOS'!$B$2:$E$16877,2,FALSE()),"-")</f>
        <v>ORSE</v>
      </c>
      <c r="Z1178" s="106" t="str">
        <f aca="false">IFERROR(VLOOKUP($X1178,'BASE DADOS'!$B$2:$E$16877,3,FALSE()),"-")</f>
        <v>Chuveiro elétrico jet master (lorenzetti  ou similar)</v>
      </c>
      <c r="AA1178" s="107" t="str">
        <f aca="false">IFERROR(VLOOKUP($X1178,'BASE DADOS'!$B$2:$E$16877,4,FALSE()),"-")</f>
        <v>un</v>
      </c>
      <c r="AB1178" s="120" t="s">
        <v>17023</v>
      </c>
      <c r="AC1178" s="121" t="str">
        <f aca="false">IFERROR(VLOOKUP(AB1178,'ETAPAS ORCAM'!$B$4:$C$58,2,FALSE()),"-")</f>
        <v>B24 – BANCADAS, LOUÇAS, METAIS SANITÁRIOS E DIVISÓRIAS DE GRANITO</v>
      </c>
      <c r="AMH1178" s="85"/>
      <c r="AMI1178" s="85"/>
      <c r="AMJ1178" s="85"/>
    </row>
    <row r="1179" s="84" customFormat="true" ht="17.9" hidden="true" customHeight="false" outlineLevel="1" collapsed="false">
      <c r="A1179" s="69"/>
      <c r="B1179" s="86"/>
      <c r="C1179" s="105" t="str">
        <f aca="false">C1177</f>
        <v>CIOPAC</v>
      </c>
      <c r="D1179" s="106" t="str">
        <f aca="false">D1177</f>
        <v>1º PAV.</v>
      </c>
      <c r="E1179" s="106" t="str">
        <f aca="false">E1177</f>
        <v>VESTIÁRIO OFICIAIS A=17,34m2</v>
      </c>
      <c r="F1179" s="107" t="str">
        <f aca="false">F1177</f>
        <v>BANCADAS, LOUÇAS E METAIS</v>
      </c>
      <c r="G1179" s="108"/>
      <c r="H1179" s="109"/>
      <c r="I1179" s="110"/>
      <c r="J1179" s="108"/>
      <c r="K1179" s="109"/>
      <c r="L1179" s="110"/>
      <c r="M1179" s="108"/>
      <c r="N1179" s="109"/>
      <c r="O1179" s="110"/>
      <c r="P1179" s="111"/>
      <c r="Q1179" s="112"/>
      <c r="R1179" s="113"/>
      <c r="S1179" s="114"/>
      <c r="T1179" s="115"/>
      <c r="U1179" s="116"/>
      <c r="V1179" s="117"/>
      <c r="W1179" s="118" t="n">
        <v>3</v>
      </c>
      <c r="X1179" s="119" t="n">
        <v>8436</v>
      </c>
      <c r="Y1179" s="106" t="str">
        <f aca="false">IFERROR(VLOOKUP($X1179,'BASE DADOS'!$B$2:$E$16877,2,FALSE()),"-")</f>
        <v>ORSE</v>
      </c>
      <c r="Z1179" s="106" t="str">
        <f aca="false">IFERROR(VLOOKUP($X1179,'BASE DADOS'!$B$2:$E$16877,3,FALSE()),"-")</f>
        <v>Acabamento para registro 1/2", 3/4" e 1" (PQ), ref. 4900 - C43, da Deca ou similar</v>
      </c>
      <c r="AA1179" s="107" t="str">
        <f aca="false">IFERROR(VLOOKUP($X1179,'BASE DADOS'!$B$2:$E$16877,4,FALSE()),"-")</f>
        <v>un</v>
      </c>
      <c r="AB1179" s="120" t="s">
        <v>17023</v>
      </c>
      <c r="AC1179" s="121" t="str">
        <f aca="false">IFERROR(VLOOKUP(AB1179,'ETAPAS ORCAM'!$B$4:$C$58,2,FALSE()),"-")</f>
        <v>B24 – BANCADAS, LOUÇAS, METAIS SANITÁRIOS E DIVISÓRIAS DE GRANITO</v>
      </c>
      <c r="AMH1179" s="85"/>
      <c r="AMI1179" s="85"/>
      <c r="AMJ1179" s="85"/>
    </row>
    <row r="1180" s="84" customFormat="true" ht="17.9" hidden="true" customHeight="false" outlineLevel="1" collapsed="false">
      <c r="A1180" s="69"/>
      <c r="B1180" s="86"/>
      <c r="C1180" s="105" t="str">
        <f aca="false">C1179</f>
        <v>CIOPAC</v>
      </c>
      <c r="D1180" s="106" t="str">
        <f aca="false">D1179</f>
        <v>1º PAV.</v>
      </c>
      <c r="E1180" s="106" t="str">
        <f aca="false">E1179</f>
        <v>VESTIÁRIO OFICIAIS A=17,34m2</v>
      </c>
      <c r="F1180" s="107" t="str">
        <f aca="false">F1179</f>
        <v>BANCADAS, LOUÇAS E METAIS</v>
      </c>
      <c r="G1180" s="108"/>
      <c r="H1180" s="109"/>
      <c r="I1180" s="110"/>
      <c r="J1180" s="108"/>
      <c r="K1180" s="109"/>
      <c r="L1180" s="110"/>
      <c r="M1180" s="108"/>
      <c r="N1180" s="109"/>
      <c r="O1180" s="110"/>
      <c r="P1180" s="111"/>
      <c r="Q1180" s="112"/>
      <c r="R1180" s="113"/>
      <c r="S1180" s="114"/>
      <c r="T1180" s="115"/>
      <c r="U1180" s="116"/>
      <c r="V1180" s="117"/>
      <c r="W1180" s="118" t="n">
        <v>2</v>
      </c>
      <c r="X1180" s="119" t="n">
        <v>2045</v>
      </c>
      <c r="Y1180" s="106" t="str">
        <f aca="false">IFERROR(VLOOKUP($X1180,'BASE DADOS'!$B$2:$E$16877,2,FALSE()),"-")</f>
        <v>ORSE</v>
      </c>
      <c r="Z1180" s="106" t="str">
        <f aca="false">IFERROR(VLOOKUP($X1180,'BASE DADOS'!$B$2:$E$16877,3,FALSE()),"-")</f>
        <v>Porta sabão liquido de plástico</v>
      </c>
      <c r="AA1180" s="107" t="str">
        <f aca="false">IFERROR(VLOOKUP($X1180,'BASE DADOS'!$B$2:$E$16877,4,FALSE()),"-")</f>
        <v>un</v>
      </c>
      <c r="AB1180" s="120" t="s">
        <v>17023</v>
      </c>
      <c r="AC1180" s="121" t="str">
        <f aca="false">IFERROR(VLOOKUP(AB1180,'ETAPAS ORCAM'!$B$4:$C$58,2,FALSE()),"-")</f>
        <v>B24 – BANCADAS, LOUÇAS, METAIS SANITÁRIOS E DIVISÓRIAS DE GRANITO</v>
      </c>
      <c r="AMH1180" s="85"/>
      <c r="AMI1180" s="85"/>
      <c r="AMJ1180" s="85"/>
    </row>
    <row r="1181" s="84" customFormat="true" ht="17.9" hidden="true" customHeight="false" outlineLevel="1" collapsed="false">
      <c r="A1181" s="69"/>
      <c r="B1181" s="86"/>
      <c r="C1181" s="105" t="str">
        <f aca="false">C1180</f>
        <v>CIOPAC</v>
      </c>
      <c r="D1181" s="106" t="str">
        <f aca="false">D1180</f>
        <v>1º PAV.</v>
      </c>
      <c r="E1181" s="106" t="str">
        <f aca="false">E1180</f>
        <v>VESTIÁRIO OFICIAIS A=17,34m2</v>
      </c>
      <c r="F1181" s="107" t="str">
        <f aca="false">F1180</f>
        <v>BANCADAS, LOUÇAS E METAIS</v>
      </c>
      <c r="G1181" s="108"/>
      <c r="H1181" s="109"/>
      <c r="I1181" s="110"/>
      <c r="J1181" s="108"/>
      <c r="K1181" s="109"/>
      <c r="L1181" s="110"/>
      <c r="M1181" s="108"/>
      <c r="N1181" s="109"/>
      <c r="O1181" s="110"/>
      <c r="P1181" s="111"/>
      <c r="Q1181" s="112"/>
      <c r="R1181" s="113"/>
      <c r="S1181" s="114"/>
      <c r="T1181" s="115"/>
      <c r="U1181" s="116"/>
      <c r="V1181" s="117"/>
      <c r="W1181" s="118" t="n">
        <v>2</v>
      </c>
      <c r="X1181" s="119" t="n">
        <v>2034</v>
      </c>
      <c r="Y1181" s="106" t="str">
        <f aca="false">IFERROR(VLOOKUP($X1181,'BASE DADOS'!$B$2:$E$16877,2,FALSE()),"-")</f>
        <v>ORSE</v>
      </c>
      <c r="Z1181" s="106" t="str">
        <f aca="false">IFERROR(VLOOKUP($X1181,'BASE DADOS'!$B$2:$E$16877,3,FALSE()),"-")</f>
        <v>Porta toalha inox para papel toalha em rolo</v>
      </c>
      <c r="AA1181" s="107" t="str">
        <f aca="false">IFERROR(VLOOKUP($X1181,'BASE DADOS'!$B$2:$E$16877,4,FALSE()),"-")</f>
        <v>un</v>
      </c>
      <c r="AB1181" s="120" t="s">
        <v>17023</v>
      </c>
      <c r="AC1181" s="121" t="str">
        <f aca="false">IFERROR(VLOOKUP(AB1181,'ETAPAS ORCAM'!$B$4:$C$58,2,FALSE()),"-")</f>
        <v>B24 – BANCADAS, LOUÇAS, METAIS SANITÁRIOS E DIVISÓRIAS DE GRANITO</v>
      </c>
      <c r="AMH1181" s="85"/>
      <c r="AMI1181" s="85"/>
      <c r="AMJ1181" s="85"/>
    </row>
    <row r="1182" s="84" customFormat="true" ht="17.9" hidden="true" customHeight="false" outlineLevel="1" collapsed="false">
      <c r="A1182" s="69"/>
      <c r="B1182" s="86"/>
      <c r="C1182" s="105" t="str">
        <f aca="false">C1181</f>
        <v>CIOPAC</v>
      </c>
      <c r="D1182" s="106" t="str">
        <f aca="false">D1181</f>
        <v>1º PAV.</v>
      </c>
      <c r="E1182" s="106" t="str">
        <f aca="false">E1181</f>
        <v>VESTIÁRIO OFICIAIS A=17,34m2</v>
      </c>
      <c r="F1182" s="107" t="str">
        <f aca="false">F1181</f>
        <v>BANCADAS, LOUÇAS E METAIS</v>
      </c>
      <c r="G1182" s="108"/>
      <c r="H1182" s="109"/>
      <c r="I1182" s="110"/>
      <c r="J1182" s="108"/>
      <c r="K1182" s="109"/>
      <c r="L1182" s="110"/>
      <c r="M1182" s="108"/>
      <c r="N1182" s="109"/>
      <c r="O1182" s="110"/>
      <c r="P1182" s="111"/>
      <c r="Q1182" s="112"/>
      <c r="R1182" s="113"/>
      <c r="S1182" s="114"/>
      <c r="T1182" s="115"/>
      <c r="U1182" s="116"/>
      <c r="V1182" s="117"/>
      <c r="W1182" s="118" t="n">
        <v>2</v>
      </c>
      <c r="X1182" s="119" t="n">
        <v>12511</v>
      </c>
      <c r="Y1182" s="106" t="str">
        <f aca="false">IFERROR(VLOOKUP($X1182,'BASE DADOS'!$B$2:$E$16877,2,FALSE()),"-")</f>
        <v>ORSE</v>
      </c>
      <c r="Z1182" s="106" t="str">
        <f aca="false">IFERROR(VLOOKUP($X1182,'BASE DADOS'!$B$2:$E$16877,3,FALSE()),"-")</f>
        <v>Dispenser, em plástico, para papel higiênico em rolo</v>
      </c>
      <c r="AA1182" s="107" t="str">
        <f aca="false">IFERROR(VLOOKUP($X1182,'BASE DADOS'!$B$2:$E$16877,4,FALSE()),"-")</f>
        <v>un</v>
      </c>
      <c r="AB1182" s="120" t="s">
        <v>17023</v>
      </c>
      <c r="AC1182" s="121" t="str">
        <f aca="false">IFERROR(VLOOKUP(AB1182,'ETAPAS ORCAM'!$B$4:$C$58,2,FALSE()),"-")</f>
        <v>B24 – BANCADAS, LOUÇAS, METAIS SANITÁRIOS E DIVISÓRIAS DE GRANITO</v>
      </c>
      <c r="AMH1182" s="85"/>
      <c r="AMI1182" s="85"/>
      <c r="AMJ1182" s="85"/>
    </row>
    <row r="1183" s="104" customFormat="true" ht="17.9" hidden="true" customHeight="false" outlineLevel="1" collapsed="false">
      <c r="A1183" s="69"/>
      <c r="B1183" s="86"/>
      <c r="C1183" s="168" t="str">
        <f aca="false">C1173</f>
        <v>CIOPAC</v>
      </c>
      <c r="D1183" s="169" t="str">
        <f aca="false">D1173</f>
        <v>1º PAV.</v>
      </c>
      <c r="E1183" s="169" t="str">
        <f aca="false">E1173</f>
        <v>VESTIÁRIO OFICIAIS A=17,34m2</v>
      </c>
      <c r="F1183" s="170" t="s">
        <v>16965</v>
      </c>
      <c r="G1183" s="171"/>
      <c r="H1183" s="172"/>
      <c r="I1183" s="173"/>
      <c r="J1183" s="171" t="n">
        <v>0.9</v>
      </c>
      <c r="K1183" s="172"/>
      <c r="L1183" s="173"/>
      <c r="M1183" s="171" t="n">
        <v>0.45</v>
      </c>
      <c r="N1183" s="172"/>
      <c r="O1183" s="173"/>
      <c r="P1183" s="174"/>
      <c r="Q1183" s="175"/>
      <c r="R1183" s="176"/>
      <c r="S1183" s="177" t="n">
        <f aca="false">IF(G1183&lt;&gt;0,(G1183+P1183),(J1183*M1183)+P1183)</f>
        <v>0.405</v>
      </c>
      <c r="T1183" s="178" t="n">
        <f aca="false">IF(H1183&lt;&gt;0,(H1183+Q1183),(K1183*N1183)+Q1183)</f>
        <v>0</v>
      </c>
      <c r="U1183" s="179" t="n">
        <f aca="false">IF(I1183&lt;&gt;0,(I1183+R1183),(L1183*O1183)+R1183)</f>
        <v>0</v>
      </c>
      <c r="V1183" s="180" t="n">
        <f aca="false">SUM(S1183:U1183)</f>
        <v>0.405</v>
      </c>
      <c r="W1183" s="181"/>
      <c r="X1183" s="182"/>
      <c r="Y1183" s="169"/>
      <c r="Z1183" s="169"/>
      <c r="AA1183" s="170"/>
      <c r="AB1183" s="183"/>
      <c r="AC1183" s="184"/>
      <c r="AMH1183" s="85"/>
      <c r="AMI1183" s="85"/>
      <c r="AMJ1183" s="85"/>
    </row>
    <row r="1184" s="84" customFormat="true" ht="17.9" hidden="true" customHeight="false" outlineLevel="1" collapsed="false">
      <c r="A1184" s="69"/>
      <c r="B1184" s="86"/>
      <c r="C1184" s="105" t="str">
        <f aca="false">C1183</f>
        <v>CIOPAC</v>
      </c>
      <c r="D1184" s="106" t="str">
        <f aca="false">D1183</f>
        <v>1º PAV.</v>
      </c>
      <c r="E1184" s="106" t="str">
        <f aca="false">E1183</f>
        <v>VESTIÁRIO OFICIAIS A=17,34m2</v>
      </c>
      <c r="F1184" s="107" t="str">
        <f aca="false">F1183</f>
        <v>MÁRMORES E GRANITOS</v>
      </c>
      <c r="G1184" s="108"/>
      <c r="H1184" s="109"/>
      <c r="I1184" s="110"/>
      <c r="J1184" s="108"/>
      <c r="K1184" s="109"/>
      <c r="L1184" s="110"/>
      <c r="M1184" s="108"/>
      <c r="N1184" s="109"/>
      <c r="O1184" s="110"/>
      <c r="P1184" s="111"/>
      <c r="Q1184" s="112"/>
      <c r="R1184" s="113"/>
      <c r="S1184" s="114"/>
      <c r="T1184" s="115"/>
      <c r="U1184" s="116"/>
      <c r="V1184" s="117"/>
      <c r="W1184" s="118" t="n">
        <f aca="false">+V1183</f>
        <v>0.405</v>
      </c>
      <c r="X1184" s="119" t="n">
        <v>3163</v>
      </c>
      <c r="Y1184" s="106" t="str">
        <f aca="false">IFERROR(VLOOKUP($X1184,'BASE DADOS'!$B$2:$E$16877,2,FALSE()),"-")</f>
        <v>ORSE</v>
      </c>
      <c r="Z1184" s="106" t="str">
        <f aca="false">IFERROR(VLOOKUP($X1184,'BASE DADOS'!$B$2:$E$16877,3,FALSE()),"-")</f>
        <v>Tampo de balcão em granito cinza andorinha, e=2cm</v>
      </c>
      <c r="AA1184" s="107" t="str">
        <f aca="false">IFERROR(VLOOKUP($X1184,'BASE DADOS'!$B$2:$E$16877,4,FALSE()),"-")</f>
        <v>m2</v>
      </c>
      <c r="AB1184" s="120" t="s">
        <v>17023</v>
      </c>
      <c r="AC1184" s="121" t="str">
        <f aca="false">IFERROR(VLOOKUP(AB1184,'ETAPAS ORCAM'!$B$4:$C$58,2,FALSE()),"-")</f>
        <v>B24 – BANCADAS, LOUÇAS, METAIS SANITÁRIOS E DIVISÓRIAS DE GRANITO</v>
      </c>
      <c r="AMH1184" s="85"/>
      <c r="AMI1184" s="85"/>
      <c r="AMJ1184" s="85"/>
    </row>
    <row r="1185" s="104" customFormat="true" ht="17.9" hidden="true" customHeight="false" outlineLevel="1" collapsed="false">
      <c r="A1185" s="69"/>
      <c r="B1185" s="86"/>
      <c r="C1185" s="168" t="str">
        <f aca="false">C1179</f>
        <v>CIOPAC</v>
      </c>
      <c r="D1185" s="169" t="str">
        <f aca="false">D1179</f>
        <v>1º PAV.</v>
      </c>
      <c r="E1185" s="169" t="str">
        <f aca="false">E1179</f>
        <v>VESTIÁRIO OFICIAIS A=17,34m2</v>
      </c>
      <c r="F1185" s="170" t="s">
        <v>16964</v>
      </c>
      <c r="G1185" s="171"/>
      <c r="H1185" s="172"/>
      <c r="I1185" s="173"/>
      <c r="J1185" s="171" t="n">
        <v>1.8</v>
      </c>
      <c r="K1185" s="172"/>
      <c r="L1185" s="173"/>
      <c r="M1185" s="171" t="n">
        <v>1</v>
      </c>
      <c r="N1185" s="172"/>
      <c r="O1185" s="173"/>
      <c r="P1185" s="174"/>
      <c r="Q1185" s="175"/>
      <c r="R1185" s="176"/>
      <c r="S1185" s="177" t="n">
        <f aca="false">IF(G1185&lt;&gt;0,(G1185+P1185),(J1185*M1185)+P1185)</f>
        <v>1.8</v>
      </c>
      <c r="T1185" s="178" t="n">
        <f aca="false">IF(H1185&lt;&gt;0,(H1185+Q1185),(K1185*N1185)+Q1185)</f>
        <v>0</v>
      </c>
      <c r="U1185" s="179" t="n">
        <f aca="false">IF(I1185&lt;&gt;0,(I1185+R1185),(L1185*O1185)+R1185)</f>
        <v>0</v>
      </c>
      <c r="V1185" s="180" t="n">
        <f aca="false">SUM(S1185:U1185)</f>
        <v>1.8</v>
      </c>
      <c r="W1185" s="181"/>
      <c r="X1185" s="182"/>
      <c r="Y1185" s="169"/>
      <c r="Z1185" s="169"/>
      <c r="AA1185" s="170"/>
      <c r="AB1185" s="183"/>
      <c r="AC1185" s="184"/>
      <c r="AMH1185" s="85"/>
      <c r="AMI1185" s="85"/>
      <c r="AMJ1185" s="85"/>
    </row>
    <row r="1186" s="84" customFormat="true" ht="17.9" hidden="true" customHeight="false" outlineLevel="1" collapsed="false">
      <c r="A1186" s="69"/>
      <c r="B1186" s="86"/>
      <c r="C1186" s="105" t="str">
        <f aca="false">C1185</f>
        <v>CIOPAC</v>
      </c>
      <c r="D1186" s="106" t="str">
        <f aca="false">D1185</f>
        <v>1º PAV.</v>
      </c>
      <c r="E1186" s="106" t="str">
        <f aca="false">E1185</f>
        <v>VESTIÁRIO OFICIAIS A=17,34m2</v>
      </c>
      <c r="F1186" s="107" t="str">
        <f aca="false">F1185</f>
        <v>VIDROS</v>
      </c>
      <c r="G1186" s="108"/>
      <c r="H1186" s="109"/>
      <c r="I1186" s="110"/>
      <c r="J1186" s="108"/>
      <c r="K1186" s="109"/>
      <c r="L1186" s="110"/>
      <c r="M1186" s="108"/>
      <c r="N1186" s="109"/>
      <c r="O1186" s="110"/>
      <c r="P1186" s="111"/>
      <c r="Q1186" s="112"/>
      <c r="R1186" s="113"/>
      <c r="S1186" s="114"/>
      <c r="T1186" s="115"/>
      <c r="U1186" s="116"/>
      <c r="V1186" s="117"/>
      <c r="W1186" s="118" t="n">
        <f aca="false">V1185</f>
        <v>1.8</v>
      </c>
      <c r="X1186" s="119" t="n">
        <v>1889</v>
      </c>
      <c r="Y1186" s="106" t="str">
        <f aca="false">IFERROR(VLOOKUP($X1186,'BASE DADOS'!$B$2:$E$16877,2,FALSE()),"-")</f>
        <v>ORSE</v>
      </c>
      <c r="Z1186" s="106" t="str">
        <f aca="false">IFERROR(VLOOKUP($X1186,'BASE DADOS'!$B$2:$E$16877,3,FALSE()),"-")</f>
        <v>Espelho plano 4mm</v>
      </c>
      <c r="AA1186" s="107" t="str">
        <f aca="false">IFERROR(VLOOKUP($X1186,'BASE DADOS'!$B$2:$E$16877,4,FALSE()),"-")</f>
        <v>m2</v>
      </c>
      <c r="AB1186" s="120" t="s">
        <v>43</v>
      </c>
      <c r="AC1186" s="121" t="str">
        <f aca="false">IFERROR(VLOOKUP(AB1186,'ETAPAS ORCAM'!$B$4:$C$58,2,FALSE()),"-")</f>
        <v>B12 – ESQUADRIAS</v>
      </c>
      <c r="AMH1186" s="85"/>
      <c r="AMI1186" s="85"/>
      <c r="AMJ1186" s="85"/>
    </row>
    <row r="1187" s="84" customFormat="true" ht="12.8" hidden="true" customHeight="false" outlineLevel="1" collapsed="false">
      <c r="A1187" s="69"/>
      <c r="B1187" s="86"/>
      <c r="C1187" s="122"/>
      <c r="D1187" s="123"/>
      <c r="E1187" s="123"/>
      <c r="F1187" s="124"/>
      <c r="G1187" s="125"/>
      <c r="H1187" s="126"/>
      <c r="I1187" s="127"/>
      <c r="J1187" s="125"/>
      <c r="K1187" s="126"/>
      <c r="L1187" s="127"/>
      <c r="M1187" s="125"/>
      <c r="N1187" s="126"/>
      <c r="O1187" s="127"/>
      <c r="P1187" s="128"/>
      <c r="Q1187" s="129"/>
      <c r="R1187" s="130"/>
      <c r="S1187" s="131"/>
      <c r="T1187" s="132"/>
      <c r="U1187" s="133"/>
      <c r="V1187" s="134"/>
      <c r="W1187" s="135"/>
      <c r="X1187" s="136"/>
      <c r="Y1187" s="123"/>
      <c r="Z1187" s="123"/>
      <c r="AA1187" s="124"/>
      <c r="AB1187" s="137"/>
      <c r="AC1187" s="138"/>
      <c r="AMH1187" s="85"/>
      <c r="AMI1187" s="85"/>
      <c r="AMJ1187" s="85"/>
    </row>
    <row r="1188" s="84" customFormat="true" ht="12.8" hidden="true" customHeight="false" outlineLevel="0" collapsed="false">
      <c r="A1188" s="69"/>
      <c r="B1188" s="86"/>
      <c r="C1188" s="139"/>
      <c r="D1188" s="139"/>
      <c r="E1188" s="139"/>
      <c r="F1188" s="139"/>
      <c r="G1188" s="140"/>
      <c r="H1188" s="140"/>
      <c r="I1188" s="140"/>
      <c r="J1188" s="140"/>
      <c r="K1188" s="140"/>
      <c r="L1188" s="140"/>
      <c r="M1188" s="140"/>
      <c r="N1188" s="140"/>
      <c r="O1188" s="140"/>
      <c r="P1188" s="141"/>
      <c r="Q1188" s="141"/>
      <c r="R1188" s="141"/>
      <c r="S1188" s="142"/>
      <c r="T1188" s="142"/>
      <c r="U1188" s="142"/>
      <c r="V1188" s="142"/>
      <c r="W1188" s="143"/>
      <c r="X1188" s="144"/>
      <c r="Y1188" s="139"/>
      <c r="Z1188" s="139"/>
      <c r="AA1188" s="139"/>
      <c r="AB1188" s="145"/>
      <c r="AC1188" s="146"/>
      <c r="AMH1188" s="85"/>
      <c r="AMI1188" s="85"/>
      <c r="AMJ1188" s="85"/>
    </row>
    <row r="1189" s="84" customFormat="true" ht="17.9" hidden="true" customHeight="false" outlineLevel="0" collapsed="false">
      <c r="A1189" s="69"/>
      <c r="B1189" s="70" t="n">
        <v>37257</v>
      </c>
      <c r="C1189" s="71" t="s">
        <v>16978</v>
      </c>
      <c r="D1189" s="72" t="s">
        <v>17048</v>
      </c>
      <c r="E1189" s="72" t="s">
        <v>17036</v>
      </c>
      <c r="F1189" s="73"/>
      <c r="G1189" s="74"/>
      <c r="H1189" s="75"/>
      <c r="I1189" s="76"/>
      <c r="J1189" s="74"/>
      <c r="K1189" s="75"/>
      <c r="L1189" s="76"/>
      <c r="M1189" s="74"/>
      <c r="N1189" s="75"/>
      <c r="O1189" s="76"/>
      <c r="P1189" s="74"/>
      <c r="Q1189" s="75"/>
      <c r="R1189" s="76"/>
      <c r="S1189" s="77"/>
      <c r="T1189" s="78"/>
      <c r="U1189" s="79"/>
      <c r="V1189" s="80"/>
      <c r="W1189" s="81"/>
      <c r="X1189" s="71"/>
      <c r="Y1189" s="72"/>
      <c r="Z1189" s="72"/>
      <c r="AA1189" s="73"/>
      <c r="AB1189" s="82"/>
      <c r="AC1189" s="83"/>
      <c r="AMH1189" s="85"/>
      <c r="AMI1189" s="85"/>
      <c r="AMJ1189" s="85"/>
    </row>
    <row r="1190" s="104" customFormat="true" ht="17.9" hidden="true" customHeight="false" outlineLevel="1" collapsed="false">
      <c r="A1190" s="69"/>
      <c r="B1190" s="86"/>
      <c r="C1190" s="87" t="str">
        <f aca="false">C1189</f>
        <v>CIOPAC</v>
      </c>
      <c r="D1190" s="88" t="str">
        <f aca="false">D1189</f>
        <v>1º PAV.</v>
      </c>
      <c r="E1190" s="88" t="str">
        <f aca="false">E1189</f>
        <v>ALOJAMENTO SGT A= 23,24m2</v>
      </c>
      <c r="F1190" s="89" t="s">
        <v>16953</v>
      </c>
      <c r="G1190" s="90" t="n">
        <v>23.24</v>
      </c>
      <c r="H1190" s="91"/>
      <c r="I1190" s="92"/>
      <c r="J1190" s="90"/>
      <c r="K1190" s="91"/>
      <c r="L1190" s="92"/>
      <c r="M1190" s="90"/>
      <c r="N1190" s="91"/>
      <c r="O1190" s="92"/>
      <c r="P1190" s="93"/>
      <c r="Q1190" s="94"/>
      <c r="R1190" s="95"/>
      <c r="S1190" s="96" t="n">
        <f aca="false">IF(G1190&lt;&gt;0,(G1190+P1190),(J1190*M1190)+P1190)</f>
        <v>23.24</v>
      </c>
      <c r="T1190" s="97" t="n">
        <f aca="false">IF(H1190&lt;&gt;0,(H1190+Q1190),(K1190*N1190)+Q1190)</f>
        <v>0</v>
      </c>
      <c r="U1190" s="98" t="n">
        <f aca="false">IF(I1190&lt;&gt;0,(I1190+R1190),(L1190*O1190)+R1190)</f>
        <v>0</v>
      </c>
      <c r="V1190" s="99" t="n">
        <f aca="false">SUM(S1190:U1190)</f>
        <v>23.24</v>
      </c>
      <c r="W1190" s="100"/>
      <c r="X1190" s="101"/>
      <c r="Y1190" s="88"/>
      <c r="Z1190" s="88"/>
      <c r="AA1190" s="89"/>
      <c r="AB1190" s="102"/>
      <c r="AC1190" s="103"/>
      <c r="AMH1190" s="85"/>
      <c r="AMI1190" s="85"/>
      <c r="AMJ1190" s="85"/>
    </row>
    <row r="1191" s="84" customFormat="true" ht="17.9" hidden="true" customHeight="false" outlineLevel="1" collapsed="false">
      <c r="A1191" s="69"/>
      <c r="B1191" s="86"/>
      <c r="C1191" s="105" t="str">
        <f aca="false">C1190</f>
        <v>CIOPAC</v>
      </c>
      <c r="D1191" s="106" t="str">
        <f aca="false">D1190</f>
        <v>1º PAV.</v>
      </c>
      <c r="E1191" s="106" t="str">
        <f aca="false">E1190</f>
        <v>ALOJAMENTO SGT A= 23,24m2</v>
      </c>
      <c r="F1191" s="107" t="str">
        <f aca="false">F1190</f>
        <v>PISO</v>
      </c>
      <c r="G1191" s="108"/>
      <c r="H1191" s="109"/>
      <c r="I1191" s="110"/>
      <c r="J1191" s="108"/>
      <c r="K1191" s="109"/>
      <c r="L1191" s="110"/>
      <c r="M1191" s="108"/>
      <c r="N1191" s="109"/>
      <c r="O1191" s="110"/>
      <c r="P1191" s="111"/>
      <c r="Q1191" s="112"/>
      <c r="R1191" s="113"/>
      <c r="S1191" s="114"/>
      <c r="T1191" s="115"/>
      <c r="U1191" s="116"/>
      <c r="V1191" s="117"/>
      <c r="W1191" s="118" t="n">
        <f aca="false">V1190</f>
        <v>23.24</v>
      </c>
      <c r="X1191" s="119" t="n">
        <v>99811</v>
      </c>
      <c r="Y1191" s="106" t="str">
        <f aca="false">IFERROR(VLOOKUP($X1191,'BASE DADOS'!$B$2:$E$16877,2,FALSE()),"-")</f>
        <v>SINAPI</v>
      </c>
      <c r="Z1191" s="106" t="str">
        <f aca="false">IFERROR(VLOOKUP($X1191,'BASE DADOS'!$B$2:$E$16877,3,FALSE()),"-")</f>
        <v>Limpeza de contrapiso com vassoura a seco. af_04/2019</v>
      </c>
      <c r="AA1191" s="107" t="str">
        <f aca="false">IFERROR(VLOOKUP($X1191,'BASE DADOS'!$B$2:$E$16877,4,FALSE()),"-")</f>
        <v>m2</v>
      </c>
      <c r="AB1191" s="120" t="s">
        <v>17003</v>
      </c>
      <c r="AC1191" s="121" t="str">
        <f aca="false">IFERROR(VLOOKUP(AB1191,'ETAPAS ORCAM'!$B$4:$C$58,2,FALSE()),"-")</f>
        <v>B11 – PAVIMENTAÇÃO</v>
      </c>
      <c r="AMH1191" s="85"/>
      <c r="AMI1191" s="85"/>
      <c r="AMJ1191" s="85"/>
    </row>
    <row r="1192" s="84" customFormat="true" ht="34.3" hidden="true" customHeight="false" outlineLevel="1" collapsed="false">
      <c r="A1192" s="69"/>
      <c r="B1192" s="86"/>
      <c r="C1192" s="105" t="str">
        <f aca="false">C1191</f>
        <v>CIOPAC</v>
      </c>
      <c r="D1192" s="106" t="str">
        <f aca="false">D1191</f>
        <v>1º PAV.</v>
      </c>
      <c r="E1192" s="106" t="str">
        <f aca="false">E1191</f>
        <v>ALOJAMENTO SGT A= 23,24m2</v>
      </c>
      <c r="F1192" s="107" t="str">
        <f aca="false">F1191</f>
        <v>PISO</v>
      </c>
      <c r="G1192" s="108"/>
      <c r="H1192" s="109"/>
      <c r="I1192" s="110"/>
      <c r="J1192" s="108"/>
      <c r="K1192" s="109"/>
      <c r="L1192" s="110"/>
      <c r="M1192" s="108"/>
      <c r="N1192" s="109"/>
      <c r="O1192" s="110"/>
      <c r="P1192" s="111"/>
      <c r="Q1192" s="112"/>
      <c r="R1192" s="113"/>
      <c r="S1192" s="114"/>
      <c r="T1192" s="115"/>
      <c r="U1192" s="116"/>
      <c r="V1192" s="117"/>
      <c r="W1192" s="118" t="n">
        <f aca="false">W1191</f>
        <v>23.24</v>
      </c>
      <c r="X1192" s="119" t="n">
        <v>87630</v>
      </c>
      <c r="Y1192" s="106" t="str">
        <f aca="false">IFERROR(VLOOKUP($X1192,'BASE DADOS'!$B$2:$E$16877,2,FALSE()),"-")</f>
        <v>SINAPI</v>
      </c>
      <c r="Z1192" s="106" t="str">
        <f aca="false">IFERROR(VLOOKUP($X1192,'BASE DADOS'!$B$2:$E$16877,3,FALSE()),"-")</f>
        <v>Contrapiso em argamassa traço 1:4 (cimento e areia), preparo mecânico com betoneira 400 l, aplicado em áreas secas sobre laje, aderido, acabamento não reforçado, espessura 3cm. af_07/2021</v>
      </c>
      <c r="AA1192" s="107" t="str">
        <f aca="false">IFERROR(VLOOKUP($X1192,'BASE DADOS'!$B$2:$E$16877,4,FALSE()),"-")</f>
        <v>m2</v>
      </c>
      <c r="AB1192" s="120" t="s">
        <v>17003</v>
      </c>
      <c r="AC1192" s="121" t="str">
        <f aca="false">IFERROR(VLOOKUP(AB1192,'ETAPAS ORCAM'!$B$4:$C$58,2,FALSE()),"-")</f>
        <v>B11 – PAVIMENTAÇÃO</v>
      </c>
      <c r="AMH1192" s="85"/>
      <c r="AMI1192" s="85"/>
      <c r="AMJ1192" s="85"/>
    </row>
    <row r="1193" s="84" customFormat="true" ht="42.5" hidden="true" customHeight="false" outlineLevel="1" collapsed="false">
      <c r="A1193" s="69"/>
      <c r="B1193" s="86"/>
      <c r="C1193" s="105" t="str">
        <f aca="false">C1192</f>
        <v>CIOPAC</v>
      </c>
      <c r="D1193" s="106" t="str">
        <f aca="false">D1192</f>
        <v>1º PAV.</v>
      </c>
      <c r="E1193" s="106" t="str">
        <f aca="false">E1192</f>
        <v>ALOJAMENTO SGT A= 23,24m2</v>
      </c>
      <c r="F1193" s="107" t="str">
        <f aca="false">F1192</f>
        <v>PISO</v>
      </c>
      <c r="G1193" s="108"/>
      <c r="H1193" s="109"/>
      <c r="I1193" s="110"/>
      <c r="J1193" s="108"/>
      <c r="K1193" s="109"/>
      <c r="L1193" s="110"/>
      <c r="M1193" s="108"/>
      <c r="N1193" s="109"/>
      <c r="O1193" s="110"/>
      <c r="P1193" s="111"/>
      <c r="Q1193" s="112"/>
      <c r="R1193" s="113"/>
      <c r="S1193" s="114"/>
      <c r="T1193" s="115"/>
      <c r="U1193" s="116"/>
      <c r="V1193" s="117"/>
      <c r="W1193" s="118" t="n">
        <f aca="false">W1192</f>
        <v>23.24</v>
      </c>
      <c r="X1193" s="119" t="n">
        <v>104162</v>
      </c>
      <c r="Y1193" s="106" t="str">
        <f aca="false">IFERROR(VLOOKUP($X1193,'BASE DADOS'!$B$2:$E$16877,2,FALSE()),"-")</f>
        <v>SINAPI</v>
      </c>
      <c r="Z1193" s="106" t="str">
        <f aca="false">IFERROR(VLOOKUP($X1193,'BASE DADOS'!$B$2:$E$16877,3,FALSE()),"-")</f>
        <v>Piso em granilite, marmorite ou granitina em ambientes internos, com espessura de 8 mm, incluso mistura em betoneira, colocação das juntas, aplicação do piso, 4 polimentos com politriz, estucamento, selador e cera. af_06/2022</v>
      </c>
      <c r="AA1193" s="107" t="str">
        <f aca="false">IFERROR(VLOOKUP($X1193,'BASE DADOS'!$B$2:$E$16877,4,FALSE()),"-")</f>
        <v>m2</v>
      </c>
      <c r="AB1193" s="120" t="s">
        <v>17003</v>
      </c>
      <c r="AC1193" s="121" t="str">
        <f aca="false">IFERROR(VLOOKUP(AB1193,'ETAPAS ORCAM'!$B$4:$C$58,2,FALSE()),"-")</f>
        <v>B11 – PAVIMENTAÇÃO</v>
      </c>
      <c r="AMH1193" s="85"/>
      <c r="AMI1193" s="85"/>
      <c r="AMJ1193" s="85"/>
    </row>
    <row r="1194" s="84" customFormat="true" ht="17.9" hidden="true" customHeight="false" outlineLevel="1" collapsed="false">
      <c r="A1194" s="69"/>
      <c r="B1194" s="86"/>
      <c r="C1194" s="105" t="str">
        <f aca="false">C1193</f>
        <v>CIOPAC</v>
      </c>
      <c r="D1194" s="106" t="str">
        <f aca="false">D1193</f>
        <v>1º PAV.</v>
      </c>
      <c r="E1194" s="106" t="str">
        <f aca="false">E1193</f>
        <v>ALOJAMENTO SGT A= 23,24m2</v>
      </c>
      <c r="F1194" s="107" t="str">
        <f aca="false">F1193</f>
        <v>PISO</v>
      </c>
      <c r="G1194" s="108"/>
      <c r="H1194" s="109"/>
      <c r="I1194" s="110"/>
      <c r="J1194" s="108"/>
      <c r="K1194" s="109"/>
      <c r="L1194" s="110"/>
      <c r="M1194" s="108"/>
      <c r="N1194" s="109"/>
      <c r="O1194" s="110"/>
      <c r="P1194" s="111"/>
      <c r="Q1194" s="112"/>
      <c r="R1194" s="113"/>
      <c r="S1194" s="114"/>
      <c r="T1194" s="115"/>
      <c r="U1194" s="116"/>
      <c r="V1194" s="117"/>
      <c r="W1194" s="118" t="n">
        <f aca="false">W1193</f>
        <v>23.24</v>
      </c>
      <c r="X1194" s="119" t="n">
        <v>2450</v>
      </c>
      <c r="Y1194" s="106" t="str">
        <f aca="false">IFERROR(VLOOKUP($X1194,'BASE DADOS'!$B$2:$E$16877,2,FALSE()),"-")</f>
        <v>ORSE</v>
      </c>
      <c r="Z1194" s="106" t="str">
        <f aca="false">IFERROR(VLOOKUP($X1194,'BASE DADOS'!$B$2:$E$16877,3,FALSE()),"-")</f>
        <v>Limpeza geral</v>
      </c>
      <c r="AA1194" s="107" t="str">
        <f aca="false">IFERROR(VLOOKUP($X1194,'BASE DADOS'!$B$2:$E$16877,4,FALSE()),"-")</f>
        <v>m2</v>
      </c>
      <c r="AB1194" s="120" t="s">
        <v>17004</v>
      </c>
      <c r="AC1194" s="121" t="str">
        <f aca="false">IFERROR(VLOOKUP(AB1194,'ETAPAS ORCAM'!$B$4:$C$58,2,FALSE()),"-")</f>
        <v>B39 – LIMPEZA FINAL</v>
      </c>
      <c r="AMH1194" s="85"/>
      <c r="AMI1194" s="85"/>
      <c r="AMJ1194" s="85"/>
    </row>
    <row r="1195" s="104" customFormat="true" ht="17.9" hidden="true" customHeight="false" outlineLevel="1" collapsed="false">
      <c r="A1195" s="69"/>
      <c r="B1195" s="86"/>
      <c r="C1195" s="87" t="str">
        <f aca="false">C1194</f>
        <v>CIOPAC</v>
      </c>
      <c r="D1195" s="88" t="str">
        <f aca="false">D1194</f>
        <v>1º PAV.</v>
      </c>
      <c r="E1195" s="88" t="str">
        <f aca="false">E1194</f>
        <v>ALOJAMENTO SGT A= 23,24m2</v>
      </c>
      <c r="F1195" s="89" t="s">
        <v>16954</v>
      </c>
      <c r="G1195" s="90"/>
      <c r="H1195" s="91"/>
      <c r="I1195" s="92"/>
      <c r="J1195" s="90" t="n">
        <v>21.7</v>
      </c>
      <c r="K1195" s="91"/>
      <c r="L1195" s="92"/>
      <c r="M1195" s="90" t="n">
        <v>3.09</v>
      </c>
      <c r="N1195" s="91"/>
      <c r="O1195" s="92"/>
      <c r="P1195" s="93" t="n">
        <f aca="false">-(0.8*2.1)*2-(1.5*1.45)*2-(2*1.45)</f>
        <v>-10.61</v>
      </c>
      <c r="Q1195" s="94"/>
      <c r="R1195" s="95"/>
      <c r="S1195" s="96" t="n">
        <f aca="false">IF(G1195&lt;&gt;0,(G1195+P1195),(J1195*M1195)+P1195)</f>
        <v>56.443</v>
      </c>
      <c r="T1195" s="97" t="n">
        <f aca="false">IF(H1195&lt;&gt;0,(H1195+Q1195),(K1195*N1195)+Q1195)</f>
        <v>0</v>
      </c>
      <c r="U1195" s="98" t="n">
        <f aca="false">IF(I1195&lt;&gt;0,(I1195+R1195),(L1195*O1195)+R1195)</f>
        <v>0</v>
      </c>
      <c r="V1195" s="99" t="n">
        <f aca="false">SUM(S1195:U1195)</f>
        <v>56.443</v>
      </c>
      <c r="W1195" s="100"/>
      <c r="X1195" s="101"/>
      <c r="Y1195" s="88"/>
      <c r="Z1195" s="88"/>
      <c r="AA1195" s="89"/>
      <c r="AB1195" s="102"/>
      <c r="AC1195" s="103"/>
      <c r="AMH1195" s="85"/>
      <c r="AMI1195" s="85"/>
      <c r="AMJ1195" s="85"/>
    </row>
    <row r="1196" s="84" customFormat="true" ht="26.1" hidden="true" customHeight="false" outlineLevel="1" collapsed="false">
      <c r="A1196" s="69"/>
      <c r="B1196" s="86"/>
      <c r="C1196" s="105" t="str">
        <f aca="false">C1195</f>
        <v>CIOPAC</v>
      </c>
      <c r="D1196" s="106" t="str">
        <f aca="false">D1195</f>
        <v>1º PAV.</v>
      </c>
      <c r="E1196" s="106" t="str">
        <f aca="false">E1195</f>
        <v>ALOJAMENTO SGT A= 23,24m2</v>
      </c>
      <c r="F1196" s="107" t="str">
        <f aca="false">F1195</f>
        <v>PAREDE</v>
      </c>
      <c r="G1196" s="108"/>
      <c r="H1196" s="109"/>
      <c r="I1196" s="110"/>
      <c r="J1196" s="108"/>
      <c r="K1196" s="109"/>
      <c r="L1196" s="110"/>
      <c r="M1196" s="108"/>
      <c r="N1196" s="109"/>
      <c r="O1196" s="110"/>
      <c r="P1196" s="111"/>
      <c r="Q1196" s="112"/>
      <c r="R1196" s="113"/>
      <c r="S1196" s="114"/>
      <c r="T1196" s="115"/>
      <c r="U1196" s="116"/>
      <c r="V1196" s="117"/>
      <c r="W1196" s="118" t="n">
        <f aca="false">V1195</f>
        <v>56.443</v>
      </c>
      <c r="X1196" s="119" t="n">
        <v>87879</v>
      </c>
      <c r="Y1196" s="106" t="str">
        <f aca="false">IFERROR(VLOOKUP($X1196,'BASE DADOS'!$B$2:$E$16877,2,FALSE()),"-")</f>
        <v>SINAPI</v>
      </c>
      <c r="Z1196" s="106" t="str">
        <f aca="false">IFERROR(VLOOKUP($X1196,'BASE DADOS'!$B$2:$E$16877,3,FALSE()),"-")</f>
        <v>Chapisco aplicado em alvenarias e estruturas de concreto internas, com colher de pedreiro.   argamassa traço 1:3 com preparo em betoneira 400l. af_10/2022</v>
      </c>
      <c r="AA1196" s="107" t="str">
        <f aca="false">IFERROR(VLOOKUP($X1196,'BASE DADOS'!$B$2:$E$16877,4,FALSE()),"-")</f>
        <v>m2</v>
      </c>
      <c r="AB1196" s="120" t="s">
        <v>17006</v>
      </c>
      <c r="AC1196" s="121" t="str">
        <f aca="false">IFERROR(VLOOKUP(AB1196,'ETAPAS ORCAM'!$B$4:$C$58,2,FALSE()),"-")</f>
        <v>B08 – REVESTIMENTO INTERNO – PAREDE</v>
      </c>
      <c r="AMH1196" s="85"/>
      <c r="AMI1196" s="85"/>
      <c r="AMJ1196" s="85"/>
    </row>
    <row r="1197" s="84" customFormat="true" ht="34.3" hidden="true" customHeight="false" outlineLevel="1" collapsed="false">
      <c r="A1197" s="69"/>
      <c r="B1197" s="86"/>
      <c r="C1197" s="105" t="str">
        <f aca="false">C1196</f>
        <v>CIOPAC</v>
      </c>
      <c r="D1197" s="106" t="str">
        <f aca="false">D1196</f>
        <v>1º PAV.</v>
      </c>
      <c r="E1197" s="106" t="str">
        <f aca="false">E1196</f>
        <v>ALOJAMENTO SGT A= 23,24m2</v>
      </c>
      <c r="F1197" s="107" t="str">
        <f aca="false">F1196</f>
        <v>PAREDE</v>
      </c>
      <c r="G1197" s="108"/>
      <c r="H1197" s="109"/>
      <c r="I1197" s="110"/>
      <c r="J1197" s="108"/>
      <c r="K1197" s="109"/>
      <c r="L1197" s="110"/>
      <c r="M1197" s="108"/>
      <c r="N1197" s="109"/>
      <c r="O1197" s="110"/>
      <c r="P1197" s="111"/>
      <c r="Q1197" s="112"/>
      <c r="R1197" s="113"/>
      <c r="S1197" s="114"/>
      <c r="T1197" s="115"/>
      <c r="U1197" s="116"/>
      <c r="V1197" s="117"/>
      <c r="W1197" s="118" t="n">
        <f aca="false">W1196</f>
        <v>56.443</v>
      </c>
      <c r="X1197" s="119" t="n">
        <v>87529</v>
      </c>
      <c r="Y1197" s="106" t="str">
        <f aca="false">IFERROR(VLOOKUP($X1197,'BASE DADOS'!$B$2:$E$16877,2,FALSE()),"-")</f>
        <v>SINAPI</v>
      </c>
      <c r="Z1197" s="106" t="str">
        <f aca="false">IFERROR(VLOOKUP($X1197,'BASE DADOS'!$B$2:$E$16877,3,FALSE()),"-")</f>
        <v>Massa única, para recebimento de pintura, em argamassa traço 1:2:8, preparo mecânico com betoneira 400l, aplicada manualmente em faces internas de paredes, espessura de 20mm, com execução de taliscas. af_06/2014</v>
      </c>
      <c r="AA1197" s="107" t="str">
        <f aca="false">IFERROR(VLOOKUP($X1197,'BASE DADOS'!$B$2:$E$16877,4,FALSE()),"-")</f>
        <v>m2</v>
      </c>
      <c r="AB1197" s="120" t="s">
        <v>17006</v>
      </c>
      <c r="AC1197" s="121" t="str">
        <f aca="false">IFERROR(VLOOKUP(AB1197,'ETAPAS ORCAM'!$B$4:$C$58,2,FALSE()),"-")</f>
        <v>B08 – REVESTIMENTO INTERNO – PAREDE</v>
      </c>
      <c r="AMH1197" s="85"/>
      <c r="AMI1197" s="85"/>
      <c r="AMJ1197" s="85"/>
    </row>
    <row r="1198" s="84" customFormat="true" ht="17.9" hidden="true" customHeight="false" outlineLevel="1" collapsed="false">
      <c r="A1198" s="69"/>
      <c r="B1198" s="86"/>
      <c r="C1198" s="105" t="str">
        <f aca="false">C1197</f>
        <v>CIOPAC</v>
      </c>
      <c r="D1198" s="106" t="str">
        <f aca="false">D1197</f>
        <v>1º PAV.</v>
      </c>
      <c r="E1198" s="106" t="str">
        <f aca="false">E1197</f>
        <v>ALOJAMENTO SGT A= 23,24m2</v>
      </c>
      <c r="F1198" s="107" t="str">
        <f aca="false">F1197</f>
        <v>PAREDE</v>
      </c>
      <c r="G1198" s="108"/>
      <c r="H1198" s="109"/>
      <c r="I1198" s="110"/>
      <c r="J1198" s="108"/>
      <c r="K1198" s="109"/>
      <c r="L1198" s="110"/>
      <c r="M1198" s="108"/>
      <c r="N1198" s="109"/>
      <c r="O1198" s="110"/>
      <c r="P1198" s="111"/>
      <c r="Q1198" s="112"/>
      <c r="R1198" s="113"/>
      <c r="S1198" s="114"/>
      <c r="T1198" s="115"/>
      <c r="U1198" s="116"/>
      <c r="V1198" s="117"/>
      <c r="W1198" s="118" t="n">
        <f aca="false">W1197</f>
        <v>56.443</v>
      </c>
      <c r="X1198" s="119" t="n">
        <v>88485</v>
      </c>
      <c r="Y1198" s="106" t="str">
        <f aca="false">IFERROR(VLOOKUP($X1198,'BASE DADOS'!$B$2:$E$16877,2,FALSE()),"-")</f>
        <v>SINAPI</v>
      </c>
      <c r="Z1198" s="106" t="str">
        <f aca="false">IFERROR(VLOOKUP($X1198,'BASE DADOS'!$B$2:$E$16877,3,FALSE()),"-")</f>
        <v>Aplicação de fundo selador acrílico em paredes, uma demão. af_06/2014</v>
      </c>
      <c r="AA1198" s="107" t="str">
        <f aca="false">IFERROR(VLOOKUP($X1198,'BASE DADOS'!$B$2:$E$16877,4,FALSE()),"-")</f>
        <v>m2</v>
      </c>
      <c r="AB1198" s="120" t="s">
        <v>17007</v>
      </c>
      <c r="AC1198" s="121" t="str">
        <f aca="false">IFERROR(VLOOKUP(AB1198,'ETAPAS ORCAM'!$B$4:$C$58,2,FALSE()),"-")</f>
        <v>B14 – PINTURA INTERNA – PAREDE</v>
      </c>
      <c r="AMH1198" s="85"/>
      <c r="AMI1198" s="85"/>
      <c r="AMJ1198" s="85"/>
    </row>
    <row r="1199" s="84" customFormat="true" ht="17.9" hidden="true" customHeight="false" outlineLevel="1" collapsed="false">
      <c r="A1199" s="69"/>
      <c r="B1199" s="86"/>
      <c r="C1199" s="105" t="str">
        <f aca="false">C1198</f>
        <v>CIOPAC</v>
      </c>
      <c r="D1199" s="106" t="str">
        <f aca="false">D1198</f>
        <v>1º PAV.</v>
      </c>
      <c r="E1199" s="106" t="str">
        <f aca="false">E1198</f>
        <v>ALOJAMENTO SGT A= 23,24m2</v>
      </c>
      <c r="F1199" s="107" t="str">
        <f aca="false">F1198</f>
        <v>PAREDE</v>
      </c>
      <c r="G1199" s="108"/>
      <c r="H1199" s="109"/>
      <c r="I1199" s="110"/>
      <c r="J1199" s="108"/>
      <c r="K1199" s="109"/>
      <c r="L1199" s="110"/>
      <c r="M1199" s="108"/>
      <c r="N1199" s="109"/>
      <c r="O1199" s="110"/>
      <c r="P1199" s="111"/>
      <c r="Q1199" s="112"/>
      <c r="R1199" s="113"/>
      <c r="S1199" s="114"/>
      <c r="T1199" s="115"/>
      <c r="U1199" s="116"/>
      <c r="V1199" s="117"/>
      <c r="W1199" s="118" t="n">
        <f aca="false">W1198</f>
        <v>56.443</v>
      </c>
      <c r="X1199" s="119" t="n">
        <v>88497</v>
      </c>
      <c r="Y1199" s="106" t="str">
        <f aca="false">IFERROR(VLOOKUP($X1199,'BASE DADOS'!$B$2:$E$16877,2,FALSE()),"-")</f>
        <v>SINAPI</v>
      </c>
      <c r="Z1199" s="106" t="str">
        <f aca="false">IFERROR(VLOOKUP($X1199,'BASE DADOS'!$B$2:$E$16877,3,FALSE()),"-")</f>
        <v>Aplicação e lixamento de massa látex em paredes, duas demãos. af_06/2014</v>
      </c>
      <c r="AA1199" s="107" t="str">
        <f aca="false">IFERROR(VLOOKUP($X1199,'BASE DADOS'!$B$2:$E$16877,4,FALSE()),"-")</f>
        <v>m2</v>
      </c>
      <c r="AB1199" s="120" t="s">
        <v>17007</v>
      </c>
      <c r="AC1199" s="121" t="str">
        <f aca="false">IFERROR(VLOOKUP(AB1199,'ETAPAS ORCAM'!$B$4:$C$58,2,FALSE()),"-")</f>
        <v>B14 – PINTURA INTERNA – PAREDE</v>
      </c>
      <c r="AMH1199" s="85"/>
      <c r="AMI1199" s="85"/>
      <c r="AMJ1199" s="85"/>
    </row>
    <row r="1200" s="84" customFormat="true" ht="17.9" hidden="true" customHeight="false" outlineLevel="1" collapsed="false">
      <c r="A1200" s="69"/>
      <c r="B1200" s="86"/>
      <c r="C1200" s="105" t="str">
        <f aca="false">C1199</f>
        <v>CIOPAC</v>
      </c>
      <c r="D1200" s="106" t="str">
        <f aca="false">D1199</f>
        <v>1º PAV.</v>
      </c>
      <c r="E1200" s="106" t="str">
        <f aca="false">E1199</f>
        <v>ALOJAMENTO SGT A= 23,24m2</v>
      </c>
      <c r="F1200" s="107" t="str">
        <f aca="false">F1199</f>
        <v>PAREDE</v>
      </c>
      <c r="G1200" s="108"/>
      <c r="H1200" s="109"/>
      <c r="I1200" s="110"/>
      <c r="J1200" s="108"/>
      <c r="K1200" s="109"/>
      <c r="L1200" s="110"/>
      <c r="M1200" s="108"/>
      <c r="N1200" s="109"/>
      <c r="O1200" s="110"/>
      <c r="P1200" s="111"/>
      <c r="Q1200" s="112"/>
      <c r="R1200" s="113"/>
      <c r="S1200" s="114"/>
      <c r="T1200" s="115"/>
      <c r="U1200" s="116"/>
      <c r="V1200" s="117"/>
      <c r="W1200" s="118" t="n">
        <f aca="false">W1199</f>
        <v>56.443</v>
      </c>
      <c r="X1200" s="119" t="n">
        <v>104641</v>
      </c>
      <c r="Y1200" s="106" t="str">
        <f aca="false">IFERROR(VLOOKUP($X1200,'BASE DADOS'!$B$2:$E$16877,2,FALSE()),"-")</f>
        <v>SINAPI</v>
      </c>
      <c r="Z1200" s="106" t="str">
        <f aca="false">IFERROR(VLOOKUP($X1200,'BASE DADOS'!$B$2:$E$16877,3,FALSE()),"-")</f>
        <v>Pintura látex acrílica econômica, aplicação manual em paredes, duas demãos. Af_04/2023</v>
      </c>
      <c r="AA1200" s="107" t="str">
        <f aca="false">IFERROR(VLOOKUP($X1200,'BASE DADOS'!$B$2:$E$16877,4,FALSE()),"-")</f>
        <v>m2</v>
      </c>
      <c r="AB1200" s="120" t="s">
        <v>17007</v>
      </c>
      <c r="AC1200" s="121" t="str">
        <f aca="false">IFERROR(VLOOKUP(AB1200,'ETAPAS ORCAM'!$B$4:$C$58,2,FALSE()),"-")</f>
        <v>B14 – PINTURA INTERNA – PAREDE</v>
      </c>
      <c r="AMH1200" s="85"/>
      <c r="AMI1200" s="85"/>
      <c r="AMJ1200" s="85"/>
    </row>
    <row r="1201" s="104" customFormat="true" ht="17.9" hidden="true" customHeight="false" outlineLevel="1" collapsed="false">
      <c r="A1201" s="69"/>
      <c r="B1201" s="86"/>
      <c r="C1201" s="87" t="str">
        <f aca="false">C1200</f>
        <v>CIOPAC</v>
      </c>
      <c r="D1201" s="88" t="str">
        <f aca="false">D1200</f>
        <v>1º PAV.</v>
      </c>
      <c r="E1201" s="88" t="str">
        <f aca="false">E1200</f>
        <v>ALOJAMENTO SGT A= 23,24m2</v>
      </c>
      <c r="F1201" s="89" t="s">
        <v>16955</v>
      </c>
      <c r="G1201" s="90" t="n">
        <f aca="false">G1190</f>
        <v>23.24</v>
      </c>
      <c r="H1201" s="91"/>
      <c r="I1201" s="92"/>
      <c r="J1201" s="90"/>
      <c r="K1201" s="91"/>
      <c r="L1201" s="92"/>
      <c r="M1201" s="90"/>
      <c r="N1201" s="91"/>
      <c r="O1201" s="92"/>
      <c r="P1201" s="93"/>
      <c r="Q1201" s="94"/>
      <c r="R1201" s="95"/>
      <c r="S1201" s="96" t="n">
        <f aca="false">IF(G1201&lt;&gt;0,(G1201+P1201),(J1201*M1201)+P1201)</f>
        <v>23.24</v>
      </c>
      <c r="T1201" s="97" t="n">
        <f aca="false">IF(H1201&lt;&gt;0,(H1201+Q1201),(K1201*N1201)+Q1201)</f>
        <v>0</v>
      </c>
      <c r="U1201" s="98" t="n">
        <f aca="false">IF(I1201&lt;&gt;0,(I1201+R1201),(L1201*O1201)+R1201)</f>
        <v>0</v>
      </c>
      <c r="V1201" s="99" t="n">
        <f aca="false">SUM(S1201:U1201)</f>
        <v>23.24</v>
      </c>
      <c r="W1201" s="100"/>
      <c r="X1201" s="101"/>
      <c r="Y1201" s="88"/>
      <c r="Z1201" s="88"/>
      <c r="AA1201" s="89"/>
      <c r="AB1201" s="102"/>
      <c r="AC1201" s="103"/>
      <c r="AMH1201" s="85"/>
      <c r="AMI1201" s="85"/>
      <c r="AMJ1201" s="85"/>
    </row>
    <row r="1202" s="84" customFormat="true" ht="17.9" hidden="true" customHeight="false" outlineLevel="1" collapsed="false">
      <c r="A1202" s="69"/>
      <c r="B1202" s="86"/>
      <c r="C1202" s="105" t="str">
        <f aca="false">C1201</f>
        <v>CIOPAC</v>
      </c>
      <c r="D1202" s="106" t="str">
        <f aca="false">D1201</f>
        <v>1º PAV.</v>
      </c>
      <c r="E1202" s="106" t="str">
        <f aca="false">E1201</f>
        <v>ALOJAMENTO SGT A= 23,24m2</v>
      </c>
      <c r="F1202" s="107" t="str">
        <f aca="false">F1201</f>
        <v>TETO</v>
      </c>
      <c r="G1202" s="108"/>
      <c r="H1202" s="109"/>
      <c r="I1202" s="110"/>
      <c r="J1202" s="108"/>
      <c r="K1202" s="109"/>
      <c r="L1202" s="110"/>
      <c r="M1202" s="108"/>
      <c r="N1202" s="109"/>
      <c r="O1202" s="110"/>
      <c r="P1202" s="111"/>
      <c r="Q1202" s="112"/>
      <c r="R1202" s="113"/>
      <c r="S1202" s="114"/>
      <c r="T1202" s="115"/>
      <c r="U1202" s="116"/>
      <c r="V1202" s="117"/>
      <c r="W1202" s="118" t="n">
        <f aca="false">V1201</f>
        <v>23.24</v>
      </c>
      <c r="X1202" s="119" t="n">
        <v>96114</v>
      </c>
      <c r="Y1202" s="106" t="str">
        <f aca="false">IFERROR(VLOOKUP($X1202,'BASE DADOS'!$B$2:$E$16877,2,FALSE()),"-")</f>
        <v>SINAPI</v>
      </c>
      <c r="Z1202" s="106" t="str">
        <f aca="false">IFERROR(VLOOKUP($X1202,'BASE DADOS'!$B$2:$E$16877,3,FALSE()),"-")</f>
        <v>Forro em drywall, para ambientes comerciais, inclusive estrutura de fixação. af_05/2017_ps</v>
      </c>
      <c r="AA1202" s="107" t="str">
        <f aca="false">IFERROR(VLOOKUP($X1202,'BASE DADOS'!$B$2:$E$16877,4,FALSE()),"-")</f>
        <v>m2</v>
      </c>
      <c r="AB1202" s="120" t="s">
        <v>17018</v>
      </c>
      <c r="AC1202" s="121" t="str">
        <f aca="false">IFERROR(VLOOKUP(AB1202,'ETAPAS ORCAM'!$B$4:$C$58,2,FALSE()),"-")</f>
        <v>B09 – REVESTIMENTO INTERNO – TETO</v>
      </c>
      <c r="AMH1202" s="85"/>
      <c r="AMI1202" s="85"/>
      <c r="AMJ1202" s="85"/>
    </row>
    <row r="1203" s="84" customFormat="true" ht="17.9" hidden="true" customHeight="false" outlineLevel="1" collapsed="false">
      <c r="A1203" s="69"/>
      <c r="B1203" s="86"/>
      <c r="C1203" s="105" t="str">
        <f aca="false">C1202</f>
        <v>CIOPAC</v>
      </c>
      <c r="D1203" s="106" t="str">
        <f aca="false">D1202</f>
        <v>1º PAV.</v>
      </c>
      <c r="E1203" s="106" t="str">
        <f aca="false">E1202</f>
        <v>ALOJAMENTO SGT A= 23,24m2</v>
      </c>
      <c r="F1203" s="107" t="str">
        <f aca="false">F1202</f>
        <v>TETO</v>
      </c>
      <c r="G1203" s="108"/>
      <c r="H1203" s="109"/>
      <c r="I1203" s="110"/>
      <c r="J1203" s="108"/>
      <c r="K1203" s="109"/>
      <c r="L1203" s="110"/>
      <c r="M1203" s="108"/>
      <c r="N1203" s="109"/>
      <c r="O1203" s="110"/>
      <c r="P1203" s="111"/>
      <c r="Q1203" s="112"/>
      <c r="R1203" s="113"/>
      <c r="S1203" s="114"/>
      <c r="T1203" s="115"/>
      <c r="U1203" s="116"/>
      <c r="V1203" s="117"/>
      <c r="W1203" s="118" t="n">
        <f aca="false">J1195</f>
        <v>21.7</v>
      </c>
      <c r="X1203" s="119" t="n">
        <v>9082</v>
      </c>
      <c r="Y1203" s="106" t="str">
        <f aca="false">IFERROR(VLOOKUP($X1203,'BASE DADOS'!$B$2:$E$16877,2,FALSE()),"-")</f>
        <v>ORSE</v>
      </c>
      <c r="Z1203" s="106" t="str">
        <f aca="false">IFERROR(VLOOKUP($X1203,'BASE DADOS'!$B$2:$E$16877,3,FALSE()),"-")</f>
        <v>Tabica metálica 3x3cm para forro de gesso (fornecimento e montagem)</v>
      </c>
      <c r="AA1203" s="107" t="str">
        <f aca="false">IFERROR(VLOOKUP($X1203,'BASE DADOS'!$B$2:$E$16877,4,FALSE()),"-")</f>
        <v>m</v>
      </c>
      <c r="AB1203" s="120" t="s">
        <v>17018</v>
      </c>
      <c r="AC1203" s="121" t="str">
        <f aca="false">IFERROR(VLOOKUP(AB1203,'ETAPAS ORCAM'!$B$4:$C$58,2,FALSE()),"-")</f>
        <v>B09 – REVESTIMENTO INTERNO – TETO</v>
      </c>
      <c r="AMH1203" s="85"/>
      <c r="AMI1203" s="85"/>
      <c r="AMJ1203" s="85"/>
    </row>
    <row r="1204" s="84" customFormat="true" ht="17.9" hidden="true" customHeight="false" outlineLevel="1" collapsed="false">
      <c r="A1204" s="69"/>
      <c r="B1204" s="86"/>
      <c r="C1204" s="105" t="str">
        <f aca="false">C1203</f>
        <v>CIOPAC</v>
      </c>
      <c r="D1204" s="106" t="str">
        <f aca="false">D1203</f>
        <v>1º PAV.</v>
      </c>
      <c r="E1204" s="106" t="str">
        <f aca="false">E1203</f>
        <v>ALOJAMENTO SGT A= 23,24m2</v>
      </c>
      <c r="F1204" s="107" t="str">
        <f aca="false">F1203</f>
        <v>TETO</v>
      </c>
      <c r="G1204" s="108"/>
      <c r="H1204" s="109"/>
      <c r="I1204" s="110"/>
      <c r="J1204" s="108"/>
      <c r="K1204" s="109"/>
      <c r="L1204" s="110"/>
      <c r="M1204" s="108"/>
      <c r="N1204" s="109"/>
      <c r="O1204" s="110"/>
      <c r="P1204" s="111"/>
      <c r="Q1204" s="112"/>
      <c r="R1204" s="113"/>
      <c r="S1204" s="114"/>
      <c r="T1204" s="115"/>
      <c r="U1204" s="116"/>
      <c r="V1204" s="117"/>
      <c r="W1204" s="118" t="n">
        <f aca="false">W1202</f>
        <v>23.24</v>
      </c>
      <c r="X1204" s="119" t="n">
        <v>88484</v>
      </c>
      <c r="Y1204" s="106" t="str">
        <f aca="false">IFERROR(VLOOKUP($X1204,'BASE DADOS'!$B$2:$E$16877,2,FALSE()),"-")</f>
        <v>SINAPI</v>
      </c>
      <c r="Z1204" s="106" t="str">
        <f aca="false">IFERROR(VLOOKUP($X1204,'BASE DADOS'!$B$2:$E$16877,3,FALSE()),"-")</f>
        <v>Aplicação de fundo selador acrílico em teto, uma demão. af_06/2014</v>
      </c>
      <c r="AA1204" s="107" t="str">
        <f aca="false">IFERROR(VLOOKUP($X1204,'BASE DADOS'!$B$2:$E$16877,4,FALSE()),"-")</f>
        <v>m2</v>
      </c>
      <c r="AB1204" s="120" t="s">
        <v>17008</v>
      </c>
      <c r="AC1204" s="121" t="str">
        <f aca="false">IFERROR(VLOOKUP(AB1204,'ETAPAS ORCAM'!$B$4:$C$58,2,FALSE()),"-")</f>
        <v>B15 – PINTURA INTERNA – TETO</v>
      </c>
      <c r="AMH1204" s="85"/>
      <c r="AMI1204" s="85"/>
      <c r="AMJ1204" s="85"/>
    </row>
    <row r="1205" s="84" customFormat="true" ht="17.9" hidden="true" customHeight="false" outlineLevel="1" collapsed="false">
      <c r="A1205" s="69"/>
      <c r="B1205" s="86"/>
      <c r="C1205" s="105" t="str">
        <f aca="false">C1204</f>
        <v>CIOPAC</v>
      </c>
      <c r="D1205" s="106" t="str">
        <f aca="false">D1204</f>
        <v>1º PAV.</v>
      </c>
      <c r="E1205" s="106" t="str">
        <f aca="false">E1204</f>
        <v>ALOJAMENTO SGT A= 23,24m2</v>
      </c>
      <c r="F1205" s="107" t="str">
        <f aca="false">F1204</f>
        <v>TETO</v>
      </c>
      <c r="G1205" s="108"/>
      <c r="H1205" s="109"/>
      <c r="I1205" s="110"/>
      <c r="J1205" s="108"/>
      <c r="K1205" s="109"/>
      <c r="L1205" s="110"/>
      <c r="M1205" s="108"/>
      <c r="N1205" s="109"/>
      <c r="O1205" s="110"/>
      <c r="P1205" s="111"/>
      <c r="Q1205" s="112"/>
      <c r="R1205" s="113"/>
      <c r="S1205" s="114"/>
      <c r="T1205" s="115"/>
      <c r="U1205" s="116"/>
      <c r="V1205" s="117"/>
      <c r="W1205" s="118" t="n">
        <f aca="false">W1203</f>
        <v>21.7</v>
      </c>
      <c r="X1205" s="119" t="n">
        <v>88496</v>
      </c>
      <c r="Y1205" s="106" t="str">
        <f aca="false">IFERROR(VLOOKUP($X1205,'BASE DADOS'!$B$2:$E$16877,2,FALSE()),"-")</f>
        <v>SINAPI</v>
      </c>
      <c r="Z1205" s="106" t="str">
        <f aca="false">IFERROR(VLOOKUP($X1205,'BASE DADOS'!$B$2:$E$16877,3,FALSE()),"-")</f>
        <v>Aplicação e lixamento de massa látex em teto, duas demãos. af_06/2014</v>
      </c>
      <c r="AA1205" s="107" t="str">
        <f aca="false">IFERROR(VLOOKUP($X1205,'BASE DADOS'!$B$2:$E$16877,4,FALSE()),"-")</f>
        <v>m2</v>
      </c>
      <c r="AB1205" s="120" t="s">
        <v>17008</v>
      </c>
      <c r="AC1205" s="121" t="str">
        <f aca="false">IFERROR(VLOOKUP(AB1205,'ETAPAS ORCAM'!$B$4:$C$58,2,FALSE()),"-")</f>
        <v>B15 – PINTURA INTERNA – TETO</v>
      </c>
      <c r="AMH1205" s="85"/>
      <c r="AMI1205" s="85"/>
      <c r="AMJ1205" s="85"/>
    </row>
    <row r="1206" s="84" customFormat="true" ht="17.9" hidden="true" customHeight="false" outlineLevel="1" collapsed="false">
      <c r="A1206" s="69"/>
      <c r="B1206" s="86"/>
      <c r="C1206" s="105" t="str">
        <f aca="false">C1205</f>
        <v>CIOPAC</v>
      </c>
      <c r="D1206" s="106" t="str">
        <f aca="false">D1205</f>
        <v>1º PAV.</v>
      </c>
      <c r="E1206" s="106" t="str">
        <f aca="false">E1205</f>
        <v>ALOJAMENTO SGT A= 23,24m2</v>
      </c>
      <c r="F1206" s="107" t="str">
        <f aca="false">F1205</f>
        <v>TETO</v>
      </c>
      <c r="G1206" s="108"/>
      <c r="H1206" s="109"/>
      <c r="I1206" s="110"/>
      <c r="J1206" s="108"/>
      <c r="K1206" s="109"/>
      <c r="L1206" s="110"/>
      <c r="M1206" s="108"/>
      <c r="N1206" s="109"/>
      <c r="O1206" s="110"/>
      <c r="P1206" s="111"/>
      <c r="Q1206" s="112"/>
      <c r="R1206" s="113"/>
      <c r="S1206" s="114"/>
      <c r="T1206" s="115"/>
      <c r="U1206" s="116"/>
      <c r="V1206" s="117"/>
      <c r="W1206" s="118" t="n">
        <f aca="false">W1204</f>
        <v>23.24</v>
      </c>
      <c r="X1206" s="119" t="n">
        <v>104639</v>
      </c>
      <c r="Y1206" s="106" t="str">
        <f aca="false">IFERROR(VLOOKUP($X1206,'BASE DADOS'!$B$2:$E$16877,2,FALSE()),"-")</f>
        <v>SINAPI</v>
      </c>
      <c r="Z1206" s="106" t="str">
        <f aca="false">IFERROR(VLOOKUP($X1206,'BASE DADOS'!$B$2:$E$16877,3,FALSE()),"-")</f>
        <v>Pintura látex acrílica econômica, aplicação manual em teto, duas demãos. Af_04/2023</v>
      </c>
      <c r="AA1206" s="107" t="str">
        <f aca="false">IFERROR(VLOOKUP($X1206,'BASE DADOS'!$B$2:$E$16877,4,FALSE()),"-")</f>
        <v>m2</v>
      </c>
      <c r="AB1206" s="120" t="s">
        <v>17008</v>
      </c>
      <c r="AC1206" s="121" t="str">
        <f aca="false">IFERROR(VLOOKUP(AB1206,'ETAPAS ORCAM'!$B$4:$C$58,2,FALSE()),"-")</f>
        <v>B15 – PINTURA INTERNA – TETO</v>
      </c>
      <c r="AMH1206" s="85"/>
      <c r="AMI1206" s="85"/>
      <c r="AMJ1206" s="85"/>
    </row>
    <row r="1207" s="104" customFormat="true" ht="17.9" hidden="true" customHeight="false" outlineLevel="1" collapsed="false">
      <c r="A1207" s="69"/>
      <c r="B1207" s="86"/>
      <c r="C1207" s="87" t="str">
        <f aca="false">C1206</f>
        <v>CIOPAC</v>
      </c>
      <c r="D1207" s="88" t="str">
        <f aca="false">D1206</f>
        <v>1º PAV.</v>
      </c>
      <c r="E1207" s="88" t="str">
        <f aca="false">E1206</f>
        <v>ALOJAMENTO SGT A= 23,24m2</v>
      </c>
      <c r="F1207" s="89" t="s">
        <v>16956</v>
      </c>
      <c r="G1207" s="90" t="n">
        <f aca="false">J1195</f>
        <v>21.7</v>
      </c>
      <c r="H1207" s="91"/>
      <c r="I1207" s="92"/>
      <c r="J1207" s="90"/>
      <c r="K1207" s="91"/>
      <c r="L1207" s="92"/>
      <c r="M1207" s="90"/>
      <c r="N1207" s="91"/>
      <c r="O1207" s="92"/>
      <c r="P1207" s="93" t="n">
        <f aca="false">-0.8*2</f>
        <v>-1.6</v>
      </c>
      <c r="Q1207" s="94"/>
      <c r="R1207" s="95"/>
      <c r="S1207" s="96" t="n">
        <f aca="false">IF(G1207&lt;&gt;0,(G1207+P1207),(J1207*M1207)+P1207)</f>
        <v>20.1</v>
      </c>
      <c r="T1207" s="97" t="n">
        <f aca="false">IF(H1207&lt;&gt;0,(H1207+Q1207),(K1207*N1207)+Q1207)</f>
        <v>0</v>
      </c>
      <c r="U1207" s="98" t="n">
        <f aca="false">IF(I1207&lt;&gt;0,(I1207+R1207),(L1207*O1207)+R1207)</f>
        <v>0</v>
      </c>
      <c r="V1207" s="99" t="n">
        <f aca="false">SUM(S1207:U1207)</f>
        <v>20.1</v>
      </c>
      <c r="W1207" s="100"/>
      <c r="X1207" s="101"/>
      <c r="Y1207" s="88"/>
      <c r="Z1207" s="88"/>
      <c r="AA1207" s="89"/>
      <c r="AB1207" s="102"/>
      <c r="AC1207" s="103"/>
      <c r="AMH1207" s="85"/>
      <c r="AMI1207" s="85"/>
      <c r="AMJ1207" s="85"/>
    </row>
    <row r="1208" s="84" customFormat="true" ht="17.9" hidden="true" customHeight="false" outlineLevel="1" collapsed="false">
      <c r="A1208" s="69"/>
      <c r="B1208" s="86"/>
      <c r="C1208" s="105" t="str">
        <f aca="false">C1207</f>
        <v>CIOPAC</v>
      </c>
      <c r="D1208" s="106" t="str">
        <f aca="false">D1207</f>
        <v>1º PAV.</v>
      </c>
      <c r="E1208" s="106" t="str">
        <f aca="false">E1207</f>
        <v>ALOJAMENTO SGT A= 23,24m2</v>
      </c>
      <c r="F1208" s="107" t="str">
        <f aca="false">F1207</f>
        <v>RODAPÉ</v>
      </c>
      <c r="G1208" s="108"/>
      <c r="H1208" s="109"/>
      <c r="I1208" s="110"/>
      <c r="J1208" s="108"/>
      <c r="K1208" s="109"/>
      <c r="L1208" s="110"/>
      <c r="M1208" s="108"/>
      <c r="N1208" s="109"/>
      <c r="O1208" s="110"/>
      <c r="P1208" s="111"/>
      <c r="Q1208" s="112"/>
      <c r="R1208" s="113"/>
      <c r="S1208" s="114"/>
      <c r="T1208" s="115"/>
      <c r="U1208" s="116"/>
      <c r="V1208" s="117"/>
      <c r="W1208" s="118" t="n">
        <f aca="false">V1207</f>
        <v>20.1</v>
      </c>
      <c r="X1208" s="119" t="n">
        <v>2260</v>
      </c>
      <c r="Y1208" s="106" t="str">
        <f aca="false">IFERROR(VLOOKUP($X1208,'BASE DADOS'!$B$2:$E$16877,2,FALSE()),"-")</f>
        <v>ORSE</v>
      </c>
      <c r="Z1208" s="106" t="str">
        <f aca="false">IFERROR(VLOOKUP($X1208,'BASE DADOS'!$B$2:$E$16877,3,FALSE()),"-")</f>
        <v>Rodapé alta resistência, h = 10 cm</v>
      </c>
      <c r="AA1208" s="107" t="str">
        <f aca="false">IFERROR(VLOOKUP($X1208,'BASE DADOS'!$B$2:$E$16877,4,FALSE()),"-")</f>
        <v>m</v>
      </c>
      <c r="AB1208" s="120" t="s">
        <v>17006</v>
      </c>
      <c r="AC1208" s="121" t="str">
        <f aca="false">IFERROR(VLOOKUP(AB1208,'ETAPAS ORCAM'!$B$4:$C$58,2,FALSE()),"-")</f>
        <v>B08 – REVESTIMENTO INTERNO – PAREDE</v>
      </c>
      <c r="AMH1208" s="85"/>
      <c r="AMI1208" s="85"/>
      <c r="AMJ1208" s="85"/>
    </row>
    <row r="1209" s="104" customFormat="true" ht="17.9" hidden="true" customHeight="false" outlineLevel="1" collapsed="false">
      <c r="A1209" s="69"/>
      <c r="B1209" s="86"/>
      <c r="C1209" s="87" t="str">
        <f aca="false">C1208</f>
        <v>CIOPAC</v>
      </c>
      <c r="D1209" s="88" t="str">
        <f aca="false">D1208</f>
        <v>1º PAV.</v>
      </c>
      <c r="E1209" s="88" t="str">
        <f aca="false">E1208</f>
        <v>ALOJAMENTO SGT A= 23,24m2</v>
      </c>
      <c r="F1209" s="89" t="s">
        <v>16963</v>
      </c>
      <c r="G1209" s="90"/>
      <c r="H1209" s="91"/>
      <c r="I1209" s="92"/>
      <c r="J1209" s="90" t="n">
        <v>1.5</v>
      </c>
      <c r="K1209" s="91" t="n">
        <v>1.5</v>
      </c>
      <c r="L1209" s="92" t="n">
        <v>2</v>
      </c>
      <c r="M1209" s="90" t="n">
        <v>1.45</v>
      </c>
      <c r="N1209" s="91" t="n">
        <v>1.45</v>
      </c>
      <c r="O1209" s="92" t="n">
        <v>1.45</v>
      </c>
      <c r="P1209" s="93"/>
      <c r="Q1209" s="94"/>
      <c r="R1209" s="95"/>
      <c r="S1209" s="96" t="n">
        <f aca="false">IF(G1209&lt;&gt;0,(G1209+P1209),(J1209*M1209)+P1209)</f>
        <v>2.175</v>
      </c>
      <c r="T1209" s="97" t="n">
        <f aca="false">IF(H1209&lt;&gt;0,(H1209+Q1209),(K1209*N1209)+Q1209)</f>
        <v>2.175</v>
      </c>
      <c r="U1209" s="98" t="n">
        <f aca="false">IF(I1209&lt;&gt;0,(I1209+R1209),(L1209*O1209)+R1209)</f>
        <v>2.9</v>
      </c>
      <c r="V1209" s="99" t="n">
        <f aca="false">SUM(S1209:U1209)</f>
        <v>7.25</v>
      </c>
      <c r="W1209" s="100"/>
      <c r="X1209" s="101"/>
      <c r="Y1209" s="88"/>
      <c r="Z1209" s="88"/>
      <c r="AA1209" s="89"/>
      <c r="AB1209" s="102"/>
      <c r="AC1209" s="103"/>
      <c r="AMH1209" s="85"/>
      <c r="AMI1209" s="85"/>
      <c r="AMJ1209" s="85"/>
    </row>
    <row r="1210" s="84" customFormat="true" ht="26.1" hidden="true" customHeight="false" outlineLevel="1" collapsed="false">
      <c r="A1210" s="69"/>
      <c r="B1210" s="86"/>
      <c r="C1210" s="105" t="str">
        <f aca="false">C1209</f>
        <v>CIOPAC</v>
      </c>
      <c r="D1210" s="106" t="str">
        <f aca="false">D1209</f>
        <v>1º PAV.</v>
      </c>
      <c r="E1210" s="106" t="str">
        <f aca="false">E1209</f>
        <v>ALOJAMENTO SGT A= 23,24m2</v>
      </c>
      <c r="F1210" s="107" t="str">
        <f aca="false">F1209</f>
        <v>ESQUADRIAS DE ALUMÍNIO</v>
      </c>
      <c r="G1210" s="108"/>
      <c r="H1210" s="109"/>
      <c r="I1210" s="110"/>
      <c r="J1210" s="108"/>
      <c r="K1210" s="109"/>
      <c r="L1210" s="110"/>
      <c r="M1210" s="108"/>
      <c r="N1210" s="109"/>
      <c r="O1210" s="110"/>
      <c r="P1210" s="111"/>
      <c r="Q1210" s="112"/>
      <c r="R1210" s="113"/>
      <c r="S1210" s="114"/>
      <c r="T1210" s="115"/>
      <c r="U1210" s="116"/>
      <c r="V1210" s="117"/>
      <c r="W1210" s="118" t="n">
        <f aca="false">V1209</f>
        <v>7.25</v>
      </c>
      <c r="X1210" s="119" t="n">
        <v>100674</v>
      </c>
      <c r="Y1210" s="106" t="str">
        <f aca="false">IFERROR(VLOOKUP($X1210,'BASE DADOS'!$B$2:$E$16877,2,FALSE()),"-")</f>
        <v>SINAPI</v>
      </c>
      <c r="Z1210" s="106" t="str">
        <f aca="false">IFERROR(VLOOKUP($X1210,'BASE DADOS'!$B$2:$E$16877,3,FALSE()),"-")</f>
        <v>Janela fixa de alumínio para vidro, com vidro, batente e ferragens. exclusive acabamento, alizar e contramarco. fornecimento e instalação. af_12/2019</v>
      </c>
      <c r="AA1210" s="107" t="str">
        <f aca="false">IFERROR(VLOOKUP($X1210,'BASE DADOS'!$B$2:$E$16877,4,FALSE()),"-")</f>
        <v>m2</v>
      </c>
      <c r="AB1210" s="120" t="s">
        <v>17009</v>
      </c>
      <c r="AC1210" s="121" t="str">
        <f aca="false">IFERROR(VLOOKUP(AB1210,'ETAPAS ORCAM'!$B$4:$C$58,2,FALSE()),"-")</f>
        <v>B12 – ESQUADRIAS</v>
      </c>
      <c r="AMH1210" s="85"/>
      <c r="AMI1210" s="85"/>
      <c r="AMJ1210" s="85"/>
    </row>
    <row r="1211" s="84" customFormat="true" ht="17.9" hidden="true" customHeight="false" outlineLevel="1" collapsed="false">
      <c r="A1211" s="69"/>
      <c r="B1211" s="86"/>
      <c r="C1211" s="105" t="str">
        <f aca="false">C1210</f>
        <v>CIOPAC</v>
      </c>
      <c r="D1211" s="106" t="str">
        <f aca="false">D1210</f>
        <v>1º PAV.</v>
      </c>
      <c r="E1211" s="106" t="str">
        <f aca="false">E1210</f>
        <v>ALOJAMENTO SGT A= 23,24m2</v>
      </c>
      <c r="F1211" s="107" t="str">
        <f aca="false">F1210</f>
        <v>ESQUADRIAS DE ALUMÍNIO</v>
      </c>
      <c r="G1211" s="108"/>
      <c r="H1211" s="109"/>
      <c r="I1211" s="110"/>
      <c r="J1211" s="108"/>
      <c r="K1211" s="109"/>
      <c r="L1211" s="110"/>
      <c r="M1211" s="108"/>
      <c r="N1211" s="109"/>
      <c r="O1211" s="110"/>
      <c r="P1211" s="111"/>
      <c r="Q1211" s="112"/>
      <c r="R1211" s="113"/>
      <c r="S1211" s="114"/>
      <c r="T1211" s="115"/>
      <c r="U1211" s="116"/>
      <c r="V1211" s="117"/>
      <c r="W1211" s="118" t="n">
        <f aca="false">W1210*2</f>
        <v>14.5</v>
      </c>
      <c r="X1211" s="119" t="n">
        <v>99821</v>
      </c>
      <c r="Y1211" s="106" t="str">
        <f aca="false">IFERROR(VLOOKUP($X1211,'BASE DADOS'!$B$2:$E$16877,2,FALSE()),"-")</f>
        <v>SINAPI</v>
      </c>
      <c r="Z1211" s="106" t="str">
        <f aca="false">IFERROR(VLOOKUP($X1211,'BASE DADOS'!$B$2:$E$16877,3,FALSE()),"-")</f>
        <v>Limpeza de janela de vidro com caixilho em aço/alumínio/pvc. af_04/2019</v>
      </c>
      <c r="AA1211" s="107" t="str">
        <f aca="false">IFERROR(VLOOKUP($X1211,'BASE DADOS'!$B$2:$E$16877,4,FALSE()),"-")</f>
        <v>m2</v>
      </c>
      <c r="AB1211" s="120" t="s">
        <v>17004</v>
      </c>
      <c r="AC1211" s="121" t="str">
        <f aca="false">IFERROR(VLOOKUP(AB1211,'ETAPAS ORCAM'!$B$4:$C$58,2,FALSE()),"-")</f>
        <v>B39 – LIMPEZA FINAL</v>
      </c>
      <c r="AMH1211" s="85"/>
      <c r="AMI1211" s="85"/>
      <c r="AMJ1211" s="85"/>
    </row>
    <row r="1212" s="84" customFormat="true" ht="17.9" hidden="true" customHeight="false" outlineLevel="1" collapsed="false">
      <c r="A1212" s="69"/>
      <c r="B1212" s="86"/>
      <c r="C1212" s="105" t="str">
        <f aca="false">C1211</f>
        <v>CIOPAC</v>
      </c>
      <c r="D1212" s="106" t="str">
        <f aca="false">D1211</f>
        <v>1º PAV.</v>
      </c>
      <c r="E1212" s="106" t="str">
        <f aca="false">E1211</f>
        <v>ALOJAMENTO SGT A= 23,24m2</v>
      </c>
      <c r="F1212" s="107" t="str">
        <f aca="false">F1211</f>
        <v>ESQUADRIAS DE ALUMÍNIO</v>
      </c>
      <c r="G1212" s="108"/>
      <c r="H1212" s="109"/>
      <c r="I1212" s="110"/>
      <c r="J1212" s="108"/>
      <c r="K1212" s="109"/>
      <c r="L1212" s="110"/>
      <c r="M1212" s="108"/>
      <c r="N1212" s="109"/>
      <c r="O1212" s="110"/>
      <c r="P1212" s="111"/>
      <c r="Q1212" s="112"/>
      <c r="R1212" s="113"/>
      <c r="S1212" s="114"/>
      <c r="T1212" s="115"/>
      <c r="U1212" s="116"/>
      <c r="V1212" s="117"/>
      <c r="W1212" s="118" t="n">
        <f aca="false">(1.55*2)+2.05</f>
        <v>5.15</v>
      </c>
      <c r="X1212" s="119" t="n">
        <v>1989</v>
      </c>
      <c r="Y1212" s="106" t="str">
        <f aca="false">IFERROR(VLOOKUP($X1212,'BASE DADOS'!$B$2:$E$16877,2,FALSE()),"-")</f>
        <v>ORSE</v>
      </c>
      <c r="Z1212" s="106" t="str">
        <f aca="false">IFERROR(VLOOKUP($X1212,'BASE DADOS'!$B$2:$E$16877,3,FALSE()),"-")</f>
        <v>Peitoril granito cinza polido, c/ largura = 22 cm, esp = 2 cm</v>
      </c>
      <c r="AA1212" s="107" t="str">
        <f aca="false">IFERROR(VLOOKUP($X1212,'BASE DADOS'!$B$2:$E$16877,4,FALSE()),"-")</f>
        <v>m</v>
      </c>
      <c r="AB1212" s="120" t="s">
        <v>17006</v>
      </c>
      <c r="AC1212" s="121" t="str">
        <f aca="false">IFERROR(VLOOKUP(AB1212,'ETAPAS ORCAM'!$B$4:$C$58,2,FALSE()),"-")</f>
        <v>B08 – REVESTIMENTO INTERNO – PAREDE</v>
      </c>
      <c r="AMH1212" s="85"/>
      <c r="AMI1212" s="85"/>
      <c r="AMJ1212" s="85"/>
    </row>
    <row r="1213" s="104" customFormat="true" ht="17.9" hidden="true" customHeight="false" outlineLevel="1" collapsed="false">
      <c r="A1213" s="69"/>
      <c r="B1213" s="86"/>
      <c r="C1213" s="87" t="str">
        <f aca="false">C1211</f>
        <v>CIOPAC</v>
      </c>
      <c r="D1213" s="88" t="str">
        <f aca="false">D1211</f>
        <v>1º PAV.</v>
      </c>
      <c r="E1213" s="88" t="str">
        <f aca="false">E1211</f>
        <v>ALOJAMENTO SGT A= 23,24m2</v>
      </c>
      <c r="F1213" s="89" t="s">
        <v>16961</v>
      </c>
      <c r="G1213" s="90" t="n">
        <v>1</v>
      </c>
      <c r="H1213" s="91"/>
      <c r="I1213" s="92"/>
      <c r="J1213" s="90"/>
      <c r="K1213" s="91"/>
      <c r="L1213" s="92"/>
      <c r="M1213" s="90"/>
      <c r="N1213" s="91"/>
      <c r="O1213" s="92"/>
      <c r="P1213" s="93"/>
      <c r="Q1213" s="94"/>
      <c r="R1213" s="95"/>
      <c r="S1213" s="96" t="n">
        <f aca="false">IF(G1213&lt;&gt;0,(G1213+P1213),(J1213*M1213)+P1213)</f>
        <v>1</v>
      </c>
      <c r="T1213" s="97" t="n">
        <f aca="false">IF(H1213&lt;&gt;0,(H1213+Q1213),(K1213*N1213)+Q1213)</f>
        <v>0</v>
      </c>
      <c r="U1213" s="98" t="n">
        <f aca="false">IF(I1213&lt;&gt;0,(I1213+R1213),(L1213*O1213)+R1213)</f>
        <v>0</v>
      </c>
      <c r="V1213" s="99" t="n">
        <f aca="false">SUM(S1213:U1213)</f>
        <v>1</v>
      </c>
      <c r="W1213" s="100"/>
      <c r="X1213" s="101"/>
      <c r="Y1213" s="88"/>
      <c r="Z1213" s="88"/>
      <c r="AA1213" s="89"/>
      <c r="AB1213" s="102"/>
      <c r="AC1213" s="103"/>
      <c r="AMH1213" s="85"/>
      <c r="AMI1213" s="85"/>
      <c r="AMJ1213" s="85"/>
    </row>
    <row r="1214" s="84" customFormat="true" ht="42.5" hidden="true" customHeight="false" outlineLevel="1" collapsed="false">
      <c r="A1214" s="69"/>
      <c r="B1214" s="86"/>
      <c r="C1214" s="105" t="str">
        <f aca="false">C1213</f>
        <v>CIOPAC</v>
      </c>
      <c r="D1214" s="106" t="str">
        <f aca="false">D1213</f>
        <v>1º PAV.</v>
      </c>
      <c r="E1214" s="106" t="str">
        <f aca="false">E1213</f>
        <v>ALOJAMENTO SGT A= 23,24m2</v>
      </c>
      <c r="F1214" s="107" t="str">
        <f aca="false">F1213</f>
        <v>ESQUADRIAS DE MADEIRA</v>
      </c>
      <c r="G1214" s="108"/>
      <c r="H1214" s="109"/>
      <c r="I1214" s="110"/>
      <c r="J1214" s="108"/>
      <c r="K1214" s="109"/>
      <c r="L1214" s="110"/>
      <c r="M1214" s="108"/>
      <c r="N1214" s="109"/>
      <c r="O1214" s="110"/>
      <c r="P1214" s="111"/>
      <c r="Q1214" s="112"/>
      <c r="R1214" s="113"/>
      <c r="S1214" s="114"/>
      <c r="T1214" s="115"/>
      <c r="U1214" s="116"/>
      <c r="V1214" s="117"/>
      <c r="W1214" s="118" t="n">
        <f aca="false">+V1213</f>
        <v>1</v>
      </c>
      <c r="X1214" s="119" t="n">
        <v>90843</v>
      </c>
      <c r="Y1214" s="106" t="str">
        <f aca="false">IFERROR(VLOOKUP($X1214,'BASE DADOS'!$B$2:$E$16877,2,FALSE()),"-")</f>
        <v>SINAPI</v>
      </c>
      <c r="Z1214" s="106" t="str">
        <f aca="false">IFERROR(VLOOKUP($X1214,'BASE DADOS'!$B$2:$E$16877,3,FALSE()),"-")</f>
        <v>Kit de porta de madeira para pintura, semi-oca (leve ou média), padrão médio, 80x210cm, espessura de 3,5cm, itens inclusos: dobradiças, montagem e instalação do batente, fechadura com execução do furo - fornecimento e instalação. af_12/2019</v>
      </c>
      <c r="AA1214" s="107" t="str">
        <f aca="false">IFERROR(VLOOKUP($X1214,'BASE DADOS'!$B$2:$E$16877,4,FALSE()),"-")</f>
        <v>un</v>
      </c>
      <c r="AB1214" s="120" t="s">
        <v>17009</v>
      </c>
      <c r="AC1214" s="121" t="str">
        <f aca="false">IFERROR(VLOOKUP(AB1214,'ETAPAS ORCAM'!$B$4:$C$58,2,FALSE()),"-")</f>
        <v>B12 – ESQUADRIAS</v>
      </c>
      <c r="AMH1214" s="85"/>
      <c r="AMI1214" s="85"/>
      <c r="AMJ1214" s="85"/>
    </row>
    <row r="1215" s="84" customFormat="true" ht="26.1" hidden="true" customHeight="false" outlineLevel="1" collapsed="false">
      <c r="A1215" s="69"/>
      <c r="B1215" s="86"/>
      <c r="C1215" s="105" t="str">
        <f aca="false">C1214</f>
        <v>CIOPAC</v>
      </c>
      <c r="D1215" s="106" t="str">
        <f aca="false">D1214</f>
        <v>1º PAV.</v>
      </c>
      <c r="E1215" s="106" t="str">
        <f aca="false">E1214</f>
        <v>ALOJAMENTO SGT A= 23,24m2</v>
      </c>
      <c r="F1215" s="107" t="str">
        <f aca="false">F1214</f>
        <v>ESQUADRIAS DE MADEIRA</v>
      </c>
      <c r="G1215" s="108"/>
      <c r="H1215" s="109"/>
      <c r="I1215" s="110"/>
      <c r="J1215" s="108"/>
      <c r="K1215" s="109"/>
      <c r="L1215" s="110"/>
      <c r="M1215" s="108"/>
      <c r="N1215" s="109"/>
      <c r="O1215" s="110"/>
      <c r="P1215" s="111"/>
      <c r="Q1215" s="112"/>
      <c r="R1215" s="113"/>
      <c r="S1215" s="114"/>
      <c r="T1215" s="115"/>
      <c r="U1215" s="116"/>
      <c r="V1215" s="117"/>
      <c r="W1215" s="118" t="n">
        <f aca="false">(0.8*2.1)*3*W1214</f>
        <v>5.04</v>
      </c>
      <c r="X1215" s="119" t="n">
        <v>2309</v>
      </c>
      <c r="Y1215" s="106" t="str">
        <f aca="false">IFERROR(VLOOKUP($X1215,'BASE DADOS'!$B$2:$E$16877,2,FALSE()),"-")</f>
        <v>ORSE</v>
      </c>
      <c r="Z1215" s="106" t="str">
        <f aca="false">IFERROR(VLOOKUP($X1215,'BASE DADOS'!$B$2:$E$16877,3,FALSE()),"-")</f>
        <v>Pintura sobre superfícies de madeira com aplicação de 01 demão de fundo sintético nivelador, 01 demão de massa a óleo e 02 demãos de tinta esmalte</v>
      </c>
      <c r="AA1215" s="107" t="str">
        <f aca="false">IFERROR(VLOOKUP($X1215,'BASE DADOS'!$B$2:$E$16877,4,FALSE()),"-")</f>
        <v>m2</v>
      </c>
      <c r="AB1215" s="120" t="s">
        <v>17021</v>
      </c>
      <c r="AC1215" s="121" t="str">
        <f aca="false">IFERROR(VLOOKUP(AB1215,'ETAPAS ORCAM'!$B$4:$C$58,2,FALSE()),"-")</f>
        <v>B16 – PINTURA – ESQ. MADEIRA</v>
      </c>
      <c r="AMH1215" s="85"/>
      <c r="AMI1215" s="85"/>
      <c r="AMJ1215" s="85"/>
    </row>
    <row r="1216" s="84" customFormat="true" ht="17.9" hidden="true" customHeight="false" outlineLevel="1" collapsed="false">
      <c r="A1216" s="69"/>
      <c r="B1216" s="86"/>
      <c r="C1216" s="105" t="str">
        <f aca="false">C1194</f>
        <v>CIOPAC</v>
      </c>
      <c r="D1216" s="106" t="str">
        <f aca="false">D1194</f>
        <v>1º PAV.</v>
      </c>
      <c r="E1216" s="106" t="str">
        <f aca="false">E1194</f>
        <v>ALOJAMENTO SGT A= 23,24m2</v>
      </c>
      <c r="F1216" s="107" t="str">
        <f aca="false">F1215</f>
        <v>ESQUADRIAS DE MADEIRA</v>
      </c>
      <c r="G1216" s="108"/>
      <c r="H1216" s="109"/>
      <c r="I1216" s="110"/>
      <c r="J1216" s="108"/>
      <c r="K1216" s="109"/>
      <c r="L1216" s="110"/>
      <c r="M1216" s="108"/>
      <c r="N1216" s="109"/>
      <c r="O1216" s="110"/>
      <c r="P1216" s="111"/>
      <c r="Q1216" s="112"/>
      <c r="R1216" s="113"/>
      <c r="S1216" s="114"/>
      <c r="T1216" s="115"/>
      <c r="U1216" s="116"/>
      <c r="V1216" s="117"/>
      <c r="W1216" s="118" t="n">
        <f aca="false">+0.85</f>
        <v>0.85</v>
      </c>
      <c r="X1216" s="119" t="n">
        <v>2262</v>
      </c>
      <c r="Y1216" s="106" t="str">
        <f aca="false">IFERROR(VLOOKUP($X1216,'BASE DADOS'!$B$2:$E$16877,2,FALSE()),"-")</f>
        <v>ORSE</v>
      </c>
      <c r="Z1216" s="106" t="str">
        <f aca="false">IFERROR(VLOOKUP($X1216,'BASE DADOS'!$B$2:$E$16877,3,FALSE()),"-")</f>
        <v>Soleira alta resistência moldada "in-loco", e = 2 cm, l = 15 cm</v>
      </c>
      <c r="AA1216" s="107" t="str">
        <f aca="false">IFERROR(VLOOKUP($X1216,'BASE DADOS'!$B$2:$E$16877,4,FALSE()),"-")</f>
        <v>m</v>
      </c>
      <c r="AB1216" s="120" t="s">
        <v>17003</v>
      </c>
      <c r="AC1216" s="121" t="str">
        <f aca="false">IFERROR(VLOOKUP(AB1216,'ETAPAS ORCAM'!$B$4:$C$58,2,FALSE()),"-")</f>
        <v>B11 – PAVIMENTAÇÃO</v>
      </c>
      <c r="AMH1216" s="85"/>
      <c r="AMI1216" s="85"/>
      <c r="AMJ1216" s="85"/>
    </row>
    <row r="1217" s="84" customFormat="true" ht="12.8" hidden="true" customHeight="false" outlineLevel="1" collapsed="false">
      <c r="A1217" s="69"/>
      <c r="B1217" s="86"/>
      <c r="C1217" s="122"/>
      <c r="D1217" s="123"/>
      <c r="E1217" s="123"/>
      <c r="F1217" s="124"/>
      <c r="G1217" s="125"/>
      <c r="H1217" s="126"/>
      <c r="I1217" s="127"/>
      <c r="J1217" s="125"/>
      <c r="K1217" s="126"/>
      <c r="L1217" s="127"/>
      <c r="M1217" s="125"/>
      <c r="N1217" s="126"/>
      <c r="O1217" s="127"/>
      <c r="P1217" s="128"/>
      <c r="Q1217" s="129"/>
      <c r="R1217" s="130"/>
      <c r="S1217" s="131"/>
      <c r="T1217" s="132"/>
      <c r="U1217" s="133"/>
      <c r="V1217" s="134"/>
      <c r="W1217" s="135"/>
      <c r="X1217" s="136"/>
      <c r="Y1217" s="123"/>
      <c r="Z1217" s="123"/>
      <c r="AA1217" s="124"/>
      <c r="AB1217" s="137"/>
      <c r="AC1217" s="138"/>
      <c r="AMH1217" s="85"/>
      <c r="AMI1217" s="85"/>
      <c r="AMJ1217" s="85"/>
    </row>
    <row r="1218" s="84" customFormat="true" ht="12.8" hidden="true" customHeight="false" outlineLevel="0" collapsed="false">
      <c r="A1218" s="69"/>
      <c r="B1218" s="86"/>
      <c r="C1218" s="139"/>
      <c r="D1218" s="139"/>
      <c r="E1218" s="139"/>
      <c r="F1218" s="139"/>
      <c r="G1218" s="140"/>
      <c r="H1218" s="140"/>
      <c r="I1218" s="140"/>
      <c r="J1218" s="140"/>
      <c r="K1218" s="140"/>
      <c r="L1218" s="140"/>
      <c r="M1218" s="140"/>
      <c r="N1218" s="140"/>
      <c r="O1218" s="140"/>
      <c r="P1218" s="141"/>
      <c r="Q1218" s="141"/>
      <c r="R1218" s="141"/>
      <c r="S1218" s="142"/>
      <c r="T1218" s="142"/>
      <c r="U1218" s="142"/>
      <c r="V1218" s="142"/>
      <c r="W1218" s="143"/>
      <c r="X1218" s="144"/>
      <c r="Y1218" s="139"/>
      <c r="Z1218" s="139"/>
      <c r="AA1218" s="139"/>
      <c r="AB1218" s="145"/>
      <c r="AC1218" s="146"/>
      <c r="AMH1218" s="85"/>
      <c r="AMI1218" s="85"/>
      <c r="AMJ1218" s="85"/>
    </row>
    <row r="1219" s="84" customFormat="true" ht="12.8" hidden="true" customHeight="false" outlineLevel="0" collapsed="false">
      <c r="A1219" s="69"/>
      <c r="B1219" s="70" t="n">
        <v>37289</v>
      </c>
      <c r="C1219" s="155" t="s">
        <v>16978</v>
      </c>
      <c r="D1219" s="156" t="s">
        <v>17048</v>
      </c>
      <c r="E1219" s="156" t="s">
        <v>17058</v>
      </c>
      <c r="F1219" s="157"/>
      <c r="G1219" s="158"/>
      <c r="H1219" s="159"/>
      <c r="I1219" s="160"/>
      <c r="J1219" s="158"/>
      <c r="K1219" s="159"/>
      <c r="L1219" s="160"/>
      <c r="M1219" s="158"/>
      <c r="N1219" s="159"/>
      <c r="O1219" s="160"/>
      <c r="P1219" s="158"/>
      <c r="Q1219" s="159"/>
      <c r="R1219" s="160"/>
      <c r="S1219" s="161"/>
      <c r="T1219" s="162"/>
      <c r="U1219" s="163"/>
      <c r="V1219" s="164"/>
      <c r="W1219" s="165"/>
      <c r="X1219" s="155"/>
      <c r="Y1219" s="156"/>
      <c r="Z1219" s="156"/>
      <c r="AA1219" s="157"/>
      <c r="AB1219" s="166"/>
      <c r="AC1219" s="167"/>
      <c r="AMH1219" s="85"/>
      <c r="AMI1219" s="85"/>
      <c r="AMJ1219" s="85"/>
    </row>
    <row r="1220" s="104" customFormat="true" ht="17.9" hidden="true" customHeight="false" outlineLevel="1" collapsed="false">
      <c r="A1220" s="69"/>
      <c r="B1220" s="86"/>
      <c r="C1220" s="168" t="str">
        <f aca="false">C1219</f>
        <v>CIOPAC</v>
      </c>
      <c r="D1220" s="169" t="str">
        <f aca="false">D1219</f>
        <v>1º PAV.</v>
      </c>
      <c r="E1220" s="169" t="str">
        <f aca="false">E1219</f>
        <v>VESTIÁRIO SGT A=17,34m2</v>
      </c>
      <c r="F1220" s="170" t="s">
        <v>16953</v>
      </c>
      <c r="G1220" s="171" t="n">
        <v>17.34</v>
      </c>
      <c r="H1220" s="172"/>
      <c r="I1220" s="173"/>
      <c r="J1220" s="171"/>
      <c r="K1220" s="172"/>
      <c r="L1220" s="173"/>
      <c r="M1220" s="171"/>
      <c r="N1220" s="172"/>
      <c r="O1220" s="173"/>
      <c r="P1220" s="174"/>
      <c r="Q1220" s="175"/>
      <c r="R1220" s="176"/>
      <c r="S1220" s="177" t="n">
        <f aca="false">IF(G1220&lt;&gt;0,(G1220+P1220),(J1220*M1220)+P1220)</f>
        <v>17.34</v>
      </c>
      <c r="T1220" s="178" t="n">
        <f aca="false">IF(H1220&lt;&gt;0,(H1220+Q1220),(K1220*N1220)+Q1220)</f>
        <v>0</v>
      </c>
      <c r="U1220" s="179" t="n">
        <f aca="false">IF(I1220&lt;&gt;0,(I1220+R1220),(L1220*O1220)+R1220)</f>
        <v>0</v>
      </c>
      <c r="V1220" s="180" t="n">
        <f aca="false">SUM(S1220:U1220)</f>
        <v>17.34</v>
      </c>
      <c r="W1220" s="181"/>
      <c r="X1220" s="182"/>
      <c r="Y1220" s="169"/>
      <c r="Z1220" s="169"/>
      <c r="AA1220" s="170"/>
      <c r="AB1220" s="183"/>
      <c r="AC1220" s="184"/>
      <c r="AMH1220" s="85"/>
      <c r="AMI1220" s="85"/>
      <c r="AMJ1220" s="85"/>
    </row>
    <row r="1221" s="84" customFormat="true" ht="17.9" hidden="true" customHeight="false" outlineLevel="1" collapsed="false">
      <c r="A1221" s="69"/>
      <c r="B1221" s="86"/>
      <c r="C1221" s="105" t="str">
        <f aca="false">C1220</f>
        <v>CIOPAC</v>
      </c>
      <c r="D1221" s="106" t="str">
        <f aca="false">D1220</f>
        <v>1º PAV.</v>
      </c>
      <c r="E1221" s="106" t="str">
        <f aca="false">E1220</f>
        <v>VESTIÁRIO SGT A=17,34m2</v>
      </c>
      <c r="F1221" s="107" t="str">
        <f aca="false">F1220</f>
        <v>PISO</v>
      </c>
      <c r="G1221" s="108"/>
      <c r="H1221" s="109"/>
      <c r="I1221" s="110"/>
      <c r="J1221" s="108"/>
      <c r="K1221" s="109"/>
      <c r="L1221" s="110"/>
      <c r="M1221" s="108"/>
      <c r="N1221" s="109"/>
      <c r="O1221" s="110"/>
      <c r="P1221" s="111"/>
      <c r="Q1221" s="112"/>
      <c r="R1221" s="113"/>
      <c r="S1221" s="114"/>
      <c r="T1221" s="115"/>
      <c r="U1221" s="116"/>
      <c r="V1221" s="117"/>
      <c r="W1221" s="118" t="n">
        <f aca="false">V1220</f>
        <v>17.34</v>
      </c>
      <c r="X1221" s="119" t="n">
        <v>99811</v>
      </c>
      <c r="Y1221" s="106" t="str">
        <f aca="false">IFERROR(VLOOKUP($X1221,'BASE DADOS'!$B$2:$E$16877,2,FALSE()),"-")</f>
        <v>SINAPI</v>
      </c>
      <c r="Z1221" s="106" t="str">
        <f aca="false">IFERROR(VLOOKUP($X1221,'BASE DADOS'!$B$2:$E$16877,3,FALSE()),"-")</f>
        <v>Limpeza de contrapiso com vassoura a seco. af_04/2019</v>
      </c>
      <c r="AA1221" s="107" t="str">
        <f aca="false">IFERROR(VLOOKUP($X1221,'BASE DADOS'!$B$2:$E$16877,4,FALSE()),"-")</f>
        <v>m2</v>
      </c>
      <c r="AB1221" s="120" t="s">
        <v>17003</v>
      </c>
      <c r="AC1221" s="121" t="str">
        <f aca="false">IFERROR(VLOOKUP(AB1221,'ETAPAS ORCAM'!$B$4:$C$58,2,FALSE()),"-")</f>
        <v>B11 – PAVIMENTAÇÃO</v>
      </c>
      <c r="AMH1221" s="85"/>
      <c r="AMI1221" s="85"/>
      <c r="AMJ1221" s="85"/>
    </row>
    <row r="1222" s="84" customFormat="true" ht="34.3" hidden="true" customHeight="false" outlineLevel="1" collapsed="false">
      <c r="A1222" s="69"/>
      <c r="B1222" s="86"/>
      <c r="C1222" s="105" t="str">
        <f aca="false">C1221</f>
        <v>CIOPAC</v>
      </c>
      <c r="D1222" s="106" t="str">
        <f aca="false">D1221</f>
        <v>1º PAV.</v>
      </c>
      <c r="E1222" s="106" t="str">
        <f aca="false">E1221</f>
        <v>VESTIÁRIO SGT A=17,34m2</v>
      </c>
      <c r="F1222" s="107" t="str">
        <f aca="false">F1221</f>
        <v>PISO</v>
      </c>
      <c r="G1222" s="108"/>
      <c r="H1222" s="109"/>
      <c r="I1222" s="110"/>
      <c r="J1222" s="108"/>
      <c r="K1222" s="109"/>
      <c r="L1222" s="110"/>
      <c r="M1222" s="108"/>
      <c r="N1222" s="109"/>
      <c r="O1222" s="110"/>
      <c r="P1222" s="111"/>
      <c r="Q1222" s="112"/>
      <c r="R1222" s="113"/>
      <c r="S1222" s="114"/>
      <c r="T1222" s="115"/>
      <c r="U1222" s="116"/>
      <c r="V1222" s="117"/>
      <c r="W1222" s="118" t="n">
        <f aca="false">W1221</f>
        <v>17.34</v>
      </c>
      <c r="X1222" s="119" t="n">
        <v>87745</v>
      </c>
      <c r="Y1222" s="106" t="str">
        <f aca="false">IFERROR(VLOOKUP($X1222,'BASE DADOS'!$B$2:$E$16877,2,FALSE()),"-")</f>
        <v>SINAPI</v>
      </c>
      <c r="Z1222" s="106" t="str">
        <f aca="false">IFERROR(VLOOKUP($X1222,'BASE DADOS'!$B$2:$E$16877,3,FALSE()),"-")</f>
        <v>Contrapiso em argamassa traço 1:4 (cimento e areia), preparo mecânico com betoneira 400 l, aplicado em áreas molhadas sobre laje, aderido, acabamento não reforçado, espessura 3cm. af_07/2021</v>
      </c>
      <c r="AA1222" s="107" t="str">
        <f aca="false">IFERROR(VLOOKUP($X1222,'BASE DADOS'!$B$2:$E$16877,4,FALSE()),"-")</f>
        <v>m2</v>
      </c>
      <c r="AB1222" s="120" t="s">
        <v>17003</v>
      </c>
      <c r="AC1222" s="121" t="str">
        <f aca="false">IFERROR(VLOOKUP(AB1222,'ETAPAS ORCAM'!$B$4:$C$58,2,FALSE()),"-")</f>
        <v>B11 – PAVIMENTAÇÃO</v>
      </c>
      <c r="AMH1222" s="85"/>
      <c r="AMI1222" s="85"/>
      <c r="AMJ1222" s="85"/>
    </row>
    <row r="1223" s="84" customFormat="true" ht="17.9" hidden="true" customHeight="false" outlineLevel="1" collapsed="false">
      <c r="A1223" s="69"/>
      <c r="B1223" s="86"/>
      <c r="C1223" s="105" t="str">
        <f aca="false">C1222</f>
        <v>CIOPAC</v>
      </c>
      <c r="D1223" s="106" t="str">
        <f aca="false">D1222</f>
        <v>1º PAV.</v>
      </c>
      <c r="E1223" s="106" t="str">
        <f aca="false">E1222</f>
        <v>VESTIÁRIO SGT A=17,34m2</v>
      </c>
      <c r="F1223" s="107" t="str">
        <f aca="false">F1222</f>
        <v>PISO</v>
      </c>
      <c r="G1223" s="108"/>
      <c r="H1223" s="109"/>
      <c r="I1223" s="110"/>
      <c r="J1223" s="108"/>
      <c r="K1223" s="109"/>
      <c r="L1223" s="110"/>
      <c r="M1223" s="108"/>
      <c r="N1223" s="109"/>
      <c r="O1223" s="110"/>
      <c r="P1223" s="111"/>
      <c r="Q1223" s="112"/>
      <c r="R1223" s="113"/>
      <c r="S1223" s="114"/>
      <c r="T1223" s="115"/>
      <c r="U1223" s="116"/>
      <c r="V1223" s="117"/>
      <c r="W1223" s="118" t="n">
        <f aca="false">W1222</f>
        <v>17.34</v>
      </c>
      <c r="X1223" s="119" t="n">
        <v>98555</v>
      </c>
      <c r="Y1223" s="106" t="str">
        <f aca="false">IFERROR(VLOOKUP($X1223,'BASE DADOS'!$B$2:$E$16877,2,FALSE()),"-")</f>
        <v>SINAPI</v>
      </c>
      <c r="Z1223" s="106" t="str">
        <f aca="false">IFERROR(VLOOKUP($X1223,'BASE DADOS'!$B$2:$E$16877,3,FALSE()),"-")</f>
        <v>Impermeabilização de superfície com argamassa polimérica / membrana acrílica, 3 demãos. af_06/2018</v>
      </c>
      <c r="AA1223" s="107" t="str">
        <f aca="false">IFERROR(VLOOKUP($X1223,'BASE DADOS'!$B$2:$E$16877,4,FALSE()),"-")</f>
        <v>m2</v>
      </c>
      <c r="AB1223" s="120" t="s">
        <v>17013</v>
      </c>
      <c r="AC1223" s="121" t="str">
        <f aca="false">IFERROR(VLOOKUP(AB1223,'ETAPAS ORCAM'!$B$4:$C$58,2,FALSE()),"-")</f>
        <v>B07 – IMPERMEABILIZAÇÃO</v>
      </c>
      <c r="AMH1223" s="85"/>
      <c r="AMI1223" s="85"/>
      <c r="AMJ1223" s="85"/>
    </row>
    <row r="1224" s="84" customFormat="true" ht="34.3" hidden="true" customHeight="false" outlineLevel="1" collapsed="false">
      <c r="A1224" s="69"/>
      <c r="B1224" s="86"/>
      <c r="C1224" s="105" t="str">
        <f aca="false">C1222</f>
        <v>CIOPAC</v>
      </c>
      <c r="D1224" s="106" t="str">
        <f aca="false">D1222</f>
        <v>1º PAV.</v>
      </c>
      <c r="E1224" s="106" t="str">
        <f aca="false">E1222</f>
        <v>VESTIÁRIO SGT A=17,34m2</v>
      </c>
      <c r="F1224" s="107" t="str">
        <f aca="false">F1222</f>
        <v>PISO</v>
      </c>
      <c r="G1224" s="108"/>
      <c r="H1224" s="109"/>
      <c r="I1224" s="110"/>
      <c r="J1224" s="108"/>
      <c r="K1224" s="109"/>
      <c r="L1224" s="110"/>
      <c r="M1224" s="108"/>
      <c r="N1224" s="109"/>
      <c r="O1224" s="110"/>
      <c r="P1224" s="111"/>
      <c r="Q1224" s="112"/>
      <c r="R1224" s="113"/>
      <c r="S1224" s="114"/>
      <c r="T1224" s="115"/>
      <c r="U1224" s="116"/>
      <c r="V1224" s="117"/>
      <c r="W1224" s="118" t="n">
        <f aca="false">W1223</f>
        <v>17.34</v>
      </c>
      <c r="X1224" s="119" t="n">
        <v>13397</v>
      </c>
      <c r="Y1224" s="106" t="str">
        <f aca="false">IFERROR(VLOOKUP($X1224,'BASE DADOS'!$B$2:$E$16877,2,FALSE()),"-")</f>
        <v>ORSE</v>
      </c>
      <c r="Z1224" s="106" t="str">
        <f aca="false">IFERROR(VLOOKUP($X1224,'BASE DADOS'!$B$2:$E$16877,3,FALSE()),"-")</f>
        <v>Revestimento cerâmico para piso ou parede, 53 x 53 cm, Arielle, linha logan, cor branca, ou similar, PEI-5, aplicado com argamassa industrializada ac-ii, rejuntado, exclusive regularização de base ou emboço</v>
      </c>
      <c r="AA1224" s="107" t="str">
        <f aca="false">IFERROR(VLOOKUP($X1224,'BASE DADOS'!$B$2:$E$16877,4,FALSE()),"-")</f>
        <v>m2</v>
      </c>
      <c r="AB1224" s="120" t="s">
        <v>17003</v>
      </c>
      <c r="AC1224" s="121" t="str">
        <f aca="false">IFERROR(VLOOKUP(AB1224,'ETAPAS ORCAM'!$B$4:$C$58,2,FALSE()),"-")</f>
        <v>B11 – PAVIMENTAÇÃO</v>
      </c>
      <c r="AMH1224" s="85"/>
      <c r="AMI1224" s="85"/>
      <c r="AMJ1224" s="85"/>
    </row>
    <row r="1225" s="84" customFormat="true" ht="17.9" hidden="true" customHeight="false" outlineLevel="1" collapsed="false">
      <c r="A1225" s="69"/>
      <c r="B1225" s="86"/>
      <c r="C1225" s="105" t="str">
        <f aca="false">C1224</f>
        <v>CIOPAC</v>
      </c>
      <c r="D1225" s="106" t="str">
        <f aca="false">D1224</f>
        <v>1º PAV.</v>
      </c>
      <c r="E1225" s="106" t="str">
        <f aca="false">E1224</f>
        <v>VESTIÁRIO SGT A=17,34m2</v>
      </c>
      <c r="F1225" s="107" t="str">
        <f aca="false">F1224</f>
        <v>PISO</v>
      </c>
      <c r="G1225" s="108"/>
      <c r="H1225" s="109"/>
      <c r="I1225" s="110"/>
      <c r="J1225" s="108"/>
      <c r="K1225" s="109"/>
      <c r="L1225" s="110"/>
      <c r="M1225" s="108"/>
      <c r="N1225" s="109"/>
      <c r="O1225" s="110"/>
      <c r="P1225" s="111"/>
      <c r="Q1225" s="112"/>
      <c r="R1225" s="113"/>
      <c r="S1225" s="114"/>
      <c r="T1225" s="115"/>
      <c r="U1225" s="116"/>
      <c r="V1225" s="117"/>
      <c r="W1225" s="118" t="n">
        <f aca="false">W1224</f>
        <v>17.34</v>
      </c>
      <c r="X1225" s="119" t="n">
        <v>99804</v>
      </c>
      <c r="Y1225" s="106" t="str">
        <f aca="false">IFERROR(VLOOKUP($X1225,'BASE DADOS'!$B$2:$E$16877,2,FALSE()),"-")</f>
        <v>SINAPI</v>
      </c>
      <c r="Z1225" s="106" t="str">
        <f aca="false">IFERROR(VLOOKUP($X1225,'BASE DADOS'!$B$2:$E$16877,3,FALSE()),"-")</f>
        <v>Limpeza de piso cerâmico ou porcelanato utilizando detergente neutro e escovação manual. af_04/2019</v>
      </c>
      <c r="AA1225" s="107" t="str">
        <f aca="false">IFERROR(VLOOKUP($X1225,'BASE DADOS'!$B$2:$E$16877,4,FALSE()),"-")</f>
        <v>m2</v>
      </c>
      <c r="AB1225" s="120" t="s">
        <v>17004</v>
      </c>
      <c r="AC1225" s="121" t="str">
        <f aca="false">IFERROR(VLOOKUP(AB1225,'ETAPAS ORCAM'!$B$4:$C$58,2,FALSE()),"-")</f>
        <v>B39 – LIMPEZA FINAL</v>
      </c>
      <c r="AMH1225" s="85"/>
      <c r="AMI1225" s="85"/>
      <c r="AMJ1225" s="85"/>
    </row>
    <row r="1226" s="84" customFormat="true" ht="17.9" hidden="true" customHeight="false" outlineLevel="1" collapsed="false">
      <c r="A1226" s="69"/>
      <c r="B1226" s="86"/>
      <c r="C1226" s="105" t="str">
        <f aca="false">C1225</f>
        <v>CIOPAC</v>
      </c>
      <c r="D1226" s="106" t="str">
        <f aca="false">D1225</f>
        <v>1º PAV.</v>
      </c>
      <c r="E1226" s="106" t="str">
        <f aca="false">E1225</f>
        <v>VESTIÁRIO SGT A=17,34m2</v>
      </c>
      <c r="F1226" s="107" t="str">
        <f aca="false">F1225</f>
        <v>PISO</v>
      </c>
      <c r="G1226" s="108"/>
      <c r="H1226" s="109"/>
      <c r="I1226" s="110"/>
      <c r="J1226" s="108"/>
      <c r="K1226" s="109"/>
      <c r="L1226" s="110"/>
      <c r="M1226" s="108"/>
      <c r="N1226" s="109"/>
      <c r="O1226" s="110"/>
      <c r="P1226" s="111"/>
      <c r="Q1226" s="112"/>
      <c r="R1226" s="113"/>
      <c r="S1226" s="114"/>
      <c r="T1226" s="115"/>
      <c r="U1226" s="116"/>
      <c r="V1226" s="117"/>
      <c r="W1226" s="118" t="n">
        <f aca="false">+0.9*6</f>
        <v>5.4</v>
      </c>
      <c r="X1226" s="119" t="n">
        <v>7785</v>
      </c>
      <c r="Y1226" s="106" t="str">
        <f aca="false">IFERROR(VLOOKUP($X1226,'BASE DADOS'!$B$2:$E$16877,2,FALSE()),"-")</f>
        <v>ORSE</v>
      </c>
      <c r="Z1226" s="106" t="str">
        <f aca="false">IFERROR(VLOOKUP($X1226,'BASE DADOS'!$B$2:$E$16877,3,FALSE()),"-")</f>
        <v>Filete de granito cinza andorinha  l=4cm, e=2cm,  com acabamento aboleado</v>
      </c>
      <c r="AA1226" s="107" t="str">
        <f aca="false">IFERROR(VLOOKUP($X1226,'BASE DADOS'!$B$2:$E$16877,4,FALSE()),"-")</f>
        <v>m</v>
      </c>
      <c r="AB1226" s="120" t="s">
        <v>17003</v>
      </c>
      <c r="AC1226" s="121" t="str">
        <f aca="false">IFERROR(VLOOKUP(AB1226,'ETAPAS ORCAM'!$B$4:$C$58,2,FALSE()),"-")</f>
        <v>B11 – PAVIMENTAÇÃO</v>
      </c>
      <c r="AMH1226" s="85"/>
      <c r="AMI1226" s="85"/>
      <c r="AMJ1226" s="85"/>
    </row>
    <row r="1227" s="104" customFormat="true" ht="17.9" hidden="true" customHeight="false" outlineLevel="1" collapsed="false">
      <c r="A1227" s="69"/>
      <c r="B1227" s="86"/>
      <c r="C1227" s="168" t="str">
        <f aca="false">C1225</f>
        <v>CIOPAC</v>
      </c>
      <c r="D1227" s="169" t="str">
        <f aca="false">D1225</f>
        <v>1º PAV.</v>
      </c>
      <c r="E1227" s="169" t="str">
        <f aca="false">E1225</f>
        <v>VESTIÁRIO SGT A=17,34m2</v>
      </c>
      <c r="F1227" s="170" t="s">
        <v>16954</v>
      </c>
      <c r="G1227" s="171"/>
      <c r="H1227" s="172"/>
      <c r="I1227" s="173"/>
      <c r="J1227" s="171" t="n">
        <v>17</v>
      </c>
      <c r="K1227" s="172" t="n">
        <f aca="false">(2.5+2.5+0.15)</f>
        <v>5.15</v>
      </c>
      <c r="L1227" s="173" t="n">
        <f aca="false">(0.9+0.9+0.15)*2</f>
        <v>3.9</v>
      </c>
      <c r="M1227" s="171" t="n">
        <v>3.09</v>
      </c>
      <c r="N1227" s="172" t="n">
        <v>2.3</v>
      </c>
      <c r="O1227" s="173" t="n">
        <v>1.8</v>
      </c>
      <c r="P1227" s="174" t="n">
        <f aca="false">-(0.8*2.1)-(1.5*0.6)*2</f>
        <v>-3.48</v>
      </c>
      <c r="Q1227" s="175"/>
      <c r="R1227" s="176"/>
      <c r="S1227" s="177" t="n">
        <f aca="false">IF(G1227&lt;&gt;0,(G1227+P1227),(J1227*M1227)+P1227)</f>
        <v>49.05</v>
      </c>
      <c r="T1227" s="178" t="n">
        <f aca="false">IF(H1227&lt;&gt;0,(H1227+Q1227),(K1227*N1227)+Q1227)</f>
        <v>11.845</v>
      </c>
      <c r="U1227" s="179" t="n">
        <f aca="false">IF(I1227&lt;&gt;0,(I1227+R1227),(L1227*O1227)+R1227)</f>
        <v>7.02</v>
      </c>
      <c r="V1227" s="180" t="n">
        <f aca="false">SUM(S1227:U1227)</f>
        <v>67.915</v>
      </c>
      <c r="W1227" s="181"/>
      <c r="X1227" s="182"/>
      <c r="Y1227" s="169"/>
      <c r="Z1227" s="169"/>
      <c r="AA1227" s="170"/>
      <c r="AB1227" s="183"/>
      <c r="AC1227" s="184"/>
      <c r="AMH1227" s="85"/>
      <c r="AMI1227" s="85"/>
      <c r="AMJ1227" s="85"/>
    </row>
    <row r="1228" s="84" customFormat="true" ht="26.1" hidden="true" customHeight="false" outlineLevel="1" collapsed="false">
      <c r="A1228" s="69"/>
      <c r="B1228" s="86"/>
      <c r="C1228" s="105" t="str">
        <f aca="false">C1227</f>
        <v>CIOPAC</v>
      </c>
      <c r="D1228" s="106" t="str">
        <f aca="false">D1227</f>
        <v>1º PAV.</v>
      </c>
      <c r="E1228" s="106" t="str">
        <f aca="false">E1227</f>
        <v>VESTIÁRIO SGT A=17,34m2</v>
      </c>
      <c r="F1228" s="107" t="str">
        <f aca="false">F1227</f>
        <v>PAREDE</v>
      </c>
      <c r="G1228" s="108"/>
      <c r="H1228" s="109"/>
      <c r="I1228" s="110"/>
      <c r="J1228" s="108"/>
      <c r="K1228" s="109"/>
      <c r="L1228" s="110"/>
      <c r="M1228" s="108"/>
      <c r="N1228" s="109"/>
      <c r="O1228" s="110"/>
      <c r="P1228" s="111"/>
      <c r="Q1228" s="112"/>
      <c r="R1228" s="113"/>
      <c r="S1228" s="114"/>
      <c r="T1228" s="115"/>
      <c r="U1228" s="116"/>
      <c r="V1228" s="117"/>
      <c r="W1228" s="118" t="n">
        <f aca="false">V1227</f>
        <v>67.915</v>
      </c>
      <c r="X1228" s="119" t="n">
        <v>87879</v>
      </c>
      <c r="Y1228" s="106" t="str">
        <f aca="false">IFERROR(VLOOKUP($X1228,'BASE DADOS'!$B$2:$E$16877,2,FALSE()),"-")</f>
        <v>SINAPI</v>
      </c>
      <c r="Z1228" s="106" t="str">
        <f aca="false">IFERROR(VLOOKUP($X1228,'BASE DADOS'!$B$2:$E$16877,3,FALSE()),"-")</f>
        <v>Chapisco aplicado em alvenarias e estruturas de concreto internas, com colher de pedreiro.   argamassa traço 1:3 com preparo em betoneira 400l. af_10/2022</v>
      </c>
      <c r="AA1228" s="107" t="str">
        <f aca="false">IFERROR(VLOOKUP($X1228,'BASE DADOS'!$B$2:$E$16877,4,FALSE()),"-")</f>
        <v>m2</v>
      </c>
      <c r="AB1228" s="120" t="s">
        <v>17006</v>
      </c>
      <c r="AC1228" s="121" t="str">
        <f aca="false">IFERROR(VLOOKUP(AB1228,'ETAPAS ORCAM'!$B$4:$C$58,2,FALSE()),"-")</f>
        <v>B08 – REVESTIMENTO INTERNO – PAREDE</v>
      </c>
      <c r="AMH1228" s="85"/>
      <c r="AMI1228" s="85"/>
      <c r="AMJ1228" s="85"/>
    </row>
    <row r="1229" s="84" customFormat="true" ht="42.5" hidden="true" customHeight="false" outlineLevel="1" collapsed="false">
      <c r="A1229" s="69"/>
      <c r="B1229" s="86"/>
      <c r="C1229" s="105" t="str">
        <f aca="false">C1228</f>
        <v>CIOPAC</v>
      </c>
      <c r="D1229" s="106" t="str">
        <f aca="false">D1228</f>
        <v>1º PAV.</v>
      </c>
      <c r="E1229" s="106" t="str">
        <f aca="false">E1228</f>
        <v>VESTIÁRIO SGT A=17,34m2</v>
      </c>
      <c r="F1229" s="107" t="str">
        <f aca="false">F1228</f>
        <v>PAREDE</v>
      </c>
      <c r="G1229" s="108"/>
      <c r="H1229" s="109"/>
      <c r="I1229" s="110"/>
      <c r="J1229" s="108"/>
      <c r="K1229" s="109"/>
      <c r="L1229" s="110"/>
      <c r="M1229" s="108"/>
      <c r="N1229" s="109"/>
      <c r="O1229" s="110"/>
      <c r="P1229" s="111"/>
      <c r="Q1229" s="112"/>
      <c r="R1229" s="113"/>
      <c r="S1229" s="114"/>
      <c r="T1229" s="115"/>
      <c r="U1229" s="116"/>
      <c r="V1229" s="117"/>
      <c r="W1229" s="118" t="n">
        <f aca="false">W1228</f>
        <v>67.915</v>
      </c>
      <c r="X1229" s="119" t="n">
        <v>87535</v>
      </c>
      <c r="Y1229" s="106" t="str">
        <f aca="false">IFERROR(VLOOKUP($X1229,'BASE DADOS'!$B$2:$E$16877,2,FALSE()),"-")</f>
        <v>SINAPI</v>
      </c>
      <c r="Z1229" s="106" t="str">
        <f aca="false">IFERROR(VLOOKUP($X1229,'BASE DADOS'!$B$2:$E$16877,3,FALSE()),"-")</f>
        <v>Emboço, para recebimento de cerâmica, em argamassa traço 1:2:8, preparo mecânico com betoneira 400l, aplicado manualmente em faces internas de paredes, para ambiente com área  maior que 10m2, espessura de 20mm, com execução de taliscas. af_06/2014</v>
      </c>
      <c r="AA1229" s="107" t="str">
        <f aca="false">IFERROR(VLOOKUP($X1229,'BASE DADOS'!$B$2:$E$16877,4,FALSE()),"-")</f>
        <v>m2</v>
      </c>
      <c r="AB1229" s="120" t="s">
        <v>17006</v>
      </c>
      <c r="AC1229" s="121" t="str">
        <f aca="false">IFERROR(VLOOKUP(AB1229,'ETAPAS ORCAM'!$B$4:$C$58,2,FALSE()),"-")</f>
        <v>B08 – REVESTIMENTO INTERNO – PAREDE</v>
      </c>
      <c r="AMH1229" s="85"/>
      <c r="AMI1229" s="85"/>
      <c r="AMJ1229" s="85"/>
    </row>
    <row r="1230" s="84" customFormat="true" ht="17.9" hidden="true" customHeight="false" outlineLevel="1" collapsed="false">
      <c r="A1230" s="69"/>
      <c r="B1230" s="86"/>
      <c r="C1230" s="105" t="str">
        <f aca="false">C1229</f>
        <v>CIOPAC</v>
      </c>
      <c r="D1230" s="106" t="str">
        <f aca="false">D1229</f>
        <v>1º PAV.</v>
      </c>
      <c r="E1230" s="106" t="str">
        <f aca="false">E1229</f>
        <v>VESTIÁRIO SGT A=17,34m2</v>
      </c>
      <c r="F1230" s="107" t="str">
        <f aca="false">F1229</f>
        <v>PAREDE</v>
      </c>
      <c r="G1230" s="108"/>
      <c r="H1230" s="109"/>
      <c r="I1230" s="110"/>
      <c r="J1230" s="108"/>
      <c r="K1230" s="109"/>
      <c r="L1230" s="110"/>
      <c r="M1230" s="108"/>
      <c r="N1230" s="109"/>
      <c r="O1230" s="110"/>
      <c r="P1230" s="111"/>
      <c r="Q1230" s="112"/>
      <c r="R1230" s="113"/>
      <c r="S1230" s="114"/>
      <c r="T1230" s="115"/>
      <c r="U1230" s="116"/>
      <c r="V1230" s="117"/>
      <c r="W1230" s="118" t="n">
        <f aca="false">J1227</f>
        <v>17</v>
      </c>
      <c r="X1230" s="119" t="n">
        <v>98559</v>
      </c>
      <c r="Y1230" s="106" t="str">
        <f aca="false">IFERROR(VLOOKUP($X1230,'BASE DADOS'!$B$2:$E$16877,2,FALSE()),"-")</f>
        <v>SINAPI</v>
      </c>
      <c r="Z1230" s="106" t="str">
        <f aca="false">IFERROR(VLOOKUP($X1230,'BASE DADOS'!$B$2:$E$16877,3,FALSE()),"-")</f>
        <v>Tratamento de rodapé com véu de poliéster. af_06/2018</v>
      </c>
      <c r="AA1230" s="107" t="str">
        <f aca="false">IFERROR(VLOOKUP($X1230,'BASE DADOS'!$B$2:$E$16877,4,FALSE()),"-")</f>
        <v>m</v>
      </c>
      <c r="AB1230" s="120" t="s">
        <v>17013</v>
      </c>
      <c r="AC1230" s="121" t="str">
        <f aca="false">IFERROR(VLOOKUP(AB1230,'ETAPAS ORCAM'!$B$4:$C$58,2,FALSE()),"-")</f>
        <v>B07 – IMPERMEABILIZAÇÃO</v>
      </c>
      <c r="AMH1230" s="85"/>
      <c r="AMI1230" s="85"/>
      <c r="AMJ1230" s="85"/>
    </row>
    <row r="1231" s="84" customFormat="true" ht="17.9" hidden="true" customHeight="false" outlineLevel="1" collapsed="false">
      <c r="A1231" s="69"/>
      <c r="B1231" s="86"/>
      <c r="C1231" s="105" t="str">
        <f aca="false">C1230</f>
        <v>CIOPAC</v>
      </c>
      <c r="D1231" s="106" t="str">
        <f aca="false">D1230</f>
        <v>1º PAV.</v>
      </c>
      <c r="E1231" s="106" t="str">
        <f aca="false">E1230</f>
        <v>VESTIÁRIO SGT A=17,34m2</v>
      </c>
      <c r="F1231" s="107" t="str">
        <f aca="false">F1230</f>
        <v>PAREDE</v>
      </c>
      <c r="G1231" s="108"/>
      <c r="H1231" s="109"/>
      <c r="I1231" s="110"/>
      <c r="J1231" s="108"/>
      <c r="K1231" s="109"/>
      <c r="L1231" s="110"/>
      <c r="M1231" s="108"/>
      <c r="N1231" s="109"/>
      <c r="O1231" s="110"/>
      <c r="P1231" s="111"/>
      <c r="Q1231" s="112"/>
      <c r="R1231" s="113"/>
      <c r="S1231" s="114"/>
      <c r="T1231" s="115"/>
      <c r="U1231" s="116"/>
      <c r="V1231" s="117"/>
      <c r="W1231" s="118" t="n">
        <f aca="false">+W1230*0.4</f>
        <v>6.8</v>
      </c>
      <c r="X1231" s="119" t="n">
        <v>98555</v>
      </c>
      <c r="Y1231" s="106" t="str">
        <f aca="false">IFERROR(VLOOKUP($X1231,'BASE DADOS'!$B$2:$E$16877,2,FALSE()),"-")</f>
        <v>SINAPI</v>
      </c>
      <c r="Z1231" s="106" t="str">
        <f aca="false">IFERROR(VLOOKUP($X1231,'BASE DADOS'!$B$2:$E$16877,3,FALSE()),"-")</f>
        <v>Impermeabilização de superfície com argamassa polimérica / membrana acrílica, 3 demãos. af_06/2018</v>
      </c>
      <c r="AA1231" s="107" t="str">
        <f aca="false">IFERROR(VLOOKUP($X1231,'BASE DADOS'!$B$2:$E$16877,4,FALSE()),"-")</f>
        <v>m2</v>
      </c>
      <c r="AB1231" s="120" t="s">
        <v>17013</v>
      </c>
      <c r="AC1231" s="121" t="str">
        <f aca="false">IFERROR(VLOOKUP(AB1231,'ETAPAS ORCAM'!$B$4:$C$58,2,FALSE()),"-")</f>
        <v>B07 – IMPERMEABILIZAÇÃO</v>
      </c>
      <c r="AMH1231" s="85"/>
      <c r="AMI1231" s="85"/>
      <c r="AMJ1231" s="85"/>
    </row>
    <row r="1232" s="84" customFormat="true" ht="34.3" hidden="true" customHeight="false" outlineLevel="1" collapsed="false">
      <c r="A1232" s="69"/>
      <c r="B1232" s="86"/>
      <c r="C1232" s="105" t="str">
        <f aca="false">C1230</f>
        <v>CIOPAC</v>
      </c>
      <c r="D1232" s="106" t="str">
        <f aca="false">D1230</f>
        <v>1º PAV.</v>
      </c>
      <c r="E1232" s="106" t="str">
        <f aca="false">E1230</f>
        <v>VESTIÁRIO SGT A=17,34m2</v>
      </c>
      <c r="F1232" s="107" t="str">
        <f aca="false">F1230</f>
        <v>PAREDE</v>
      </c>
      <c r="G1232" s="108"/>
      <c r="H1232" s="109"/>
      <c r="I1232" s="110"/>
      <c r="J1232" s="108"/>
      <c r="K1232" s="109"/>
      <c r="L1232" s="110"/>
      <c r="M1232" s="108"/>
      <c r="N1232" s="109"/>
      <c r="O1232" s="110"/>
      <c r="P1232" s="111"/>
      <c r="Q1232" s="112"/>
      <c r="R1232" s="113"/>
      <c r="S1232" s="114"/>
      <c r="T1232" s="115"/>
      <c r="U1232" s="116"/>
      <c r="V1232" s="117"/>
      <c r="W1232" s="118" t="n">
        <f aca="false">W1229</f>
        <v>67.915</v>
      </c>
      <c r="X1232" s="119" t="n">
        <v>11165</v>
      </c>
      <c r="Y1232" s="106" t="str">
        <f aca="false">IFERROR(VLOOKUP($X1232,'BASE DADOS'!$B$2:$E$16877,2,FALSE()),"-")</f>
        <v>ORSE</v>
      </c>
      <c r="Z1232" s="106" t="str">
        <f aca="false">IFERROR(VLOOKUP($X1232,'BASE DADOS'!$B$2:$E$16877,3,FALSE()),"-")</f>
        <v>Revestimento cerâmico para piso ou parede, 37 x 59 cm, Arielle, linha riviera, cor branca ou similar, PEI-3, aplicado com argamassa industrializada ac-ii, rejuntado, exclusive regularização de base ou emboço</v>
      </c>
      <c r="AA1232" s="107" t="str">
        <f aca="false">IFERROR(VLOOKUP($X1232,'BASE DADOS'!$B$2:$E$16877,4,FALSE()),"-")</f>
        <v>m2</v>
      </c>
      <c r="AB1232" s="120" t="s">
        <v>17006</v>
      </c>
      <c r="AC1232" s="121" t="str">
        <f aca="false">IFERROR(VLOOKUP(AB1232,'ETAPAS ORCAM'!$B$4:$C$58,2,FALSE()),"-")</f>
        <v>B08 – REVESTIMENTO INTERNO – PAREDE</v>
      </c>
      <c r="AMH1232" s="85"/>
      <c r="AMI1232" s="85"/>
      <c r="AMJ1232" s="85"/>
    </row>
    <row r="1233" s="84" customFormat="true" ht="17.9" hidden="true" customHeight="false" outlineLevel="1" collapsed="false">
      <c r="A1233" s="69"/>
      <c r="B1233" s="86"/>
      <c r="C1233" s="105" t="str">
        <f aca="false">C1232</f>
        <v>CIOPAC</v>
      </c>
      <c r="D1233" s="106" t="str">
        <f aca="false">D1232</f>
        <v>1º PAV.</v>
      </c>
      <c r="E1233" s="106" t="str">
        <f aca="false">E1232</f>
        <v>VESTIÁRIO SGT A=17,34m2</v>
      </c>
      <c r="F1233" s="107" t="str">
        <f aca="false">F1232</f>
        <v>PAREDE</v>
      </c>
      <c r="G1233" s="108"/>
      <c r="H1233" s="109"/>
      <c r="I1233" s="110"/>
      <c r="J1233" s="108"/>
      <c r="K1233" s="109"/>
      <c r="L1233" s="110"/>
      <c r="M1233" s="108"/>
      <c r="N1233" s="109"/>
      <c r="O1233" s="110"/>
      <c r="P1233" s="111"/>
      <c r="Q1233" s="112"/>
      <c r="R1233" s="113"/>
      <c r="S1233" s="114"/>
      <c r="T1233" s="115"/>
      <c r="U1233" s="116"/>
      <c r="V1233" s="117"/>
      <c r="W1233" s="118" t="n">
        <f aca="false">W1232</f>
        <v>67.915</v>
      </c>
      <c r="X1233" s="119" t="n">
        <v>99807</v>
      </c>
      <c r="Y1233" s="106" t="str">
        <f aca="false">IFERROR(VLOOKUP($X1233,'BASE DADOS'!$B$2:$E$16877,2,FALSE()),"-")</f>
        <v>SINAPI</v>
      </c>
      <c r="Z1233" s="106" t="str">
        <f aca="false">IFERROR(VLOOKUP($X1233,'BASE DADOS'!$B$2:$E$16877,3,FALSE()),"-")</f>
        <v>Limpeza de revestimento cerâmico em parede utilizando detergente neutro e escovação manual. af_04/2019</v>
      </c>
      <c r="AA1233" s="107" t="str">
        <f aca="false">IFERROR(VLOOKUP($X1233,'BASE DADOS'!$B$2:$E$16877,4,FALSE()),"-")</f>
        <v>m2</v>
      </c>
      <c r="AB1233" s="120" t="s">
        <v>17004</v>
      </c>
      <c r="AC1233" s="121" t="str">
        <f aca="false">IFERROR(VLOOKUP(AB1233,'ETAPAS ORCAM'!$B$4:$C$58,2,FALSE()),"-")</f>
        <v>B39 – LIMPEZA FINAL</v>
      </c>
      <c r="AMH1233" s="85"/>
      <c r="AMI1233" s="85"/>
      <c r="AMJ1233" s="85"/>
    </row>
    <row r="1234" s="104" customFormat="true" ht="17.9" hidden="true" customHeight="false" outlineLevel="1" collapsed="false">
      <c r="A1234" s="69"/>
      <c r="B1234" s="86"/>
      <c r="C1234" s="168" t="str">
        <f aca="false">C1233</f>
        <v>CIOPAC</v>
      </c>
      <c r="D1234" s="169" t="str">
        <f aca="false">D1233</f>
        <v>1º PAV.</v>
      </c>
      <c r="E1234" s="169" t="str">
        <f aca="false">E1233</f>
        <v>VESTIÁRIO SGT A=17,34m2</v>
      </c>
      <c r="F1234" s="170" t="s">
        <v>16955</v>
      </c>
      <c r="G1234" s="171" t="n">
        <f aca="false">G1220</f>
        <v>17.34</v>
      </c>
      <c r="H1234" s="172"/>
      <c r="I1234" s="173"/>
      <c r="J1234" s="171"/>
      <c r="K1234" s="172"/>
      <c r="L1234" s="173"/>
      <c r="M1234" s="171"/>
      <c r="N1234" s="172"/>
      <c r="O1234" s="173"/>
      <c r="P1234" s="174"/>
      <c r="Q1234" s="175"/>
      <c r="R1234" s="176"/>
      <c r="S1234" s="177" t="n">
        <f aca="false">IF(G1234&lt;&gt;0,(G1234+P1234),(J1234*M1234)+P1234)</f>
        <v>17.34</v>
      </c>
      <c r="T1234" s="178" t="n">
        <f aca="false">IF(H1234&lt;&gt;0,(H1234+Q1234),(K1234*N1234)+Q1234)</f>
        <v>0</v>
      </c>
      <c r="U1234" s="179" t="n">
        <f aca="false">IF(I1234&lt;&gt;0,(I1234+R1234),(L1234*O1234)+R1234)</f>
        <v>0</v>
      </c>
      <c r="V1234" s="180" t="n">
        <f aca="false">SUM(S1234:U1234)</f>
        <v>17.34</v>
      </c>
      <c r="W1234" s="181"/>
      <c r="X1234" s="182"/>
      <c r="Y1234" s="169"/>
      <c r="Z1234" s="169"/>
      <c r="AA1234" s="170"/>
      <c r="AB1234" s="183"/>
      <c r="AC1234" s="184"/>
      <c r="AMH1234" s="85"/>
      <c r="AMI1234" s="85"/>
      <c r="AMJ1234" s="85"/>
    </row>
    <row r="1235" s="84" customFormat="true" ht="17.9" hidden="true" customHeight="false" outlineLevel="1" collapsed="false">
      <c r="A1235" s="69"/>
      <c r="B1235" s="86"/>
      <c r="C1235" s="105" t="str">
        <f aca="false">C1234</f>
        <v>CIOPAC</v>
      </c>
      <c r="D1235" s="106" t="str">
        <f aca="false">D1234</f>
        <v>1º PAV.</v>
      </c>
      <c r="E1235" s="106" t="str">
        <f aca="false">E1234</f>
        <v>VESTIÁRIO SGT A=17,34m2</v>
      </c>
      <c r="F1235" s="107" t="str">
        <f aca="false">F1234</f>
        <v>TETO</v>
      </c>
      <c r="G1235" s="108"/>
      <c r="H1235" s="109"/>
      <c r="I1235" s="110"/>
      <c r="J1235" s="108"/>
      <c r="K1235" s="109"/>
      <c r="L1235" s="110"/>
      <c r="M1235" s="108"/>
      <c r="N1235" s="109"/>
      <c r="O1235" s="110"/>
      <c r="P1235" s="111"/>
      <c r="Q1235" s="112"/>
      <c r="R1235" s="113"/>
      <c r="S1235" s="114"/>
      <c r="T1235" s="115"/>
      <c r="U1235" s="116"/>
      <c r="V1235" s="117"/>
      <c r="W1235" s="118" t="n">
        <f aca="false">V1234</f>
        <v>17.34</v>
      </c>
      <c r="X1235" s="119" t="n">
        <v>96114</v>
      </c>
      <c r="Y1235" s="106" t="str">
        <f aca="false">IFERROR(VLOOKUP($X1235,'BASE DADOS'!$B$2:$E$16877,2,FALSE()),"-")</f>
        <v>SINAPI</v>
      </c>
      <c r="Z1235" s="106" t="str">
        <f aca="false">IFERROR(VLOOKUP($X1235,'BASE DADOS'!$B$2:$E$16877,3,FALSE()),"-")</f>
        <v>Forro em drywall, para ambientes comerciais, inclusive estrutura de fixação. af_05/2017_ps</v>
      </c>
      <c r="AA1235" s="107" t="str">
        <f aca="false">IFERROR(VLOOKUP($X1235,'BASE DADOS'!$B$2:$E$16877,4,FALSE()),"-")</f>
        <v>m2</v>
      </c>
      <c r="AB1235" s="120" t="s">
        <v>17018</v>
      </c>
      <c r="AC1235" s="121" t="str">
        <f aca="false">IFERROR(VLOOKUP(AB1235,'ETAPAS ORCAM'!$B$4:$C$58,2,FALSE()),"-")</f>
        <v>B09 – REVESTIMENTO INTERNO – TETO</v>
      </c>
      <c r="AMH1235" s="85"/>
      <c r="AMI1235" s="85"/>
      <c r="AMJ1235" s="85"/>
    </row>
    <row r="1236" s="84" customFormat="true" ht="17.9" hidden="true" customHeight="false" outlineLevel="1" collapsed="false">
      <c r="A1236" s="69"/>
      <c r="B1236" s="86"/>
      <c r="C1236" s="105" t="str">
        <f aca="false">C1235</f>
        <v>CIOPAC</v>
      </c>
      <c r="D1236" s="106" t="str">
        <f aca="false">D1235</f>
        <v>1º PAV.</v>
      </c>
      <c r="E1236" s="106" t="str">
        <f aca="false">E1235</f>
        <v>VESTIÁRIO SGT A=17,34m2</v>
      </c>
      <c r="F1236" s="107" t="str">
        <f aca="false">F1235</f>
        <v>TETO</v>
      </c>
      <c r="G1236" s="108"/>
      <c r="H1236" s="109"/>
      <c r="I1236" s="110"/>
      <c r="J1236" s="108"/>
      <c r="K1236" s="109"/>
      <c r="L1236" s="110"/>
      <c r="M1236" s="108"/>
      <c r="N1236" s="109"/>
      <c r="O1236" s="110"/>
      <c r="P1236" s="111"/>
      <c r="Q1236" s="112"/>
      <c r="R1236" s="113"/>
      <c r="S1236" s="114"/>
      <c r="T1236" s="115"/>
      <c r="U1236" s="116"/>
      <c r="V1236" s="117"/>
      <c r="W1236" s="118" t="n">
        <f aca="false">J1227</f>
        <v>17</v>
      </c>
      <c r="X1236" s="119" t="n">
        <v>9082</v>
      </c>
      <c r="Y1236" s="106" t="str">
        <f aca="false">IFERROR(VLOOKUP($X1236,'BASE DADOS'!$B$2:$E$16877,2,FALSE()),"-")</f>
        <v>ORSE</v>
      </c>
      <c r="Z1236" s="106" t="str">
        <f aca="false">IFERROR(VLOOKUP($X1236,'BASE DADOS'!$B$2:$E$16877,3,FALSE()),"-")</f>
        <v>Tabica metálica 3x3cm para forro de gesso (fornecimento e montagem)</v>
      </c>
      <c r="AA1236" s="107" t="str">
        <f aca="false">IFERROR(VLOOKUP($X1236,'BASE DADOS'!$B$2:$E$16877,4,FALSE()),"-")</f>
        <v>m</v>
      </c>
      <c r="AB1236" s="120" t="s">
        <v>17018</v>
      </c>
      <c r="AC1236" s="121" t="str">
        <f aca="false">IFERROR(VLOOKUP(AB1236,'ETAPAS ORCAM'!$B$4:$C$58,2,FALSE()),"-")</f>
        <v>B09 – REVESTIMENTO INTERNO – TETO</v>
      </c>
      <c r="AMH1236" s="85"/>
      <c r="AMI1236" s="85"/>
      <c r="AMJ1236" s="85"/>
    </row>
    <row r="1237" s="84" customFormat="true" ht="17.9" hidden="true" customHeight="false" outlineLevel="1" collapsed="false">
      <c r="A1237" s="69"/>
      <c r="B1237" s="86"/>
      <c r="C1237" s="105" t="str">
        <f aca="false">C1236</f>
        <v>CIOPAC</v>
      </c>
      <c r="D1237" s="106" t="str">
        <f aca="false">D1236</f>
        <v>1º PAV.</v>
      </c>
      <c r="E1237" s="106" t="str">
        <f aca="false">E1236</f>
        <v>VESTIÁRIO SGT A=17,34m2</v>
      </c>
      <c r="F1237" s="107" t="str">
        <f aca="false">F1236</f>
        <v>TETO</v>
      </c>
      <c r="G1237" s="108"/>
      <c r="H1237" s="109"/>
      <c r="I1237" s="110"/>
      <c r="J1237" s="108"/>
      <c r="K1237" s="109"/>
      <c r="L1237" s="110"/>
      <c r="M1237" s="108"/>
      <c r="N1237" s="109"/>
      <c r="O1237" s="110"/>
      <c r="P1237" s="111"/>
      <c r="Q1237" s="112"/>
      <c r="R1237" s="113"/>
      <c r="S1237" s="114"/>
      <c r="T1237" s="115"/>
      <c r="U1237" s="116"/>
      <c r="V1237" s="117"/>
      <c r="W1237" s="118" t="n">
        <f aca="false">W1235</f>
        <v>17.34</v>
      </c>
      <c r="X1237" s="119" t="n">
        <v>88484</v>
      </c>
      <c r="Y1237" s="106" t="str">
        <f aca="false">IFERROR(VLOOKUP($X1237,'BASE DADOS'!$B$2:$E$16877,2,FALSE()),"-")</f>
        <v>SINAPI</v>
      </c>
      <c r="Z1237" s="106" t="str">
        <f aca="false">IFERROR(VLOOKUP($X1237,'BASE DADOS'!$B$2:$E$16877,3,FALSE()),"-")</f>
        <v>Aplicação de fundo selador acrílico em teto, uma demão. af_06/2014</v>
      </c>
      <c r="AA1237" s="107" t="str">
        <f aca="false">IFERROR(VLOOKUP($X1237,'BASE DADOS'!$B$2:$E$16877,4,FALSE()),"-")</f>
        <v>m2</v>
      </c>
      <c r="AB1237" s="120" t="s">
        <v>17008</v>
      </c>
      <c r="AC1237" s="121" t="str">
        <f aca="false">IFERROR(VLOOKUP(AB1237,'ETAPAS ORCAM'!$B$4:$C$58,2,FALSE()),"-")</f>
        <v>B15 – PINTURA INTERNA – TETO</v>
      </c>
      <c r="AMH1237" s="85"/>
      <c r="AMI1237" s="85"/>
      <c r="AMJ1237" s="85"/>
    </row>
    <row r="1238" s="84" customFormat="true" ht="17.9" hidden="true" customHeight="false" outlineLevel="1" collapsed="false">
      <c r="A1238" s="69"/>
      <c r="B1238" s="86"/>
      <c r="C1238" s="105" t="str">
        <f aca="false">C1237</f>
        <v>CIOPAC</v>
      </c>
      <c r="D1238" s="106" t="str">
        <f aca="false">D1237</f>
        <v>1º PAV.</v>
      </c>
      <c r="E1238" s="106" t="str">
        <f aca="false">E1237</f>
        <v>VESTIÁRIO SGT A=17,34m2</v>
      </c>
      <c r="F1238" s="107" t="str">
        <f aca="false">F1237</f>
        <v>TETO</v>
      </c>
      <c r="G1238" s="108"/>
      <c r="H1238" s="109"/>
      <c r="I1238" s="110"/>
      <c r="J1238" s="108"/>
      <c r="K1238" s="109"/>
      <c r="L1238" s="110"/>
      <c r="M1238" s="108"/>
      <c r="N1238" s="109"/>
      <c r="O1238" s="110"/>
      <c r="P1238" s="111"/>
      <c r="Q1238" s="112"/>
      <c r="R1238" s="113"/>
      <c r="S1238" s="114"/>
      <c r="T1238" s="115"/>
      <c r="U1238" s="116"/>
      <c r="V1238" s="117"/>
      <c r="W1238" s="118" t="n">
        <f aca="false">W1237</f>
        <v>17.34</v>
      </c>
      <c r="X1238" s="119" t="n">
        <v>88496</v>
      </c>
      <c r="Y1238" s="106" t="str">
        <f aca="false">IFERROR(VLOOKUP($X1238,'BASE DADOS'!$B$2:$E$16877,2,FALSE()),"-")</f>
        <v>SINAPI</v>
      </c>
      <c r="Z1238" s="106" t="str">
        <f aca="false">IFERROR(VLOOKUP($X1238,'BASE DADOS'!$B$2:$E$16877,3,FALSE()),"-")</f>
        <v>Aplicação e lixamento de massa látex em teto, duas demãos. af_06/2014</v>
      </c>
      <c r="AA1238" s="107" t="str">
        <f aca="false">IFERROR(VLOOKUP($X1238,'BASE DADOS'!$B$2:$E$16877,4,FALSE()),"-")</f>
        <v>m2</v>
      </c>
      <c r="AB1238" s="120" t="s">
        <v>17008</v>
      </c>
      <c r="AC1238" s="121" t="str">
        <f aca="false">IFERROR(VLOOKUP(AB1238,'ETAPAS ORCAM'!$B$4:$C$58,2,FALSE()),"-")</f>
        <v>B15 – PINTURA INTERNA – TETO</v>
      </c>
      <c r="AMH1238" s="85"/>
      <c r="AMI1238" s="85"/>
      <c r="AMJ1238" s="85"/>
    </row>
    <row r="1239" s="84" customFormat="true" ht="17.9" hidden="true" customHeight="false" outlineLevel="1" collapsed="false">
      <c r="A1239" s="69"/>
      <c r="B1239" s="86"/>
      <c r="C1239" s="105" t="str">
        <f aca="false">C1238</f>
        <v>CIOPAC</v>
      </c>
      <c r="D1239" s="106" t="str">
        <f aca="false">D1238</f>
        <v>1º PAV.</v>
      </c>
      <c r="E1239" s="106" t="str">
        <f aca="false">E1238</f>
        <v>VESTIÁRIO SGT A=17,34m2</v>
      </c>
      <c r="F1239" s="107" t="str">
        <f aca="false">F1238</f>
        <v>TETO</v>
      </c>
      <c r="G1239" s="108"/>
      <c r="H1239" s="109"/>
      <c r="I1239" s="110"/>
      <c r="J1239" s="108"/>
      <c r="K1239" s="109"/>
      <c r="L1239" s="110"/>
      <c r="M1239" s="108"/>
      <c r="N1239" s="109"/>
      <c r="O1239" s="110"/>
      <c r="P1239" s="111"/>
      <c r="Q1239" s="112"/>
      <c r="R1239" s="113"/>
      <c r="S1239" s="114"/>
      <c r="T1239" s="115"/>
      <c r="U1239" s="116"/>
      <c r="V1239" s="117"/>
      <c r="W1239" s="118" t="n">
        <f aca="false">W1238</f>
        <v>17.34</v>
      </c>
      <c r="X1239" s="119" t="n">
        <v>104639</v>
      </c>
      <c r="Y1239" s="106" t="str">
        <f aca="false">IFERROR(VLOOKUP($X1239,'BASE DADOS'!$B$2:$E$16877,2,FALSE()),"-")</f>
        <v>SINAPI</v>
      </c>
      <c r="Z1239" s="106" t="str">
        <f aca="false">IFERROR(VLOOKUP($X1239,'BASE DADOS'!$B$2:$E$16877,3,FALSE()),"-")</f>
        <v>Pintura látex acrílica econômica, aplicação manual em teto, duas demãos. Af_04/2023</v>
      </c>
      <c r="AA1239" s="107" t="str">
        <f aca="false">IFERROR(VLOOKUP($X1239,'BASE DADOS'!$B$2:$E$16877,4,FALSE()),"-")</f>
        <v>m2</v>
      </c>
      <c r="AB1239" s="120" t="s">
        <v>17008</v>
      </c>
      <c r="AC1239" s="121" t="str">
        <f aca="false">IFERROR(VLOOKUP(AB1239,'ETAPAS ORCAM'!$B$4:$C$58,2,FALSE()),"-")</f>
        <v>B15 – PINTURA INTERNA – TETO</v>
      </c>
      <c r="AMH1239" s="85"/>
      <c r="AMI1239" s="85"/>
      <c r="AMJ1239" s="85"/>
    </row>
    <row r="1240" s="104" customFormat="true" ht="17.9" hidden="true" customHeight="false" outlineLevel="1" collapsed="false">
      <c r="A1240" s="69"/>
      <c r="B1240" s="86"/>
      <c r="C1240" s="168" t="str">
        <f aca="false">C1239</f>
        <v>CIOPAC</v>
      </c>
      <c r="D1240" s="169" t="str">
        <f aca="false">D1239</f>
        <v>1º PAV.</v>
      </c>
      <c r="E1240" s="169" t="str">
        <f aca="false">E1239</f>
        <v>VESTIÁRIO SGT A=17,34m2</v>
      </c>
      <c r="F1240" s="170" t="s">
        <v>17020</v>
      </c>
      <c r="G1240" s="171" t="n">
        <v>1</v>
      </c>
      <c r="H1240" s="172"/>
      <c r="I1240" s="173"/>
      <c r="J1240" s="171"/>
      <c r="K1240" s="172"/>
      <c r="L1240" s="173"/>
      <c r="M1240" s="171"/>
      <c r="N1240" s="172"/>
      <c r="O1240" s="173"/>
      <c r="P1240" s="174"/>
      <c r="Q1240" s="175"/>
      <c r="R1240" s="176"/>
      <c r="S1240" s="177" t="n">
        <f aca="false">IF(G1240&lt;&gt;0,(G1240+P1240),(J1240*M1240)+P1240)</f>
        <v>1</v>
      </c>
      <c r="T1240" s="178" t="n">
        <f aca="false">IF(H1240&lt;&gt;0,(H1240+Q1240),(K1240*N1240)+Q1240)</f>
        <v>0</v>
      </c>
      <c r="U1240" s="179" t="n">
        <f aca="false">IF(I1240&lt;&gt;0,(I1240+R1240),(L1240*O1240)+R1240)</f>
        <v>0</v>
      </c>
      <c r="V1240" s="180" t="n">
        <f aca="false">SUM(S1240:U1240)</f>
        <v>1</v>
      </c>
      <c r="W1240" s="181"/>
      <c r="X1240" s="182"/>
      <c r="Y1240" s="169"/>
      <c r="Z1240" s="169"/>
      <c r="AA1240" s="170"/>
      <c r="AB1240" s="183"/>
      <c r="AC1240" s="184"/>
      <c r="AMH1240" s="85"/>
      <c r="AMI1240" s="85"/>
      <c r="AMJ1240" s="85"/>
    </row>
    <row r="1241" s="84" customFormat="true" ht="34.3" hidden="true" customHeight="false" outlineLevel="1" collapsed="false">
      <c r="A1241" s="69"/>
      <c r="B1241" s="86"/>
      <c r="C1241" s="105" t="str">
        <f aca="false">C1240</f>
        <v>CIOPAC</v>
      </c>
      <c r="D1241" s="106" t="str">
        <f aca="false">D1240</f>
        <v>1º PAV.</v>
      </c>
      <c r="E1241" s="106" t="str">
        <f aca="false">E1240</f>
        <v>VESTIÁRIO SGT A=17,34m2</v>
      </c>
      <c r="F1241" s="107" t="str">
        <f aca="false">F1240</f>
        <v>ESQ. MADEIRA</v>
      </c>
      <c r="G1241" s="108"/>
      <c r="H1241" s="109"/>
      <c r="I1241" s="110"/>
      <c r="J1241" s="108"/>
      <c r="K1241" s="109"/>
      <c r="L1241" s="110"/>
      <c r="M1241" s="108"/>
      <c r="N1241" s="109"/>
      <c r="O1241" s="110"/>
      <c r="P1241" s="111"/>
      <c r="Q1241" s="112"/>
      <c r="R1241" s="113"/>
      <c r="S1241" s="114"/>
      <c r="T1241" s="115"/>
      <c r="U1241" s="116"/>
      <c r="V1241" s="117"/>
      <c r="W1241" s="118" t="n">
        <v>4</v>
      </c>
      <c r="X1241" s="119" t="n">
        <v>7788</v>
      </c>
      <c r="Y1241" s="106" t="str">
        <f aca="false">IFERROR(VLOOKUP($X1241,'BASE DADOS'!$B$2:$E$16877,2,FALSE()),"-")</f>
        <v>ORSE</v>
      </c>
      <c r="Z1241" s="106" t="str">
        <f aca="false">IFERROR(VLOOKUP($X1241,'BASE DADOS'!$B$2:$E$16877,3,FALSE()),"-")</f>
        <v>Porta em madeira compensada (canela), lisa, semi-ôca, (0.60 x 1,60 a 2.10 m), revestida c/fórmica, inclusive ferragens (livre/ocupado), para uso em divisórias granito ou mármore</v>
      </c>
      <c r="AA1241" s="107" t="str">
        <f aca="false">IFERROR(VLOOKUP($X1241,'BASE DADOS'!$B$2:$E$16877,4,FALSE()),"-")</f>
        <v>un</v>
      </c>
      <c r="AB1241" s="120" t="s">
        <v>17009</v>
      </c>
      <c r="AC1241" s="121" t="str">
        <f aca="false">IFERROR(VLOOKUP(AB1241,'ETAPAS ORCAM'!$B$4:$C$58,2,FALSE()),"-")</f>
        <v>B12 – ESQUADRIAS</v>
      </c>
      <c r="AMH1241" s="85"/>
      <c r="AMI1241" s="85"/>
      <c r="AMJ1241" s="85"/>
    </row>
    <row r="1242" s="84" customFormat="true" ht="42.5" hidden="true" customHeight="false" outlineLevel="1" collapsed="false">
      <c r="A1242" s="69"/>
      <c r="B1242" s="86"/>
      <c r="C1242" s="105" t="str">
        <f aca="false">C1241</f>
        <v>CIOPAC</v>
      </c>
      <c r="D1242" s="106" t="str">
        <f aca="false">D1241</f>
        <v>1º PAV.</v>
      </c>
      <c r="E1242" s="106" t="str">
        <f aca="false">E1241</f>
        <v>VESTIÁRIO SGT A=17,34m2</v>
      </c>
      <c r="F1242" s="107" t="str">
        <f aca="false">F1241</f>
        <v>ESQ. MADEIRA</v>
      </c>
      <c r="G1242" s="108"/>
      <c r="H1242" s="109"/>
      <c r="I1242" s="110"/>
      <c r="J1242" s="108"/>
      <c r="K1242" s="109"/>
      <c r="L1242" s="110"/>
      <c r="M1242" s="108"/>
      <c r="N1242" s="109"/>
      <c r="O1242" s="110"/>
      <c r="P1242" s="111"/>
      <c r="Q1242" s="112"/>
      <c r="R1242" s="113"/>
      <c r="S1242" s="114"/>
      <c r="T1242" s="115"/>
      <c r="U1242" s="116"/>
      <c r="V1242" s="117"/>
      <c r="W1242" s="118" t="n">
        <v>1</v>
      </c>
      <c r="X1242" s="119" t="n">
        <v>90843</v>
      </c>
      <c r="Y1242" s="106" t="str">
        <f aca="false">IFERROR(VLOOKUP($X1242,'BASE DADOS'!$B$2:$E$16877,2,FALSE()),"-")</f>
        <v>SINAPI</v>
      </c>
      <c r="Z1242" s="106" t="str">
        <f aca="false">IFERROR(VLOOKUP($X1242,'BASE DADOS'!$B$2:$E$16877,3,FALSE()),"-")</f>
        <v>Kit de porta de madeira para pintura, semi-oca (leve ou média), padrão médio, 80x210cm, espessura de 3,5cm, itens inclusos: dobradiças, montagem e instalação do batente, fechadura com execução do furo - fornecimento e instalação. af_12/2019</v>
      </c>
      <c r="AA1242" s="107" t="str">
        <f aca="false">IFERROR(VLOOKUP($X1242,'BASE DADOS'!$B$2:$E$16877,4,FALSE()),"-")</f>
        <v>un</v>
      </c>
      <c r="AB1242" s="120" t="s">
        <v>17009</v>
      </c>
      <c r="AC1242" s="121" t="str">
        <f aca="false">IFERROR(VLOOKUP(AB1242,'ETAPAS ORCAM'!$B$4:$C$58,2,FALSE()),"-")</f>
        <v>B12 – ESQUADRIAS</v>
      </c>
      <c r="AMH1242" s="85"/>
      <c r="AMI1242" s="85"/>
      <c r="AMJ1242" s="85"/>
    </row>
    <row r="1243" s="84" customFormat="true" ht="26.1" hidden="true" customHeight="false" outlineLevel="1" collapsed="false">
      <c r="A1243" s="69"/>
      <c r="B1243" s="86"/>
      <c r="C1243" s="105" t="str">
        <f aca="false">C1242</f>
        <v>CIOPAC</v>
      </c>
      <c r="D1243" s="106" t="str">
        <f aca="false">D1242</f>
        <v>1º PAV.</v>
      </c>
      <c r="E1243" s="106" t="str">
        <f aca="false">E1242</f>
        <v>VESTIÁRIO SGT A=17,34m2</v>
      </c>
      <c r="F1243" s="107" t="str">
        <f aca="false">F1242</f>
        <v>ESQ. MADEIRA</v>
      </c>
      <c r="G1243" s="108"/>
      <c r="H1243" s="109"/>
      <c r="I1243" s="110"/>
      <c r="J1243" s="108"/>
      <c r="K1243" s="109"/>
      <c r="L1243" s="110"/>
      <c r="M1243" s="108"/>
      <c r="N1243" s="109"/>
      <c r="O1243" s="110"/>
      <c r="P1243" s="111"/>
      <c r="Q1243" s="112"/>
      <c r="R1243" s="113"/>
      <c r="S1243" s="114"/>
      <c r="T1243" s="115"/>
      <c r="U1243" s="116"/>
      <c r="V1243" s="117"/>
      <c r="W1243" s="118" t="n">
        <f aca="false">(0.8*2.1)*3</f>
        <v>5.04</v>
      </c>
      <c r="X1243" s="119" t="n">
        <v>2309</v>
      </c>
      <c r="Y1243" s="106" t="str">
        <f aca="false">IFERROR(VLOOKUP($X1243,'BASE DADOS'!$B$2:$E$16877,2,FALSE()),"-")</f>
        <v>ORSE</v>
      </c>
      <c r="Z1243" s="106" t="str">
        <f aca="false">IFERROR(VLOOKUP($X1243,'BASE DADOS'!$B$2:$E$16877,3,FALSE()),"-")</f>
        <v>Pintura sobre superfícies de madeira com aplicação de 01 demão de fundo sintético nivelador, 01 demão de massa a óleo e 02 demãos de tinta esmalte</v>
      </c>
      <c r="AA1243" s="107" t="str">
        <f aca="false">IFERROR(VLOOKUP($X1243,'BASE DADOS'!$B$2:$E$16877,4,FALSE()),"-")</f>
        <v>m2</v>
      </c>
      <c r="AB1243" s="120" t="s">
        <v>17021</v>
      </c>
      <c r="AC1243" s="121" t="str">
        <f aca="false">IFERROR(VLOOKUP(AB1243,'ETAPAS ORCAM'!$B$4:$C$58,2,FALSE()),"-")</f>
        <v>B16 – PINTURA – ESQ. MADEIRA</v>
      </c>
      <c r="AMH1243" s="85"/>
      <c r="AMI1243" s="85"/>
      <c r="AMJ1243" s="85"/>
    </row>
    <row r="1244" s="84" customFormat="true" ht="17.9" hidden="true" customHeight="false" outlineLevel="1" collapsed="false">
      <c r="A1244" s="69"/>
      <c r="B1244" s="86"/>
      <c r="C1244" s="105" t="str">
        <f aca="false">C1243</f>
        <v>CIOPAC</v>
      </c>
      <c r="D1244" s="106" t="str">
        <f aca="false">D1243</f>
        <v>1º PAV.</v>
      </c>
      <c r="E1244" s="106" t="str">
        <f aca="false">E1243</f>
        <v>VESTIÁRIO SGT A=17,34m2</v>
      </c>
      <c r="F1244" s="107" t="str">
        <f aca="false">F1243</f>
        <v>ESQ. MADEIRA</v>
      </c>
      <c r="G1244" s="108"/>
      <c r="H1244" s="109"/>
      <c r="I1244" s="110"/>
      <c r="J1244" s="108"/>
      <c r="K1244" s="109"/>
      <c r="L1244" s="110"/>
      <c r="M1244" s="108"/>
      <c r="N1244" s="109"/>
      <c r="O1244" s="110"/>
      <c r="P1244" s="111"/>
      <c r="Q1244" s="112"/>
      <c r="R1244" s="113"/>
      <c r="S1244" s="114"/>
      <c r="T1244" s="115"/>
      <c r="U1244" s="116"/>
      <c r="V1244" s="117"/>
      <c r="W1244" s="118" t="n">
        <v>0.85</v>
      </c>
      <c r="X1244" s="119" t="n">
        <v>2266</v>
      </c>
      <c r="Y1244" s="106" t="str">
        <f aca="false">IFERROR(VLOOKUP($X1244,'BASE DADOS'!$B$2:$E$16877,2,FALSE()),"-")</f>
        <v>ORSE</v>
      </c>
      <c r="Z1244" s="106" t="str">
        <f aca="false">IFERROR(VLOOKUP($X1244,'BASE DADOS'!$B$2:$E$16877,3,FALSE()),"-")</f>
        <v>Soleira em granito cinza andorinha, l = 15 cm, e = 2 cm</v>
      </c>
      <c r="AA1244" s="107" t="str">
        <f aca="false">IFERROR(VLOOKUP($X1244,'BASE DADOS'!$B$2:$E$16877,4,FALSE()),"-")</f>
        <v>m</v>
      </c>
      <c r="AB1244" s="120" t="s">
        <v>17003</v>
      </c>
      <c r="AC1244" s="121" t="str">
        <f aca="false">IFERROR(VLOOKUP(AB1244,'ETAPAS ORCAM'!$B$4:$C$58,2,FALSE()),"-")</f>
        <v>B11 – PAVIMENTAÇÃO</v>
      </c>
      <c r="AMH1244" s="85"/>
      <c r="AMI1244" s="85"/>
      <c r="AMJ1244" s="85"/>
    </row>
    <row r="1245" s="104" customFormat="true" ht="17.9" hidden="true" customHeight="false" outlineLevel="1" collapsed="false">
      <c r="A1245" s="69"/>
      <c r="B1245" s="86"/>
      <c r="C1245" s="168" t="str">
        <f aca="false">C1239</f>
        <v>CIOPAC</v>
      </c>
      <c r="D1245" s="169" t="str">
        <f aca="false">D1239</f>
        <v>1º PAV.</v>
      </c>
      <c r="E1245" s="169" t="str">
        <f aca="false">E1239</f>
        <v>VESTIÁRIO SGT A=17,34m2</v>
      </c>
      <c r="F1245" s="170" t="s">
        <v>17022</v>
      </c>
      <c r="G1245" s="171"/>
      <c r="H1245" s="172"/>
      <c r="I1245" s="173"/>
      <c r="J1245" s="171" t="n">
        <v>1.5</v>
      </c>
      <c r="K1245" s="172" t="n">
        <v>1.5</v>
      </c>
      <c r="L1245" s="173"/>
      <c r="M1245" s="171" t="n">
        <v>0.6</v>
      </c>
      <c r="N1245" s="172" t="n">
        <v>0.6</v>
      </c>
      <c r="O1245" s="173"/>
      <c r="P1245" s="174"/>
      <c r="Q1245" s="175"/>
      <c r="R1245" s="176"/>
      <c r="S1245" s="177" t="n">
        <f aca="false">IF(G1245&lt;&gt;0,(G1245+P1245),(J1245*M1245)+P1245)</f>
        <v>0.9</v>
      </c>
      <c r="T1245" s="178" t="n">
        <f aca="false">IF(H1245&lt;&gt;0,(H1245+Q1245),(K1245*N1245)+Q1245)</f>
        <v>0.9</v>
      </c>
      <c r="U1245" s="179" t="n">
        <f aca="false">IF(I1245&lt;&gt;0,(I1245+R1245),(L1245*O1245)+R1245)</f>
        <v>0</v>
      </c>
      <c r="V1245" s="180" t="n">
        <f aca="false">SUM(S1245:U1245)</f>
        <v>1.8</v>
      </c>
      <c r="W1245" s="181"/>
      <c r="X1245" s="182"/>
      <c r="Y1245" s="169"/>
      <c r="Z1245" s="169"/>
      <c r="AA1245" s="170"/>
      <c r="AB1245" s="183"/>
      <c r="AC1245" s="184"/>
      <c r="AMH1245" s="85"/>
      <c r="AMI1245" s="85"/>
      <c r="AMJ1245" s="85"/>
    </row>
    <row r="1246" s="84" customFormat="true" ht="26.1" hidden="true" customHeight="false" outlineLevel="1" collapsed="false">
      <c r="A1246" s="69"/>
      <c r="B1246" s="86"/>
      <c r="C1246" s="105" t="str">
        <f aca="false">C1245</f>
        <v>CIOPAC</v>
      </c>
      <c r="D1246" s="106" t="str">
        <f aca="false">D1245</f>
        <v>1º PAV.</v>
      </c>
      <c r="E1246" s="106" t="str">
        <f aca="false">E1245</f>
        <v>VESTIÁRIO SGT A=17,34m2</v>
      </c>
      <c r="F1246" s="107" t="str">
        <f aca="false">F1245</f>
        <v>ESQ. ALUMÍNIO</v>
      </c>
      <c r="G1246" s="108"/>
      <c r="H1246" s="109"/>
      <c r="I1246" s="110"/>
      <c r="J1246" s="108"/>
      <c r="K1246" s="109"/>
      <c r="L1246" s="110"/>
      <c r="M1246" s="108"/>
      <c r="N1246" s="109"/>
      <c r="O1246" s="110"/>
      <c r="P1246" s="111"/>
      <c r="Q1246" s="112"/>
      <c r="R1246" s="113"/>
      <c r="S1246" s="114"/>
      <c r="T1246" s="115"/>
      <c r="U1246" s="116"/>
      <c r="V1246" s="117"/>
      <c r="W1246" s="118" t="n">
        <f aca="false">V1245</f>
        <v>1.8</v>
      </c>
      <c r="X1246" s="119" t="n">
        <v>94569</v>
      </c>
      <c r="Y1246" s="106" t="str">
        <f aca="false">IFERROR(VLOOKUP($X1246,'BASE DADOS'!$B$2:$E$16877,2,FALSE()),"-")</f>
        <v>SINAPI</v>
      </c>
      <c r="Z1246" s="106" t="str">
        <f aca="false">IFERROR(VLOOKUP($X1246,'BASE DADOS'!$B$2:$E$16877,3,FALSE()),"-")</f>
        <v>Janela de alumínio tipo maxim-ar, com vidros, batente e ferragens. exclusive alizar, acabamento e contramarco. fornecimento e instalação. af_12/2019</v>
      </c>
      <c r="AA1246" s="107" t="str">
        <f aca="false">IFERROR(VLOOKUP($X1246,'BASE DADOS'!$B$2:$E$16877,4,FALSE()),"-")</f>
        <v>m2</v>
      </c>
      <c r="AB1246" s="120" t="s">
        <v>17009</v>
      </c>
      <c r="AC1246" s="121" t="str">
        <f aca="false">IFERROR(VLOOKUP(AB1246,'ETAPAS ORCAM'!$B$4:$C$58,2,FALSE()),"-")</f>
        <v>B12 – ESQUADRIAS</v>
      </c>
      <c r="AMH1246" s="85"/>
      <c r="AMI1246" s="85"/>
      <c r="AMJ1246" s="85"/>
    </row>
    <row r="1247" s="84" customFormat="true" ht="17.9" hidden="true" customHeight="false" outlineLevel="1" collapsed="false">
      <c r="A1247" s="69"/>
      <c r="B1247" s="86"/>
      <c r="C1247" s="105" t="str">
        <f aca="false">C1246</f>
        <v>CIOPAC</v>
      </c>
      <c r="D1247" s="106" t="str">
        <f aca="false">D1246</f>
        <v>1º PAV.</v>
      </c>
      <c r="E1247" s="106" t="str">
        <f aca="false">E1246</f>
        <v>VESTIÁRIO SGT A=17,34m2</v>
      </c>
      <c r="F1247" s="107" t="str">
        <f aca="false">F1246</f>
        <v>ESQ. ALUMÍNIO</v>
      </c>
      <c r="G1247" s="108"/>
      <c r="H1247" s="109"/>
      <c r="I1247" s="110"/>
      <c r="J1247" s="108"/>
      <c r="K1247" s="109"/>
      <c r="L1247" s="110"/>
      <c r="M1247" s="108"/>
      <c r="N1247" s="109"/>
      <c r="O1247" s="110"/>
      <c r="P1247" s="111"/>
      <c r="Q1247" s="112"/>
      <c r="R1247" s="113"/>
      <c r="S1247" s="114"/>
      <c r="T1247" s="115"/>
      <c r="U1247" s="116"/>
      <c r="V1247" s="117"/>
      <c r="W1247" s="118" t="n">
        <f aca="false">+W1246*2</f>
        <v>3.6</v>
      </c>
      <c r="X1247" s="119" t="n">
        <v>99821</v>
      </c>
      <c r="Y1247" s="106" t="str">
        <f aca="false">IFERROR(VLOOKUP($X1247,'BASE DADOS'!$B$2:$E$16877,2,FALSE()),"-")</f>
        <v>SINAPI</v>
      </c>
      <c r="Z1247" s="106" t="str">
        <f aca="false">IFERROR(VLOOKUP($X1247,'BASE DADOS'!$B$2:$E$16877,3,FALSE()),"-")</f>
        <v>Limpeza de janela de vidro com caixilho em aço/alumínio/pvc. af_04/2019</v>
      </c>
      <c r="AA1247" s="107" t="str">
        <f aca="false">IFERROR(VLOOKUP($X1247,'BASE DADOS'!$B$2:$E$16877,4,FALSE()),"-")</f>
        <v>m2</v>
      </c>
      <c r="AB1247" s="120" t="s">
        <v>17004</v>
      </c>
      <c r="AC1247" s="121" t="str">
        <f aca="false">IFERROR(VLOOKUP(AB1247,'ETAPAS ORCAM'!$B$4:$C$58,2,FALSE()),"-")</f>
        <v>B39 – LIMPEZA FINAL</v>
      </c>
      <c r="AMH1247" s="85"/>
      <c r="AMI1247" s="85"/>
      <c r="AMJ1247" s="85"/>
    </row>
    <row r="1248" s="84" customFormat="true" ht="17.9" hidden="true" customHeight="false" outlineLevel="1" collapsed="false">
      <c r="A1248" s="69"/>
      <c r="B1248" s="86"/>
      <c r="C1248" s="105" t="str">
        <f aca="false">C1247</f>
        <v>CIOPAC</v>
      </c>
      <c r="D1248" s="106" t="str">
        <f aca="false">D1247</f>
        <v>1º PAV.</v>
      </c>
      <c r="E1248" s="106" t="str">
        <f aca="false">E1247</f>
        <v>VESTIÁRIO SGT A=17,34m2</v>
      </c>
      <c r="F1248" s="107" t="str">
        <f aca="false">F1247</f>
        <v>ESQ. ALUMÍNIO</v>
      </c>
      <c r="G1248" s="108"/>
      <c r="H1248" s="109"/>
      <c r="I1248" s="110"/>
      <c r="J1248" s="108"/>
      <c r="K1248" s="109"/>
      <c r="L1248" s="110"/>
      <c r="M1248" s="108"/>
      <c r="N1248" s="109"/>
      <c r="O1248" s="110"/>
      <c r="P1248" s="111"/>
      <c r="Q1248" s="112"/>
      <c r="R1248" s="113"/>
      <c r="S1248" s="114"/>
      <c r="T1248" s="115"/>
      <c r="U1248" s="116"/>
      <c r="V1248" s="117"/>
      <c r="W1248" s="118" t="n">
        <f aca="false">+1.55*2</f>
        <v>3.1</v>
      </c>
      <c r="X1248" s="119" t="n">
        <v>1989</v>
      </c>
      <c r="Y1248" s="106" t="str">
        <f aca="false">IFERROR(VLOOKUP($X1248,'BASE DADOS'!$B$2:$E$16877,2,FALSE()),"-")</f>
        <v>ORSE</v>
      </c>
      <c r="Z1248" s="106" t="str">
        <f aca="false">IFERROR(VLOOKUP($X1248,'BASE DADOS'!$B$2:$E$16877,3,FALSE()),"-")</f>
        <v>Peitoril granito cinza polido, c/ largura = 22 cm, esp = 2 cm</v>
      </c>
      <c r="AA1248" s="107" t="str">
        <f aca="false">IFERROR(VLOOKUP($X1248,'BASE DADOS'!$B$2:$E$16877,4,FALSE()),"-")</f>
        <v>m</v>
      </c>
      <c r="AB1248" s="120" t="s">
        <v>17006</v>
      </c>
      <c r="AC1248" s="121" t="str">
        <f aca="false">IFERROR(VLOOKUP(AB1248,'ETAPAS ORCAM'!$B$4:$C$58,2,FALSE()),"-")</f>
        <v>B08 – REVESTIMENTO INTERNO – PAREDE</v>
      </c>
      <c r="AMH1248" s="85"/>
      <c r="AMI1248" s="85"/>
      <c r="AMJ1248" s="85"/>
    </row>
    <row r="1249" s="104" customFormat="true" ht="26.1" hidden="true" customHeight="false" outlineLevel="1" collapsed="false">
      <c r="A1249" s="69"/>
      <c r="B1249" s="86"/>
      <c r="C1249" s="168" t="str">
        <f aca="false">C1239</f>
        <v>CIOPAC</v>
      </c>
      <c r="D1249" s="169" t="str">
        <f aca="false">D1239</f>
        <v>1º PAV.</v>
      </c>
      <c r="E1249" s="169" t="str">
        <f aca="false">E1239</f>
        <v>VESTIÁRIO SGT A=17,34m2</v>
      </c>
      <c r="F1249" s="170" t="s">
        <v>16966</v>
      </c>
      <c r="G1249" s="171" t="n">
        <v>1</v>
      </c>
      <c r="H1249" s="172"/>
      <c r="I1249" s="173"/>
      <c r="J1249" s="171"/>
      <c r="K1249" s="172"/>
      <c r="L1249" s="173"/>
      <c r="M1249" s="171"/>
      <c r="N1249" s="172"/>
      <c r="O1249" s="173"/>
      <c r="P1249" s="174"/>
      <c r="Q1249" s="175"/>
      <c r="R1249" s="176"/>
      <c r="S1249" s="177" t="n">
        <f aca="false">IF(G1249&lt;&gt;0,(G1249+P1249),(J1249*M1249)+P1249)</f>
        <v>1</v>
      </c>
      <c r="T1249" s="178" t="n">
        <f aca="false">IF(H1249&lt;&gt;0,(H1249+Q1249),(K1249*N1249)+Q1249)</f>
        <v>0</v>
      </c>
      <c r="U1249" s="179" t="n">
        <f aca="false">IF(I1249&lt;&gt;0,(I1249+R1249),(L1249*O1249)+R1249)</f>
        <v>0</v>
      </c>
      <c r="V1249" s="180" t="n">
        <f aca="false">SUM(S1249:U1249)</f>
        <v>1</v>
      </c>
      <c r="W1249" s="181"/>
      <c r="X1249" s="182"/>
      <c r="Y1249" s="169"/>
      <c r="Z1249" s="169"/>
      <c r="AA1249" s="170"/>
      <c r="AB1249" s="183"/>
      <c r="AC1249" s="184"/>
      <c r="AMH1249" s="85"/>
      <c r="AMI1249" s="85"/>
      <c r="AMJ1249" s="85"/>
    </row>
    <row r="1250" s="84" customFormat="true" ht="34.3" hidden="true" customHeight="false" outlineLevel="1" collapsed="false">
      <c r="A1250" s="69"/>
      <c r="B1250" s="86"/>
      <c r="C1250" s="105" t="str">
        <f aca="false">C1249</f>
        <v>CIOPAC</v>
      </c>
      <c r="D1250" s="106" t="str">
        <f aca="false">D1249</f>
        <v>1º PAV.</v>
      </c>
      <c r="E1250" s="106" t="str">
        <f aca="false">E1249</f>
        <v>VESTIÁRIO SGT A=17,34m2</v>
      </c>
      <c r="F1250" s="107" t="str">
        <f aca="false">F1249</f>
        <v>BANCADAS, LOUÇAS E METAIS</v>
      </c>
      <c r="G1250" s="108"/>
      <c r="H1250" s="109"/>
      <c r="I1250" s="110"/>
      <c r="J1250" s="108"/>
      <c r="K1250" s="109"/>
      <c r="L1250" s="110"/>
      <c r="M1250" s="108"/>
      <c r="N1250" s="109"/>
      <c r="O1250" s="110"/>
      <c r="P1250" s="111"/>
      <c r="Q1250" s="112"/>
      <c r="R1250" s="113"/>
      <c r="S1250" s="114"/>
      <c r="T1250" s="115"/>
      <c r="U1250" s="116"/>
      <c r="V1250" s="117"/>
      <c r="W1250" s="118" t="n">
        <v>1</v>
      </c>
      <c r="X1250" s="119" t="n">
        <v>12274</v>
      </c>
      <c r="Y1250" s="106" t="str">
        <f aca="false">IFERROR(VLOOKUP($X1250,'BASE DADOS'!$B$2:$E$16877,2,FALSE()),"-")</f>
        <v>ORSE</v>
      </c>
      <c r="Z1250" s="106" t="str">
        <f aca="false">IFERROR(VLOOKUP($X1250,'BASE DADOS'!$B$2:$E$16877,3,FALSE()),"-")</f>
        <v>Lavatório com bancada em granito cinza andorinha, e = 2cm, dim 1.80x0.60, com 02 cubas de embutir de louça,  sifão ajustável metalizado, válvula cromada, torneira cromada, inclusive rodopia 10 cm, assentada</v>
      </c>
      <c r="AA1250" s="107" t="str">
        <f aca="false">IFERROR(VLOOKUP($X1250,'BASE DADOS'!$B$2:$E$16877,4,FALSE()),"-")</f>
        <v>un</v>
      </c>
      <c r="AB1250" s="120" t="s">
        <v>17023</v>
      </c>
      <c r="AC1250" s="121" t="str">
        <f aca="false">IFERROR(VLOOKUP(AB1250,'ETAPAS ORCAM'!$B$4:$C$58,2,FALSE()),"-")</f>
        <v>B24 – BANCADAS, LOUÇAS, METAIS SANITÁRIOS E DIVISÓRIAS DE GRANITO</v>
      </c>
      <c r="AMH1250" s="85"/>
      <c r="AMI1250" s="85"/>
      <c r="AMJ1250" s="85"/>
    </row>
    <row r="1251" s="84" customFormat="true" ht="34.3" hidden="true" customHeight="false" outlineLevel="1" collapsed="false">
      <c r="A1251" s="69"/>
      <c r="B1251" s="86"/>
      <c r="C1251" s="105" t="str">
        <f aca="false">C1250</f>
        <v>CIOPAC</v>
      </c>
      <c r="D1251" s="106" t="str">
        <f aca="false">D1250</f>
        <v>1º PAV.</v>
      </c>
      <c r="E1251" s="106" t="str">
        <f aca="false">E1250</f>
        <v>VESTIÁRIO SGT A=17,34m2</v>
      </c>
      <c r="F1251" s="107" t="str">
        <f aca="false">F1250</f>
        <v>BANCADAS, LOUÇAS E METAIS</v>
      </c>
      <c r="G1251" s="108"/>
      <c r="H1251" s="109"/>
      <c r="I1251" s="110"/>
      <c r="J1251" s="108"/>
      <c r="K1251" s="109"/>
      <c r="L1251" s="110"/>
      <c r="M1251" s="108"/>
      <c r="N1251" s="109"/>
      <c r="O1251" s="110"/>
      <c r="P1251" s="111"/>
      <c r="Q1251" s="112"/>
      <c r="R1251" s="113"/>
      <c r="S1251" s="114"/>
      <c r="T1251" s="115"/>
      <c r="U1251" s="116"/>
      <c r="V1251" s="117"/>
      <c r="W1251" s="118" t="n">
        <v>2</v>
      </c>
      <c r="X1251" s="119" t="n">
        <v>7710</v>
      </c>
      <c r="Y1251" s="106" t="str">
        <f aca="false">IFERROR(VLOOKUP($X1251,'BASE DADOS'!$B$2:$E$16877,2,FALSE()),"-")</f>
        <v>ORSE</v>
      </c>
      <c r="Z1251" s="106" t="str">
        <f aca="false">IFERROR(VLOOKUP($X1251,'BASE DADOS'!$B$2:$E$16877,3,FALSE()),"-")</f>
        <v>Vaso sanitario c/caixa de descarga acoplada, linha thema ecoflush, 3/6 lt, ref. 25353/25570, INCEPA ou similar,incl. assento INCEPA linha thema ref. 25987 ou similar, conjunto de fixação, anel de vedação e engate plástico</v>
      </c>
      <c r="AA1251" s="107" t="str">
        <f aca="false">IFERROR(VLOOKUP($X1251,'BASE DADOS'!$B$2:$E$16877,4,FALSE()),"-")</f>
        <v>un</v>
      </c>
      <c r="AB1251" s="120" t="s">
        <v>17023</v>
      </c>
      <c r="AC1251" s="121" t="str">
        <f aca="false">IFERROR(VLOOKUP(AB1251,'ETAPAS ORCAM'!$B$4:$C$58,2,FALSE()),"-")</f>
        <v>B24 – BANCADAS, LOUÇAS, METAIS SANITÁRIOS E DIVISÓRIAS DE GRANITO</v>
      </c>
      <c r="AMH1251" s="85"/>
      <c r="AMI1251" s="85"/>
      <c r="AMJ1251" s="85"/>
    </row>
    <row r="1252" s="84" customFormat="true" ht="17.9" hidden="true" customHeight="false" outlineLevel="1" collapsed="false">
      <c r="A1252" s="69"/>
      <c r="B1252" s="86"/>
      <c r="C1252" s="105" t="str">
        <f aca="false">C1251</f>
        <v>CIOPAC</v>
      </c>
      <c r="D1252" s="106" t="str">
        <f aca="false">D1251</f>
        <v>1º PAV.</v>
      </c>
      <c r="E1252" s="106" t="str">
        <f aca="false">E1251</f>
        <v>VESTIÁRIO SGT A=17,34m2</v>
      </c>
      <c r="F1252" s="107" t="str">
        <f aca="false">F1251</f>
        <v>BANCADAS, LOUÇAS E METAIS</v>
      </c>
      <c r="G1252" s="108"/>
      <c r="H1252" s="109"/>
      <c r="I1252" s="110"/>
      <c r="J1252" s="108"/>
      <c r="K1252" s="109"/>
      <c r="L1252" s="110"/>
      <c r="M1252" s="108"/>
      <c r="N1252" s="109"/>
      <c r="O1252" s="110"/>
      <c r="P1252" s="111"/>
      <c r="Q1252" s="112"/>
      <c r="R1252" s="113"/>
      <c r="S1252" s="114"/>
      <c r="T1252" s="115"/>
      <c r="U1252" s="116"/>
      <c r="V1252" s="117"/>
      <c r="W1252" s="118" t="n">
        <v>2</v>
      </c>
      <c r="X1252" s="119" t="n">
        <v>9502</v>
      </c>
      <c r="Y1252" s="106" t="str">
        <f aca="false">IFERROR(VLOOKUP($X1252,'BASE DADOS'!$B$2:$E$16877,2,FALSE()),"-")</f>
        <v>ORSE</v>
      </c>
      <c r="Z1252" s="106" t="str">
        <f aca="false">IFERROR(VLOOKUP($X1252,'BASE DADOS'!$B$2:$E$16877,3,FALSE()),"-")</f>
        <v>Ducha higiênica com registro, linha Link, ref. 1984.C.ACT. LNK, da DECA ou similar</v>
      </c>
      <c r="AA1252" s="107" t="str">
        <f aca="false">IFERROR(VLOOKUP($X1252,'BASE DADOS'!$B$2:$E$16877,4,FALSE()),"-")</f>
        <v>un</v>
      </c>
      <c r="AB1252" s="120" t="s">
        <v>17023</v>
      </c>
      <c r="AC1252" s="121" t="str">
        <f aca="false">IFERROR(VLOOKUP(AB1252,'ETAPAS ORCAM'!$B$4:$C$58,2,FALSE()),"-")</f>
        <v>B24 – BANCADAS, LOUÇAS, METAIS SANITÁRIOS E DIVISÓRIAS DE GRANITO</v>
      </c>
      <c r="AMH1252" s="85"/>
      <c r="AMI1252" s="85"/>
      <c r="AMJ1252" s="85"/>
    </row>
    <row r="1253" s="84" customFormat="true" ht="17.9" hidden="true" customHeight="false" outlineLevel="1" collapsed="false">
      <c r="A1253" s="69"/>
      <c r="B1253" s="86"/>
      <c r="C1253" s="105" t="str">
        <f aca="false">C1252</f>
        <v>CIOPAC</v>
      </c>
      <c r="D1253" s="106" t="str">
        <f aca="false">D1252</f>
        <v>1º PAV.</v>
      </c>
      <c r="E1253" s="106" t="str">
        <f aca="false">E1252</f>
        <v>VESTIÁRIO SGT A=17,34m2</v>
      </c>
      <c r="F1253" s="107" t="str">
        <f aca="false">F1252</f>
        <v>BANCADAS, LOUÇAS E METAIS</v>
      </c>
      <c r="G1253" s="108"/>
      <c r="H1253" s="109"/>
      <c r="I1253" s="110"/>
      <c r="J1253" s="108"/>
      <c r="K1253" s="109"/>
      <c r="L1253" s="110"/>
      <c r="M1253" s="108"/>
      <c r="N1253" s="109"/>
      <c r="O1253" s="110"/>
      <c r="P1253" s="111"/>
      <c r="Q1253" s="112"/>
      <c r="R1253" s="113"/>
      <c r="S1253" s="114"/>
      <c r="T1253" s="115"/>
      <c r="U1253" s="116"/>
      <c r="V1253" s="117"/>
      <c r="W1253" s="118" t="n">
        <v>2</v>
      </c>
      <c r="X1253" s="119" t="n">
        <v>9504</v>
      </c>
      <c r="Y1253" s="106" t="str">
        <f aca="false">IFERROR(VLOOKUP($X1253,'BASE DADOS'!$B$2:$E$16877,2,FALSE()),"-")</f>
        <v>ORSE</v>
      </c>
      <c r="Z1253" s="106" t="str">
        <f aca="false">IFERROR(VLOOKUP($X1253,'BASE DADOS'!$B$2:$E$16877,3,FALSE()),"-")</f>
        <v>Chuveiro elétrico jet master (lorenzetti  ou similar)</v>
      </c>
      <c r="AA1253" s="107" t="str">
        <f aca="false">IFERROR(VLOOKUP($X1253,'BASE DADOS'!$B$2:$E$16877,4,FALSE()),"-")</f>
        <v>un</v>
      </c>
      <c r="AB1253" s="120" t="s">
        <v>17023</v>
      </c>
      <c r="AC1253" s="121" t="str">
        <f aca="false">IFERROR(VLOOKUP(AB1253,'ETAPAS ORCAM'!$B$4:$C$58,2,FALSE()),"-")</f>
        <v>B24 – BANCADAS, LOUÇAS, METAIS SANITÁRIOS E DIVISÓRIAS DE GRANITO</v>
      </c>
      <c r="AMH1253" s="85"/>
      <c r="AMI1253" s="85"/>
      <c r="AMJ1253" s="85"/>
    </row>
    <row r="1254" s="84" customFormat="true" ht="17.9" hidden="true" customHeight="false" outlineLevel="1" collapsed="false">
      <c r="A1254" s="69"/>
      <c r="B1254" s="86"/>
      <c r="C1254" s="105" t="str">
        <f aca="false">C1252</f>
        <v>CIOPAC</v>
      </c>
      <c r="D1254" s="106" t="str">
        <f aca="false">D1252</f>
        <v>1º PAV.</v>
      </c>
      <c r="E1254" s="106" t="str">
        <f aca="false">E1252</f>
        <v>VESTIÁRIO SGT A=17,34m2</v>
      </c>
      <c r="F1254" s="107" t="str">
        <f aca="false">F1252</f>
        <v>BANCADAS, LOUÇAS E METAIS</v>
      </c>
      <c r="G1254" s="108"/>
      <c r="H1254" s="109"/>
      <c r="I1254" s="110"/>
      <c r="J1254" s="108"/>
      <c r="K1254" s="109"/>
      <c r="L1254" s="110"/>
      <c r="M1254" s="108"/>
      <c r="N1254" s="109"/>
      <c r="O1254" s="110"/>
      <c r="P1254" s="111"/>
      <c r="Q1254" s="112"/>
      <c r="R1254" s="113"/>
      <c r="S1254" s="114"/>
      <c r="T1254" s="115"/>
      <c r="U1254" s="116"/>
      <c r="V1254" s="117"/>
      <c r="W1254" s="118" t="n">
        <v>3</v>
      </c>
      <c r="X1254" s="119" t="n">
        <v>8436</v>
      </c>
      <c r="Y1254" s="106" t="str">
        <f aca="false">IFERROR(VLOOKUP($X1254,'BASE DADOS'!$B$2:$E$16877,2,FALSE()),"-")</f>
        <v>ORSE</v>
      </c>
      <c r="Z1254" s="106" t="str">
        <f aca="false">IFERROR(VLOOKUP($X1254,'BASE DADOS'!$B$2:$E$16877,3,FALSE()),"-")</f>
        <v>Acabamento para registro 1/2", 3/4" e 1" (PQ), ref. 4900 - C43, da Deca ou similar</v>
      </c>
      <c r="AA1254" s="107" t="str">
        <f aca="false">IFERROR(VLOOKUP($X1254,'BASE DADOS'!$B$2:$E$16877,4,FALSE()),"-")</f>
        <v>un</v>
      </c>
      <c r="AB1254" s="120" t="s">
        <v>17023</v>
      </c>
      <c r="AC1254" s="121" t="str">
        <f aca="false">IFERROR(VLOOKUP(AB1254,'ETAPAS ORCAM'!$B$4:$C$58,2,FALSE()),"-")</f>
        <v>B24 – BANCADAS, LOUÇAS, METAIS SANITÁRIOS E DIVISÓRIAS DE GRANITO</v>
      </c>
      <c r="AMH1254" s="85"/>
      <c r="AMI1254" s="85"/>
      <c r="AMJ1254" s="85"/>
    </row>
    <row r="1255" s="84" customFormat="true" ht="17.9" hidden="true" customHeight="false" outlineLevel="1" collapsed="false">
      <c r="A1255" s="69"/>
      <c r="B1255" s="86"/>
      <c r="C1255" s="105" t="str">
        <f aca="false">C1254</f>
        <v>CIOPAC</v>
      </c>
      <c r="D1255" s="106" t="str">
        <f aca="false">D1254</f>
        <v>1º PAV.</v>
      </c>
      <c r="E1255" s="106" t="str">
        <f aca="false">E1254</f>
        <v>VESTIÁRIO SGT A=17,34m2</v>
      </c>
      <c r="F1255" s="107" t="str">
        <f aca="false">F1254</f>
        <v>BANCADAS, LOUÇAS E METAIS</v>
      </c>
      <c r="G1255" s="108"/>
      <c r="H1255" s="109"/>
      <c r="I1255" s="110"/>
      <c r="J1255" s="108"/>
      <c r="K1255" s="109"/>
      <c r="L1255" s="110"/>
      <c r="M1255" s="108"/>
      <c r="N1255" s="109"/>
      <c r="O1255" s="110"/>
      <c r="P1255" s="111"/>
      <c r="Q1255" s="112"/>
      <c r="R1255" s="113"/>
      <c r="S1255" s="114"/>
      <c r="T1255" s="115"/>
      <c r="U1255" s="116"/>
      <c r="V1255" s="117"/>
      <c r="W1255" s="118" t="n">
        <v>2</v>
      </c>
      <c r="X1255" s="119" t="n">
        <v>2045</v>
      </c>
      <c r="Y1255" s="106" t="str">
        <f aca="false">IFERROR(VLOOKUP($X1255,'BASE DADOS'!$B$2:$E$16877,2,FALSE()),"-")</f>
        <v>ORSE</v>
      </c>
      <c r="Z1255" s="106" t="str">
        <f aca="false">IFERROR(VLOOKUP($X1255,'BASE DADOS'!$B$2:$E$16877,3,FALSE()),"-")</f>
        <v>Porta sabão liquido de plástico</v>
      </c>
      <c r="AA1255" s="107" t="str">
        <f aca="false">IFERROR(VLOOKUP($X1255,'BASE DADOS'!$B$2:$E$16877,4,FALSE()),"-")</f>
        <v>un</v>
      </c>
      <c r="AB1255" s="120" t="s">
        <v>17023</v>
      </c>
      <c r="AC1255" s="121" t="str">
        <f aca="false">IFERROR(VLOOKUP(AB1255,'ETAPAS ORCAM'!$B$4:$C$58,2,FALSE()),"-")</f>
        <v>B24 – BANCADAS, LOUÇAS, METAIS SANITÁRIOS E DIVISÓRIAS DE GRANITO</v>
      </c>
      <c r="AMH1255" s="85"/>
      <c r="AMI1255" s="85"/>
      <c r="AMJ1255" s="85"/>
    </row>
    <row r="1256" s="84" customFormat="true" ht="17.9" hidden="true" customHeight="false" outlineLevel="1" collapsed="false">
      <c r="A1256" s="69"/>
      <c r="B1256" s="86"/>
      <c r="C1256" s="105" t="str">
        <f aca="false">C1255</f>
        <v>CIOPAC</v>
      </c>
      <c r="D1256" s="106" t="str">
        <f aca="false">D1255</f>
        <v>1º PAV.</v>
      </c>
      <c r="E1256" s="106" t="str">
        <f aca="false">E1255</f>
        <v>VESTIÁRIO SGT A=17,34m2</v>
      </c>
      <c r="F1256" s="107" t="str">
        <f aca="false">F1255</f>
        <v>BANCADAS, LOUÇAS E METAIS</v>
      </c>
      <c r="G1256" s="108"/>
      <c r="H1256" s="109"/>
      <c r="I1256" s="110"/>
      <c r="J1256" s="108"/>
      <c r="K1256" s="109"/>
      <c r="L1256" s="110"/>
      <c r="M1256" s="108"/>
      <c r="N1256" s="109"/>
      <c r="O1256" s="110"/>
      <c r="P1256" s="111"/>
      <c r="Q1256" s="112"/>
      <c r="R1256" s="113"/>
      <c r="S1256" s="114"/>
      <c r="T1256" s="115"/>
      <c r="U1256" s="116"/>
      <c r="V1256" s="117"/>
      <c r="W1256" s="118" t="n">
        <v>2</v>
      </c>
      <c r="X1256" s="119" t="n">
        <v>2034</v>
      </c>
      <c r="Y1256" s="106" t="str">
        <f aca="false">IFERROR(VLOOKUP($X1256,'BASE DADOS'!$B$2:$E$16877,2,FALSE()),"-")</f>
        <v>ORSE</v>
      </c>
      <c r="Z1256" s="106" t="str">
        <f aca="false">IFERROR(VLOOKUP($X1256,'BASE DADOS'!$B$2:$E$16877,3,FALSE()),"-")</f>
        <v>Porta toalha inox para papel toalha em rolo</v>
      </c>
      <c r="AA1256" s="107" t="str">
        <f aca="false">IFERROR(VLOOKUP($X1256,'BASE DADOS'!$B$2:$E$16877,4,FALSE()),"-")</f>
        <v>un</v>
      </c>
      <c r="AB1256" s="120" t="s">
        <v>17023</v>
      </c>
      <c r="AC1256" s="121" t="str">
        <f aca="false">IFERROR(VLOOKUP(AB1256,'ETAPAS ORCAM'!$B$4:$C$58,2,FALSE()),"-")</f>
        <v>B24 – BANCADAS, LOUÇAS, METAIS SANITÁRIOS E DIVISÓRIAS DE GRANITO</v>
      </c>
      <c r="AMH1256" s="85"/>
      <c r="AMI1256" s="85"/>
      <c r="AMJ1256" s="85"/>
    </row>
    <row r="1257" s="84" customFormat="true" ht="17.9" hidden="true" customHeight="false" outlineLevel="1" collapsed="false">
      <c r="A1257" s="69"/>
      <c r="B1257" s="86"/>
      <c r="C1257" s="105" t="str">
        <f aca="false">C1256</f>
        <v>CIOPAC</v>
      </c>
      <c r="D1257" s="106" t="str">
        <f aca="false">D1256</f>
        <v>1º PAV.</v>
      </c>
      <c r="E1257" s="106" t="str">
        <f aca="false">E1256</f>
        <v>VESTIÁRIO SGT A=17,34m2</v>
      </c>
      <c r="F1257" s="107" t="str">
        <f aca="false">F1256</f>
        <v>BANCADAS, LOUÇAS E METAIS</v>
      </c>
      <c r="G1257" s="108"/>
      <c r="H1257" s="109"/>
      <c r="I1257" s="110"/>
      <c r="J1257" s="108"/>
      <c r="K1257" s="109"/>
      <c r="L1257" s="110"/>
      <c r="M1257" s="108"/>
      <c r="N1257" s="109"/>
      <c r="O1257" s="110"/>
      <c r="P1257" s="111"/>
      <c r="Q1257" s="112"/>
      <c r="R1257" s="113"/>
      <c r="S1257" s="114"/>
      <c r="T1257" s="115"/>
      <c r="U1257" s="116"/>
      <c r="V1257" s="117"/>
      <c r="W1257" s="118" t="n">
        <v>2</v>
      </c>
      <c r="X1257" s="119" t="n">
        <v>12511</v>
      </c>
      <c r="Y1257" s="106" t="str">
        <f aca="false">IFERROR(VLOOKUP($X1257,'BASE DADOS'!$B$2:$E$16877,2,FALSE()),"-")</f>
        <v>ORSE</v>
      </c>
      <c r="Z1257" s="106" t="str">
        <f aca="false">IFERROR(VLOOKUP($X1257,'BASE DADOS'!$B$2:$E$16877,3,FALSE()),"-")</f>
        <v>Dispenser, em plástico, para papel higiênico em rolo</v>
      </c>
      <c r="AA1257" s="107" t="str">
        <f aca="false">IFERROR(VLOOKUP($X1257,'BASE DADOS'!$B$2:$E$16877,4,FALSE()),"-")</f>
        <v>un</v>
      </c>
      <c r="AB1257" s="120" t="s">
        <v>17023</v>
      </c>
      <c r="AC1257" s="121" t="str">
        <f aca="false">IFERROR(VLOOKUP(AB1257,'ETAPAS ORCAM'!$B$4:$C$58,2,FALSE()),"-")</f>
        <v>B24 – BANCADAS, LOUÇAS, METAIS SANITÁRIOS E DIVISÓRIAS DE GRANITO</v>
      </c>
      <c r="AMH1257" s="85"/>
      <c r="AMI1257" s="85"/>
      <c r="AMJ1257" s="85"/>
    </row>
    <row r="1258" s="104" customFormat="true" ht="17.9" hidden="true" customHeight="false" outlineLevel="1" collapsed="false">
      <c r="A1258" s="69"/>
      <c r="B1258" s="86"/>
      <c r="C1258" s="168" t="str">
        <f aca="false">C1248</f>
        <v>CIOPAC</v>
      </c>
      <c r="D1258" s="169" t="str">
        <f aca="false">D1248</f>
        <v>1º PAV.</v>
      </c>
      <c r="E1258" s="169" t="str">
        <f aca="false">E1248</f>
        <v>VESTIÁRIO SGT A=17,34m2</v>
      </c>
      <c r="F1258" s="170" t="s">
        <v>16965</v>
      </c>
      <c r="G1258" s="171"/>
      <c r="H1258" s="172"/>
      <c r="I1258" s="173"/>
      <c r="J1258" s="171" t="n">
        <v>0.9</v>
      </c>
      <c r="K1258" s="172"/>
      <c r="L1258" s="173"/>
      <c r="M1258" s="171" t="n">
        <v>0.45</v>
      </c>
      <c r="N1258" s="172"/>
      <c r="O1258" s="173"/>
      <c r="P1258" s="174"/>
      <c r="Q1258" s="175"/>
      <c r="R1258" s="176"/>
      <c r="S1258" s="177" t="n">
        <f aca="false">IF(G1258&lt;&gt;0,(G1258+P1258),(J1258*M1258)+P1258)</f>
        <v>0.405</v>
      </c>
      <c r="T1258" s="178" t="n">
        <f aca="false">IF(H1258&lt;&gt;0,(H1258+Q1258),(K1258*N1258)+Q1258)</f>
        <v>0</v>
      </c>
      <c r="U1258" s="179" t="n">
        <f aca="false">IF(I1258&lt;&gt;0,(I1258+R1258),(L1258*O1258)+R1258)</f>
        <v>0</v>
      </c>
      <c r="V1258" s="180" t="n">
        <f aca="false">SUM(S1258:U1258)</f>
        <v>0.405</v>
      </c>
      <c r="W1258" s="181"/>
      <c r="X1258" s="182"/>
      <c r="Y1258" s="169"/>
      <c r="Z1258" s="169"/>
      <c r="AA1258" s="170"/>
      <c r="AB1258" s="183"/>
      <c r="AC1258" s="184"/>
      <c r="AMH1258" s="85"/>
      <c r="AMI1258" s="85"/>
      <c r="AMJ1258" s="85"/>
    </row>
    <row r="1259" s="84" customFormat="true" ht="17.9" hidden="true" customHeight="false" outlineLevel="1" collapsed="false">
      <c r="A1259" s="69"/>
      <c r="B1259" s="86"/>
      <c r="C1259" s="105" t="str">
        <f aca="false">C1258</f>
        <v>CIOPAC</v>
      </c>
      <c r="D1259" s="106" t="str">
        <f aca="false">D1258</f>
        <v>1º PAV.</v>
      </c>
      <c r="E1259" s="106" t="str">
        <f aca="false">E1258</f>
        <v>VESTIÁRIO SGT A=17,34m2</v>
      </c>
      <c r="F1259" s="107" t="str">
        <f aca="false">F1258</f>
        <v>MÁRMORES E GRANITOS</v>
      </c>
      <c r="G1259" s="108"/>
      <c r="H1259" s="109"/>
      <c r="I1259" s="110"/>
      <c r="J1259" s="108"/>
      <c r="K1259" s="109"/>
      <c r="L1259" s="110"/>
      <c r="M1259" s="108"/>
      <c r="N1259" s="109"/>
      <c r="O1259" s="110"/>
      <c r="P1259" s="111"/>
      <c r="Q1259" s="112"/>
      <c r="R1259" s="113"/>
      <c r="S1259" s="114"/>
      <c r="T1259" s="115"/>
      <c r="U1259" s="116"/>
      <c r="V1259" s="117"/>
      <c r="W1259" s="118" t="n">
        <f aca="false">+V1258</f>
        <v>0.405</v>
      </c>
      <c r="X1259" s="119" t="n">
        <v>3163</v>
      </c>
      <c r="Y1259" s="106" t="str">
        <f aca="false">IFERROR(VLOOKUP($X1259,'BASE DADOS'!$B$2:$E$16877,2,FALSE()),"-")</f>
        <v>ORSE</v>
      </c>
      <c r="Z1259" s="106" t="str">
        <f aca="false">IFERROR(VLOOKUP($X1259,'BASE DADOS'!$B$2:$E$16877,3,FALSE()),"-")</f>
        <v>Tampo de balcão em granito cinza andorinha, e=2cm</v>
      </c>
      <c r="AA1259" s="107" t="str">
        <f aca="false">IFERROR(VLOOKUP($X1259,'BASE DADOS'!$B$2:$E$16877,4,FALSE()),"-")</f>
        <v>m2</v>
      </c>
      <c r="AB1259" s="120" t="s">
        <v>17023</v>
      </c>
      <c r="AC1259" s="121" t="str">
        <f aca="false">IFERROR(VLOOKUP(AB1259,'ETAPAS ORCAM'!$B$4:$C$58,2,FALSE()),"-")</f>
        <v>B24 – BANCADAS, LOUÇAS, METAIS SANITÁRIOS E DIVISÓRIAS DE GRANITO</v>
      </c>
      <c r="AMH1259" s="85"/>
      <c r="AMI1259" s="85"/>
      <c r="AMJ1259" s="85"/>
    </row>
    <row r="1260" s="104" customFormat="true" ht="17.9" hidden="true" customHeight="false" outlineLevel="1" collapsed="false">
      <c r="A1260" s="69"/>
      <c r="B1260" s="86"/>
      <c r="C1260" s="168" t="str">
        <f aca="false">C1254</f>
        <v>CIOPAC</v>
      </c>
      <c r="D1260" s="169" t="str">
        <f aca="false">D1254</f>
        <v>1º PAV.</v>
      </c>
      <c r="E1260" s="169" t="str">
        <f aca="false">E1254</f>
        <v>VESTIÁRIO SGT A=17,34m2</v>
      </c>
      <c r="F1260" s="170" t="s">
        <v>16964</v>
      </c>
      <c r="G1260" s="171"/>
      <c r="H1260" s="172"/>
      <c r="I1260" s="173"/>
      <c r="J1260" s="171" t="n">
        <v>1.8</v>
      </c>
      <c r="K1260" s="172"/>
      <c r="L1260" s="173"/>
      <c r="M1260" s="171" t="n">
        <v>1</v>
      </c>
      <c r="N1260" s="172"/>
      <c r="O1260" s="173"/>
      <c r="P1260" s="174"/>
      <c r="Q1260" s="175"/>
      <c r="R1260" s="176"/>
      <c r="S1260" s="177" t="n">
        <f aca="false">IF(G1260&lt;&gt;0,(G1260+P1260),(J1260*M1260)+P1260)</f>
        <v>1.8</v>
      </c>
      <c r="T1260" s="178" t="n">
        <f aca="false">IF(H1260&lt;&gt;0,(H1260+Q1260),(K1260*N1260)+Q1260)</f>
        <v>0</v>
      </c>
      <c r="U1260" s="179" t="n">
        <f aca="false">IF(I1260&lt;&gt;0,(I1260+R1260),(L1260*O1260)+R1260)</f>
        <v>0</v>
      </c>
      <c r="V1260" s="180" t="n">
        <f aca="false">SUM(S1260:U1260)</f>
        <v>1.8</v>
      </c>
      <c r="W1260" s="181"/>
      <c r="X1260" s="182"/>
      <c r="Y1260" s="169"/>
      <c r="Z1260" s="169"/>
      <c r="AA1260" s="170"/>
      <c r="AB1260" s="183"/>
      <c r="AC1260" s="184"/>
      <c r="AMH1260" s="85"/>
      <c r="AMI1260" s="85"/>
      <c r="AMJ1260" s="85"/>
    </row>
    <row r="1261" s="84" customFormat="true" ht="17.9" hidden="true" customHeight="false" outlineLevel="1" collapsed="false">
      <c r="A1261" s="69"/>
      <c r="B1261" s="86"/>
      <c r="C1261" s="105" t="str">
        <f aca="false">C1260</f>
        <v>CIOPAC</v>
      </c>
      <c r="D1261" s="106" t="str">
        <f aca="false">D1260</f>
        <v>1º PAV.</v>
      </c>
      <c r="E1261" s="106" t="str">
        <f aca="false">E1260</f>
        <v>VESTIÁRIO SGT A=17,34m2</v>
      </c>
      <c r="F1261" s="107" t="str">
        <f aca="false">F1260</f>
        <v>VIDROS</v>
      </c>
      <c r="G1261" s="108"/>
      <c r="H1261" s="109"/>
      <c r="I1261" s="110"/>
      <c r="J1261" s="108"/>
      <c r="K1261" s="109"/>
      <c r="L1261" s="110"/>
      <c r="M1261" s="108"/>
      <c r="N1261" s="109"/>
      <c r="O1261" s="110"/>
      <c r="P1261" s="111"/>
      <c r="Q1261" s="112"/>
      <c r="R1261" s="113"/>
      <c r="S1261" s="114"/>
      <c r="T1261" s="115"/>
      <c r="U1261" s="116"/>
      <c r="V1261" s="117"/>
      <c r="W1261" s="118" t="n">
        <f aca="false">V1260</f>
        <v>1.8</v>
      </c>
      <c r="X1261" s="119" t="n">
        <v>1889</v>
      </c>
      <c r="Y1261" s="106" t="str">
        <f aca="false">IFERROR(VLOOKUP($X1261,'BASE DADOS'!$B$2:$E$16877,2,FALSE()),"-")</f>
        <v>ORSE</v>
      </c>
      <c r="Z1261" s="106" t="str">
        <f aca="false">IFERROR(VLOOKUP($X1261,'BASE DADOS'!$B$2:$E$16877,3,FALSE()),"-")</f>
        <v>Espelho plano 4mm</v>
      </c>
      <c r="AA1261" s="107" t="str">
        <f aca="false">IFERROR(VLOOKUP($X1261,'BASE DADOS'!$B$2:$E$16877,4,FALSE()),"-")</f>
        <v>m2</v>
      </c>
      <c r="AB1261" s="120" t="s">
        <v>43</v>
      </c>
      <c r="AC1261" s="121" t="str">
        <f aca="false">IFERROR(VLOOKUP(AB1261,'ETAPAS ORCAM'!$B$4:$C$58,2,FALSE()),"-")</f>
        <v>B12 – ESQUADRIAS</v>
      </c>
      <c r="AMH1261" s="85"/>
      <c r="AMI1261" s="85"/>
      <c r="AMJ1261" s="85"/>
    </row>
    <row r="1262" s="84" customFormat="true" ht="12.8" hidden="true" customHeight="false" outlineLevel="1" collapsed="false">
      <c r="A1262" s="69"/>
      <c r="B1262" s="86"/>
      <c r="C1262" s="122"/>
      <c r="D1262" s="123"/>
      <c r="E1262" s="123"/>
      <c r="F1262" s="124"/>
      <c r="G1262" s="125"/>
      <c r="H1262" s="126"/>
      <c r="I1262" s="127"/>
      <c r="J1262" s="125"/>
      <c r="K1262" s="126"/>
      <c r="L1262" s="127"/>
      <c r="M1262" s="125"/>
      <c r="N1262" s="126"/>
      <c r="O1262" s="127"/>
      <c r="P1262" s="128"/>
      <c r="Q1262" s="129"/>
      <c r="R1262" s="130"/>
      <c r="S1262" s="131"/>
      <c r="T1262" s="132"/>
      <c r="U1262" s="133"/>
      <c r="V1262" s="134"/>
      <c r="W1262" s="135"/>
      <c r="X1262" s="136"/>
      <c r="Y1262" s="123"/>
      <c r="Z1262" s="123"/>
      <c r="AA1262" s="124"/>
      <c r="AB1262" s="137"/>
      <c r="AC1262" s="138"/>
      <c r="AMH1262" s="85"/>
      <c r="AMI1262" s="85"/>
      <c r="AMJ1262" s="85"/>
    </row>
    <row r="1263" s="84" customFormat="true" ht="12.8" hidden="true" customHeight="false" outlineLevel="0" collapsed="false">
      <c r="A1263" s="69"/>
      <c r="B1263" s="86"/>
      <c r="C1263" s="139"/>
      <c r="D1263" s="139"/>
      <c r="E1263" s="139"/>
      <c r="F1263" s="139"/>
      <c r="G1263" s="140"/>
      <c r="H1263" s="140"/>
      <c r="I1263" s="140"/>
      <c r="J1263" s="140"/>
      <c r="K1263" s="140"/>
      <c r="L1263" s="140"/>
      <c r="M1263" s="140"/>
      <c r="N1263" s="140"/>
      <c r="O1263" s="140"/>
      <c r="P1263" s="141"/>
      <c r="Q1263" s="141"/>
      <c r="R1263" s="141"/>
      <c r="S1263" s="142"/>
      <c r="T1263" s="142"/>
      <c r="U1263" s="142"/>
      <c r="V1263" s="142"/>
      <c r="W1263" s="143"/>
      <c r="X1263" s="144"/>
      <c r="Y1263" s="139"/>
      <c r="Z1263" s="139"/>
      <c r="AA1263" s="139"/>
      <c r="AB1263" s="145"/>
      <c r="AC1263" s="146"/>
      <c r="AMH1263" s="85"/>
      <c r="AMI1263" s="85"/>
      <c r="AMJ1263" s="85"/>
    </row>
    <row r="1264" s="84" customFormat="true" ht="17.9" hidden="true" customHeight="false" outlineLevel="0" collapsed="false">
      <c r="A1264" s="69"/>
      <c r="B1264" s="70" t="n">
        <v>37257</v>
      </c>
      <c r="C1264" s="71" t="s">
        <v>16978</v>
      </c>
      <c r="D1264" s="72" t="s">
        <v>17048</v>
      </c>
      <c r="E1264" s="72" t="s">
        <v>17059</v>
      </c>
      <c r="F1264" s="73"/>
      <c r="G1264" s="74"/>
      <c r="H1264" s="75"/>
      <c r="I1264" s="76"/>
      <c r="J1264" s="74"/>
      <c r="K1264" s="75"/>
      <c r="L1264" s="76"/>
      <c r="M1264" s="74"/>
      <c r="N1264" s="75"/>
      <c r="O1264" s="76"/>
      <c r="P1264" s="74"/>
      <c r="Q1264" s="75"/>
      <c r="R1264" s="76"/>
      <c r="S1264" s="77"/>
      <c r="T1264" s="78"/>
      <c r="U1264" s="79"/>
      <c r="V1264" s="80"/>
      <c r="W1264" s="81"/>
      <c r="X1264" s="71"/>
      <c r="Y1264" s="72"/>
      <c r="Z1264" s="72"/>
      <c r="AA1264" s="73"/>
      <c r="AB1264" s="82"/>
      <c r="AC1264" s="83"/>
      <c r="AMH1264" s="85"/>
      <c r="AMI1264" s="85"/>
      <c r="AMJ1264" s="85"/>
    </row>
    <row r="1265" s="104" customFormat="true" ht="17.9" hidden="true" customHeight="false" outlineLevel="1" collapsed="false">
      <c r="A1265" s="69"/>
      <c r="B1265" s="86"/>
      <c r="C1265" s="87" t="str">
        <f aca="false">C1264</f>
        <v>CIOPAC</v>
      </c>
      <c r="D1265" s="88" t="str">
        <f aca="false">D1264</f>
        <v>1º PAV.</v>
      </c>
      <c r="E1265" s="88" t="str">
        <f aca="false">E1264</f>
        <v>ALOJAMENTO FEMININO A= 21,62m2</v>
      </c>
      <c r="F1265" s="89" t="s">
        <v>16953</v>
      </c>
      <c r="G1265" s="90" t="n">
        <v>21.62</v>
      </c>
      <c r="H1265" s="91"/>
      <c r="I1265" s="92"/>
      <c r="J1265" s="90"/>
      <c r="K1265" s="91"/>
      <c r="L1265" s="92"/>
      <c r="M1265" s="90"/>
      <c r="N1265" s="91"/>
      <c r="O1265" s="92"/>
      <c r="P1265" s="93"/>
      <c r="Q1265" s="94"/>
      <c r="R1265" s="95"/>
      <c r="S1265" s="96" t="n">
        <f aca="false">IF(G1265&lt;&gt;0,(G1265+P1265),(J1265*M1265)+P1265)</f>
        <v>21.62</v>
      </c>
      <c r="T1265" s="97" t="n">
        <f aca="false">IF(H1265&lt;&gt;0,(H1265+Q1265),(K1265*N1265)+Q1265)</f>
        <v>0</v>
      </c>
      <c r="U1265" s="98" t="n">
        <f aca="false">IF(I1265&lt;&gt;0,(I1265+R1265),(L1265*O1265)+R1265)</f>
        <v>0</v>
      </c>
      <c r="V1265" s="99" t="n">
        <f aca="false">SUM(S1265:U1265)</f>
        <v>21.62</v>
      </c>
      <c r="W1265" s="100"/>
      <c r="X1265" s="101"/>
      <c r="Y1265" s="88"/>
      <c r="Z1265" s="88"/>
      <c r="AA1265" s="89"/>
      <c r="AB1265" s="102"/>
      <c r="AC1265" s="103"/>
      <c r="AMH1265" s="85"/>
      <c r="AMI1265" s="85"/>
      <c r="AMJ1265" s="85"/>
    </row>
    <row r="1266" s="84" customFormat="true" ht="17.9" hidden="true" customHeight="false" outlineLevel="1" collapsed="false">
      <c r="A1266" s="69"/>
      <c r="B1266" s="86"/>
      <c r="C1266" s="105" t="str">
        <f aca="false">C1265</f>
        <v>CIOPAC</v>
      </c>
      <c r="D1266" s="106" t="str">
        <f aca="false">D1265</f>
        <v>1º PAV.</v>
      </c>
      <c r="E1266" s="106" t="str">
        <f aca="false">E1265</f>
        <v>ALOJAMENTO FEMININO A= 21,62m2</v>
      </c>
      <c r="F1266" s="107" t="str">
        <f aca="false">F1265</f>
        <v>PISO</v>
      </c>
      <c r="G1266" s="108"/>
      <c r="H1266" s="109"/>
      <c r="I1266" s="110"/>
      <c r="J1266" s="108"/>
      <c r="K1266" s="109"/>
      <c r="L1266" s="110"/>
      <c r="M1266" s="108"/>
      <c r="N1266" s="109"/>
      <c r="O1266" s="110"/>
      <c r="P1266" s="111"/>
      <c r="Q1266" s="112"/>
      <c r="R1266" s="113"/>
      <c r="S1266" s="114"/>
      <c r="T1266" s="115"/>
      <c r="U1266" s="116"/>
      <c r="V1266" s="117"/>
      <c r="W1266" s="118" t="n">
        <f aca="false">V1265</f>
        <v>21.62</v>
      </c>
      <c r="X1266" s="119" t="n">
        <v>99811</v>
      </c>
      <c r="Y1266" s="106" t="str">
        <f aca="false">IFERROR(VLOOKUP($X1266,'BASE DADOS'!$B$2:$E$16877,2,FALSE()),"-")</f>
        <v>SINAPI</v>
      </c>
      <c r="Z1266" s="106" t="str">
        <f aca="false">IFERROR(VLOOKUP($X1266,'BASE DADOS'!$B$2:$E$16877,3,FALSE()),"-")</f>
        <v>Limpeza de contrapiso com vassoura a seco. af_04/2019</v>
      </c>
      <c r="AA1266" s="107" t="str">
        <f aca="false">IFERROR(VLOOKUP($X1266,'BASE DADOS'!$B$2:$E$16877,4,FALSE()),"-")</f>
        <v>m2</v>
      </c>
      <c r="AB1266" s="120" t="s">
        <v>17003</v>
      </c>
      <c r="AC1266" s="121" t="str">
        <f aca="false">IFERROR(VLOOKUP(AB1266,'ETAPAS ORCAM'!$B$4:$C$58,2,FALSE()),"-")</f>
        <v>B11 – PAVIMENTAÇÃO</v>
      </c>
      <c r="AMH1266" s="85"/>
      <c r="AMI1266" s="85"/>
      <c r="AMJ1266" s="85"/>
    </row>
    <row r="1267" s="84" customFormat="true" ht="34.3" hidden="true" customHeight="false" outlineLevel="1" collapsed="false">
      <c r="A1267" s="69"/>
      <c r="B1267" s="86"/>
      <c r="C1267" s="105" t="str">
        <f aca="false">C1266</f>
        <v>CIOPAC</v>
      </c>
      <c r="D1267" s="106" t="str">
        <f aca="false">D1266</f>
        <v>1º PAV.</v>
      </c>
      <c r="E1267" s="106" t="str">
        <f aca="false">E1266</f>
        <v>ALOJAMENTO FEMININO A= 21,62m2</v>
      </c>
      <c r="F1267" s="107" t="str">
        <f aca="false">F1266</f>
        <v>PISO</v>
      </c>
      <c r="G1267" s="108"/>
      <c r="H1267" s="109"/>
      <c r="I1267" s="110"/>
      <c r="J1267" s="108"/>
      <c r="K1267" s="109"/>
      <c r="L1267" s="110"/>
      <c r="M1267" s="108"/>
      <c r="N1267" s="109"/>
      <c r="O1267" s="110"/>
      <c r="P1267" s="111"/>
      <c r="Q1267" s="112"/>
      <c r="R1267" s="113"/>
      <c r="S1267" s="114"/>
      <c r="T1267" s="115"/>
      <c r="U1267" s="116"/>
      <c r="V1267" s="117"/>
      <c r="W1267" s="118" t="n">
        <f aca="false">W1266</f>
        <v>21.62</v>
      </c>
      <c r="X1267" s="119" t="n">
        <v>87630</v>
      </c>
      <c r="Y1267" s="106" t="str">
        <f aca="false">IFERROR(VLOOKUP($X1267,'BASE DADOS'!$B$2:$E$16877,2,FALSE()),"-")</f>
        <v>SINAPI</v>
      </c>
      <c r="Z1267" s="106" t="str">
        <f aca="false">IFERROR(VLOOKUP($X1267,'BASE DADOS'!$B$2:$E$16877,3,FALSE()),"-")</f>
        <v>Contrapiso em argamassa traço 1:4 (cimento e areia), preparo mecânico com betoneira 400 l, aplicado em áreas secas sobre laje, aderido, acabamento não reforçado, espessura 3cm. af_07/2021</v>
      </c>
      <c r="AA1267" s="107" t="str">
        <f aca="false">IFERROR(VLOOKUP($X1267,'BASE DADOS'!$B$2:$E$16877,4,FALSE()),"-")</f>
        <v>m2</v>
      </c>
      <c r="AB1267" s="120" t="s">
        <v>17003</v>
      </c>
      <c r="AC1267" s="121" t="str">
        <f aca="false">IFERROR(VLOOKUP(AB1267,'ETAPAS ORCAM'!$B$4:$C$58,2,FALSE()),"-")</f>
        <v>B11 – PAVIMENTAÇÃO</v>
      </c>
      <c r="AMH1267" s="85"/>
      <c r="AMI1267" s="85"/>
      <c r="AMJ1267" s="85"/>
    </row>
    <row r="1268" s="84" customFormat="true" ht="42.5" hidden="true" customHeight="false" outlineLevel="1" collapsed="false">
      <c r="A1268" s="69"/>
      <c r="B1268" s="86"/>
      <c r="C1268" s="105" t="str">
        <f aca="false">C1267</f>
        <v>CIOPAC</v>
      </c>
      <c r="D1268" s="106" t="str">
        <f aca="false">D1267</f>
        <v>1º PAV.</v>
      </c>
      <c r="E1268" s="106" t="str">
        <f aca="false">E1267</f>
        <v>ALOJAMENTO FEMININO A= 21,62m2</v>
      </c>
      <c r="F1268" s="107" t="str">
        <f aca="false">F1267</f>
        <v>PISO</v>
      </c>
      <c r="G1268" s="108"/>
      <c r="H1268" s="109"/>
      <c r="I1268" s="110"/>
      <c r="J1268" s="108"/>
      <c r="K1268" s="109"/>
      <c r="L1268" s="110"/>
      <c r="M1268" s="108"/>
      <c r="N1268" s="109"/>
      <c r="O1268" s="110"/>
      <c r="P1268" s="111"/>
      <c r="Q1268" s="112"/>
      <c r="R1268" s="113"/>
      <c r="S1268" s="114"/>
      <c r="T1268" s="115"/>
      <c r="U1268" s="116"/>
      <c r="V1268" s="117"/>
      <c r="W1268" s="118" t="n">
        <f aca="false">W1267</f>
        <v>21.62</v>
      </c>
      <c r="X1268" s="119" t="n">
        <v>104162</v>
      </c>
      <c r="Y1268" s="106" t="str">
        <f aca="false">IFERROR(VLOOKUP($X1268,'BASE DADOS'!$B$2:$E$16877,2,FALSE()),"-")</f>
        <v>SINAPI</v>
      </c>
      <c r="Z1268" s="106" t="str">
        <f aca="false">IFERROR(VLOOKUP($X1268,'BASE DADOS'!$B$2:$E$16877,3,FALSE()),"-")</f>
        <v>Piso em granilite, marmorite ou granitina em ambientes internos, com espessura de 8 mm, incluso mistura em betoneira, colocação das juntas, aplicação do piso, 4 polimentos com politriz, estucamento, selador e cera. af_06/2022</v>
      </c>
      <c r="AA1268" s="107" t="str">
        <f aca="false">IFERROR(VLOOKUP($X1268,'BASE DADOS'!$B$2:$E$16877,4,FALSE()),"-")</f>
        <v>m2</v>
      </c>
      <c r="AB1268" s="120" t="s">
        <v>17003</v>
      </c>
      <c r="AC1268" s="121" t="str">
        <f aca="false">IFERROR(VLOOKUP(AB1268,'ETAPAS ORCAM'!$B$4:$C$58,2,FALSE()),"-")</f>
        <v>B11 – PAVIMENTAÇÃO</v>
      </c>
      <c r="AMH1268" s="85"/>
      <c r="AMI1268" s="85"/>
      <c r="AMJ1268" s="85"/>
    </row>
    <row r="1269" s="84" customFormat="true" ht="17.9" hidden="true" customHeight="false" outlineLevel="1" collapsed="false">
      <c r="A1269" s="69"/>
      <c r="B1269" s="86"/>
      <c r="C1269" s="105" t="str">
        <f aca="false">C1268</f>
        <v>CIOPAC</v>
      </c>
      <c r="D1269" s="106" t="str">
        <f aca="false">D1268</f>
        <v>1º PAV.</v>
      </c>
      <c r="E1269" s="106" t="str">
        <f aca="false">E1268</f>
        <v>ALOJAMENTO FEMININO A= 21,62m2</v>
      </c>
      <c r="F1269" s="107" t="str">
        <f aca="false">F1268</f>
        <v>PISO</v>
      </c>
      <c r="G1269" s="108"/>
      <c r="H1269" s="109"/>
      <c r="I1269" s="110"/>
      <c r="J1269" s="108"/>
      <c r="K1269" s="109"/>
      <c r="L1269" s="110"/>
      <c r="M1269" s="108"/>
      <c r="N1269" s="109"/>
      <c r="O1269" s="110"/>
      <c r="P1269" s="111"/>
      <c r="Q1269" s="112"/>
      <c r="R1269" s="113"/>
      <c r="S1269" s="114"/>
      <c r="T1269" s="115"/>
      <c r="U1269" s="116"/>
      <c r="V1269" s="117"/>
      <c r="W1269" s="118" t="n">
        <f aca="false">W1268</f>
        <v>21.62</v>
      </c>
      <c r="X1269" s="119" t="n">
        <v>2450</v>
      </c>
      <c r="Y1269" s="106" t="str">
        <f aca="false">IFERROR(VLOOKUP($X1269,'BASE DADOS'!$B$2:$E$16877,2,FALSE()),"-")</f>
        <v>ORSE</v>
      </c>
      <c r="Z1269" s="106" t="str">
        <f aca="false">IFERROR(VLOOKUP($X1269,'BASE DADOS'!$B$2:$E$16877,3,FALSE()),"-")</f>
        <v>Limpeza geral</v>
      </c>
      <c r="AA1269" s="107" t="str">
        <f aca="false">IFERROR(VLOOKUP($X1269,'BASE DADOS'!$B$2:$E$16877,4,FALSE()),"-")</f>
        <v>m2</v>
      </c>
      <c r="AB1269" s="120" t="s">
        <v>17004</v>
      </c>
      <c r="AC1269" s="121" t="str">
        <f aca="false">IFERROR(VLOOKUP(AB1269,'ETAPAS ORCAM'!$B$4:$C$58,2,FALSE()),"-")</f>
        <v>B39 – LIMPEZA FINAL</v>
      </c>
      <c r="AMH1269" s="85"/>
      <c r="AMI1269" s="85"/>
      <c r="AMJ1269" s="85"/>
    </row>
    <row r="1270" s="104" customFormat="true" ht="17.9" hidden="true" customHeight="false" outlineLevel="1" collapsed="false">
      <c r="A1270" s="69"/>
      <c r="B1270" s="86"/>
      <c r="C1270" s="87" t="str">
        <f aca="false">C1269</f>
        <v>CIOPAC</v>
      </c>
      <c r="D1270" s="88" t="str">
        <f aca="false">D1269</f>
        <v>1º PAV.</v>
      </c>
      <c r="E1270" s="88" t="str">
        <f aca="false">E1269</f>
        <v>ALOJAMENTO FEMININO A= 21,62m2</v>
      </c>
      <c r="F1270" s="89" t="s">
        <v>16954</v>
      </c>
      <c r="G1270" s="90"/>
      <c r="H1270" s="91"/>
      <c r="I1270" s="92"/>
      <c r="J1270" s="90" t="n">
        <v>18.6</v>
      </c>
      <c r="K1270" s="91"/>
      <c r="L1270" s="92"/>
      <c r="M1270" s="90" t="n">
        <v>3.09</v>
      </c>
      <c r="N1270" s="91"/>
      <c r="O1270" s="92"/>
      <c r="P1270" s="93" t="n">
        <f aca="false">-(0.8*2.1)*2-(2*1.45)*2</f>
        <v>-9.16</v>
      </c>
      <c r="Q1270" s="94"/>
      <c r="R1270" s="95"/>
      <c r="S1270" s="96" t="n">
        <f aca="false">IF(G1270&lt;&gt;0,(G1270+P1270),(J1270*M1270)+P1270)</f>
        <v>48.314</v>
      </c>
      <c r="T1270" s="97" t="n">
        <f aca="false">IF(H1270&lt;&gt;0,(H1270+Q1270),(K1270*N1270)+Q1270)</f>
        <v>0</v>
      </c>
      <c r="U1270" s="98" t="n">
        <f aca="false">IF(I1270&lt;&gt;0,(I1270+R1270),(L1270*O1270)+R1270)</f>
        <v>0</v>
      </c>
      <c r="V1270" s="99" t="n">
        <f aca="false">SUM(S1270:U1270)</f>
        <v>48.314</v>
      </c>
      <c r="W1270" s="100"/>
      <c r="X1270" s="101"/>
      <c r="Y1270" s="88"/>
      <c r="Z1270" s="88"/>
      <c r="AA1270" s="89"/>
      <c r="AB1270" s="102"/>
      <c r="AC1270" s="103"/>
      <c r="AMH1270" s="85"/>
      <c r="AMI1270" s="85"/>
      <c r="AMJ1270" s="85"/>
    </row>
    <row r="1271" s="84" customFormat="true" ht="26.1" hidden="true" customHeight="false" outlineLevel="1" collapsed="false">
      <c r="A1271" s="69"/>
      <c r="B1271" s="86"/>
      <c r="C1271" s="105" t="str">
        <f aca="false">C1270</f>
        <v>CIOPAC</v>
      </c>
      <c r="D1271" s="106" t="str">
        <f aca="false">D1270</f>
        <v>1º PAV.</v>
      </c>
      <c r="E1271" s="106" t="str">
        <f aca="false">E1270</f>
        <v>ALOJAMENTO FEMININO A= 21,62m2</v>
      </c>
      <c r="F1271" s="107" t="str">
        <f aca="false">F1270</f>
        <v>PAREDE</v>
      </c>
      <c r="G1271" s="108"/>
      <c r="H1271" s="109"/>
      <c r="I1271" s="110"/>
      <c r="J1271" s="108"/>
      <c r="K1271" s="109"/>
      <c r="L1271" s="110"/>
      <c r="M1271" s="108"/>
      <c r="N1271" s="109"/>
      <c r="O1271" s="110"/>
      <c r="P1271" s="111"/>
      <c r="Q1271" s="112"/>
      <c r="R1271" s="113"/>
      <c r="S1271" s="114"/>
      <c r="T1271" s="115"/>
      <c r="U1271" s="116"/>
      <c r="V1271" s="117"/>
      <c r="W1271" s="118" t="n">
        <f aca="false">V1270</f>
        <v>48.314</v>
      </c>
      <c r="X1271" s="119" t="n">
        <v>87879</v>
      </c>
      <c r="Y1271" s="106" t="str">
        <f aca="false">IFERROR(VLOOKUP($X1271,'BASE DADOS'!$B$2:$E$16877,2,FALSE()),"-")</f>
        <v>SINAPI</v>
      </c>
      <c r="Z1271" s="106" t="str">
        <f aca="false">IFERROR(VLOOKUP($X1271,'BASE DADOS'!$B$2:$E$16877,3,FALSE()),"-")</f>
        <v>Chapisco aplicado em alvenarias e estruturas de concreto internas, com colher de pedreiro.   argamassa traço 1:3 com preparo em betoneira 400l. af_10/2022</v>
      </c>
      <c r="AA1271" s="107" t="str">
        <f aca="false">IFERROR(VLOOKUP($X1271,'BASE DADOS'!$B$2:$E$16877,4,FALSE()),"-")</f>
        <v>m2</v>
      </c>
      <c r="AB1271" s="120" t="s">
        <v>17006</v>
      </c>
      <c r="AC1271" s="121" t="str">
        <f aca="false">IFERROR(VLOOKUP(AB1271,'ETAPAS ORCAM'!$B$4:$C$58,2,FALSE()),"-")</f>
        <v>B08 – REVESTIMENTO INTERNO – PAREDE</v>
      </c>
      <c r="AMH1271" s="85"/>
      <c r="AMI1271" s="85"/>
      <c r="AMJ1271" s="85"/>
    </row>
    <row r="1272" s="84" customFormat="true" ht="34.3" hidden="true" customHeight="false" outlineLevel="1" collapsed="false">
      <c r="A1272" s="69"/>
      <c r="B1272" s="86"/>
      <c r="C1272" s="105" t="str">
        <f aca="false">C1271</f>
        <v>CIOPAC</v>
      </c>
      <c r="D1272" s="106" t="str">
        <f aca="false">D1271</f>
        <v>1º PAV.</v>
      </c>
      <c r="E1272" s="106" t="str">
        <f aca="false">E1271</f>
        <v>ALOJAMENTO FEMININO A= 21,62m2</v>
      </c>
      <c r="F1272" s="107" t="str">
        <f aca="false">F1271</f>
        <v>PAREDE</v>
      </c>
      <c r="G1272" s="108"/>
      <c r="H1272" s="109"/>
      <c r="I1272" s="110"/>
      <c r="J1272" s="108"/>
      <c r="K1272" s="109"/>
      <c r="L1272" s="110"/>
      <c r="M1272" s="108"/>
      <c r="N1272" s="109"/>
      <c r="O1272" s="110"/>
      <c r="P1272" s="111"/>
      <c r="Q1272" s="112"/>
      <c r="R1272" s="113"/>
      <c r="S1272" s="114"/>
      <c r="T1272" s="115"/>
      <c r="U1272" s="116"/>
      <c r="V1272" s="117"/>
      <c r="W1272" s="118" t="n">
        <f aca="false">W1271</f>
        <v>48.314</v>
      </c>
      <c r="X1272" s="119" t="n">
        <v>87529</v>
      </c>
      <c r="Y1272" s="106" t="str">
        <f aca="false">IFERROR(VLOOKUP($X1272,'BASE DADOS'!$B$2:$E$16877,2,FALSE()),"-")</f>
        <v>SINAPI</v>
      </c>
      <c r="Z1272" s="106" t="str">
        <f aca="false">IFERROR(VLOOKUP($X1272,'BASE DADOS'!$B$2:$E$16877,3,FALSE()),"-")</f>
        <v>Massa única, para recebimento de pintura, em argamassa traço 1:2:8, preparo mecânico com betoneira 400l, aplicada manualmente em faces internas de paredes, espessura de 20mm, com execução de taliscas. af_06/2014</v>
      </c>
      <c r="AA1272" s="107" t="str">
        <f aca="false">IFERROR(VLOOKUP($X1272,'BASE DADOS'!$B$2:$E$16877,4,FALSE()),"-")</f>
        <v>m2</v>
      </c>
      <c r="AB1272" s="120" t="s">
        <v>17006</v>
      </c>
      <c r="AC1272" s="121" t="str">
        <f aca="false">IFERROR(VLOOKUP(AB1272,'ETAPAS ORCAM'!$B$4:$C$58,2,FALSE()),"-")</f>
        <v>B08 – REVESTIMENTO INTERNO – PAREDE</v>
      </c>
      <c r="AMH1272" s="85"/>
      <c r="AMI1272" s="85"/>
      <c r="AMJ1272" s="85"/>
    </row>
    <row r="1273" s="84" customFormat="true" ht="17.9" hidden="true" customHeight="false" outlineLevel="1" collapsed="false">
      <c r="A1273" s="69"/>
      <c r="B1273" s="86"/>
      <c r="C1273" s="105" t="str">
        <f aca="false">C1272</f>
        <v>CIOPAC</v>
      </c>
      <c r="D1273" s="106" t="str">
        <f aca="false">D1272</f>
        <v>1º PAV.</v>
      </c>
      <c r="E1273" s="106" t="str">
        <f aca="false">E1272</f>
        <v>ALOJAMENTO FEMININO A= 21,62m2</v>
      </c>
      <c r="F1273" s="107" t="str">
        <f aca="false">F1272</f>
        <v>PAREDE</v>
      </c>
      <c r="G1273" s="108"/>
      <c r="H1273" s="109"/>
      <c r="I1273" s="110"/>
      <c r="J1273" s="108"/>
      <c r="K1273" s="109"/>
      <c r="L1273" s="110"/>
      <c r="M1273" s="108"/>
      <c r="N1273" s="109"/>
      <c r="O1273" s="110"/>
      <c r="P1273" s="111"/>
      <c r="Q1273" s="112"/>
      <c r="R1273" s="113"/>
      <c r="S1273" s="114"/>
      <c r="T1273" s="115"/>
      <c r="U1273" s="116"/>
      <c r="V1273" s="117"/>
      <c r="W1273" s="118" t="n">
        <f aca="false">W1272</f>
        <v>48.314</v>
      </c>
      <c r="X1273" s="119" t="n">
        <v>88485</v>
      </c>
      <c r="Y1273" s="106" t="str">
        <f aca="false">IFERROR(VLOOKUP($X1273,'BASE DADOS'!$B$2:$E$16877,2,FALSE()),"-")</f>
        <v>SINAPI</v>
      </c>
      <c r="Z1273" s="106" t="str">
        <f aca="false">IFERROR(VLOOKUP($X1273,'BASE DADOS'!$B$2:$E$16877,3,FALSE()),"-")</f>
        <v>Aplicação de fundo selador acrílico em paredes, uma demão. af_06/2014</v>
      </c>
      <c r="AA1273" s="107" t="str">
        <f aca="false">IFERROR(VLOOKUP($X1273,'BASE DADOS'!$B$2:$E$16877,4,FALSE()),"-")</f>
        <v>m2</v>
      </c>
      <c r="AB1273" s="120" t="s">
        <v>17007</v>
      </c>
      <c r="AC1273" s="121" t="str">
        <f aca="false">IFERROR(VLOOKUP(AB1273,'ETAPAS ORCAM'!$B$4:$C$58,2,FALSE()),"-")</f>
        <v>B14 – PINTURA INTERNA – PAREDE</v>
      </c>
      <c r="AMH1273" s="85"/>
      <c r="AMI1273" s="85"/>
      <c r="AMJ1273" s="85"/>
    </row>
    <row r="1274" s="84" customFormat="true" ht="17.9" hidden="true" customHeight="false" outlineLevel="1" collapsed="false">
      <c r="A1274" s="69"/>
      <c r="B1274" s="86"/>
      <c r="C1274" s="105" t="str">
        <f aca="false">C1273</f>
        <v>CIOPAC</v>
      </c>
      <c r="D1274" s="106" t="str">
        <f aca="false">D1273</f>
        <v>1º PAV.</v>
      </c>
      <c r="E1274" s="106" t="str">
        <f aca="false">E1273</f>
        <v>ALOJAMENTO FEMININO A= 21,62m2</v>
      </c>
      <c r="F1274" s="107" t="str">
        <f aca="false">F1273</f>
        <v>PAREDE</v>
      </c>
      <c r="G1274" s="108"/>
      <c r="H1274" s="109"/>
      <c r="I1274" s="110"/>
      <c r="J1274" s="108"/>
      <c r="K1274" s="109"/>
      <c r="L1274" s="110"/>
      <c r="M1274" s="108"/>
      <c r="N1274" s="109"/>
      <c r="O1274" s="110"/>
      <c r="P1274" s="111"/>
      <c r="Q1274" s="112"/>
      <c r="R1274" s="113"/>
      <c r="S1274" s="114"/>
      <c r="T1274" s="115"/>
      <c r="U1274" s="116"/>
      <c r="V1274" s="117"/>
      <c r="W1274" s="118" t="n">
        <f aca="false">W1273</f>
        <v>48.314</v>
      </c>
      <c r="X1274" s="119" t="n">
        <v>88497</v>
      </c>
      <c r="Y1274" s="106" t="str">
        <f aca="false">IFERROR(VLOOKUP($X1274,'BASE DADOS'!$B$2:$E$16877,2,FALSE()),"-")</f>
        <v>SINAPI</v>
      </c>
      <c r="Z1274" s="106" t="str">
        <f aca="false">IFERROR(VLOOKUP($X1274,'BASE DADOS'!$B$2:$E$16877,3,FALSE()),"-")</f>
        <v>Aplicação e lixamento de massa látex em paredes, duas demãos. af_06/2014</v>
      </c>
      <c r="AA1274" s="107" t="str">
        <f aca="false">IFERROR(VLOOKUP($X1274,'BASE DADOS'!$B$2:$E$16877,4,FALSE()),"-")</f>
        <v>m2</v>
      </c>
      <c r="AB1274" s="120" t="s">
        <v>17007</v>
      </c>
      <c r="AC1274" s="121" t="str">
        <f aca="false">IFERROR(VLOOKUP(AB1274,'ETAPAS ORCAM'!$B$4:$C$58,2,FALSE()),"-")</f>
        <v>B14 – PINTURA INTERNA – PAREDE</v>
      </c>
      <c r="AMH1274" s="85"/>
      <c r="AMI1274" s="85"/>
      <c r="AMJ1274" s="85"/>
    </row>
    <row r="1275" s="84" customFormat="true" ht="17.9" hidden="true" customHeight="false" outlineLevel="1" collapsed="false">
      <c r="A1275" s="69"/>
      <c r="B1275" s="86"/>
      <c r="C1275" s="105" t="str">
        <f aca="false">C1274</f>
        <v>CIOPAC</v>
      </c>
      <c r="D1275" s="106" t="str">
        <f aca="false">D1274</f>
        <v>1º PAV.</v>
      </c>
      <c r="E1275" s="106" t="str">
        <f aca="false">E1274</f>
        <v>ALOJAMENTO FEMININO A= 21,62m2</v>
      </c>
      <c r="F1275" s="107" t="str">
        <f aca="false">F1274</f>
        <v>PAREDE</v>
      </c>
      <c r="G1275" s="108"/>
      <c r="H1275" s="109"/>
      <c r="I1275" s="110"/>
      <c r="J1275" s="108"/>
      <c r="K1275" s="109"/>
      <c r="L1275" s="110"/>
      <c r="M1275" s="108"/>
      <c r="N1275" s="109"/>
      <c r="O1275" s="110"/>
      <c r="P1275" s="111"/>
      <c r="Q1275" s="112"/>
      <c r="R1275" s="113"/>
      <c r="S1275" s="114"/>
      <c r="T1275" s="115"/>
      <c r="U1275" s="116"/>
      <c r="V1275" s="117"/>
      <c r="W1275" s="118" t="n">
        <f aca="false">W1274</f>
        <v>48.314</v>
      </c>
      <c r="X1275" s="119" t="n">
        <v>104641</v>
      </c>
      <c r="Y1275" s="106" t="str">
        <f aca="false">IFERROR(VLOOKUP($X1275,'BASE DADOS'!$B$2:$E$16877,2,FALSE()),"-")</f>
        <v>SINAPI</v>
      </c>
      <c r="Z1275" s="106" t="str">
        <f aca="false">IFERROR(VLOOKUP($X1275,'BASE DADOS'!$B$2:$E$16877,3,FALSE()),"-")</f>
        <v>Pintura látex acrílica econômica, aplicação manual em paredes, duas demãos. Af_04/2023</v>
      </c>
      <c r="AA1275" s="107" t="str">
        <f aca="false">IFERROR(VLOOKUP($X1275,'BASE DADOS'!$B$2:$E$16877,4,FALSE()),"-")</f>
        <v>m2</v>
      </c>
      <c r="AB1275" s="120" t="s">
        <v>17007</v>
      </c>
      <c r="AC1275" s="121" t="str">
        <f aca="false">IFERROR(VLOOKUP(AB1275,'ETAPAS ORCAM'!$B$4:$C$58,2,FALSE()),"-")</f>
        <v>B14 – PINTURA INTERNA – PAREDE</v>
      </c>
      <c r="AMH1275" s="85"/>
      <c r="AMI1275" s="85"/>
      <c r="AMJ1275" s="85"/>
    </row>
    <row r="1276" s="104" customFormat="true" ht="17.9" hidden="true" customHeight="false" outlineLevel="1" collapsed="false">
      <c r="A1276" s="69"/>
      <c r="B1276" s="86"/>
      <c r="C1276" s="87" t="str">
        <f aca="false">C1275</f>
        <v>CIOPAC</v>
      </c>
      <c r="D1276" s="88" t="str">
        <f aca="false">D1275</f>
        <v>1º PAV.</v>
      </c>
      <c r="E1276" s="88" t="str">
        <f aca="false">E1275</f>
        <v>ALOJAMENTO FEMININO A= 21,62m2</v>
      </c>
      <c r="F1276" s="89" t="s">
        <v>16955</v>
      </c>
      <c r="G1276" s="90" t="n">
        <f aca="false">G1265</f>
        <v>21.62</v>
      </c>
      <c r="H1276" s="91"/>
      <c r="I1276" s="92"/>
      <c r="J1276" s="90"/>
      <c r="K1276" s="91"/>
      <c r="L1276" s="92"/>
      <c r="M1276" s="90"/>
      <c r="N1276" s="91"/>
      <c r="O1276" s="92"/>
      <c r="P1276" s="93"/>
      <c r="Q1276" s="94"/>
      <c r="R1276" s="95"/>
      <c r="S1276" s="96" t="n">
        <f aca="false">IF(G1276&lt;&gt;0,(G1276+P1276),(J1276*M1276)+P1276)</f>
        <v>21.62</v>
      </c>
      <c r="T1276" s="97" t="n">
        <f aca="false">IF(H1276&lt;&gt;0,(H1276+Q1276),(K1276*N1276)+Q1276)</f>
        <v>0</v>
      </c>
      <c r="U1276" s="98" t="n">
        <f aca="false">IF(I1276&lt;&gt;0,(I1276+R1276),(L1276*O1276)+R1276)</f>
        <v>0</v>
      </c>
      <c r="V1276" s="99" t="n">
        <f aca="false">SUM(S1276:U1276)</f>
        <v>21.62</v>
      </c>
      <c r="W1276" s="100"/>
      <c r="X1276" s="101"/>
      <c r="Y1276" s="88"/>
      <c r="Z1276" s="88"/>
      <c r="AA1276" s="89"/>
      <c r="AB1276" s="102"/>
      <c r="AC1276" s="103"/>
      <c r="AMH1276" s="85"/>
      <c r="AMI1276" s="85"/>
      <c r="AMJ1276" s="85"/>
    </row>
    <row r="1277" s="84" customFormat="true" ht="17.9" hidden="true" customHeight="false" outlineLevel="1" collapsed="false">
      <c r="A1277" s="69"/>
      <c r="B1277" s="86"/>
      <c r="C1277" s="105" t="str">
        <f aca="false">C1276</f>
        <v>CIOPAC</v>
      </c>
      <c r="D1277" s="106" t="str">
        <f aca="false">D1276</f>
        <v>1º PAV.</v>
      </c>
      <c r="E1277" s="106" t="str">
        <f aca="false">E1276</f>
        <v>ALOJAMENTO FEMININO A= 21,62m2</v>
      </c>
      <c r="F1277" s="107" t="str">
        <f aca="false">F1276</f>
        <v>TETO</v>
      </c>
      <c r="G1277" s="108"/>
      <c r="H1277" s="109"/>
      <c r="I1277" s="110"/>
      <c r="J1277" s="108"/>
      <c r="K1277" s="109"/>
      <c r="L1277" s="110"/>
      <c r="M1277" s="108"/>
      <c r="N1277" s="109"/>
      <c r="O1277" s="110"/>
      <c r="P1277" s="111"/>
      <c r="Q1277" s="112"/>
      <c r="R1277" s="113"/>
      <c r="S1277" s="114"/>
      <c r="T1277" s="115"/>
      <c r="U1277" s="116"/>
      <c r="V1277" s="117"/>
      <c r="W1277" s="118" t="n">
        <f aca="false">V1276</f>
        <v>21.62</v>
      </c>
      <c r="X1277" s="119" t="n">
        <v>96114</v>
      </c>
      <c r="Y1277" s="106" t="str">
        <f aca="false">IFERROR(VLOOKUP($X1277,'BASE DADOS'!$B$2:$E$16877,2,FALSE()),"-")</f>
        <v>SINAPI</v>
      </c>
      <c r="Z1277" s="106" t="str">
        <f aca="false">IFERROR(VLOOKUP($X1277,'BASE DADOS'!$B$2:$E$16877,3,FALSE()),"-")</f>
        <v>Forro em drywall, para ambientes comerciais, inclusive estrutura de fixação. af_05/2017_ps</v>
      </c>
      <c r="AA1277" s="107" t="str">
        <f aca="false">IFERROR(VLOOKUP($X1277,'BASE DADOS'!$B$2:$E$16877,4,FALSE()),"-")</f>
        <v>m2</v>
      </c>
      <c r="AB1277" s="120" t="s">
        <v>17018</v>
      </c>
      <c r="AC1277" s="121" t="str">
        <f aca="false">IFERROR(VLOOKUP(AB1277,'ETAPAS ORCAM'!$B$4:$C$58,2,FALSE()),"-")</f>
        <v>B09 – REVESTIMENTO INTERNO – TETO</v>
      </c>
      <c r="AMH1277" s="85"/>
      <c r="AMI1277" s="85"/>
      <c r="AMJ1277" s="85"/>
    </row>
    <row r="1278" s="84" customFormat="true" ht="17.9" hidden="true" customHeight="false" outlineLevel="1" collapsed="false">
      <c r="A1278" s="69"/>
      <c r="B1278" s="86"/>
      <c r="C1278" s="105" t="str">
        <f aca="false">C1277</f>
        <v>CIOPAC</v>
      </c>
      <c r="D1278" s="106" t="str">
        <f aca="false">D1277</f>
        <v>1º PAV.</v>
      </c>
      <c r="E1278" s="106" t="str">
        <f aca="false">E1277</f>
        <v>ALOJAMENTO FEMININO A= 21,62m2</v>
      </c>
      <c r="F1278" s="107" t="str">
        <f aca="false">F1277</f>
        <v>TETO</v>
      </c>
      <c r="G1278" s="108"/>
      <c r="H1278" s="109"/>
      <c r="I1278" s="110"/>
      <c r="J1278" s="108"/>
      <c r="K1278" s="109"/>
      <c r="L1278" s="110"/>
      <c r="M1278" s="108"/>
      <c r="N1278" s="109"/>
      <c r="O1278" s="110"/>
      <c r="P1278" s="111"/>
      <c r="Q1278" s="112"/>
      <c r="R1278" s="113"/>
      <c r="S1278" s="114"/>
      <c r="T1278" s="115"/>
      <c r="U1278" s="116"/>
      <c r="V1278" s="117"/>
      <c r="W1278" s="118" t="n">
        <f aca="false">J1270</f>
        <v>18.6</v>
      </c>
      <c r="X1278" s="119" t="n">
        <v>9082</v>
      </c>
      <c r="Y1278" s="106" t="str">
        <f aca="false">IFERROR(VLOOKUP($X1278,'BASE DADOS'!$B$2:$E$16877,2,FALSE()),"-")</f>
        <v>ORSE</v>
      </c>
      <c r="Z1278" s="106" t="str">
        <f aca="false">IFERROR(VLOOKUP($X1278,'BASE DADOS'!$B$2:$E$16877,3,FALSE()),"-")</f>
        <v>Tabica metálica 3x3cm para forro de gesso (fornecimento e montagem)</v>
      </c>
      <c r="AA1278" s="107" t="str">
        <f aca="false">IFERROR(VLOOKUP($X1278,'BASE DADOS'!$B$2:$E$16877,4,FALSE()),"-")</f>
        <v>m</v>
      </c>
      <c r="AB1278" s="120" t="s">
        <v>17018</v>
      </c>
      <c r="AC1278" s="121" t="str">
        <f aca="false">IFERROR(VLOOKUP(AB1278,'ETAPAS ORCAM'!$B$4:$C$58,2,FALSE()),"-")</f>
        <v>B09 – REVESTIMENTO INTERNO – TETO</v>
      </c>
      <c r="AMH1278" s="85"/>
      <c r="AMI1278" s="85"/>
      <c r="AMJ1278" s="85"/>
    </row>
    <row r="1279" s="84" customFormat="true" ht="17.9" hidden="true" customHeight="false" outlineLevel="1" collapsed="false">
      <c r="A1279" s="69"/>
      <c r="B1279" s="86"/>
      <c r="C1279" s="105" t="str">
        <f aca="false">C1278</f>
        <v>CIOPAC</v>
      </c>
      <c r="D1279" s="106" t="str">
        <f aca="false">D1278</f>
        <v>1º PAV.</v>
      </c>
      <c r="E1279" s="106" t="str">
        <f aca="false">E1278</f>
        <v>ALOJAMENTO FEMININO A= 21,62m2</v>
      </c>
      <c r="F1279" s="107" t="str">
        <f aca="false">F1278</f>
        <v>TETO</v>
      </c>
      <c r="G1279" s="108"/>
      <c r="H1279" s="109"/>
      <c r="I1279" s="110"/>
      <c r="J1279" s="108"/>
      <c r="K1279" s="109"/>
      <c r="L1279" s="110"/>
      <c r="M1279" s="108"/>
      <c r="N1279" s="109"/>
      <c r="O1279" s="110"/>
      <c r="P1279" s="111"/>
      <c r="Q1279" s="112"/>
      <c r="R1279" s="113"/>
      <c r="S1279" s="114"/>
      <c r="T1279" s="115"/>
      <c r="U1279" s="116"/>
      <c r="V1279" s="117"/>
      <c r="W1279" s="118" t="n">
        <f aca="false">W1277</f>
        <v>21.62</v>
      </c>
      <c r="X1279" s="119" t="n">
        <v>88484</v>
      </c>
      <c r="Y1279" s="106" t="str">
        <f aca="false">IFERROR(VLOOKUP($X1279,'BASE DADOS'!$B$2:$E$16877,2,FALSE()),"-")</f>
        <v>SINAPI</v>
      </c>
      <c r="Z1279" s="106" t="str">
        <f aca="false">IFERROR(VLOOKUP($X1279,'BASE DADOS'!$B$2:$E$16877,3,FALSE()),"-")</f>
        <v>Aplicação de fundo selador acrílico em teto, uma demão. af_06/2014</v>
      </c>
      <c r="AA1279" s="107" t="str">
        <f aca="false">IFERROR(VLOOKUP($X1279,'BASE DADOS'!$B$2:$E$16877,4,FALSE()),"-")</f>
        <v>m2</v>
      </c>
      <c r="AB1279" s="120" t="s">
        <v>17008</v>
      </c>
      <c r="AC1279" s="121" t="str">
        <f aca="false">IFERROR(VLOOKUP(AB1279,'ETAPAS ORCAM'!$B$4:$C$58,2,FALSE()),"-")</f>
        <v>B15 – PINTURA INTERNA – TETO</v>
      </c>
      <c r="AMH1279" s="85"/>
      <c r="AMI1279" s="85"/>
      <c r="AMJ1279" s="85"/>
    </row>
    <row r="1280" s="84" customFormat="true" ht="17.9" hidden="true" customHeight="false" outlineLevel="1" collapsed="false">
      <c r="A1280" s="69"/>
      <c r="B1280" s="86"/>
      <c r="C1280" s="105" t="str">
        <f aca="false">C1279</f>
        <v>CIOPAC</v>
      </c>
      <c r="D1280" s="106" t="str">
        <f aca="false">D1279</f>
        <v>1º PAV.</v>
      </c>
      <c r="E1280" s="106" t="str">
        <f aca="false">E1279</f>
        <v>ALOJAMENTO FEMININO A= 21,62m2</v>
      </c>
      <c r="F1280" s="107" t="str">
        <f aca="false">F1279</f>
        <v>TETO</v>
      </c>
      <c r="G1280" s="108"/>
      <c r="H1280" s="109"/>
      <c r="I1280" s="110"/>
      <c r="J1280" s="108"/>
      <c r="K1280" s="109"/>
      <c r="L1280" s="110"/>
      <c r="M1280" s="108"/>
      <c r="N1280" s="109"/>
      <c r="O1280" s="110"/>
      <c r="P1280" s="111"/>
      <c r="Q1280" s="112"/>
      <c r="R1280" s="113"/>
      <c r="S1280" s="114"/>
      <c r="T1280" s="115"/>
      <c r="U1280" s="116"/>
      <c r="V1280" s="117"/>
      <c r="W1280" s="118" t="n">
        <f aca="false">W1278</f>
        <v>18.6</v>
      </c>
      <c r="X1280" s="119" t="n">
        <v>88496</v>
      </c>
      <c r="Y1280" s="106" t="str">
        <f aca="false">IFERROR(VLOOKUP($X1280,'BASE DADOS'!$B$2:$E$16877,2,FALSE()),"-")</f>
        <v>SINAPI</v>
      </c>
      <c r="Z1280" s="106" t="str">
        <f aca="false">IFERROR(VLOOKUP($X1280,'BASE DADOS'!$B$2:$E$16877,3,FALSE()),"-")</f>
        <v>Aplicação e lixamento de massa látex em teto, duas demãos. af_06/2014</v>
      </c>
      <c r="AA1280" s="107" t="str">
        <f aca="false">IFERROR(VLOOKUP($X1280,'BASE DADOS'!$B$2:$E$16877,4,FALSE()),"-")</f>
        <v>m2</v>
      </c>
      <c r="AB1280" s="120" t="s">
        <v>17008</v>
      </c>
      <c r="AC1280" s="121" t="str">
        <f aca="false">IFERROR(VLOOKUP(AB1280,'ETAPAS ORCAM'!$B$4:$C$58,2,FALSE()),"-")</f>
        <v>B15 – PINTURA INTERNA – TETO</v>
      </c>
      <c r="AMH1280" s="85"/>
      <c r="AMI1280" s="85"/>
      <c r="AMJ1280" s="85"/>
    </row>
    <row r="1281" s="84" customFormat="true" ht="17.9" hidden="true" customHeight="false" outlineLevel="1" collapsed="false">
      <c r="A1281" s="69"/>
      <c r="B1281" s="86"/>
      <c r="C1281" s="105" t="str">
        <f aca="false">C1280</f>
        <v>CIOPAC</v>
      </c>
      <c r="D1281" s="106" t="str">
        <f aca="false">D1280</f>
        <v>1º PAV.</v>
      </c>
      <c r="E1281" s="106" t="str">
        <f aca="false">E1280</f>
        <v>ALOJAMENTO FEMININO A= 21,62m2</v>
      </c>
      <c r="F1281" s="107" t="str">
        <f aca="false">F1280</f>
        <v>TETO</v>
      </c>
      <c r="G1281" s="108"/>
      <c r="H1281" s="109"/>
      <c r="I1281" s="110"/>
      <c r="J1281" s="108"/>
      <c r="K1281" s="109"/>
      <c r="L1281" s="110"/>
      <c r="M1281" s="108"/>
      <c r="N1281" s="109"/>
      <c r="O1281" s="110"/>
      <c r="P1281" s="111"/>
      <c r="Q1281" s="112"/>
      <c r="R1281" s="113"/>
      <c r="S1281" s="114"/>
      <c r="T1281" s="115"/>
      <c r="U1281" s="116"/>
      <c r="V1281" s="117"/>
      <c r="W1281" s="118" t="n">
        <f aca="false">W1279</f>
        <v>21.62</v>
      </c>
      <c r="X1281" s="119" t="n">
        <v>104639</v>
      </c>
      <c r="Y1281" s="106" t="str">
        <f aca="false">IFERROR(VLOOKUP($X1281,'BASE DADOS'!$B$2:$E$16877,2,FALSE()),"-")</f>
        <v>SINAPI</v>
      </c>
      <c r="Z1281" s="106" t="str">
        <f aca="false">IFERROR(VLOOKUP($X1281,'BASE DADOS'!$B$2:$E$16877,3,FALSE()),"-")</f>
        <v>Pintura látex acrílica econômica, aplicação manual em teto, duas demãos. Af_04/2023</v>
      </c>
      <c r="AA1281" s="107" t="str">
        <f aca="false">IFERROR(VLOOKUP($X1281,'BASE DADOS'!$B$2:$E$16877,4,FALSE()),"-")</f>
        <v>m2</v>
      </c>
      <c r="AB1281" s="120" t="s">
        <v>17008</v>
      </c>
      <c r="AC1281" s="121" t="str">
        <f aca="false">IFERROR(VLOOKUP(AB1281,'ETAPAS ORCAM'!$B$4:$C$58,2,FALSE()),"-")</f>
        <v>B15 – PINTURA INTERNA – TETO</v>
      </c>
      <c r="AMH1281" s="85"/>
      <c r="AMI1281" s="85"/>
      <c r="AMJ1281" s="85"/>
    </row>
    <row r="1282" s="104" customFormat="true" ht="17.9" hidden="true" customHeight="false" outlineLevel="1" collapsed="false">
      <c r="A1282" s="69"/>
      <c r="B1282" s="86"/>
      <c r="C1282" s="87" t="str">
        <f aca="false">C1281</f>
        <v>CIOPAC</v>
      </c>
      <c r="D1282" s="88" t="str">
        <f aca="false">D1281</f>
        <v>1º PAV.</v>
      </c>
      <c r="E1282" s="88" t="str">
        <f aca="false">E1281</f>
        <v>ALOJAMENTO FEMININO A= 21,62m2</v>
      </c>
      <c r="F1282" s="89" t="s">
        <v>16956</v>
      </c>
      <c r="G1282" s="90" t="n">
        <f aca="false">J1270</f>
        <v>18.6</v>
      </c>
      <c r="H1282" s="91"/>
      <c r="I1282" s="92"/>
      <c r="J1282" s="90"/>
      <c r="K1282" s="91"/>
      <c r="L1282" s="92"/>
      <c r="M1282" s="90"/>
      <c r="N1282" s="91"/>
      <c r="O1282" s="92"/>
      <c r="P1282" s="93" t="n">
        <f aca="false">-0.8*2</f>
        <v>-1.6</v>
      </c>
      <c r="Q1282" s="94"/>
      <c r="R1282" s="95"/>
      <c r="S1282" s="96" t="n">
        <f aca="false">IF(G1282&lt;&gt;0,(G1282+P1282),(J1282*M1282)+P1282)</f>
        <v>17</v>
      </c>
      <c r="T1282" s="97" t="n">
        <f aca="false">IF(H1282&lt;&gt;0,(H1282+Q1282),(K1282*N1282)+Q1282)</f>
        <v>0</v>
      </c>
      <c r="U1282" s="98" t="n">
        <f aca="false">IF(I1282&lt;&gt;0,(I1282+R1282),(L1282*O1282)+R1282)</f>
        <v>0</v>
      </c>
      <c r="V1282" s="99" t="n">
        <f aca="false">SUM(S1282:U1282)</f>
        <v>17</v>
      </c>
      <c r="W1282" s="100"/>
      <c r="X1282" s="101"/>
      <c r="Y1282" s="88"/>
      <c r="Z1282" s="88"/>
      <c r="AA1282" s="89"/>
      <c r="AB1282" s="102"/>
      <c r="AC1282" s="103"/>
      <c r="AMH1282" s="85"/>
      <c r="AMI1282" s="85"/>
      <c r="AMJ1282" s="85"/>
    </row>
    <row r="1283" s="84" customFormat="true" ht="17.9" hidden="true" customHeight="false" outlineLevel="1" collapsed="false">
      <c r="A1283" s="69"/>
      <c r="B1283" s="86"/>
      <c r="C1283" s="105" t="str">
        <f aca="false">C1282</f>
        <v>CIOPAC</v>
      </c>
      <c r="D1283" s="106" t="str">
        <f aca="false">D1282</f>
        <v>1º PAV.</v>
      </c>
      <c r="E1283" s="106" t="str">
        <f aca="false">E1282</f>
        <v>ALOJAMENTO FEMININO A= 21,62m2</v>
      </c>
      <c r="F1283" s="107" t="str">
        <f aca="false">F1282</f>
        <v>RODAPÉ</v>
      </c>
      <c r="G1283" s="108"/>
      <c r="H1283" s="109"/>
      <c r="I1283" s="110"/>
      <c r="J1283" s="108"/>
      <c r="K1283" s="109"/>
      <c r="L1283" s="110"/>
      <c r="M1283" s="108"/>
      <c r="N1283" s="109"/>
      <c r="O1283" s="110"/>
      <c r="P1283" s="111"/>
      <c r="Q1283" s="112"/>
      <c r="R1283" s="113"/>
      <c r="S1283" s="114"/>
      <c r="T1283" s="115"/>
      <c r="U1283" s="116"/>
      <c r="V1283" s="117"/>
      <c r="W1283" s="118" t="n">
        <f aca="false">V1282</f>
        <v>17</v>
      </c>
      <c r="X1283" s="119" t="n">
        <v>2260</v>
      </c>
      <c r="Y1283" s="106" t="str">
        <f aca="false">IFERROR(VLOOKUP($X1283,'BASE DADOS'!$B$2:$E$16877,2,FALSE()),"-")</f>
        <v>ORSE</v>
      </c>
      <c r="Z1283" s="106" t="str">
        <f aca="false">IFERROR(VLOOKUP($X1283,'BASE DADOS'!$B$2:$E$16877,3,FALSE()),"-")</f>
        <v>Rodapé alta resistência, h = 10 cm</v>
      </c>
      <c r="AA1283" s="107" t="str">
        <f aca="false">IFERROR(VLOOKUP($X1283,'BASE DADOS'!$B$2:$E$16877,4,FALSE()),"-")</f>
        <v>m</v>
      </c>
      <c r="AB1283" s="120" t="s">
        <v>17006</v>
      </c>
      <c r="AC1283" s="121" t="str">
        <f aca="false">IFERROR(VLOOKUP(AB1283,'ETAPAS ORCAM'!$B$4:$C$58,2,FALSE()),"-")</f>
        <v>B08 – REVESTIMENTO INTERNO – PAREDE</v>
      </c>
      <c r="AMH1283" s="85"/>
      <c r="AMI1283" s="85"/>
      <c r="AMJ1283" s="85"/>
    </row>
    <row r="1284" s="104" customFormat="true" ht="17.9" hidden="true" customHeight="false" outlineLevel="1" collapsed="false">
      <c r="A1284" s="69"/>
      <c r="B1284" s="86"/>
      <c r="C1284" s="87" t="str">
        <f aca="false">C1283</f>
        <v>CIOPAC</v>
      </c>
      <c r="D1284" s="88" t="str">
        <f aca="false">D1283</f>
        <v>1º PAV.</v>
      </c>
      <c r="E1284" s="88" t="str">
        <f aca="false">E1283</f>
        <v>ALOJAMENTO FEMININO A= 21,62m2</v>
      </c>
      <c r="F1284" s="89" t="s">
        <v>16963</v>
      </c>
      <c r="G1284" s="90"/>
      <c r="H1284" s="91"/>
      <c r="I1284" s="92"/>
      <c r="J1284" s="90" t="n">
        <v>2</v>
      </c>
      <c r="K1284" s="91" t="n">
        <v>2</v>
      </c>
      <c r="L1284" s="92"/>
      <c r="M1284" s="90" t="n">
        <v>1.45</v>
      </c>
      <c r="N1284" s="91" t="n">
        <v>1.45</v>
      </c>
      <c r="O1284" s="92"/>
      <c r="P1284" s="93"/>
      <c r="Q1284" s="94"/>
      <c r="R1284" s="95"/>
      <c r="S1284" s="96" t="n">
        <f aca="false">IF(G1284&lt;&gt;0,(G1284+P1284),(J1284*M1284)+P1284)</f>
        <v>2.9</v>
      </c>
      <c r="T1284" s="97" t="n">
        <f aca="false">IF(H1284&lt;&gt;0,(H1284+Q1284),(K1284*N1284)+Q1284)</f>
        <v>2.9</v>
      </c>
      <c r="U1284" s="98" t="n">
        <f aca="false">IF(I1284&lt;&gt;0,(I1284+R1284),(L1284*O1284)+R1284)</f>
        <v>0</v>
      </c>
      <c r="V1284" s="99" t="n">
        <f aca="false">SUM(S1284:U1284)</f>
        <v>5.8</v>
      </c>
      <c r="W1284" s="100"/>
      <c r="X1284" s="101"/>
      <c r="Y1284" s="88"/>
      <c r="Z1284" s="88"/>
      <c r="AA1284" s="89"/>
      <c r="AB1284" s="102"/>
      <c r="AC1284" s="103"/>
      <c r="AMH1284" s="85"/>
      <c r="AMI1284" s="85"/>
      <c r="AMJ1284" s="85"/>
    </row>
    <row r="1285" s="84" customFormat="true" ht="26.1" hidden="true" customHeight="false" outlineLevel="1" collapsed="false">
      <c r="A1285" s="69"/>
      <c r="B1285" s="86"/>
      <c r="C1285" s="105" t="str">
        <f aca="false">C1284</f>
        <v>CIOPAC</v>
      </c>
      <c r="D1285" s="106" t="str">
        <f aca="false">D1284</f>
        <v>1º PAV.</v>
      </c>
      <c r="E1285" s="106" t="str">
        <f aca="false">E1284</f>
        <v>ALOJAMENTO FEMININO A= 21,62m2</v>
      </c>
      <c r="F1285" s="107" t="str">
        <f aca="false">F1284</f>
        <v>ESQUADRIAS DE ALUMÍNIO</v>
      </c>
      <c r="G1285" s="108"/>
      <c r="H1285" s="109"/>
      <c r="I1285" s="110"/>
      <c r="J1285" s="108"/>
      <c r="K1285" s="109"/>
      <c r="L1285" s="110"/>
      <c r="M1285" s="108"/>
      <c r="N1285" s="109"/>
      <c r="O1285" s="110"/>
      <c r="P1285" s="111"/>
      <c r="Q1285" s="112"/>
      <c r="R1285" s="113"/>
      <c r="S1285" s="114"/>
      <c r="T1285" s="115"/>
      <c r="U1285" s="116"/>
      <c r="V1285" s="117"/>
      <c r="W1285" s="118" t="n">
        <f aca="false">V1284</f>
        <v>5.8</v>
      </c>
      <c r="X1285" s="119" t="n">
        <v>100674</v>
      </c>
      <c r="Y1285" s="106" t="str">
        <f aca="false">IFERROR(VLOOKUP($X1285,'BASE DADOS'!$B$2:$E$16877,2,FALSE()),"-")</f>
        <v>SINAPI</v>
      </c>
      <c r="Z1285" s="106" t="str">
        <f aca="false">IFERROR(VLOOKUP($X1285,'BASE DADOS'!$B$2:$E$16877,3,FALSE()),"-")</f>
        <v>Janela fixa de alumínio para vidro, com vidro, batente e ferragens. exclusive acabamento, alizar e contramarco. fornecimento e instalação. af_12/2019</v>
      </c>
      <c r="AA1285" s="107" t="str">
        <f aca="false">IFERROR(VLOOKUP($X1285,'BASE DADOS'!$B$2:$E$16877,4,FALSE()),"-")</f>
        <v>m2</v>
      </c>
      <c r="AB1285" s="120" t="s">
        <v>17009</v>
      </c>
      <c r="AC1285" s="121" t="str">
        <f aca="false">IFERROR(VLOOKUP(AB1285,'ETAPAS ORCAM'!$B$4:$C$58,2,FALSE()),"-")</f>
        <v>B12 – ESQUADRIAS</v>
      </c>
      <c r="AMH1285" s="85"/>
      <c r="AMI1285" s="85"/>
      <c r="AMJ1285" s="85"/>
    </row>
    <row r="1286" s="84" customFormat="true" ht="17.9" hidden="true" customHeight="false" outlineLevel="1" collapsed="false">
      <c r="A1286" s="69"/>
      <c r="B1286" s="86"/>
      <c r="C1286" s="105" t="str">
        <f aca="false">C1285</f>
        <v>CIOPAC</v>
      </c>
      <c r="D1286" s="106" t="str">
        <f aca="false">D1285</f>
        <v>1º PAV.</v>
      </c>
      <c r="E1286" s="106" t="str">
        <f aca="false">E1285</f>
        <v>ALOJAMENTO FEMININO A= 21,62m2</v>
      </c>
      <c r="F1286" s="107" t="str">
        <f aca="false">F1285</f>
        <v>ESQUADRIAS DE ALUMÍNIO</v>
      </c>
      <c r="G1286" s="108"/>
      <c r="H1286" s="109"/>
      <c r="I1286" s="110"/>
      <c r="J1286" s="108"/>
      <c r="K1286" s="109"/>
      <c r="L1286" s="110"/>
      <c r="M1286" s="108"/>
      <c r="N1286" s="109"/>
      <c r="O1286" s="110"/>
      <c r="P1286" s="111"/>
      <c r="Q1286" s="112"/>
      <c r="R1286" s="113"/>
      <c r="S1286" s="114"/>
      <c r="T1286" s="115"/>
      <c r="U1286" s="116"/>
      <c r="V1286" s="117"/>
      <c r="W1286" s="118" t="n">
        <f aca="false">W1285*2</f>
        <v>11.6</v>
      </c>
      <c r="X1286" s="119" t="n">
        <v>99821</v>
      </c>
      <c r="Y1286" s="106" t="str">
        <f aca="false">IFERROR(VLOOKUP($X1286,'BASE DADOS'!$B$2:$E$16877,2,FALSE()),"-")</f>
        <v>SINAPI</v>
      </c>
      <c r="Z1286" s="106" t="str">
        <f aca="false">IFERROR(VLOOKUP($X1286,'BASE DADOS'!$B$2:$E$16877,3,FALSE()),"-")</f>
        <v>Limpeza de janela de vidro com caixilho em aço/alumínio/pvc. af_04/2019</v>
      </c>
      <c r="AA1286" s="107" t="str">
        <f aca="false">IFERROR(VLOOKUP($X1286,'BASE DADOS'!$B$2:$E$16877,4,FALSE()),"-")</f>
        <v>m2</v>
      </c>
      <c r="AB1286" s="120" t="s">
        <v>17004</v>
      </c>
      <c r="AC1286" s="121" t="str">
        <f aca="false">IFERROR(VLOOKUP(AB1286,'ETAPAS ORCAM'!$B$4:$C$58,2,FALSE()),"-")</f>
        <v>B39 – LIMPEZA FINAL</v>
      </c>
      <c r="AMH1286" s="85"/>
      <c r="AMI1286" s="85"/>
      <c r="AMJ1286" s="85"/>
    </row>
    <row r="1287" s="84" customFormat="true" ht="17.9" hidden="true" customHeight="false" outlineLevel="1" collapsed="false">
      <c r="A1287" s="69"/>
      <c r="B1287" s="86"/>
      <c r="C1287" s="105" t="str">
        <f aca="false">C1286</f>
        <v>CIOPAC</v>
      </c>
      <c r="D1287" s="106" t="str">
        <f aca="false">D1286</f>
        <v>1º PAV.</v>
      </c>
      <c r="E1287" s="106" t="str">
        <f aca="false">E1286</f>
        <v>ALOJAMENTO FEMININO A= 21,62m2</v>
      </c>
      <c r="F1287" s="107" t="str">
        <f aca="false">F1286</f>
        <v>ESQUADRIAS DE ALUMÍNIO</v>
      </c>
      <c r="G1287" s="108"/>
      <c r="H1287" s="109"/>
      <c r="I1287" s="110"/>
      <c r="J1287" s="108"/>
      <c r="K1287" s="109"/>
      <c r="L1287" s="110"/>
      <c r="M1287" s="108"/>
      <c r="N1287" s="109"/>
      <c r="O1287" s="110"/>
      <c r="P1287" s="111"/>
      <c r="Q1287" s="112"/>
      <c r="R1287" s="113"/>
      <c r="S1287" s="114"/>
      <c r="T1287" s="115"/>
      <c r="U1287" s="116"/>
      <c r="V1287" s="117"/>
      <c r="W1287" s="118" t="n">
        <f aca="false">+2.05*2</f>
        <v>4.1</v>
      </c>
      <c r="X1287" s="119" t="n">
        <v>1989</v>
      </c>
      <c r="Y1287" s="106" t="str">
        <f aca="false">IFERROR(VLOOKUP($X1287,'BASE DADOS'!$B$2:$E$16877,2,FALSE()),"-")</f>
        <v>ORSE</v>
      </c>
      <c r="Z1287" s="106" t="str">
        <f aca="false">IFERROR(VLOOKUP($X1287,'BASE DADOS'!$B$2:$E$16877,3,FALSE()),"-")</f>
        <v>Peitoril granito cinza polido, c/ largura = 22 cm, esp = 2 cm</v>
      </c>
      <c r="AA1287" s="107" t="str">
        <f aca="false">IFERROR(VLOOKUP($X1287,'BASE DADOS'!$B$2:$E$16877,4,FALSE()),"-")</f>
        <v>m</v>
      </c>
      <c r="AB1287" s="120" t="s">
        <v>17006</v>
      </c>
      <c r="AC1287" s="121" t="str">
        <f aca="false">IFERROR(VLOOKUP(AB1287,'ETAPAS ORCAM'!$B$4:$C$58,2,FALSE()),"-")</f>
        <v>B08 – REVESTIMENTO INTERNO – PAREDE</v>
      </c>
      <c r="AMH1287" s="85"/>
      <c r="AMI1287" s="85"/>
      <c r="AMJ1287" s="85"/>
    </row>
    <row r="1288" s="104" customFormat="true" ht="17.9" hidden="true" customHeight="false" outlineLevel="1" collapsed="false">
      <c r="A1288" s="69"/>
      <c r="B1288" s="86"/>
      <c r="C1288" s="87" t="str">
        <f aca="false">C1286</f>
        <v>CIOPAC</v>
      </c>
      <c r="D1288" s="88" t="str">
        <f aca="false">D1286</f>
        <v>1º PAV.</v>
      </c>
      <c r="E1288" s="88" t="str">
        <f aca="false">E1286</f>
        <v>ALOJAMENTO FEMININO A= 21,62m2</v>
      </c>
      <c r="F1288" s="89" t="s">
        <v>16961</v>
      </c>
      <c r="G1288" s="90" t="n">
        <v>1</v>
      </c>
      <c r="H1288" s="91"/>
      <c r="I1288" s="92"/>
      <c r="J1288" s="90"/>
      <c r="K1288" s="91"/>
      <c r="L1288" s="92"/>
      <c r="M1288" s="90"/>
      <c r="N1288" s="91"/>
      <c r="O1288" s="92"/>
      <c r="P1288" s="93"/>
      <c r="Q1288" s="94"/>
      <c r="R1288" s="95"/>
      <c r="S1288" s="96" t="n">
        <f aca="false">IF(G1288&lt;&gt;0,(G1288+P1288),(J1288*M1288)+P1288)</f>
        <v>1</v>
      </c>
      <c r="T1288" s="97" t="n">
        <f aca="false">IF(H1288&lt;&gt;0,(H1288+Q1288),(K1288*N1288)+Q1288)</f>
        <v>0</v>
      </c>
      <c r="U1288" s="98" t="n">
        <f aca="false">IF(I1288&lt;&gt;0,(I1288+R1288),(L1288*O1288)+R1288)</f>
        <v>0</v>
      </c>
      <c r="V1288" s="99" t="n">
        <f aca="false">SUM(S1288:U1288)</f>
        <v>1</v>
      </c>
      <c r="W1288" s="100"/>
      <c r="X1288" s="101"/>
      <c r="Y1288" s="88"/>
      <c r="Z1288" s="88"/>
      <c r="AA1288" s="89"/>
      <c r="AB1288" s="102"/>
      <c r="AC1288" s="103"/>
      <c r="AMH1288" s="85"/>
      <c r="AMI1288" s="85"/>
      <c r="AMJ1288" s="85"/>
    </row>
    <row r="1289" s="84" customFormat="true" ht="42.5" hidden="true" customHeight="false" outlineLevel="1" collapsed="false">
      <c r="A1289" s="69"/>
      <c r="B1289" s="86"/>
      <c r="C1289" s="105" t="str">
        <f aca="false">C1288</f>
        <v>CIOPAC</v>
      </c>
      <c r="D1289" s="106" t="str">
        <f aca="false">D1288</f>
        <v>1º PAV.</v>
      </c>
      <c r="E1289" s="106" t="str">
        <f aca="false">E1288</f>
        <v>ALOJAMENTO FEMININO A= 21,62m2</v>
      </c>
      <c r="F1289" s="107" t="str">
        <f aca="false">F1288</f>
        <v>ESQUADRIAS DE MADEIRA</v>
      </c>
      <c r="G1289" s="108"/>
      <c r="H1289" s="109"/>
      <c r="I1289" s="110"/>
      <c r="J1289" s="108"/>
      <c r="K1289" s="109"/>
      <c r="L1289" s="110"/>
      <c r="M1289" s="108"/>
      <c r="N1289" s="109"/>
      <c r="O1289" s="110"/>
      <c r="P1289" s="111"/>
      <c r="Q1289" s="112"/>
      <c r="R1289" s="113"/>
      <c r="S1289" s="114"/>
      <c r="T1289" s="115"/>
      <c r="U1289" s="116"/>
      <c r="V1289" s="117"/>
      <c r="W1289" s="118" t="n">
        <f aca="false">+V1288</f>
        <v>1</v>
      </c>
      <c r="X1289" s="119" t="n">
        <v>90843</v>
      </c>
      <c r="Y1289" s="106" t="str">
        <f aca="false">IFERROR(VLOOKUP($X1289,'BASE DADOS'!$B$2:$E$16877,2,FALSE()),"-")</f>
        <v>SINAPI</v>
      </c>
      <c r="Z1289" s="106" t="str">
        <f aca="false">IFERROR(VLOOKUP($X1289,'BASE DADOS'!$B$2:$E$16877,3,FALSE()),"-")</f>
        <v>Kit de porta de madeira para pintura, semi-oca (leve ou média), padrão médio, 80x210cm, espessura de 3,5cm, itens inclusos: dobradiças, montagem e instalação do batente, fechadura com execução do furo - fornecimento e instalação. af_12/2019</v>
      </c>
      <c r="AA1289" s="107" t="str">
        <f aca="false">IFERROR(VLOOKUP($X1289,'BASE DADOS'!$B$2:$E$16877,4,FALSE()),"-")</f>
        <v>un</v>
      </c>
      <c r="AB1289" s="120" t="s">
        <v>17009</v>
      </c>
      <c r="AC1289" s="121" t="str">
        <f aca="false">IFERROR(VLOOKUP(AB1289,'ETAPAS ORCAM'!$B$4:$C$58,2,FALSE()),"-")</f>
        <v>B12 – ESQUADRIAS</v>
      </c>
      <c r="AMH1289" s="85"/>
      <c r="AMI1289" s="85"/>
      <c r="AMJ1289" s="85"/>
    </row>
    <row r="1290" s="84" customFormat="true" ht="26.1" hidden="true" customHeight="false" outlineLevel="1" collapsed="false">
      <c r="A1290" s="69"/>
      <c r="B1290" s="86"/>
      <c r="C1290" s="105" t="str">
        <f aca="false">C1289</f>
        <v>CIOPAC</v>
      </c>
      <c r="D1290" s="106" t="str">
        <f aca="false">D1289</f>
        <v>1º PAV.</v>
      </c>
      <c r="E1290" s="106" t="str">
        <f aca="false">E1289</f>
        <v>ALOJAMENTO FEMININO A= 21,62m2</v>
      </c>
      <c r="F1290" s="107" t="str">
        <f aca="false">F1289</f>
        <v>ESQUADRIAS DE MADEIRA</v>
      </c>
      <c r="G1290" s="108"/>
      <c r="H1290" s="109"/>
      <c r="I1290" s="110"/>
      <c r="J1290" s="108"/>
      <c r="K1290" s="109"/>
      <c r="L1290" s="110"/>
      <c r="M1290" s="108"/>
      <c r="N1290" s="109"/>
      <c r="O1290" s="110"/>
      <c r="P1290" s="111"/>
      <c r="Q1290" s="112"/>
      <c r="R1290" s="113"/>
      <c r="S1290" s="114"/>
      <c r="T1290" s="115"/>
      <c r="U1290" s="116"/>
      <c r="V1290" s="117"/>
      <c r="W1290" s="118" t="n">
        <f aca="false">(0.8*2.1)*3*W1289</f>
        <v>5.04</v>
      </c>
      <c r="X1290" s="119" t="n">
        <v>2309</v>
      </c>
      <c r="Y1290" s="106" t="str">
        <f aca="false">IFERROR(VLOOKUP($X1290,'BASE DADOS'!$B$2:$E$16877,2,FALSE()),"-")</f>
        <v>ORSE</v>
      </c>
      <c r="Z1290" s="106" t="str">
        <f aca="false">IFERROR(VLOOKUP($X1290,'BASE DADOS'!$B$2:$E$16877,3,FALSE()),"-")</f>
        <v>Pintura sobre superfícies de madeira com aplicação de 01 demão de fundo sintético nivelador, 01 demão de massa a óleo e 02 demãos de tinta esmalte</v>
      </c>
      <c r="AA1290" s="107" t="str">
        <f aca="false">IFERROR(VLOOKUP($X1290,'BASE DADOS'!$B$2:$E$16877,4,FALSE()),"-")</f>
        <v>m2</v>
      </c>
      <c r="AB1290" s="120" t="s">
        <v>17021</v>
      </c>
      <c r="AC1290" s="121" t="str">
        <f aca="false">IFERROR(VLOOKUP(AB1290,'ETAPAS ORCAM'!$B$4:$C$58,2,FALSE()),"-")</f>
        <v>B16 – PINTURA – ESQ. MADEIRA</v>
      </c>
      <c r="AMH1290" s="85"/>
      <c r="AMI1290" s="85"/>
      <c r="AMJ1290" s="85"/>
    </row>
    <row r="1291" s="84" customFormat="true" ht="17.9" hidden="true" customHeight="false" outlineLevel="1" collapsed="false">
      <c r="A1291" s="69"/>
      <c r="B1291" s="86"/>
      <c r="C1291" s="105" t="str">
        <f aca="false">C1269</f>
        <v>CIOPAC</v>
      </c>
      <c r="D1291" s="106" t="str">
        <f aca="false">D1269</f>
        <v>1º PAV.</v>
      </c>
      <c r="E1291" s="106" t="str">
        <f aca="false">E1269</f>
        <v>ALOJAMENTO FEMININO A= 21,62m2</v>
      </c>
      <c r="F1291" s="107" t="str">
        <f aca="false">F1290</f>
        <v>ESQUADRIAS DE MADEIRA</v>
      </c>
      <c r="G1291" s="108"/>
      <c r="H1291" s="109"/>
      <c r="I1291" s="110"/>
      <c r="J1291" s="108"/>
      <c r="K1291" s="109"/>
      <c r="L1291" s="110"/>
      <c r="M1291" s="108"/>
      <c r="N1291" s="109"/>
      <c r="O1291" s="110"/>
      <c r="P1291" s="111"/>
      <c r="Q1291" s="112"/>
      <c r="R1291" s="113"/>
      <c r="S1291" s="114"/>
      <c r="T1291" s="115"/>
      <c r="U1291" s="116"/>
      <c r="V1291" s="117"/>
      <c r="W1291" s="118" t="n">
        <f aca="false">+0.85</f>
        <v>0.85</v>
      </c>
      <c r="X1291" s="119" t="n">
        <v>2262</v>
      </c>
      <c r="Y1291" s="106" t="str">
        <f aca="false">IFERROR(VLOOKUP($X1291,'BASE DADOS'!$B$2:$E$16877,2,FALSE()),"-")</f>
        <v>ORSE</v>
      </c>
      <c r="Z1291" s="106" t="str">
        <f aca="false">IFERROR(VLOOKUP($X1291,'BASE DADOS'!$B$2:$E$16877,3,FALSE()),"-")</f>
        <v>Soleira alta resistência moldada "in-loco", e = 2 cm, l = 15 cm</v>
      </c>
      <c r="AA1291" s="107" t="str">
        <f aca="false">IFERROR(VLOOKUP($X1291,'BASE DADOS'!$B$2:$E$16877,4,FALSE()),"-")</f>
        <v>m</v>
      </c>
      <c r="AB1291" s="120" t="s">
        <v>17003</v>
      </c>
      <c r="AC1291" s="121" t="str">
        <f aca="false">IFERROR(VLOOKUP(AB1291,'ETAPAS ORCAM'!$B$4:$C$58,2,FALSE()),"-")</f>
        <v>B11 – PAVIMENTAÇÃO</v>
      </c>
      <c r="AMH1291" s="85"/>
      <c r="AMI1291" s="85"/>
      <c r="AMJ1291" s="85"/>
    </row>
    <row r="1292" s="84" customFormat="true" ht="12.8" hidden="true" customHeight="false" outlineLevel="1" collapsed="false">
      <c r="A1292" s="69"/>
      <c r="B1292" s="86"/>
      <c r="C1292" s="122"/>
      <c r="D1292" s="123"/>
      <c r="E1292" s="123"/>
      <c r="F1292" s="124"/>
      <c r="G1292" s="125"/>
      <c r="H1292" s="126"/>
      <c r="I1292" s="127"/>
      <c r="J1292" s="125"/>
      <c r="K1292" s="126"/>
      <c r="L1292" s="127"/>
      <c r="M1292" s="125"/>
      <c r="N1292" s="126"/>
      <c r="O1292" s="127"/>
      <c r="P1292" s="128"/>
      <c r="Q1292" s="129"/>
      <c r="R1292" s="130"/>
      <c r="S1292" s="131"/>
      <c r="T1292" s="132"/>
      <c r="U1292" s="133"/>
      <c r="V1292" s="134"/>
      <c r="W1292" s="135"/>
      <c r="X1292" s="136"/>
      <c r="Y1292" s="123"/>
      <c r="Z1292" s="123"/>
      <c r="AA1292" s="124"/>
      <c r="AB1292" s="137"/>
      <c r="AC1292" s="138"/>
      <c r="AMH1292" s="85"/>
      <c r="AMI1292" s="85"/>
      <c r="AMJ1292" s="85"/>
    </row>
    <row r="1293" s="84" customFormat="true" ht="12.8" hidden="true" customHeight="false" outlineLevel="0" collapsed="false">
      <c r="A1293" s="69"/>
      <c r="B1293" s="86"/>
      <c r="C1293" s="139"/>
      <c r="D1293" s="139"/>
      <c r="E1293" s="139"/>
      <c r="F1293" s="139"/>
      <c r="G1293" s="140"/>
      <c r="H1293" s="140"/>
      <c r="I1293" s="140"/>
      <c r="J1293" s="140"/>
      <c r="K1293" s="140"/>
      <c r="L1293" s="140"/>
      <c r="M1293" s="140"/>
      <c r="N1293" s="140"/>
      <c r="O1293" s="140"/>
      <c r="P1293" s="141"/>
      <c r="Q1293" s="141"/>
      <c r="R1293" s="141"/>
      <c r="S1293" s="142"/>
      <c r="T1293" s="142"/>
      <c r="U1293" s="142"/>
      <c r="V1293" s="142"/>
      <c r="W1293" s="143"/>
      <c r="X1293" s="144"/>
      <c r="Y1293" s="139"/>
      <c r="Z1293" s="139"/>
      <c r="AA1293" s="139"/>
      <c r="AB1293" s="145"/>
      <c r="AC1293" s="146"/>
      <c r="AMH1293" s="85"/>
      <c r="AMI1293" s="85"/>
      <c r="AMJ1293" s="85"/>
    </row>
    <row r="1294" s="84" customFormat="true" ht="17.9" hidden="true" customHeight="false" outlineLevel="0" collapsed="false">
      <c r="A1294" s="69"/>
      <c r="B1294" s="70" t="n">
        <v>37289</v>
      </c>
      <c r="C1294" s="155" t="s">
        <v>16978</v>
      </c>
      <c r="D1294" s="156" t="s">
        <v>17048</v>
      </c>
      <c r="E1294" s="156" t="s">
        <v>17060</v>
      </c>
      <c r="F1294" s="157"/>
      <c r="G1294" s="158"/>
      <c r="H1294" s="159"/>
      <c r="I1294" s="160"/>
      <c r="J1294" s="158"/>
      <c r="K1294" s="159"/>
      <c r="L1294" s="160"/>
      <c r="M1294" s="158"/>
      <c r="N1294" s="159"/>
      <c r="O1294" s="160"/>
      <c r="P1294" s="158"/>
      <c r="Q1294" s="159"/>
      <c r="R1294" s="160"/>
      <c r="S1294" s="161"/>
      <c r="T1294" s="162"/>
      <c r="U1294" s="163"/>
      <c r="V1294" s="164"/>
      <c r="W1294" s="165"/>
      <c r="X1294" s="155"/>
      <c r="Y1294" s="156"/>
      <c r="Z1294" s="156"/>
      <c r="AA1294" s="157"/>
      <c r="AB1294" s="166"/>
      <c r="AC1294" s="167"/>
      <c r="AMH1294" s="85"/>
      <c r="AMI1294" s="85"/>
      <c r="AMJ1294" s="85"/>
    </row>
    <row r="1295" s="104" customFormat="true" ht="17.9" hidden="true" customHeight="false" outlineLevel="1" collapsed="false">
      <c r="A1295" s="69"/>
      <c r="B1295" s="86"/>
      <c r="C1295" s="168" t="str">
        <f aca="false">C1294</f>
        <v>CIOPAC</v>
      </c>
      <c r="D1295" s="169" t="str">
        <f aca="false">D1294</f>
        <v>1º PAV.</v>
      </c>
      <c r="E1295" s="169" t="str">
        <f aca="false">E1294</f>
        <v>VESTIÁRIO FEMININO A=15,87m2</v>
      </c>
      <c r="F1295" s="170" t="s">
        <v>16953</v>
      </c>
      <c r="G1295" s="171" t="n">
        <v>15.87</v>
      </c>
      <c r="H1295" s="172"/>
      <c r="I1295" s="173"/>
      <c r="J1295" s="171"/>
      <c r="K1295" s="172"/>
      <c r="L1295" s="173"/>
      <c r="M1295" s="171"/>
      <c r="N1295" s="172"/>
      <c r="O1295" s="173"/>
      <c r="P1295" s="174"/>
      <c r="Q1295" s="175"/>
      <c r="R1295" s="176"/>
      <c r="S1295" s="177" t="n">
        <f aca="false">IF(G1295&lt;&gt;0,(G1295+P1295),(J1295*M1295)+P1295)</f>
        <v>15.87</v>
      </c>
      <c r="T1295" s="178" t="n">
        <f aca="false">IF(H1295&lt;&gt;0,(H1295+Q1295),(K1295*N1295)+Q1295)</f>
        <v>0</v>
      </c>
      <c r="U1295" s="179" t="n">
        <f aca="false">IF(I1295&lt;&gt;0,(I1295+R1295),(L1295*O1295)+R1295)</f>
        <v>0</v>
      </c>
      <c r="V1295" s="180" t="n">
        <f aca="false">SUM(S1295:U1295)</f>
        <v>15.87</v>
      </c>
      <c r="W1295" s="181"/>
      <c r="X1295" s="182"/>
      <c r="Y1295" s="169"/>
      <c r="Z1295" s="169"/>
      <c r="AA1295" s="170"/>
      <c r="AB1295" s="183"/>
      <c r="AC1295" s="184"/>
      <c r="AMH1295" s="85"/>
      <c r="AMI1295" s="85"/>
      <c r="AMJ1295" s="85"/>
    </row>
    <row r="1296" s="84" customFormat="true" ht="12.8" hidden="true" customHeight="false" outlineLevel="1" collapsed="false">
      <c r="A1296" s="69"/>
      <c r="B1296" s="86"/>
      <c r="C1296" s="105" t="str">
        <f aca="false">C1295</f>
        <v>CIOPAC</v>
      </c>
      <c r="D1296" s="106" t="str">
        <f aca="false">D1295</f>
        <v>1º PAV.</v>
      </c>
      <c r="E1296" s="106" t="str">
        <f aca="false">E1295</f>
        <v>VESTIÁRIO FEMININO A=15,87m2</v>
      </c>
      <c r="F1296" s="107" t="str">
        <f aca="false">F1295</f>
        <v>PISO</v>
      </c>
      <c r="G1296" s="108"/>
      <c r="H1296" s="109"/>
      <c r="I1296" s="110"/>
      <c r="J1296" s="108"/>
      <c r="K1296" s="109"/>
      <c r="L1296" s="110"/>
      <c r="M1296" s="108"/>
      <c r="N1296" s="109"/>
      <c r="O1296" s="110"/>
      <c r="P1296" s="111"/>
      <c r="Q1296" s="112"/>
      <c r="R1296" s="113"/>
      <c r="S1296" s="114"/>
      <c r="T1296" s="115"/>
      <c r="U1296" s="116"/>
      <c r="V1296" s="117"/>
      <c r="W1296" s="118" t="n">
        <f aca="false">V1295</f>
        <v>15.87</v>
      </c>
      <c r="X1296" s="119" t="n">
        <v>99811</v>
      </c>
      <c r="Y1296" s="106" t="str">
        <f aca="false">IFERROR(VLOOKUP($X1296,'BASE DADOS'!$B$2:$E$16877,2,FALSE()),"-")</f>
        <v>SINAPI</v>
      </c>
      <c r="Z1296" s="106" t="str">
        <f aca="false">IFERROR(VLOOKUP($X1296,'BASE DADOS'!$B$2:$E$16877,3,FALSE()),"-")</f>
        <v>Limpeza de contrapiso com vassoura a seco. af_04/2019</v>
      </c>
      <c r="AA1296" s="107" t="str">
        <f aca="false">IFERROR(VLOOKUP($X1296,'BASE DADOS'!$B$2:$E$16877,4,FALSE()),"-")</f>
        <v>m2</v>
      </c>
      <c r="AB1296" s="120" t="s">
        <v>17003</v>
      </c>
      <c r="AC1296" s="121" t="str">
        <f aca="false">IFERROR(VLOOKUP(AB1296,'ETAPAS ORCAM'!$B$4:$C$58,2,FALSE()),"-")</f>
        <v>B11 – PAVIMENTAÇÃO</v>
      </c>
      <c r="AMH1296" s="85"/>
      <c r="AMI1296" s="85"/>
      <c r="AMJ1296" s="85"/>
    </row>
    <row r="1297" s="84" customFormat="true" ht="34.3" hidden="true" customHeight="false" outlineLevel="1" collapsed="false">
      <c r="A1297" s="69"/>
      <c r="B1297" s="86"/>
      <c r="C1297" s="105" t="str">
        <f aca="false">C1296</f>
        <v>CIOPAC</v>
      </c>
      <c r="D1297" s="106" t="str">
        <f aca="false">D1296</f>
        <v>1º PAV.</v>
      </c>
      <c r="E1297" s="106" t="str">
        <f aca="false">E1296</f>
        <v>VESTIÁRIO FEMININO A=15,87m2</v>
      </c>
      <c r="F1297" s="107" t="str">
        <f aca="false">F1296</f>
        <v>PISO</v>
      </c>
      <c r="G1297" s="108"/>
      <c r="H1297" s="109"/>
      <c r="I1297" s="110"/>
      <c r="J1297" s="108"/>
      <c r="K1297" s="109"/>
      <c r="L1297" s="110"/>
      <c r="M1297" s="108"/>
      <c r="N1297" s="109"/>
      <c r="O1297" s="110"/>
      <c r="P1297" s="111"/>
      <c r="Q1297" s="112"/>
      <c r="R1297" s="113"/>
      <c r="S1297" s="114"/>
      <c r="T1297" s="115"/>
      <c r="U1297" s="116"/>
      <c r="V1297" s="117"/>
      <c r="W1297" s="118" t="n">
        <f aca="false">W1296</f>
        <v>15.87</v>
      </c>
      <c r="X1297" s="119" t="n">
        <v>87745</v>
      </c>
      <c r="Y1297" s="106" t="str">
        <f aca="false">IFERROR(VLOOKUP($X1297,'BASE DADOS'!$B$2:$E$16877,2,FALSE()),"-")</f>
        <v>SINAPI</v>
      </c>
      <c r="Z1297" s="106" t="str">
        <f aca="false">IFERROR(VLOOKUP($X1297,'BASE DADOS'!$B$2:$E$16877,3,FALSE()),"-")</f>
        <v>Contrapiso em argamassa traço 1:4 (cimento e areia), preparo mecânico com betoneira 400 l, aplicado em áreas molhadas sobre laje, aderido, acabamento não reforçado, espessura 3cm. af_07/2021</v>
      </c>
      <c r="AA1297" s="107" t="str">
        <f aca="false">IFERROR(VLOOKUP($X1297,'BASE DADOS'!$B$2:$E$16877,4,FALSE()),"-")</f>
        <v>m2</v>
      </c>
      <c r="AB1297" s="120" t="s">
        <v>17003</v>
      </c>
      <c r="AC1297" s="121" t="str">
        <f aca="false">IFERROR(VLOOKUP(AB1297,'ETAPAS ORCAM'!$B$4:$C$58,2,FALSE()),"-")</f>
        <v>B11 – PAVIMENTAÇÃO</v>
      </c>
      <c r="AMH1297" s="85"/>
      <c r="AMI1297" s="85"/>
      <c r="AMJ1297" s="85"/>
    </row>
    <row r="1298" s="84" customFormat="true" ht="17.9" hidden="true" customHeight="false" outlineLevel="1" collapsed="false">
      <c r="A1298" s="69"/>
      <c r="B1298" s="86"/>
      <c r="C1298" s="105" t="str">
        <f aca="false">C1297</f>
        <v>CIOPAC</v>
      </c>
      <c r="D1298" s="106" t="str">
        <f aca="false">D1297</f>
        <v>1º PAV.</v>
      </c>
      <c r="E1298" s="106" t="str">
        <f aca="false">E1297</f>
        <v>VESTIÁRIO FEMININO A=15,87m2</v>
      </c>
      <c r="F1298" s="107" t="str">
        <f aca="false">F1297</f>
        <v>PISO</v>
      </c>
      <c r="G1298" s="108"/>
      <c r="H1298" s="109"/>
      <c r="I1298" s="110"/>
      <c r="J1298" s="108"/>
      <c r="K1298" s="109"/>
      <c r="L1298" s="110"/>
      <c r="M1298" s="108"/>
      <c r="N1298" s="109"/>
      <c r="O1298" s="110"/>
      <c r="P1298" s="111"/>
      <c r="Q1298" s="112"/>
      <c r="R1298" s="113"/>
      <c r="S1298" s="114"/>
      <c r="T1298" s="115"/>
      <c r="U1298" s="116"/>
      <c r="V1298" s="117"/>
      <c r="W1298" s="118" t="n">
        <f aca="false">W1297</f>
        <v>15.87</v>
      </c>
      <c r="X1298" s="119" t="n">
        <v>98555</v>
      </c>
      <c r="Y1298" s="106" t="str">
        <f aca="false">IFERROR(VLOOKUP($X1298,'BASE DADOS'!$B$2:$E$16877,2,FALSE()),"-")</f>
        <v>SINAPI</v>
      </c>
      <c r="Z1298" s="106" t="str">
        <f aca="false">IFERROR(VLOOKUP($X1298,'BASE DADOS'!$B$2:$E$16877,3,FALSE()),"-")</f>
        <v>Impermeabilização de superfície com argamassa polimérica / membrana acrílica, 3 demãos. af_06/2018</v>
      </c>
      <c r="AA1298" s="107" t="str">
        <f aca="false">IFERROR(VLOOKUP($X1298,'BASE DADOS'!$B$2:$E$16877,4,FALSE()),"-")</f>
        <v>m2</v>
      </c>
      <c r="AB1298" s="120" t="s">
        <v>17013</v>
      </c>
      <c r="AC1298" s="121" t="str">
        <f aca="false">IFERROR(VLOOKUP(AB1298,'ETAPAS ORCAM'!$B$4:$C$58,2,FALSE()),"-")</f>
        <v>B07 – IMPERMEABILIZAÇÃO</v>
      </c>
      <c r="AMH1298" s="85"/>
      <c r="AMI1298" s="85"/>
      <c r="AMJ1298" s="85"/>
    </row>
    <row r="1299" s="84" customFormat="true" ht="34.3" hidden="true" customHeight="false" outlineLevel="1" collapsed="false">
      <c r="A1299" s="69"/>
      <c r="B1299" s="86"/>
      <c r="C1299" s="105" t="str">
        <f aca="false">C1297</f>
        <v>CIOPAC</v>
      </c>
      <c r="D1299" s="106" t="str">
        <f aca="false">D1297</f>
        <v>1º PAV.</v>
      </c>
      <c r="E1299" s="106" t="str">
        <f aca="false">E1297</f>
        <v>VESTIÁRIO FEMININO A=15,87m2</v>
      </c>
      <c r="F1299" s="107" t="str">
        <f aca="false">F1297</f>
        <v>PISO</v>
      </c>
      <c r="G1299" s="108"/>
      <c r="H1299" s="109"/>
      <c r="I1299" s="110"/>
      <c r="J1299" s="108"/>
      <c r="K1299" s="109"/>
      <c r="L1299" s="110"/>
      <c r="M1299" s="108"/>
      <c r="N1299" s="109"/>
      <c r="O1299" s="110"/>
      <c r="P1299" s="111"/>
      <c r="Q1299" s="112"/>
      <c r="R1299" s="113"/>
      <c r="S1299" s="114"/>
      <c r="T1299" s="115"/>
      <c r="U1299" s="116"/>
      <c r="V1299" s="117"/>
      <c r="W1299" s="118" t="n">
        <f aca="false">W1298</f>
        <v>15.87</v>
      </c>
      <c r="X1299" s="119" t="n">
        <v>13397</v>
      </c>
      <c r="Y1299" s="106" t="str">
        <f aca="false">IFERROR(VLOOKUP($X1299,'BASE DADOS'!$B$2:$E$16877,2,FALSE()),"-")</f>
        <v>ORSE</v>
      </c>
      <c r="Z1299" s="106" t="str">
        <f aca="false">IFERROR(VLOOKUP($X1299,'BASE DADOS'!$B$2:$E$16877,3,FALSE()),"-")</f>
        <v>Revestimento cerâmico para piso ou parede, 53 x 53 cm, Arielle, linha logan, cor branca, ou similar, PEI-5, aplicado com argamassa industrializada ac-ii, rejuntado, exclusive regularização de base ou emboço</v>
      </c>
      <c r="AA1299" s="107" t="str">
        <f aca="false">IFERROR(VLOOKUP($X1299,'BASE DADOS'!$B$2:$E$16877,4,FALSE()),"-")</f>
        <v>m2</v>
      </c>
      <c r="AB1299" s="120" t="s">
        <v>17003</v>
      </c>
      <c r="AC1299" s="121" t="str">
        <f aca="false">IFERROR(VLOOKUP(AB1299,'ETAPAS ORCAM'!$B$4:$C$58,2,FALSE()),"-")</f>
        <v>B11 – PAVIMENTAÇÃO</v>
      </c>
      <c r="AMH1299" s="85"/>
      <c r="AMI1299" s="85"/>
      <c r="AMJ1299" s="85"/>
    </row>
    <row r="1300" s="84" customFormat="true" ht="17.9" hidden="true" customHeight="false" outlineLevel="1" collapsed="false">
      <c r="A1300" s="69"/>
      <c r="B1300" s="86"/>
      <c r="C1300" s="105" t="str">
        <f aca="false">C1299</f>
        <v>CIOPAC</v>
      </c>
      <c r="D1300" s="106" t="str">
        <f aca="false">D1299</f>
        <v>1º PAV.</v>
      </c>
      <c r="E1300" s="106" t="str">
        <f aca="false">E1299</f>
        <v>VESTIÁRIO FEMININO A=15,87m2</v>
      </c>
      <c r="F1300" s="107" t="str">
        <f aca="false">F1299</f>
        <v>PISO</v>
      </c>
      <c r="G1300" s="108"/>
      <c r="H1300" s="109"/>
      <c r="I1300" s="110"/>
      <c r="J1300" s="108"/>
      <c r="K1300" s="109"/>
      <c r="L1300" s="110"/>
      <c r="M1300" s="108"/>
      <c r="N1300" s="109"/>
      <c r="O1300" s="110"/>
      <c r="P1300" s="111"/>
      <c r="Q1300" s="112"/>
      <c r="R1300" s="113"/>
      <c r="S1300" s="114"/>
      <c r="T1300" s="115"/>
      <c r="U1300" s="116"/>
      <c r="V1300" s="117"/>
      <c r="W1300" s="118" t="n">
        <f aca="false">W1299</f>
        <v>15.87</v>
      </c>
      <c r="X1300" s="119" t="n">
        <v>99804</v>
      </c>
      <c r="Y1300" s="106" t="str">
        <f aca="false">IFERROR(VLOOKUP($X1300,'BASE DADOS'!$B$2:$E$16877,2,FALSE()),"-")</f>
        <v>SINAPI</v>
      </c>
      <c r="Z1300" s="106" t="str">
        <f aca="false">IFERROR(VLOOKUP($X1300,'BASE DADOS'!$B$2:$E$16877,3,FALSE()),"-")</f>
        <v>Limpeza de piso cerâmico ou porcelanato utilizando detergente neutro e escovação manual. af_04/2019</v>
      </c>
      <c r="AA1300" s="107" t="str">
        <f aca="false">IFERROR(VLOOKUP($X1300,'BASE DADOS'!$B$2:$E$16877,4,FALSE()),"-")</f>
        <v>m2</v>
      </c>
      <c r="AB1300" s="120" t="s">
        <v>17004</v>
      </c>
      <c r="AC1300" s="121" t="str">
        <f aca="false">IFERROR(VLOOKUP(AB1300,'ETAPAS ORCAM'!$B$4:$C$58,2,FALSE()),"-")</f>
        <v>B39 – LIMPEZA FINAL</v>
      </c>
      <c r="AMH1300" s="85"/>
      <c r="AMI1300" s="85"/>
      <c r="AMJ1300" s="85"/>
    </row>
    <row r="1301" s="84" customFormat="true" ht="17.9" hidden="true" customHeight="false" outlineLevel="1" collapsed="false">
      <c r="A1301" s="69"/>
      <c r="B1301" s="86"/>
      <c r="C1301" s="105" t="str">
        <f aca="false">C1300</f>
        <v>CIOPAC</v>
      </c>
      <c r="D1301" s="106" t="str">
        <f aca="false">D1300</f>
        <v>1º PAV.</v>
      </c>
      <c r="E1301" s="106" t="str">
        <f aca="false">E1300</f>
        <v>VESTIÁRIO FEMININO A=15,87m2</v>
      </c>
      <c r="F1301" s="107" t="str">
        <f aca="false">F1300</f>
        <v>PISO</v>
      </c>
      <c r="G1301" s="108"/>
      <c r="H1301" s="109"/>
      <c r="I1301" s="110"/>
      <c r="J1301" s="108"/>
      <c r="K1301" s="109"/>
      <c r="L1301" s="110"/>
      <c r="M1301" s="108"/>
      <c r="N1301" s="109"/>
      <c r="O1301" s="110"/>
      <c r="P1301" s="111"/>
      <c r="Q1301" s="112"/>
      <c r="R1301" s="113"/>
      <c r="S1301" s="114"/>
      <c r="T1301" s="115"/>
      <c r="U1301" s="116"/>
      <c r="V1301" s="117"/>
      <c r="W1301" s="118" t="n">
        <f aca="false">+0.9*6</f>
        <v>5.4</v>
      </c>
      <c r="X1301" s="119" t="n">
        <v>7785</v>
      </c>
      <c r="Y1301" s="106" t="str">
        <f aca="false">IFERROR(VLOOKUP($X1301,'BASE DADOS'!$B$2:$E$16877,2,FALSE()),"-")</f>
        <v>ORSE</v>
      </c>
      <c r="Z1301" s="106" t="str">
        <f aca="false">IFERROR(VLOOKUP($X1301,'BASE DADOS'!$B$2:$E$16877,3,FALSE()),"-")</f>
        <v>Filete de granito cinza andorinha  l=4cm, e=2cm,  com acabamento aboleado</v>
      </c>
      <c r="AA1301" s="107" t="str">
        <f aca="false">IFERROR(VLOOKUP($X1301,'BASE DADOS'!$B$2:$E$16877,4,FALSE()),"-")</f>
        <v>m</v>
      </c>
      <c r="AB1301" s="120" t="s">
        <v>17003</v>
      </c>
      <c r="AC1301" s="121" t="str">
        <f aca="false">IFERROR(VLOOKUP(AB1301,'ETAPAS ORCAM'!$B$4:$C$58,2,FALSE()),"-")</f>
        <v>B11 – PAVIMENTAÇÃO</v>
      </c>
      <c r="AMH1301" s="85"/>
      <c r="AMI1301" s="85"/>
      <c r="AMJ1301" s="85"/>
    </row>
    <row r="1302" s="104" customFormat="true" ht="17.9" hidden="true" customHeight="false" outlineLevel="1" collapsed="false">
      <c r="A1302" s="69"/>
      <c r="B1302" s="86"/>
      <c r="C1302" s="168" t="str">
        <f aca="false">C1300</f>
        <v>CIOPAC</v>
      </c>
      <c r="D1302" s="169" t="str">
        <f aca="false">D1300</f>
        <v>1º PAV.</v>
      </c>
      <c r="E1302" s="169" t="str">
        <f aca="false">E1300</f>
        <v>VESTIÁRIO FEMININO A=15,87m2</v>
      </c>
      <c r="F1302" s="170" t="s">
        <v>16954</v>
      </c>
      <c r="G1302" s="171"/>
      <c r="H1302" s="172"/>
      <c r="I1302" s="173"/>
      <c r="J1302" s="171" t="n">
        <v>16.1</v>
      </c>
      <c r="K1302" s="172" t="n">
        <f aca="false">(3.45+0.15-0.81)*2</f>
        <v>5.58</v>
      </c>
      <c r="L1302" s="173" t="n">
        <f aca="false">(0.9+0.9+0.15)*2</f>
        <v>3.9</v>
      </c>
      <c r="M1302" s="171" t="n">
        <v>3.09</v>
      </c>
      <c r="N1302" s="172" t="n">
        <v>2.3</v>
      </c>
      <c r="O1302" s="173" t="n">
        <v>1.8</v>
      </c>
      <c r="P1302" s="174" t="n">
        <f aca="false">-(0.8*2.1)-(1.5*0.6)*2</f>
        <v>-3.48</v>
      </c>
      <c r="Q1302" s="175"/>
      <c r="R1302" s="176"/>
      <c r="S1302" s="177" t="n">
        <f aca="false">IF(G1302&lt;&gt;0,(G1302+P1302),(J1302*M1302)+P1302)</f>
        <v>46.269</v>
      </c>
      <c r="T1302" s="178" t="n">
        <f aca="false">IF(H1302&lt;&gt;0,(H1302+Q1302),(K1302*N1302)+Q1302)</f>
        <v>12.834</v>
      </c>
      <c r="U1302" s="179" t="n">
        <f aca="false">IF(I1302&lt;&gt;0,(I1302+R1302),(L1302*O1302)+R1302)</f>
        <v>7.02</v>
      </c>
      <c r="V1302" s="180" t="n">
        <f aca="false">SUM(S1302:U1302)</f>
        <v>66.123</v>
      </c>
      <c r="W1302" s="181"/>
      <c r="X1302" s="182"/>
      <c r="Y1302" s="169"/>
      <c r="Z1302" s="169"/>
      <c r="AA1302" s="170"/>
      <c r="AB1302" s="183"/>
      <c r="AC1302" s="184"/>
      <c r="AMH1302" s="85"/>
      <c r="AMI1302" s="85"/>
      <c r="AMJ1302" s="85"/>
    </row>
    <row r="1303" s="84" customFormat="true" ht="26.1" hidden="true" customHeight="false" outlineLevel="1" collapsed="false">
      <c r="A1303" s="69"/>
      <c r="B1303" s="86"/>
      <c r="C1303" s="105" t="str">
        <f aca="false">C1302</f>
        <v>CIOPAC</v>
      </c>
      <c r="D1303" s="106" t="str">
        <f aca="false">D1302</f>
        <v>1º PAV.</v>
      </c>
      <c r="E1303" s="106" t="str">
        <f aca="false">E1302</f>
        <v>VESTIÁRIO FEMININO A=15,87m2</v>
      </c>
      <c r="F1303" s="107" t="str">
        <f aca="false">F1302</f>
        <v>PAREDE</v>
      </c>
      <c r="G1303" s="108"/>
      <c r="H1303" s="109"/>
      <c r="I1303" s="110"/>
      <c r="J1303" s="108"/>
      <c r="K1303" s="109"/>
      <c r="L1303" s="110"/>
      <c r="M1303" s="108"/>
      <c r="N1303" s="109"/>
      <c r="O1303" s="110"/>
      <c r="P1303" s="111"/>
      <c r="Q1303" s="112"/>
      <c r="R1303" s="113"/>
      <c r="S1303" s="114"/>
      <c r="T1303" s="115"/>
      <c r="U1303" s="116"/>
      <c r="V1303" s="117"/>
      <c r="W1303" s="118" t="n">
        <f aca="false">V1302</f>
        <v>66.123</v>
      </c>
      <c r="X1303" s="119" t="n">
        <v>87879</v>
      </c>
      <c r="Y1303" s="106" t="str">
        <f aca="false">IFERROR(VLOOKUP($X1303,'BASE DADOS'!$B$2:$E$16877,2,FALSE()),"-")</f>
        <v>SINAPI</v>
      </c>
      <c r="Z1303" s="106" t="str">
        <f aca="false">IFERROR(VLOOKUP($X1303,'BASE DADOS'!$B$2:$E$16877,3,FALSE()),"-")</f>
        <v>Chapisco aplicado em alvenarias e estruturas de concreto internas, com colher de pedreiro.   argamassa traço 1:3 com preparo em betoneira 400l. af_10/2022</v>
      </c>
      <c r="AA1303" s="107" t="str">
        <f aca="false">IFERROR(VLOOKUP($X1303,'BASE DADOS'!$B$2:$E$16877,4,FALSE()),"-")</f>
        <v>m2</v>
      </c>
      <c r="AB1303" s="120" t="s">
        <v>17006</v>
      </c>
      <c r="AC1303" s="121" t="str">
        <f aca="false">IFERROR(VLOOKUP(AB1303,'ETAPAS ORCAM'!$B$4:$C$58,2,FALSE()),"-")</f>
        <v>B08 – REVESTIMENTO INTERNO – PAREDE</v>
      </c>
      <c r="AMH1303" s="85"/>
      <c r="AMI1303" s="85"/>
      <c r="AMJ1303" s="85"/>
    </row>
    <row r="1304" s="84" customFormat="true" ht="42.5" hidden="true" customHeight="false" outlineLevel="1" collapsed="false">
      <c r="A1304" s="69"/>
      <c r="B1304" s="86"/>
      <c r="C1304" s="105" t="str">
        <f aca="false">C1303</f>
        <v>CIOPAC</v>
      </c>
      <c r="D1304" s="106" t="str">
        <f aca="false">D1303</f>
        <v>1º PAV.</v>
      </c>
      <c r="E1304" s="106" t="str">
        <f aca="false">E1303</f>
        <v>VESTIÁRIO FEMININO A=15,87m2</v>
      </c>
      <c r="F1304" s="107" t="str">
        <f aca="false">F1303</f>
        <v>PAREDE</v>
      </c>
      <c r="G1304" s="108"/>
      <c r="H1304" s="109"/>
      <c r="I1304" s="110"/>
      <c r="J1304" s="108"/>
      <c r="K1304" s="109"/>
      <c r="L1304" s="110"/>
      <c r="M1304" s="108"/>
      <c r="N1304" s="109"/>
      <c r="O1304" s="110"/>
      <c r="P1304" s="111"/>
      <c r="Q1304" s="112"/>
      <c r="R1304" s="113"/>
      <c r="S1304" s="114"/>
      <c r="T1304" s="115"/>
      <c r="U1304" s="116"/>
      <c r="V1304" s="117"/>
      <c r="W1304" s="118" t="n">
        <f aca="false">W1303</f>
        <v>66.123</v>
      </c>
      <c r="X1304" s="119" t="n">
        <v>87535</v>
      </c>
      <c r="Y1304" s="106" t="str">
        <f aca="false">IFERROR(VLOOKUP($X1304,'BASE DADOS'!$B$2:$E$16877,2,FALSE()),"-")</f>
        <v>SINAPI</v>
      </c>
      <c r="Z1304" s="106" t="str">
        <f aca="false">IFERROR(VLOOKUP($X1304,'BASE DADOS'!$B$2:$E$16877,3,FALSE()),"-")</f>
        <v>Emboço, para recebimento de cerâmica, em argamassa traço 1:2:8, preparo mecânico com betoneira 400l, aplicado manualmente em faces internas de paredes, para ambiente com área  maior que 10m2, espessura de 20mm, com execução de taliscas. af_06/2014</v>
      </c>
      <c r="AA1304" s="107" t="str">
        <f aca="false">IFERROR(VLOOKUP($X1304,'BASE DADOS'!$B$2:$E$16877,4,FALSE()),"-")</f>
        <v>m2</v>
      </c>
      <c r="AB1304" s="120" t="s">
        <v>17006</v>
      </c>
      <c r="AC1304" s="121" t="str">
        <f aca="false">IFERROR(VLOOKUP(AB1304,'ETAPAS ORCAM'!$B$4:$C$58,2,FALSE()),"-")</f>
        <v>B08 – REVESTIMENTO INTERNO – PAREDE</v>
      </c>
      <c r="AMH1304" s="85"/>
      <c r="AMI1304" s="85"/>
      <c r="AMJ1304" s="85"/>
    </row>
    <row r="1305" s="84" customFormat="true" ht="12.8" hidden="true" customHeight="false" outlineLevel="1" collapsed="false">
      <c r="A1305" s="69"/>
      <c r="B1305" s="86"/>
      <c r="C1305" s="105" t="str">
        <f aca="false">C1304</f>
        <v>CIOPAC</v>
      </c>
      <c r="D1305" s="106" t="str">
        <f aca="false">D1304</f>
        <v>1º PAV.</v>
      </c>
      <c r="E1305" s="106" t="str">
        <f aca="false">E1304</f>
        <v>VESTIÁRIO FEMININO A=15,87m2</v>
      </c>
      <c r="F1305" s="107" t="str">
        <f aca="false">F1304</f>
        <v>PAREDE</v>
      </c>
      <c r="G1305" s="108"/>
      <c r="H1305" s="109"/>
      <c r="I1305" s="110"/>
      <c r="J1305" s="108"/>
      <c r="K1305" s="109"/>
      <c r="L1305" s="110"/>
      <c r="M1305" s="108"/>
      <c r="N1305" s="109"/>
      <c r="O1305" s="110"/>
      <c r="P1305" s="111"/>
      <c r="Q1305" s="112"/>
      <c r="R1305" s="113"/>
      <c r="S1305" s="114"/>
      <c r="T1305" s="115"/>
      <c r="U1305" s="116"/>
      <c r="V1305" s="117"/>
      <c r="W1305" s="118" t="n">
        <f aca="false">J1302</f>
        <v>16.1</v>
      </c>
      <c r="X1305" s="119" t="n">
        <v>98559</v>
      </c>
      <c r="Y1305" s="106" t="str">
        <f aca="false">IFERROR(VLOOKUP($X1305,'BASE DADOS'!$B$2:$E$16877,2,FALSE()),"-")</f>
        <v>SINAPI</v>
      </c>
      <c r="Z1305" s="106" t="str">
        <f aca="false">IFERROR(VLOOKUP($X1305,'BASE DADOS'!$B$2:$E$16877,3,FALSE()),"-")</f>
        <v>Tratamento de rodapé com véu de poliéster. af_06/2018</v>
      </c>
      <c r="AA1305" s="107" t="str">
        <f aca="false">IFERROR(VLOOKUP($X1305,'BASE DADOS'!$B$2:$E$16877,4,FALSE()),"-")</f>
        <v>m</v>
      </c>
      <c r="AB1305" s="120" t="s">
        <v>17013</v>
      </c>
      <c r="AC1305" s="121" t="str">
        <f aca="false">IFERROR(VLOOKUP(AB1305,'ETAPAS ORCAM'!$B$4:$C$58,2,FALSE()),"-")</f>
        <v>B07 – IMPERMEABILIZAÇÃO</v>
      </c>
      <c r="AMH1305" s="85"/>
      <c r="AMI1305" s="85"/>
      <c r="AMJ1305" s="85"/>
    </row>
    <row r="1306" s="84" customFormat="true" ht="17.9" hidden="true" customHeight="false" outlineLevel="1" collapsed="false">
      <c r="A1306" s="69"/>
      <c r="B1306" s="86"/>
      <c r="C1306" s="105" t="str">
        <f aca="false">C1305</f>
        <v>CIOPAC</v>
      </c>
      <c r="D1306" s="106" t="str">
        <f aca="false">D1305</f>
        <v>1º PAV.</v>
      </c>
      <c r="E1306" s="106" t="str">
        <f aca="false">E1305</f>
        <v>VESTIÁRIO FEMININO A=15,87m2</v>
      </c>
      <c r="F1306" s="107" t="str">
        <f aca="false">F1305</f>
        <v>PAREDE</v>
      </c>
      <c r="G1306" s="108"/>
      <c r="H1306" s="109"/>
      <c r="I1306" s="110"/>
      <c r="J1306" s="108"/>
      <c r="K1306" s="109"/>
      <c r="L1306" s="110"/>
      <c r="M1306" s="108"/>
      <c r="N1306" s="109"/>
      <c r="O1306" s="110"/>
      <c r="P1306" s="111"/>
      <c r="Q1306" s="112"/>
      <c r="R1306" s="113"/>
      <c r="S1306" s="114"/>
      <c r="T1306" s="115"/>
      <c r="U1306" s="116"/>
      <c r="V1306" s="117"/>
      <c r="W1306" s="118" t="n">
        <f aca="false">+W1305*0.4</f>
        <v>6.44</v>
      </c>
      <c r="X1306" s="119" t="n">
        <v>98555</v>
      </c>
      <c r="Y1306" s="106" t="str">
        <f aca="false">IFERROR(VLOOKUP($X1306,'BASE DADOS'!$B$2:$E$16877,2,FALSE()),"-")</f>
        <v>SINAPI</v>
      </c>
      <c r="Z1306" s="106" t="str">
        <f aca="false">IFERROR(VLOOKUP($X1306,'BASE DADOS'!$B$2:$E$16877,3,FALSE()),"-")</f>
        <v>Impermeabilização de superfície com argamassa polimérica / membrana acrílica, 3 demãos. af_06/2018</v>
      </c>
      <c r="AA1306" s="107" t="str">
        <f aca="false">IFERROR(VLOOKUP($X1306,'BASE DADOS'!$B$2:$E$16877,4,FALSE()),"-")</f>
        <v>m2</v>
      </c>
      <c r="AB1306" s="120" t="s">
        <v>17013</v>
      </c>
      <c r="AC1306" s="121" t="str">
        <f aca="false">IFERROR(VLOOKUP(AB1306,'ETAPAS ORCAM'!$B$4:$C$58,2,FALSE()),"-")</f>
        <v>B07 – IMPERMEABILIZAÇÃO</v>
      </c>
      <c r="AMH1306" s="85"/>
      <c r="AMI1306" s="85"/>
      <c r="AMJ1306" s="85"/>
    </row>
    <row r="1307" s="84" customFormat="true" ht="34.3" hidden="true" customHeight="false" outlineLevel="1" collapsed="false">
      <c r="A1307" s="69"/>
      <c r="B1307" s="86"/>
      <c r="C1307" s="105" t="str">
        <f aca="false">C1305</f>
        <v>CIOPAC</v>
      </c>
      <c r="D1307" s="106" t="str">
        <f aca="false">D1305</f>
        <v>1º PAV.</v>
      </c>
      <c r="E1307" s="106" t="str">
        <f aca="false">E1305</f>
        <v>VESTIÁRIO FEMININO A=15,87m2</v>
      </c>
      <c r="F1307" s="107" t="str">
        <f aca="false">F1305</f>
        <v>PAREDE</v>
      </c>
      <c r="G1307" s="108"/>
      <c r="H1307" s="109"/>
      <c r="I1307" s="110"/>
      <c r="J1307" s="108"/>
      <c r="K1307" s="109"/>
      <c r="L1307" s="110"/>
      <c r="M1307" s="108"/>
      <c r="N1307" s="109"/>
      <c r="O1307" s="110"/>
      <c r="P1307" s="111"/>
      <c r="Q1307" s="112"/>
      <c r="R1307" s="113"/>
      <c r="S1307" s="114"/>
      <c r="T1307" s="115"/>
      <c r="U1307" s="116"/>
      <c r="V1307" s="117"/>
      <c r="W1307" s="118" t="n">
        <f aca="false">W1304</f>
        <v>66.123</v>
      </c>
      <c r="X1307" s="119" t="n">
        <v>11165</v>
      </c>
      <c r="Y1307" s="106" t="str">
        <f aca="false">IFERROR(VLOOKUP($X1307,'BASE DADOS'!$B$2:$E$16877,2,FALSE()),"-")</f>
        <v>ORSE</v>
      </c>
      <c r="Z1307" s="106" t="str">
        <f aca="false">IFERROR(VLOOKUP($X1307,'BASE DADOS'!$B$2:$E$16877,3,FALSE()),"-")</f>
        <v>Revestimento cerâmico para piso ou parede, 37 x 59 cm, Arielle, linha riviera, cor branca ou similar, PEI-3, aplicado com argamassa industrializada ac-ii, rejuntado, exclusive regularização de base ou emboço</v>
      </c>
      <c r="AA1307" s="107" t="str">
        <f aca="false">IFERROR(VLOOKUP($X1307,'BASE DADOS'!$B$2:$E$16877,4,FALSE()),"-")</f>
        <v>m2</v>
      </c>
      <c r="AB1307" s="120" t="s">
        <v>17006</v>
      </c>
      <c r="AC1307" s="121" t="str">
        <f aca="false">IFERROR(VLOOKUP(AB1307,'ETAPAS ORCAM'!$B$4:$C$58,2,FALSE()),"-")</f>
        <v>B08 – REVESTIMENTO INTERNO – PAREDE</v>
      </c>
      <c r="AMH1307" s="85"/>
      <c r="AMI1307" s="85"/>
      <c r="AMJ1307" s="85"/>
    </row>
    <row r="1308" s="84" customFormat="true" ht="17.9" hidden="true" customHeight="false" outlineLevel="1" collapsed="false">
      <c r="A1308" s="69"/>
      <c r="B1308" s="86"/>
      <c r="C1308" s="105" t="str">
        <f aca="false">C1307</f>
        <v>CIOPAC</v>
      </c>
      <c r="D1308" s="106" t="str">
        <f aca="false">D1307</f>
        <v>1º PAV.</v>
      </c>
      <c r="E1308" s="106" t="str">
        <f aca="false">E1307</f>
        <v>VESTIÁRIO FEMININO A=15,87m2</v>
      </c>
      <c r="F1308" s="107" t="str">
        <f aca="false">F1307</f>
        <v>PAREDE</v>
      </c>
      <c r="G1308" s="108"/>
      <c r="H1308" s="109"/>
      <c r="I1308" s="110"/>
      <c r="J1308" s="108"/>
      <c r="K1308" s="109"/>
      <c r="L1308" s="110"/>
      <c r="M1308" s="108"/>
      <c r="N1308" s="109"/>
      <c r="O1308" s="110"/>
      <c r="P1308" s="111"/>
      <c r="Q1308" s="112"/>
      <c r="R1308" s="113"/>
      <c r="S1308" s="114"/>
      <c r="T1308" s="115"/>
      <c r="U1308" s="116"/>
      <c r="V1308" s="117"/>
      <c r="W1308" s="118" t="n">
        <f aca="false">W1307</f>
        <v>66.123</v>
      </c>
      <c r="X1308" s="119" t="n">
        <v>99807</v>
      </c>
      <c r="Y1308" s="106" t="str">
        <f aca="false">IFERROR(VLOOKUP($X1308,'BASE DADOS'!$B$2:$E$16877,2,FALSE()),"-")</f>
        <v>SINAPI</v>
      </c>
      <c r="Z1308" s="106" t="str">
        <f aca="false">IFERROR(VLOOKUP($X1308,'BASE DADOS'!$B$2:$E$16877,3,FALSE()),"-")</f>
        <v>Limpeza de revestimento cerâmico em parede utilizando detergente neutro e escovação manual. af_04/2019</v>
      </c>
      <c r="AA1308" s="107" t="str">
        <f aca="false">IFERROR(VLOOKUP($X1308,'BASE DADOS'!$B$2:$E$16877,4,FALSE()),"-")</f>
        <v>m2</v>
      </c>
      <c r="AB1308" s="120" t="s">
        <v>17004</v>
      </c>
      <c r="AC1308" s="121" t="str">
        <f aca="false">IFERROR(VLOOKUP(AB1308,'ETAPAS ORCAM'!$B$4:$C$58,2,FALSE()),"-")</f>
        <v>B39 – LIMPEZA FINAL</v>
      </c>
      <c r="AMH1308" s="85"/>
      <c r="AMI1308" s="85"/>
      <c r="AMJ1308" s="85"/>
    </row>
    <row r="1309" s="104" customFormat="true" ht="12.8" hidden="true" customHeight="false" outlineLevel="1" collapsed="false">
      <c r="A1309" s="69"/>
      <c r="B1309" s="86"/>
      <c r="C1309" s="168" t="str">
        <f aca="false">C1308</f>
        <v>CIOPAC</v>
      </c>
      <c r="D1309" s="169" t="str">
        <f aca="false">D1308</f>
        <v>1º PAV.</v>
      </c>
      <c r="E1309" s="169" t="str">
        <f aca="false">E1308</f>
        <v>VESTIÁRIO FEMININO A=15,87m2</v>
      </c>
      <c r="F1309" s="170" t="s">
        <v>16955</v>
      </c>
      <c r="G1309" s="171" t="n">
        <f aca="false">G1295</f>
        <v>15.87</v>
      </c>
      <c r="H1309" s="172"/>
      <c r="I1309" s="173"/>
      <c r="J1309" s="171"/>
      <c r="K1309" s="172"/>
      <c r="L1309" s="173"/>
      <c r="M1309" s="171"/>
      <c r="N1309" s="172"/>
      <c r="O1309" s="173"/>
      <c r="P1309" s="174"/>
      <c r="Q1309" s="175"/>
      <c r="R1309" s="176"/>
      <c r="S1309" s="177" t="n">
        <f aca="false">IF(G1309&lt;&gt;0,(G1309+P1309),(J1309*M1309)+P1309)</f>
        <v>15.87</v>
      </c>
      <c r="T1309" s="178" t="n">
        <f aca="false">IF(H1309&lt;&gt;0,(H1309+Q1309),(K1309*N1309)+Q1309)</f>
        <v>0</v>
      </c>
      <c r="U1309" s="179" t="n">
        <f aca="false">IF(I1309&lt;&gt;0,(I1309+R1309),(L1309*O1309)+R1309)</f>
        <v>0</v>
      </c>
      <c r="V1309" s="180" t="n">
        <f aca="false">SUM(S1309:U1309)</f>
        <v>15.87</v>
      </c>
      <c r="W1309" s="181"/>
      <c r="X1309" s="182"/>
      <c r="Y1309" s="169"/>
      <c r="Z1309" s="169"/>
      <c r="AA1309" s="170"/>
      <c r="AB1309" s="183"/>
      <c r="AC1309" s="184"/>
      <c r="AMH1309" s="85"/>
      <c r="AMI1309" s="85"/>
      <c r="AMJ1309" s="85"/>
    </row>
    <row r="1310" s="84" customFormat="true" ht="17.9" hidden="true" customHeight="false" outlineLevel="1" collapsed="false">
      <c r="A1310" s="69"/>
      <c r="B1310" s="86"/>
      <c r="C1310" s="105" t="str">
        <f aca="false">C1309</f>
        <v>CIOPAC</v>
      </c>
      <c r="D1310" s="106" t="str">
        <f aca="false">D1309</f>
        <v>1º PAV.</v>
      </c>
      <c r="E1310" s="106" t="str">
        <f aca="false">E1309</f>
        <v>VESTIÁRIO FEMININO A=15,87m2</v>
      </c>
      <c r="F1310" s="107" t="str">
        <f aca="false">F1309</f>
        <v>TETO</v>
      </c>
      <c r="G1310" s="108"/>
      <c r="H1310" s="109"/>
      <c r="I1310" s="110"/>
      <c r="J1310" s="108"/>
      <c r="K1310" s="109"/>
      <c r="L1310" s="110"/>
      <c r="M1310" s="108"/>
      <c r="N1310" s="109"/>
      <c r="O1310" s="110"/>
      <c r="P1310" s="111"/>
      <c r="Q1310" s="112"/>
      <c r="R1310" s="113"/>
      <c r="S1310" s="114"/>
      <c r="T1310" s="115"/>
      <c r="U1310" s="116"/>
      <c r="V1310" s="117"/>
      <c r="W1310" s="118" t="n">
        <f aca="false">V1309</f>
        <v>15.87</v>
      </c>
      <c r="X1310" s="119" t="n">
        <v>96114</v>
      </c>
      <c r="Y1310" s="106" t="str">
        <f aca="false">IFERROR(VLOOKUP($X1310,'BASE DADOS'!$B$2:$E$16877,2,FALSE()),"-")</f>
        <v>SINAPI</v>
      </c>
      <c r="Z1310" s="106" t="str">
        <f aca="false">IFERROR(VLOOKUP($X1310,'BASE DADOS'!$B$2:$E$16877,3,FALSE()),"-")</f>
        <v>Forro em drywall, para ambientes comerciais, inclusive estrutura de fixação. af_05/2017_ps</v>
      </c>
      <c r="AA1310" s="107" t="str">
        <f aca="false">IFERROR(VLOOKUP($X1310,'BASE DADOS'!$B$2:$E$16877,4,FALSE()),"-")</f>
        <v>m2</v>
      </c>
      <c r="AB1310" s="120" t="s">
        <v>17018</v>
      </c>
      <c r="AC1310" s="121" t="str">
        <f aca="false">IFERROR(VLOOKUP(AB1310,'ETAPAS ORCAM'!$B$4:$C$58,2,FALSE()),"-")</f>
        <v>B09 – REVESTIMENTO INTERNO – TETO</v>
      </c>
      <c r="AMH1310" s="85"/>
      <c r="AMI1310" s="85"/>
      <c r="AMJ1310" s="85"/>
    </row>
    <row r="1311" s="84" customFormat="true" ht="17.9" hidden="true" customHeight="false" outlineLevel="1" collapsed="false">
      <c r="A1311" s="69"/>
      <c r="B1311" s="86"/>
      <c r="C1311" s="105" t="str">
        <f aca="false">C1310</f>
        <v>CIOPAC</v>
      </c>
      <c r="D1311" s="106" t="str">
        <f aca="false">D1310</f>
        <v>1º PAV.</v>
      </c>
      <c r="E1311" s="106" t="str">
        <f aca="false">E1310</f>
        <v>VESTIÁRIO FEMININO A=15,87m2</v>
      </c>
      <c r="F1311" s="107" t="str">
        <f aca="false">F1310</f>
        <v>TETO</v>
      </c>
      <c r="G1311" s="108"/>
      <c r="H1311" s="109"/>
      <c r="I1311" s="110"/>
      <c r="J1311" s="108"/>
      <c r="K1311" s="109"/>
      <c r="L1311" s="110"/>
      <c r="M1311" s="108"/>
      <c r="N1311" s="109"/>
      <c r="O1311" s="110"/>
      <c r="P1311" s="111"/>
      <c r="Q1311" s="112"/>
      <c r="R1311" s="113"/>
      <c r="S1311" s="114"/>
      <c r="T1311" s="115"/>
      <c r="U1311" s="116"/>
      <c r="V1311" s="117"/>
      <c r="W1311" s="118" t="n">
        <f aca="false">J1302</f>
        <v>16.1</v>
      </c>
      <c r="X1311" s="119" t="n">
        <v>9082</v>
      </c>
      <c r="Y1311" s="106" t="str">
        <f aca="false">IFERROR(VLOOKUP($X1311,'BASE DADOS'!$B$2:$E$16877,2,FALSE()),"-")</f>
        <v>ORSE</v>
      </c>
      <c r="Z1311" s="106" t="str">
        <f aca="false">IFERROR(VLOOKUP($X1311,'BASE DADOS'!$B$2:$E$16877,3,FALSE()),"-")</f>
        <v>Tabica metálica 3x3cm para forro de gesso (fornecimento e montagem)</v>
      </c>
      <c r="AA1311" s="107" t="str">
        <f aca="false">IFERROR(VLOOKUP($X1311,'BASE DADOS'!$B$2:$E$16877,4,FALSE()),"-")</f>
        <v>m</v>
      </c>
      <c r="AB1311" s="120" t="s">
        <v>17018</v>
      </c>
      <c r="AC1311" s="121" t="str">
        <f aca="false">IFERROR(VLOOKUP(AB1311,'ETAPAS ORCAM'!$B$4:$C$58,2,FALSE()),"-")</f>
        <v>B09 – REVESTIMENTO INTERNO – TETO</v>
      </c>
      <c r="AMH1311" s="85"/>
      <c r="AMI1311" s="85"/>
      <c r="AMJ1311" s="85"/>
    </row>
    <row r="1312" s="84" customFormat="true" ht="17.9" hidden="true" customHeight="false" outlineLevel="1" collapsed="false">
      <c r="A1312" s="69"/>
      <c r="B1312" s="86"/>
      <c r="C1312" s="105" t="str">
        <f aca="false">C1311</f>
        <v>CIOPAC</v>
      </c>
      <c r="D1312" s="106" t="str">
        <f aca="false">D1311</f>
        <v>1º PAV.</v>
      </c>
      <c r="E1312" s="106" t="str">
        <f aca="false">E1311</f>
        <v>VESTIÁRIO FEMININO A=15,87m2</v>
      </c>
      <c r="F1312" s="107" t="str">
        <f aca="false">F1311</f>
        <v>TETO</v>
      </c>
      <c r="G1312" s="108"/>
      <c r="H1312" s="109"/>
      <c r="I1312" s="110"/>
      <c r="J1312" s="108"/>
      <c r="K1312" s="109"/>
      <c r="L1312" s="110"/>
      <c r="M1312" s="108"/>
      <c r="N1312" s="109"/>
      <c r="O1312" s="110"/>
      <c r="P1312" s="111"/>
      <c r="Q1312" s="112"/>
      <c r="R1312" s="113"/>
      <c r="S1312" s="114"/>
      <c r="T1312" s="115"/>
      <c r="U1312" s="116"/>
      <c r="V1312" s="117"/>
      <c r="W1312" s="118" t="n">
        <f aca="false">W1310</f>
        <v>15.87</v>
      </c>
      <c r="X1312" s="119" t="n">
        <v>88484</v>
      </c>
      <c r="Y1312" s="106" t="str">
        <f aca="false">IFERROR(VLOOKUP($X1312,'BASE DADOS'!$B$2:$E$16877,2,FALSE()),"-")</f>
        <v>SINAPI</v>
      </c>
      <c r="Z1312" s="106" t="str">
        <f aca="false">IFERROR(VLOOKUP($X1312,'BASE DADOS'!$B$2:$E$16877,3,FALSE()),"-")</f>
        <v>Aplicação de fundo selador acrílico em teto, uma demão. af_06/2014</v>
      </c>
      <c r="AA1312" s="107" t="str">
        <f aca="false">IFERROR(VLOOKUP($X1312,'BASE DADOS'!$B$2:$E$16877,4,FALSE()),"-")</f>
        <v>m2</v>
      </c>
      <c r="AB1312" s="120" t="s">
        <v>17008</v>
      </c>
      <c r="AC1312" s="121" t="str">
        <f aca="false">IFERROR(VLOOKUP(AB1312,'ETAPAS ORCAM'!$B$4:$C$58,2,FALSE()),"-")</f>
        <v>B15 – PINTURA INTERNA – TETO</v>
      </c>
      <c r="AMH1312" s="85"/>
      <c r="AMI1312" s="85"/>
      <c r="AMJ1312" s="85"/>
    </row>
    <row r="1313" s="84" customFormat="true" ht="17.9" hidden="true" customHeight="false" outlineLevel="1" collapsed="false">
      <c r="A1313" s="69"/>
      <c r="B1313" s="86"/>
      <c r="C1313" s="105" t="str">
        <f aca="false">C1312</f>
        <v>CIOPAC</v>
      </c>
      <c r="D1313" s="106" t="str">
        <f aca="false">D1312</f>
        <v>1º PAV.</v>
      </c>
      <c r="E1313" s="106" t="str">
        <f aca="false">E1312</f>
        <v>VESTIÁRIO FEMININO A=15,87m2</v>
      </c>
      <c r="F1313" s="107" t="str">
        <f aca="false">F1312</f>
        <v>TETO</v>
      </c>
      <c r="G1313" s="108"/>
      <c r="H1313" s="109"/>
      <c r="I1313" s="110"/>
      <c r="J1313" s="108"/>
      <c r="K1313" s="109"/>
      <c r="L1313" s="110"/>
      <c r="M1313" s="108"/>
      <c r="N1313" s="109"/>
      <c r="O1313" s="110"/>
      <c r="P1313" s="111"/>
      <c r="Q1313" s="112"/>
      <c r="R1313" s="113"/>
      <c r="S1313" s="114"/>
      <c r="T1313" s="115"/>
      <c r="U1313" s="116"/>
      <c r="V1313" s="117"/>
      <c r="W1313" s="118" t="n">
        <f aca="false">W1312</f>
        <v>15.87</v>
      </c>
      <c r="X1313" s="119" t="n">
        <v>88496</v>
      </c>
      <c r="Y1313" s="106" t="str">
        <f aca="false">IFERROR(VLOOKUP($X1313,'BASE DADOS'!$B$2:$E$16877,2,FALSE()),"-")</f>
        <v>SINAPI</v>
      </c>
      <c r="Z1313" s="106" t="str">
        <f aca="false">IFERROR(VLOOKUP($X1313,'BASE DADOS'!$B$2:$E$16877,3,FALSE()),"-")</f>
        <v>Aplicação e lixamento de massa látex em teto, duas demãos. af_06/2014</v>
      </c>
      <c r="AA1313" s="107" t="str">
        <f aca="false">IFERROR(VLOOKUP($X1313,'BASE DADOS'!$B$2:$E$16877,4,FALSE()),"-")</f>
        <v>m2</v>
      </c>
      <c r="AB1313" s="120" t="s">
        <v>17008</v>
      </c>
      <c r="AC1313" s="121" t="str">
        <f aca="false">IFERROR(VLOOKUP(AB1313,'ETAPAS ORCAM'!$B$4:$C$58,2,FALSE()),"-")</f>
        <v>B15 – PINTURA INTERNA – TETO</v>
      </c>
      <c r="AMH1313" s="85"/>
      <c r="AMI1313" s="85"/>
      <c r="AMJ1313" s="85"/>
    </row>
    <row r="1314" s="84" customFormat="true" ht="17.9" hidden="true" customHeight="false" outlineLevel="1" collapsed="false">
      <c r="A1314" s="69"/>
      <c r="B1314" s="86"/>
      <c r="C1314" s="105" t="str">
        <f aca="false">C1313</f>
        <v>CIOPAC</v>
      </c>
      <c r="D1314" s="106" t="str">
        <f aca="false">D1313</f>
        <v>1º PAV.</v>
      </c>
      <c r="E1314" s="106" t="str">
        <f aca="false">E1313</f>
        <v>VESTIÁRIO FEMININO A=15,87m2</v>
      </c>
      <c r="F1314" s="107" t="str">
        <f aca="false">F1313</f>
        <v>TETO</v>
      </c>
      <c r="G1314" s="108"/>
      <c r="H1314" s="109"/>
      <c r="I1314" s="110"/>
      <c r="J1314" s="108"/>
      <c r="K1314" s="109"/>
      <c r="L1314" s="110"/>
      <c r="M1314" s="108"/>
      <c r="N1314" s="109"/>
      <c r="O1314" s="110"/>
      <c r="P1314" s="111"/>
      <c r="Q1314" s="112"/>
      <c r="R1314" s="113"/>
      <c r="S1314" s="114"/>
      <c r="T1314" s="115"/>
      <c r="U1314" s="116"/>
      <c r="V1314" s="117"/>
      <c r="W1314" s="118" t="n">
        <f aca="false">W1313</f>
        <v>15.87</v>
      </c>
      <c r="X1314" s="119" t="n">
        <v>104639</v>
      </c>
      <c r="Y1314" s="106" t="str">
        <f aca="false">IFERROR(VLOOKUP($X1314,'BASE DADOS'!$B$2:$E$16877,2,FALSE()),"-")</f>
        <v>SINAPI</v>
      </c>
      <c r="Z1314" s="106" t="str">
        <f aca="false">IFERROR(VLOOKUP($X1314,'BASE DADOS'!$B$2:$E$16877,3,FALSE()),"-")</f>
        <v>Pintura látex acrílica econômica, aplicação manual em teto, duas demãos. Af_04/2023</v>
      </c>
      <c r="AA1314" s="107" t="str">
        <f aca="false">IFERROR(VLOOKUP($X1314,'BASE DADOS'!$B$2:$E$16877,4,FALSE()),"-")</f>
        <v>m2</v>
      </c>
      <c r="AB1314" s="120" t="s">
        <v>17008</v>
      </c>
      <c r="AC1314" s="121" t="str">
        <f aca="false">IFERROR(VLOOKUP(AB1314,'ETAPAS ORCAM'!$B$4:$C$58,2,FALSE()),"-")</f>
        <v>B15 – PINTURA INTERNA – TETO</v>
      </c>
      <c r="AMH1314" s="85"/>
      <c r="AMI1314" s="85"/>
      <c r="AMJ1314" s="85"/>
    </row>
    <row r="1315" s="104" customFormat="true" ht="12.8" hidden="true" customHeight="false" outlineLevel="1" collapsed="false">
      <c r="A1315" s="69"/>
      <c r="B1315" s="86"/>
      <c r="C1315" s="168" t="str">
        <f aca="false">C1314</f>
        <v>CIOPAC</v>
      </c>
      <c r="D1315" s="169" t="str">
        <f aca="false">D1314</f>
        <v>1º PAV.</v>
      </c>
      <c r="E1315" s="169" t="str">
        <f aca="false">E1314</f>
        <v>VESTIÁRIO FEMININO A=15,87m2</v>
      </c>
      <c r="F1315" s="170" t="s">
        <v>17020</v>
      </c>
      <c r="G1315" s="171" t="n">
        <v>1</v>
      </c>
      <c r="H1315" s="172"/>
      <c r="I1315" s="173"/>
      <c r="J1315" s="171"/>
      <c r="K1315" s="172"/>
      <c r="L1315" s="173"/>
      <c r="M1315" s="171"/>
      <c r="N1315" s="172"/>
      <c r="O1315" s="173"/>
      <c r="P1315" s="174"/>
      <c r="Q1315" s="175"/>
      <c r="R1315" s="176"/>
      <c r="S1315" s="177" t="n">
        <f aca="false">IF(G1315&lt;&gt;0,(G1315+P1315),(J1315*M1315)+P1315)</f>
        <v>1</v>
      </c>
      <c r="T1315" s="178" t="n">
        <f aca="false">IF(H1315&lt;&gt;0,(H1315+Q1315),(K1315*N1315)+Q1315)</f>
        <v>0</v>
      </c>
      <c r="U1315" s="179" t="n">
        <f aca="false">IF(I1315&lt;&gt;0,(I1315+R1315),(L1315*O1315)+R1315)</f>
        <v>0</v>
      </c>
      <c r="V1315" s="180" t="n">
        <f aca="false">SUM(S1315:U1315)</f>
        <v>1</v>
      </c>
      <c r="W1315" s="181"/>
      <c r="X1315" s="182"/>
      <c r="Y1315" s="169"/>
      <c r="Z1315" s="169"/>
      <c r="AA1315" s="170"/>
      <c r="AB1315" s="183"/>
      <c r="AC1315" s="184"/>
      <c r="AMH1315" s="85"/>
      <c r="AMI1315" s="85"/>
      <c r="AMJ1315" s="85"/>
    </row>
    <row r="1316" s="84" customFormat="true" ht="34.3" hidden="true" customHeight="false" outlineLevel="1" collapsed="false">
      <c r="A1316" s="69"/>
      <c r="B1316" s="86"/>
      <c r="C1316" s="105" t="str">
        <f aca="false">C1315</f>
        <v>CIOPAC</v>
      </c>
      <c r="D1316" s="106" t="str">
        <f aca="false">D1315</f>
        <v>1º PAV.</v>
      </c>
      <c r="E1316" s="106" t="str">
        <f aca="false">E1315</f>
        <v>VESTIÁRIO FEMININO A=15,87m2</v>
      </c>
      <c r="F1316" s="107" t="str">
        <f aca="false">F1315</f>
        <v>ESQ. MADEIRA</v>
      </c>
      <c r="G1316" s="108"/>
      <c r="H1316" s="109"/>
      <c r="I1316" s="110"/>
      <c r="J1316" s="108"/>
      <c r="K1316" s="109"/>
      <c r="L1316" s="110"/>
      <c r="M1316" s="108"/>
      <c r="N1316" s="109"/>
      <c r="O1316" s="110"/>
      <c r="P1316" s="111"/>
      <c r="Q1316" s="112"/>
      <c r="R1316" s="113"/>
      <c r="S1316" s="114"/>
      <c r="T1316" s="115"/>
      <c r="U1316" s="116"/>
      <c r="V1316" s="117"/>
      <c r="W1316" s="118" t="n">
        <v>4</v>
      </c>
      <c r="X1316" s="119" t="n">
        <v>7788</v>
      </c>
      <c r="Y1316" s="106" t="str">
        <f aca="false">IFERROR(VLOOKUP($X1316,'BASE DADOS'!$B$2:$E$16877,2,FALSE()),"-")</f>
        <v>ORSE</v>
      </c>
      <c r="Z1316" s="106" t="str">
        <f aca="false">IFERROR(VLOOKUP($X1316,'BASE DADOS'!$B$2:$E$16877,3,FALSE()),"-")</f>
        <v>Porta em madeira compensada (canela), lisa, semi-ôca, (0.60 x 1,60 a 2.10 m), revestida c/fórmica, inclusive ferragens (livre/ocupado), para uso em divisórias granito ou mármore</v>
      </c>
      <c r="AA1316" s="107" t="str">
        <f aca="false">IFERROR(VLOOKUP($X1316,'BASE DADOS'!$B$2:$E$16877,4,FALSE()),"-")</f>
        <v>un</v>
      </c>
      <c r="AB1316" s="120" t="s">
        <v>17009</v>
      </c>
      <c r="AC1316" s="121" t="str">
        <f aca="false">IFERROR(VLOOKUP(AB1316,'ETAPAS ORCAM'!$B$4:$C$58,2,FALSE()),"-")</f>
        <v>B12 – ESQUADRIAS</v>
      </c>
      <c r="AMH1316" s="85"/>
      <c r="AMI1316" s="85"/>
      <c r="AMJ1316" s="85"/>
    </row>
    <row r="1317" s="84" customFormat="true" ht="42.5" hidden="true" customHeight="false" outlineLevel="1" collapsed="false">
      <c r="A1317" s="69"/>
      <c r="B1317" s="86"/>
      <c r="C1317" s="105" t="str">
        <f aca="false">C1316</f>
        <v>CIOPAC</v>
      </c>
      <c r="D1317" s="106" t="str">
        <f aca="false">D1316</f>
        <v>1º PAV.</v>
      </c>
      <c r="E1317" s="106" t="str">
        <f aca="false">E1316</f>
        <v>VESTIÁRIO FEMININO A=15,87m2</v>
      </c>
      <c r="F1317" s="107" t="str">
        <f aca="false">F1316</f>
        <v>ESQ. MADEIRA</v>
      </c>
      <c r="G1317" s="108"/>
      <c r="H1317" s="109"/>
      <c r="I1317" s="110"/>
      <c r="J1317" s="108"/>
      <c r="K1317" s="109"/>
      <c r="L1317" s="110"/>
      <c r="M1317" s="108"/>
      <c r="N1317" s="109"/>
      <c r="O1317" s="110"/>
      <c r="P1317" s="111"/>
      <c r="Q1317" s="112"/>
      <c r="R1317" s="113"/>
      <c r="S1317" s="114"/>
      <c r="T1317" s="115"/>
      <c r="U1317" s="116"/>
      <c r="V1317" s="117"/>
      <c r="W1317" s="118" t="n">
        <v>1</v>
      </c>
      <c r="X1317" s="119" t="n">
        <v>90843</v>
      </c>
      <c r="Y1317" s="106" t="str">
        <f aca="false">IFERROR(VLOOKUP($X1317,'BASE DADOS'!$B$2:$E$16877,2,FALSE()),"-")</f>
        <v>SINAPI</v>
      </c>
      <c r="Z1317" s="106" t="str">
        <f aca="false">IFERROR(VLOOKUP($X1317,'BASE DADOS'!$B$2:$E$16877,3,FALSE()),"-")</f>
        <v>Kit de porta de madeira para pintura, semi-oca (leve ou média), padrão médio, 80x210cm, espessura de 3,5cm, itens inclusos: dobradiças, montagem e instalação do batente, fechadura com execução do furo - fornecimento e instalação. af_12/2019</v>
      </c>
      <c r="AA1317" s="107" t="str">
        <f aca="false">IFERROR(VLOOKUP($X1317,'BASE DADOS'!$B$2:$E$16877,4,FALSE()),"-")</f>
        <v>un</v>
      </c>
      <c r="AB1317" s="120" t="s">
        <v>17009</v>
      </c>
      <c r="AC1317" s="121" t="str">
        <f aca="false">IFERROR(VLOOKUP(AB1317,'ETAPAS ORCAM'!$B$4:$C$58,2,FALSE()),"-")</f>
        <v>B12 – ESQUADRIAS</v>
      </c>
      <c r="AMH1317" s="85"/>
      <c r="AMI1317" s="85"/>
      <c r="AMJ1317" s="85"/>
    </row>
    <row r="1318" s="84" customFormat="true" ht="26.1" hidden="true" customHeight="false" outlineLevel="1" collapsed="false">
      <c r="A1318" s="69"/>
      <c r="B1318" s="86"/>
      <c r="C1318" s="105" t="str">
        <f aca="false">C1317</f>
        <v>CIOPAC</v>
      </c>
      <c r="D1318" s="106" t="str">
        <f aca="false">D1317</f>
        <v>1º PAV.</v>
      </c>
      <c r="E1318" s="106" t="str">
        <f aca="false">E1317</f>
        <v>VESTIÁRIO FEMININO A=15,87m2</v>
      </c>
      <c r="F1318" s="107" t="str">
        <f aca="false">F1317</f>
        <v>ESQ. MADEIRA</v>
      </c>
      <c r="G1318" s="108"/>
      <c r="H1318" s="109"/>
      <c r="I1318" s="110"/>
      <c r="J1318" s="108"/>
      <c r="K1318" s="109"/>
      <c r="L1318" s="110"/>
      <c r="M1318" s="108"/>
      <c r="N1318" s="109"/>
      <c r="O1318" s="110"/>
      <c r="P1318" s="111"/>
      <c r="Q1318" s="112"/>
      <c r="R1318" s="113"/>
      <c r="S1318" s="114"/>
      <c r="T1318" s="115"/>
      <c r="U1318" s="116"/>
      <c r="V1318" s="117"/>
      <c r="W1318" s="118" t="n">
        <f aca="false">(0.8*2.1)*3</f>
        <v>5.04</v>
      </c>
      <c r="X1318" s="119" t="n">
        <v>2309</v>
      </c>
      <c r="Y1318" s="106" t="str">
        <f aca="false">IFERROR(VLOOKUP($X1318,'BASE DADOS'!$B$2:$E$16877,2,FALSE()),"-")</f>
        <v>ORSE</v>
      </c>
      <c r="Z1318" s="106" t="str">
        <f aca="false">IFERROR(VLOOKUP($X1318,'BASE DADOS'!$B$2:$E$16877,3,FALSE()),"-")</f>
        <v>Pintura sobre superfícies de madeira com aplicação de 01 demão de fundo sintético nivelador, 01 demão de massa a óleo e 02 demãos de tinta esmalte</v>
      </c>
      <c r="AA1318" s="107" t="str">
        <f aca="false">IFERROR(VLOOKUP($X1318,'BASE DADOS'!$B$2:$E$16877,4,FALSE()),"-")</f>
        <v>m2</v>
      </c>
      <c r="AB1318" s="120" t="s">
        <v>17021</v>
      </c>
      <c r="AC1318" s="121" t="str">
        <f aca="false">IFERROR(VLOOKUP(AB1318,'ETAPAS ORCAM'!$B$4:$C$58,2,FALSE()),"-")</f>
        <v>B16 – PINTURA – ESQ. MADEIRA</v>
      </c>
      <c r="AMH1318" s="85"/>
      <c r="AMI1318" s="85"/>
      <c r="AMJ1318" s="85"/>
    </row>
    <row r="1319" s="84" customFormat="true" ht="12.8" hidden="true" customHeight="false" outlineLevel="1" collapsed="false">
      <c r="A1319" s="69"/>
      <c r="B1319" s="86"/>
      <c r="C1319" s="105" t="str">
        <f aca="false">C1318</f>
        <v>CIOPAC</v>
      </c>
      <c r="D1319" s="106" t="str">
        <f aca="false">D1318</f>
        <v>1º PAV.</v>
      </c>
      <c r="E1319" s="106" t="str">
        <f aca="false">E1318</f>
        <v>VESTIÁRIO FEMININO A=15,87m2</v>
      </c>
      <c r="F1319" s="107" t="str">
        <f aca="false">F1318</f>
        <v>ESQ. MADEIRA</v>
      </c>
      <c r="G1319" s="108"/>
      <c r="H1319" s="109"/>
      <c r="I1319" s="110"/>
      <c r="J1319" s="108"/>
      <c r="K1319" s="109"/>
      <c r="L1319" s="110"/>
      <c r="M1319" s="108"/>
      <c r="N1319" s="109"/>
      <c r="O1319" s="110"/>
      <c r="P1319" s="111"/>
      <c r="Q1319" s="112"/>
      <c r="R1319" s="113"/>
      <c r="S1319" s="114"/>
      <c r="T1319" s="115"/>
      <c r="U1319" s="116"/>
      <c r="V1319" s="117"/>
      <c r="W1319" s="118" t="n">
        <v>0.85</v>
      </c>
      <c r="X1319" s="119" t="n">
        <v>2266</v>
      </c>
      <c r="Y1319" s="106" t="str">
        <f aca="false">IFERROR(VLOOKUP($X1319,'BASE DADOS'!$B$2:$E$16877,2,FALSE()),"-")</f>
        <v>ORSE</v>
      </c>
      <c r="Z1319" s="106" t="str">
        <f aca="false">IFERROR(VLOOKUP($X1319,'BASE DADOS'!$B$2:$E$16877,3,FALSE()),"-")</f>
        <v>Soleira em granito cinza andorinha, l = 15 cm, e = 2 cm</v>
      </c>
      <c r="AA1319" s="107" t="str">
        <f aca="false">IFERROR(VLOOKUP($X1319,'BASE DADOS'!$B$2:$E$16877,4,FALSE()),"-")</f>
        <v>m</v>
      </c>
      <c r="AB1319" s="120" t="s">
        <v>17003</v>
      </c>
      <c r="AC1319" s="121" t="str">
        <f aca="false">IFERROR(VLOOKUP(AB1319,'ETAPAS ORCAM'!$B$4:$C$58,2,FALSE()),"-")</f>
        <v>B11 – PAVIMENTAÇÃO</v>
      </c>
      <c r="AMH1319" s="85"/>
      <c r="AMI1319" s="85"/>
      <c r="AMJ1319" s="85"/>
    </row>
    <row r="1320" s="104" customFormat="true" ht="12.8" hidden="true" customHeight="false" outlineLevel="1" collapsed="false">
      <c r="A1320" s="69"/>
      <c r="B1320" s="86"/>
      <c r="C1320" s="168" t="str">
        <f aca="false">C1314</f>
        <v>CIOPAC</v>
      </c>
      <c r="D1320" s="169" t="str">
        <f aca="false">D1314</f>
        <v>1º PAV.</v>
      </c>
      <c r="E1320" s="169" t="str">
        <f aca="false">E1314</f>
        <v>VESTIÁRIO FEMININO A=15,87m2</v>
      </c>
      <c r="F1320" s="170" t="s">
        <v>17022</v>
      </c>
      <c r="G1320" s="171"/>
      <c r="H1320" s="172"/>
      <c r="I1320" s="173"/>
      <c r="J1320" s="171" t="n">
        <v>1.5</v>
      </c>
      <c r="K1320" s="172" t="n">
        <v>1.5</v>
      </c>
      <c r="L1320" s="173"/>
      <c r="M1320" s="171" t="n">
        <v>0.6</v>
      </c>
      <c r="N1320" s="172" t="n">
        <v>0.6</v>
      </c>
      <c r="O1320" s="173"/>
      <c r="P1320" s="174"/>
      <c r="Q1320" s="175"/>
      <c r="R1320" s="176"/>
      <c r="S1320" s="177" t="n">
        <f aca="false">IF(G1320&lt;&gt;0,(G1320+P1320),(J1320*M1320)+P1320)</f>
        <v>0.9</v>
      </c>
      <c r="T1320" s="178" t="n">
        <f aca="false">IF(H1320&lt;&gt;0,(H1320+Q1320),(K1320*N1320)+Q1320)</f>
        <v>0.9</v>
      </c>
      <c r="U1320" s="179" t="n">
        <f aca="false">IF(I1320&lt;&gt;0,(I1320+R1320),(L1320*O1320)+R1320)</f>
        <v>0</v>
      </c>
      <c r="V1320" s="180" t="n">
        <f aca="false">SUM(S1320:U1320)</f>
        <v>1.8</v>
      </c>
      <c r="W1320" s="181"/>
      <c r="X1320" s="182"/>
      <c r="Y1320" s="169"/>
      <c r="Z1320" s="169"/>
      <c r="AA1320" s="170"/>
      <c r="AB1320" s="183"/>
      <c r="AC1320" s="184"/>
      <c r="AMH1320" s="85"/>
      <c r="AMI1320" s="85"/>
      <c r="AMJ1320" s="85"/>
    </row>
    <row r="1321" s="84" customFormat="true" ht="26.1" hidden="true" customHeight="false" outlineLevel="1" collapsed="false">
      <c r="A1321" s="69"/>
      <c r="B1321" s="86"/>
      <c r="C1321" s="105" t="str">
        <f aca="false">C1320</f>
        <v>CIOPAC</v>
      </c>
      <c r="D1321" s="106" t="str">
        <f aca="false">D1320</f>
        <v>1º PAV.</v>
      </c>
      <c r="E1321" s="106" t="str">
        <f aca="false">E1320</f>
        <v>VESTIÁRIO FEMININO A=15,87m2</v>
      </c>
      <c r="F1321" s="107" t="str">
        <f aca="false">F1320</f>
        <v>ESQ. ALUMÍNIO</v>
      </c>
      <c r="G1321" s="108"/>
      <c r="H1321" s="109"/>
      <c r="I1321" s="110"/>
      <c r="J1321" s="108"/>
      <c r="K1321" s="109"/>
      <c r="L1321" s="110"/>
      <c r="M1321" s="108"/>
      <c r="N1321" s="109"/>
      <c r="O1321" s="110"/>
      <c r="P1321" s="111"/>
      <c r="Q1321" s="112"/>
      <c r="R1321" s="113"/>
      <c r="S1321" s="114"/>
      <c r="T1321" s="115"/>
      <c r="U1321" s="116"/>
      <c r="V1321" s="117"/>
      <c r="W1321" s="118" t="n">
        <f aca="false">V1320</f>
        <v>1.8</v>
      </c>
      <c r="X1321" s="119" t="n">
        <v>94569</v>
      </c>
      <c r="Y1321" s="106" t="str">
        <f aca="false">IFERROR(VLOOKUP($X1321,'BASE DADOS'!$B$2:$E$16877,2,FALSE()),"-")</f>
        <v>SINAPI</v>
      </c>
      <c r="Z1321" s="106" t="str">
        <f aca="false">IFERROR(VLOOKUP($X1321,'BASE DADOS'!$B$2:$E$16877,3,FALSE()),"-")</f>
        <v>Janela de alumínio tipo maxim-ar, com vidros, batente e ferragens. exclusive alizar, acabamento e contramarco. fornecimento e instalação. af_12/2019</v>
      </c>
      <c r="AA1321" s="107" t="str">
        <f aca="false">IFERROR(VLOOKUP($X1321,'BASE DADOS'!$B$2:$E$16877,4,FALSE()),"-")</f>
        <v>m2</v>
      </c>
      <c r="AB1321" s="120" t="s">
        <v>17009</v>
      </c>
      <c r="AC1321" s="121" t="str">
        <f aca="false">IFERROR(VLOOKUP(AB1321,'ETAPAS ORCAM'!$B$4:$C$58,2,FALSE()),"-")</f>
        <v>B12 – ESQUADRIAS</v>
      </c>
      <c r="AMH1321" s="85"/>
      <c r="AMI1321" s="85"/>
      <c r="AMJ1321" s="85"/>
    </row>
    <row r="1322" s="84" customFormat="true" ht="17.9" hidden="true" customHeight="false" outlineLevel="1" collapsed="false">
      <c r="A1322" s="69"/>
      <c r="B1322" s="86"/>
      <c r="C1322" s="105" t="str">
        <f aca="false">C1321</f>
        <v>CIOPAC</v>
      </c>
      <c r="D1322" s="106" t="str">
        <f aca="false">D1321</f>
        <v>1º PAV.</v>
      </c>
      <c r="E1322" s="106" t="str">
        <f aca="false">E1321</f>
        <v>VESTIÁRIO FEMININO A=15,87m2</v>
      </c>
      <c r="F1322" s="107" t="str">
        <f aca="false">F1321</f>
        <v>ESQ. ALUMÍNIO</v>
      </c>
      <c r="G1322" s="108"/>
      <c r="H1322" s="109"/>
      <c r="I1322" s="110"/>
      <c r="J1322" s="108"/>
      <c r="K1322" s="109"/>
      <c r="L1322" s="110"/>
      <c r="M1322" s="108"/>
      <c r="N1322" s="109"/>
      <c r="O1322" s="110"/>
      <c r="P1322" s="111"/>
      <c r="Q1322" s="112"/>
      <c r="R1322" s="113"/>
      <c r="S1322" s="114"/>
      <c r="T1322" s="115"/>
      <c r="U1322" s="116"/>
      <c r="V1322" s="117"/>
      <c r="W1322" s="118" t="n">
        <f aca="false">+W1321*2</f>
        <v>3.6</v>
      </c>
      <c r="X1322" s="119" t="n">
        <v>99821</v>
      </c>
      <c r="Y1322" s="106" t="str">
        <f aca="false">IFERROR(VLOOKUP($X1322,'BASE DADOS'!$B$2:$E$16877,2,FALSE()),"-")</f>
        <v>SINAPI</v>
      </c>
      <c r="Z1322" s="106" t="str">
        <f aca="false">IFERROR(VLOOKUP($X1322,'BASE DADOS'!$B$2:$E$16877,3,FALSE()),"-")</f>
        <v>Limpeza de janela de vidro com caixilho em aço/alumínio/pvc. af_04/2019</v>
      </c>
      <c r="AA1322" s="107" t="str">
        <f aca="false">IFERROR(VLOOKUP($X1322,'BASE DADOS'!$B$2:$E$16877,4,FALSE()),"-")</f>
        <v>m2</v>
      </c>
      <c r="AB1322" s="120" t="s">
        <v>17004</v>
      </c>
      <c r="AC1322" s="121" t="str">
        <f aca="false">IFERROR(VLOOKUP(AB1322,'ETAPAS ORCAM'!$B$4:$C$58,2,FALSE()),"-")</f>
        <v>B39 – LIMPEZA FINAL</v>
      </c>
      <c r="AMH1322" s="85"/>
      <c r="AMI1322" s="85"/>
      <c r="AMJ1322" s="85"/>
    </row>
    <row r="1323" s="84" customFormat="true" ht="12.8" hidden="true" customHeight="false" outlineLevel="1" collapsed="false">
      <c r="A1323" s="69"/>
      <c r="B1323" s="86"/>
      <c r="C1323" s="105" t="str">
        <f aca="false">C1322</f>
        <v>CIOPAC</v>
      </c>
      <c r="D1323" s="106" t="str">
        <f aca="false">D1322</f>
        <v>1º PAV.</v>
      </c>
      <c r="E1323" s="106" t="str">
        <f aca="false">E1322</f>
        <v>VESTIÁRIO FEMININO A=15,87m2</v>
      </c>
      <c r="F1323" s="107" t="str">
        <f aca="false">F1322</f>
        <v>ESQ. ALUMÍNIO</v>
      </c>
      <c r="G1323" s="108"/>
      <c r="H1323" s="109"/>
      <c r="I1323" s="110"/>
      <c r="J1323" s="108"/>
      <c r="K1323" s="109"/>
      <c r="L1323" s="110"/>
      <c r="M1323" s="108"/>
      <c r="N1323" s="109"/>
      <c r="O1323" s="110"/>
      <c r="P1323" s="111"/>
      <c r="Q1323" s="112"/>
      <c r="R1323" s="113"/>
      <c r="S1323" s="114"/>
      <c r="T1323" s="115"/>
      <c r="U1323" s="116"/>
      <c r="V1323" s="117"/>
      <c r="W1323" s="118" t="n">
        <f aca="false">+1.55*2</f>
        <v>3.1</v>
      </c>
      <c r="X1323" s="119" t="n">
        <v>1989</v>
      </c>
      <c r="Y1323" s="106" t="str">
        <f aca="false">IFERROR(VLOOKUP($X1323,'BASE DADOS'!$B$2:$E$16877,2,FALSE()),"-")</f>
        <v>ORSE</v>
      </c>
      <c r="Z1323" s="106" t="str">
        <f aca="false">IFERROR(VLOOKUP($X1323,'BASE DADOS'!$B$2:$E$16877,3,FALSE()),"-")</f>
        <v>Peitoril granito cinza polido, c/ largura = 22 cm, esp = 2 cm</v>
      </c>
      <c r="AA1323" s="107" t="str">
        <f aca="false">IFERROR(VLOOKUP($X1323,'BASE DADOS'!$B$2:$E$16877,4,FALSE()),"-")</f>
        <v>m</v>
      </c>
      <c r="AB1323" s="120" t="s">
        <v>17006</v>
      </c>
      <c r="AC1323" s="121" t="str">
        <f aca="false">IFERROR(VLOOKUP(AB1323,'ETAPAS ORCAM'!$B$4:$C$58,2,FALSE()),"-")</f>
        <v>B08 – REVESTIMENTO INTERNO – PAREDE</v>
      </c>
      <c r="AMH1323" s="85"/>
      <c r="AMI1323" s="85"/>
      <c r="AMJ1323" s="85"/>
    </row>
    <row r="1324" s="104" customFormat="true" ht="26.1" hidden="true" customHeight="false" outlineLevel="1" collapsed="false">
      <c r="A1324" s="69"/>
      <c r="B1324" s="86"/>
      <c r="C1324" s="168" t="str">
        <f aca="false">C1314</f>
        <v>CIOPAC</v>
      </c>
      <c r="D1324" s="169" t="str">
        <f aca="false">D1314</f>
        <v>1º PAV.</v>
      </c>
      <c r="E1324" s="169" t="str">
        <f aca="false">E1314</f>
        <v>VESTIÁRIO FEMININO A=15,87m2</v>
      </c>
      <c r="F1324" s="170" t="s">
        <v>16966</v>
      </c>
      <c r="G1324" s="171" t="n">
        <v>1</v>
      </c>
      <c r="H1324" s="172"/>
      <c r="I1324" s="173"/>
      <c r="J1324" s="171"/>
      <c r="K1324" s="172"/>
      <c r="L1324" s="173"/>
      <c r="M1324" s="171"/>
      <c r="N1324" s="172"/>
      <c r="O1324" s="173"/>
      <c r="P1324" s="174"/>
      <c r="Q1324" s="175"/>
      <c r="R1324" s="176"/>
      <c r="S1324" s="177" t="n">
        <f aca="false">IF(G1324&lt;&gt;0,(G1324+P1324),(J1324*M1324)+P1324)</f>
        <v>1</v>
      </c>
      <c r="T1324" s="178" t="n">
        <f aca="false">IF(H1324&lt;&gt;0,(H1324+Q1324),(K1324*N1324)+Q1324)</f>
        <v>0</v>
      </c>
      <c r="U1324" s="179" t="n">
        <f aca="false">IF(I1324&lt;&gt;0,(I1324+R1324),(L1324*O1324)+R1324)</f>
        <v>0</v>
      </c>
      <c r="V1324" s="180" t="n">
        <f aca="false">SUM(S1324:U1324)</f>
        <v>1</v>
      </c>
      <c r="W1324" s="181"/>
      <c r="X1324" s="182"/>
      <c r="Y1324" s="169"/>
      <c r="Z1324" s="169"/>
      <c r="AA1324" s="170"/>
      <c r="AB1324" s="183"/>
      <c r="AC1324" s="184"/>
      <c r="AMH1324" s="85"/>
      <c r="AMI1324" s="85"/>
      <c r="AMJ1324" s="85"/>
    </row>
    <row r="1325" s="84" customFormat="true" ht="17.9" hidden="true" customHeight="false" outlineLevel="1" collapsed="false">
      <c r="A1325" s="69"/>
      <c r="B1325" s="86"/>
      <c r="C1325" s="105" t="str">
        <f aca="false">C1324</f>
        <v>CIOPAC</v>
      </c>
      <c r="D1325" s="106" t="str">
        <f aca="false">D1324</f>
        <v>1º PAV.</v>
      </c>
      <c r="E1325" s="106" t="str">
        <f aca="false">E1324</f>
        <v>VESTIÁRIO FEMININO A=15,87m2</v>
      </c>
      <c r="F1325" s="107" t="str">
        <f aca="false">F1324</f>
        <v>BANCADAS, LOUÇAS E METAIS</v>
      </c>
      <c r="G1325" s="108"/>
      <c r="H1325" s="109"/>
      <c r="I1325" s="110"/>
      <c r="J1325" s="108"/>
      <c r="K1325" s="109"/>
      <c r="L1325" s="110"/>
      <c r="M1325" s="108"/>
      <c r="N1325" s="109"/>
      <c r="O1325" s="110"/>
      <c r="P1325" s="111"/>
      <c r="Q1325" s="112"/>
      <c r="R1325" s="113"/>
      <c r="S1325" s="114"/>
      <c r="T1325" s="115"/>
      <c r="U1325" s="116"/>
      <c r="V1325" s="117"/>
      <c r="W1325" s="118" t="n">
        <v>1</v>
      </c>
      <c r="X1325" s="119" t="n">
        <v>13566</v>
      </c>
      <c r="Y1325" s="106" t="str">
        <f aca="false">IFERROR(VLOOKUP($X1325,'BASE DADOS'!$B$2:$E$16877,2,FALSE()),"-")</f>
        <v>ORSE</v>
      </c>
      <c r="Z1325" s="106" t="str">
        <f aca="false">IFERROR(VLOOKUP($X1325,'BASE DADOS'!$B$2:$E$16877,3,FALSE()),"-")</f>
        <v>Lavatório com bancada em granito cinza andorinha, e = 2cm, dim 1.60x0.60, com 01 cubas de embutir de louça,  sifão cromado, válvula cromada, torneira cromada, inclusive rodopia 10 cm, assentada</v>
      </c>
      <c r="AA1325" s="107" t="str">
        <f aca="false">IFERROR(VLOOKUP($X1325,'BASE DADOS'!$B$2:$E$16877,4,FALSE()),"-")</f>
        <v>un</v>
      </c>
      <c r="AB1325" s="120" t="s">
        <v>17023</v>
      </c>
      <c r="AC1325" s="121" t="str">
        <f aca="false">IFERROR(VLOOKUP(AB1325,'ETAPAS ORCAM'!$B$4:$C$58,2,FALSE()),"-")</f>
        <v>B24 – BANCADAS, LOUÇAS, METAIS SANITÁRIOS E DIVISÓRIAS DE GRANITO</v>
      </c>
      <c r="AMH1325" s="85"/>
      <c r="AMI1325" s="85"/>
      <c r="AMJ1325" s="85"/>
    </row>
    <row r="1326" s="84" customFormat="true" ht="34.3" hidden="true" customHeight="false" outlineLevel="1" collapsed="false">
      <c r="A1326" s="69"/>
      <c r="B1326" s="86"/>
      <c r="C1326" s="105" t="str">
        <f aca="false">C1325</f>
        <v>CIOPAC</v>
      </c>
      <c r="D1326" s="106" t="str">
        <f aca="false">D1325</f>
        <v>1º PAV.</v>
      </c>
      <c r="E1326" s="106" t="str">
        <f aca="false">E1325</f>
        <v>VESTIÁRIO FEMININO A=15,87m2</v>
      </c>
      <c r="F1326" s="107" t="str">
        <f aca="false">F1325</f>
        <v>BANCADAS, LOUÇAS E METAIS</v>
      </c>
      <c r="G1326" s="108"/>
      <c r="H1326" s="109"/>
      <c r="I1326" s="110"/>
      <c r="J1326" s="108"/>
      <c r="K1326" s="109"/>
      <c r="L1326" s="110"/>
      <c r="M1326" s="108"/>
      <c r="N1326" s="109"/>
      <c r="O1326" s="110"/>
      <c r="P1326" s="111"/>
      <c r="Q1326" s="112"/>
      <c r="R1326" s="113"/>
      <c r="S1326" s="114"/>
      <c r="T1326" s="115"/>
      <c r="U1326" s="116"/>
      <c r="V1326" s="117"/>
      <c r="W1326" s="118" t="n">
        <v>3</v>
      </c>
      <c r="X1326" s="119" t="n">
        <v>7710</v>
      </c>
      <c r="Y1326" s="106" t="str">
        <f aca="false">IFERROR(VLOOKUP($X1326,'BASE DADOS'!$B$2:$E$16877,2,FALSE()),"-")</f>
        <v>ORSE</v>
      </c>
      <c r="Z1326" s="106" t="str">
        <f aca="false">IFERROR(VLOOKUP($X1326,'BASE DADOS'!$B$2:$E$16877,3,FALSE()),"-")</f>
        <v>Vaso sanitario c/caixa de descarga acoplada, linha thema ecoflush, 3/6 lt, ref. 25353/25570, INCEPA ou similar,incl. assento INCEPA linha thema ref. 25987 ou similar, conjunto de fixação, anel de vedação e engate plástico</v>
      </c>
      <c r="AA1326" s="107" t="str">
        <f aca="false">IFERROR(VLOOKUP($X1326,'BASE DADOS'!$B$2:$E$16877,4,FALSE()),"-")</f>
        <v>un</v>
      </c>
      <c r="AB1326" s="120" t="s">
        <v>17023</v>
      </c>
      <c r="AC1326" s="121" t="str">
        <f aca="false">IFERROR(VLOOKUP(AB1326,'ETAPAS ORCAM'!$B$4:$C$58,2,FALSE()),"-")</f>
        <v>B24 – BANCADAS, LOUÇAS, METAIS SANITÁRIOS E DIVISÓRIAS DE GRANITO</v>
      </c>
      <c r="AMH1326" s="85"/>
      <c r="AMI1326" s="85"/>
      <c r="AMJ1326" s="85"/>
    </row>
    <row r="1327" s="84" customFormat="true" ht="17.9" hidden="true" customHeight="false" outlineLevel="1" collapsed="false">
      <c r="A1327" s="69"/>
      <c r="B1327" s="86"/>
      <c r="C1327" s="105" t="str">
        <f aca="false">C1326</f>
        <v>CIOPAC</v>
      </c>
      <c r="D1327" s="106" t="str">
        <f aca="false">D1326</f>
        <v>1º PAV.</v>
      </c>
      <c r="E1327" s="106" t="str">
        <f aca="false">E1326</f>
        <v>VESTIÁRIO FEMININO A=15,87m2</v>
      </c>
      <c r="F1327" s="107" t="str">
        <f aca="false">F1326</f>
        <v>BANCADAS, LOUÇAS E METAIS</v>
      </c>
      <c r="G1327" s="108"/>
      <c r="H1327" s="109"/>
      <c r="I1327" s="110"/>
      <c r="J1327" s="108"/>
      <c r="K1327" s="109"/>
      <c r="L1327" s="110"/>
      <c r="M1327" s="108"/>
      <c r="N1327" s="109"/>
      <c r="O1327" s="110"/>
      <c r="P1327" s="111"/>
      <c r="Q1327" s="112"/>
      <c r="R1327" s="113"/>
      <c r="S1327" s="114"/>
      <c r="T1327" s="115"/>
      <c r="U1327" s="116"/>
      <c r="V1327" s="117"/>
      <c r="W1327" s="118" t="n">
        <v>3</v>
      </c>
      <c r="X1327" s="119" t="n">
        <v>9502</v>
      </c>
      <c r="Y1327" s="106" t="str">
        <f aca="false">IFERROR(VLOOKUP($X1327,'BASE DADOS'!$B$2:$E$16877,2,FALSE()),"-")</f>
        <v>ORSE</v>
      </c>
      <c r="Z1327" s="106" t="str">
        <f aca="false">IFERROR(VLOOKUP($X1327,'BASE DADOS'!$B$2:$E$16877,3,FALSE()),"-")</f>
        <v>Ducha higiênica com registro, linha Link, ref. 1984.C.ACT. LNK, da DECA ou similar</v>
      </c>
      <c r="AA1327" s="107" t="str">
        <f aca="false">IFERROR(VLOOKUP($X1327,'BASE DADOS'!$B$2:$E$16877,4,FALSE()),"-")</f>
        <v>un</v>
      </c>
      <c r="AB1327" s="120" t="s">
        <v>17023</v>
      </c>
      <c r="AC1327" s="121" t="str">
        <f aca="false">IFERROR(VLOOKUP(AB1327,'ETAPAS ORCAM'!$B$4:$C$58,2,FALSE()),"-")</f>
        <v>B24 – BANCADAS, LOUÇAS, METAIS SANITÁRIOS E DIVISÓRIAS DE GRANITO</v>
      </c>
      <c r="AMH1327" s="85"/>
      <c r="AMI1327" s="85"/>
      <c r="AMJ1327" s="85"/>
    </row>
    <row r="1328" s="84" customFormat="true" ht="17.9" hidden="true" customHeight="false" outlineLevel="1" collapsed="false">
      <c r="A1328" s="69"/>
      <c r="B1328" s="86"/>
      <c r="C1328" s="105" t="str">
        <f aca="false">C1327</f>
        <v>CIOPAC</v>
      </c>
      <c r="D1328" s="106" t="str">
        <f aca="false">D1327</f>
        <v>1º PAV.</v>
      </c>
      <c r="E1328" s="106" t="str">
        <f aca="false">E1327</f>
        <v>VESTIÁRIO FEMININO A=15,87m2</v>
      </c>
      <c r="F1328" s="107" t="str">
        <f aca="false">F1327</f>
        <v>BANCADAS, LOUÇAS E METAIS</v>
      </c>
      <c r="G1328" s="108"/>
      <c r="H1328" s="109"/>
      <c r="I1328" s="110"/>
      <c r="J1328" s="108"/>
      <c r="K1328" s="109"/>
      <c r="L1328" s="110"/>
      <c r="M1328" s="108"/>
      <c r="N1328" s="109"/>
      <c r="O1328" s="110"/>
      <c r="P1328" s="111"/>
      <c r="Q1328" s="112"/>
      <c r="R1328" s="113"/>
      <c r="S1328" s="114"/>
      <c r="T1328" s="115"/>
      <c r="U1328" s="116"/>
      <c r="V1328" s="117"/>
      <c r="W1328" s="118" t="n">
        <v>2</v>
      </c>
      <c r="X1328" s="119" t="n">
        <v>9504</v>
      </c>
      <c r="Y1328" s="106" t="str">
        <f aca="false">IFERROR(VLOOKUP($X1328,'BASE DADOS'!$B$2:$E$16877,2,FALSE()),"-")</f>
        <v>ORSE</v>
      </c>
      <c r="Z1328" s="106" t="str">
        <f aca="false">IFERROR(VLOOKUP($X1328,'BASE DADOS'!$B$2:$E$16877,3,FALSE()),"-")</f>
        <v>Chuveiro elétrico jet master (lorenzetti  ou similar)</v>
      </c>
      <c r="AA1328" s="107" t="str">
        <f aca="false">IFERROR(VLOOKUP($X1328,'BASE DADOS'!$B$2:$E$16877,4,FALSE()),"-")</f>
        <v>un</v>
      </c>
      <c r="AB1328" s="120" t="s">
        <v>17023</v>
      </c>
      <c r="AC1328" s="121" t="str">
        <f aca="false">IFERROR(VLOOKUP(AB1328,'ETAPAS ORCAM'!$B$4:$C$58,2,FALSE()),"-")</f>
        <v>B24 – BANCADAS, LOUÇAS, METAIS SANITÁRIOS E DIVISÓRIAS DE GRANITO</v>
      </c>
      <c r="AMH1328" s="85"/>
      <c r="AMI1328" s="85"/>
      <c r="AMJ1328" s="85"/>
    </row>
    <row r="1329" s="84" customFormat="true" ht="17.9" hidden="true" customHeight="false" outlineLevel="1" collapsed="false">
      <c r="A1329" s="69"/>
      <c r="B1329" s="86"/>
      <c r="C1329" s="105" t="str">
        <f aca="false">C1327</f>
        <v>CIOPAC</v>
      </c>
      <c r="D1329" s="106" t="str">
        <f aca="false">D1327</f>
        <v>1º PAV.</v>
      </c>
      <c r="E1329" s="106" t="str">
        <f aca="false">E1327</f>
        <v>VESTIÁRIO FEMININO A=15,87m2</v>
      </c>
      <c r="F1329" s="107" t="str">
        <f aca="false">F1327</f>
        <v>BANCADAS, LOUÇAS E METAIS</v>
      </c>
      <c r="G1329" s="108"/>
      <c r="H1329" s="109"/>
      <c r="I1329" s="110"/>
      <c r="J1329" s="108"/>
      <c r="K1329" s="109"/>
      <c r="L1329" s="110"/>
      <c r="M1329" s="108"/>
      <c r="N1329" s="109"/>
      <c r="O1329" s="110"/>
      <c r="P1329" s="111"/>
      <c r="Q1329" s="112"/>
      <c r="R1329" s="113"/>
      <c r="S1329" s="114"/>
      <c r="T1329" s="115"/>
      <c r="U1329" s="116"/>
      <c r="V1329" s="117"/>
      <c r="W1329" s="118" t="n">
        <v>3</v>
      </c>
      <c r="X1329" s="119" t="n">
        <v>8436</v>
      </c>
      <c r="Y1329" s="106" t="str">
        <f aca="false">IFERROR(VLOOKUP($X1329,'BASE DADOS'!$B$2:$E$16877,2,FALSE()),"-")</f>
        <v>ORSE</v>
      </c>
      <c r="Z1329" s="106" t="str">
        <f aca="false">IFERROR(VLOOKUP($X1329,'BASE DADOS'!$B$2:$E$16877,3,FALSE()),"-")</f>
        <v>Acabamento para registro 1/2", 3/4" e 1" (PQ), ref. 4900 - C43, da Deca ou similar</v>
      </c>
      <c r="AA1329" s="107" t="str">
        <f aca="false">IFERROR(VLOOKUP($X1329,'BASE DADOS'!$B$2:$E$16877,4,FALSE()),"-")</f>
        <v>un</v>
      </c>
      <c r="AB1329" s="120" t="s">
        <v>17023</v>
      </c>
      <c r="AC1329" s="121" t="str">
        <f aca="false">IFERROR(VLOOKUP(AB1329,'ETAPAS ORCAM'!$B$4:$C$58,2,FALSE()),"-")</f>
        <v>B24 – BANCADAS, LOUÇAS, METAIS SANITÁRIOS E DIVISÓRIAS DE GRANITO</v>
      </c>
      <c r="AMH1329" s="85"/>
      <c r="AMI1329" s="85"/>
      <c r="AMJ1329" s="85"/>
    </row>
    <row r="1330" s="84" customFormat="true" ht="17.9" hidden="true" customHeight="false" outlineLevel="1" collapsed="false">
      <c r="A1330" s="69"/>
      <c r="B1330" s="86"/>
      <c r="C1330" s="105" t="str">
        <f aca="false">C1329</f>
        <v>CIOPAC</v>
      </c>
      <c r="D1330" s="106" t="str">
        <f aca="false">D1329</f>
        <v>1º PAV.</v>
      </c>
      <c r="E1330" s="106" t="str">
        <f aca="false">E1329</f>
        <v>VESTIÁRIO FEMININO A=15,87m2</v>
      </c>
      <c r="F1330" s="107" t="str">
        <f aca="false">F1329</f>
        <v>BANCADAS, LOUÇAS E METAIS</v>
      </c>
      <c r="G1330" s="108"/>
      <c r="H1330" s="109"/>
      <c r="I1330" s="110"/>
      <c r="J1330" s="108"/>
      <c r="K1330" s="109"/>
      <c r="L1330" s="110"/>
      <c r="M1330" s="108"/>
      <c r="N1330" s="109"/>
      <c r="O1330" s="110"/>
      <c r="P1330" s="111"/>
      <c r="Q1330" s="112"/>
      <c r="R1330" s="113"/>
      <c r="S1330" s="114"/>
      <c r="T1330" s="115"/>
      <c r="U1330" s="116"/>
      <c r="V1330" s="117"/>
      <c r="W1330" s="118" t="n">
        <v>2</v>
      </c>
      <c r="X1330" s="119" t="n">
        <v>2045</v>
      </c>
      <c r="Y1330" s="106" t="str">
        <f aca="false">IFERROR(VLOOKUP($X1330,'BASE DADOS'!$B$2:$E$16877,2,FALSE()),"-")</f>
        <v>ORSE</v>
      </c>
      <c r="Z1330" s="106" t="str">
        <f aca="false">IFERROR(VLOOKUP($X1330,'BASE DADOS'!$B$2:$E$16877,3,FALSE()),"-")</f>
        <v>Porta sabão liquido de plástico</v>
      </c>
      <c r="AA1330" s="107" t="str">
        <f aca="false">IFERROR(VLOOKUP($X1330,'BASE DADOS'!$B$2:$E$16877,4,FALSE()),"-")</f>
        <v>un</v>
      </c>
      <c r="AB1330" s="120" t="s">
        <v>17023</v>
      </c>
      <c r="AC1330" s="121" t="str">
        <f aca="false">IFERROR(VLOOKUP(AB1330,'ETAPAS ORCAM'!$B$4:$C$58,2,FALSE()),"-")</f>
        <v>B24 – BANCADAS, LOUÇAS, METAIS SANITÁRIOS E DIVISÓRIAS DE GRANITO</v>
      </c>
      <c r="AMH1330" s="85"/>
      <c r="AMI1330" s="85"/>
      <c r="AMJ1330" s="85"/>
    </row>
    <row r="1331" s="84" customFormat="true" ht="17.9" hidden="true" customHeight="false" outlineLevel="1" collapsed="false">
      <c r="A1331" s="69"/>
      <c r="B1331" s="86"/>
      <c r="C1331" s="105" t="str">
        <f aca="false">C1330</f>
        <v>CIOPAC</v>
      </c>
      <c r="D1331" s="106" t="str">
        <f aca="false">D1330</f>
        <v>1º PAV.</v>
      </c>
      <c r="E1331" s="106" t="str">
        <f aca="false">E1330</f>
        <v>VESTIÁRIO FEMININO A=15,87m2</v>
      </c>
      <c r="F1331" s="107" t="str">
        <f aca="false">F1330</f>
        <v>BANCADAS, LOUÇAS E METAIS</v>
      </c>
      <c r="G1331" s="108"/>
      <c r="H1331" s="109"/>
      <c r="I1331" s="110"/>
      <c r="J1331" s="108"/>
      <c r="K1331" s="109"/>
      <c r="L1331" s="110"/>
      <c r="M1331" s="108"/>
      <c r="N1331" s="109"/>
      <c r="O1331" s="110"/>
      <c r="P1331" s="111"/>
      <c r="Q1331" s="112"/>
      <c r="R1331" s="113"/>
      <c r="S1331" s="114"/>
      <c r="T1331" s="115"/>
      <c r="U1331" s="116"/>
      <c r="V1331" s="117"/>
      <c r="W1331" s="118" t="n">
        <v>2</v>
      </c>
      <c r="X1331" s="119" t="n">
        <v>2034</v>
      </c>
      <c r="Y1331" s="106" t="str">
        <f aca="false">IFERROR(VLOOKUP($X1331,'BASE DADOS'!$B$2:$E$16877,2,FALSE()),"-")</f>
        <v>ORSE</v>
      </c>
      <c r="Z1331" s="106" t="str">
        <f aca="false">IFERROR(VLOOKUP($X1331,'BASE DADOS'!$B$2:$E$16877,3,FALSE()),"-")</f>
        <v>Porta toalha inox para papel toalha em rolo</v>
      </c>
      <c r="AA1331" s="107" t="str">
        <f aca="false">IFERROR(VLOOKUP($X1331,'BASE DADOS'!$B$2:$E$16877,4,FALSE()),"-")</f>
        <v>un</v>
      </c>
      <c r="AB1331" s="120" t="s">
        <v>17023</v>
      </c>
      <c r="AC1331" s="121" t="str">
        <f aca="false">IFERROR(VLOOKUP(AB1331,'ETAPAS ORCAM'!$B$4:$C$58,2,FALSE()),"-")</f>
        <v>B24 – BANCADAS, LOUÇAS, METAIS SANITÁRIOS E DIVISÓRIAS DE GRANITO</v>
      </c>
      <c r="AMH1331" s="85"/>
      <c r="AMI1331" s="85"/>
      <c r="AMJ1331" s="85"/>
    </row>
    <row r="1332" s="84" customFormat="true" ht="17.9" hidden="true" customHeight="false" outlineLevel="1" collapsed="false">
      <c r="A1332" s="69"/>
      <c r="B1332" s="86"/>
      <c r="C1332" s="105" t="str">
        <f aca="false">C1331</f>
        <v>CIOPAC</v>
      </c>
      <c r="D1332" s="106" t="str">
        <f aca="false">D1331</f>
        <v>1º PAV.</v>
      </c>
      <c r="E1332" s="106" t="str">
        <f aca="false">E1331</f>
        <v>VESTIÁRIO FEMININO A=15,87m2</v>
      </c>
      <c r="F1332" s="107" t="str">
        <f aca="false">F1331</f>
        <v>BANCADAS, LOUÇAS E METAIS</v>
      </c>
      <c r="G1332" s="108"/>
      <c r="H1332" s="109"/>
      <c r="I1332" s="110"/>
      <c r="J1332" s="108"/>
      <c r="K1332" s="109"/>
      <c r="L1332" s="110"/>
      <c r="M1332" s="108"/>
      <c r="N1332" s="109"/>
      <c r="O1332" s="110"/>
      <c r="P1332" s="111"/>
      <c r="Q1332" s="112"/>
      <c r="R1332" s="113"/>
      <c r="S1332" s="114"/>
      <c r="T1332" s="115"/>
      <c r="U1332" s="116"/>
      <c r="V1332" s="117"/>
      <c r="W1332" s="118" t="n">
        <v>3</v>
      </c>
      <c r="X1332" s="119" t="n">
        <v>12511</v>
      </c>
      <c r="Y1332" s="106" t="str">
        <f aca="false">IFERROR(VLOOKUP($X1332,'BASE DADOS'!$B$2:$E$16877,2,FALSE()),"-")</f>
        <v>ORSE</v>
      </c>
      <c r="Z1332" s="106" t="str">
        <f aca="false">IFERROR(VLOOKUP($X1332,'BASE DADOS'!$B$2:$E$16877,3,FALSE()),"-")</f>
        <v>Dispenser, em plástico, para papel higiênico em rolo</v>
      </c>
      <c r="AA1332" s="107" t="str">
        <f aca="false">IFERROR(VLOOKUP($X1332,'BASE DADOS'!$B$2:$E$16877,4,FALSE()),"-")</f>
        <v>un</v>
      </c>
      <c r="AB1332" s="120" t="s">
        <v>17023</v>
      </c>
      <c r="AC1332" s="121" t="str">
        <f aca="false">IFERROR(VLOOKUP(AB1332,'ETAPAS ORCAM'!$B$4:$C$58,2,FALSE()),"-")</f>
        <v>B24 – BANCADAS, LOUÇAS, METAIS SANITÁRIOS E DIVISÓRIAS DE GRANITO</v>
      </c>
      <c r="AMH1332" s="85"/>
      <c r="AMI1332" s="85"/>
      <c r="AMJ1332" s="85"/>
    </row>
    <row r="1333" s="104" customFormat="true" ht="17.9" hidden="true" customHeight="false" outlineLevel="1" collapsed="false">
      <c r="A1333" s="69"/>
      <c r="B1333" s="86"/>
      <c r="C1333" s="168" t="str">
        <f aca="false">C1329</f>
        <v>CIOPAC</v>
      </c>
      <c r="D1333" s="169" t="str">
        <f aca="false">D1329</f>
        <v>1º PAV.</v>
      </c>
      <c r="E1333" s="169" t="str">
        <f aca="false">E1329</f>
        <v>VESTIÁRIO FEMININO A=15,87m2</v>
      </c>
      <c r="F1333" s="170" t="s">
        <v>16964</v>
      </c>
      <c r="G1333" s="171"/>
      <c r="H1333" s="172"/>
      <c r="I1333" s="173"/>
      <c r="J1333" s="171" t="n">
        <v>1.6</v>
      </c>
      <c r="K1333" s="172"/>
      <c r="L1333" s="173"/>
      <c r="M1333" s="171" t="n">
        <v>1</v>
      </c>
      <c r="N1333" s="172"/>
      <c r="O1333" s="173"/>
      <c r="P1333" s="174"/>
      <c r="Q1333" s="175"/>
      <c r="R1333" s="176"/>
      <c r="S1333" s="177" t="n">
        <f aca="false">IF(G1333&lt;&gt;0,(G1333+P1333),(J1333*M1333)+P1333)</f>
        <v>1.6</v>
      </c>
      <c r="T1333" s="178" t="n">
        <f aca="false">IF(H1333&lt;&gt;0,(H1333+Q1333),(K1333*N1333)+Q1333)</f>
        <v>0</v>
      </c>
      <c r="U1333" s="179" t="n">
        <f aca="false">IF(I1333&lt;&gt;0,(I1333+R1333),(L1333*O1333)+R1333)</f>
        <v>0</v>
      </c>
      <c r="V1333" s="180" t="n">
        <f aca="false">SUM(S1333:U1333)</f>
        <v>1.6</v>
      </c>
      <c r="W1333" s="181"/>
      <c r="X1333" s="182"/>
      <c r="Y1333" s="169"/>
      <c r="Z1333" s="169"/>
      <c r="AA1333" s="170"/>
      <c r="AB1333" s="183"/>
      <c r="AC1333" s="184"/>
      <c r="AMH1333" s="85"/>
      <c r="AMI1333" s="85"/>
      <c r="AMJ1333" s="85"/>
    </row>
    <row r="1334" s="84" customFormat="true" ht="12.8" hidden="true" customHeight="false" outlineLevel="1" collapsed="false">
      <c r="A1334" s="69"/>
      <c r="B1334" s="86"/>
      <c r="C1334" s="105" t="str">
        <f aca="false">C1333</f>
        <v>CIOPAC</v>
      </c>
      <c r="D1334" s="106" t="str">
        <f aca="false">D1333</f>
        <v>1º PAV.</v>
      </c>
      <c r="E1334" s="106" t="str">
        <f aca="false">E1333</f>
        <v>VESTIÁRIO FEMININO A=15,87m2</v>
      </c>
      <c r="F1334" s="107" t="str">
        <f aca="false">F1333</f>
        <v>VIDROS</v>
      </c>
      <c r="G1334" s="108"/>
      <c r="H1334" s="109"/>
      <c r="I1334" s="110"/>
      <c r="J1334" s="108"/>
      <c r="K1334" s="109"/>
      <c r="L1334" s="110"/>
      <c r="M1334" s="108"/>
      <c r="N1334" s="109"/>
      <c r="O1334" s="110"/>
      <c r="P1334" s="111"/>
      <c r="Q1334" s="112"/>
      <c r="R1334" s="113"/>
      <c r="S1334" s="114"/>
      <c r="T1334" s="115"/>
      <c r="U1334" s="116"/>
      <c r="V1334" s="117"/>
      <c r="W1334" s="118" t="n">
        <f aca="false">V1333</f>
        <v>1.6</v>
      </c>
      <c r="X1334" s="119" t="n">
        <v>1889</v>
      </c>
      <c r="Y1334" s="106" t="str">
        <f aca="false">IFERROR(VLOOKUP($X1334,'BASE DADOS'!$B$2:$E$16877,2,FALSE()),"-")</f>
        <v>ORSE</v>
      </c>
      <c r="Z1334" s="106" t="str">
        <f aca="false">IFERROR(VLOOKUP($X1334,'BASE DADOS'!$B$2:$E$16877,3,FALSE()),"-")</f>
        <v>Espelho plano 4mm</v>
      </c>
      <c r="AA1334" s="107" t="str">
        <f aca="false">IFERROR(VLOOKUP($X1334,'BASE DADOS'!$B$2:$E$16877,4,FALSE()),"-")</f>
        <v>m2</v>
      </c>
      <c r="AB1334" s="120" t="s">
        <v>43</v>
      </c>
      <c r="AC1334" s="121" t="str">
        <f aca="false">IFERROR(VLOOKUP(AB1334,'ETAPAS ORCAM'!$B$4:$C$58,2,FALSE()),"-")</f>
        <v>B12 – ESQUADRIAS</v>
      </c>
      <c r="AMH1334" s="85"/>
      <c r="AMI1334" s="85"/>
      <c r="AMJ1334" s="85"/>
    </row>
    <row r="1335" s="84" customFormat="true" ht="12.8" hidden="true" customHeight="false" outlineLevel="1" collapsed="false">
      <c r="A1335" s="69"/>
      <c r="B1335" s="86"/>
      <c r="C1335" s="122"/>
      <c r="D1335" s="123"/>
      <c r="E1335" s="123"/>
      <c r="F1335" s="124"/>
      <c r="G1335" s="125"/>
      <c r="H1335" s="126"/>
      <c r="I1335" s="127"/>
      <c r="J1335" s="125"/>
      <c r="K1335" s="126"/>
      <c r="L1335" s="127"/>
      <c r="M1335" s="125"/>
      <c r="N1335" s="126"/>
      <c r="O1335" s="127"/>
      <c r="P1335" s="128"/>
      <c r="Q1335" s="129"/>
      <c r="R1335" s="130"/>
      <c r="S1335" s="131"/>
      <c r="T1335" s="132"/>
      <c r="U1335" s="133"/>
      <c r="V1335" s="134"/>
      <c r="W1335" s="135"/>
      <c r="X1335" s="136"/>
      <c r="Y1335" s="123"/>
      <c r="Z1335" s="123"/>
      <c r="AA1335" s="124"/>
      <c r="AB1335" s="137"/>
      <c r="AC1335" s="138"/>
      <c r="AMH1335" s="85"/>
      <c r="AMI1335" s="85"/>
      <c r="AMJ1335" s="85"/>
    </row>
    <row r="1336" s="84" customFormat="true" ht="12.8" hidden="true" customHeight="false" outlineLevel="0" collapsed="false">
      <c r="A1336" s="69"/>
      <c r="B1336" s="86"/>
      <c r="C1336" s="139"/>
      <c r="D1336" s="139"/>
      <c r="E1336" s="139"/>
      <c r="F1336" s="139"/>
      <c r="G1336" s="140"/>
      <c r="H1336" s="140"/>
      <c r="I1336" s="140"/>
      <c r="J1336" s="140"/>
      <c r="K1336" s="140"/>
      <c r="L1336" s="140"/>
      <c r="M1336" s="140"/>
      <c r="N1336" s="140"/>
      <c r="O1336" s="140"/>
      <c r="P1336" s="141"/>
      <c r="Q1336" s="141"/>
      <c r="R1336" s="141"/>
      <c r="S1336" s="142"/>
      <c r="T1336" s="142"/>
      <c r="U1336" s="142"/>
      <c r="V1336" s="142"/>
      <c r="W1336" s="143"/>
      <c r="X1336" s="144"/>
      <c r="Y1336" s="139"/>
      <c r="Z1336" s="139"/>
      <c r="AA1336" s="139"/>
      <c r="AB1336" s="145"/>
      <c r="AC1336" s="146"/>
      <c r="AMH1336" s="85"/>
      <c r="AMI1336" s="85"/>
      <c r="AMJ1336" s="85"/>
    </row>
    <row r="1337" s="84" customFormat="true" ht="12.8" hidden="true" customHeight="false" outlineLevel="0" collapsed="false">
      <c r="A1337" s="69"/>
      <c r="B1337" s="70" t="s">
        <v>17040</v>
      </c>
      <c r="C1337" s="215" t="s">
        <v>16978</v>
      </c>
      <c r="D1337" s="216" t="s">
        <v>17061</v>
      </c>
      <c r="E1337" s="216" t="s">
        <v>17062</v>
      </c>
      <c r="F1337" s="217"/>
      <c r="G1337" s="218"/>
      <c r="H1337" s="219"/>
      <c r="I1337" s="220"/>
      <c r="J1337" s="218"/>
      <c r="K1337" s="219"/>
      <c r="L1337" s="220"/>
      <c r="M1337" s="218"/>
      <c r="N1337" s="219"/>
      <c r="O1337" s="220"/>
      <c r="P1337" s="218"/>
      <c r="Q1337" s="219"/>
      <c r="R1337" s="220"/>
      <c r="S1337" s="221"/>
      <c r="T1337" s="222"/>
      <c r="U1337" s="223"/>
      <c r="V1337" s="224"/>
      <c r="W1337" s="225"/>
      <c r="X1337" s="215"/>
      <c r="Y1337" s="216"/>
      <c r="Z1337" s="216"/>
      <c r="AA1337" s="217"/>
      <c r="AB1337" s="226"/>
      <c r="AC1337" s="227"/>
      <c r="AMH1337" s="85"/>
      <c r="AMI1337" s="85"/>
      <c r="AMJ1337" s="85"/>
    </row>
    <row r="1338" s="104" customFormat="true" ht="12.8" hidden="true" customHeight="false" outlineLevel="1" collapsed="false">
      <c r="A1338" s="69"/>
      <c r="B1338" s="86"/>
      <c r="C1338" s="228" t="str">
        <f aca="false">C1337</f>
        <v>CIOPAC</v>
      </c>
      <c r="D1338" s="229" t="str">
        <f aca="false">D1337</f>
        <v>COB</v>
      </c>
      <c r="E1338" s="229" t="str">
        <f aca="false">E1337</f>
        <v>JARDINEIRA A=4,08m2</v>
      </c>
      <c r="F1338" s="230" t="s">
        <v>16953</v>
      </c>
      <c r="G1338" s="231" t="n">
        <v>4.08</v>
      </c>
      <c r="H1338" s="232"/>
      <c r="I1338" s="233"/>
      <c r="J1338" s="231"/>
      <c r="K1338" s="232"/>
      <c r="L1338" s="233"/>
      <c r="M1338" s="231"/>
      <c r="N1338" s="232"/>
      <c r="O1338" s="233"/>
      <c r="P1338" s="234"/>
      <c r="Q1338" s="235"/>
      <c r="R1338" s="236"/>
      <c r="S1338" s="237" t="n">
        <f aca="false">IF(G1338&lt;&gt;0,(G1338+P1338),(J1338*M1338)+P1338)</f>
        <v>4.08</v>
      </c>
      <c r="T1338" s="238" t="n">
        <f aca="false">IF(H1338&lt;&gt;0,(H1338+Q1338),(K1338*N1338)+Q1338)</f>
        <v>0</v>
      </c>
      <c r="U1338" s="239" t="n">
        <f aca="false">IF(I1338&lt;&gt;0,(I1338+R1338),(L1338*O1338)+R1338)</f>
        <v>0</v>
      </c>
      <c r="V1338" s="240" t="n">
        <f aca="false">SUM(S1338:U1338)</f>
        <v>4.08</v>
      </c>
      <c r="W1338" s="241"/>
      <c r="X1338" s="242"/>
      <c r="Y1338" s="229"/>
      <c r="Z1338" s="229"/>
      <c r="AA1338" s="230"/>
      <c r="AB1338" s="243"/>
      <c r="AC1338" s="244"/>
      <c r="AMH1338" s="85"/>
      <c r="AMI1338" s="85"/>
      <c r="AMJ1338" s="85"/>
    </row>
    <row r="1339" s="84" customFormat="true" ht="17.9" hidden="true" customHeight="false" outlineLevel="1" collapsed="false">
      <c r="A1339" s="69"/>
      <c r="B1339" s="86"/>
      <c r="C1339" s="105" t="str">
        <f aca="false">C1338</f>
        <v>CIOPAC</v>
      </c>
      <c r="D1339" s="106" t="str">
        <f aca="false">D1338</f>
        <v>COB</v>
      </c>
      <c r="E1339" s="106" t="str">
        <f aca="false">E1338</f>
        <v>JARDINEIRA A=4,08m2</v>
      </c>
      <c r="F1339" s="107" t="str">
        <f aca="false">F1338</f>
        <v>PISO</v>
      </c>
      <c r="G1339" s="108"/>
      <c r="H1339" s="109"/>
      <c r="I1339" s="110"/>
      <c r="J1339" s="108"/>
      <c r="K1339" s="109"/>
      <c r="L1339" s="110"/>
      <c r="M1339" s="108"/>
      <c r="N1339" s="109"/>
      <c r="O1339" s="110"/>
      <c r="P1339" s="111"/>
      <c r="Q1339" s="112"/>
      <c r="R1339" s="113"/>
      <c r="S1339" s="114"/>
      <c r="T1339" s="115"/>
      <c r="U1339" s="116"/>
      <c r="V1339" s="117"/>
      <c r="W1339" s="118" t="n">
        <f aca="false">+V1338</f>
        <v>4.08</v>
      </c>
      <c r="X1339" s="119" t="n">
        <v>99811</v>
      </c>
      <c r="Y1339" s="106" t="str">
        <f aca="false">IFERROR(VLOOKUP($X1339,'BASE DADOS'!$B$2:$E$16877,2,FALSE()),"-")</f>
        <v>SINAPI</v>
      </c>
      <c r="Z1339" s="106" t="str">
        <f aca="false">IFERROR(VLOOKUP($X1339,'BASE DADOS'!$B$2:$E$16877,3,FALSE()),"-")</f>
        <v>Limpeza de contrapiso com vassoura a seco. af_04/2019</v>
      </c>
      <c r="AA1339" s="107" t="str">
        <f aca="false">IFERROR(VLOOKUP($X1339,'BASE DADOS'!$B$2:$E$16877,4,FALSE()),"-")</f>
        <v>m2</v>
      </c>
      <c r="AB1339" s="120" t="s">
        <v>17013</v>
      </c>
      <c r="AC1339" s="121" t="str">
        <f aca="false">IFERROR(VLOOKUP(AB1339,'ETAPAS ORCAM'!$B$4:$C$58,2,FALSE()),"-")</f>
        <v>B07 – IMPERMEABILIZAÇÃO</v>
      </c>
      <c r="AMH1339" s="85"/>
      <c r="AMI1339" s="85"/>
      <c r="AMJ1339" s="85"/>
    </row>
    <row r="1340" s="84" customFormat="true" ht="34.3" hidden="true" customHeight="false" outlineLevel="1" collapsed="false">
      <c r="A1340" s="69"/>
      <c r="B1340" s="86"/>
      <c r="C1340" s="105" t="str">
        <f aca="false">C1339</f>
        <v>CIOPAC</v>
      </c>
      <c r="D1340" s="106" t="str">
        <f aca="false">D1339</f>
        <v>COB</v>
      </c>
      <c r="E1340" s="106" t="str">
        <f aca="false">E1339</f>
        <v>JARDINEIRA A=4,08m2</v>
      </c>
      <c r="F1340" s="107" t="str">
        <f aca="false">F1339</f>
        <v>PISO</v>
      </c>
      <c r="G1340" s="108"/>
      <c r="H1340" s="109"/>
      <c r="I1340" s="110"/>
      <c r="J1340" s="108"/>
      <c r="K1340" s="109"/>
      <c r="L1340" s="110"/>
      <c r="M1340" s="108"/>
      <c r="N1340" s="109"/>
      <c r="O1340" s="110"/>
      <c r="P1340" s="111"/>
      <c r="Q1340" s="112"/>
      <c r="R1340" s="113"/>
      <c r="S1340" s="114"/>
      <c r="T1340" s="115"/>
      <c r="U1340" s="116"/>
      <c r="V1340" s="117"/>
      <c r="W1340" s="118" t="n">
        <f aca="false">W1339</f>
        <v>4.08</v>
      </c>
      <c r="X1340" s="119" t="n">
        <v>87755</v>
      </c>
      <c r="Y1340" s="106" t="str">
        <f aca="false">IFERROR(VLOOKUP($X1340,'BASE DADOS'!$B$2:$E$16877,2,FALSE()),"-")</f>
        <v>SINAPI</v>
      </c>
      <c r="Z1340" s="106" t="str">
        <f aca="false">IFERROR(VLOOKUP($X1340,'BASE DADOS'!$B$2:$E$16877,3,FALSE()),"-")</f>
        <v>Contrapiso em argamassa traço 1:4 (cimento e areia), preparo mecânico com betoneira 400 l, aplicado em áreas molhadas sobre impermeabilização, acabamento não reforçado, espessura 3cm. af_07/2021</v>
      </c>
      <c r="AA1340" s="107" t="str">
        <f aca="false">IFERROR(VLOOKUP($X1340,'BASE DADOS'!$B$2:$E$16877,4,FALSE()),"-")</f>
        <v>m2</v>
      </c>
      <c r="AB1340" s="120" t="s">
        <v>17013</v>
      </c>
      <c r="AC1340" s="121" t="str">
        <f aca="false">IFERROR(VLOOKUP(AB1340,'ETAPAS ORCAM'!$B$4:$C$58,2,FALSE()),"-")</f>
        <v>B07 – IMPERMEABILIZAÇÃO</v>
      </c>
      <c r="AMH1340" s="85"/>
      <c r="AMI1340" s="85"/>
      <c r="AMJ1340" s="85"/>
    </row>
    <row r="1341" s="84" customFormat="true" ht="26.1" hidden="true" customHeight="false" outlineLevel="1" collapsed="false">
      <c r="A1341" s="69"/>
      <c r="B1341" s="86"/>
      <c r="C1341" s="105" t="str">
        <f aca="false">C1340</f>
        <v>CIOPAC</v>
      </c>
      <c r="D1341" s="106" t="str">
        <f aca="false">D1340</f>
        <v>COB</v>
      </c>
      <c r="E1341" s="106" t="str">
        <f aca="false">E1340</f>
        <v>JARDINEIRA A=4,08m2</v>
      </c>
      <c r="F1341" s="107" t="str">
        <f aca="false">F1340</f>
        <v>PISO</v>
      </c>
      <c r="G1341" s="108"/>
      <c r="H1341" s="109"/>
      <c r="I1341" s="110"/>
      <c r="J1341" s="108"/>
      <c r="K1341" s="109"/>
      <c r="L1341" s="110"/>
      <c r="M1341" s="108"/>
      <c r="N1341" s="109"/>
      <c r="O1341" s="110"/>
      <c r="P1341" s="111"/>
      <c r="Q1341" s="112"/>
      <c r="R1341" s="113"/>
      <c r="S1341" s="114"/>
      <c r="T1341" s="115"/>
      <c r="U1341" s="116"/>
      <c r="V1341" s="117"/>
      <c r="W1341" s="118" t="n">
        <f aca="false">+W1340</f>
        <v>4.08</v>
      </c>
      <c r="X1341" s="119" t="n">
        <v>10020</v>
      </c>
      <c r="Y1341" s="106" t="str">
        <f aca="false">IFERROR(VLOOKUP($X1341,'BASE DADOS'!$B$2:$E$16877,2,FALSE()),"-")</f>
        <v>ORSE</v>
      </c>
      <c r="Z1341" s="106" t="str">
        <f aca="false">IFERROR(VLOOKUP($X1341,'BASE DADOS'!$B$2:$E$16877,3,FALSE()),"-")</f>
        <v>Impermeabilização c/ manta asfáltica 4mm, estruturada com não-tecido de poliéster, inclusive aplicação de 1 demão de primer, exceto proteção mecânica</v>
      </c>
      <c r="AA1341" s="107" t="str">
        <f aca="false">IFERROR(VLOOKUP($X1341,'BASE DADOS'!$B$2:$E$16877,4,FALSE()),"-")</f>
        <v>m2</v>
      </c>
      <c r="AB1341" s="120" t="s">
        <v>17013</v>
      </c>
      <c r="AC1341" s="121" t="str">
        <f aca="false">IFERROR(VLOOKUP(AB1341,'ETAPAS ORCAM'!$B$4:$C$58,2,FALSE()),"-")</f>
        <v>B07 – IMPERMEABILIZAÇÃO</v>
      </c>
      <c r="AMH1341" s="85"/>
      <c r="AMI1341" s="85"/>
      <c r="AMJ1341" s="85"/>
    </row>
    <row r="1342" s="84" customFormat="true" ht="17.9" hidden="true" customHeight="false" outlineLevel="1" collapsed="false">
      <c r="A1342" s="69"/>
      <c r="B1342" s="86"/>
      <c r="C1342" s="105" t="str">
        <f aca="false">C1341</f>
        <v>CIOPAC</v>
      </c>
      <c r="D1342" s="106" t="str">
        <f aca="false">D1341</f>
        <v>COB</v>
      </c>
      <c r="E1342" s="106" t="str">
        <f aca="false">E1341</f>
        <v>JARDINEIRA A=4,08m2</v>
      </c>
      <c r="F1342" s="107" t="str">
        <f aca="false">F1341</f>
        <v>PISO</v>
      </c>
      <c r="G1342" s="108"/>
      <c r="H1342" s="109"/>
      <c r="I1342" s="110"/>
      <c r="J1342" s="108"/>
      <c r="K1342" s="109"/>
      <c r="L1342" s="110"/>
      <c r="M1342" s="108"/>
      <c r="N1342" s="109"/>
      <c r="O1342" s="110"/>
      <c r="P1342" s="111"/>
      <c r="Q1342" s="112"/>
      <c r="R1342" s="113"/>
      <c r="S1342" s="114"/>
      <c r="T1342" s="115"/>
      <c r="U1342" s="116"/>
      <c r="V1342" s="117"/>
      <c r="W1342" s="118" t="n">
        <f aca="false">+W1341</f>
        <v>4.08</v>
      </c>
      <c r="X1342" s="119" t="n">
        <v>98563</v>
      </c>
      <c r="Y1342" s="106" t="str">
        <f aca="false">IFERROR(VLOOKUP($X1342,'BASE DADOS'!$B$2:$E$16877,2,FALSE()),"-")</f>
        <v>SINAPI</v>
      </c>
      <c r="Z1342" s="106" t="str">
        <f aca="false">IFERROR(VLOOKUP($X1342,'BASE DADOS'!$B$2:$E$16877,3,FALSE()),"-")</f>
        <v>Proteção mecânica de superfície horizontal com argamassa de cimento e areia, traço 1:3, e=2cm. af_06/2018</v>
      </c>
      <c r="AA1342" s="107" t="str">
        <f aca="false">IFERROR(VLOOKUP($X1342,'BASE DADOS'!$B$2:$E$16877,4,FALSE()),"-")</f>
        <v>m2</v>
      </c>
      <c r="AB1342" s="120" t="s">
        <v>17013</v>
      </c>
      <c r="AC1342" s="121" t="str">
        <f aca="false">IFERROR(VLOOKUP(AB1342,'ETAPAS ORCAM'!$B$4:$C$58,2,FALSE()),"-")</f>
        <v>B07 – IMPERMEABILIZAÇÃO</v>
      </c>
      <c r="AMH1342" s="85"/>
      <c r="AMI1342" s="85"/>
      <c r="AMJ1342" s="85"/>
    </row>
    <row r="1343" s="84" customFormat="true" ht="17.9" hidden="true" customHeight="false" outlineLevel="1" collapsed="false">
      <c r="A1343" s="69"/>
      <c r="B1343" s="86"/>
      <c r="C1343" s="105" t="str">
        <f aca="false">C1342</f>
        <v>CIOPAC</v>
      </c>
      <c r="D1343" s="106" t="str">
        <f aca="false">D1342</f>
        <v>COB</v>
      </c>
      <c r="E1343" s="106" t="str">
        <f aca="false">E1342</f>
        <v>JARDINEIRA A=4,08m2</v>
      </c>
      <c r="F1343" s="107" t="str">
        <f aca="false">F1342</f>
        <v>PISO</v>
      </c>
      <c r="G1343" s="108"/>
      <c r="H1343" s="109"/>
      <c r="I1343" s="110"/>
      <c r="J1343" s="108"/>
      <c r="K1343" s="109"/>
      <c r="L1343" s="110"/>
      <c r="M1343" s="108"/>
      <c r="N1343" s="109"/>
      <c r="O1343" s="110"/>
      <c r="P1343" s="111"/>
      <c r="Q1343" s="112"/>
      <c r="R1343" s="113"/>
      <c r="S1343" s="114"/>
      <c r="T1343" s="115"/>
      <c r="U1343" s="116"/>
      <c r="V1343" s="117"/>
      <c r="W1343" s="118" t="n">
        <f aca="false">+W1342</f>
        <v>4.08</v>
      </c>
      <c r="X1343" s="119" t="n">
        <v>13536</v>
      </c>
      <c r="Y1343" s="106" t="str">
        <f aca="false">IFERROR(VLOOKUP($X1343,'BASE DADOS'!$B$2:$E$16877,2,FALSE()),"-")</f>
        <v>ORSE</v>
      </c>
      <c r="Z1343" s="106" t="str">
        <f aca="false">IFERROR(VLOOKUP($X1343,'BASE DADOS'!$B$2:$E$16877,3,FALSE()),"-")</f>
        <v>Impermeabilização antiraiz para jardineiras, com utilização de 02 demãos de pintura a base de alcatrão</v>
      </c>
      <c r="AA1343" s="107" t="str">
        <f aca="false">IFERROR(VLOOKUP($X1343,'BASE DADOS'!$B$2:$E$16877,4,FALSE()),"-")</f>
        <v>m2</v>
      </c>
      <c r="AB1343" s="120" t="s">
        <v>17005</v>
      </c>
      <c r="AC1343" s="121" t="str">
        <f aca="false">IFERROR(VLOOKUP(AB1343,'ETAPAS ORCAM'!$B$4:$C$58,2,FALSE()),"-")</f>
        <v>B13 – PINTURA INTERNA – PISO</v>
      </c>
      <c r="AMH1343" s="85"/>
      <c r="AMI1343" s="85"/>
      <c r="AMJ1343" s="85"/>
    </row>
    <row r="1344" s="104" customFormat="true" ht="12.8" hidden="true" customHeight="false" outlineLevel="1" collapsed="false">
      <c r="A1344" s="69"/>
      <c r="B1344" s="86"/>
      <c r="C1344" s="228" t="str">
        <f aca="false">C1342</f>
        <v>CIOPAC</v>
      </c>
      <c r="D1344" s="229" t="str">
        <f aca="false">D1342</f>
        <v>COB</v>
      </c>
      <c r="E1344" s="229" t="str">
        <f aca="false">E1342</f>
        <v>JARDINEIRA A=4,08m2</v>
      </c>
      <c r="F1344" s="230" t="s">
        <v>16954</v>
      </c>
      <c r="G1344" s="231"/>
      <c r="H1344" s="232"/>
      <c r="I1344" s="233"/>
      <c r="J1344" s="231" t="n">
        <v>14.81</v>
      </c>
      <c r="K1344" s="232"/>
      <c r="L1344" s="233"/>
      <c r="M1344" s="231" t="n">
        <v>1</v>
      </c>
      <c r="N1344" s="232"/>
      <c r="O1344" s="233"/>
      <c r="P1344" s="234"/>
      <c r="Q1344" s="235"/>
      <c r="R1344" s="236"/>
      <c r="S1344" s="237" t="n">
        <f aca="false">IF(G1344&lt;&gt;0,(G1344+P1344),(J1344*M1344)+P1344)</f>
        <v>14.81</v>
      </c>
      <c r="T1344" s="238" t="n">
        <f aca="false">IF(H1344&lt;&gt;0,(H1344+Q1344),(K1344*N1344)+Q1344)</f>
        <v>0</v>
      </c>
      <c r="U1344" s="239" t="n">
        <f aca="false">IF(I1344&lt;&gt;0,(I1344+R1344),(L1344*O1344)+R1344)</f>
        <v>0</v>
      </c>
      <c r="V1344" s="240" t="n">
        <f aca="false">SUM(S1344:U1344)</f>
        <v>14.81</v>
      </c>
      <c r="W1344" s="241"/>
      <c r="X1344" s="242"/>
      <c r="Y1344" s="229"/>
      <c r="Z1344" s="229"/>
      <c r="AA1344" s="230"/>
      <c r="AB1344" s="243"/>
      <c r="AC1344" s="244"/>
      <c r="AMH1344" s="85"/>
      <c r="AMI1344" s="85"/>
      <c r="AMJ1344" s="85"/>
    </row>
    <row r="1345" s="84" customFormat="true" ht="26.1" hidden="true" customHeight="false" outlineLevel="1" collapsed="false">
      <c r="A1345" s="69"/>
      <c r="B1345" s="86"/>
      <c r="C1345" s="105" t="str">
        <f aca="false">C1344</f>
        <v>CIOPAC</v>
      </c>
      <c r="D1345" s="106" t="str">
        <f aca="false">D1344</f>
        <v>COB</v>
      </c>
      <c r="E1345" s="106" t="str">
        <f aca="false">E1344</f>
        <v>JARDINEIRA A=4,08m2</v>
      </c>
      <c r="F1345" s="107" t="str">
        <f aca="false">F1344</f>
        <v>PAREDE</v>
      </c>
      <c r="G1345" s="108"/>
      <c r="H1345" s="109"/>
      <c r="I1345" s="110"/>
      <c r="J1345" s="108"/>
      <c r="K1345" s="109"/>
      <c r="L1345" s="110"/>
      <c r="M1345" s="108"/>
      <c r="N1345" s="109"/>
      <c r="O1345" s="110"/>
      <c r="P1345" s="111"/>
      <c r="Q1345" s="112"/>
      <c r="R1345" s="113"/>
      <c r="S1345" s="114"/>
      <c r="T1345" s="115"/>
      <c r="U1345" s="116"/>
      <c r="V1345" s="117"/>
      <c r="W1345" s="118" t="n">
        <f aca="false">+V1344</f>
        <v>14.81</v>
      </c>
      <c r="X1345" s="119" t="n">
        <v>10020</v>
      </c>
      <c r="Y1345" s="106" t="str">
        <f aca="false">IFERROR(VLOOKUP($X1345,'BASE DADOS'!$B$2:$E$16877,2,FALSE()),"-")</f>
        <v>ORSE</v>
      </c>
      <c r="Z1345" s="106" t="str">
        <f aca="false">IFERROR(VLOOKUP($X1345,'BASE DADOS'!$B$2:$E$16877,3,FALSE()),"-")</f>
        <v>Impermeabilização c/ manta asfáltica 4mm, estruturada com não-tecido de poliéster, inclusive aplicação de 1 demão de primer, exceto proteção mecânica</v>
      </c>
      <c r="AA1345" s="107" t="str">
        <f aca="false">IFERROR(VLOOKUP($X1345,'BASE DADOS'!$B$2:$E$16877,4,FALSE()),"-")</f>
        <v>m2</v>
      </c>
      <c r="AB1345" s="120" t="s">
        <v>17013</v>
      </c>
      <c r="AC1345" s="121" t="str">
        <f aca="false">IFERROR(VLOOKUP(AB1345,'ETAPAS ORCAM'!$B$4:$C$58,2,FALSE()),"-")</f>
        <v>B07 – IMPERMEABILIZAÇÃO</v>
      </c>
      <c r="AMH1345" s="85"/>
      <c r="AMI1345" s="85"/>
      <c r="AMJ1345" s="85"/>
    </row>
    <row r="1346" s="84" customFormat="true" ht="17.9" hidden="false" customHeight="false" outlineLevel="1" collapsed="false">
      <c r="A1346" s="69"/>
      <c r="B1346" s="86"/>
      <c r="C1346" s="105" t="str">
        <f aca="false">C1345</f>
        <v>CIOPAC</v>
      </c>
      <c r="D1346" s="106" t="str">
        <f aca="false">D1345</f>
        <v>COB</v>
      </c>
      <c r="E1346" s="106" t="str">
        <f aca="false">E1345</f>
        <v>JARDINEIRA A=4,08m2</v>
      </c>
      <c r="F1346" s="107" t="str">
        <f aca="false">F1345</f>
        <v>PAREDE</v>
      </c>
      <c r="G1346" s="108"/>
      <c r="H1346" s="109"/>
      <c r="I1346" s="110"/>
      <c r="J1346" s="108"/>
      <c r="K1346" s="109"/>
      <c r="L1346" s="110"/>
      <c r="M1346" s="108"/>
      <c r="N1346" s="109"/>
      <c r="O1346" s="110"/>
      <c r="P1346" s="111"/>
      <c r="Q1346" s="112"/>
      <c r="R1346" s="113"/>
      <c r="S1346" s="114"/>
      <c r="T1346" s="115"/>
      <c r="U1346" s="116"/>
      <c r="V1346" s="117"/>
      <c r="W1346" s="118" t="n">
        <f aca="false">+W1345</f>
        <v>14.81</v>
      </c>
      <c r="X1346" s="119" t="n">
        <v>98564</v>
      </c>
      <c r="Y1346" s="106" t="str">
        <f aca="false">IFERROR(VLOOKUP($X1346,'BASE DADOS'!$B$2:$E$16877,2,FALSE()),"-")</f>
        <v>SINAPI</v>
      </c>
      <c r="Z1346" s="106" t="str">
        <f aca="false">IFERROR(VLOOKUP($X1346,'BASE DADOS'!$B$2:$E$16877,3,FALSE()),"-")</f>
        <v>Proteção mecânica de superfície vertical com argamassa de cimento e areia, traço 1:3, e=2cm. af_06/2018</v>
      </c>
      <c r="AA1346" s="107" t="str">
        <f aca="false">IFERROR(VLOOKUP($X1346,'BASE DADOS'!$B$2:$E$16877,4,FALSE()),"-")</f>
        <v>m2</v>
      </c>
      <c r="AB1346" s="120" t="s">
        <v>17013</v>
      </c>
      <c r="AC1346" s="121" t="str">
        <f aca="false">IFERROR(VLOOKUP(AB1346,'ETAPAS ORCAM'!$B$4:$C$58,2,FALSE()),"-")</f>
        <v>B07 – IMPERMEABILIZAÇÃO</v>
      </c>
      <c r="AMH1346" s="85"/>
      <c r="AMI1346" s="85"/>
      <c r="AMJ1346" s="85"/>
    </row>
    <row r="1347" s="84" customFormat="true" ht="17.9" hidden="true" customHeight="false" outlineLevel="1" collapsed="false">
      <c r="A1347" s="69"/>
      <c r="B1347" s="86"/>
      <c r="C1347" s="105" t="str">
        <f aca="false">C1346</f>
        <v>CIOPAC</v>
      </c>
      <c r="D1347" s="106" t="str">
        <f aca="false">D1346</f>
        <v>COB</v>
      </c>
      <c r="E1347" s="106" t="str">
        <f aca="false">E1346</f>
        <v>JARDINEIRA A=4,08m2</v>
      </c>
      <c r="F1347" s="107" t="str">
        <f aca="false">F1346</f>
        <v>PAREDE</v>
      </c>
      <c r="G1347" s="108"/>
      <c r="H1347" s="109"/>
      <c r="I1347" s="110"/>
      <c r="J1347" s="108"/>
      <c r="K1347" s="109"/>
      <c r="L1347" s="110"/>
      <c r="M1347" s="108"/>
      <c r="N1347" s="109"/>
      <c r="O1347" s="110"/>
      <c r="P1347" s="111"/>
      <c r="Q1347" s="112"/>
      <c r="R1347" s="113"/>
      <c r="S1347" s="114"/>
      <c r="T1347" s="115"/>
      <c r="U1347" s="116"/>
      <c r="V1347" s="117"/>
      <c r="W1347" s="118" t="n">
        <f aca="false">+W1346</f>
        <v>14.81</v>
      </c>
      <c r="X1347" s="119" t="n">
        <v>13536</v>
      </c>
      <c r="Y1347" s="106" t="str">
        <f aca="false">IFERROR(VLOOKUP($X1347,'BASE DADOS'!$B$2:$E$16877,2,FALSE()),"-")</f>
        <v>ORSE</v>
      </c>
      <c r="Z1347" s="106" t="str">
        <f aca="false">IFERROR(VLOOKUP($X1347,'BASE DADOS'!$B$2:$E$16877,3,FALSE()),"-")</f>
        <v>Impermeabilização antiraiz para jardineiras, com utilização de 02 demãos de pintura a base de alcatrão</v>
      </c>
      <c r="AA1347" s="107" t="str">
        <f aca="false">IFERROR(VLOOKUP($X1347,'BASE DADOS'!$B$2:$E$16877,4,FALSE()),"-")</f>
        <v>m2</v>
      </c>
      <c r="AB1347" s="120" t="s">
        <v>17007</v>
      </c>
      <c r="AC1347" s="121" t="str">
        <f aca="false">IFERROR(VLOOKUP(AB1347,'ETAPAS ORCAM'!$B$4:$C$58,2,FALSE()),"-")</f>
        <v>B14 – PINTURA INTERNA – PAREDE</v>
      </c>
      <c r="AMH1347" s="85"/>
      <c r="AMI1347" s="85"/>
      <c r="AMJ1347" s="85"/>
    </row>
    <row r="1348" s="84" customFormat="true" ht="12.8" hidden="true" customHeight="false" outlineLevel="1" collapsed="false">
      <c r="A1348" s="69"/>
      <c r="B1348" s="86"/>
      <c r="C1348" s="122"/>
      <c r="D1348" s="123"/>
      <c r="E1348" s="123"/>
      <c r="F1348" s="124"/>
      <c r="G1348" s="125"/>
      <c r="H1348" s="126"/>
      <c r="I1348" s="127"/>
      <c r="J1348" s="125"/>
      <c r="K1348" s="126"/>
      <c r="L1348" s="127"/>
      <c r="M1348" s="125"/>
      <c r="N1348" s="126"/>
      <c r="O1348" s="127"/>
      <c r="P1348" s="128"/>
      <c r="Q1348" s="129"/>
      <c r="R1348" s="130"/>
      <c r="S1348" s="131"/>
      <c r="T1348" s="132"/>
      <c r="U1348" s="133"/>
      <c r="V1348" s="134"/>
      <c r="W1348" s="135"/>
      <c r="X1348" s="136"/>
      <c r="Y1348" s="123"/>
      <c r="Z1348" s="123"/>
      <c r="AA1348" s="124"/>
      <c r="AB1348" s="137"/>
      <c r="AC1348" s="138"/>
      <c r="AMH1348" s="85"/>
      <c r="AMI1348" s="85"/>
      <c r="AMJ1348" s="85"/>
    </row>
    <row r="1349" s="84" customFormat="true" ht="12.8" hidden="true" customHeight="false" outlineLevel="0" collapsed="false">
      <c r="A1349" s="69"/>
      <c r="B1349" s="37"/>
      <c r="C1349" s="139"/>
      <c r="D1349" s="139"/>
      <c r="E1349" s="139"/>
      <c r="F1349" s="139"/>
      <c r="G1349" s="140"/>
      <c r="H1349" s="140"/>
      <c r="I1349" s="140"/>
      <c r="J1349" s="140"/>
      <c r="K1349" s="140"/>
      <c r="L1349" s="140"/>
      <c r="M1349" s="140"/>
      <c r="N1349" s="140"/>
      <c r="O1349" s="140"/>
      <c r="P1349" s="141"/>
      <c r="Q1349" s="141"/>
      <c r="R1349" s="141"/>
      <c r="S1349" s="142"/>
      <c r="T1349" s="142"/>
      <c r="U1349" s="142"/>
      <c r="V1349" s="142"/>
      <c r="W1349" s="143"/>
      <c r="X1349" s="144"/>
      <c r="Y1349" s="139"/>
      <c r="Z1349" s="139"/>
      <c r="AA1349" s="139"/>
      <c r="AB1349" s="145"/>
      <c r="AC1349" s="146"/>
      <c r="AMH1349" s="85"/>
      <c r="AMI1349" s="85"/>
      <c r="AMJ1349" s="85"/>
    </row>
    <row r="1350" customFormat="false" ht="12.8" hidden="true" customHeight="false" outlineLevel="0" collapsed="false"/>
    <row r="1351" customFormat="false" ht="12.8" hidden="true" customHeight="false" outlineLevel="0" collapsed="false"/>
    <row r="1352" customFormat="false" ht="12.8" hidden="true" customHeight="false" outlineLevel="0" collapsed="false"/>
    <row r="1353" customFormat="false" ht="12.8" hidden="true" customHeight="false" outlineLevel="0" collapsed="false"/>
    <row r="1354" s="84" customFormat="true" ht="17.9" hidden="true" customHeight="false" outlineLevel="0" collapsed="false">
      <c r="A1354" s="69"/>
      <c r="B1354" s="70" t="n">
        <v>37257</v>
      </c>
      <c r="C1354" s="71" t="s">
        <v>16978</v>
      </c>
      <c r="D1354" s="72" t="s">
        <v>17063</v>
      </c>
      <c r="E1354" s="72" t="s">
        <v>17064</v>
      </c>
      <c r="F1354" s="73"/>
      <c r="G1354" s="74"/>
      <c r="H1354" s="75"/>
      <c r="I1354" s="76"/>
      <c r="J1354" s="74"/>
      <c r="K1354" s="75"/>
      <c r="L1354" s="76"/>
      <c r="M1354" s="74"/>
      <c r="N1354" s="75"/>
      <c r="O1354" s="76"/>
      <c r="P1354" s="74"/>
      <c r="Q1354" s="75"/>
      <c r="R1354" s="76"/>
      <c r="S1354" s="77"/>
      <c r="T1354" s="78"/>
      <c r="U1354" s="79"/>
      <c r="V1354" s="80"/>
      <c r="W1354" s="81"/>
      <c r="X1354" s="71"/>
      <c r="Y1354" s="72"/>
      <c r="Z1354" s="72"/>
      <c r="AA1354" s="73"/>
      <c r="AB1354" s="82"/>
      <c r="AC1354" s="83"/>
      <c r="AMH1354" s="85"/>
      <c r="AMI1354" s="85"/>
      <c r="AMJ1354" s="85"/>
    </row>
    <row r="1355" s="104" customFormat="true" ht="26.1" hidden="true" customHeight="false" outlineLevel="1" collapsed="false">
      <c r="A1355" s="69"/>
      <c r="B1355" s="86"/>
      <c r="C1355" s="87" t="str">
        <f aca="false">C1354</f>
        <v>CIOPAC</v>
      </c>
      <c r="D1355" s="88" t="str">
        <f aca="false">D1354</f>
        <v>2º PAV.</v>
      </c>
      <c r="E1355" s="88" t="str">
        <f aca="false">E1354</f>
        <v>HALL/ ESCADA ACESSO AO 1º PAV. A= 4,27 + 12,83m2</v>
      </c>
      <c r="F1355" s="89" t="s">
        <v>16954</v>
      </c>
      <c r="G1355" s="90"/>
      <c r="H1355" s="91"/>
      <c r="I1355" s="92"/>
      <c r="J1355" s="90" t="n">
        <v>17.4</v>
      </c>
      <c r="K1355" s="91"/>
      <c r="L1355" s="92"/>
      <c r="M1355" s="90" t="n">
        <v>3.09</v>
      </c>
      <c r="N1355" s="91"/>
      <c r="O1355" s="92"/>
      <c r="P1355" s="93" t="n">
        <f aca="false">-(1*2.1)-(2*1.45)</f>
        <v>-5</v>
      </c>
      <c r="Q1355" s="94"/>
      <c r="R1355" s="95"/>
      <c r="S1355" s="96" t="n">
        <f aca="false">IF(G1355&lt;&gt;0,(G1355+P1355),(J1355*M1355)+P1355)</f>
        <v>48.766</v>
      </c>
      <c r="T1355" s="97" t="n">
        <f aca="false">IF(H1355&lt;&gt;0,(H1355+Q1355),(K1355*N1355)+Q1355)</f>
        <v>0</v>
      </c>
      <c r="U1355" s="98" t="n">
        <f aca="false">IF(I1355&lt;&gt;0,(I1355+R1355),(L1355*O1355)+R1355)</f>
        <v>0</v>
      </c>
      <c r="V1355" s="99" t="n">
        <f aca="false">SUM(S1355:U1355)</f>
        <v>48.766</v>
      </c>
      <c r="W1355" s="100"/>
      <c r="X1355" s="101"/>
      <c r="Y1355" s="88"/>
      <c r="Z1355" s="88"/>
      <c r="AA1355" s="89"/>
      <c r="AB1355" s="102"/>
      <c r="AC1355" s="103"/>
      <c r="AMH1355" s="85"/>
      <c r="AMI1355" s="85"/>
      <c r="AMJ1355" s="85"/>
    </row>
    <row r="1356" s="84" customFormat="true" ht="26.1" hidden="true" customHeight="false" outlineLevel="1" collapsed="false">
      <c r="A1356" s="69"/>
      <c r="B1356" s="86"/>
      <c r="C1356" s="105" t="str">
        <f aca="false">C1355</f>
        <v>CIOPAC</v>
      </c>
      <c r="D1356" s="106" t="str">
        <f aca="false">D1355</f>
        <v>2º PAV.</v>
      </c>
      <c r="E1356" s="106" t="str">
        <f aca="false">E1355</f>
        <v>HALL/ ESCADA ACESSO AO 1º PAV. A= 4,27 + 12,83m2</v>
      </c>
      <c r="F1356" s="107" t="str">
        <f aca="false">F1355</f>
        <v>PAREDE</v>
      </c>
      <c r="G1356" s="108"/>
      <c r="H1356" s="109"/>
      <c r="I1356" s="110"/>
      <c r="J1356" s="108"/>
      <c r="K1356" s="109"/>
      <c r="L1356" s="110"/>
      <c r="M1356" s="108"/>
      <c r="N1356" s="109"/>
      <c r="O1356" s="110"/>
      <c r="P1356" s="111"/>
      <c r="Q1356" s="112"/>
      <c r="R1356" s="113"/>
      <c r="S1356" s="114"/>
      <c r="T1356" s="115"/>
      <c r="U1356" s="116"/>
      <c r="V1356" s="117"/>
      <c r="W1356" s="118" t="n">
        <f aca="false">V1355</f>
        <v>48.766</v>
      </c>
      <c r="X1356" s="119" t="n">
        <v>87879</v>
      </c>
      <c r="Y1356" s="106" t="str">
        <f aca="false">IFERROR(VLOOKUP($X1356,'BASE DADOS'!$B$2:$E$16877,2,FALSE()),"-")</f>
        <v>SINAPI</v>
      </c>
      <c r="Z1356" s="106" t="str">
        <f aca="false">IFERROR(VLOOKUP($X1356,'BASE DADOS'!$B$2:$E$16877,3,FALSE()),"-")</f>
        <v>Chapisco aplicado em alvenarias e estruturas de concreto internas, com colher de pedreiro.   argamassa traço 1:3 com preparo em betoneira 400l. af_10/2022</v>
      </c>
      <c r="AA1356" s="107" t="str">
        <f aca="false">IFERROR(VLOOKUP($X1356,'BASE DADOS'!$B$2:$E$16877,4,FALSE()),"-")</f>
        <v>m2</v>
      </c>
      <c r="AB1356" s="120" t="s">
        <v>17006</v>
      </c>
      <c r="AC1356" s="121" t="str">
        <f aca="false">IFERROR(VLOOKUP(AB1356,'ETAPAS ORCAM'!$B$4:$C$58,2,FALSE()),"-")</f>
        <v>B08 – REVESTIMENTO INTERNO – PAREDE</v>
      </c>
      <c r="AMH1356" s="85"/>
      <c r="AMI1356" s="85"/>
      <c r="AMJ1356" s="85"/>
    </row>
    <row r="1357" s="84" customFormat="true" ht="34.3" hidden="true" customHeight="false" outlineLevel="1" collapsed="false">
      <c r="A1357" s="69"/>
      <c r="B1357" s="86"/>
      <c r="C1357" s="105" t="str">
        <f aca="false">C1356</f>
        <v>CIOPAC</v>
      </c>
      <c r="D1357" s="106" t="str">
        <f aca="false">D1356</f>
        <v>2º PAV.</v>
      </c>
      <c r="E1357" s="106" t="str">
        <f aca="false">E1356</f>
        <v>HALL/ ESCADA ACESSO AO 1º PAV. A= 4,27 + 12,83m2</v>
      </c>
      <c r="F1357" s="107" t="str">
        <f aca="false">F1356</f>
        <v>PAREDE</v>
      </c>
      <c r="G1357" s="108"/>
      <c r="H1357" s="109"/>
      <c r="I1357" s="110"/>
      <c r="J1357" s="108"/>
      <c r="K1357" s="109"/>
      <c r="L1357" s="110"/>
      <c r="M1357" s="108"/>
      <c r="N1357" s="109"/>
      <c r="O1357" s="110"/>
      <c r="P1357" s="111"/>
      <c r="Q1357" s="112"/>
      <c r="R1357" s="113"/>
      <c r="S1357" s="114"/>
      <c r="T1357" s="115"/>
      <c r="U1357" s="116"/>
      <c r="V1357" s="117"/>
      <c r="W1357" s="118" t="n">
        <f aca="false">W1356</f>
        <v>48.766</v>
      </c>
      <c r="X1357" s="119" t="n">
        <v>87529</v>
      </c>
      <c r="Y1357" s="106" t="str">
        <f aca="false">IFERROR(VLOOKUP($X1357,'BASE DADOS'!$B$2:$E$16877,2,FALSE()),"-")</f>
        <v>SINAPI</v>
      </c>
      <c r="Z1357" s="106" t="str">
        <f aca="false">IFERROR(VLOOKUP($X1357,'BASE DADOS'!$B$2:$E$16877,3,FALSE()),"-")</f>
        <v>Massa única, para recebimento de pintura, em argamassa traço 1:2:8, preparo mecânico com betoneira 400l, aplicada manualmente em faces internas de paredes, espessura de 20mm, com execução de taliscas. af_06/2014</v>
      </c>
      <c r="AA1357" s="107" t="str">
        <f aca="false">IFERROR(VLOOKUP($X1357,'BASE DADOS'!$B$2:$E$16877,4,FALSE()),"-")</f>
        <v>m2</v>
      </c>
      <c r="AB1357" s="120" t="s">
        <v>17006</v>
      </c>
      <c r="AC1357" s="121" t="str">
        <f aca="false">IFERROR(VLOOKUP(AB1357,'ETAPAS ORCAM'!$B$4:$C$58,2,FALSE()),"-")</f>
        <v>B08 – REVESTIMENTO INTERNO – PAREDE</v>
      </c>
      <c r="AMH1357" s="85"/>
      <c r="AMI1357" s="85"/>
      <c r="AMJ1357" s="85"/>
    </row>
    <row r="1358" s="84" customFormat="true" ht="26.1" hidden="true" customHeight="false" outlineLevel="1" collapsed="false">
      <c r="A1358" s="69"/>
      <c r="B1358" s="86"/>
      <c r="C1358" s="105" t="str">
        <f aca="false">C1357</f>
        <v>CIOPAC</v>
      </c>
      <c r="D1358" s="106" t="str">
        <f aca="false">D1357</f>
        <v>2º PAV.</v>
      </c>
      <c r="E1358" s="106" t="str">
        <f aca="false">E1357</f>
        <v>HALL/ ESCADA ACESSO AO 1º PAV. A= 4,27 + 12,83m2</v>
      </c>
      <c r="F1358" s="107" t="str">
        <f aca="false">F1357</f>
        <v>PAREDE</v>
      </c>
      <c r="G1358" s="108"/>
      <c r="H1358" s="109"/>
      <c r="I1358" s="110"/>
      <c r="J1358" s="108"/>
      <c r="K1358" s="109"/>
      <c r="L1358" s="110"/>
      <c r="M1358" s="108"/>
      <c r="N1358" s="109"/>
      <c r="O1358" s="110"/>
      <c r="P1358" s="111"/>
      <c r="Q1358" s="112"/>
      <c r="R1358" s="113"/>
      <c r="S1358" s="114"/>
      <c r="T1358" s="115"/>
      <c r="U1358" s="116"/>
      <c r="V1358" s="117"/>
      <c r="W1358" s="118" t="n">
        <f aca="false">W1357</f>
        <v>48.766</v>
      </c>
      <c r="X1358" s="119" t="n">
        <v>88485</v>
      </c>
      <c r="Y1358" s="106" t="str">
        <f aca="false">IFERROR(VLOOKUP($X1358,'BASE DADOS'!$B$2:$E$16877,2,FALSE()),"-")</f>
        <v>SINAPI</v>
      </c>
      <c r="Z1358" s="106" t="str">
        <f aca="false">IFERROR(VLOOKUP($X1358,'BASE DADOS'!$B$2:$E$16877,3,FALSE()),"-")</f>
        <v>Aplicação de fundo selador acrílico em paredes, uma demão. af_06/2014</v>
      </c>
      <c r="AA1358" s="107" t="str">
        <f aca="false">IFERROR(VLOOKUP($X1358,'BASE DADOS'!$B$2:$E$16877,4,FALSE()),"-")</f>
        <v>m2</v>
      </c>
      <c r="AB1358" s="120" t="s">
        <v>17007</v>
      </c>
      <c r="AC1358" s="121" t="str">
        <f aca="false">IFERROR(VLOOKUP(AB1358,'ETAPAS ORCAM'!$B$4:$C$58,2,FALSE()),"-")</f>
        <v>B14 – PINTURA INTERNA – PAREDE</v>
      </c>
      <c r="AMH1358" s="85"/>
      <c r="AMI1358" s="85"/>
      <c r="AMJ1358" s="85"/>
    </row>
    <row r="1359" s="84" customFormat="true" ht="26.1" hidden="true" customHeight="false" outlineLevel="1" collapsed="false">
      <c r="A1359" s="69"/>
      <c r="B1359" s="86"/>
      <c r="C1359" s="105" t="str">
        <f aca="false">C1358</f>
        <v>CIOPAC</v>
      </c>
      <c r="D1359" s="106" t="str">
        <f aca="false">D1358</f>
        <v>2º PAV.</v>
      </c>
      <c r="E1359" s="106" t="str">
        <f aca="false">E1358</f>
        <v>HALL/ ESCADA ACESSO AO 1º PAV. A= 4,27 + 12,83m2</v>
      </c>
      <c r="F1359" s="107" t="str">
        <f aca="false">F1358</f>
        <v>PAREDE</v>
      </c>
      <c r="G1359" s="108"/>
      <c r="H1359" s="109"/>
      <c r="I1359" s="110"/>
      <c r="J1359" s="108"/>
      <c r="K1359" s="109"/>
      <c r="L1359" s="110"/>
      <c r="M1359" s="108"/>
      <c r="N1359" s="109"/>
      <c r="O1359" s="110"/>
      <c r="P1359" s="111"/>
      <c r="Q1359" s="112"/>
      <c r="R1359" s="113"/>
      <c r="S1359" s="114"/>
      <c r="T1359" s="115"/>
      <c r="U1359" s="116"/>
      <c r="V1359" s="117"/>
      <c r="W1359" s="118" t="n">
        <f aca="false">W1358</f>
        <v>48.766</v>
      </c>
      <c r="X1359" s="119" t="n">
        <v>88497</v>
      </c>
      <c r="Y1359" s="106" t="str">
        <f aca="false">IFERROR(VLOOKUP($X1359,'BASE DADOS'!$B$2:$E$16877,2,FALSE()),"-")</f>
        <v>SINAPI</v>
      </c>
      <c r="Z1359" s="106" t="str">
        <f aca="false">IFERROR(VLOOKUP($X1359,'BASE DADOS'!$B$2:$E$16877,3,FALSE()),"-")</f>
        <v>Aplicação e lixamento de massa látex em paredes, duas demãos. af_06/2014</v>
      </c>
      <c r="AA1359" s="107" t="str">
        <f aca="false">IFERROR(VLOOKUP($X1359,'BASE DADOS'!$B$2:$E$16877,4,FALSE()),"-")</f>
        <v>m2</v>
      </c>
      <c r="AB1359" s="120" t="s">
        <v>17007</v>
      </c>
      <c r="AC1359" s="121" t="str">
        <f aca="false">IFERROR(VLOOKUP(AB1359,'ETAPAS ORCAM'!$B$4:$C$58,2,FALSE()),"-")</f>
        <v>B14 – PINTURA INTERNA – PAREDE</v>
      </c>
      <c r="AMH1359" s="85"/>
      <c r="AMI1359" s="85"/>
      <c r="AMJ1359" s="85"/>
    </row>
    <row r="1360" s="84" customFormat="true" ht="26.1" hidden="true" customHeight="false" outlineLevel="1" collapsed="false">
      <c r="A1360" s="69"/>
      <c r="B1360" s="86"/>
      <c r="C1360" s="105" t="str">
        <f aca="false">C1359</f>
        <v>CIOPAC</v>
      </c>
      <c r="D1360" s="106" t="str">
        <f aca="false">D1359</f>
        <v>2º PAV.</v>
      </c>
      <c r="E1360" s="106" t="str">
        <f aca="false">E1359</f>
        <v>HALL/ ESCADA ACESSO AO 1º PAV. A= 4,27 + 12,83m2</v>
      </c>
      <c r="F1360" s="107" t="str">
        <f aca="false">F1359</f>
        <v>PAREDE</v>
      </c>
      <c r="G1360" s="108"/>
      <c r="H1360" s="109"/>
      <c r="I1360" s="110"/>
      <c r="J1360" s="108"/>
      <c r="K1360" s="109"/>
      <c r="L1360" s="110"/>
      <c r="M1360" s="108"/>
      <c r="N1360" s="109"/>
      <c r="O1360" s="110"/>
      <c r="P1360" s="111"/>
      <c r="Q1360" s="112"/>
      <c r="R1360" s="113"/>
      <c r="S1360" s="114"/>
      <c r="T1360" s="115"/>
      <c r="U1360" s="116"/>
      <c r="V1360" s="117"/>
      <c r="W1360" s="118" t="n">
        <f aca="false">W1359</f>
        <v>48.766</v>
      </c>
      <c r="X1360" s="119" t="n">
        <v>104641</v>
      </c>
      <c r="Y1360" s="106" t="str">
        <f aca="false">IFERROR(VLOOKUP($X1360,'BASE DADOS'!$B$2:$E$16877,2,FALSE()),"-")</f>
        <v>SINAPI</v>
      </c>
      <c r="Z1360" s="106" t="str">
        <f aca="false">IFERROR(VLOOKUP($X1360,'BASE DADOS'!$B$2:$E$16877,3,FALSE()),"-")</f>
        <v>Pintura látex acrílica econômica, aplicação manual em paredes, duas demãos. Af_04/2023</v>
      </c>
      <c r="AA1360" s="107" t="str">
        <f aca="false">IFERROR(VLOOKUP($X1360,'BASE DADOS'!$B$2:$E$16877,4,FALSE()),"-")</f>
        <v>m2</v>
      </c>
      <c r="AB1360" s="120" t="s">
        <v>17007</v>
      </c>
      <c r="AC1360" s="121" t="str">
        <f aca="false">IFERROR(VLOOKUP(AB1360,'ETAPAS ORCAM'!$B$4:$C$58,2,FALSE()),"-")</f>
        <v>B14 – PINTURA INTERNA – PAREDE</v>
      </c>
      <c r="AMH1360" s="85"/>
      <c r="AMI1360" s="85"/>
      <c r="AMJ1360" s="85"/>
    </row>
    <row r="1361" s="104" customFormat="true" ht="26.1" hidden="true" customHeight="false" outlineLevel="1" collapsed="false">
      <c r="A1361" s="69"/>
      <c r="B1361" s="86"/>
      <c r="C1361" s="87" t="str">
        <f aca="false">C1360</f>
        <v>CIOPAC</v>
      </c>
      <c r="D1361" s="88" t="str">
        <f aca="false">D1360</f>
        <v>2º PAV.</v>
      </c>
      <c r="E1361" s="88" t="str">
        <f aca="false">E1360</f>
        <v>HALL/ ESCADA ACESSO AO 1º PAV. A= 4,27 + 12,83m2</v>
      </c>
      <c r="F1361" s="89" t="s">
        <v>16955</v>
      </c>
      <c r="G1361" s="90" t="n">
        <v>17.1</v>
      </c>
      <c r="H1361" s="91"/>
      <c r="I1361" s="92"/>
      <c r="J1361" s="90"/>
      <c r="K1361" s="91"/>
      <c r="L1361" s="92"/>
      <c r="M1361" s="90"/>
      <c r="N1361" s="91"/>
      <c r="O1361" s="92"/>
      <c r="P1361" s="93"/>
      <c r="Q1361" s="94"/>
      <c r="R1361" s="95"/>
      <c r="S1361" s="96" t="n">
        <f aca="false">IF(G1361&lt;&gt;0,(G1361+P1361),(J1361*M1361)+P1361)</f>
        <v>17.1</v>
      </c>
      <c r="T1361" s="97" t="n">
        <f aca="false">IF(H1361&lt;&gt;0,(H1361+Q1361),(K1361*N1361)+Q1361)</f>
        <v>0</v>
      </c>
      <c r="U1361" s="98" t="n">
        <f aca="false">IF(I1361&lt;&gt;0,(I1361+R1361),(L1361*O1361)+R1361)</f>
        <v>0</v>
      </c>
      <c r="V1361" s="99" t="n">
        <f aca="false">SUM(S1361:U1361)</f>
        <v>17.1</v>
      </c>
      <c r="W1361" s="100"/>
      <c r="X1361" s="101"/>
      <c r="Y1361" s="88"/>
      <c r="Z1361" s="88"/>
      <c r="AA1361" s="89"/>
      <c r="AB1361" s="102"/>
      <c r="AC1361" s="103"/>
      <c r="AMH1361" s="85"/>
      <c r="AMI1361" s="85"/>
      <c r="AMJ1361" s="85"/>
    </row>
    <row r="1362" s="84" customFormat="true" ht="26.1" hidden="true" customHeight="false" outlineLevel="1" collapsed="false">
      <c r="A1362" s="69"/>
      <c r="B1362" s="86"/>
      <c r="C1362" s="105" t="str">
        <f aca="false">C1361</f>
        <v>CIOPAC</v>
      </c>
      <c r="D1362" s="106" t="str">
        <f aca="false">D1361</f>
        <v>2º PAV.</v>
      </c>
      <c r="E1362" s="106" t="str">
        <f aca="false">E1361</f>
        <v>HALL/ ESCADA ACESSO AO 1º PAV. A= 4,27 + 12,83m2</v>
      </c>
      <c r="F1362" s="107" t="str">
        <f aca="false">F1361</f>
        <v>TETO</v>
      </c>
      <c r="G1362" s="108"/>
      <c r="H1362" s="109"/>
      <c r="I1362" s="110"/>
      <c r="J1362" s="108"/>
      <c r="K1362" s="109"/>
      <c r="L1362" s="110"/>
      <c r="M1362" s="108"/>
      <c r="N1362" s="109"/>
      <c r="O1362" s="110"/>
      <c r="P1362" s="111"/>
      <c r="Q1362" s="112"/>
      <c r="R1362" s="113"/>
      <c r="S1362" s="114"/>
      <c r="T1362" s="115"/>
      <c r="U1362" s="116"/>
      <c r="V1362" s="117"/>
      <c r="W1362" s="118" t="n">
        <f aca="false">V1361</f>
        <v>17.1</v>
      </c>
      <c r="X1362" s="119" t="n">
        <v>88484</v>
      </c>
      <c r="Y1362" s="106" t="str">
        <f aca="false">IFERROR(VLOOKUP($X1362,'BASE DADOS'!$B$2:$E$16877,2,FALSE()),"-")</f>
        <v>SINAPI</v>
      </c>
      <c r="Z1362" s="106" t="str">
        <f aca="false">IFERROR(VLOOKUP($X1362,'BASE DADOS'!$B$2:$E$16877,3,FALSE()),"-")</f>
        <v>Aplicação de fundo selador acrílico em teto, uma demão. af_06/2014</v>
      </c>
      <c r="AA1362" s="107" t="str">
        <f aca="false">IFERROR(VLOOKUP($X1362,'BASE DADOS'!$B$2:$E$16877,4,FALSE()),"-")</f>
        <v>m2</v>
      </c>
      <c r="AB1362" s="120" t="s">
        <v>17008</v>
      </c>
      <c r="AC1362" s="121" t="str">
        <f aca="false">IFERROR(VLOOKUP(AB1362,'ETAPAS ORCAM'!$B$4:$C$58,2,FALSE()),"-")</f>
        <v>B15 – PINTURA INTERNA – TETO</v>
      </c>
      <c r="AMH1362" s="85"/>
      <c r="AMI1362" s="85"/>
      <c r="AMJ1362" s="85"/>
    </row>
    <row r="1363" s="84" customFormat="true" ht="26.1" hidden="true" customHeight="false" outlineLevel="1" collapsed="false">
      <c r="A1363" s="69"/>
      <c r="B1363" s="86"/>
      <c r="C1363" s="105" t="str">
        <f aca="false">C1362</f>
        <v>CIOPAC</v>
      </c>
      <c r="D1363" s="106" t="str">
        <f aca="false">D1362</f>
        <v>2º PAV.</v>
      </c>
      <c r="E1363" s="106" t="str">
        <f aca="false">E1362</f>
        <v>HALL/ ESCADA ACESSO AO 1º PAV. A= 4,27 + 12,83m2</v>
      </c>
      <c r="F1363" s="107" t="str">
        <f aca="false">F1362</f>
        <v>TETO</v>
      </c>
      <c r="G1363" s="108"/>
      <c r="H1363" s="109"/>
      <c r="I1363" s="110"/>
      <c r="J1363" s="108"/>
      <c r="K1363" s="109"/>
      <c r="L1363" s="110"/>
      <c r="M1363" s="108"/>
      <c r="N1363" s="109"/>
      <c r="O1363" s="110"/>
      <c r="P1363" s="111"/>
      <c r="Q1363" s="112"/>
      <c r="R1363" s="113"/>
      <c r="S1363" s="114"/>
      <c r="T1363" s="115"/>
      <c r="U1363" s="116"/>
      <c r="V1363" s="117"/>
      <c r="W1363" s="118" t="n">
        <f aca="false">W1362</f>
        <v>17.1</v>
      </c>
      <c r="X1363" s="119" t="n">
        <v>88496</v>
      </c>
      <c r="Y1363" s="106" t="str">
        <f aca="false">IFERROR(VLOOKUP($X1363,'BASE DADOS'!$B$2:$E$16877,2,FALSE()),"-")</f>
        <v>SINAPI</v>
      </c>
      <c r="Z1363" s="106" t="str">
        <f aca="false">IFERROR(VLOOKUP($X1363,'BASE DADOS'!$B$2:$E$16877,3,FALSE()),"-")</f>
        <v>Aplicação e lixamento de massa látex em teto, duas demãos. af_06/2014</v>
      </c>
      <c r="AA1363" s="107" t="str">
        <f aca="false">IFERROR(VLOOKUP($X1363,'BASE DADOS'!$B$2:$E$16877,4,FALSE()),"-")</f>
        <v>m2</v>
      </c>
      <c r="AB1363" s="120" t="s">
        <v>17008</v>
      </c>
      <c r="AC1363" s="121" t="str">
        <f aca="false">IFERROR(VLOOKUP(AB1363,'ETAPAS ORCAM'!$B$4:$C$58,2,FALSE()),"-")</f>
        <v>B15 – PINTURA INTERNA – TETO</v>
      </c>
      <c r="AMH1363" s="85"/>
      <c r="AMI1363" s="85"/>
      <c r="AMJ1363" s="85"/>
    </row>
    <row r="1364" s="84" customFormat="true" ht="26.1" hidden="true" customHeight="false" outlineLevel="1" collapsed="false">
      <c r="A1364" s="69"/>
      <c r="B1364" s="86"/>
      <c r="C1364" s="105" t="str">
        <f aca="false">C1363</f>
        <v>CIOPAC</v>
      </c>
      <c r="D1364" s="106" t="str">
        <f aca="false">D1363</f>
        <v>2º PAV.</v>
      </c>
      <c r="E1364" s="106" t="str">
        <f aca="false">E1363</f>
        <v>HALL/ ESCADA ACESSO AO 1º PAV. A= 4,27 + 12,83m2</v>
      </c>
      <c r="F1364" s="107" t="str">
        <f aca="false">F1363</f>
        <v>TETO</v>
      </c>
      <c r="G1364" s="108"/>
      <c r="H1364" s="109"/>
      <c r="I1364" s="110"/>
      <c r="J1364" s="108"/>
      <c r="K1364" s="109"/>
      <c r="L1364" s="110"/>
      <c r="M1364" s="108"/>
      <c r="N1364" s="109"/>
      <c r="O1364" s="110"/>
      <c r="P1364" s="111"/>
      <c r="Q1364" s="112"/>
      <c r="R1364" s="113"/>
      <c r="S1364" s="114"/>
      <c r="T1364" s="115"/>
      <c r="U1364" s="116"/>
      <c r="V1364" s="117"/>
      <c r="W1364" s="118" t="n">
        <f aca="false">W1363</f>
        <v>17.1</v>
      </c>
      <c r="X1364" s="119" t="n">
        <v>104639</v>
      </c>
      <c r="Y1364" s="106" t="str">
        <f aca="false">IFERROR(VLOOKUP($X1364,'BASE DADOS'!$B$2:$E$16877,2,FALSE()),"-")</f>
        <v>SINAPI</v>
      </c>
      <c r="Z1364" s="106" t="str">
        <f aca="false">IFERROR(VLOOKUP($X1364,'BASE DADOS'!$B$2:$E$16877,3,FALSE()),"-")</f>
        <v>Pintura látex acrílica econômica, aplicação manual em teto, duas demãos. Af_04/2023</v>
      </c>
      <c r="AA1364" s="107" t="str">
        <f aca="false">IFERROR(VLOOKUP($X1364,'BASE DADOS'!$B$2:$E$16877,4,FALSE()),"-")</f>
        <v>m2</v>
      </c>
      <c r="AB1364" s="120" t="s">
        <v>17008</v>
      </c>
      <c r="AC1364" s="121" t="str">
        <f aca="false">IFERROR(VLOOKUP(AB1364,'ETAPAS ORCAM'!$B$4:$C$58,2,FALSE()),"-")</f>
        <v>B15 – PINTURA INTERNA – TETO</v>
      </c>
      <c r="AMH1364" s="85"/>
      <c r="AMI1364" s="85"/>
      <c r="AMJ1364" s="85"/>
    </row>
    <row r="1365" s="104" customFormat="true" ht="26.1" hidden="true" customHeight="false" outlineLevel="1" collapsed="false">
      <c r="A1365" s="69"/>
      <c r="B1365" s="86"/>
      <c r="C1365" s="87" t="str">
        <f aca="false">C1364</f>
        <v>CIOPAC</v>
      </c>
      <c r="D1365" s="88" t="str">
        <f aca="false">D1364</f>
        <v>2º PAV.</v>
      </c>
      <c r="E1365" s="88" t="str">
        <f aca="false">E1364</f>
        <v>HALL/ ESCADA ACESSO AO 1º PAV. A= 4,27 + 12,83m2</v>
      </c>
      <c r="F1365" s="89" t="s">
        <v>16956</v>
      </c>
      <c r="G1365" s="90" t="n">
        <f aca="false">J1355</f>
        <v>17.4</v>
      </c>
      <c r="H1365" s="91"/>
      <c r="I1365" s="92"/>
      <c r="J1365" s="90"/>
      <c r="K1365" s="91"/>
      <c r="L1365" s="92"/>
      <c r="M1365" s="90"/>
      <c r="N1365" s="91"/>
      <c r="O1365" s="92"/>
      <c r="P1365" s="93" t="n">
        <v>-1</v>
      </c>
      <c r="Q1365" s="94"/>
      <c r="R1365" s="95"/>
      <c r="S1365" s="96" t="n">
        <f aca="false">IF(G1365&lt;&gt;0,(G1365+P1365),(J1365*M1365)+P1365)</f>
        <v>16.4</v>
      </c>
      <c r="T1365" s="97" t="n">
        <f aca="false">IF(H1365&lt;&gt;0,(H1365+Q1365),(K1365*N1365)+Q1365)</f>
        <v>0</v>
      </c>
      <c r="U1365" s="98" t="n">
        <f aca="false">IF(I1365&lt;&gt;0,(I1365+R1365),(L1365*O1365)+R1365)</f>
        <v>0</v>
      </c>
      <c r="V1365" s="99" t="n">
        <f aca="false">SUM(S1365:U1365)</f>
        <v>16.4</v>
      </c>
      <c r="W1365" s="100"/>
      <c r="X1365" s="101"/>
      <c r="Y1365" s="88"/>
      <c r="Z1365" s="88"/>
      <c r="AA1365" s="89"/>
      <c r="AB1365" s="102"/>
      <c r="AC1365" s="103"/>
      <c r="AMH1365" s="85"/>
      <c r="AMI1365" s="85"/>
      <c r="AMJ1365" s="85"/>
    </row>
    <row r="1366" s="84" customFormat="true" ht="26.1" hidden="true" customHeight="false" outlineLevel="1" collapsed="false">
      <c r="A1366" s="69"/>
      <c r="B1366" s="86"/>
      <c r="C1366" s="105" t="str">
        <f aca="false">C1365</f>
        <v>CIOPAC</v>
      </c>
      <c r="D1366" s="106" t="str">
        <f aca="false">D1365</f>
        <v>2º PAV.</v>
      </c>
      <c r="E1366" s="106" t="str">
        <f aca="false">E1365</f>
        <v>HALL/ ESCADA ACESSO AO 1º PAV. A= 4,27 + 12,83m2</v>
      </c>
      <c r="F1366" s="107" t="str">
        <f aca="false">F1365</f>
        <v>RODAPÉ</v>
      </c>
      <c r="G1366" s="108"/>
      <c r="H1366" s="109"/>
      <c r="I1366" s="110"/>
      <c r="J1366" s="108"/>
      <c r="K1366" s="109"/>
      <c r="L1366" s="110"/>
      <c r="M1366" s="108"/>
      <c r="N1366" s="109"/>
      <c r="O1366" s="110"/>
      <c r="P1366" s="111"/>
      <c r="Q1366" s="112"/>
      <c r="R1366" s="113"/>
      <c r="S1366" s="114"/>
      <c r="T1366" s="115"/>
      <c r="U1366" s="116"/>
      <c r="V1366" s="117"/>
      <c r="W1366" s="118" t="n">
        <f aca="false">V1365</f>
        <v>16.4</v>
      </c>
      <c r="X1366" s="119" t="n">
        <v>2260</v>
      </c>
      <c r="Y1366" s="106" t="str">
        <f aca="false">IFERROR(VLOOKUP($X1366,'BASE DADOS'!$B$2:$E$16877,2,FALSE()),"-")</f>
        <v>ORSE</v>
      </c>
      <c r="Z1366" s="106" t="str">
        <f aca="false">IFERROR(VLOOKUP($X1366,'BASE DADOS'!$B$2:$E$16877,3,FALSE()),"-")</f>
        <v>Rodapé alta resistência, h = 10 cm</v>
      </c>
      <c r="AA1366" s="107" t="str">
        <f aca="false">IFERROR(VLOOKUP($X1366,'BASE DADOS'!$B$2:$E$16877,4,FALSE()),"-")</f>
        <v>m</v>
      </c>
      <c r="AB1366" s="120" t="s">
        <v>17006</v>
      </c>
      <c r="AC1366" s="121" t="str">
        <f aca="false">IFERROR(VLOOKUP(AB1366,'ETAPAS ORCAM'!$B$4:$C$58,2,FALSE()),"-")</f>
        <v>B08 – REVESTIMENTO INTERNO – PAREDE</v>
      </c>
      <c r="AMH1366" s="85"/>
      <c r="AMI1366" s="85"/>
      <c r="AMJ1366" s="85"/>
    </row>
    <row r="1367" s="104" customFormat="true" ht="26.1" hidden="true" customHeight="false" outlineLevel="1" collapsed="false">
      <c r="A1367" s="69"/>
      <c r="B1367" s="86"/>
      <c r="C1367" s="87" t="str">
        <f aca="false">C1366</f>
        <v>CIOPAC</v>
      </c>
      <c r="D1367" s="88" t="str">
        <f aca="false">D1366</f>
        <v>2º PAV.</v>
      </c>
      <c r="E1367" s="88" t="str">
        <f aca="false">E1366</f>
        <v>HALL/ ESCADA ACESSO AO 1º PAV. A= 4,27 + 12,83m2</v>
      </c>
      <c r="F1367" s="89" t="s">
        <v>16962</v>
      </c>
      <c r="G1367" s="90"/>
      <c r="H1367" s="91"/>
      <c r="I1367" s="92"/>
      <c r="J1367" s="90"/>
      <c r="K1367" s="91"/>
      <c r="L1367" s="92"/>
      <c r="M1367" s="90"/>
      <c r="N1367" s="91"/>
      <c r="O1367" s="92"/>
      <c r="P1367" s="93"/>
      <c r="Q1367" s="94"/>
      <c r="R1367" s="95"/>
      <c r="S1367" s="96" t="n">
        <f aca="false">IF(G1367&lt;&gt;0,(G1367+P1367),(J1367*M1367)+P1367)</f>
        <v>0</v>
      </c>
      <c r="T1367" s="97" t="n">
        <f aca="false">IF(H1367&lt;&gt;0,(H1367+Q1367),(K1367*N1367)+Q1367)</f>
        <v>0</v>
      </c>
      <c r="U1367" s="98" t="n">
        <f aca="false">IF(I1367&lt;&gt;0,(I1367+R1367),(L1367*O1367)+R1367)</f>
        <v>0</v>
      </c>
      <c r="V1367" s="99" t="n">
        <f aca="false">SUM(S1367:U1367)</f>
        <v>0</v>
      </c>
      <c r="W1367" s="100"/>
      <c r="X1367" s="101"/>
      <c r="Y1367" s="88"/>
      <c r="Z1367" s="88"/>
      <c r="AA1367" s="89"/>
      <c r="AB1367" s="102"/>
      <c r="AC1367" s="103"/>
      <c r="AMH1367" s="85"/>
      <c r="AMI1367" s="85"/>
      <c r="AMJ1367" s="85"/>
    </row>
    <row r="1368" s="84" customFormat="true" ht="42.5" hidden="true" customHeight="false" outlineLevel="1" collapsed="false">
      <c r="A1368" s="69"/>
      <c r="B1368" s="86"/>
      <c r="C1368" s="105" t="str">
        <f aca="false">C1366</f>
        <v>CIOPAC</v>
      </c>
      <c r="D1368" s="106" t="str">
        <f aca="false">D1366</f>
        <v>2º PAV.</v>
      </c>
      <c r="E1368" s="106" t="str">
        <f aca="false">E1366</f>
        <v>HALL/ ESCADA ACESSO AO 1º PAV. A= 4,27 + 12,83m2</v>
      </c>
      <c r="F1368" s="107" t="str">
        <f aca="false">F1366</f>
        <v>RODAPÉ</v>
      </c>
      <c r="G1368" s="108"/>
      <c r="H1368" s="109"/>
      <c r="I1368" s="110"/>
      <c r="J1368" s="108"/>
      <c r="K1368" s="109"/>
      <c r="L1368" s="110"/>
      <c r="M1368" s="108"/>
      <c r="N1368" s="109"/>
      <c r="O1368" s="110"/>
      <c r="P1368" s="111"/>
      <c r="Q1368" s="112"/>
      <c r="R1368" s="113"/>
      <c r="S1368" s="114"/>
      <c r="T1368" s="115"/>
      <c r="U1368" s="116"/>
      <c r="V1368" s="117"/>
      <c r="W1368" s="118" t="n">
        <v>1</v>
      </c>
      <c r="X1368" s="119" t="n">
        <v>11960</v>
      </c>
      <c r="Y1368" s="106" t="str">
        <f aca="false">IFERROR(VLOOKUP($X1368,'BASE DADOS'!$B$2:$E$16877,2,FALSE()),"-")</f>
        <v>ORSE</v>
      </c>
      <c r="Z1368" s="106" t="str">
        <f aca="false">IFERROR(VLOOKUP($X1368,'BASE DADOS'!$B$2:$E$16877,3,FALSE()),"-")</f>
        <v>Porta corta fogo, 0,90 x 2,10, de abrir, em chapa de aço galvanizado nº24, batente em chapa nº18, classe 90, isolante em manta cerâmica incombustível e=5cm, dobradiças tipo helicoidal em aço 1010/1020, e fechadura reversível sem chave</v>
      </c>
      <c r="AA1368" s="107" t="str">
        <f aca="false">IFERROR(VLOOKUP($X1368,'BASE DADOS'!$B$2:$E$16877,4,FALSE()),"-")</f>
        <v>un</v>
      </c>
      <c r="AB1368" s="120" t="s">
        <v>17009</v>
      </c>
      <c r="AC1368" s="121" t="str">
        <f aca="false">IFERROR(VLOOKUP(AB1368,'ETAPAS ORCAM'!$B$4:$C$58,2,FALSE()),"-")</f>
        <v>B12 – ESQUADRIAS</v>
      </c>
      <c r="AMH1368" s="85"/>
      <c r="AMI1368" s="85"/>
      <c r="AMJ1368" s="85"/>
    </row>
    <row r="1369" s="84" customFormat="true" ht="12.8" hidden="true" customHeight="false" outlineLevel="1" collapsed="false">
      <c r="A1369" s="69"/>
      <c r="B1369" s="86"/>
      <c r="C1369" s="122"/>
      <c r="D1369" s="123"/>
      <c r="E1369" s="123"/>
      <c r="F1369" s="124"/>
      <c r="G1369" s="125"/>
      <c r="H1369" s="126"/>
      <c r="I1369" s="127"/>
      <c r="J1369" s="125"/>
      <c r="K1369" s="126"/>
      <c r="L1369" s="127"/>
      <c r="M1369" s="125"/>
      <c r="N1369" s="126"/>
      <c r="O1369" s="127"/>
      <c r="P1369" s="128"/>
      <c r="Q1369" s="129"/>
      <c r="R1369" s="130"/>
      <c r="S1369" s="131"/>
      <c r="T1369" s="132"/>
      <c r="U1369" s="133"/>
      <c r="V1369" s="134"/>
      <c r="W1369" s="135"/>
      <c r="X1369" s="136"/>
      <c r="Y1369" s="123"/>
      <c r="Z1369" s="123"/>
      <c r="AA1369" s="124"/>
      <c r="AB1369" s="137"/>
      <c r="AC1369" s="138"/>
      <c r="AMH1369" s="85"/>
      <c r="AMI1369" s="85"/>
      <c r="AMJ1369" s="85"/>
    </row>
    <row r="1370" s="84" customFormat="true" ht="12.8" hidden="true" customHeight="false" outlineLevel="0" collapsed="false">
      <c r="A1370" s="69"/>
      <c r="B1370" s="86"/>
      <c r="C1370" s="139"/>
      <c r="D1370" s="139"/>
      <c r="E1370" s="139"/>
      <c r="F1370" s="139"/>
      <c r="G1370" s="140"/>
      <c r="H1370" s="140"/>
      <c r="I1370" s="140"/>
      <c r="J1370" s="140"/>
      <c r="K1370" s="140"/>
      <c r="L1370" s="140"/>
      <c r="M1370" s="140"/>
      <c r="N1370" s="140"/>
      <c r="O1370" s="140"/>
      <c r="P1370" s="141"/>
      <c r="Q1370" s="141"/>
      <c r="R1370" s="141"/>
      <c r="S1370" s="142"/>
      <c r="T1370" s="142"/>
      <c r="U1370" s="142"/>
      <c r="V1370" s="142"/>
      <c r="W1370" s="143"/>
      <c r="X1370" s="144"/>
      <c r="Y1370" s="139"/>
      <c r="Z1370" s="139"/>
      <c r="AA1370" s="139"/>
      <c r="AB1370" s="145"/>
      <c r="AC1370" s="146"/>
      <c r="AMH1370" s="85"/>
      <c r="AMI1370" s="85"/>
      <c r="AMJ1370" s="85"/>
    </row>
    <row r="1371" s="84" customFormat="true" ht="12.8" hidden="true" customHeight="false" outlineLevel="0" collapsed="false">
      <c r="A1371" s="69"/>
      <c r="B1371" s="70" t="n">
        <v>37257</v>
      </c>
      <c r="C1371" s="71" t="s">
        <v>16978</v>
      </c>
      <c r="D1371" s="72" t="s">
        <v>17063</v>
      </c>
      <c r="E1371" s="72" t="s">
        <v>17065</v>
      </c>
      <c r="F1371" s="73"/>
      <c r="G1371" s="74"/>
      <c r="H1371" s="75"/>
      <c r="I1371" s="76"/>
      <c r="J1371" s="74"/>
      <c r="K1371" s="75"/>
      <c r="L1371" s="76"/>
      <c r="M1371" s="74"/>
      <c r="N1371" s="75"/>
      <c r="O1371" s="76"/>
      <c r="P1371" s="74"/>
      <c r="Q1371" s="75"/>
      <c r="R1371" s="76"/>
      <c r="S1371" s="77"/>
      <c r="T1371" s="78"/>
      <c r="U1371" s="79"/>
      <c r="V1371" s="80"/>
      <c r="W1371" s="81"/>
      <c r="X1371" s="71"/>
      <c r="Y1371" s="72"/>
      <c r="Z1371" s="72"/>
      <c r="AA1371" s="73"/>
      <c r="AB1371" s="82"/>
      <c r="AC1371" s="83"/>
      <c r="AMH1371" s="85"/>
      <c r="AMI1371" s="85"/>
      <c r="AMJ1371" s="85"/>
    </row>
    <row r="1372" s="104" customFormat="true" ht="12.8" hidden="true" customHeight="false" outlineLevel="1" collapsed="false">
      <c r="A1372" s="69"/>
      <c r="B1372" s="86"/>
      <c r="C1372" s="87" t="str">
        <f aca="false">C1371</f>
        <v>CIOPAC</v>
      </c>
      <c r="D1372" s="88" t="str">
        <f aca="false">D1371</f>
        <v>2º PAV.</v>
      </c>
      <c r="E1372" s="88" t="str">
        <f aca="false">E1371</f>
        <v>ELEVADOR A= 3,09m2</v>
      </c>
      <c r="F1372" s="89" t="s">
        <v>16953</v>
      </c>
      <c r="G1372" s="90" t="n">
        <v>1.2</v>
      </c>
      <c r="H1372" s="91"/>
      <c r="I1372" s="92"/>
      <c r="J1372" s="90"/>
      <c r="K1372" s="91"/>
      <c r="L1372" s="92"/>
      <c r="M1372" s="90"/>
      <c r="N1372" s="91"/>
      <c r="O1372" s="92"/>
      <c r="P1372" s="93"/>
      <c r="Q1372" s="94"/>
      <c r="R1372" s="95"/>
      <c r="S1372" s="96" t="n">
        <f aca="false">IF(G1372&lt;&gt;0,(G1372+P1372),(J1372*M1372)+P1372)</f>
        <v>1.2</v>
      </c>
      <c r="T1372" s="97" t="n">
        <f aca="false">IF(H1372&lt;&gt;0,(H1372+Q1372),(K1372*N1372)+Q1372)</f>
        <v>0</v>
      </c>
      <c r="U1372" s="98" t="n">
        <f aca="false">IF(I1372&lt;&gt;0,(I1372+R1372),(L1372*O1372)+R1372)</f>
        <v>0</v>
      </c>
      <c r="V1372" s="99" t="n">
        <f aca="false">SUM(S1372:U1372)</f>
        <v>1.2</v>
      </c>
      <c r="W1372" s="100"/>
      <c r="X1372" s="101"/>
      <c r="Y1372" s="88"/>
      <c r="Z1372" s="88"/>
      <c r="AA1372" s="89"/>
      <c r="AB1372" s="102"/>
      <c r="AC1372" s="103"/>
      <c r="AMH1372" s="85"/>
      <c r="AMI1372" s="85"/>
      <c r="AMJ1372" s="85"/>
    </row>
    <row r="1373" s="84" customFormat="true" ht="12.8" hidden="true" customHeight="false" outlineLevel="1" collapsed="false">
      <c r="A1373" s="69"/>
      <c r="B1373" s="86"/>
      <c r="C1373" s="105" t="str">
        <f aca="false">C1372</f>
        <v>CIOPAC</v>
      </c>
      <c r="D1373" s="106" t="str">
        <f aca="false">D1372</f>
        <v>2º PAV.</v>
      </c>
      <c r="E1373" s="106" t="str">
        <f aca="false">E1372</f>
        <v>ELEVADOR A= 3,09m2</v>
      </c>
      <c r="F1373" s="107" t="str">
        <f aca="false">F1372</f>
        <v>PISO</v>
      </c>
      <c r="G1373" s="108"/>
      <c r="H1373" s="109"/>
      <c r="I1373" s="110"/>
      <c r="J1373" s="108"/>
      <c r="K1373" s="109"/>
      <c r="L1373" s="110"/>
      <c r="M1373" s="108"/>
      <c r="N1373" s="109"/>
      <c r="O1373" s="110"/>
      <c r="P1373" s="111"/>
      <c r="Q1373" s="112"/>
      <c r="R1373" s="113"/>
      <c r="S1373" s="114"/>
      <c r="T1373" s="115"/>
      <c r="U1373" s="116"/>
      <c r="V1373" s="117"/>
      <c r="W1373" s="118" t="n">
        <f aca="false">V1372</f>
        <v>1.2</v>
      </c>
      <c r="X1373" s="119" t="n">
        <v>2266</v>
      </c>
      <c r="Y1373" s="106" t="str">
        <f aca="false">IFERROR(VLOOKUP($X1373,'BASE DADOS'!$B$2:$E$16877,2,FALSE()),"-")</f>
        <v>ORSE</v>
      </c>
      <c r="Z1373" s="106" t="str">
        <f aca="false">IFERROR(VLOOKUP($X1373,'BASE DADOS'!$B$2:$E$16877,3,FALSE()),"-")</f>
        <v>Soleira em granito cinza andorinha, l = 15 cm, e = 2 cm</v>
      </c>
      <c r="AA1373" s="107" t="str">
        <f aca="false">IFERROR(VLOOKUP($X1373,'BASE DADOS'!$B$2:$E$16877,4,FALSE()),"-")</f>
        <v>m</v>
      </c>
      <c r="AB1373" s="120" t="s">
        <v>17003</v>
      </c>
      <c r="AC1373" s="121" t="str">
        <f aca="false">IFERROR(VLOOKUP(AB1373,'ETAPAS ORCAM'!$B$4:$C$58,2,FALSE()),"-")</f>
        <v>B11 – PAVIMENTAÇÃO</v>
      </c>
      <c r="AMH1373" s="85"/>
      <c r="AMI1373" s="85"/>
      <c r="AMJ1373" s="85"/>
    </row>
    <row r="1374" s="104" customFormat="true" ht="12.8" hidden="true" customHeight="false" outlineLevel="1" collapsed="false">
      <c r="A1374" s="69"/>
      <c r="B1374" s="86"/>
      <c r="C1374" s="87" t="str">
        <f aca="false">C1373</f>
        <v>CIOPAC</v>
      </c>
      <c r="D1374" s="88" t="str">
        <f aca="false">D1373</f>
        <v>2º PAV.</v>
      </c>
      <c r="E1374" s="88" t="str">
        <f aca="false">E1373</f>
        <v>ELEVADOR A= 3,09m2</v>
      </c>
      <c r="F1374" s="89" t="s">
        <v>16954</v>
      </c>
      <c r="G1374" s="90"/>
      <c r="H1374" s="91"/>
      <c r="I1374" s="92"/>
      <c r="J1374" s="90" t="n">
        <v>7.2</v>
      </c>
      <c r="K1374" s="91"/>
      <c r="L1374" s="92"/>
      <c r="M1374" s="90" t="n">
        <f aca="false">+3.09+0.15</f>
        <v>3.24</v>
      </c>
      <c r="N1374" s="91"/>
      <c r="O1374" s="92"/>
      <c r="P1374" s="93" t="n">
        <f aca="false">-(1.2*2.1)</f>
        <v>-2.52</v>
      </c>
      <c r="Q1374" s="94"/>
      <c r="R1374" s="95"/>
      <c r="S1374" s="96" t="n">
        <f aca="false">IF(G1374&lt;&gt;0,(G1374+P1374),(J1374*M1374)+P1374)</f>
        <v>20.808</v>
      </c>
      <c r="T1374" s="97" t="n">
        <f aca="false">IF(H1374&lt;&gt;0,(H1374+Q1374),(K1374*N1374)+Q1374)</f>
        <v>0</v>
      </c>
      <c r="U1374" s="98" t="n">
        <f aca="false">IF(I1374&lt;&gt;0,(I1374+R1374),(L1374*O1374)+R1374)</f>
        <v>0</v>
      </c>
      <c r="V1374" s="99" t="n">
        <f aca="false">SUM(S1374:U1374)</f>
        <v>20.808</v>
      </c>
      <c r="W1374" s="100"/>
      <c r="X1374" s="101"/>
      <c r="Y1374" s="88"/>
      <c r="Z1374" s="88"/>
      <c r="AA1374" s="89"/>
      <c r="AB1374" s="102"/>
      <c r="AC1374" s="103"/>
      <c r="AMH1374" s="85"/>
      <c r="AMI1374" s="85"/>
      <c r="AMJ1374" s="85"/>
    </row>
    <row r="1375" s="84" customFormat="true" ht="17.9" hidden="true" customHeight="false" outlineLevel="1" collapsed="false">
      <c r="A1375" s="69"/>
      <c r="B1375" s="86"/>
      <c r="C1375" s="105" t="str">
        <f aca="false">C1374</f>
        <v>CIOPAC</v>
      </c>
      <c r="D1375" s="106" t="str">
        <f aca="false">D1374</f>
        <v>2º PAV.</v>
      </c>
      <c r="E1375" s="106" t="str">
        <f aca="false">E1374</f>
        <v>ELEVADOR A= 3,09m2</v>
      </c>
      <c r="F1375" s="107" t="str">
        <f aca="false">F1374</f>
        <v>PAREDE</v>
      </c>
      <c r="G1375" s="108"/>
      <c r="H1375" s="109"/>
      <c r="I1375" s="110"/>
      <c r="J1375" s="108"/>
      <c r="K1375" s="109"/>
      <c r="L1375" s="110"/>
      <c r="M1375" s="108"/>
      <c r="N1375" s="109"/>
      <c r="O1375" s="110"/>
      <c r="P1375" s="111"/>
      <c r="Q1375" s="112"/>
      <c r="R1375" s="113"/>
      <c r="S1375" s="114"/>
      <c r="T1375" s="115"/>
      <c r="U1375" s="116"/>
      <c r="V1375" s="117"/>
      <c r="W1375" s="118" t="n">
        <f aca="false">V1374</f>
        <v>20.808</v>
      </c>
      <c r="X1375" s="119" t="n">
        <v>10570</v>
      </c>
      <c r="Y1375" s="106" t="str">
        <f aca="false">IFERROR(VLOOKUP($X1375,'BASE DADOS'!$B$2:$E$16877,2,FALSE()),"-")</f>
        <v>ORSE</v>
      </c>
      <c r="Z1375" s="106" t="str">
        <f aca="false">IFERROR(VLOOKUP($X1375,'BASE DADOS'!$B$2:$E$16877,3,FALSE()),"-")</f>
        <v>Regularização de reboco interno, de parede, com argamassa traço t6 - 1:2:10 (cimento / cal / areia), espessura 0,5 cm</v>
      </c>
      <c r="AA1375" s="107" t="str">
        <f aca="false">IFERROR(VLOOKUP($X1375,'BASE DADOS'!$B$2:$E$16877,4,FALSE()),"-")</f>
        <v>m2</v>
      </c>
      <c r="AB1375" s="120" t="s">
        <v>17006</v>
      </c>
      <c r="AC1375" s="121" t="str">
        <f aca="false">IFERROR(VLOOKUP(AB1375,'ETAPAS ORCAM'!$B$4:$C$58,2,FALSE()),"-")</f>
        <v>B08 – REVESTIMENTO INTERNO – PAREDE</v>
      </c>
      <c r="AMH1375" s="85"/>
      <c r="AMI1375" s="85"/>
      <c r="AMJ1375" s="85"/>
    </row>
    <row r="1376" s="84" customFormat="true" ht="17.9" hidden="true" customHeight="false" outlineLevel="1" collapsed="false">
      <c r="A1376" s="69"/>
      <c r="B1376" s="86"/>
      <c r="C1376" s="105" t="str">
        <f aca="false">C1375</f>
        <v>CIOPAC</v>
      </c>
      <c r="D1376" s="106" t="str">
        <f aca="false">D1375</f>
        <v>2º PAV.</v>
      </c>
      <c r="E1376" s="106" t="str">
        <f aca="false">E1375</f>
        <v>ELEVADOR A= 3,09m2</v>
      </c>
      <c r="F1376" s="107" t="str">
        <f aca="false">F1375</f>
        <v>PAREDE</v>
      </c>
      <c r="G1376" s="108"/>
      <c r="H1376" s="109"/>
      <c r="I1376" s="110"/>
      <c r="J1376" s="108"/>
      <c r="K1376" s="109"/>
      <c r="L1376" s="110"/>
      <c r="M1376" s="108"/>
      <c r="N1376" s="109"/>
      <c r="O1376" s="110"/>
      <c r="P1376" s="111"/>
      <c r="Q1376" s="112"/>
      <c r="R1376" s="113"/>
      <c r="S1376" s="114"/>
      <c r="T1376" s="115"/>
      <c r="U1376" s="116"/>
      <c r="V1376" s="117"/>
      <c r="W1376" s="118" t="n">
        <f aca="false">W1375</f>
        <v>20.808</v>
      </c>
      <c r="X1376" s="119" t="n">
        <v>2322</v>
      </c>
      <c r="Y1376" s="106" t="str">
        <f aca="false">IFERROR(VLOOKUP($X1376,'BASE DADOS'!$B$2:$E$16877,2,FALSE()),"-")</f>
        <v>ORSE</v>
      </c>
      <c r="Z1376" s="106" t="str">
        <f aca="false">IFERROR(VLOOKUP($X1376,'BASE DADOS'!$B$2:$E$16877,3,FALSE()),"-")</f>
        <v>Pintura de acabamento com aplicação de 02 demãos de tinta mineral em pó (Hidracor ou similar)</v>
      </c>
      <c r="AA1376" s="107" t="str">
        <f aca="false">IFERROR(VLOOKUP($X1376,'BASE DADOS'!$B$2:$E$16877,4,FALSE()),"-")</f>
        <v>m2</v>
      </c>
      <c r="AB1376" s="120" t="s">
        <v>17007</v>
      </c>
      <c r="AC1376" s="121" t="str">
        <f aca="false">IFERROR(VLOOKUP(AB1376,'ETAPAS ORCAM'!$B$4:$C$58,2,FALSE()),"-")</f>
        <v>B14 – PINTURA INTERNA – PAREDE</v>
      </c>
      <c r="AMH1376" s="85"/>
      <c r="AMI1376" s="85"/>
      <c r="AMJ1376" s="85"/>
    </row>
    <row r="1377" s="104" customFormat="true" ht="12.8" hidden="true" customHeight="false" outlineLevel="1" collapsed="false">
      <c r="A1377" s="69"/>
      <c r="B1377" s="86"/>
      <c r="C1377" s="87" t="str">
        <f aca="false">C1376</f>
        <v>CIOPAC</v>
      </c>
      <c r="D1377" s="88" t="str">
        <f aca="false">D1376</f>
        <v>2º PAV.</v>
      </c>
      <c r="E1377" s="88" t="str">
        <f aca="false">E1376</f>
        <v>ELEVADOR A= 3,09m2</v>
      </c>
      <c r="F1377" s="89" t="s">
        <v>17014</v>
      </c>
      <c r="G1377" s="90"/>
      <c r="H1377" s="91"/>
      <c r="I1377" s="92"/>
      <c r="J1377" s="90" t="n">
        <v>1.2</v>
      </c>
      <c r="K1377" s="91"/>
      <c r="L1377" s="92"/>
      <c r="M1377" s="90" t="n">
        <v>2.1</v>
      </c>
      <c r="N1377" s="91"/>
      <c r="O1377" s="92"/>
      <c r="P1377" s="93"/>
      <c r="Q1377" s="94"/>
      <c r="R1377" s="95"/>
      <c r="S1377" s="96" t="n">
        <f aca="false">IF(G1377&lt;&gt;0,(G1377+P1377),(J1377*M1377)+P1377)</f>
        <v>2.52</v>
      </c>
      <c r="T1377" s="97" t="n">
        <f aca="false">IF(H1377&lt;&gt;0,(H1377+Q1377),(K1377*N1377)+Q1377)</f>
        <v>0</v>
      </c>
      <c r="U1377" s="98" t="n">
        <f aca="false">IF(I1377&lt;&gt;0,(I1377+R1377),(L1377*O1377)+R1377)</f>
        <v>0</v>
      </c>
      <c r="V1377" s="99" t="n">
        <f aca="false">SUM(S1377:U1377)</f>
        <v>2.52</v>
      </c>
      <c r="W1377" s="100"/>
      <c r="X1377" s="101"/>
      <c r="Y1377" s="88"/>
      <c r="Z1377" s="88"/>
      <c r="AA1377" s="89"/>
      <c r="AB1377" s="102"/>
      <c r="AC1377" s="103"/>
      <c r="AMH1377" s="85"/>
      <c r="AMI1377" s="85"/>
      <c r="AMJ1377" s="85"/>
    </row>
    <row r="1378" s="84" customFormat="true" ht="17.9" hidden="true" customHeight="false" outlineLevel="1" collapsed="false">
      <c r="A1378" s="69"/>
      <c r="B1378" s="86"/>
      <c r="C1378" s="105" t="str">
        <f aca="false">C1377</f>
        <v>CIOPAC</v>
      </c>
      <c r="D1378" s="106" t="str">
        <f aca="false">D1377</f>
        <v>2º PAV.</v>
      </c>
      <c r="E1378" s="106" t="str">
        <f aca="false">E1377</f>
        <v>ELEVADOR A= 3,09m2</v>
      </c>
      <c r="F1378" s="107" t="str">
        <f aca="false">F1377</f>
        <v>ELEVADOR</v>
      </c>
      <c r="G1378" s="108"/>
      <c r="H1378" s="109"/>
      <c r="I1378" s="110"/>
      <c r="J1378" s="108"/>
      <c r="K1378" s="109"/>
      <c r="L1378" s="110"/>
      <c r="M1378" s="108"/>
      <c r="N1378" s="109"/>
      <c r="O1378" s="110"/>
      <c r="P1378" s="111"/>
      <c r="Q1378" s="112"/>
      <c r="R1378" s="113"/>
      <c r="S1378" s="114"/>
      <c r="T1378" s="115"/>
      <c r="U1378" s="116"/>
      <c r="V1378" s="117"/>
      <c r="W1378" s="118" t="n">
        <f aca="false">+V1377</f>
        <v>2.52</v>
      </c>
      <c r="X1378" s="119" t="n">
        <v>13513</v>
      </c>
      <c r="Y1378" s="106" t="str">
        <f aca="false">IFERROR(VLOOKUP($X1378,'BASE DADOS'!$B$2:$E$16877,2,FALSE()),"-")</f>
        <v>ORSE</v>
      </c>
      <c r="Z1378" s="106" t="str">
        <f aca="false">IFERROR(VLOOKUP($X1378,'BASE DADOS'!$B$2:$E$16877,3,FALSE()),"-")</f>
        <v>Assentamento de porta de elevador</v>
      </c>
      <c r="AA1378" s="107" t="str">
        <f aca="false">IFERROR(VLOOKUP($X1378,'BASE DADOS'!$B$2:$E$16877,4,FALSE()),"-")</f>
        <v>m2</v>
      </c>
      <c r="AB1378" s="120" t="s">
        <v>17015</v>
      </c>
      <c r="AC1378" s="121" t="str">
        <f aca="false">IFERROR(VLOOKUP(AB1378,'ETAPAS ORCAM'!$B$4:$C$58,2,FALSE()),"-")</f>
        <v>B35 – ELEVADOR/ PLATAFORMA ELEVATÓRIA</v>
      </c>
      <c r="AMH1378" s="85"/>
      <c r="AMI1378" s="85"/>
      <c r="AMJ1378" s="85"/>
    </row>
    <row r="1379" s="84" customFormat="true" ht="17.9" hidden="true" customHeight="false" outlineLevel="1" collapsed="false">
      <c r="A1379" s="69"/>
      <c r="B1379" s="86"/>
      <c r="C1379" s="105" t="str">
        <f aca="false">C1378</f>
        <v>CIOPAC</v>
      </c>
      <c r="D1379" s="106" t="str">
        <f aca="false">D1378</f>
        <v>2º PAV.</v>
      </c>
      <c r="E1379" s="106" t="str">
        <f aca="false">E1378</f>
        <v>ELEVADOR A= 3,09m2</v>
      </c>
      <c r="F1379" s="107" t="str">
        <f aca="false">F1378</f>
        <v>ELEVADOR</v>
      </c>
      <c r="G1379" s="108"/>
      <c r="H1379" s="109"/>
      <c r="I1379" s="110"/>
      <c r="J1379" s="108"/>
      <c r="K1379" s="109"/>
      <c r="L1379" s="110"/>
      <c r="M1379" s="108"/>
      <c r="N1379" s="109"/>
      <c r="O1379" s="110"/>
      <c r="P1379" s="111"/>
      <c r="Q1379" s="112"/>
      <c r="R1379" s="113"/>
      <c r="S1379" s="114"/>
      <c r="T1379" s="115"/>
      <c r="U1379" s="116"/>
      <c r="V1379" s="117"/>
      <c r="W1379" s="118" t="n">
        <f aca="false">(1.35+(2.25*2))*2</f>
        <v>11.7</v>
      </c>
      <c r="X1379" s="119" t="n">
        <v>13512</v>
      </c>
      <c r="Y1379" s="106" t="str">
        <f aca="false">IFERROR(VLOOKUP($X1379,'BASE DADOS'!$B$2:$E$16877,2,FALSE()),"-")</f>
        <v>ORSE</v>
      </c>
      <c r="Z1379" s="106" t="str">
        <f aca="false">IFERROR(VLOOKUP($X1379,'BASE DADOS'!$B$2:$E$16877,3,FALSE()),"-")</f>
        <v>Acabamento em granito cinza andorinha 15 x 2 cm, para elevador</v>
      </c>
      <c r="AA1379" s="107" t="str">
        <f aca="false">IFERROR(VLOOKUP($X1379,'BASE DADOS'!$B$2:$E$16877,4,FALSE()),"-")</f>
        <v>m</v>
      </c>
      <c r="AB1379" s="120" t="s">
        <v>17015</v>
      </c>
      <c r="AC1379" s="121" t="str">
        <f aca="false">IFERROR(VLOOKUP(AB1379,'ETAPAS ORCAM'!$B$4:$C$58,2,FALSE()),"-")</f>
        <v>B35 – ELEVADOR/ PLATAFORMA ELEVATÓRIA</v>
      </c>
      <c r="AMH1379" s="85"/>
      <c r="AMI1379" s="85"/>
      <c r="AMJ1379" s="85"/>
    </row>
    <row r="1380" s="84" customFormat="true" ht="26.1" hidden="true" customHeight="false" outlineLevel="1" collapsed="false">
      <c r="A1380" s="69"/>
      <c r="B1380" s="86"/>
      <c r="C1380" s="105" t="str">
        <f aca="false">C1379</f>
        <v>CIOPAC</v>
      </c>
      <c r="D1380" s="106" t="str">
        <f aca="false">D1379</f>
        <v>2º PAV.</v>
      </c>
      <c r="E1380" s="106" t="str">
        <f aca="false">E1379</f>
        <v>ELEVADOR A= 3,09m2</v>
      </c>
      <c r="F1380" s="107" t="str">
        <f aca="false">F1379</f>
        <v>ELEVADOR</v>
      </c>
      <c r="G1380" s="108"/>
      <c r="H1380" s="109"/>
      <c r="I1380" s="110"/>
      <c r="J1380" s="108"/>
      <c r="K1380" s="109"/>
      <c r="L1380" s="110"/>
      <c r="M1380" s="108"/>
      <c r="N1380" s="109"/>
      <c r="O1380" s="110"/>
      <c r="P1380" s="111"/>
      <c r="Q1380" s="112"/>
      <c r="R1380" s="113"/>
      <c r="S1380" s="114"/>
      <c r="T1380" s="115"/>
      <c r="U1380" s="116"/>
      <c r="V1380" s="117"/>
      <c r="W1380" s="118" t="n">
        <f aca="false">1.8*0.4*2.5</f>
        <v>1.8</v>
      </c>
      <c r="X1380" s="119" t="n">
        <v>2311</v>
      </c>
      <c r="Y1380" s="106" t="str">
        <f aca="false">IFERROR(VLOOKUP($X1380,'BASE DADOS'!$B$2:$E$16877,2,FALSE()),"-")</f>
        <v>ORSE</v>
      </c>
      <c r="Z1380" s="106" t="str">
        <f aca="false">IFERROR(VLOOKUP($X1380,'BASE DADOS'!$B$2:$E$16877,3,FALSE()),"-")</f>
        <v>Pintura de acabamento com lixamento, aplicação de 01 demão de tinta à base de zarcão e 02 demãos de tinta esmalte</v>
      </c>
      <c r="AA1380" s="107" t="str">
        <f aca="false">IFERROR(VLOOKUP($X1380,'BASE DADOS'!$B$2:$E$16877,4,FALSE()),"-")</f>
        <v>m2</v>
      </c>
      <c r="AB1380" s="120" t="s">
        <v>17011</v>
      </c>
      <c r="AC1380" s="121" t="str">
        <f aca="false">IFERROR(VLOOKUP(AB1380,'ETAPAS ORCAM'!$B$4:$C$58,2,FALSE()),"-")</f>
        <v>B17 – PINTURA – ESQ. FERRO</v>
      </c>
      <c r="AMH1380" s="85"/>
      <c r="AMI1380" s="85"/>
      <c r="AMJ1380" s="85"/>
    </row>
    <row r="1381" s="84" customFormat="true" ht="12.8" hidden="true" customHeight="false" outlineLevel="1" collapsed="false">
      <c r="A1381" s="69"/>
      <c r="B1381" s="86"/>
      <c r="C1381" s="122"/>
      <c r="D1381" s="123"/>
      <c r="E1381" s="123"/>
      <c r="F1381" s="124"/>
      <c r="G1381" s="125"/>
      <c r="H1381" s="126"/>
      <c r="I1381" s="127"/>
      <c r="J1381" s="125"/>
      <c r="K1381" s="126"/>
      <c r="L1381" s="127"/>
      <c r="M1381" s="125"/>
      <c r="N1381" s="126"/>
      <c r="O1381" s="127"/>
      <c r="P1381" s="128"/>
      <c r="Q1381" s="129"/>
      <c r="R1381" s="130"/>
      <c r="S1381" s="131"/>
      <c r="T1381" s="132"/>
      <c r="U1381" s="133"/>
      <c r="V1381" s="134"/>
      <c r="W1381" s="135"/>
      <c r="X1381" s="136"/>
      <c r="Y1381" s="123"/>
      <c r="Z1381" s="123"/>
      <c r="AA1381" s="124"/>
      <c r="AB1381" s="137"/>
      <c r="AC1381" s="138"/>
      <c r="AMH1381" s="85"/>
      <c r="AMI1381" s="85"/>
      <c r="AMJ1381" s="85"/>
    </row>
    <row r="1382" s="84" customFormat="true" ht="12.8" hidden="true" customHeight="false" outlineLevel="0" collapsed="false">
      <c r="A1382" s="69"/>
      <c r="B1382" s="86"/>
      <c r="C1382" s="139"/>
      <c r="D1382" s="139"/>
      <c r="E1382" s="139"/>
      <c r="F1382" s="139"/>
      <c r="G1382" s="140"/>
      <c r="H1382" s="140"/>
      <c r="I1382" s="140"/>
      <c r="J1382" s="140"/>
      <c r="K1382" s="140"/>
      <c r="L1382" s="140"/>
      <c r="M1382" s="140"/>
      <c r="N1382" s="140"/>
      <c r="O1382" s="140"/>
      <c r="P1382" s="141"/>
      <c r="Q1382" s="141"/>
      <c r="R1382" s="141"/>
      <c r="S1382" s="142"/>
      <c r="T1382" s="142"/>
      <c r="U1382" s="142"/>
      <c r="V1382" s="142"/>
      <c r="W1382" s="143"/>
      <c r="X1382" s="144"/>
      <c r="Y1382" s="139"/>
      <c r="Z1382" s="139"/>
      <c r="AA1382" s="139"/>
      <c r="AB1382" s="145"/>
      <c r="AC1382" s="146"/>
      <c r="AMH1382" s="85"/>
      <c r="AMI1382" s="85"/>
      <c r="AMJ1382" s="85"/>
    </row>
    <row r="1383" s="84" customFormat="true" ht="12.8" hidden="true" customHeight="false" outlineLevel="0" collapsed="false">
      <c r="A1383" s="69"/>
      <c r="B1383" s="70" t="n">
        <v>37257</v>
      </c>
      <c r="C1383" s="71" t="s">
        <v>16978</v>
      </c>
      <c r="D1383" s="72" t="s">
        <v>17063</v>
      </c>
      <c r="E1383" s="72" t="s">
        <v>17066</v>
      </c>
      <c r="F1383" s="73"/>
      <c r="G1383" s="74"/>
      <c r="H1383" s="75"/>
      <c r="I1383" s="76"/>
      <c r="J1383" s="74"/>
      <c r="K1383" s="75"/>
      <c r="L1383" s="76"/>
      <c r="M1383" s="74"/>
      <c r="N1383" s="75"/>
      <c r="O1383" s="76"/>
      <c r="P1383" s="74"/>
      <c r="Q1383" s="75"/>
      <c r="R1383" s="76"/>
      <c r="S1383" s="77"/>
      <c r="T1383" s="78"/>
      <c r="U1383" s="79"/>
      <c r="V1383" s="80"/>
      <c r="W1383" s="81"/>
      <c r="X1383" s="71"/>
      <c r="Y1383" s="72"/>
      <c r="Z1383" s="72"/>
      <c r="AA1383" s="73"/>
      <c r="AB1383" s="82"/>
      <c r="AC1383" s="83"/>
      <c r="AMH1383" s="85"/>
      <c r="AMI1383" s="85"/>
      <c r="AMJ1383" s="85"/>
    </row>
    <row r="1384" s="104" customFormat="true" ht="12.8" hidden="true" customHeight="false" outlineLevel="1" collapsed="false">
      <c r="A1384" s="69"/>
      <c r="B1384" s="86"/>
      <c r="C1384" s="87" t="str">
        <f aca="false">C1383</f>
        <v>CIOPAC</v>
      </c>
      <c r="D1384" s="88" t="str">
        <f aca="false">D1383</f>
        <v>2º PAV.</v>
      </c>
      <c r="E1384" s="88" t="str">
        <f aca="false">E1383</f>
        <v>CIRCULAÇÃO A= 11,30m2</v>
      </c>
      <c r="F1384" s="89" t="s">
        <v>16953</v>
      </c>
      <c r="G1384" s="90" t="n">
        <v>11.3</v>
      </c>
      <c r="H1384" s="91"/>
      <c r="I1384" s="92"/>
      <c r="J1384" s="90"/>
      <c r="K1384" s="91"/>
      <c r="L1384" s="92"/>
      <c r="M1384" s="90"/>
      <c r="N1384" s="91"/>
      <c r="O1384" s="92"/>
      <c r="P1384" s="93"/>
      <c r="Q1384" s="94"/>
      <c r="R1384" s="95"/>
      <c r="S1384" s="96" t="n">
        <f aca="false">IF(G1384&lt;&gt;0,(G1384+P1384),(J1384*M1384)+P1384)</f>
        <v>11.3</v>
      </c>
      <c r="T1384" s="97" t="n">
        <f aca="false">IF(H1384&lt;&gt;0,(H1384+Q1384),(K1384*N1384)+Q1384)</f>
        <v>0</v>
      </c>
      <c r="U1384" s="98" t="n">
        <f aca="false">IF(I1384&lt;&gt;0,(I1384+R1384),(L1384*O1384)+R1384)</f>
        <v>0</v>
      </c>
      <c r="V1384" s="99" t="n">
        <f aca="false">SUM(S1384:U1384)</f>
        <v>11.3</v>
      </c>
      <c r="W1384" s="100"/>
      <c r="X1384" s="101"/>
      <c r="Y1384" s="88"/>
      <c r="Z1384" s="88"/>
      <c r="AA1384" s="89"/>
      <c r="AB1384" s="102"/>
      <c r="AC1384" s="103"/>
      <c r="AMH1384" s="85"/>
      <c r="AMI1384" s="85"/>
      <c r="AMJ1384" s="85"/>
    </row>
    <row r="1385" s="84" customFormat="true" ht="12.8" hidden="true" customHeight="false" outlineLevel="1" collapsed="false">
      <c r="A1385" s="69"/>
      <c r="B1385" s="86"/>
      <c r="C1385" s="105" t="str">
        <f aca="false">C1384</f>
        <v>CIOPAC</v>
      </c>
      <c r="D1385" s="106" t="str">
        <f aca="false">D1384</f>
        <v>2º PAV.</v>
      </c>
      <c r="E1385" s="106" t="str">
        <f aca="false">E1384</f>
        <v>CIRCULAÇÃO A= 11,30m2</v>
      </c>
      <c r="F1385" s="107" t="str">
        <f aca="false">F1384</f>
        <v>PISO</v>
      </c>
      <c r="G1385" s="108"/>
      <c r="H1385" s="109"/>
      <c r="I1385" s="110"/>
      <c r="J1385" s="108"/>
      <c r="K1385" s="109"/>
      <c r="L1385" s="110"/>
      <c r="M1385" s="108"/>
      <c r="N1385" s="109"/>
      <c r="O1385" s="110"/>
      <c r="P1385" s="111"/>
      <c r="Q1385" s="112"/>
      <c r="R1385" s="113"/>
      <c r="S1385" s="114"/>
      <c r="T1385" s="115"/>
      <c r="U1385" s="116"/>
      <c r="V1385" s="117"/>
      <c r="W1385" s="118" t="n">
        <f aca="false">V1384</f>
        <v>11.3</v>
      </c>
      <c r="X1385" s="119" t="n">
        <v>99811</v>
      </c>
      <c r="Y1385" s="106" t="str">
        <f aca="false">IFERROR(VLOOKUP($X1385,'BASE DADOS'!$B$2:$E$16877,2,FALSE()),"-")</f>
        <v>SINAPI</v>
      </c>
      <c r="Z1385" s="106" t="str">
        <f aca="false">IFERROR(VLOOKUP($X1385,'BASE DADOS'!$B$2:$E$16877,3,FALSE()),"-")</f>
        <v>Limpeza de contrapiso com vassoura a seco. af_04/2019</v>
      </c>
      <c r="AA1385" s="107" t="str">
        <f aca="false">IFERROR(VLOOKUP($X1385,'BASE DADOS'!$B$2:$E$16877,4,FALSE()),"-")</f>
        <v>m2</v>
      </c>
      <c r="AB1385" s="120" t="s">
        <v>17003</v>
      </c>
      <c r="AC1385" s="121" t="str">
        <f aca="false">IFERROR(VLOOKUP(AB1385,'ETAPAS ORCAM'!$B$4:$C$58,2,FALSE()),"-")</f>
        <v>B11 – PAVIMENTAÇÃO</v>
      </c>
      <c r="AMH1385" s="85"/>
      <c r="AMI1385" s="85"/>
      <c r="AMJ1385" s="85"/>
    </row>
    <row r="1386" s="84" customFormat="true" ht="34.3" hidden="true" customHeight="false" outlineLevel="1" collapsed="false">
      <c r="A1386" s="69"/>
      <c r="B1386" s="86"/>
      <c r="C1386" s="105" t="str">
        <f aca="false">C1385</f>
        <v>CIOPAC</v>
      </c>
      <c r="D1386" s="106" t="str">
        <f aca="false">D1385</f>
        <v>2º PAV.</v>
      </c>
      <c r="E1386" s="106" t="str">
        <f aca="false">E1385</f>
        <v>CIRCULAÇÃO A= 11,30m2</v>
      </c>
      <c r="F1386" s="107" t="str">
        <f aca="false">F1385</f>
        <v>PISO</v>
      </c>
      <c r="G1386" s="108"/>
      <c r="H1386" s="109"/>
      <c r="I1386" s="110"/>
      <c r="J1386" s="108"/>
      <c r="K1386" s="109"/>
      <c r="L1386" s="110"/>
      <c r="M1386" s="108"/>
      <c r="N1386" s="109"/>
      <c r="O1386" s="110"/>
      <c r="P1386" s="111"/>
      <c r="Q1386" s="112"/>
      <c r="R1386" s="113"/>
      <c r="S1386" s="114"/>
      <c r="T1386" s="115"/>
      <c r="U1386" s="116"/>
      <c r="V1386" s="117"/>
      <c r="W1386" s="118" t="n">
        <f aca="false">W1385</f>
        <v>11.3</v>
      </c>
      <c r="X1386" s="119" t="n">
        <v>87630</v>
      </c>
      <c r="Y1386" s="106" t="str">
        <f aca="false">IFERROR(VLOOKUP($X1386,'BASE DADOS'!$B$2:$E$16877,2,FALSE()),"-")</f>
        <v>SINAPI</v>
      </c>
      <c r="Z1386" s="106" t="str">
        <f aca="false">IFERROR(VLOOKUP($X1386,'BASE DADOS'!$B$2:$E$16877,3,FALSE()),"-")</f>
        <v>Contrapiso em argamassa traço 1:4 (cimento e areia), preparo mecânico com betoneira 400 l, aplicado em áreas secas sobre laje, aderido, acabamento não reforçado, espessura 3cm. af_07/2021</v>
      </c>
      <c r="AA1386" s="107" t="str">
        <f aca="false">IFERROR(VLOOKUP($X1386,'BASE DADOS'!$B$2:$E$16877,4,FALSE()),"-")</f>
        <v>m2</v>
      </c>
      <c r="AB1386" s="120" t="s">
        <v>17003</v>
      </c>
      <c r="AC1386" s="121" t="str">
        <f aca="false">IFERROR(VLOOKUP(AB1386,'ETAPAS ORCAM'!$B$4:$C$58,2,FALSE()),"-")</f>
        <v>B11 – PAVIMENTAÇÃO</v>
      </c>
      <c r="AMH1386" s="85"/>
      <c r="AMI1386" s="85"/>
      <c r="AMJ1386" s="85"/>
    </row>
    <row r="1387" s="84" customFormat="true" ht="42.5" hidden="true" customHeight="false" outlineLevel="1" collapsed="false">
      <c r="A1387" s="69"/>
      <c r="B1387" s="86"/>
      <c r="C1387" s="105" t="str">
        <f aca="false">C1386</f>
        <v>CIOPAC</v>
      </c>
      <c r="D1387" s="106" t="str">
        <f aca="false">D1386</f>
        <v>2º PAV.</v>
      </c>
      <c r="E1387" s="106" t="str">
        <f aca="false">E1386</f>
        <v>CIRCULAÇÃO A= 11,30m2</v>
      </c>
      <c r="F1387" s="107" t="str">
        <f aca="false">F1386</f>
        <v>PISO</v>
      </c>
      <c r="G1387" s="108"/>
      <c r="H1387" s="109"/>
      <c r="I1387" s="110"/>
      <c r="J1387" s="108"/>
      <c r="K1387" s="109"/>
      <c r="L1387" s="110"/>
      <c r="M1387" s="108"/>
      <c r="N1387" s="109"/>
      <c r="O1387" s="110"/>
      <c r="P1387" s="111"/>
      <c r="Q1387" s="112"/>
      <c r="R1387" s="113"/>
      <c r="S1387" s="114"/>
      <c r="T1387" s="115"/>
      <c r="U1387" s="116"/>
      <c r="V1387" s="117"/>
      <c r="W1387" s="118" t="n">
        <f aca="false">W1386</f>
        <v>11.3</v>
      </c>
      <c r="X1387" s="119" t="n">
        <v>104162</v>
      </c>
      <c r="Y1387" s="106" t="str">
        <f aca="false">IFERROR(VLOOKUP($X1387,'BASE DADOS'!$B$2:$E$16877,2,FALSE()),"-")</f>
        <v>SINAPI</v>
      </c>
      <c r="Z1387" s="106" t="str">
        <f aca="false">IFERROR(VLOOKUP($X1387,'BASE DADOS'!$B$2:$E$16877,3,FALSE()),"-")</f>
        <v>Piso em granilite, marmorite ou granitina em ambientes internos, com espessura de 8 mm, incluso mistura em betoneira, colocação das juntas, aplicação do piso, 4 polimentos com politriz, estucamento, selador e cera. af_06/2022</v>
      </c>
      <c r="AA1387" s="107" t="str">
        <f aca="false">IFERROR(VLOOKUP($X1387,'BASE DADOS'!$B$2:$E$16877,4,FALSE()),"-")</f>
        <v>m2</v>
      </c>
      <c r="AB1387" s="120" t="s">
        <v>17003</v>
      </c>
      <c r="AC1387" s="121" t="str">
        <f aca="false">IFERROR(VLOOKUP(AB1387,'ETAPAS ORCAM'!$B$4:$C$58,2,FALSE()),"-")</f>
        <v>B11 – PAVIMENTAÇÃO</v>
      </c>
      <c r="AMH1387" s="85"/>
      <c r="AMI1387" s="85"/>
      <c r="AMJ1387" s="85"/>
    </row>
    <row r="1388" s="84" customFormat="true" ht="12.8" hidden="true" customHeight="false" outlineLevel="1" collapsed="false">
      <c r="A1388" s="69"/>
      <c r="B1388" s="86"/>
      <c r="C1388" s="105" t="str">
        <f aca="false">C1387</f>
        <v>CIOPAC</v>
      </c>
      <c r="D1388" s="106" t="str">
        <f aca="false">D1387</f>
        <v>2º PAV.</v>
      </c>
      <c r="E1388" s="106" t="str">
        <f aca="false">E1387</f>
        <v>CIRCULAÇÃO A= 11,30m2</v>
      </c>
      <c r="F1388" s="107" t="str">
        <f aca="false">F1387</f>
        <v>PISO</v>
      </c>
      <c r="G1388" s="108"/>
      <c r="H1388" s="109"/>
      <c r="I1388" s="110"/>
      <c r="J1388" s="108"/>
      <c r="K1388" s="109"/>
      <c r="L1388" s="110"/>
      <c r="M1388" s="108"/>
      <c r="N1388" s="109"/>
      <c r="O1388" s="110"/>
      <c r="P1388" s="111"/>
      <c r="Q1388" s="112"/>
      <c r="R1388" s="113"/>
      <c r="S1388" s="114"/>
      <c r="T1388" s="115"/>
      <c r="U1388" s="116"/>
      <c r="V1388" s="117"/>
      <c r="W1388" s="118" t="n">
        <f aca="false">W1387</f>
        <v>11.3</v>
      </c>
      <c r="X1388" s="119" t="n">
        <v>2450</v>
      </c>
      <c r="Y1388" s="106" t="str">
        <f aca="false">IFERROR(VLOOKUP($X1388,'BASE DADOS'!$B$2:$E$16877,2,FALSE()),"-")</f>
        <v>ORSE</v>
      </c>
      <c r="Z1388" s="106" t="str">
        <f aca="false">IFERROR(VLOOKUP($X1388,'BASE DADOS'!$B$2:$E$16877,3,FALSE()),"-")</f>
        <v>Limpeza geral</v>
      </c>
      <c r="AA1388" s="107" t="str">
        <f aca="false">IFERROR(VLOOKUP($X1388,'BASE DADOS'!$B$2:$E$16877,4,FALSE()),"-")</f>
        <v>m2</v>
      </c>
      <c r="AB1388" s="120" t="s">
        <v>17004</v>
      </c>
      <c r="AC1388" s="121" t="str">
        <f aca="false">IFERROR(VLOOKUP(AB1388,'ETAPAS ORCAM'!$B$4:$C$58,2,FALSE()),"-")</f>
        <v>B39 – LIMPEZA FINAL</v>
      </c>
      <c r="AMH1388" s="85"/>
      <c r="AMI1388" s="85"/>
      <c r="AMJ1388" s="85"/>
    </row>
    <row r="1389" s="104" customFormat="true" ht="12.8" hidden="true" customHeight="false" outlineLevel="1" collapsed="false">
      <c r="A1389" s="69"/>
      <c r="B1389" s="86"/>
      <c r="C1389" s="87" t="str">
        <f aca="false">C1388</f>
        <v>CIOPAC</v>
      </c>
      <c r="D1389" s="88" t="str">
        <f aca="false">D1388</f>
        <v>2º PAV.</v>
      </c>
      <c r="E1389" s="88" t="str">
        <f aca="false">E1388</f>
        <v>CIRCULAÇÃO A= 11,30m2</v>
      </c>
      <c r="F1389" s="89" t="s">
        <v>16954</v>
      </c>
      <c r="G1389" s="90"/>
      <c r="H1389" s="91"/>
      <c r="I1389" s="92"/>
      <c r="J1389" s="90" t="n">
        <v>16.29</v>
      </c>
      <c r="K1389" s="91"/>
      <c r="L1389" s="92"/>
      <c r="M1389" s="90" t="n">
        <v>3.09</v>
      </c>
      <c r="N1389" s="91"/>
      <c r="O1389" s="92"/>
      <c r="P1389" s="93" t="n">
        <v>-7.14</v>
      </c>
      <c r="Q1389" s="94"/>
      <c r="R1389" s="95"/>
      <c r="S1389" s="96" t="n">
        <f aca="false">IF(G1389&lt;&gt;0,(G1389+P1389),(J1389*M1389)+P1389)</f>
        <v>43.1961</v>
      </c>
      <c r="T1389" s="97" t="n">
        <f aca="false">IF(H1389&lt;&gt;0,(H1389+Q1389),(K1389*N1389)+Q1389)</f>
        <v>0</v>
      </c>
      <c r="U1389" s="98" t="n">
        <f aca="false">IF(I1389&lt;&gt;0,(I1389+R1389),(L1389*O1389)+R1389)</f>
        <v>0</v>
      </c>
      <c r="V1389" s="99" t="n">
        <f aca="false">SUM(S1389:U1389)</f>
        <v>43.1961</v>
      </c>
      <c r="W1389" s="100"/>
      <c r="X1389" s="101"/>
      <c r="Y1389" s="88"/>
      <c r="Z1389" s="88"/>
      <c r="AA1389" s="89"/>
      <c r="AB1389" s="102"/>
      <c r="AC1389" s="103"/>
      <c r="AMH1389" s="85"/>
      <c r="AMI1389" s="85"/>
      <c r="AMJ1389" s="85"/>
    </row>
    <row r="1390" s="84" customFormat="true" ht="26.1" hidden="true" customHeight="false" outlineLevel="1" collapsed="false">
      <c r="A1390" s="69"/>
      <c r="B1390" s="86"/>
      <c r="C1390" s="105" t="str">
        <f aca="false">C1389</f>
        <v>CIOPAC</v>
      </c>
      <c r="D1390" s="106" t="str">
        <f aca="false">D1389</f>
        <v>2º PAV.</v>
      </c>
      <c r="E1390" s="106" t="str">
        <f aca="false">E1389</f>
        <v>CIRCULAÇÃO A= 11,30m2</v>
      </c>
      <c r="F1390" s="107" t="str">
        <f aca="false">F1389</f>
        <v>PAREDE</v>
      </c>
      <c r="G1390" s="108"/>
      <c r="H1390" s="109"/>
      <c r="I1390" s="110"/>
      <c r="J1390" s="108"/>
      <c r="K1390" s="109"/>
      <c r="L1390" s="110"/>
      <c r="M1390" s="108"/>
      <c r="N1390" s="109"/>
      <c r="O1390" s="110"/>
      <c r="P1390" s="111"/>
      <c r="Q1390" s="112"/>
      <c r="R1390" s="113"/>
      <c r="S1390" s="114"/>
      <c r="T1390" s="115"/>
      <c r="U1390" s="116"/>
      <c r="V1390" s="117"/>
      <c r="W1390" s="118" t="n">
        <f aca="false">V1389</f>
        <v>43.1961</v>
      </c>
      <c r="X1390" s="119" t="n">
        <v>87879</v>
      </c>
      <c r="Y1390" s="106" t="str">
        <f aca="false">IFERROR(VLOOKUP($X1390,'BASE DADOS'!$B$2:$E$16877,2,FALSE()),"-")</f>
        <v>SINAPI</v>
      </c>
      <c r="Z1390" s="106" t="str">
        <f aca="false">IFERROR(VLOOKUP($X1390,'BASE DADOS'!$B$2:$E$16877,3,FALSE()),"-")</f>
        <v>Chapisco aplicado em alvenarias e estruturas de concreto internas, com colher de pedreiro.   argamassa traço 1:3 com preparo em betoneira 400l. af_10/2022</v>
      </c>
      <c r="AA1390" s="107" t="str">
        <f aca="false">IFERROR(VLOOKUP($X1390,'BASE DADOS'!$B$2:$E$16877,4,FALSE()),"-")</f>
        <v>m2</v>
      </c>
      <c r="AB1390" s="120" t="s">
        <v>17006</v>
      </c>
      <c r="AC1390" s="121" t="str">
        <f aca="false">IFERROR(VLOOKUP(AB1390,'ETAPAS ORCAM'!$B$4:$C$58,2,FALSE()),"-")</f>
        <v>B08 – REVESTIMENTO INTERNO – PAREDE</v>
      </c>
      <c r="AMH1390" s="85"/>
      <c r="AMI1390" s="85"/>
      <c r="AMJ1390" s="85"/>
    </row>
    <row r="1391" s="84" customFormat="true" ht="34.3" hidden="true" customHeight="false" outlineLevel="1" collapsed="false">
      <c r="A1391" s="69"/>
      <c r="B1391" s="86"/>
      <c r="C1391" s="105" t="str">
        <f aca="false">C1390</f>
        <v>CIOPAC</v>
      </c>
      <c r="D1391" s="106" t="str">
        <f aca="false">D1390</f>
        <v>2º PAV.</v>
      </c>
      <c r="E1391" s="106" t="str">
        <f aca="false">E1390</f>
        <v>CIRCULAÇÃO A= 11,30m2</v>
      </c>
      <c r="F1391" s="107" t="str">
        <f aca="false">F1390</f>
        <v>PAREDE</v>
      </c>
      <c r="G1391" s="108"/>
      <c r="H1391" s="109"/>
      <c r="I1391" s="110"/>
      <c r="J1391" s="108"/>
      <c r="K1391" s="109"/>
      <c r="L1391" s="110"/>
      <c r="M1391" s="108"/>
      <c r="N1391" s="109"/>
      <c r="O1391" s="110"/>
      <c r="P1391" s="111"/>
      <c r="Q1391" s="112"/>
      <c r="R1391" s="113"/>
      <c r="S1391" s="114"/>
      <c r="T1391" s="115"/>
      <c r="U1391" s="116"/>
      <c r="V1391" s="117"/>
      <c r="W1391" s="118" t="n">
        <f aca="false">W1390</f>
        <v>43.1961</v>
      </c>
      <c r="X1391" s="119" t="n">
        <v>87529</v>
      </c>
      <c r="Y1391" s="106" t="str">
        <f aca="false">IFERROR(VLOOKUP($X1391,'BASE DADOS'!$B$2:$E$16877,2,FALSE()),"-")</f>
        <v>SINAPI</v>
      </c>
      <c r="Z1391" s="106" t="str">
        <f aca="false">IFERROR(VLOOKUP($X1391,'BASE DADOS'!$B$2:$E$16877,3,FALSE()),"-")</f>
        <v>Massa única, para recebimento de pintura, em argamassa traço 1:2:8, preparo mecânico com betoneira 400l, aplicada manualmente em faces internas de paredes, espessura de 20mm, com execução de taliscas. af_06/2014</v>
      </c>
      <c r="AA1391" s="107" t="str">
        <f aca="false">IFERROR(VLOOKUP($X1391,'BASE DADOS'!$B$2:$E$16877,4,FALSE()),"-")</f>
        <v>m2</v>
      </c>
      <c r="AB1391" s="120" t="s">
        <v>17006</v>
      </c>
      <c r="AC1391" s="121" t="str">
        <f aca="false">IFERROR(VLOOKUP(AB1391,'ETAPAS ORCAM'!$B$4:$C$58,2,FALSE()),"-")</f>
        <v>B08 – REVESTIMENTO INTERNO – PAREDE</v>
      </c>
      <c r="AMH1391" s="85"/>
      <c r="AMI1391" s="85"/>
      <c r="AMJ1391" s="85"/>
    </row>
    <row r="1392" s="84" customFormat="true" ht="17.9" hidden="true" customHeight="false" outlineLevel="1" collapsed="false">
      <c r="A1392" s="69"/>
      <c r="B1392" s="86"/>
      <c r="C1392" s="105" t="str">
        <f aca="false">C1391</f>
        <v>CIOPAC</v>
      </c>
      <c r="D1392" s="106" t="str">
        <f aca="false">D1391</f>
        <v>2º PAV.</v>
      </c>
      <c r="E1392" s="106" t="str">
        <f aca="false">E1391</f>
        <v>CIRCULAÇÃO A= 11,30m2</v>
      </c>
      <c r="F1392" s="107" t="str">
        <f aca="false">F1391</f>
        <v>PAREDE</v>
      </c>
      <c r="G1392" s="108"/>
      <c r="H1392" s="109"/>
      <c r="I1392" s="110"/>
      <c r="J1392" s="108"/>
      <c r="K1392" s="109"/>
      <c r="L1392" s="110"/>
      <c r="M1392" s="108"/>
      <c r="N1392" s="109"/>
      <c r="O1392" s="110"/>
      <c r="P1392" s="111"/>
      <c r="Q1392" s="112"/>
      <c r="R1392" s="113"/>
      <c r="S1392" s="114"/>
      <c r="T1392" s="115"/>
      <c r="U1392" s="116"/>
      <c r="V1392" s="117"/>
      <c r="W1392" s="118" t="n">
        <f aca="false">W1391</f>
        <v>43.1961</v>
      </c>
      <c r="X1392" s="119" t="n">
        <v>88485</v>
      </c>
      <c r="Y1392" s="106" t="str">
        <f aca="false">IFERROR(VLOOKUP($X1392,'BASE DADOS'!$B$2:$E$16877,2,FALSE()),"-")</f>
        <v>SINAPI</v>
      </c>
      <c r="Z1392" s="106" t="str">
        <f aca="false">IFERROR(VLOOKUP($X1392,'BASE DADOS'!$B$2:$E$16877,3,FALSE()),"-")</f>
        <v>Aplicação de fundo selador acrílico em paredes, uma demão. af_06/2014</v>
      </c>
      <c r="AA1392" s="107" t="str">
        <f aca="false">IFERROR(VLOOKUP($X1392,'BASE DADOS'!$B$2:$E$16877,4,FALSE()),"-")</f>
        <v>m2</v>
      </c>
      <c r="AB1392" s="120" t="s">
        <v>17007</v>
      </c>
      <c r="AC1392" s="121" t="str">
        <f aca="false">IFERROR(VLOOKUP(AB1392,'ETAPAS ORCAM'!$B$4:$C$58,2,FALSE()),"-")</f>
        <v>B14 – PINTURA INTERNA – PAREDE</v>
      </c>
      <c r="AMH1392" s="85"/>
      <c r="AMI1392" s="85"/>
      <c r="AMJ1392" s="85"/>
    </row>
    <row r="1393" s="84" customFormat="true" ht="17.9" hidden="true" customHeight="false" outlineLevel="1" collapsed="false">
      <c r="A1393" s="69"/>
      <c r="B1393" s="86"/>
      <c r="C1393" s="105" t="str">
        <f aca="false">C1392</f>
        <v>CIOPAC</v>
      </c>
      <c r="D1393" s="106" t="str">
        <f aca="false">D1392</f>
        <v>2º PAV.</v>
      </c>
      <c r="E1393" s="106" t="str">
        <f aca="false">E1392</f>
        <v>CIRCULAÇÃO A= 11,30m2</v>
      </c>
      <c r="F1393" s="107" t="str">
        <f aca="false">F1392</f>
        <v>PAREDE</v>
      </c>
      <c r="G1393" s="108"/>
      <c r="H1393" s="109"/>
      <c r="I1393" s="110"/>
      <c r="J1393" s="108"/>
      <c r="K1393" s="109"/>
      <c r="L1393" s="110"/>
      <c r="M1393" s="108"/>
      <c r="N1393" s="109"/>
      <c r="O1393" s="110"/>
      <c r="P1393" s="111"/>
      <c r="Q1393" s="112"/>
      <c r="R1393" s="113"/>
      <c r="S1393" s="114"/>
      <c r="T1393" s="115"/>
      <c r="U1393" s="116"/>
      <c r="V1393" s="117"/>
      <c r="W1393" s="118" t="n">
        <f aca="false">W1392</f>
        <v>43.1961</v>
      </c>
      <c r="X1393" s="119" t="n">
        <v>88497</v>
      </c>
      <c r="Y1393" s="106" t="str">
        <f aca="false">IFERROR(VLOOKUP($X1393,'BASE DADOS'!$B$2:$E$16877,2,FALSE()),"-")</f>
        <v>SINAPI</v>
      </c>
      <c r="Z1393" s="106" t="str">
        <f aca="false">IFERROR(VLOOKUP($X1393,'BASE DADOS'!$B$2:$E$16877,3,FALSE()),"-")</f>
        <v>Aplicação e lixamento de massa látex em paredes, duas demãos. af_06/2014</v>
      </c>
      <c r="AA1393" s="107" t="str">
        <f aca="false">IFERROR(VLOOKUP($X1393,'BASE DADOS'!$B$2:$E$16877,4,FALSE()),"-")</f>
        <v>m2</v>
      </c>
      <c r="AB1393" s="120" t="s">
        <v>17007</v>
      </c>
      <c r="AC1393" s="121" t="str">
        <f aca="false">IFERROR(VLOOKUP(AB1393,'ETAPAS ORCAM'!$B$4:$C$58,2,FALSE()),"-")</f>
        <v>B14 – PINTURA INTERNA – PAREDE</v>
      </c>
      <c r="AMH1393" s="85"/>
      <c r="AMI1393" s="85"/>
      <c r="AMJ1393" s="85"/>
    </row>
    <row r="1394" s="84" customFormat="true" ht="17.9" hidden="true" customHeight="false" outlineLevel="1" collapsed="false">
      <c r="A1394" s="69"/>
      <c r="B1394" s="86"/>
      <c r="C1394" s="105" t="str">
        <f aca="false">C1393</f>
        <v>CIOPAC</v>
      </c>
      <c r="D1394" s="106" t="str">
        <f aca="false">D1393</f>
        <v>2º PAV.</v>
      </c>
      <c r="E1394" s="106" t="str">
        <f aca="false">E1393</f>
        <v>CIRCULAÇÃO A= 11,30m2</v>
      </c>
      <c r="F1394" s="107" t="str">
        <f aca="false">F1393</f>
        <v>PAREDE</v>
      </c>
      <c r="G1394" s="108"/>
      <c r="H1394" s="109"/>
      <c r="I1394" s="110"/>
      <c r="J1394" s="108"/>
      <c r="K1394" s="109"/>
      <c r="L1394" s="110"/>
      <c r="M1394" s="108"/>
      <c r="N1394" s="109"/>
      <c r="O1394" s="110"/>
      <c r="P1394" s="111"/>
      <c r="Q1394" s="112"/>
      <c r="R1394" s="113"/>
      <c r="S1394" s="114"/>
      <c r="T1394" s="115"/>
      <c r="U1394" s="116"/>
      <c r="V1394" s="117"/>
      <c r="W1394" s="118" t="n">
        <f aca="false">W1393</f>
        <v>43.1961</v>
      </c>
      <c r="X1394" s="119" t="n">
        <v>104641</v>
      </c>
      <c r="Y1394" s="106" t="str">
        <f aca="false">IFERROR(VLOOKUP($X1394,'BASE DADOS'!$B$2:$E$16877,2,FALSE()),"-")</f>
        <v>SINAPI</v>
      </c>
      <c r="Z1394" s="106" t="str">
        <f aca="false">IFERROR(VLOOKUP($X1394,'BASE DADOS'!$B$2:$E$16877,3,FALSE()),"-")</f>
        <v>Pintura látex acrílica econômica, aplicação manual em paredes, duas demãos. Af_04/2023</v>
      </c>
      <c r="AA1394" s="107" t="str">
        <f aca="false">IFERROR(VLOOKUP($X1394,'BASE DADOS'!$B$2:$E$16877,4,FALSE()),"-")</f>
        <v>m2</v>
      </c>
      <c r="AB1394" s="120" t="s">
        <v>17007</v>
      </c>
      <c r="AC1394" s="121" t="str">
        <f aca="false">IFERROR(VLOOKUP(AB1394,'ETAPAS ORCAM'!$B$4:$C$58,2,FALSE()),"-")</f>
        <v>B14 – PINTURA INTERNA – PAREDE</v>
      </c>
      <c r="AMH1394" s="85"/>
      <c r="AMI1394" s="85"/>
      <c r="AMJ1394" s="85"/>
    </row>
    <row r="1395" s="104" customFormat="true" ht="12.8" hidden="true" customHeight="false" outlineLevel="1" collapsed="false">
      <c r="A1395" s="69"/>
      <c r="B1395" s="86"/>
      <c r="C1395" s="87" t="str">
        <f aca="false">C1394</f>
        <v>CIOPAC</v>
      </c>
      <c r="D1395" s="88" t="str">
        <f aca="false">D1394</f>
        <v>2º PAV.</v>
      </c>
      <c r="E1395" s="88" t="str">
        <f aca="false">E1394</f>
        <v>CIRCULAÇÃO A= 11,30m2</v>
      </c>
      <c r="F1395" s="89" t="s">
        <v>16955</v>
      </c>
      <c r="G1395" s="90" t="n">
        <f aca="false">G1384</f>
        <v>11.3</v>
      </c>
      <c r="H1395" s="91"/>
      <c r="I1395" s="92"/>
      <c r="J1395" s="90"/>
      <c r="K1395" s="91"/>
      <c r="L1395" s="92"/>
      <c r="M1395" s="90"/>
      <c r="N1395" s="91"/>
      <c r="O1395" s="92"/>
      <c r="P1395" s="93"/>
      <c r="Q1395" s="94"/>
      <c r="R1395" s="95"/>
      <c r="S1395" s="96" t="n">
        <f aca="false">IF(G1395&lt;&gt;0,(G1395+P1395),(J1395*M1395)+P1395)</f>
        <v>11.3</v>
      </c>
      <c r="T1395" s="97" t="n">
        <f aca="false">IF(H1395&lt;&gt;0,(H1395+Q1395),(K1395*N1395)+Q1395)</f>
        <v>0</v>
      </c>
      <c r="U1395" s="98" t="n">
        <f aca="false">IF(I1395&lt;&gt;0,(I1395+R1395),(L1395*O1395)+R1395)</f>
        <v>0</v>
      </c>
      <c r="V1395" s="99" t="n">
        <f aca="false">SUM(S1395:U1395)</f>
        <v>11.3</v>
      </c>
      <c r="W1395" s="100"/>
      <c r="X1395" s="101"/>
      <c r="Y1395" s="88"/>
      <c r="Z1395" s="88"/>
      <c r="AA1395" s="89"/>
      <c r="AB1395" s="102"/>
      <c r="AC1395" s="103"/>
      <c r="AMH1395" s="85"/>
      <c r="AMI1395" s="85"/>
      <c r="AMJ1395" s="85"/>
    </row>
    <row r="1396" s="84" customFormat="true" ht="17.9" hidden="true" customHeight="false" outlineLevel="1" collapsed="false">
      <c r="A1396" s="69"/>
      <c r="B1396" s="86"/>
      <c r="C1396" s="105" t="str">
        <f aca="false">C1395</f>
        <v>CIOPAC</v>
      </c>
      <c r="D1396" s="106" t="str">
        <f aca="false">D1395</f>
        <v>2º PAV.</v>
      </c>
      <c r="E1396" s="106" t="str">
        <f aca="false">E1395</f>
        <v>CIRCULAÇÃO A= 11,30m2</v>
      </c>
      <c r="F1396" s="107" t="str">
        <f aca="false">F1395</f>
        <v>TETO</v>
      </c>
      <c r="G1396" s="108"/>
      <c r="H1396" s="109"/>
      <c r="I1396" s="110"/>
      <c r="J1396" s="108"/>
      <c r="K1396" s="109"/>
      <c r="L1396" s="110"/>
      <c r="M1396" s="108"/>
      <c r="N1396" s="109"/>
      <c r="O1396" s="110"/>
      <c r="P1396" s="111"/>
      <c r="Q1396" s="112"/>
      <c r="R1396" s="113"/>
      <c r="S1396" s="114"/>
      <c r="T1396" s="115"/>
      <c r="U1396" s="116"/>
      <c r="V1396" s="117"/>
      <c r="W1396" s="118" t="n">
        <f aca="false">V1395</f>
        <v>11.3</v>
      </c>
      <c r="X1396" s="119" t="n">
        <v>96114</v>
      </c>
      <c r="Y1396" s="106" t="str">
        <f aca="false">IFERROR(VLOOKUP($X1396,'BASE DADOS'!$B$2:$E$16877,2,FALSE()),"-")</f>
        <v>SINAPI</v>
      </c>
      <c r="Z1396" s="106" t="str">
        <f aca="false">IFERROR(VLOOKUP($X1396,'BASE DADOS'!$B$2:$E$16877,3,FALSE()),"-")</f>
        <v>Forro em drywall, para ambientes comerciais, inclusive estrutura de fixação. af_05/2017_ps</v>
      </c>
      <c r="AA1396" s="107" t="str">
        <f aca="false">IFERROR(VLOOKUP($X1396,'BASE DADOS'!$B$2:$E$16877,4,FALSE()),"-")</f>
        <v>m2</v>
      </c>
      <c r="AB1396" s="120" t="s">
        <v>17018</v>
      </c>
      <c r="AC1396" s="121" t="str">
        <f aca="false">IFERROR(VLOOKUP(AB1396,'ETAPAS ORCAM'!$B$4:$C$58,2,FALSE()),"-")</f>
        <v>B09 – REVESTIMENTO INTERNO – TETO</v>
      </c>
      <c r="AMH1396" s="85"/>
      <c r="AMI1396" s="85"/>
      <c r="AMJ1396" s="85"/>
    </row>
    <row r="1397" s="84" customFormat="true" ht="17.9" hidden="true" customHeight="false" outlineLevel="1" collapsed="false">
      <c r="A1397" s="69"/>
      <c r="B1397" s="86"/>
      <c r="C1397" s="105" t="str">
        <f aca="false">C1396</f>
        <v>CIOPAC</v>
      </c>
      <c r="D1397" s="106" t="str">
        <f aca="false">D1396</f>
        <v>2º PAV.</v>
      </c>
      <c r="E1397" s="106" t="str">
        <f aca="false">E1396</f>
        <v>CIRCULAÇÃO A= 11,30m2</v>
      </c>
      <c r="F1397" s="107" t="str">
        <f aca="false">F1396</f>
        <v>TETO</v>
      </c>
      <c r="G1397" s="108"/>
      <c r="H1397" s="109"/>
      <c r="I1397" s="110"/>
      <c r="J1397" s="108"/>
      <c r="K1397" s="109"/>
      <c r="L1397" s="110"/>
      <c r="M1397" s="108"/>
      <c r="N1397" s="109"/>
      <c r="O1397" s="110"/>
      <c r="P1397" s="111"/>
      <c r="Q1397" s="112"/>
      <c r="R1397" s="113"/>
      <c r="S1397" s="114"/>
      <c r="T1397" s="115"/>
      <c r="U1397" s="116"/>
      <c r="V1397" s="117"/>
      <c r="W1397" s="118" t="n">
        <f aca="false">J1389</f>
        <v>16.29</v>
      </c>
      <c r="X1397" s="119" t="n">
        <v>9082</v>
      </c>
      <c r="Y1397" s="106" t="str">
        <f aca="false">IFERROR(VLOOKUP($X1397,'BASE DADOS'!$B$2:$E$16877,2,FALSE()),"-")</f>
        <v>ORSE</v>
      </c>
      <c r="Z1397" s="106" t="str">
        <f aca="false">IFERROR(VLOOKUP($X1397,'BASE DADOS'!$B$2:$E$16877,3,FALSE()),"-")</f>
        <v>Tabica metálica 3x3cm para forro de gesso (fornecimento e montagem)</v>
      </c>
      <c r="AA1397" s="107" t="str">
        <f aca="false">IFERROR(VLOOKUP($X1397,'BASE DADOS'!$B$2:$E$16877,4,FALSE()),"-")</f>
        <v>m</v>
      </c>
      <c r="AB1397" s="120" t="s">
        <v>17018</v>
      </c>
      <c r="AC1397" s="121" t="str">
        <f aca="false">IFERROR(VLOOKUP(AB1397,'ETAPAS ORCAM'!$B$4:$C$58,2,FALSE()),"-")</f>
        <v>B09 – REVESTIMENTO INTERNO – TETO</v>
      </c>
      <c r="AMH1397" s="85"/>
      <c r="AMI1397" s="85"/>
      <c r="AMJ1397" s="85"/>
    </row>
    <row r="1398" s="84" customFormat="true" ht="17.9" hidden="true" customHeight="false" outlineLevel="1" collapsed="false">
      <c r="A1398" s="69"/>
      <c r="B1398" s="86"/>
      <c r="C1398" s="105" t="str">
        <f aca="false">C1397</f>
        <v>CIOPAC</v>
      </c>
      <c r="D1398" s="106" t="str">
        <f aca="false">D1397</f>
        <v>2º PAV.</v>
      </c>
      <c r="E1398" s="106" t="str">
        <f aca="false">E1397</f>
        <v>CIRCULAÇÃO A= 11,30m2</v>
      </c>
      <c r="F1398" s="107" t="str">
        <f aca="false">F1397</f>
        <v>TETO</v>
      </c>
      <c r="G1398" s="108"/>
      <c r="H1398" s="109"/>
      <c r="I1398" s="110"/>
      <c r="J1398" s="108"/>
      <c r="K1398" s="109"/>
      <c r="L1398" s="110"/>
      <c r="M1398" s="108"/>
      <c r="N1398" s="109"/>
      <c r="O1398" s="110"/>
      <c r="P1398" s="111"/>
      <c r="Q1398" s="112"/>
      <c r="R1398" s="113"/>
      <c r="S1398" s="114"/>
      <c r="T1398" s="115"/>
      <c r="U1398" s="116"/>
      <c r="V1398" s="117"/>
      <c r="W1398" s="118" t="n">
        <f aca="false">W1396</f>
        <v>11.3</v>
      </c>
      <c r="X1398" s="119" t="n">
        <v>88484</v>
      </c>
      <c r="Y1398" s="106" t="str">
        <f aca="false">IFERROR(VLOOKUP($X1398,'BASE DADOS'!$B$2:$E$16877,2,FALSE()),"-")</f>
        <v>SINAPI</v>
      </c>
      <c r="Z1398" s="106" t="str">
        <f aca="false">IFERROR(VLOOKUP($X1398,'BASE DADOS'!$B$2:$E$16877,3,FALSE()),"-")</f>
        <v>Aplicação de fundo selador acrílico em teto, uma demão. af_06/2014</v>
      </c>
      <c r="AA1398" s="107" t="str">
        <f aca="false">IFERROR(VLOOKUP($X1398,'BASE DADOS'!$B$2:$E$16877,4,FALSE()),"-")</f>
        <v>m2</v>
      </c>
      <c r="AB1398" s="120" t="s">
        <v>17008</v>
      </c>
      <c r="AC1398" s="121" t="str">
        <f aca="false">IFERROR(VLOOKUP(AB1398,'ETAPAS ORCAM'!$B$4:$C$58,2,FALSE()),"-")</f>
        <v>B15 – PINTURA INTERNA – TETO</v>
      </c>
      <c r="AMH1398" s="85"/>
      <c r="AMI1398" s="85"/>
      <c r="AMJ1398" s="85"/>
    </row>
    <row r="1399" s="84" customFormat="true" ht="17.9" hidden="true" customHeight="false" outlineLevel="1" collapsed="false">
      <c r="A1399" s="69"/>
      <c r="B1399" s="86"/>
      <c r="C1399" s="105" t="str">
        <f aca="false">C1398</f>
        <v>CIOPAC</v>
      </c>
      <c r="D1399" s="106" t="str">
        <f aca="false">D1398</f>
        <v>2º PAV.</v>
      </c>
      <c r="E1399" s="106" t="str">
        <f aca="false">E1398</f>
        <v>CIRCULAÇÃO A= 11,30m2</v>
      </c>
      <c r="F1399" s="107" t="str">
        <f aca="false">F1398</f>
        <v>TETO</v>
      </c>
      <c r="G1399" s="108"/>
      <c r="H1399" s="109"/>
      <c r="I1399" s="110"/>
      <c r="J1399" s="108"/>
      <c r="K1399" s="109"/>
      <c r="L1399" s="110"/>
      <c r="M1399" s="108"/>
      <c r="N1399" s="109"/>
      <c r="O1399" s="110"/>
      <c r="P1399" s="111"/>
      <c r="Q1399" s="112"/>
      <c r="R1399" s="113"/>
      <c r="S1399" s="114"/>
      <c r="T1399" s="115"/>
      <c r="U1399" s="116"/>
      <c r="V1399" s="117"/>
      <c r="W1399" s="118" t="n">
        <f aca="false">W1397</f>
        <v>16.29</v>
      </c>
      <c r="X1399" s="119" t="n">
        <v>88496</v>
      </c>
      <c r="Y1399" s="106" t="str">
        <f aca="false">IFERROR(VLOOKUP($X1399,'BASE DADOS'!$B$2:$E$16877,2,FALSE()),"-")</f>
        <v>SINAPI</v>
      </c>
      <c r="Z1399" s="106" t="str">
        <f aca="false">IFERROR(VLOOKUP($X1399,'BASE DADOS'!$B$2:$E$16877,3,FALSE()),"-")</f>
        <v>Aplicação e lixamento de massa látex em teto, duas demãos. af_06/2014</v>
      </c>
      <c r="AA1399" s="107" t="str">
        <f aca="false">IFERROR(VLOOKUP($X1399,'BASE DADOS'!$B$2:$E$16877,4,FALSE()),"-")</f>
        <v>m2</v>
      </c>
      <c r="AB1399" s="120" t="s">
        <v>17008</v>
      </c>
      <c r="AC1399" s="121" t="str">
        <f aca="false">IFERROR(VLOOKUP(AB1399,'ETAPAS ORCAM'!$B$4:$C$58,2,FALSE()),"-")</f>
        <v>B15 – PINTURA INTERNA – TETO</v>
      </c>
      <c r="AMH1399" s="85"/>
      <c r="AMI1399" s="85"/>
      <c r="AMJ1399" s="85"/>
    </row>
    <row r="1400" s="84" customFormat="true" ht="17.9" hidden="true" customHeight="false" outlineLevel="1" collapsed="false">
      <c r="A1400" s="69"/>
      <c r="B1400" s="86"/>
      <c r="C1400" s="105" t="str">
        <f aca="false">C1399</f>
        <v>CIOPAC</v>
      </c>
      <c r="D1400" s="106" t="str">
        <f aca="false">D1399</f>
        <v>2º PAV.</v>
      </c>
      <c r="E1400" s="106" t="str">
        <f aca="false">E1399</f>
        <v>CIRCULAÇÃO A= 11,30m2</v>
      </c>
      <c r="F1400" s="107" t="str">
        <f aca="false">F1399</f>
        <v>TETO</v>
      </c>
      <c r="G1400" s="108"/>
      <c r="H1400" s="109"/>
      <c r="I1400" s="110"/>
      <c r="J1400" s="108"/>
      <c r="K1400" s="109"/>
      <c r="L1400" s="110"/>
      <c r="M1400" s="108"/>
      <c r="N1400" s="109"/>
      <c r="O1400" s="110"/>
      <c r="P1400" s="111"/>
      <c r="Q1400" s="112"/>
      <c r="R1400" s="113"/>
      <c r="S1400" s="114"/>
      <c r="T1400" s="115"/>
      <c r="U1400" s="116"/>
      <c r="V1400" s="117"/>
      <c r="W1400" s="118" t="n">
        <f aca="false">W1398</f>
        <v>11.3</v>
      </c>
      <c r="X1400" s="119" t="n">
        <v>104639</v>
      </c>
      <c r="Y1400" s="106" t="str">
        <f aca="false">IFERROR(VLOOKUP($X1400,'BASE DADOS'!$B$2:$E$16877,2,FALSE()),"-")</f>
        <v>SINAPI</v>
      </c>
      <c r="Z1400" s="106" t="str">
        <f aca="false">IFERROR(VLOOKUP($X1400,'BASE DADOS'!$B$2:$E$16877,3,FALSE()),"-")</f>
        <v>Pintura látex acrílica econômica, aplicação manual em teto, duas demãos. Af_04/2023</v>
      </c>
      <c r="AA1400" s="107" t="str">
        <f aca="false">IFERROR(VLOOKUP($X1400,'BASE DADOS'!$B$2:$E$16877,4,FALSE()),"-")</f>
        <v>m2</v>
      </c>
      <c r="AB1400" s="120" t="s">
        <v>17008</v>
      </c>
      <c r="AC1400" s="121" t="str">
        <f aca="false">IFERROR(VLOOKUP(AB1400,'ETAPAS ORCAM'!$B$4:$C$58,2,FALSE()),"-")</f>
        <v>B15 – PINTURA INTERNA – TETO</v>
      </c>
      <c r="AMH1400" s="85"/>
      <c r="AMI1400" s="85"/>
      <c r="AMJ1400" s="85"/>
    </row>
    <row r="1401" s="104" customFormat="true" ht="12.8" hidden="true" customHeight="false" outlineLevel="1" collapsed="false">
      <c r="A1401" s="69"/>
      <c r="B1401" s="86"/>
      <c r="C1401" s="87" t="str">
        <f aca="false">C1400</f>
        <v>CIOPAC</v>
      </c>
      <c r="D1401" s="88" t="str">
        <f aca="false">D1400</f>
        <v>2º PAV.</v>
      </c>
      <c r="E1401" s="88" t="str">
        <f aca="false">E1400</f>
        <v>CIRCULAÇÃO A= 11,30m2</v>
      </c>
      <c r="F1401" s="89" t="s">
        <v>16956</v>
      </c>
      <c r="G1401" s="90" t="n">
        <f aca="false">J1389</f>
        <v>16.29</v>
      </c>
      <c r="H1401" s="91"/>
      <c r="I1401" s="92"/>
      <c r="J1401" s="90"/>
      <c r="K1401" s="91"/>
      <c r="L1401" s="92"/>
      <c r="M1401" s="90"/>
      <c r="N1401" s="91"/>
      <c r="O1401" s="92"/>
      <c r="P1401" s="93" t="n">
        <f aca="false">-1-(0.8*3)</f>
        <v>-3.4</v>
      </c>
      <c r="Q1401" s="94"/>
      <c r="R1401" s="95"/>
      <c r="S1401" s="96" t="n">
        <f aca="false">IF(G1401&lt;&gt;0,(G1401+P1401),(J1401*M1401)+P1401)</f>
        <v>12.89</v>
      </c>
      <c r="T1401" s="97" t="n">
        <f aca="false">IF(H1401&lt;&gt;0,(H1401+Q1401),(K1401*N1401)+Q1401)</f>
        <v>0</v>
      </c>
      <c r="U1401" s="98" t="n">
        <f aca="false">IF(I1401&lt;&gt;0,(I1401+R1401),(L1401*O1401)+R1401)</f>
        <v>0</v>
      </c>
      <c r="V1401" s="99" t="n">
        <f aca="false">SUM(S1401:U1401)</f>
        <v>12.89</v>
      </c>
      <c r="W1401" s="100"/>
      <c r="X1401" s="101"/>
      <c r="Y1401" s="88"/>
      <c r="Z1401" s="88"/>
      <c r="AA1401" s="89"/>
      <c r="AB1401" s="102"/>
      <c r="AC1401" s="103"/>
      <c r="AMH1401" s="85"/>
      <c r="AMI1401" s="85"/>
      <c r="AMJ1401" s="85"/>
    </row>
    <row r="1402" s="84" customFormat="true" ht="12.8" hidden="true" customHeight="false" outlineLevel="1" collapsed="false">
      <c r="A1402" s="69"/>
      <c r="B1402" s="86"/>
      <c r="C1402" s="105" t="str">
        <f aca="false">C1401</f>
        <v>CIOPAC</v>
      </c>
      <c r="D1402" s="106" t="str">
        <f aca="false">D1401</f>
        <v>2º PAV.</v>
      </c>
      <c r="E1402" s="106" t="str">
        <f aca="false">E1401</f>
        <v>CIRCULAÇÃO A= 11,30m2</v>
      </c>
      <c r="F1402" s="107" t="str">
        <f aca="false">F1401</f>
        <v>RODAPÉ</v>
      </c>
      <c r="G1402" s="108"/>
      <c r="H1402" s="109"/>
      <c r="I1402" s="110"/>
      <c r="J1402" s="108"/>
      <c r="K1402" s="109"/>
      <c r="L1402" s="110"/>
      <c r="M1402" s="108"/>
      <c r="N1402" s="109"/>
      <c r="O1402" s="110"/>
      <c r="P1402" s="111"/>
      <c r="Q1402" s="112"/>
      <c r="R1402" s="113"/>
      <c r="S1402" s="114"/>
      <c r="T1402" s="115"/>
      <c r="U1402" s="116"/>
      <c r="V1402" s="117"/>
      <c r="W1402" s="118" t="n">
        <f aca="false">V1401</f>
        <v>12.89</v>
      </c>
      <c r="X1402" s="119" t="n">
        <v>2260</v>
      </c>
      <c r="Y1402" s="106" t="str">
        <f aca="false">IFERROR(VLOOKUP($X1402,'BASE DADOS'!$B$2:$E$16877,2,FALSE()),"-")</f>
        <v>ORSE</v>
      </c>
      <c r="Z1402" s="106" t="str">
        <f aca="false">IFERROR(VLOOKUP($X1402,'BASE DADOS'!$B$2:$E$16877,3,FALSE()),"-")</f>
        <v>Rodapé alta resistência, h = 10 cm</v>
      </c>
      <c r="AA1402" s="107" t="str">
        <f aca="false">IFERROR(VLOOKUP($X1402,'BASE DADOS'!$B$2:$E$16877,4,FALSE()),"-")</f>
        <v>m</v>
      </c>
      <c r="AB1402" s="120" t="s">
        <v>17006</v>
      </c>
      <c r="AC1402" s="121" t="str">
        <f aca="false">IFERROR(VLOOKUP(AB1402,'ETAPAS ORCAM'!$B$4:$C$58,2,FALSE()),"-")</f>
        <v>B08 – REVESTIMENTO INTERNO – PAREDE</v>
      </c>
      <c r="AMH1402" s="85"/>
      <c r="AMI1402" s="85"/>
      <c r="AMJ1402" s="85"/>
    </row>
    <row r="1403" s="84" customFormat="true" ht="12.8" hidden="true" customHeight="false" outlineLevel="1" collapsed="false">
      <c r="A1403" s="69"/>
      <c r="B1403" s="86"/>
      <c r="C1403" s="122"/>
      <c r="D1403" s="123"/>
      <c r="E1403" s="123"/>
      <c r="F1403" s="124"/>
      <c r="G1403" s="125"/>
      <c r="H1403" s="126"/>
      <c r="I1403" s="127"/>
      <c r="J1403" s="125"/>
      <c r="K1403" s="126"/>
      <c r="L1403" s="127"/>
      <c r="M1403" s="125"/>
      <c r="N1403" s="126"/>
      <c r="O1403" s="127"/>
      <c r="P1403" s="128"/>
      <c r="Q1403" s="129"/>
      <c r="R1403" s="130"/>
      <c r="S1403" s="131"/>
      <c r="T1403" s="132"/>
      <c r="U1403" s="133"/>
      <c r="V1403" s="134"/>
      <c r="W1403" s="135"/>
      <c r="X1403" s="136"/>
      <c r="Y1403" s="123"/>
      <c r="Z1403" s="123"/>
      <c r="AA1403" s="124"/>
      <c r="AB1403" s="137"/>
      <c r="AC1403" s="138"/>
      <c r="AMH1403" s="85"/>
      <c r="AMI1403" s="85"/>
      <c r="AMJ1403" s="85"/>
    </row>
    <row r="1404" s="84" customFormat="true" ht="12.8" hidden="true" customHeight="false" outlineLevel="0" collapsed="false">
      <c r="A1404" s="69"/>
      <c r="B1404" s="86"/>
      <c r="C1404" s="139"/>
      <c r="D1404" s="139"/>
      <c r="E1404" s="139"/>
      <c r="F1404" s="139"/>
      <c r="G1404" s="140"/>
      <c r="H1404" s="140"/>
      <c r="I1404" s="140"/>
      <c r="J1404" s="140"/>
      <c r="K1404" s="140"/>
      <c r="L1404" s="140"/>
      <c r="M1404" s="140"/>
      <c r="N1404" s="140"/>
      <c r="O1404" s="140"/>
      <c r="P1404" s="141"/>
      <c r="Q1404" s="141"/>
      <c r="R1404" s="141"/>
      <c r="S1404" s="142"/>
      <c r="T1404" s="142"/>
      <c r="U1404" s="142"/>
      <c r="V1404" s="142"/>
      <c r="W1404" s="143"/>
      <c r="X1404" s="144"/>
      <c r="Y1404" s="139"/>
      <c r="Z1404" s="139"/>
      <c r="AA1404" s="139"/>
      <c r="AB1404" s="145"/>
      <c r="AC1404" s="146"/>
      <c r="AMH1404" s="85"/>
      <c r="AMI1404" s="85"/>
      <c r="AMJ1404" s="85"/>
    </row>
    <row r="1405" s="84" customFormat="true" ht="12.8" hidden="true" customHeight="false" outlineLevel="0" collapsed="false">
      <c r="A1405" s="69"/>
      <c r="B1405" s="70" t="n">
        <v>37289</v>
      </c>
      <c r="C1405" s="155" t="s">
        <v>16978</v>
      </c>
      <c r="D1405" s="156" t="s">
        <v>17063</v>
      </c>
      <c r="E1405" s="156" t="s">
        <v>17019</v>
      </c>
      <c r="F1405" s="157"/>
      <c r="G1405" s="158"/>
      <c r="H1405" s="159"/>
      <c r="I1405" s="160"/>
      <c r="J1405" s="158"/>
      <c r="K1405" s="159"/>
      <c r="L1405" s="160"/>
      <c r="M1405" s="158"/>
      <c r="N1405" s="159"/>
      <c r="O1405" s="160"/>
      <c r="P1405" s="158"/>
      <c r="Q1405" s="159"/>
      <c r="R1405" s="160"/>
      <c r="S1405" s="161"/>
      <c r="T1405" s="162"/>
      <c r="U1405" s="163"/>
      <c r="V1405" s="164"/>
      <c r="W1405" s="165"/>
      <c r="X1405" s="155"/>
      <c r="Y1405" s="156"/>
      <c r="Z1405" s="156"/>
      <c r="AA1405" s="157"/>
      <c r="AB1405" s="166"/>
      <c r="AC1405" s="167"/>
      <c r="AMH1405" s="85"/>
      <c r="AMI1405" s="85"/>
      <c r="AMJ1405" s="85"/>
    </row>
    <row r="1406" s="104" customFormat="true" ht="12.8" hidden="true" customHeight="false" outlineLevel="1" collapsed="false">
      <c r="A1406" s="69"/>
      <c r="B1406" s="86"/>
      <c r="C1406" s="168" t="str">
        <f aca="false">C1405</f>
        <v>CIOPAC</v>
      </c>
      <c r="D1406" s="169" t="str">
        <f aca="false">D1405</f>
        <v>2º PAV.</v>
      </c>
      <c r="E1406" s="169" t="str">
        <f aca="false">E1405</f>
        <v>BWC PNE MASC. A=3,00m2</v>
      </c>
      <c r="F1406" s="170" t="s">
        <v>16953</v>
      </c>
      <c r="G1406" s="171" t="n">
        <v>3</v>
      </c>
      <c r="H1406" s="172"/>
      <c r="I1406" s="173"/>
      <c r="J1406" s="171"/>
      <c r="K1406" s="172"/>
      <c r="L1406" s="173"/>
      <c r="M1406" s="171"/>
      <c r="N1406" s="172"/>
      <c r="O1406" s="173"/>
      <c r="P1406" s="174"/>
      <c r="Q1406" s="175"/>
      <c r="R1406" s="176"/>
      <c r="S1406" s="177" t="n">
        <f aca="false">IF(G1406&lt;&gt;0,(G1406+P1406),(J1406*M1406)+P1406)</f>
        <v>3</v>
      </c>
      <c r="T1406" s="178" t="n">
        <f aca="false">IF(H1406&lt;&gt;0,(H1406+Q1406),(K1406*N1406)+Q1406)</f>
        <v>0</v>
      </c>
      <c r="U1406" s="179" t="n">
        <f aca="false">IF(I1406&lt;&gt;0,(I1406+R1406),(L1406*O1406)+R1406)</f>
        <v>0</v>
      </c>
      <c r="V1406" s="180" t="n">
        <f aca="false">SUM(S1406:U1406)</f>
        <v>3</v>
      </c>
      <c r="W1406" s="181"/>
      <c r="X1406" s="182"/>
      <c r="Y1406" s="169"/>
      <c r="Z1406" s="169"/>
      <c r="AA1406" s="170"/>
      <c r="AB1406" s="183"/>
      <c r="AC1406" s="184"/>
      <c r="AMH1406" s="85"/>
      <c r="AMI1406" s="85"/>
      <c r="AMJ1406" s="85"/>
    </row>
    <row r="1407" s="84" customFormat="true" ht="12.8" hidden="true" customHeight="false" outlineLevel="1" collapsed="false">
      <c r="A1407" s="69"/>
      <c r="B1407" s="86"/>
      <c r="C1407" s="105" t="str">
        <f aca="false">C1406</f>
        <v>CIOPAC</v>
      </c>
      <c r="D1407" s="106" t="str">
        <f aca="false">D1406</f>
        <v>2º PAV.</v>
      </c>
      <c r="E1407" s="106" t="str">
        <f aca="false">E1406</f>
        <v>BWC PNE MASC. A=3,00m2</v>
      </c>
      <c r="F1407" s="107" t="str">
        <f aca="false">F1406</f>
        <v>PISO</v>
      </c>
      <c r="G1407" s="108"/>
      <c r="H1407" s="109"/>
      <c r="I1407" s="110"/>
      <c r="J1407" s="108"/>
      <c r="K1407" s="109"/>
      <c r="L1407" s="110"/>
      <c r="M1407" s="108"/>
      <c r="N1407" s="109"/>
      <c r="O1407" s="110"/>
      <c r="P1407" s="111"/>
      <c r="Q1407" s="112"/>
      <c r="R1407" s="113"/>
      <c r="S1407" s="114"/>
      <c r="T1407" s="115"/>
      <c r="U1407" s="116"/>
      <c r="V1407" s="117"/>
      <c r="W1407" s="118" t="n">
        <f aca="false">V1406</f>
        <v>3</v>
      </c>
      <c r="X1407" s="119" t="n">
        <v>99811</v>
      </c>
      <c r="Y1407" s="106" t="str">
        <f aca="false">IFERROR(VLOOKUP($X1407,'BASE DADOS'!$B$2:$E$16877,2,FALSE()),"-")</f>
        <v>SINAPI</v>
      </c>
      <c r="Z1407" s="106" t="str">
        <f aca="false">IFERROR(VLOOKUP($X1407,'BASE DADOS'!$B$2:$E$16877,3,FALSE()),"-")</f>
        <v>Limpeza de contrapiso com vassoura a seco. af_04/2019</v>
      </c>
      <c r="AA1407" s="107" t="str">
        <f aca="false">IFERROR(VLOOKUP($X1407,'BASE DADOS'!$B$2:$E$16877,4,FALSE()),"-")</f>
        <v>m2</v>
      </c>
      <c r="AB1407" s="120" t="s">
        <v>17003</v>
      </c>
      <c r="AC1407" s="121" t="str">
        <f aca="false">IFERROR(VLOOKUP(AB1407,'ETAPAS ORCAM'!$B$4:$C$58,2,FALSE()),"-")</f>
        <v>B11 – PAVIMENTAÇÃO</v>
      </c>
      <c r="AMH1407" s="85"/>
      <c r="AMI1407" s="85"/>
      <c r="AMJ1407" s="85"/>
    </row>
    <row r="1408" s="84" customFormat="true" ht="34.3" hidden="true" customHeight="false" outlineLevel="1" collapsed="false">
      <c r="A1408" s="69"/>
      <c r="B1408" s="86"/>
      <c r="C1408" s="105" t="str">
        <f aca="false">C1407</f>
        <v>CIOPAC</v>
      </c>
      <c r="D1408" s="106" t="str">
        <f aca="false">D1407</f>
        <v>2º PAV.</v>
      </c>
      <c r="E1408" s="106" t="str">
        <f aca="false">E1407</f>
        <v>BWC PNE MASC. A=3,00m2</v>
      </c>
      <c r="F1408" s="107" t="str">
        <f aca="false">F1407</f>
        <v>PISO</v>
      </c>
      <c r="G1408" s="108"/>
      <c r="H1408" s="109"/>
      <c r="I1408" s="110"/>
      <c r="J1408" s="108"/>
      <c r="K1408" s="109"/>
      <c r="L1408" s="110"/>
      <c r="M1408" s="108"/>
      <c r="N1408" s="109"/>
      <c r="O1408" s="110"/>
      <c r="P1408" s="111"/>
      <c r="Q1408" s="112"/>
      <c r="R1408" s="113"/>
      <c r="S1408" s="114"/>
      <c r="T1408" s="115"/>
      <c r="U1408" s="116"/>
      <c r="V1408" s="117"/>
      <c r="W1408" s="118" t="n">
        <f aca="false">W1407</f>
        <v>3</v>
      </c>
      <c r="X1408" s="119" t="n">
        <v>87745</v>
      </c>
      <c r="Y1408" s="106" t="str">
        <f aca="false">IFERROR(VLOOKUP($X1408,'BASE DADOS'!$B$2:$E$16877,2,FALSE()),"-")</f>
        <v>SINAPI</v>
      </c>
      <c r="Z1408" s="106" t="str">
        <f aca="false">IFERROR(VLOOKUP($X1408,'BASE DADOS'!$B$2:$E$16877,3,FALSE()),"-")</f>
        <v>Contrapiso em argamassa traço 1:4 (cimento e areia), preparo mecânico com betoneira 400 l, aplicado em áreas molhadas sobre laje, aderido, acabamento não reforçado, espessura 3cm. af_07/2021</v>
      </c>
      <c r="AA1408" s="107" t="str">
        <f aca="false">IFERROR(VLOOKUP($X1408,'BASE DADOS'!$B$2:$E$16877,4,FALSE()),"-")</f>
        <v>m2</v>
      </c>
      <c r="AB1408" s="120" t="s">
        <v>17003</v>
      </c>
      <c r="AC1408" s="121" t="str">
        <f aca="false">IFERROR(VLOOKUP(AB1408,'ETAPAS ORCAM'!$B$4:$C$58,2,FALSE()),"-")</f>
        <v>B11 – PAVIMENTAÇÃO</v>
      </c>
      <c r="AMH1408" s="85"/>
      <c r="AMI1408" s="85"/>
      <c r="AMJ1408" s="85"/>
    </row>
    <row r="1409" s="84" customFormat="true" ht="17.9" hidden="true" customHeight="false" outlineLevel="1" collapsed="false">
      <c r="A1409" s="69"/>
      <c r="B1409" s="86"/>
      <c r="C1409" s="105" t="str">
        <f aca="false">C1408</f>
        <v>CIOPAC</v>
      </c>
      <c r="D1409" s="106" t="str">
        <f aca="false">D1408</f>
        <v>2º PAV.</v>
      </c>
      <c r="E1409" s="106" t="str">
        <f aca="false">E1408</f>
        <v>BWC PNE MASC. A=3,00m2</v>
      </c>
      <c r="F1409" s="107" t="str">
        <f aca="false">F1408</f>
        <v>PISO</v>
      </c>
      <c r="G1409" s="108"/>
      <c r="H1409" s="109"/>
      <c r="I1409" s="110"/>
      <c r="J1409" s="108"/>
      <c r="K1409" s="109"/>
      <c r="L1409" s="110"/>
      <c r="M1409" s="108"/>
      <c r="N1409" s="109"/>
      <c r="O1409" s="110"/>
      <c r="P1409" s="111"/>
      <c r="Q1409" s="112"/>
      <c r="R1409" s="113"/>
      <c r="S1409" s="114"/>
      <c r="T1409" s="115"/>
      <c r="U1409" s="116"/>
      <c r="V1409" s="117"/>
      <c r="W1409" s="118" t="n">
        <f aca="false">W1408</f>
        <v>3</v>
      </c>
      <c r="X1409" s="119" t="n">
        <v>98555</v>
      </c>
      <c r="Y1409" s="106" t="str">
        <f aca="false">IFERROR(VLOOKUP($X1409,'BASE DADOS'!$B$2:$E$16877,2,FALSE()),"-")</f>
        <v>SINAPI</v>
      </c>
      <c r="Z1409" s="106" t="str">
        <f aca="false">IFERROR(VLOOKUP($X1409,'BASE DADOS'!$B$2:$E$16877,3,FALSE()),"-")</f>
        <v>Impermeabilização de superfície com argamassa polimérica / membrana acrílica, 3 demãos. af_06/2018</v>
      </c>
      <c r="AA1409" s="107" t="str">
        <f aca="false">IFERROR(VLOOKUP($X1409,'BASE DADOS'!$B$2:$E$16877,4,FALSE()),"-")</f>
        <v>m2</v>
      </c>
      <c r="AB1409" s="120" t="s">
        <v>17013</v>
      </c>
      <c r="AC1409" s="121" t="str">
        <f aca="false">IFERROR(VLOOKUP(AB1409,'ETAPAS ORCAM'!$B$4:$C$58,2,FALSE()),"-")</f>
        <v>B07 – IMPERMEABILIZAÇÃO</v>
      </c>
      <c r="AMH1409" s="85"/>
      <c r="AMI1409" s="85"/>
      <c r="AMJ1409" s="85"/>
    </row>
    <row r="1410" s="84" customFormat="true" ht="34.3" hidden="true" customHeight="false" outlineLevel="1" collapsed="false">
      <c r="A1410" s="69"/>
      <c r="B1410" s="86"/>
      <c r="C1410" s="105" t="str">
        <f aca="false">C1409</f>
        <v>CIOPAC</v>
      </c>
      <c r="D1410" s="106" t="str">
        <f aca="false">D1409</f>
        <v>2º PAV.</v>
      </c>
      <c r="E1410" s="106" t="str">
        <f aca="false">E1409</f>
        <v>BWC PNE MASC. A=3,00m2</v>
      </c>
      <c r="F1410" s="107" t="str">
        <f aca="false">F1409</f>
        <v>PISO</v>
      </c>
      <c r="G1410" s="108"/>
      <c r="H1410" s="109"/>
      <c r="I1410" s="110"/>
      <c r="J1410" s="108"/>
      <c r="K1410" s="109"/>
      <c r="L1410" s="110"/>
      <c r="M1410" s="108"/>
      <c r="N1410" s="109"/>
      <c r="O1410" s="110"/>
      <c r="P1410" s="111"/>
      <c r="Q1410" s="112"/>
      <c r="R1410" s="113"/>
      <c r="S1410" s="114"/>
      <c r="T1410" s="115"/>
      <c r="U1410" s="116"/>
      <c r="V1410" s="117"/>
      <c r="W1410" s="118" t="n">
        <f aca="false">W1409</f>
        <v>3</v>
      </c>
      <c r="X1410" s="119" t="n">
        <v>13397</v>
      </c>
      <c r="Y1410" s="106" t="str">
        <f aca="false">IFERROR(VLOOKUP($X1410,'BASE DADOS'!$B$2:$E$16877,2,FALSE()),"-")</f>
        <v>ORSE</v>
      </c>
      <c r="Z1410" s="106" t="str">
        <f aca="false">IFERROR(VLOOKUP($X1410,'BASE DADOS'!$B$2:$E$16877,3,FALSE()),"-")</f>
        <v>Revestimento cerâmico para piso ou parede, 53 x 53 cm, Arielle, linha logan, cor branca, ou similar, PEI-5, aplicado com argamassa industrializada ac-ii, rejuntado, exclusive regularização de base ou emboço</v>
      </c>
      <c r="AA1410" s="107" t="str">
        <f aca="false">IFERROR(VLOOKUP($X1410,'BASE DADOS'!$B$2:$E$16877,4,FALSE()),"-")</f>
        <v>m2</v>
      </c>
      <c r="AB1410" s="120" t="s">
        <v>17003</v>
      </c>
      <c r="AC1410" s="121" t="str">
        <f aca="false">IFERROR(VLOOKUP(AB1410,'ETAPAS ORCAM'!$B$4:$C$58,2,FALSE()),"-")</f>
        <v>B11 – PAVIMENTAÇÃO</v>
      </c>
      <c r="AMH1410" s="85"/>
      <c r="AMI1410" s="85"/>
      <c r="AMJ1410" s="85"/>
    </row>
    <row r="1411" s="84" customFormat="true" ht="17.9" hidden="true" customHeight="false" outlineLevel="1" collapsed="false">
      <c r="A1411" s="69"/>
      <c r="B1411" s="86"/>
      <c r="C1411" s="105" t="str">
        <f aca="false">C1410</f>
        <v>CIOPAC</v>
      </c>
      <c r="D1411" s="106" t="str">
        <f aca="false">D1410</f>
        <v>2º PAV.</v>
      </c>
      <c r="E1411" s="106" t="str">
        <f aca="false">E1410</f>
        <v>BWC PNE MASC. A=3,00m2</v>
      </c>
      <c r="F1411" s="107" t="str">
        <f aca="false">F1410</f>
        <v>PISO</v>
      </c>
      <c r="G1411" s="108"/>
      <c r="H1411" s="109"/>
      <c r="I1411" s="110"/>
      <c r="J1411" s="108"/>
      <c r="K1411" s="109"/>
      <c r="L1411" s="110"/>
      <c r="M1411" s="108"/>
      <c r="N1411" s="109"/>
      <c r="O1411" s="110"/>
      <c r="P1411" s="111"/>
      <c r="Q1411" s="112"/>
      <c r="R1411" s="113"/>
      <c r="S1411" s="114"/>
      <c r="T1411" s="115"/>
      <c r="U1411" s="116"/>
      <c r="V1411" s="117"/>
      <c r="W1411" s="118" t="n">
        <f aca="false">W1410</f>
        <v>3</v>
      </c>
      <c r="X1411" s="119" t="n">
        <v>99804</v>
      </c>
      <c r="Y1411" s="106" t="str">
        <f aca="false">IFERROR(VLOOKUP($X1411,'BASE DADOS'!$B$2:$E$16877,2,FALSE()),"-")</f>
        <v>SINAPI</v>
      </c>
      <c r="Z1411" s="106" t="str">
        <f aca="false">IFERROR(VLOOKUP($X1411,'BASE DADOS'!$B$2:$E$16877,3,FALSE()),"-")</f>
        <v>Limpeza de piso cerâmico ou porcelanato utilizando detergente neutro e escovação manual. af_04/2019</v>
      </c>
      <c r="AA1411" s="107" t="str">
        <f aca="false">IFERROR(VLOOKUP($X1411,'BASE DADOS'!$B$2:$E$16877,4,FALSE()),"-")</f>
        <v>m2</v>
      </c>
      <c r="AB1411" s="120" t="s">
        <v>17004</v>
      </c>
      <c r="AC1411" s="121" t="str">
        <f aca="false">IFERROR(VLOOKUP(AB1411,'ETAPAS ORCAM'!$B$4:$C$58,2,FALSE()),"-")</f>
        <v>B39 – LIMPEZA FINAL</v>
      </c>
      <c r="AMH1411" s="85"/>
      <c r="AMI1411" s="85"/>
      <c r="AMJ1411" s="85"/>
    </row>
    <row r="1412" s="104" customFormat="true" ht="12.8" hidden="true" customHeight="false" outlineLevel="1" collapsed="false">
      <c r="A1412" s="69"/>
      <c r="B1412" s="86"/>
      <c r="C1412" s="168" t="str">
        <f aca="false">C1410</f>
        <v>CIOPAC</v>
      </c>
      <c r="D1412" s="169" t="str">
        <f aca="false">D1410</f>
        <v>2º PAV.</v>
      </c>
      <c r="E1412" s="169" t="str">
        <f aca="false">E1410</f>
        <v>BWC PNE MASC. A=3,00m2</v>
      </c>
      <c r="F1412" s="170" t="s">
        <v>16954</v>
      </c>
      <c r="G1412" s="171"/>
      <c r="H1412" s="172"/>
      <c r="I1412" s="173"/>
      <c r="J1412" s="171" t="n">
        <v>7</v>
      </c>
      <c r="K1412" s="172"/>
      <c r="L1412" s="173"/>
      <c r="M1412" s="171" t="n">
        <v>3.14</v>
      </c>
      <c r="N1412" s="172"/>
      <c r="O1412" s="173"/>
      <c r="P1412" s="174" t="n">
        <f aca="false">-(1.2*0.6)-(0.8*2.1)</f>
        <v>-2.4</v>
      </c>
      <c r="Q1412" s="175"/>
      <c r="R1412" s="176"/>
      <c r="S1412" s="177" t="n">
        <f aca="false">IF(G1412&lt;&gt;0,(G1412+P1412),(J1412*M1412)+P1412)</f>
        <v>19.58</v>
      </c>
      <c r="T1412" s="178" t="n">
        <f aca="false">IF(H1412&lt;&gt;0,(H1412+Q1412),(K1412*N1412)+Q1412)</f>
        <v>0</v>
      </c>
      <c r="U1412" s="179" t="n">
        <f aca="false">IF(I1412&lt;&gt;0,(I1412+R1412),(L1412*O1412)+R1412)</f>
        <v>0</v>
      </c>
      <c r="V1412" s="180" t="n">
        <f aca="false">SUM(S1412:U1412)</f>
        <v>19.58</v>
      </c>
      <c r="W1412" s="181"/>
      <c r="X1412" s="182"/>
      <c r="Y1412" s="169"/>
      <c r="Z1412" s="169"/>
      <c r="AA1412" s="170"/>
      <c r="AB1412" s="183"/>
      <c r="AC1412" s="184"/>
      <c r="AMH1412" s="85"/>
      <c r="AMI1412" s="85"/>
      <c r="AMJ1412" s="85"/>
    </row>
    <row r="1413" s="84" customFormat="true" ht="26.1" hidden="true" customHeight="false" outlineLevel="1" collapsed="false">
      <c r="A1413" s="69"/>
      <c r="B1413" s="86"/>
      <c r="C1413" s="105" t="str">
        <f aca="false">C1412</f>
        <v>CIOPAC</v>
      </c>
      <c r="D1413" s="106" t="str">
        <f aca="false">D1412</f>
        <v>2º PAV.</v>
      </c>
      <c r="E1413" s="106" t="str">
        <f aca="false">E1412</f>
        <v>BWC PNE MASC. A=3,00m2</v>
      </c>
      <c r="F1413" s="107" t="str">
        <f aca="false">F1412</f>
        <v>PAREDE</v>
      </c>
      <c r="G1413" s="108"/>
      <c r="H1413" s="109"/>
      <c r="I1413" s="110"/>
      <c r="J1413" s="108"/>
      <c r="K1413" s="109"/>
      <c r="L1413" s="110"/>
      <c r="M1413" s="108"/>
      <c r="N1413" s="109"/>
      <c r="O1413" s="110"/>
      <c r="P1413" s="111"/>
      <c r="Q1413" s="112"/>
      <c r="R1413" s="113"/>
      <c r="S1413" s="114"/>
      <c r="T1413" s="115"/>
      <c r="U1413" s="116"/>
      <c r="V1413" s="117"/>
      <c r="W1413" s="118" t="n">
        <f aca="false">V1412</f>
        <v>19.58</v>
      </c>
      <c r="X1413" s="119" t="n">
        <v>87879</v>
      </c>
      <c r="Y1413" s="106" t="str">
        <f aca="false">IFERROR(VLOOKUP($X1413,'BASE DADOS'!$B$2:$E$16877,2,FALSE()),"-")</f>
        <v>SINAPI</v>
      </c>
      <c r="Z1413" s="106" t="str">
        <f aca="false">IFERROR(VLOOKUP($X1413,'BASE DADOS'!$B$2:$E$16877,3,FALSE()),"-")</f>
        <v>Chapisco aplicado em alvenarias e estruturas de concreto internas, com colher de pedreiro.   argamassa traço 1:3 com preparo em betoneira 400l. af_10/2022</v>
      </c>
      <c r="AA1413" s="107" t="str">
        <f aca="false">IFERROR(VLOOKUP($X1413,'BASE DADOS'!$B$2:$E$16877,4,FALSE()),"-")</f>
        <v>m2</v>
      </c>
      <c r="AB1413" s="120" t="s">
        <v>17006</v>
      </c>
      <c r="AC1413" s="121" t="str">
        <f aca="false">IFERROR(VLOOKUP(AB1413,'ETAPAS ORCAM'!$B$4:$C$58,2,FALSE()),"-")</f>
        <v>B08 – REVESTIMENTO INTERNO – PAREDE</v>
      </c>
      <c r="AMH1413" s="85"/>
      <c r="AMI1413" s="85"/>
      <c r="AMJ1413" s="85"/>
    </row>
    <row r="1414" s="84" customFormat="true" ht="42.5" hidden="true" customHeight="false" outlineLevel="1" collapsed="false">
      <c r="A1414" s="69"/>
      <c r="B1414" s="86"/>
      <c r="C1414" s="105" t="str">
        <f aca="false">C1413</f>
        <v>CIOPAC</v>
      </c>
      <c r="D1414" s="106" t="str">
        <f aca="false">D1413</f>
        <v>2º PAV.</v>
      </c>
      <c r="E1414" s="106" t="str">
        <f aca="false">E1413</f>
        <v>BWC PNE MASC. A=3,00m2</v>
      </c>
      <c r="F1414" s="107" t="str">
        <f aca="false">F1413</f>
        <v>PAREDE</v>
      </c>
      <c r="G1414" s="108"/>
      <c r="H1414" s="109"/>
      <c r="I1414" s="110"/>
      <c r="J1414" s="108"/>
      <c r="K1414" s="109"/>
      <c r="L1414" s="110"/>
      <c r="M1414" s="108"/>
      <c r="N1414" s="109"/>
      <c r="O1414" s="110"/>
      <c r="P1414" s="111"/>
      <c r="Q1414" s="112"/>
      <c r="R1414" s="113"/>
      <c r="S1414" s="114"/>
      <c r="T1414" s="115"/>
      <c r="U1414" s="116"/>
      <c r="V1414" s="117"/>
      <c r="W1414" s="118" t="n">
        <f aca="false">W1413</f>
        <v>19.58</v>
      </c>
      <c r="X1414" s="119" t="n">
        <v>87535</v>
      </c>
      <c r="Y1414" s="106" t="str">
        <f aca="false">IFERROR(VLOOKUP($X1414,'BASE DADOS'!$B$2:$E$16877,2,FALSE()),"-")</f>
        <v>SINAPI</v>
      </c>
      <c r="Z1414" s="106" t="str">
        <f aca="false">IFERROR(VLOOKUP($X1414,'BASE DADOS'!$B$2:$E$16877,3,FALSE()),"-")</f>
        <v>Emboço, para recebimento de cerâmica, em argamassa traço 1:2:8, preparo mecânico com betoneira 400l, aplicado manualmente em faces internas de paredes, para ambiente com área  maior que 10m2, espessura de 20mm, com execução de taliscas. af_06/2014</v>
      </c>
      <c r="AA1414" s="107" t="str">
        <f aca="false">IFERROR(VLOOKUP($X1414,'BASE DADOS'!$B$2:$E$16877,4,FALSE()),"-")</f>
        <v>m2</v>
      </c>
      <c r="AB1414" s="120" t="s">
        <v>17006</v>
      </c>
      <c r="AC1414" s="121" t="str">
        <f aca="false">IFERROR(VLOOKUP(AB1414,'ETAPAS ORCAM'!$B$4:$C$58,2,FALSE()),"-")</f>
        <v>B08 – REVESTIMENTO INTERNO – PAREDE</v>
      </c>
      <c r="AMH1414" s="85"/>
      <c r="AMI1414" s="85"/>
      <c r="AMJ1414" s="85"/>
    </row>
    <row r="1415" s="84" customFormat="true" ht="12.8" hidden="true" customHeight="false" outlineLevel="1" collapsed="false">
      <c r="A1415" s="69"/>
      <c r="B1415" s="86"/>
      <c r="C1415" s="105" t="str">
        <f aca="false">C1414</f>
        <v>CIOPAC</v>
      </c>
      <c r="D1415" s="106" t="str">
        <f aca="false">D1414</f>
        <v>2º PAV.</v>
      </c>
      <c r="E1415" s="106" t="str">
        <f aca="false">E1414</f>
        <v>BWC PNE MASC. A=3,00m2</v>
      </c>
      <c r="F1415" s="107" t="str">
        <f aca="false">F1414</f>
        <v>PAREDE</v>
      </c>
      <c r="G1415" s="108"/>
      <c r="H1415" s="109"/>
      <c r="I1415" s="110"/>
      <c r="J1415" s="108"/>
      <c r="K1415" s="109"/>
      <c r="L1415" s="110"/>
      <c r="M1415" s="108"/>
      <c r="N1415" s="109"/>
      <c r="O1415" s="110"/>
      <c r="P1415" s="111"/>
      <c r="Q1415" s="112"/>
      <c r="R1415" s="113"/>
      <c r="S1415" s="114"/>
      <c r="T1415" s="115"/>
      <c r="U1415" s="116"/>
      <c r="V1415" s="117"/>
      <c r="W1415" s="118" t="n">
        <f aca="false">J1412</f>
        <v>7</v>
      </c>
      <c r="X1415" s="119" t="n">
        <v>98559</v>
      </c>
      <c r="Y1415" s="106" t="str">
        <f aca="false">IFERROR(VLOOKUP($X1415,'BASE DADOS'!$B$2:$E$16877,2,FALSE()),"-")</f>
        <v>SINAPI</v>
      </c>
      <c r="Z1415" s="106" t="str">
        <f aca="false">IFERROR(VLOOKUP($X1415,'BASE DADOS'!$B$2:$E$16877,3,FALSE()),"-")</f>
        <v>Tratamento de rodapé com véu de poliéster. af_06/2018</v>
      </c>
      <c r="AA1415" s="107" t="str">
        <f aca="false">IFERROR(VLOOKUP($X1415,'BASE DADOS'!$B$2:$E$16877,4,FALSE()),"-")</f>
        <v>m</v>
      </c>
      <c r="AB1415" s="120" t="s">
        <v>17013</v>
      </c>
      <c r="AC1415" s="121" t="str">
        <f aca="false">IFERROR(VLOOKUP(AB1415,'ETAPAS ORCAM'!$B$4:$C$58,2,FALSE()),"-")</f>
        <v>B07 – IMPERMEABILIZAÇÃO</v>
      </c>
      <c r="AMH1415" s="85"/>
      <c r="AMI1415" s="85"/>
      <c r="AMJ1415" s="85"/>
    </row>
    <row r="1416" s="84" customFormat="true" ht="17.9" hidden="true" customHeight="false" outlineLevel="1" collapsed="false">
      <c r="A1416" s="69"/>
      <c r="B1416" s="86"/>
      <c r="C1416" s="105" t="str">
        <f aca="false">C1415</f>
        <v>CIOPAC</v>
      </c>
      <c r="D1416" s="106" t="str">
        <f aca="false">D1415</f>
        <v>2º PAV.</v>
      </c>
      <c r="E1416" s="106" t="str">
        <f aca="false">E1415</f>
        <v>BWC PNE MASC. A=3,00m2</v>
      </c>
      <c r="F1416" s="107" t="str">
        <f aca="false">F1415</f>
        <v>PAREDE</v>
      </c>
      <c r="G1416" s="108"/>
      <c r="H1416" s="109"/>
      <c r="I1416" s="110"/>
      <c r="J1416" s="108"/>
      <c r="K1416" s="109"/>
      <c r="L1416" s="110"/>
      <c r="M1416" s="108"/>
      <c r="N1416" s="109"/>
      <c r="O1416" s="110"/>
      <c r="P1416" s="111"/>
      <c r="Q1416" s="112"/>
      <c r="R1416" s="113"/>
      <c r="S1416" s="114"/>
      <c r="T1416" s="115"/>
      <c r="U1416" s="116"/>
      <c r="V1416" s="117"/>
      <c r="W1416" s="118" t="n">
        <f aca="false">W1415*0.4</f>
        <v>2.8</v>
      </c>
      <c r="X1416" s="119" t="n">
        <v>98555</v>
      </c>
      <c r="Y1416" s="106" t="str">
        <f aca="false">IFERROR(VLOOKUP($X1416,'BASE DADOS'!$B$2:$E$16877,2,FALSE()),"-")</f>
        <v>SINAPI</v>
      </c>
      <c r="Z1416" s="106" t="str">
        <f aca="false">IFERROR(VLOOKUP($X1416,'BASE DADOS'!$B$2:$E$16877,3,FALSE()),"-")</f>
        <v>Impermeabilização de superfície com argamassa polimérica / membrana acrílica, 3 demãos. af_06/2018</v>
      </c>
      <c r="AA1416" s="107" t="str">
        <f aca="false">IFERROR(VLOOKUP($X1416,'BASE DADOS'!$B$2:$E$16877,4,FALSE()),"-")</f>
        <v>m2</v>
      </c>
      <c r="AB1416" s="120" t="s">
        <v>17013</v>
      </c>
      <c r="AC1416" s="121" t="str">
        <f aca="false">IFERROR(VLOOKUP(AB1416,'ETAPAS ORCAM'!$B$4:$C$58,2,FALSE()),"-")</f>
        <v>B07 – IMPERMEABILIZAÇÃO</v>
      </c>
      <c r="AMH1416" s="85"/>
      <c r="AMI1416" s="85"/>
      <c r="AMJ1416" s="85"/>
    </row>
    <row r="1417" s="84" customFormat="true" ht="34.3" hidden="true" customHeight="false" outlineLevel="1" collapsed="false">
      <c r="A1417" s="69"/>
      <c r="B1417" s="86"/>
      <c r="C1417" s="105" t="str">
        <f aca="false">C1415</f>
        <v>CIOPAC</v>
      </c>
      <c r="D1417" s="106" t="str">
        <f aca="false">D1415</f>
        <v>2º PAV.</v>
      </c>
      <c r="E1417" s="106" t="str">
        <f aca="false">E1415</f>
        <v>BWC PNE MASC. A=3,00m2</v>
      </c>
      <c r="F1417" s="107" t="str">
        <f aca="false">F1415</f>
        <v>PAREDE</v>
      </c>
      <c r="G1417" s="108"/>
      <c r="H1417" s="109"/>
      <c r="I1417" s="110"/>
      <c r="J1417" s="108"/>
      <c r="K1417" s="109"/>
      <c r="L1417" s="110"/>
      <c r="M1417" s="108"/>
      <c r="N1417" s="109"/>
      <c r="O1417" s="110"/>
      <c r="P1417" s="111"/>
      <c r="Q1417" s="112"/>
      <c r="R1417" s="113"/>
      <c r="S1417" s="114"/>
      <c r="T1417" s="115"/>
      <c r="U1417" s="116"/>
      <c r="V1417" s="117"/>
      <c r="W1417" s="118" t="n">
        <f aca="false">W1414</f>
        <v>19.58</v>
      </c>
      <c r="X1417" s="119" t="n">
        <v>11165</v>
      </c>
      <c r="Y1417" s="106" t="str">
        <f aca="false">IFERROR(VLOOKUP($X1417,'BASE DADOS'!$B$2:$E$16877,2,FALSE()),"-")</f>
        <v>ORSE</v>
      </c>
      <c r="Z1417" s="106" t="str">
        <f aca="false">IFERROR(VLOOKUP($X1417,'BASE DADOS'!$B$2:$E$16877,3,FALSE()),"-")</f>
        <v>Revestimento cerâmico para piso ou parede, 37 x 59 cm, Arielle, linha riviera, cor branca ou similar, PEI-3, aplicado com argamassa industrializada ac-ii, rejuntado, exclusive regularização de base ou emboço</v>
      </c>
      <c r="AA1417" s="107" t="str">
        <f aca="false">IFERROR(VLOOKUP($X1417,'BASE DADOS'!$B$2:$E$16877,4,FALSE()),"-")</f>
        <v>m2</v>
      </c>
      <c r="AB1417" s="120" t="s">
        <v>17006</v>
      </c>
      <c r="AC1417" s="121" t="str">
        <f aca="false">IFERROR(VLOOKUP(AB1417,'ETAPAS ORCAM'!$B$4:$C$58,2,FALSE()),"-")</f>
        <v>B08 – REVESTIMENTO INTERNO – PAREDE</v>
      </c>
      <c r="AMH1417" s="85"/>
      <c r="AMI1417" s="85"/>
      <c r="AMJ1417" s="85"/>
    </row>
    <row r="1418" s="84" customFormat="true" ht="17.9" hidden="true" customHeight="false" outlineLevel="1" collapsed="false">
      <c r="A1418" s="69"/>
      <c r="B1418" s="86"/>
      <c r="C1418" s="105" t="str">
        <f aca="false">C1417</f>
        <v>CIOPAC</v>
      </c>
      <c r="D1418" s="106" t="str">
        <f aca="false">D1417</f>
        <v>2º PAV.</v>
      </c>
      <c r="E1418" s="106" t="str">
        <f aca="false">E1417</f>
        <v>BWC PNE MASC. A=3,00m2</v>
      </c>
      <c r="F1418" s="107" t="str">
        <f aca="false">F1417</f>
        <v>PAREDE</v>
      </c>
      <c r="G1418" s="108"/>
      <c r="H1418" s="109"/>
      <c r="I1418" s="110"/>
      <c r="J1418" s="108"/>
      <c r="K1418" s="109"/>
      <c r="L1418" s="110"/>
      <c r="M1418" s="108"/>
      <c r="N1418" s="109"/>
      <c r="O1418" s="110"/>
      <c r="P1418" s="111"/>
      <c r="Q1418" s="112"/>
      <c r="R1418" s="113"/>
      <c r="S1418" s="114"/>
      <c r="T1418" s="115"/>
      <c r="U1418" s="116"/>
      <c r="V1418" s="117"/>
      <c r="W1418" s="118" t="n">
        <f aca="false">W1417</f>
        <v>19.58</v>
      </c>
      <c r="X1418" s="119" t="n">
        <v>99807</v>
      </c>
      <c r="Y1418" s="106" t="str">
        <f aca="false">IFERROR(VLOOKUP($X1418,'BASE DADOS'!$B$2:$E$16877,2,FALSE()),"-")</f>
        <v>SINAPI</v>
      </c>
      <c r="Z1418" s="106" t="str">
        <f aca="false">IFERROR(VLOOKUP($X1418,'BASE DADOS'!$B$2:$E$16877,3,FALSE()),"-")</f>
        <v>Limpeza de revestimento cerâmico em parede utilizando detergente neutro e escovação manual. af_04/2019</v>
      </c>
      <c r="AA1418" s="107" t="str">
        <f aca="false">IFERROR(VLOOKUP($X1418,'BASE DADOS'!$B$2:$E$16877,4,FALSE()),"-")</f>
        <v>m2</v>
      </c>
      <c r="AB1418" s="120" t="s">
        <v>17004</v>
      </c>
      <c r="AC1418" s="121" t="str">
        <f aca="false">IFERROR(VLOOKUP(AB1418,'ETAPAS ORCAM'!$B$4:$C$58,2,FALSE()),"-")</f>
        <v>B39 – LIMPEZA FINAL</v>
      </c>
      <c r="AMH1418" s="85"/>
      <c r="AMI1418" s="85"/>
      <c r="AMJ1418" s="85"/>
    </row>
    <row r="1419" s="104" customFormat="true" ht="12.8" hidden="true" customHeight="false" outlineLevel="1" collapsed="false">
      <c r="A1419" s="69"/>
      <c r="B1419" s="86"/>
      <c r="C1419" s="168" t="str">
        <f aca="false">C1418</f>
        <v>CIOPAC</v>
      </c>
      <c r="D1419" s="169" t="str">
        <f aca="false">D1418</f>
        <v>2º PAV.</v>
      </c>
      <c r="E1419" s="169" t="str">
        <f aca="false">E1418</f>
        <v>BWC PNE MASC. A=3,00m2</v>
      </c>
      <c r="F1419" s="170" t="s">
        <v>16955</v>
      </c>
      <c r="G1419" s="171" t="n">
        <f aca="false">G1406</f>
        <v>3</v>
      </c>
      <c r="H1419" s="172"/>
      <c r="I1419" s="173"/>
      <c r="J1419" s="171"/>
      <c r="K1419" s="172"/>
      <c r="L1419" s="173"/>
      <c r="M1419" s="171"/>
      <c r="N1419" s="172"/>
      <c r="O1419" s="173"/>
      <c r="P1419" s="174"/>
      <c r="Q1419" s="175"/>
      <c r="R1419" s="176"/>
      <c r="S1419" s="177" t="n">
        <f aca="false">IF(G1419&lt;&gt;0,(G1419+P1419),(J1419*M1419)+P1419)</f>
        <v>3</v>
      </c>
      <c r="T1419" s="178" t="n">
        <f aca="false">IF(H1419&lt;&gt;0,(H1419+Q1419),(K1419*N1419)+Q1419)</f>
        <v>0</v>
      </c>
      <c r="U1419" s="179" t="n">
        <f aca="false">IF(I1419&lt;&gt;0,(I1419+R1419),(L1419*O1419)+R1419)</f>
        <v>0</v>
      </c>
      <c r="V1419" s="180" t="n">
        <f aca="false">SUM(S1419:U1419)</f>
        <v>3</v>
      </c>
      <c r="W1419" s="181"/>
      <c r="X1419" s="182"/>
      <c r="Y1419" s="169"/>
      <c r="Z1419" s="169"/>
      <c r="AA1419" s="170"/>
      <c r="AB1419" s="183"/>
      <c r="AC1419" s="184"/>
      <c r="AMH1419" s="85"/>
      <c r="AMI1419" s="85"/>
      <c r="AMJ1419" s="85"/>
    </row>
    <row r="1420" s="84" customFormat="true" ht="17.9" hidden="true" customHeight="false" outlineLevel="1" collapsed="false">
      <c r="A1420" s="69"/>
      <c r="B1420" s="86"/>
      <c r="C1420" s="105" t="str">
        <f aca="false">C1419</f>
        <v>CIOPAC</v>
      </c>
      <c r="D1420" s="106" t="str">
        <f aca="false">D1419</f>
        <v>2º PAV.</v>
      </c>
      <c r="E1420" s="106" t="str">
        <f aca="false">E1419</f>
        <v>BWC PNE MASC. A=3,00m2</v>
      </c>
      <c r="F1420" s="107" t="str">
        <f aca="false">F1419</f>
        <v>TETO</v>
      </c>
      <c r="G1420" s="108"/>
      <c r="H1420" s="109"/>
      <c r="I1420" s="110"/>
      <c r="J1420" s="108"/>
      <c r="K1420" s="109"/>
      <c r="L1420" s="110"/>
      <c r="M1420" s="108"/>
      <c r="N1420" s="109"/>
      <c r="O1420" s="110"/>
      <c r="P1420" s="111"/>
      <c r="Q1420" s="112"/>
      <c r="R1420" s="113"/>
      <c r="S1420" s="114"/>
      <c r="T1420" s="115"/>
      <c r="U1420" s="116"/>
      <c r="V1420" s="117"/>
      <c r="W1420" s="118" t="n">
        <f aca="false">V1419</f>
        <v>3</v>
      </c>
      <c r="X1420" s="119" t="n">
        <v>96114</v>
      </c>
      <c r="Y1420" s="106" t="str">
        <f aca="false">IFERROR(VLOOKUP($X1420,'BASE DADOS'!$B$2:$E$16877,2,FALSE()),"-")</f>
        <v>SINAPI</v>
      </c>
      <c r="Z1420" s="106" t="str">
        <f aca="false">IFERROR(VLOOKUP($X1420,'BASE DADOS'!$B$2:$E$16877,3,FALSE()),"-")</f>
        <v>Forro em drywall, para ambientes comerciais, inclusive estrutura de fixação. af_05/2017_ps</v>
      </c>
      <c r="AA1420" s="107" t="str">
        <f aca="false">IFERROR(VLOOKUP($X1420,'BASE DADOS'!$B$2:$E$16877,4,FALSE()),"-")</f>
        <v>m2</v>
      </c>
      <c r="AB1420" s="120" t="s">
        <v>17018</v>
      </c>
      <c r="AC1420" s="121" t="str">
        <f aca="false">IFERROR(VLOOKUP(AB1420,'ETAPAS ORCAM'!$B$4:$C$58,2,FALSE()),"-")</f>
        <v>B09 – REVESTIMENTO INTERNO – TETO</v>
      </c>
      <c r="AMH1420" s="85"/>
      <c r="AMI1420" s="85"/>
      <c r="AMJ1420" s="85"/>
    </row>
    <row r="1421" s="84" customFormat="true" ht="17.9" hidden="true" customHeight="false" outlineLevel="1" collapsed="false">
      <c r="A1421" s="69"/>
      <c r="B1421" s="86"/>
      <c r="C1421" s="105" t="str">
        <f aca="false">C1420</f>
        <v>CIOPAC</v>
      </c>
      <c r="D1421" s="106" t="str">
        <f aca="false">D1420</f>
        <v>2º PAV.</v>
      </c>
      <c r="E1421" s="106" t="str">
        <f aca="false">E1420</f>
        <v>BWC PNE MASC. A=3,00m2</v>
      </c>
      <c r="F1421" s="107" t="str">
        <f aca="false">F1420</f>
        <v>TETO</v>
      </c>
      <c r="G1421" s="108"/>
      <c r="H1421" s="109"/>
      <c r="I1421" s="110"/>
      <c r="J1421" s="108"/>
      <c r="K1421" s="109"/>
      <c r="L1421" s="110"/>
      <c r="M1421" s="108"/>
      <c r="N1421" s="109"/>
      <c r="O1421" s="110"/>
      <c r="P1421" s="111"/>
      <c r="Q1421" s="112"/>
      <c r="R1421" s="113"/>
      <c r="S1421" s="114"/>
      <c r="T1421" s="115"/>
      <c r="U1421" s="116"/>
      <c r="V1421" s="117"/>
      <c r="W1421" s="118" t="n">
        <f aca="false">J1412</f>
        <v>7</v>
      </c>
      <c r="X1421" s="119" t="n">
        <v>9082</v>
      </c>
      <c r="Y1421" s="106" t="str">
        <f aca="false">IFERROR(VLOOKUP($X1421,'BASE DADOS'!$B$2:$E$16877,2,FALSE()),"-")</f>
        <v>ORSE</v>
      </c>
      <c r="Z1421" s="106" t="str">
        <f aca="false">IFERROR(VLOOKUP($X1421,'BASE DADOS'!$B$2:$E$16877,3,FALSE()),"-")</f>
        <v>Tabica metálica 3x3cm para forro de gesso (fornecimento e montagem)</v>
      </c>
      <c r="AA1421" s="107" t="str">
        <f aca="false">IFERROR(VLOOKUP($X1421,'BASE DADOS'!$B$2:$E$16877,4,FALSE()),"-")</f>
        <v>m</v>
      </c>
      <c r="AB1421" s="120" t="s">
        <v>17018</v>
      </c>
      <c r="AC1421" s="121" t="str">
        <f aca="false">IFERROR(VLOOKUP(AB1421,'ETAPAS ORCAM'!$B$4:$C$58,2,FALSE()),"-")</f>
        <v>B09 – REVESTIMENTO INTERNO – TETO</v>
      </c>
      <c r="AMH1421" s="85"/>
      <c r="AMI1421" s="85"/>
      <c r="AMJ1421" s="85"/>
    </row>
    <row r="1422" s="84" customFormat="true" ht="17.9" hidden="true" customHeight="false" outlineLevel="1" collapsed="false">
      <c r="A1422" s="69"/>
      <c r="B1422" s="86"/>
      <c r="C1422" s="105" t="str">
        <f aca="false">C1421</f>
        <v>CIOPAC</v>
      </c>
      <c r="D1422" s="106" t="str">
        <f aca="false">D1421</f>
        <v>2º PAV.</v>
      </c>
      <c r="E1422" s="106" t="str">
        <f aca="false">E1421</f>
        <v>BWC PNE MASC. A=3,00m2</v>
      </c>
      <c r="F1422" s="107" t="str">
        <f aca="false">F1421</f>
        <v>TETO</v>
      </c>
      <c r="G1422" s="108"/>
      <c r="H1422" s="109"/>
      <c r="I1422" s="110"/>
      <c r="J1422" s="108"/>
      <c r="K1422" s="109"/>
      <c r="L1422" s="110"/>
      <c r="M1422" s="108"/>
      <c r="N1422" s="109"/>
      <c r="O1422" s="110"/>
      <c r="P1422" s="111"/>
      <c r="Q1422" s="112"/>
      <c r="R1422" s="113"/>
      <c r="S1422" s="114"/>
      <c r="T1422" s="115"/>
      <c r="U1422" s="116"/>
      <c r="V1422" s="117"/>
      <c r="W1422" s="118" t="n">
        <f aca="false">W1420</f>
        <v>3</v>
      </c>
      <c r="X1422" s="119" t="n">
        <v>88484</v>
      </c>
      <c r="Y1422" s="106" t="str">
        <f aca="false">IFERROR(VLOOKUP($X1422,'BASE DADOS'!$B$2:$E$16877,2,FALSE()),"-")</f>
        <v>SINAPI</v>
      </c>
      <c r="Z1422" s="106" t="str">
        <f aca="false">IFERROR(VLOOKUP($X1422,'BASE DADOS'!$B$2:$E$16877,3,FALSE()),"-")</f>
        <v>Aplicação de fundo selador acrílico em teto, uma demão. af_06/2014</v>
      </c>
      <c r="AA1422" s="107" t="str">
        <f aca="false">IFERROR(VLOOKUP($X1422,'BASE DADOS'!$B$2:$E$16877,4,FALSE()),"-")</f>
        <v>m2</v>
      </c>
      <c r="AB1422" s="120" t="s">
        <v>17008</v>
      </c>
      <c r="AC1422" s="121" t="str">
        <f aca="false">IFERROR(VLOOKUP(AB1422,'ETAPAS ORCAM'!$B$4:$C$58,2,FALSE()),"-")</f>
        <v>B15 – PINTURA INTERNA – TETO</v>
      </c>
      <c r="AMH1422" s="85"/>
      <c r="AMI1422" s="85"/>
      <c r="AMJ1422" s="85"/>
    </row>
    <row r="1423" s="84" customFormat="true" ht="17.9" hidden="true" customHeight="false" outlineLevel="1" collapsed="false">
      <c r="A1423" s="69"/>
      <c r="B1423" s="86"/>
      <c r="C1423" s="105" t="str">
        <f aca="false">C1422</f>
        <v>CIOPAC</v>
      </c>
      <c r="D1423" s="106" t="str">
        <f aca="false">D1422</f>
        <v>2º PAV.</v>
      </c>
      <c r="E1423" s="106" t="str">
        <f aca="false">E1422</f>
        <v>BWC PNE MASC. A=3,00m2</v>
      </c>
      <c r="F1423" s="107" t="str">
        <f aca="false">F1422</f>
        <v>TETO</v>
      </c>
      <c r="G1423" s="108"/>
      <c r="H1423" s="109"/>
      <c r="I1423" s="110"/>
      <c r="J1423" s="108"/>
      <c r="K1423" s="109"/>
      <c r="L1423" s="110"/>
      <c r="M1423" s="108"/>
      <c r="N1423" s="109"/>
      <c r="O1423" s="110"/>
      <c r="P1423" s="111"/>
      <c r="Q1423" s="112"/>
      <c r="R1423" s="113"/>
      <c r="S1423" s="114"/>
      <c r="T1423" s="115"/>
      <c r="U1423" s="116"/>
      <c r="V1423" s="117"/>
      <c r="W1423" s="118" t="n">
        <f aca="false">W1422</f>
        <v>3</v>
      </c>
      <c r="X1423" s="119" t="n">
        <v>88496</v>
      </c>
      <c r="Y1423" s="106" t="str">
        <f aca="false">IFERROR(VLOOKUP($X1423,'BASE DADOS'!$B$2:$E$16877,2,FALSE()),"-")</f>
        <v>SINAPI</v>
      </c>
      <c r="Z1423" s="106" t="str">
        <f aca="false">IFERROR(VLOOKUP($X1423,'BASE DADOS'!$B$2:$E$16877,3,FALSE()),"-")</f>
        <v>Aplicação e lixamento de massa látex em teto, duas demãos. af_06/2014</v>
      </c>
      <c r="AA1423" s="107" t="str">
        <f aca="false">IFERROR(VLOOKUP($X1423,'BASE DADOS'!$B$2:$E$16877,4,FALSE()),"-")</f>
        <v>m2</v>
      </c>
      <c r="AB1423" s="120" t="s">
        <v>17008</v>
      </c>
      <c r="AC1423" s="121" t="str">
        <f aca="false">IFERROR(VLOOKUP(AB1423,'ETAPAS ORCAM'!$B$4:$C$58,2,FALSE()),"-")</f>
        <v>B15 – PINTURA INTERNA – TETO</v>
      </c>
      <c r="AMH1423" s="85"/>
      <c r="AMI1423" s="85"/>
      <c r="AMJ1423" s="85"/>
    </row>
    <row r="1424" s="84" customFormat="true" ht="17.9" hidden="true" customHeight="false" outlineLevel="1" collapsed="false">
      <c r="A1424" s="69"/>
      <c r="B1424" s="86"/>
      <c r="C1424" s="105" t="str">
        <f aca="false">C1423</f>
        <v>CIOPAC</v>
      </c>
      <c r="D1424" s="106" t="str">
        <f aca="false">D1423</f>
        <v>2º PAV.</v>
      </c>
      <c r="E1424" s="106" t="str">
        <f aca="false">E1423</f>
        <v>BWC PNE MASC. A=3,00m2</v>
      </c>
      <c r="F1424" s="107" t="str">
        <f aca="false">F1423</f>
        <v>TETO</v>
      </c>
      <c r="G1424" s="108"/>
      <c r="H1424" s="109"/>
      <c r="I1424" s="110"/>
      <c r="J1424" s="108"/>
      <c r="K1424" s="109"/>
      <c r="L1424" s="110"/>
      <c r="M1424" s="108"/>
      <c r="N1424" s="109"/>
      <c r="O1424" s="110"/>
      <c r="P1424" s="111"/>
      <c r="Q1424" s="112"/>
      <c r="R1424" s="113"/>
      <c r="S1424" s="114"/>
      <c r="T1424" s="115"/>
      <c r="U1424" s="116"/>
      <c r="V1424" s="117"/>
      <c r="W1424" s="118" t="n">
        <f aca="false">W1423</f>
        <v>3</v>
      </c>
      <c r="X1424" s="119" t="n">
        <v>104639</v>
      </c>
      <c r="Y1424" s="106" t="str">
        <f aca="false">IFERROR(VLOOKUP($X1424,'BASE DADOS'!$B$2:$E$16877,2,FALSE()),"-")</f>
        <v>SINAPI</v>
      </c>
      <c r="Z1424" s="106" t="str">
        <f aca="false">IFERROR(VLOOKUP($X1424,'BASE DADOS'!$B$2:$E$16877,3,FALSE()),"-")</f>
        <v>Pintura látex acrílica econômica, aplicação manual em teto, duas demãos. Af_04/2023</v>
      </c>
      <c r="AA1424" s="107" t="str">
        <f aca="false">IFERROR(VLOOKUP($X1424,'BASE DADOS'!$B$2:$E$16877,4,FALSE()),"-")</f>
        <v>m2</v>
      </c>
      <c r="AB1424" s="120" t="s">
        <v>17008</v>
      </c>
      <c r="AC1424" s="121" t="str">
        <f aca="false">IFERROR(VLOOKUP(AB1424,'ETAPAS ORCAM'!$B$4:$C$58,2,FALSE()),"-")</f>
        <v>B15 – PINTURA INTERNA – TETO</v>
      </c>
      <c r="AMH1424" s="85"/>
      <c r="AMI1424" s="85"/>
      <c r="AMJ1424" s="85"/>
    </row>
    <row r="1425" s="104" customFormat="true" ht="12.8" hidden="true" customHeight="false" outlineLevel="1" collapsed="false">
      <c r="A1425" s="69"/>
      <c r="B1425" s="86"/>
      <c r="C1425" s="168" t="str">
        <f aca="false">C1424</f>
        <v>CIOPAC</v>
      </c>
      <c r="D1425" s="169" t="str">
        <f aca="false">D1424</f>
        <v>2º PAV.</v>
      </c>
      <c r="E1425" s="169" t="str">
        <f aca="false">E1424</f>
        <v>BWC PNE MASC. A=3,00m2</v>
      </c>
      <c r="F1425" s="170" t="s">
        <v>17020</v>
      </c>
      <c r="G1425" s="171" t="n">
        <v>1</v>
      </c>
      <c r="H1425" s="172"/>
      <c r="I1425" s="173"/>
      <c r="J1425" s="171"/>
      <c r="K1425" s="172"/>
      <c r="L1425" s="173"/>
      <c r="M1425" s="171"/>
      <c r="N1425" s="172"/>
      <c r="O1425" s="173"/>
      <c r="P1425" s="174"/>
      <c r="Q1425" s="175"/>
      <c r="R1425" s="176"/>
      <c r="S1425" s="177" t="n">
        <f aca="false">IF(G1425&lt;&gt;0,(G1425+P1425),(J1425*M1425)+P1425)</f>
        <v>1</v>
      </c>
      <c r="T1425" s="178" t="n">
        <f aca="false">IF(H1425&lt;&gt;0,(H1425+Q1425),(K1425*N1425)+Q1425)</f>
        <v>0</v>
      </c>
      <c r="U1425" s="179" t="n">
        <f aca="false">IF(I1425&lt;&gt;0,(I1425+R1425),(L1425*O1425)+R1425)</f>
        <v>0</v>
      </c>
      <c r="V1425" s="180" t="n">
        <f aca="false">SUM(S1425:U1425)</f>
        <v>1</v>
      </c>
      <c r="W1425" s="181"/>
      <c r="X1425" s="182"/>
      <c r="Y1425" s="169"/>
      <c r="Z1425" s="169"/>
      <c r="AA1425" s="170"/>
      <c r="AB1425" s="183"/>
      <c r="AC1425" s="184"/>
      <c r="AMH1425" s="85"/>
      <c r="AMI1425" s="85"/>
      <c r="AMJ1425" s="85"/>
    </row>
    <row r="1426" s="84" customFormat="true" ht="34.3" hidden="true" customHeight="false" outlineLevel="1" collapsed="false">
      <c r="A1426" s="69"/>
      <c r="B1426" s="86"/>
      <c r="C1426" s="105" t="str">
        <f aca="false">C1425</f>
        <v>CIOPAC</v>
      </c>
      <c r="D1426" s="106" t="str">
        <f aca="false">D1425</f>
        <v>2º PAV.</v>
      </c>
      <c r="E1426" s="106" t="str">
        <f aca="false">E1425</f>
        <v>BWC PNE MASC. A=3,00m2</v>
      </c>
      <c r="F1426" s="107" t="str">
        <f aca="false">F1425</f>
        <v>ESQ. MADEIRA</v>
      </c>
      <c r="G1426" s="108"/>
      <c r="H1426" s="109"/>
      <c r="I1426" s="110"/>
      <c r="J1426" s="108"/>
      <c r="K1426" s="109"/>
      <c r="L1426" s="110"/>
      <c r="M1426" s="108"/>
      <c r="N1426" s="109"/>
      <c r="O1426" s="110"/>
      <c r="P1426" s="111"/>
      <c r="Q1426" s="112"/>
      <c r="R1426" s="113"/>
      <c r="S1426" s="114"/>
      <c r="T1426" s="115"/>
      <c r="U1426" s="116"/>
      <c r="V1426" s="117"/>
      <c r="W1426" s="118" t="n">
        <v>1</v>
      </c>
      <c r="X1426" s="119" t="n">
        <v>13417</v>
      </c>
      <c r="Y1426" s="106" t="str">
        <f aca="false">IFERROR(VLOOKUP($X1426,'BASE DADOS'!$B$2:$E$16877,2,FALSE()),"-")</f>
        <v>ORSE</v>
      </c>
      <c r="Z1426" s="106" t="str">
        <f aca="false">IFERROR(VLOOKUP($X1426,'BASE DADOS'!$B$2:$E$16877,3,FALSE()),"-")</f>
        <v>Porta em madeira compensada (canela), lisa, semi-ôca, 0.80 x 2.10 m, para sanitário de deficiente físico (inclusive batente, ferragens, fechadura, suporte e chapa de alumínio e=1mm)</v>
      </c>
      <c r="AA1426" s="107" t="str">
        <f aca="false">IFERROR(VLOOKUP($X1426,'BASE DADOS'!$B$2:$E$16877,4,FALSE()),"-")</f>
        <v>un</v>
      </c>
      <c r="AB1426" s="120" t="s">
        <v>17009</v>
      </c>
      <c r="AC1426" s="121" t="str">
        <f aca="false">IFERROR(VLOOKUP(AB1426,'ETAPAS ORCAM'!$B$4:$C$58,2,FALSE()),"-")</f>
        <v>B12 – ESQUADRIAS</v>
      </c>
      <c r="AMH1426" s="85"/>
      <c r="AMI1426" s="85"/>
      <c r="AMJ1426" s="85"/>
    </row>
    <row r="1427" s="84" customFormat="true" ht="26.1" hidden="true" customHeight="false" outlineLevel="1" collapsed="false">
      <c r="A1427" s="69"/>
      <c r="B1427" s="86"/>
      <c r="C1427" s="105" t="str">
        <f aca="false">C1426</f>
        <v>CIOPAC</v>
      </c>
      <c r="D1427" s="106" t="str">
        <f aca="false">D1426</f>
        <v>2º PAV.</v>
      </c>
      <c r="E1427" s="106" t="str">
        <f aca="false">E1426</f>
        <v>BWC PNE MASC. A=3,00m2</v>
      </c>
      <c r="F1427" s="107" t="str">
        <f aca="false">F1426</f>
        <v>ESQ. MADEIRA</v>
      </c>
      <c r="G1427" s="108"/>
      <c r="H1427" s="109"/>
      <c r="I1427" s="110"/>
      <c r="J1427" s="108"/>
      <c r="K1427" s="109"/>
      <c r="L1427" s="110"/>
      <c r="M1427" s="108"/>
      <c r="N1427" s="109"/>
      <c r="O1427" s="110"/>
      <c r="P1427" s="111"/>
      <c r="Q1427" s="112"/>
      <c r="R1427" s="113"/>
      <c r="S1427" s="114"/>
      <c r="T1427" s="115"/>
      <c r="U1427" s="116"/>
      <c r="V1427" s="117"/>
      <c r="W1427" s="118" t="n">
        <f aca="false">(0.8*2.1)*3</f>
        <v>5.04</v>
      </c>
      <c r="X1427" s="119" t="n">
        <v>2309</v>
      </c>
      <c r="Y1427" s="106" t="str">
        <f aca="false">IFERROR(VLOOKUP($X1427,'BASE DADOS'!$B$2:$E$16877,2,FALSE()),"-")</f>
        <v>ORSE</v>
      </c>
      <c r="Z1427" s="106" t="str">
        <f aca="false">IFERROR(VLOOKUP($X1427,'BASE DADOS'!$B$2:$E$16877,3,FALSE()),"-")</f>
        <v>Pintura sobre superfícies de madeira com aplicação de 01 demão de fundo sintético nivelador, 01 demão de massa a óleo e 02 demãos de tinta esmalte</v>
      </c>
      <c r="AA1427" s="107" t="str">
        <f aca="false">IFERROR(VLOOKUP($X1427,'BASE DADOS'!$B$2:$E$16877,4,FALSE()),"-")</f>
        <v>m2</v>
      </c>
      <c r="AB1427" s="120" t="s">
        <v>17021</v>
      </c>
      <c r="AC1427" s="121" t="str">
        <f aca="false">IFERROR(VLOOKUP(AB1427,'ETAPAS ORCAM'!$B$4:$C$58,2,FALSE()),"-")</f>
        <v>B16 – PINTURA – ESQ. MADEIRA</v>
      </c>
      <c r="AMH1427" s="85"/>
      <c r="AMI1427" s="85"/>
      <c r="AMJ1427" s="85"/>
    </row>
    <row r="1428" s="84" customFormat="true" ht="12.8" hidden="true" customHeight="false" outlineLevel="1" collapsed="false">
      <c r="A1428" s="69"/>
      <c r="B1428" s="86"/>
      <c r="C1428" s="105" t="str">
        <f aca="false">C1427</f>
        <v>CIOPAC</v>
      </c>
      <c r="D1428" s="106" t="str">
        <f aca="false">D1427</f>
        <v>2º PAV.</v>
      </c>
      <c r="E1428" s="106" t="str">
        <f aca="false">E1427</f>
        <v>BWC PNE MASC. A=3,00m2</v>
      </c>
      <c r="F1428" s="107" t="str">
        <f aca="false">F1427</f>
        <v>ESQ. MADEIRA</v>
      </c>
      <c r="G1428" s="108"/>
      <c r="H1428" s="109"/>
      <c r="I1428" s="110"/>
      <c r="J1428" s="108"/>
      <c r="K1428" s="109"/>
      <c r="L1428" s="110"/>
      <c r="M1428" s="108"/>
      <c r="N1428" s="109"/>
      <c r="O1428" s="110"/>
      <c r="P1428" s="111"/>
      <c r="Q1428" s="112"/>
      <c r="R1428" s="113"/>
      <c r="S1428" s="114"/>
      <c r="T1428" s="115"/>
      <c r="U1428" s="116"/>
      <c r="V1428" s="117"/>
      <c r="W1428" s="118" t="n">
        <v>0.85</v>
      </c>
      <c r="X1428" s="119" t="n">
        <v>2266</v>
      </c>
      <c r="Y1428" s="106" t="str">
        <f aca="false">IFERROR(VLOOKUP($X1428,'BASE DADOS'!$B$2:$E$16877,2,FALSE()),"-")</f>
        <v>ORSE</v>
      </c>
      <c r="Z1428" s="106" t="str">
        <f aca="false">IFERROR(VLOOKUP($X1428,'BASE DADOS'!$B$2:$E$16877,3,FALSE()),"-")</f>
        <v>Soleira em granito cinza andorinha, l = 15 cm, e = 2 cm</v>
      </c>
      <c r="AA1428" s="107" t="str">
        <f aca="false">IFERROR(VLOOKUP($X1428,'BASE DADOS'!$B$2:$E$16877,4,FALSE()),"-")</f>
        <v>m</v>
      </c>
      <c r="AB1428" s="120" t="s">
        <v>17003</v>
      </c>
      <c r="AC1428" s="121" t="str">
        <f aca="false">IFERROR(VLOOKUP(AB1428,'ETAPAS ORCAM'!$B$4:$C$58,2,FALSE()),"-")</f>
        <v>B11 – PAVIMENTAÇÃO</v>
      </c>
      <c r="AMH1428" s="85"/>
      <c r="AMI1428" s="85"/>
      <c r="AMJ1428" s="85"/>
    </row>
    <row r="1429" s="104" customFormat="true" ht="12.8" hidden="true" customHeight="false" outlineLevel="1" collapsed="false">
      <c r="A1429" s="69"/>
      <c r="B1429" s="86"/>
      <c r="C1429" s="168" t="str">
        <f aca="false">C1424</f>
        <v>CIOPAC</v>
      </c>
      <c r="D1429" s="169" t="str">
        <f aca="false">D1424</f>
        <v>2º PAV.</v>
      </c>
      <c r="E1429" s="169" t="str">
        <f aca="false">E1424</f>
        <v>BWC PNE MASC. A=3,00m2</v>
      </c>
      <c r="F1429" s="170" t="s">
        <v>17022</v>
      </c>
      <c r="G1429" s="171"/>
      <c r="H1429" s="172"/>
      <c r="I1429" s="173"/>
      <c r="J1429" s="171" t="n">
        <v>1</v>
      </c>
      <c r="K1429" s="172"/>
      <c r="L1429" s="173"/>
      <c r="M1429" s="171" t="n">
        <v>0.6</v>
      </c>
      <c r="N1429" s="172"/>
      <c r="O1429" s="173"/>
      <c r="P1429" s="174"/>
      <c r="Q1429" s="175"/>
      <c r="R1429" s="176"/>
      <c r="S1429" s="177" t="n">
        <f aca="false">IF(G1429&lt;&gt;0,(G1429+P1429),(J1429*M1429)+P1429)</f>
        <v>0.6</v>
      </c>
      <c r="T1429" s="178" t="n">
        <f aca="false">IF(H1429&lt;&gt;0,(H1429+Q1429),(K1429*N1429)+Q1429)</f>
        <v>0</v>
      </c>
      <c r="U1429" s="179" t="n">
        <f aca="false">IF(I1429&lt;&gt;0,(I1429+R1429),(L1429*O1429)+R1429)</f>
        <v>0</v>
      </c>
      <c r="V1429" s="180" t="n">
        <f aca="false">SUM(S1429:U1429)</f>
        <v>0.6</v>
      </c>
      <c r="W1429" s="181"/>
      <c r="X1429" s="182"/>
      <c r="Y1429" s="169"/>
      <c r="Z1429" s="169"/>
      <c r="AA1429" s="170"/>
      <c r="AB1429" s="183"/>
      <c r="AC1429" s="184"/>
      <c r="AMH1429" s="85"/>
      <c r="AMI1429" s="85"/>
      <c r="AMJ1429" s="85"/>
    </row>
    <row r="1430" s="84" customFormat="true" ht="26.1" hidden="true" customHeight="false" outlineLevel="1" collapsed="false">
      <c r="A1430" s="69"/>
      <c r="B1430" s="86"/>
      <c r="C1430" s="105" t="str">
        <f aca="false">C1429</f>
        <v>CIOPAC</v>
      </c>
      <c r="D1430" s="106" t="str">
        <f aca="false">D1429</f>
        <v>2º PAV.</v>
      </c>
      <c r="E1430" s="106" t="str">
        <f aca="false">E1429</f>
        <v>BWC PNE MASC. A=3,00m2</v>
      </c>
      <c r="F1430" s="107" t="str">
        <f aca="false">F1429</f>
        <v>ESQ. ALUMÍNIO</v>
      </c>
      <c r="G1430" s="108"/>
      <c r="H1430" s="109"/>
      <c r="I1430" s="110"/>
      <c r="J1430" s="108"/>
      <c r="K1430" s="109"/>
      <c r="L1430" s="110"/>
      <c r="M1430" s="108"/>
      <c r="N1430" s="109"/>
      <c r="O1430" s="110"/>
      <c r="P1430" s="111"/>
      <c r="Q1430" s="112"/>
      <c r="R1430" s="113"/>
      <c r="S1430" s="114"/>
      <c r="T1430" s="115"/>
      <c r="U1430" s="116"/>
      <c r="V1430" s="117"/>
      <c r="W1430" s="118" t="n">
        <v>0.6</v>
      </c>
      <c r="X1430" s="119" t="n">
        <v>94569</v>
      </c>
      <c r="Y1430" s="106" t="str">
        <f aca="false">IFERROR(VLOOKUP($X1430,'BASE DADOS'!$B$2:$E$16877,2,FALSE()),"-")</f>
        <v>SINAPI</v>
      </c>
      <c r="Z1430" s="106" t="str">
        <f aca="false">IFERROR(VLOOKUP($X1430,'BASE DADOS'!$B$2:$E$16877,3,FALSE()),"-")</f>
        <v>Janela de alumínio tipo maxim-ar, com vidros, batente e ferragens. exclusive alizar, acabamento e contramarco. fornecimento e instalação. af_12/2019</v>
      </c>
      <c r="AA1430" s="107" t="str">
        <f aca="false">IFERROR(VLOOKUP($X1430,'BASE DADOS'!$B$2:$E$16877,4,FALSE()),"-")</f>
        <v>m2</v>
      </c>
      <c r="AB1430" s="120" t="s">
        <v>17009</v>
      </c>
      <c r="AC1430" s="121" t="str">
        <f aca="false">IFERROR(VLOOKUP(AB1430,'ETAPAS ORCAM'!$B$4:$C$58,2,FALSE()),"-")</f>
        <v>B12 – ESQUADRIAS</v>
      </c>
      <c r="AMH1430" s="85"/>
      <c r="AMI1430" s="85"/>
      <c r="AMJ1430" s="85"/>
    </row>
    <row r="1431" s="84" customFormat="true" ht="17.9" hidden="true" customHeight="false" outlineLevel="1" collapsed="false">
      <c r="A1431" s="69"/>
      <c r="B1431" s="86"/>
      <c r="C1431" s="105" t="str">
        <f aca="false">C1430</f>
        <v>CIOPAC</v>
      </c>
      <c r="D1431" s="106" t="str">
        <f aca="false">D1430</f>
        <v>2º PAV.</v>
      </c>
      <c r="E1431" s="106" t="str">
        <f aca="false">E1430</f>
        <v>BWC PNE MASC. A=3,00m2</v>
      </c>
      <c r="F1431" s="107" t="str">
        <f aca="false">F1430</f>
        <v>ESQ. ALUMÍNIO</v>
      </c>
      <c r="G1431" s="108"/>
      <c r="H1431" s="109"/>
      <c r="I1431" s="110"/>
      <c r="J1431" s="108"/>
      <c r="K1431" s="109"/>
      <c r="L1431" s="110"/>
      <c r="M1431" s="108"/>
      <c r="N1431" s="109"/>
      <c r="O1431" s="110"/>
      <c r="P1431" s="111"/>
      <c r="Q1431" s="112"/>
      <c r="R1431" s="113"/>
      <c r="S1431" s="114"/>
      <c r="T1431" s="115"/>
      <c r="U1431" s="116"/>
      <c r="V1431" s="117"/>
      <c r="W1431" s="118" t="n">
        <f aca="false">+W1430*2</f>
        <v>1.2</v>
      </c>
      <c r="X1431" s="119" t="n">
        <v>99821</v>
      </c>
      <c r="Y1431" s="106" t="str">
        <f aca="false">IFERROR(VLOOKUP($X1431,'BASE DADOS'!$B$2:$E$16877,2,FALSE()),"-")</f>
        <v>SINAPI</v>
      </c>
      <c r="Z1431" s="106" t="str">
        <f aca="false">IFERROR(VLOOKUP($X1431,'BASE DADOS'!$B$2:$E$16877,3,FALSE()),"-")</f>
        <v>Limpeza de janela de vidro com caixilho em aço/alumínio/pvc. af_04/2019</v>
      </c>
      <c r="AA1431" s="107" t="str">
        <f aca="false">IFERROR(VLOOKUP($X1431,'BASE DADOS'!$B$2:$E$16877,4,FALSE()),"-")</f>
        <v>m2</v>
      </c>
      <c r="AB1431" s="120" t="s">
        <v>17004</v>
      </c>
      <c r="AC1431" s="121" t="str">
        <f aca="false">IFERROR(VLOOKUP(AB1431,'ETAPAS ORCAM'!$B$4:$C$58,2,FALSE()),"-")</f>
        <v>B39 – LIMPEZA FINAL</v>
      </c>
      <c r="AMH1431" s="85"/>
      <c r="AMI1431" s="85"/>
      <c r="AMJ1431" s="85"/>
    </row>
    <row r="1432" s="84" customFormat="true" ht="12.8" hidden="true" customHeight="false" outlineLevel="1" collapsed="false">
      <c r="A1432" s="69"/>
      <c r="B1432" s="86"/>
      <c r="C1432" s="105" t="str">
        <f aca="false">C1431</f>
        <v>CIOPAC</v>
      </c>
      <c r="D1432" s="106" t="str">
        <f aca="false">D1431</f>
        <v>2º PAV.</v>
      </c>
      <c r="E1432" s="106" t="str">
        <f aca="false">E1431</f>
        <v>BWC PNE MASC. A=3,00m2</v>
      </c>
      <c r="F1432" s="107" t="str">
        <f aca="false">F1431</f>
        <v>ESQ. ALUMÍNIO</v>
      </c>
      <c r="G1432" s="108"/>
      <c r="H1432" s="109"/>
      <c r="I1432" s="110"/>
      <c r="J1432" s="108"/>
      <c r="K1432" s="109"/>
      <c r="L1432" s="110"/>
      <c r="M1432" s="108"/>
      <c r="N1432" s="109"/>
      <c r="O1432" s="110"/>
      <c r="P1432" s="111"/>
      <c r="Q1432" s="112"/>
      <c r="R1432" s="113"/>
      <c r="S1432" s="114"/>
      <c r="T1432" s="115"/>
      <c r="U1432" s="116"/>
      <c r="V1432" s="117"/>
      <c r="W1432" s="118" t="n">
        <v>1.05</v>
      </c>
      <c r="X1432" s="119" t="n">
        <v>1989</v>
      </c>
      <c r="Y1432" s="106" t="str">
        <f aca="false">IFERROR(VLOOKUP($X1432,'BASE DADOS'!$B$2:$E$16877,2,FALSE()),"-")</f>
        <v>ORSE</v>
      </c>
      <c r="Z1432" s="106" t="str">
        <f aca="false">IFERROR(VLOOKUP($X1432,'BASE DADOS'!$B$2:$E$16877,3,FALSE()),"-")</f>
        <v>Peitoril granito cinza polido, c/ largura = 22 cm, esp = 2 cm</v>
      </c>
      <c r="AA1432" s="107" t="str">
        <f aca="false">IFERROR(VLOOKUP($X1432,'BASE DADOS'!$B$2:$E$16877,4,FALSE()),"-")</f>
        <v>m</v>
      </c>
      <c r="AB1432" s="120" t="s">
        <v>17006</v>
      </c>
      <c r="AC1432" s="121" t="str">
        <f aca="false">IFERROR(VLOOKUP(AB1432,'ETAPAS ORCAM'!$B$4:$C$58,2,FALSE()),"-")</f>
        <v>B08 – REVESTIMENTO INTERNO – PAREDE</v>
      </c>
      <c r="AMH1432" s="85"/>
      <c r="AMI1432" s="85"/>
      <c r="AMJ1432" s="85"/>
    </row>
    <row r="1433" s="104" customFormat="true" ht="26.1" hidden="true" customHeight="false" outlineLevel="1" collapsed="false">
      <c r="A1433" s="69"/>
      <c r="B1433" s="86"/>
      <c r="C1433" s="168" t="str">
        <f aca="false">C1424</f>
        <v>CIOPAC</v>
      </c>
      <c r="D1433" s="169" t="str">
        <f aca="false">D1424</f>
        <v>2º PAV.</v>
      </c>
      <c r="E1433" s="169" t="str">
        <f aca="false">E1424</f>
        <v>BWC PNE MASC. A=3,00m2</v>
      </c>
      <c r="F1433" s="170" t="s">
        <v>16966</v>
      </c>
      <c r="G1433" s="171" t="n">
        <v>1</v>
      </c>
      <c r="H1433" s="172"/>
      <c r="I1433" s="173"/>
      <c r="J1433" s="171"/>
      <c r="K1433" s="172"/>
      <c r="L1433" s="173"/>
      <c r="M1433" s="171"/>
      <c r="N1433" s="172"/>
      <c r="O1433" s="173"/>
      <c r="P1433" s="174"/>
      <c r="Q1433" s="175"/>
      <c r="R1433" s="176"/>
      <c r="S1433" s="177" t="n">
        <f aca="false">IF(G1433&lt;&gt;0,(G1433+P1433),(J1433*M1433)+P1433)</f>
        <v>1</v>
      </c>
      <c r="T1433" s="178" t="n">
        <f aca="false">IF(H1433&lt;&gt;0,(H1433+Q1433),(K1433*N1433)+Q1433)</f>
        <v>0</v>
      </c>
      <c r="U1433" s="179" t="n">
        <f aca="false">IF(I1433&lt;&gt;0,(I1433+R1433),(L1433*O1433)+R1433)</f>
        <v>0</v>
      </c>
      <c r="V1433" s="180" t="n">
        <f aca="false">SUM(S1433:U1433)</f>
        <v>1</v>
      </c>
      <c r="W1433" s="181"/>
      <c r="X1433" s="182"/>
      <c r="Y1433" s="169"/>
      <c r="Z1433" s="169"/>
      <c r="AA1433" s="170"/>
      <c r="AB1433" s="183"/>
      <c r="AC1433" s="184"/>
      <c r="AMH1433" s="85"/>
      <c r="AMI1433" s="85"/>
      <c r="AMJ1433" s="85"/>
    </row>
    <row r="1434" s="84" customFormat="true" ht="34.3" hidden="true" customHeight="false" outlineLevel="1" collapsed="false">
      <c r="A1434" s="69"/>
      <c r="B1434" s="86"/>
      <c r="C1434" s="105" t="str">
        <f aca="false">C1433</f>
        <v>CIOPAC</v>
      </c>
      <c r="D1434" s="106" t="str">
        <f aca="false">D1433</f>
        <v>2º PAV.</v>
      </c>
      <c r="E1434" s="106" t="str">
        <f aca="false">E1433</f>
        <v>BWC PNE MASC. A=3,00m2</v>
      </c>
      <c r="F1434" s="107" t="str">
        <f aca="false">F1433</f>
        <v>BANCADAS, LOUÇAS E METAIS</v>
      </c>
      <c r="G1434" s="108"/>
      <c r="H1434" s="109"/>
      <c r="I1434" s="110"/>
      <c r="J1434" s="108"/>
      <c r="K1434" s="109"/>
      <c r="L1434" s="110"/>
      <c r="M1434" s="108"/>
      <c r="N1434" s="109"/>
      <c r="O1434" s="110"/>
      <c r="P1434" s="111"/>
      <c r="Q1434" s="112"/>
      <c r="R1434" s="113"/>
      <c r="S1434" s="114"/>
      <c r="T1434" s="115"/>
      <c r="U1434" s="116"/>
      <c r="V1434" s="117"/>
      <c r="W1434" s="118" t="n">
        <v>1</v>
      </c>
      <c r="X1434" s="119" t="n">
        <v>7759</v>
      </c>
      <c r="Y1434" s="106" t="str">
        <f aca="false">IFERROR(VLOOKUP($X1434,'BASE DADOS'!$B$2:$E$16877,2,FALSE()),"-")</f>
        <v>ORSE</v>
      </c>
      <c r="Z1434" s="106" t="str">
        <f aca="false">IFERROR(VLOOKUP($X1434,'BASE DADOS'!$B$2:$E$16877,3,FALSE()),"-")</f>
        <v>Lavatório louça (Deca-Linha Vogue Plus Conforto, ref L-510 ou similar) com coluna suspensa, (Deca, Linha Vogue Plus Conforto, ref. C-510 ou similar), c/ sifão cromado, válvula cromada, engate cromado, exclusive torneira</v>
      </c>
      <c r="AA1434" s="107" t="str">
        <f aca="false">IFERROR(VLOOKUP($X1434,'BASE DADOS'!$B$2:$E$16877,4,FALSE()),"-")</f>
        <v>un</v>
      </c>
      <c r="AB1434" s="120" t="s">
        <v>17023</v>
      </c>
      <c r="AC1434" s="121" t="str">
        <f aca="false">IFERROR(VLOOKUP(AB1434,'ETAPAS ORCAM'!$B$4:$C$58,2,FALSE()),"-")</f>
        <v>B24 – BANCADAS, LOUÇAS, METAIS SANITÁRIOS E DIVISÓRIAS DE GRANITO</v>
      </c>
      <c r="AMH1434" s="85"/>
      <c r="AMI1434" s="85"/>
      <c r="AMJ1434" s="85"/>
    </row>
    <row r="1435" s="84" customFormat="true" ht="17.9" hidden="true" customHeight="false" outlineLevel="1" collapsed="false">
      <c r="A1435" s="69"/>
      <c r="B1435" s="86"/>
      <c r="C1435" s="105" t="str">
        <f aca="false">C1434</f>
        <v>CIOPAC</v>
      </c>
      <c r="D1435" s="106" t="str">
        <f aca="false">D1434</f>
        <v>2º PAV.</v>
      </c>
      <c r="E1435" s="106" t="str">
        <f aca="false">E1434</f>
        <v>BWC PNE MASC. A=3,00m2</v>
      </c>
      <c r="F1435" s="107" t="str">
        <f aca="false">F1434</f>
        <v>BANCADAS, LOUÇAS E METAIS</v>
      </c>
      <c r="G1435" s="108"/>
      <c r="H1435" s="109"/>
      <c r="I1435" s="110"/>
      <c r="J1435" s="108"/>
      <c r="K1435" s="109"/>
      <c r="L1435" s="110"/>
      <c r="M1435" s="108"/>
      <c r="N1435" s="109"/>
      <c r="O1435" s="110"/>
      <c r="P1435" s="111"/>
      <c r="Q1435" s="112"/>
      <c r="R1435" s="113"/>
      <c r="S1435" s="114"/>
      <c r="T1435" s="115"/>
      <c r="U1435" s="116"/>
      <c r="V1435" s="117"/>
      <c r="W1435" s="118" t="n">
        <v>1</v>
      </c>
      <c r="X1435" s="119" t="n">
        <v>9676</v>
      </c>
      <c r="Y1435" s="106" t="str">
        <f aca="false">IFERROR(VLOOKUP($X1435,'BASE DADOS'!$B$2:$E$16877,2,FALSE()),"-")</f>
        <v>ORSE</v>
      </c>
      <c r="Z1435" s="106" t="str">
        <f aca="false">IFERROR(VLOOKUP($X1435,'BASE DADOS'!$B$2:$E$16877,3,FALSE()),"-")</f>
        <v>Torneira de mesa com fechamento automático, linha Decamatic Eco, ref.1173.C, DECA ou similar</v>
      </c>
      <c r="AA1435" s="107" t="str">
        <f aca="false">IFERROR(VLOOKUP($X1435,'BASE DADOS'!$B$2:$E$16877,4,FALSE()),"-")</f>
        <v>un</v>
      </c>
      <c r="AB1435" s="120" t="s">
        <v>17023</v>
      </c>
      <c r="AC1435" s="121" t="str">
        <f aca="false">IFERROR(VLOOKUP(AB1435,'ETAPAS ORCAM'!$B$4:$C$58,2,FALSE()),"-")</f>
        <v>B24 – BANCADAS, LOUÇAS, METAIS SANITÁRIOS E DIVISÓRIAS DE GRANITO</v>
      </c>
      <c r="AMH1435" s="85"/>
      <c r="AMI1435" s="85"/>
      <c r="AMJ1435" s="85"/>
    </row>
    <row r="1436" s="84" customFormat="true" ht="26.1" hidden="true" customHeight="false" outlineLevel="1" collapsed="false">
      <c r="A1436" s="69"/>
      <c r="B1436" s="86"/>
      <c r="C1436" s="105" t="str">
        <f aca="false">C1435</f>
        <v>CIOPAC</v>
      </c>
      <c r="D1436" s="106" t="str">
        <f aca="false">D1435</f>
        <v>2º PAV.</v>
      </c>
      <c r="E1436" s="106" t="str">
        <f aca="false">E1435</f>
        <v>BWC PNE MASC. A=3,00m2</v>
      </c>
      <c r="F1436" s="107" t="str">
        <f aca="false">F1435</f>
        <v>BANCADAS, LOUÇAS E METAIS</v>
      </c>
      <c r="G1436" s="108"/>
      <c r="H1436" s="109"/>
      <c r="I1436" s="110"/>
      <c r="J1436" s="108"/>
      <c r="K1436" s="109"/>
      <c r="L1436" s="110"/>
      <c r="M1436" s="108"/>
      <c r="N1436" s="109"/>
      <c r="O1436" s="110"/>
      <c r="P1436" s="111"/>
      <c r="Q1436" s="112"/>
      <c r="R1436" s="113"/>
      <c r="S1436" s="114"/>
      <c r="T1436" s="115"/>
      <c r="U1436" s="116"/>
      <c r="V1436" s="117"/>
      <c r="W1436" s="118" t="n">
        <v>1</v>
      </c>
      <c r="X1436" s="119" t="n">
        <v>12099</v>
      </c>
      <c r="Y1436" s="106" t="str">
        <f aca="false">IFERROR(VLOOKUP($X1436,'BASE DADOS'!$B$2:$E$16877,2,FALSE()),"-")</f>
        <v>ORSE</v>
      </c>
      <c r="Z1436" s="106" t="str">
        <f aca="false">IFERROR(VLOOKUP($X1436,'BASE DADOS'!$B$2:$E$16877,3,FALSE()),"-")</f>
        <v>Vaso sanitário com caixa de descarga acoplada, linha vogue plus conforto, sem abertura frontal P.515.17, DECA ou similar</v>
      </c>
      <c r="AA1436" s="107" t="str">
        <f aca="false">IFERROR(VLOOKUP($X1436,'BASE DADOS'!$B$2:$E$16877,4,FALSE()),"-")</f>
        <v>un</v>
      </c>
      <c r="AB1436" s="120" t="s">
        <v>17023</v>
      </c>
      <c r="AC1436" s="121" t="str">
        <f aca="false">IFERROR(VLOOKUP(AB1436,'ETAPAS ORCAM'!$B$4:$C$58,2,FALSE()),"-")</f>
        <v>B24 – BANCADAS, LOUÇAS, METAIS SANITÁRIOS E DIVISÓRIAS DE GRANITO</v>
      </c>
      <c r="AMH1436" s="85"/>
      <c r="AMI1436" s="85"/>
      <c r="AMJ1436" s="85"/>
    </row>
    <row r="1437" s="84" customFormat="true" ht="17.9" hidden="true" customHeight="false" outlineLevel="1" collapsed="false">
      <c r="A1437" s="69"/>
      <c r="B1437" s="86"/>
      <c r="C1437" s="105" t="str">
        <f aca="false">C1436</f>
        <v>CIOPAC</v>
      </c>
      <c r="D1437" s="106" t="str">
        <f aca="false">D1436</f>
        <v>2º PAV.</v>
      </c>
      <c r="E1437" s="106" t="str">
        <f aca="false">E1436</f>
        <v>BWC PNE MASC. A=3,00m2</v>
      </c>
      <c r="F1437" s="107" t="str">
        <f aca="false">F1436</f>
        <v>BANCADAS, LOUÇAS E METAIS</v>
      </c>
      <c r="G1437" s="108"/>
      <c r="H1437" s="109"/>
      <c r="I1437" s="110"/>
      <c r="J1437" s="108"/>
      <c r="K1437" s="109"/>
      <c r="L1437" s="110"/>
      <c r="M1437" s="108"/>
      <c r="N1437" s="109"/>
      <c r="O1437" s="110"/>
      <c r="P1437" s="111"/>
      <c r="Q1437" s="112"/>
      <c r="R1437" s="113"/>
      <c r="S1437" s="114"/>
      <c r="T1437" s="115"/>
      <c r="U1437" s="116"/>
      <c r="V1437" s="117"/>
      <c r="W1437" s="118" t="n">
        <v>1</v>
      </c>
      <c r="X1437" s="119" t="n">
        <v>9502</v>
      </c>
      <c r="Y1437" s="106" t="str">
        <f aca="false">IFERROR(VLOOKUP($X1437,'BASE DADOS'!$B$2:$E$16877,2,FALSE()),"-")</f>
        <v>ORSE</v>
      </c>
      <c r="Z1437" s="106" t="str">
        <f aca="false">IFERROR(VLOOKUP($X1437,'BASE DADOS'!$B$2:$E$16877,3,FALSE()),"-")</f>
        <v>Ducha higiênica com registro, linha Link, ref. 1984.C.ACT. LNK, da DECA ou similar</v>
      </c>
      <c r="AA1437" s="107" t="str">
        <f aca="false">IFERROR(VLOOKUP($X1437,'BASE DADOS'!$B$2:$E$16877,4,FALSE()),"-")</f>
        <v>un</v>
      </c>
      <c r="AB1437" s="120" t="s">
        <v>17023</v>
      </c>
      <c r="AC1437" s="121" t="str">
        <f aca="false">IFERROR(VLOOKUP(AB1437,'ETAPAS ORCAM'!$B$4:$C$58,2,FALSE()),"-")</f>
        <v>B24 – BANCADAS, LOUÇAS, METAIS SANITÁRIOS E DIVISÓRIAS DE GRANITO</v>
      </c>
      <c r="AMH1437" s="85"/>
      <c r="AMI1437" s="85"/>
      <c r="AMJ1437" s="85"/>
    </row>
    <row r="1438" s="84" customFormat="true" ht="17.9" hidden="true" customHeight="false" outlineLevel="1" collapsed="false">
      <c r="A1438" s="69"/>
      <c r="B1438" s="86"/>
      <c r="C1438" s="105" t="str">
        <f aca="false">C1437</f>
        <v>CIOPAC</v>
      </c>
      <c r="D1438" s="106" t="str">
        <f aca="false">D1437</f>
        <v>2º PAV.</v>
      </c>
      <c r="E1438" s="106" t="str">
        <f aca="false">E1437</f>
        <v>BWC PNE MASC. A=3,00m2</v>
      </c>
      <c r="F1438" s="107" t="str">
        <f aca="false">F1437</f>
        <v>BANCADAS, LOUÇAS E METAIS</v>
      </c>
      <c r="G1438" s="108"/>
      <c r="H1438" s="109"/>
      <c r="I1438" s="110"/>
      <c r="J1438" s="108"/>
      <c r="K1438" s="109"/>
      <c r="L1438" s="110"/>
      <c r="M1438" s="108"/>
      <c r="N1438" s="109"/>
      <c r="O1438" s="110"/>
      <c r="P1438" s="111"/>
      <c r="Q1438" s="112"/>
      <c r="R1438" s="113"/>
      <c r="S1438" s="114"/>
      <c r="T1438" s="115"/>
      <c r="U1438" s="116"/>
      <c r="V1438" s="117"/>
      <c r="W1438" s="118" t="n">
        <v>1</v>
      </c>
      <c r="X1438" s="119" t="n">
        <v>8436</v>
      </c>
      <c r="Y1438" s="106" t="str">
        <f aca="false">IFERROR(VLOOKUP($X1438,'BASE DADOS'!$B$2:$E$16877,2,FALSE()),"-")</f>
        <v>ORSE</v>
      </c>
      <c r="Z1438" s="106" t="str">
        <f aca="false">IFERROR(VLOOKUP($X1438,'BASE DADOS'!$B$2:$E$16877,3,FALSE()),"-")</f>
        <v>Acabamento para registro 1/2", 3/4" e 1" (PQ), ref. 4900 - C43, da Deca ou similar</v>
      </c>
      <c r="AA1438" s="107" t="str">
        <f aca="false">IFERROR(VLOOKUP($X1438,'BASE DADOS'!$B$2:$E$16877,4,FALSE()),"-")</f>
        <v>un</v>
      </c>
      <c r="AB1438" s="120" t="s">
        <v>17023</v>
      </c>
      <c r="AC1438" s="121" t="str">
        <f aca="false">IFERROR(VLOOKUP(AB1438,'ETAPAS ORCAM'!$B$4:$C$58,2,FALSE()),"-")</f>
        <v>B24 – BANCADAS, LOUÇAS, METAIS SANITÁRIOS E DIVISÓRIAS DE GRANITO</v>
      </c>
      <c r="AMH1438" s="85"/>
      <c r="AMI1438" s="85"/>
      <c r="AMJ1438" s="85"/>
    </row>
    <row r="1439" s="84" customFormat="true" ht="26.1" hidden="true" customHeight="false" outlineLevel="1" collapsed="false">
      <c r="A1439" s="69"/>
      <c r="B1439" s="86"/>
      <c r="C1439" s="105" t="str">
        <f aca="false">C1438</f>
        <v>CIOPAC</v>
      </c>
      <c r="D1439" s="106" t="str">
        <f aca="false">D1438</f>
        <v>2º PAV.</v>
      </c>
      <c r="E1439" s="106" t="str">
        <f aca="false">E1438</f>
        <v>BWC PNE MASC. A=3,00m2</v>
      </c>
      <c r="F1439" s="107" t="str">
        <f aca="false">F1438</f>
        <v>BANCADAS, LOUÇAS E METAIS</v>
      </c>
      <c r="G1439" s="108"/>
      <c r="H1439" s="109"/>
      <c r="I1439" s="110"/>
      <c r="J1439" s="108"/>
      <c r="K1439" s="109"/>
      <c r="L1439" s="110"/>
      <c r="M1439" s="108"/>
      <c r="N1439" s="109"/>
      <c r="O1439" s="110"/>
      <c r="P1439" s="111"/>
      <c r="Q1439" s="112"/>
      <c r="R1439" s="113"/>
      <c r="S1439" s="114"/>
      <c r="T1439" s="115"/>
      <c r="U1439" s="116"/>
      <c r="V1439" s="117"/>
      <c r="W1439" s="118" t="n">
        <v>1</v>
      </c>
      <c r="X1439" s="119" t="n">
        <v>100868</v>
      </c>
      <c r="Y1439" s="106" t="str">
        <f aca="false">IFERROR(VLOOKUP($X1439,'BASE DADOS'!$B$2:$E$16877,2,FALSE()),"-")</f>
        <v>SINAPI</v>
      </c>
      <c r="Z1439" s="106" t="str">
        <f aca="false">IFERROR(VLOOKUP($X1439,'BASE DADOS'!$B$2:$E$16877,3,FALSE()),"-")</f>
        <v>Barra de apoio reta, em aco inox polido, comprimento 80 cm,  fixada na parede - fornecimento e instalação. af_01/2020</v>
      </c>
      <c r="AA1439" s="107" t="str">
        <f aca="false">IFERROR(VLOOKUP($X1439,'BASE DADOS'!$B$2:$E$16877,4,FALSE()),"-")</f>
        <v>un</v>
      </c>
      <c r="AB1439" s="120" t="s">
        <v>17023</v>
      </c>
      <c r="AC1439" s="121" t="str">
        <f aca="false">IFERROR(VLOOKUP(AB1439,'ETAPAS ORCAM'!$B$4:$C$58,2,FALSE()),"-")</f>
        <v>B24 – BANCADAS, LOUÇAS, METAIS SANITÁRIOS E DIVISÓRIAS DE GRANITO</v>
      </c>
      <c r="AMH1439" s="85"/>
      <c r="AMI1439" s="85"/>
      <c r="AMJ1439" s="85"/>
    </row>
    <row r="1440" s="84" customFormat="true" ht="26.1" hidden="true" customHeight="false" outlineLevel="1" collapsed="false">
      <c r="A1440" s="69"/>
      <c r="B1440" s="86"/>
      <c r="C1440" s="105" t="str">
        <f aca="false">C1439</f>
        <v>CIOPAC</v>
      </c>
      <c r="D1440" s="106" t="str">
        <f aca="false">D1439</f>
        <v>2º PAV.</v>
      </c>
      <c r="E1440" s="106" t="str">
        <f aca="false">E1439</f>
        <v>BWC PNE MASC. A=3,00m2</v>
      </c>
      <c r="F1440" s="107" t="str">
        <f aca="false">F1439</f>
        <v>BANCADAS, LOUÇAS E METAIS</v>
      </c>
      <c r="G1440" s="108"/>
      <c r="H1440" s="109"/>
      <c r="I1440" s="110"/>
      <c r="J1440" s="108"/>
      <c r="K1440" s="109"/>
      <c r="L1440" s="110"/>
      <c r="M1440" s="108"/>
      <c r="N1440" s="109"/>
      <c r="O1440" s="110"/>
      <c r="P1440" s="111"/>
      <c r="Q1440" s="112"/>
      <c r="R1440" s="113"/>
      <c r="S1440" s="114"/>
      <c r="T1440" s="115"/>
      <c r="U1440" s="116"/>
      <c r="V1440" s="117"/>
      <c r="W1440" s="118" t="n">
        <v>1</v>
      </c>
      <c r="X1440" s="119" t="n">
        <v>100867</v>
      </c>
      <c r="Y1440" s="106" t="str">
        <f aca="false">IFERROR(VLOOKUP($X1440,'BASE DADOS'!$B$2:$E$16877,2,FALSE()),"-")</f>
        <v>SINAPI</v>
      </c>
      <c r="Z1440" s="106" t="str">
        <f aca="false">IFERROR(VLOOKUP($X1440,'BASE DADOS'!$B$2:$E$16877,3,FALSE()),"-")</f>
        <v>Barra de apoio reta, em aco inox polido, comprimento 70 cm,  fixada na parede - fornecimento e instalação. af_01/2020</v>
      </c>
      <c r="AA1440" s="107" t="str">
        <f aca="false">IFERROR(VLOOKUP($X1440,'BASE DADOS'!$B$2:$E$16877,4,FALSE()),"-")</f>
        <v>un</v>
      </c>
      <c r="AB1440" s="120" t="s">
        <v>17023</v>
      </c>
      <c r="AC1440" s="121" t="str">
        <f aca="false">IFERROR(VLOOKUP(AB1440,'ETAPAS ORCAM'!$B$4:$C$58,2,FALSE()),"-")</f>
        <v>B24 – BANCADAS, LOUÇAS, METAIS SANITÁRIOS E DIVISÓRIAS DE GRANITO</v>
      </c>
      <c r="AMH1440" s="85"/>
      <c r="AMI1440" s="85"/>
      <c r="AMJ1440" s="85"/>
    </row>
    <row r="1441" s="84" customFormat="true" ht="26.1" hidden="true" customHeight="false" outlineLevel="1" collapsed="false">
      <c r="A1441" s="69"/>
      <c r="B1441" s="86"/>
      <c r="C1441" s="105" t="str">
        <f aca="false">C1440</f>
        <v>CIOPAC</v>
      </c>
      <c r="D1441" s="106" t="str">
        <f aca="false">D1440</f>
        <v>2º PAV.</v>
      </c>
      <c r="E1441" s="106" t="str">
        <f aca="false">E1440</f>
        <v>BWC PNE MASC. A=3,00m2</v>
      </c>
      <c r="F1441" s="107" t="str">
        <f aca="false">F1440</f>
        <v>BANCADAS, LOUÇAS E METAIS</v>
      </c>
      <c r="G1441" s="108"/>
      <c r="H1441" s="109"/>
      <c r="I1441" s="110"/>
      <c r="J1441" s="108"/>
      <c r="K1441" s="109"/>
      <c r="L1441" s="110"/>
      <c r="M1441" s="108"/>
      <c r="N1441" s="109"/>
      <c r="O1441" s="110"/>
      <c r="P1441" s="111"/>
      <c r="Q1441" s="112"/>
      <c r="R1441" s="113"/>
      <c r="S1441" s="114"/>
      <c r="T1441" s="115"/>
      <c r="U1441" s="116"/>
      <c r="V1441" s="117"/>
      <c r="W1441" s="118" t="n">
        <v>1</v>
      </c>
      <c r="X1441" s="119" t="n">
        <v>100866</v>
      </c>
      <c r="Y1441" s="106" t="str">
        <f aca="false">IFERROR(VLOOKUP($X1441,'BASE DADOS'!$B$2:$E$16877,2,FALSE()),"-")</f>
        <v>SINAPI</v>
      </c>
      <c r="Z1441" s="106" t="str">
        <f aca="false">IFERROR(VLOOKUP($X1441,'BASE DADOS'!$B$2:$E$16877,3,FALSE()),"-")</f>
        <v>Barra de apoio reta, em aco inox polido, comprimento 60cm, fixada na parede - fornecimento e instalação. af_01/2020</v>
      </c>
      <c r="AA1441" s="107" t="str">
        <f aca="false">IFERROR(VLOOKUP($X1441,'BASE DADOS'!$B$2:$E$16877,4,FALSE()),"-")</f>
        <v>un</v>
      </c>
      <c r="AB1441" s="120" t="s">
        <v>17023</v>
      </c>
      <c r="AC1441" s="121" t="str">
        <f aca="false">IFERROR(VLOOKUP(AB1441,'ETAPAS ORCAM'!$B$4:$C$58,2,FALSE()),"-")</f>
        <v>B24 – BANCADAS, LOUÇAS, METAIS SANITÁRIOS E DIVISÓRIAS DE GRANITO</v>
      </c>
      <c r="AMH1441" s="85"/>
      <c r="AMI1441" s="85"/>
      <c r="AMJ1441" s="85"/>
    </row>
    <row r="1442" s="84" customFormat="true" ht="17.9" hidden="true" customHeight="false" outlineLevel="1" collapsed="false">
      <c r="A1442" s="69"/>
      <c r="B1442" s="86"/>
      <c r="C1442" s="105" t="str">
        <f aca="false">C1441</f>
        <v>CIOPAC</v>
      </c>
      <c r="D1442" s="106" t="str">
        <f aca="false">D1441</f>
        <v>2º PAV.</v>
      </c>
      <c r="E1442" s="106" t="str">
        <f aca="false">E1441</f>
        <v>BWC PNE MASC. A=3,00m2</v>
      </c>
      <c r="F1442" s="107" t="str">
        <f aca="false">F1441</f>
        <v>BANCADAS, LOUÇAS E METAIS</v>
      </c>
      <c r="G1442" s="108"/>
      <c r="H1442" s="109"/>
      <c r="I1442" s="110"/>
      <c r="J1442" s="108"/>
      <c r="K1442" s="109"/>
      <c r="L1442" s="110"/>
      <c r="M1442" s="108"/>
      <c r="N1442" s="109"/>
      <c r="O1442" s="110"/>
      <c r="P1442" s="111"/>
      <c r="Q1442" s="112"/>
      <c r="R1442" s="113"/>
      <c r="S1442" s="114"/>
      <c r="T1442" s="115"/>
      <c r="U1442" s="116"/>
      <c r="V1442" s="117"/>
      <c r="W1442" s="118" t="n">
        <v>1</v>
      </c>
      <c r="X1442" s="119" t="n">
        <v>2045</v>
      </c>
      <c r="Y1442" s="106" t="str">
        <f aca="false">IFERROR(VLOOKUP($X1442,'BASE DADOS'!$B$2:$E$16877,2,FALSE()),"-")</f>
        <v>ORSE</v>
      </c>
      <c r="Z1442" s="106" t="str">
        <f aca="false">IFERROR(VLOOKUP($X1442,'BASE DADOS'!$B$2:$E$16877,3,FALSE()),"-")</f>
        <v>Porta sabão liquido de plástico</v>
      </c>
      <c r="AA1442" s="107" t="str">
        <f aca="false">IFERROR(VLOOKUP($X1442,'BASE DADOS'!$B$2:$E$16877,4,FALSE()),"-")</f>
        <v>un</v>
      </c>
      <c r="AB1442" s="120" t="s">
        <v>17023</v>
      </c>
      <c r="AC1442" s="121" t="str">
        <f aca="false">IFERROR(VLOOKUP(AB1442,'ETAPAS ORCAM'!$B$4:$C$58,2,FALSE()),"-")</f>
        <v>B24 – BANCADAS, LOUÇAS, METAIS SANITÁRIOS E DIVISÓRIAS DE GRANITO</v>
      </c>
      <c r="AMH1442" s="85"/>
      <c r="AMI1442" s="85"/>
      <c r="AMJ1442" s="85"/>
    </row>
    <row r="1443" s="84" customFormat="true" ht="17.9" hidden="true" customHeight="false" outlineLevel="1" collapsed="false">
      <c r="A1443" s="69"/>
      <c r="B1443" s="86"/>
      <c r="C1443" s="105" t="str">
        <f aca="false">C1442</f>
        <v>CIOPAC</v>
      </c>
      <c r="D1443" s="106" t="str">
        <f aca="false">D1442</f>
        <v>2º PAV.</v>
      </c>
      <c r="E1443" s="106" t="str">
        <f aca="false">E1442</f>
        <v>BWC PNE MASC. A=3,00m2</v>
      </c>
      <c r="F1443" s="107" t="str">
        <f aca="false">F1442</f>
        <v>BANCADAS, LOUÇAS E METAIS</v>
      </c>
      <c r="G1443" s="108"/>
      <c r="H1443" s="109"/>
      <c r="I1443" s="110"/>
      <c r="J1443" s="108"/>
      <c r="K1443" s="109"/>
      <c r="L1443" s="110"/>
      <c r="M1443" s="108"/>
      <c r="N1443" s="109"/>
      <c r="O1443" s="110"/>
      <c r="P1443" s="111"/>
      <c r="Q1443" s="112"/>
      <c r="R1443" s="113"/>
      <c r="S1443" s="114"/>
      <c r="T1443" s="115"/>
      <c r="U1443" s="116"/>
      <c r="V1443" s="117"/>
      <c r="W1443" s="118" t="n">
        <v>1</v>
      </c>
      <c r="X1443" s="119" t="n">
        <v>2034</v>
      </c>
      <c r="Y1443" s="106" t="str">
        <f aca="false">IFERROR(VLOOKUP($X1443,'BASE DADOS'!$B$2:$E$16877,2,FALSE()),"-")</f>
        <v>ORSE</v>
      </c>
      <c r="Z1443" s="106" t="str">
        <f aca="false">IFERROR(VLOOKUP($X1443,'BASE DADOS'!$B$2:$E$16877,3,FALSE()),"-")</f>
        <v>Porta toalha inox para papel toalha em rolo</v>
      </c>
      <c r="AA1443" s="107" t="str">
        <f aca="false">IFERROR(VLOOKUP($X1443,'BASE DADOS'!$B$2:$E$16877,4,FALSE()),"-")</f>
        <v>un</v>
      </c>
      <c r="AB1443" s="120" t="s">
        <v>17023</v>
      </c>
      <c r="AC1443" s="121" t="str">
        <f aca="false">IFERROR(VLOOKUP(AB1443,'ETAPAS ORCAM'!$B$4:$C$58,2,FALSE()),"-")</f>
        <v>B24 – BANCADAS, LOUÇAS, METAIS SANITÁRIOS E DIVISÓRIAS DE GRANITO</v>
      </c>
      <c r="AMH1443" s="85"/>
      <c r="AMI1443" s="85"/>
      <c r="AMJ1443" s="85"/>
    </row>
    <row r="1444" s="84" customFormat="true" ht="17.9" hidden="true" customHeight="false" outlineLevel="1" collapsed="false">
      <c r="A1444" s="69"/>
      <c r="B1444" s="86"/>
      <c r="C1444" s="105" t="str">
        <f aca="false">C1443</f>
        <v>CIOPAC</v>
      </c>
      <c r="D1444" s="106" t="str">
        <f aca="false">D1443</f>
        <v>2º PAV.</v>
      </c>
      <c r="E1444" s="106" t="str">
        <f aca="false">E1443</f>
        <v>BWC PNE MASC. A=3,00m2</v>
      </c>
      <c r="F1444" s="107" t="str">
        <f aca="false">F1443</f>
        <v>BANCADAS, LOUÇAS E METAIS</v>
      </c>
      <c r="G1444" s="108"/>
      <c r="H1444" s="109"/>
      <c r="I1444" s="110"/>
      <c r="J1444" s="108"/>
      <c r="K1444" s="109"/>
      <c r="L1444" s="110"/>
      <c r="M1444" s="108"/>
      <c r="N1444" s="109"/>
      <c r="O1444" s="110"/>
      <c r="P1444" s="111"/>
      <c r="Q1444" s="112"/>
      <c r="R1444" s="113"/>
      <c r="S1444" s="114"/>
      <c r="T1444" s="115"/>
      <c r="U1444" s="116"/>
      <c r="V1444" s="117"/>
      <c r="W1444" s="118" t="n">
        <v>1</v>
      </c>
      <c r="X1444" s="119" t="n">
        <v>12511</v>
      </c>
      <c r="Y1444" s="106" t="str">
        <f aca="false">IFERROR(VLOOKUP($X1444,'BASE DADOS'!$B$2:$E$16877,2,FALSE()),"-")</f>
        <v>ORSE</v>
      </c>
      <c r="Z1444" s="106" t="str">
        <f aca="false">IFERROR(VLOOKUP($X1444,'BASE DADOS'!$B$2:$E$16877,3,FALSE()),"-")</f>
        <v>Dispenser, em plástico, para papel higiênico em rolo</v>
      </c>
      <c r="AA1444" s="107" t="str">
        <f aca="false">IFERROR(VLOOKUP($X1444,'BASE DADOS'!$B$2:$E$16877,4,FALSE()),"-")</f>
        <v>un</v>
      </c>
      <c r="AB1444" s="120" t="s">
        <v>17023</v>
      </c>
      <c r="AC1444" s="121" t="str">
        <f aca="false">IFERROR(VLOOKUP(AB1444,'ETAPAS ORCAM'!$B$4:$C$58,2,FALSE()),"-")</f>
        <v>B24 – BANCADAS, LOUÇAS, METAIS SANITÁRIOS E DIVISÓRIAS DE GRANITO</v>
      </c>
      <c r="AMH1444" s="85"/>
      <c r="AMI1444" s="85"/>
      <c r="AMJ1444" s="85"/>
    </row>
    <row r="1445" s="104" customFormat="true" ht="12.8" hidden="true" customHeight="false" outlineLevel="1" collapsed="false">
      <c r="A1445" s="69"/>
      <c r="B1445" s="86"/>
      <c r="C1445" s="168" t="str">
        <f aca="false">C1438</f>
        <v>CIOPAC</v>
      </c>
      <c r="D1445" s="169" t="str">
        <f aca="false">D1438</f>
        <v>2º PAV.</v>
      </c>
      <c r="E1445" s="169" t="str">
        <f aca="false">E1438</f>
        <v>BWC PNE MASC. A=3,00m2</v>
      </c>
      <c r="F1445" s="170" t="s">
        <v>16964</v>
      </c>
      <c r="G1445" s="171"/>
      <c r="H1445" s="172"/>
      <c r="I1445" s="173"/>
      <c r="J1445" s="171" t="n">
        <v>0.5</v>
      </c>
      <c r="K1445" s="172"/>
      <c r="L1445" s="173"/>
      <c r="M1445" s="171" t="n">
        <v>1</v>
      </c>
      <c r="N1445" s="172"/>
      <c r="O1445" s="173"/>
      <c r="P1445" s="174"/>
      <c r="Q1445" s="175"/>
      <c r="R1445" s="176"/>
      <c r="S1445" s="177" t="n">
        <f aca="false">IF(G1445&lt;&gt;0,(G1445+P1445),(J1445*M1445)+P1445)</f>
        <v>0.5</v>
      </c>
      <c r="T1445" s="178" t="n">
        <f aca="false">IF(H1445&lt;&gt;0,(H1445+Q1445),(K1445*N1445)+Q1445)</f>
        <v>0</v>
      </c>
      <c r="U1445" s="179" t="n">
        <f aca="false">IF(I1445&lt;&gt;0,(I1445+R1445),(L1445*O1445)+R1445)</f>
        <v>0</v>
      </c>
      <c r="V1445" s="180" t="n">
        <f aca="false">SUM(S1445:U1445)</f>
        <v>0.5</v>
      </c>
      <c r="W1445" s="181"/>
      <c r="X1445" s="182"/>
      <c r="Y1445" s="169"/>
      <c r="Z1445" s="169"/>
      <c r="AA1445" s="170"/>
      <c r="AB1445" s="183"/>
      <c r="AC1445" s="184"/>
      <c r="AMH1445" s="85"/>
      <c r="AMI1445" s="85"/>
      <c r="AMJ1445" s="85"/>
    </row>
    <row r="1446" s="84" customFormat="true" ht="12.8" hidden="true" customHeight="false" outlineLevel="1" collapsed="false">
      <c r="A1446" s="69"/>
      <c r="B1446" s="86"/>
      <c r="C1446" s="105" t="str">
        <f aca="false">C1445</f>
        <v>CIOPAC</v>
      </c>
      <c r="D1446" s="106" t="str">
        <f aca="false">D1445</f>
        <v>2º PAV.</v>
      </c>
      <c r="E1446" s="106" t="str">
        <f aca="false">E1445</f>
        <v>BWC PNE MASC. A=3,00m2</v>
      </c>
      <c r="F1446" s="107" t="str">
        <f aca="false">F1445</f>
        <v>VIDROS</v>
      </c>
      <c r="G1446" s="108"/>
      <c r="H1446" s="109"/>
      <c r="I1446" s="110"/>
      <c r="J1446" s="108"/>
      <c r="K1446" s="109"/>
      <c r="L1446" s="110"/>
      <c r="M1446" s="108"/>
      <c r="N1446" s="109"/>
      <c r="O1446" s="110"/>
      <c r="P1446" s="111"/>
      <c r="Q1446" s="112"/>
      <c r="R1446" s="113"/>
      <c r="S1446" s="114"/>
      <c r="T1446" s="115"/>
      <c r="U1446" s="116"/>
      <c r="V1446" s="117"/>
      <c r="W1446" s="118" t="n">
        <v>0.5</v>
      </c>
      <c r="X1446" s="119" t="n">
        <v>1889</v>
      </c>
      <c r="Y1446" s="106" t="str">
        <f aca="false">IFERROR(VLOOKUP($X1446,'BASE DADOS'!$B$2:$E$16877,2,FALSE()),"-")</f>
        <v>ORSE</v>
      </c>
      <c r="Z1446" s="106" t="str">
        <f aca="false">IFERROR(VLOOKUP($X1446,'BASE DADOS'!$B$2:$E$16877,3,FALSE()),"-")</f>
        <v>Espelho plano 4mm</v>
      </c>
      <c r="AA1446" s="107" t="str">
        <f aca="false">IFERROR(VLOOKUP($X1446,'BASE DADOS'!$B$2:$E$16877,4,FALSE()),"-")</f>
        <v>m2</v>
      </c>
      <c r="AB1446" s="120" t="s">
        <v>43</v>
      </c>
      <c r="AC1446" s="121" t="str">
        <f aca="false">IFERROR(VLOOKUP(AB1446,'ETAPAS ORCAM'!$B$4:$C$58,2,FALSE()),"-")</f>
        <v>B12 – ESQUADRIAS</v>
      </c>
      <c r="AMH1446" s="85"/>
      <c r="AMI1446" s="85"/>
      <c r="AMJ1446" s="85"/>
    </row>
    <row r="1447" s="84" customFormat="true" ht="12.8" hidden="true" customHeight="false" outlineLevel="1" collapsed="false">
      <c r="A1447" s="69"/>
      <c r="B1447" s="86"/>
      <c r="C1447" s="122"/>
      <c r="D1447" s="123"/>
      <c r="E1447" s="123"/>
      <c r="F1447" s="124"/>
      <c r="G1447" s="125"/>
      <c r="H1447" s="126"/>
      <c r="I1447" s="127"/>
      <c r="J1447" s="125"/>
      <c r="K1447" s="126"/>
      <c r="L1447" s="127"/>
      <c r="M1447" s="125"/>
      <c r="N1447" s="126"/>
      <c r="O1447" s="127"/>
      <c r="P1447" s="128"/>
      <c r="Q1447" s="129"/>
      <c r="R1447" s="130"/>
      <c r="S1447" s="131"/>
      <c r="T1447" s="132"/>
      <c r="U1447" s="133"/>
      <c r="V1447" s="134"/>
      <c r="W1447" s="135"/>
      <c r="X1447" s="136"/>
      <c r="Y1447" s="123"/>
      <c r="Z1447" s="123"/>
      <c r="AA1447" s="124"/>
      <c r="AB1447" s="137"/>
      <c r="AC1447" s="138"/>
      <c r="AMH1447" s="85"/>
      <c r="AMI1447" s="85"/>
      <c r="AMJ1447" s="85"/>
    </row>
    <row r="1448" s="84" customFormat="true" ht="12.8" hidden="true" customHeight="false" outlineLevel="0" collapsed="false">
      <c r="A1448" s="69"/>
      <c r="B1448" s="86"/>
      <c r="C1448" s="139"/>
      <c r="D1448" s="139"/>
      <c r="E1448" s="139"/>
      <c r="F1448" s="139"/>
      <c r="G1448" s="140"/>
      <c r="H1448" s="140"/>
      <c r="I1448" s="140"/>
      <c r="J1448" s="140"/>
      <c r="K1448" s="140"/>
      <c r="L1448" s="140"/>
      <c r="M1448" s="140"/>
      <c r="N1448" s="140"/>
      <c r="O1448" s="140"/>
      <c r="P1448" s="141"/>
      <c r="Q1448" s="141"/>
      <c r="R1448" s="141"/>
      <c r="S1448" s="142"/>
      <c r="T1448" s="142"/>
      <c r="U1448" s="142"/>
      <c r="V1448" s="142"/>
      <c r="W1448" s="143"/>
      <c r="X1448" s="144"/>
      <c r="Y1448" s="139"/>
      <c r="Z1448" s="139"/>
      <c r="AA1448" s="139"/>
      <c r="AB1448" s="145"/>
      <c r="AC1448" s="146"/>
      <c r="AMH1448" s="85"/>
      <c r="AMI1448" s="85"/>
      <c r="AMJ1448" s="85"/>
    </row>
    <row r="1449" s="84" customFormat="true" ht="12.8" hidden="true" customHeight="false" outlineLevel="0" collapsed="false">
      <c r="A1449" s="69"/>
      <c r="B1449" s="70" t="n">
        <v>37289</v>
      </c>
      <c r="C1449" s="155" t="s">
        <v>16978</v>
      </c>
      <c r="D1449" s="156" t="s">
        <v>17063</v>
      </c>
      <c r="E1449" s="156" t="s">
        <v>17024</v>
      </c>
      <c r="F1449" s="157"/>
      <c r="G1449" s="158"/>
      <c r="H1449" s="159"/>
      <c r="I1449" s="160"/>
      <c r="J1449" s="158"/>
      <c r="K1449" s="159"/>
      <c r="L1449" s="160"/>
      <c r="M1449" s="158"/>
      <c r="N1449" s="159"/>
      <c r="O1449" s="160"/>
      <c r="P1449" s="158"/>
      <c r="Q1449" s="159"/>
      <c r="R1449" s="160"/>
      <c r="S1449" s="161"/>
      <c r="T1449" s="162"/>
      <c r="U1449" s="163"/>
      <c r="V1449" s="164"/>
      <c r="W1449" s="165"/>
      <c r="X1449" s="155"/>
      <c r="Y1449" s="156"/>
      <c r="Z1449" s="156"/>
      <c r="AA1449" s="157"/>
      <c r="AB1449" s="166"/>
      <c r="AC1449" s="167"/>
      <c r="AMH1449" s="85"/>
      <c r="AMI1449" s="85"/>
      <c r="AMJ1449" s="85"/>
    </row>
    <row r="1450" s="104" customFormat="true" ht="12.8" hidden="true" customHeight="false" outlineLevel="1" collapsed="false">
      <c r="A1450" s="69"/>
      <c r="B1450" s="86"/>
      <c r="C1450" s="168" t="str">
        <f aca="false">C1449</f>
        <v>CIOPAC</v>
      </c>
      <c r="D1450" s="169" t="str">
        <f aca="false">D1449</f>
        <v>2º PAV.</v>
      </c>
      <c r="E1450" s="169" t="str">
        <f aca="false">E1449</f>
        <v>BWC PNE FEM. A=3,00m2</v>
      </c>
      <c r="F1450" s="170" t="s">
        <v>16953</v>
      </c>
      <c r="G1450" s="171" t="n">
        <v>3</v>
      </c>
      <c r="H1450" s="172"/>
      <c r="I1450" s="173"/>
      <c r="J1450" s="171"/>
      <c r="K1450" s="172"/>
      <c r="L1450" s="173"/>
      <c r="M1450" s="171"/>
      <c r="N1450" s="172"/>
      <c r="O1450" s="173"/>
      <c r="P1450" s="174"/>
      <c r="Q1450" s="175"/>
      <c r="R1450" s="176"/>
      <c r="S1450" s="177" t="n">
        <f aca="false">IF(G1450&lt;&gt;0,(G1450+P1450),(J1450*M1450)+P1450)</f>
        <v>3</v>
      </c>
      <c r="T1450" s="178" t="n">
        <f aca="false">IF(H1450&lt;&gt;0,(H1450+Q1450),(K1450*N1450)+Q1450)</f>
        <v>0</v>
      </c>
      <c r="U1450" s="179" t="n">
        <f aca="false">IF(I1450&lt;&gt;0,(I1450+R1450),(L1450*O1450)+R1450)</f>
        <v>0</v>
      </c>
      <c r="V1450" s="180" t="n">
        <f aca="false">SUM(S1450:U1450)</f>
        <v>3</v>
      </c>
      <c r="W1450" s="181"/>
      <c r="X1450" s="182"/>
      <c r="Y1450" s="169"/>
      <c r="Z1450" s="169"/>
      <c r="AA1450" s="170"/>
      <c r="AB1450" s="183"/>
      <c r="AC1450" s="184"/>
      <c r="AMH1450" s="85"/>
      <c r="AMI1450" s="85"/>
      <c r="AMJ1450" s="85"/>
    </row>
    <row r="1451" s="84" customFormat="true" ht="12.8" hidden="true" customHeight="false" outlineLevel="1" collapsed="false">
      <c r="A1451" s="69"/>
      <c r="B1451" s="86"/>
      <c r="C1451" s="105" t="str">
        <f aca="false">C1450</f>
        <v>CIOPAC</v>
      </c>
      <c r="D1451" s="106" t="str">
        <f aca="false">D1450</f>
        <v>2º PAV.</v>
      </c>
      <c r="E1451" s="106" t="str">
        <f aca="false">E1450</f>
        <v>BWC PNE FEM. A=3,00m2</v>
      </c>
      <c r="F1451" s="107" t="str">
        <f aca="false">F1450</f>
        <v>PISO</v>
      </c>
      <c r="G1451" s="108"/>
      <c r="H1451" s="109"/>
      <c r="I1451" s="110"/>
      <c r="J1451" s="108"/>
      <c r="K1451" s="109"/>
      <c r="L1451" s="110"/>
      <c r="M1451" s="108"/>
      <c r="N1451" s="109"/>
      <c r="O1451" s="110"/>
      <c r="P1451" s="111"/>
      <c r="Q1451" s="112"/>
      <c r="R1451" s="113"/>
      <c r="S1451" s="114"/>
      <c r="T1451" s="115"/>
      <c r="U1451" s="116"/>
      <c r="V1451" s="117"/>
      <c r="W1451" s="118" t="n">
        <f aca="false">V1450</f>
        <v>3</v>
      </c>
      <c r="X1451" s="119" t="n">
        <v>99811</v>
      </c>
      <c r="Y1451" s="106" t="str">
        <f aca="false">IFERROR(VLOOKUP($X1451,'BASE DADOS'!$B$2:$E$16877,2,FALSE()),"-")</f>
        <v>SINAPI</v>
      </c>
      <c r="Z1451" s="106" t="str">
        <f aca="false">IFERROR(VLOOKUP($X1451,'BASE DADOS'!$B$2:$E$16877,3,FALSE()),"-")</f>
        <v>Limpeza de contrapiso com vassoura a seco. af_04/2019</v>
      </c>
      <c r="AA1451" s="107" t="str">
        <f aca="false">IFERROR(VLOOKUP($X1451,'BASE DADOS'!$B$2:$E$16877,4,FALSE()),"-")</f>
        <v>m2</v>
      </c>
      <c r="AB1451" s="120" t="s">
        <v>17003</v>
      </c>
      <c r="AC1451" s="121" t="str">
        <f aca="false">IFERROR(VLOOKUP(AB1451,'ETAPAS ORCAM'!$B$4:$C$58,2,FALSE()),"-")</f>
        <v>B11 – PAVIMENTAÇÃO</v>
      </c>
      <c r="AMH1451" s="85"/>
      <c r="AMI1451" s="85"/>
      <c r="AMJ1451" s="85"/>
    </row>
    <row r="1452" s="84" customFormat="true" ht="34.3" hidden="true" customHeight="false" outlineLevel="1" collapsed="false">
      <c r="A1452" s="69"/>
      <c r="B1452" s="86"/>
      <c r="C1452" s="105" t="str">
        <f aca="false">C1451</f>
        <v>CIOPAC</v>
      </c>
      <c r="D1452" s="106" t="str">
        <f aca="false">D1451</f>
        <v>2º PAV.</v>
      </c>
      <c r="E1452" s="106" t="str">
        <f aca="false">E1451</f>
        <v>BWC PNE FEM. A=3,00m2</v>
      </c>
      <c r="F1452" s="107" t="str">
        <f aca="false">F1451</f>
        <v>PISO</v>
      </c>
      <c r="G1452" s="108"/>
      <c r="H1452" s="109"/>
      <c r="I1452" s="110"/>
      <c r="J1452" s="108"/>
      <c r="K1452" s="109"/>
      <c r="L1452" s="110"/>
      <c r="M1452" s="108"/>
      <c r="N1452" s="109"/>
      <c r="O1452" s="110"/>
      <c r="P1452" s="111"/>
      <c r="Q1452" s="112"/>
      <c r="R1452" s="113"/>
      <c r="S1452" s="114"/>
      <c r="T1452" s="115"/>
      <c r="U1452" s="116"/>
      <c r="V1452" s="117"/>
      <c r="W1452" s="118" t="n">
        <f aca="false">W1451</f>
        <v>3</v>
      </c>
      <c r="X1452" s="119" t="n">
        <v>87745</v>
      </c>
      <c r="Y1452" s="106" t="str">
        <f aca="false">IFERROR(VLOOKUP($X1452,'BASE DADOS'!$B$2:$E$16877,2,FALSE()),"-")</f>
        <v>SINAPI</v>
      </c>
      <c r="Z1452" s="106" t="str">
        <f aca="false">IFERROR(VLOOKUP($X1452,'BASE DADOS'!$B$2:$E$16877,3,FALSE()),"-")</f>
        <v>Contrapiso em argamassa traço 1:4 (cimento e areia), preparo mecânico com betoneira 400 l, aplicado em áreas molhadas sobre laje, aderido, acabamento não reforçado, espessura 3cm. af_07/2021</v>
      </c>
      <c r="AA1452" s="107" t="str">
        <f aca="false">IFERROR(VLOOKUP($X1452,'BASE DADOS'!$B$2:$E$16877,4,FALSE()),"-")</f>
        <v>m2</v>
      </c>
      <c r="AB1452" s="120" t="s">
        <v>17003</v>
      </c>
      <c r="AC1452" s="121" t="str">
        <f aca="false">IFERROR(VLOOKUP(AB1452,'ETAPAS ORCAM'!$B$4:$C$58,2,FALSE()),"-")</f>
        <v>B11 – PAVIMENTAÇÃO</v>
      </c>
      <c r="AMH1452" s="85"/>
      <c r="AMI1452" s="85"/>
      <c r="AMJ1452" s="85"/>
    </row>
    <row r="1453" s="84" customFormat="true" ht="17.9" hidden="true" customHeight="false" outlineLevel="1" collapsed="false">
      <c r="A1453" s="69"/>
      <c r="B1453" s="86"/>
      <c r="C1453" s="105" t="str">
        <f aca="false">C1452</f>
        <v>CIOPAC</v>
      </c>
      <c r="D1453" s="106" t="str">
        <f aca="false">D1452</f>
        <v>2º PAV.</v>
      </c>
      <c r="E1453" s="106" t="str">
        <f aca="false">E1452</f>
        <v>BWC PNE FEM. A=3,00m2</v>
      </c>
      <c r="F1453" s="107" t="str">
        <f aca="false">F1452</f>
        <v>PISO</v>
      </c>
      <c r="G1453" s="108"/>
      <c r="H1453" s="109"/>
      <c r="I1453" s="110"/>
      <c r="J1453" s="108"/>
      <c r="K1453" s="109"/>
      <c r="L1453" s="110"/>
      <c r="M1453" s="108"/>
      <c r="N1453" s="109"/>
      <c r="O1453" s="110"/>
      <c r="P1453" s="111"/>
      <c r="Q1453" s="112"/>
      <c r="R1453" s="113"/>
      <c r="S1453" s="114"/>
      <c r="T1453" s="115"/>
      <c r="U1453" s="116"/>
      <c r="V1453" s="117"/>
      <c r="W1453" s="118" t="n">
        <f aca="false">W1452</f>
        <v>3</v>
      </c>
      <c r="X1453" s="119" t="n">
        <v>98555</v>
      </c>
      <c r="Y1453" s="106" t="str">
        <f aca="false">IFERROR(VLOOKUP($X1453,'BASE DADOS'!$B$2:$E$16877,2,FALSE()),"-")</f>
        <v>SINAPI</v>
      </c>
      <c r="Z1453" s="106" t="str">
        <f aca="false">IFERROR(VLOOKUP($X1453,'BASE DADOS'!$B$2:$E$16877,3,FALSE()),"-")</f>
        <v>Impermeabilização de superfície com argamassa polimérica / membrana acrílica, 3 demãos. af_06/2018</v>
      </c>
      <c r="AA1453" s="107" t="str">
        <f aca="false">IFERROR(VLOOKUP($X1453,'BASE DADOS'!$B$2:$E$16877,4,FALSE()),"-")</f>
        <v>m2</v>
      </c>
      <c r="AB1453" s="120" t="s">
        <v>17013</v>
      </c>
      <c r="AC1453" s="121" t="str">
        <f aca="false">IFERROR(VLOOKUP(AB1453,'ETAPAS ORCAM'!$B$4:$C$58,2,FALSE()),"-")</f>
        <v>B07 – IMPERMEABILIZAÇÃO</v>
      </c>
      <c r="AMH1453" s="85"/>
      <c r="AMI1453" s="85"/>
      <c r="AMJ1453" s="85"/>
    </row>
    <row r="1454" s="84" customFormat="true" ht="34.3" hidden="true" customHeight="false" outlineLevel="1" collapsed="false">
      <c r="A1454" s="69"/>
      <c r="B1454" s="86"/>
      <c r="C1454" s="105" t="str">
        <f aca="false">C1453</f>
        <v>CIOPAC</v>
      </c>
      <c r="D1454" s="106" t="str">
        <f aca="false">D1453</f>
        <v>2º PAV.</v>
      </c>
      <c r="E1454" s="106" t="str">
        <f aca="false">E1453</f>
        <v>BWC PNE FEM. A=3,00m2</v>
      </c>
      <c r="F1454" s="107" t="str">
        <f aca="false">F1453</f>
        <v>PISO</v>
      </c>
      <c r="G1454" s="108"/>
      <c r="H1454" s="109"/>
      <c r="I1454" s="110"/>
      <c r="J1454" s="108"/>
      <c r="K1454" s="109"/>
      <c r="L1454" s="110"/>
      <c r="M1454" s="108"/>
      <c r="N1454" s="109"/>
      <c r="O1454" s="110"/>
      <c r="P1454" s="111"/>
      <c r="Q1454" s="112"/>
      <c r="R1454" s="113"/>
      <c r="S1454" s="114"/>
      <c r="T1454" s="115"/>
      <c r="U1454" s="116"/>
      <c r="V1454" s="117"/>
      <c r="W1454" s="118" t="n">
        <f aca="false">W1453</f>
        <v>3</v>
      </c>
      <c r="X1454" s="119" t="n">
        <v>13397</v>
      </c>
      <c r="Y1454" s="106" t="str">
        <f aca="false">IFERROR(VLOOKUP($X1454,'BASE DADOS'!$B$2:$E$16877,2,FALSE()),"-")</f>
        <v>ORSE</v>
      </c>
      <c r="Z1454" s="106" t="str">
        <f aca="false">IFERROR(VLOOKUP($X1454,'BASE DADOS'!$B$2:$E$16877,3,FALSE()),"-")</f>
        <v>Revestimento cerâmico para piso ou parede, 53 x 53 cm, Arielle, linha logan, cor branca, ou similar, PEI-5, aplicado com argamassa industrializada ac-ii, rejuntado, exclusive regularização de base ou emboço</v>
      </c>
      <c r="AA1454" s="107" t="str">
        <f aca="false">IFERROR(VLOOKUP($X1454,'BASE DADOS'!$B$2:$E$16877,4,FALSE()),"-")</f>
        <v>m2</v>
      </c>
      <c r="AB1454" s="120" t="s">
        <v>17003</v>
      </c>
      <c r="AC1454" s="121" t="str">
        <f aca="false">IFERROR(VLOOKUP(AB1454,'ETAPAS ORCAM'!$B$4:$C$58,2,FALSE()),"-")</f>
        <v>B11 – PAVIMENTAÇÃO</v>
      </c>
      <c r="AMH1454" s="85"/>
      <c r="AMI1454" s="85"/>
      <c r="AMJ1454" s="85"/>
    </row>
    <row r="1455" s="84" customFormat="true" ht="17.9" hidden="true" customHeight="false" outlineLevel="1" collapsed="false">
      <c r="A1455" s="69"/>
      <c r="B1455" s="86"/>
      <c r="C1455" s="105" t="str">
        <f aca="false">C1454</f>
        <v>CIOPAC</v>
      </c>
      <c r="D1455" s="106" t="str">
        <f aca="false">D1454</f>
        <v>2º PAV.</v>
      </c>
      <c r="E1455" s="106" t="str">
        <f aca="false">E1454</f>
        <v>BWC PNE FEM. A=3,00m2</v>
      </c>
      <c r="F1455" s="107" t="str">
        <f aca="false">F1454</f>
        <v>PISO</v>
      </c>
      <c r="G1455" s="108"/>
      <c r="H1455" s="109"/>
      <c r="I1455" s="110"/>
      <c r="J1455" s="108"/>
      <c r="K1455" s="109"/>
      <c r="L1455" s="110"/>
      <c r="M1455" s="108"/>
      <c r="N1455" s="109"/>
      <c r="O1455" s="110"/>
      <c r="P1455" s="111"/>
      <c r="Q1455" s="112"/>
      <c r="R1455" s="113"/>
      <c r="S1455" s="114"/>
      <c r="T1455" s="115"/>
      <c r="U1455" s="116"/>
      <c r="V1455" s="117"/>
      <c r="W1455" s="118" t="n">
        <f aca="false">W1454</f>
        <v>3</v>
      </c>
      <c r="X1455" s="119" t="n">
        <v>99804</v>
      </c>
      <c r="Y1455" s="106" t="str">
        <f aca="false">IFERROR(VLOOKUP($X1455,'BASE DADOS'!$B$2:$E$16877,2,FALSE()),"-")</f>
        <v>SINAPI</v>
      </c>
      <c r="Z1455" s="106" t="str">
        <f aca="false">IFERROR(VLOOKUP($X1455,'BASE DADOS'!$B$2:$E$16877,3,FALSE()),"-")</f>
        <v>Limpeza de piso cerâmico ou porcelanato utilizando detergente neutro e escovação manual. af_04/2019</v>
      </c>
      <c r="AA1455" s="107" t="str">
        <f aca="false">IFERROR(VLOOKUP($X1455,'BASE DADOS'!$B$2:$E$16877,4,FALSE()),"-")</f>
        <v>m2</v>
      </c>
      <c r="AB1455" s="120" t="s">
        <v>17004</v>
      </c>
      <c r="AC1455" s="121" t="str">
        <f aca="false">IFERROR(VLOOKUP(AB1455,'ETAPAS ORCAM'!$B$4:$C$58,2,FALSE()),"-")</f>
        <v>B39 – LIMPEZA FINAL</v>
      </c>
      <c r="AMH1455" s="85"/>
      <c r="AMI1455" s="85"/>
      <c r="AMJ1455" s="85"/>
    </row>
    <row r="1456" s="104" customFormat="true" ht="12.8" hidden="true" customHeight="false" outlineLevel="1" collapsed="false">
      <c r="A1456" s="69"/>
      <c r="B1456" s="86"/>
      <c r="C1456" s="168" t="str">
        <f aca="false">C1454</f>
        <v>CIOPAC</v>
      </c>
      <c r="D1456" s="169" t="str">
        <f aca="false">D1454</f>
        <v>2º PAV.</v>
      </c>
      <c r="E1456" s="169" t="str">
        <f aca="false">E1454</f>
        <v>BWC PNE FEM. A=3,00m2</v>
      </c>
      <c r="F1456" s="170" t="s">
        <v>16954</v>
      </c>
      <c r="G1456" s="171"/>
      <c r="H1456" s="172"/>
      <c r="I1456" s="173"/>
      <c r="J1456" s="171" t="n">
        <v>7</v>
      </c>
      <c r="K1456" s="172"/>
      <c r="L1456" s="173"/>
      <c r="M1456" s="171" t="n">
        <v>3.14</v>
      </c>
      <c r="N1456" s="172"/>
      <c r="O1456" s="173"/>
      <c r="P1456" s="174" t="n">
        <f aca="false">-(1.2*0.6)-(0.8*2.1)</f>
        <v>-2.4</v>
      </c>
      <c r="Q1456" s="175"/>
      <c r="R1456" s="176"/>
      <c r="S1456" s="177" t="n">
        <f aca="false">IF(G1456&lt;&gt;0,(G1456+P1456),(J1456*M1456)+P1456)</f>
        <v>19.58</v>
      </c>
      <c r="T1456" s="178" t="n">
        <f aca="false">IF(H1456&lt;&gt;0,(H1456+Q1456),(K1456*N1456)+Q1456)</f>
        <v>0</v>
      </c>
      <c r="U1456" s="179" t="n">
        <f aca="false">IF(I1456&lt;&gt;0,(I1456+R1456),(L1456*O1456)+R1456)</f>
        <v>0</v>
      </c>
      <c r="V1456" s="180" t="n">
        <f aca="false">SUM(S1456:U1456)</f>
        <v>19.58</v>
      </c>
      <c r="W1456" s="181"/>
      <c r="X1456" s="182"/>
      <c r="Y1456" s="169"/>
      <c r="Z1456" s="169"/>
      <c r="AA1456" s="170"/>
      <c r="AB1456" s="183"/>
      <c r="AC1456" s="184"/>
      <c r="AMH1456" s="85"/>
      <c r="AMI1456" s="85"/>
      <c r="AMJ1456" s="85"/>
    </row>
    <row r="1457" s="84" customFormat="true" ht="26.1" hidden="true" customHeight="false" outlineLevel="1" collapsed="false">
      <c r="A1457" s="69"/>
      <c r="B1457" s="86"/>
      <c r="C1457" s="105" t="str">
        <f aca="false">C1456</f>
        <v>CIOPAC</v>
      </c>
      <c r="D1457" s="106" t="str">
        <f aca="false">D1456</f>
        <v>2º PAV.</v>
      </c>
      <c r="E1457" s="106" t="str">
        <f aca="false">E1456</f>
        <v>BWC PNE FEM. A=3,00m2</v>
      </c>
      <c r="F1457" s="107" t="str">
        <f aca="false">F1456</f>
        <v>PAREDE</v>
      </c>
      <c r="G1457" s="108"/>
      <c r="H1457" s="109"/>
      <c r="I1457" s="110"/>
      <c r="J1457" s="108"/>
      <c r="K1457" s="109"/>
      <c r="L1457" s="110"/>
      <c r="M1457" s="108"/>
      <c r="N1457" s="109"/>
      <c r="O1457" s="110"/>
      <c r="P1457" s="111"/>
      <c r="Q1457" s="112"/>
      <c r="R1457" s="113"/>
      <c r="S1457" s="114"/>
      <c r="T1457" s="115"/>
      <c r="U1457" s="116"/>
      <c r="V1457" s="117"/>
      <c r="W1457" s="118" t="n">
        <f aca="false">V1456</f>
        <v>19.58</v>
      </c>
      <c r="X1457" s="119" t="n">
        <v>87879</v>
      </c>
      <c r="Y1457" s="106" t="str">
        <f aca="false">IFERROR(VLOOKUP($X1457,'BASE DADOS'!$B$2:$E$16877,2,FALSE()),"-")</f>
        <v>SINAPI</v>
      </c>
      <c r="Z1457" s="106" t="str">
        <f aca="false">IFERROR(VLOOKUP($X1457,'BASE DADOS'!$B$2:$E$16877,3,FALSE()),"-")</f>
        <v>Chapisco aplicado em alvenarias e estruturas de concreto internas, com colher de pedreiro.   argamassa traço 1:3 com preparo em betoneira 400l. af_10/2022</v>
      </c>
      <c r="AA1457" s="107" t="str">
        <f aca="false">IFERROR(VLOOKUP($X1457,'BASE DADOS'!$B$2:$E$16877,4,FALSE()),"-")</f>
        <v>m2</v>
      </c>
      <c r="AB1457" s="120" t="s">
        <v>17006</v>
      </c>
      <c r="AC1457" s="121" t="str">
        <f aca="false">IFERROR(VLOOKUP(AB1457,'ETAPAS ORCAM'!$B$4:$C$58,2,FALSE()),"-")</f>
        <v>B08 – REVESTIMENTO INTERNO – PAREDE</v>
      </c>
      <c r="AMH1457" s="85"/>
      <c r="AMI1457" s="85"/>
      <c r="AMJ1457" s="85"/>
    </row>
    <row r="1458" s="84" customFormat="true" ht="42.5" hidden="true" customHeight="false" outlineLevel="1" collapsed="false">
      <c r="A1458" s="69"/>
      <c r="B1458" s="86"/>
      <c r="C1458" s="105" t="str">
        <f aca="false">C1457</f>
        <v>CIOPAC</v>
      </c>
      <c r="D1458" s="106" t="str">
        <f aca="false">D1457</f>
        <v>2º PAV.</v>
      </c>
      <c r="E1458" s="106" t="str">
        <f aca="false">E1457</f>
        <v>BWC PNE FEM. A=3,00m2</v>
      </c>
      <c r="F1458" s="107" t="str">
        <f aca="false">F1457</f>
        <v>PAREDE</v>
      </c>
      <c r="G1458" s="108"/>
      <c r="H1458" s="109"/>
      <c r="I1458" s="110"/>
      <c r="J1458" s="108"/>
      <c r="K1458" s="109"/>
      <c r="L1458" s="110"/>
      <c r="M1458" s="108"/>
      <c r="N1458" s="109"/>
      <c r="O1458" s="110"/>
      <c r="P1458" s="111"/>
      <c r="Q1458" s="112"/>
      <c r="R1458" s="113"/>
      <c r="S1458" s="114"/>
      <c r="T1458" s="115"/>
      <c r="U1458" s="116"/>
      <c r="V1458" s="117"/>
      <c r="W1458" s="118" t="n">
        <f aca="false">W1457</f>
        <v>19.58</v>
      </c>
      <c r="X1458" s="119" t="n">
        <v>87535</v>
      </c>
      <c r="Y1458" s="106" t="str">
        <f aca="false">IFERROR(VLOOKUP($X1458,'BASE DADOS'!$B$2:$E$16877,2,FALSE()),"-")</f>
        <v>SINAPI</v>
      </c>
      <c r="Z1458" s="106" t="str">
        <f aca="false">IFERROR(VLOOKUP($X1458,'BASE DADOS'!$B$2:$E$16877,3,FALSE()),"-")</f>
        <v>Emboço, para recebimento de cerâmica, em argamassa traço 1:2:8, preparo mecânico com betoneira 400l, aplicado manualmente em faces internas de paredes, para ambiente com área  maior que 10m2, espessura de 20mm, com execução de taliscas. af_06/2014</v>
      </c>
      <c r="AA1458" s="107" t="str">
        <f aca="false">IFERROR(VLOOKUP($X1458,'BASE DADOS'!$B$2:$E$16877,4,FALSE()),"-")</f>
        <v>m2</v>
      </c>
      <c r="AB1458" s="120" t="s">
        <v>17006</v>
      </c>
      <c r="AC1458" s="121" t="str">
        <f aca="false">IFERROR(VLOOKUP(AB1458,'ETAPAS ORCAM'!$B$4:$C$58,2,FALSE()),"-")</f>
        <v>B08 – REVESTIMENTO INTERNO – PAREDE</v>
      </c>
      <c r="AMH1458" s="85"/>
      <c r="AMI1458" s="85"/>
      <c r="AMJ1458" s="85"/>
    </row>
    <row r="1459" s="84" customFormat="true" ht="12.8" hidden="true" customHeight="false" outlineLevel="1" collapsed="false">
      <c r="A1459" s="69"/>
      <c r="B1459" s="86"/>
      <c r="C1459" s="105" t="str">
        <f aca="false">C1458</f>
        <v>CIOPAC</v>
      </c>
      <c r="D1459" s="106" t="str">
        <f aca="false">D1458</f>
        <v>2º PAV.</v>
      </c>
      <c r="E1459" s="106" t="str">
        <f aca="false">E1458</f>
        <v>BWC PNE FEM. A=3,00m2</v>
      </c>
      <c r="F1459" s="107" t="str">
        <f aca="false">F1458</f>
        <v>PAREDE</v>
      </c>
      <c r="G1459" s="108"/>
      <c r="H1459" s="109"/>
      <c r="I1459" s="110"/>
      <c r="J1459" s="108"/>
      <c r="K1459" s="109"/>
      <c r="L1459" s="110"/>
      <c r="M1459" s="108"/>
      <c r="N1459" s="109"/>
      <c r="O1459" s="110"/>
      <c r="P1459" s="111"/>
      <c r="Q1459" s="112"/>
      <c r="R1459" s="113"/>
      <c r="S1459" s="114"/>
      <c r="T1459" s="115"/>
      <c r="U1459" s="116"/>
      <c r="V1459" s="117"/>
      <c r="W1459" s="118" t="n">
        <f aca="false">J1456</f>
        <v>7</v>
      </c>
      <c r="X1459" s="119" t="n">
        <v>98559</v>
      </c>
      <c r="Y1459" s="106" t="str">
        <f aca="false">IFERROR(VLOOKUP($X1459,'BASE DADOS'!$B$2:$E$16877,2,FALSE()),"-")</f>
        <v>SINAPI</v>
      </c>
      <c r="Z1459" s="106" t="str">
        <f aca="false">IFERROR(VLOOKUP($X1459,'BASE DADOS'!$B$2:$E$16877,3,FALSE()),"-")</f>
        <v>Tratamento de rodapé com véu de poliéster. af_06/2018</v>
      </c>
      <c r="AA1459" s="107" t="str">
        <f aca="false">IFERROR(VLOOKUP($X1459,'BASE DADOS'!$B$2:$E$16877,4,FALSE()),"-")</f>
        <v>m</v>
      </c>
      <c r="AB1459" s="120" t="s">
        <v>17013</v>
      </c>
      <c r="AC1459" s="121" t="str">
        <f aca="false">IFERROR(VLOOKUP(AB1459,'ETAPAS ORCAM'!$B$4:$C$58,2,FALSE()),"-")</f>
        <v>B07 – IMPERMEABILIZAÇÃO</v>
      </c>
      <c r="AMH1459" s="85"/>
      <c r="AMI1459" s="85"/>
      <c r="AMJ1459" s="85"/>
    </row>
    <row r="1460" s="84" customFormat="true" ht="17.9" hidden="true" customHeight="false" outlineLevel="1" collapsed="false">
      <c r="A1460" s="69"/>
      <c r="B1460" s="86"/>
      <c r="C1460" s="105" t="str">
        <f aca="false">C1459</f>
        <v>CIOPAC</v>
      </c>
      <c r="D1460" s="106" t="str">
        <f aca="false">D1459</f>
        <v>2º PAV.</v>
      </c>
      <c r="E1460" s="106" t="str">
        <f aca="false">E1459</f>
        <v>BWC PNE FEM. A=3,00m2</v>
      </c>
      <c r="F1460" s="107" t="str">
        <f aca="false">F1459</f>
        <v>PAREDE</v>
      </c>
      <c r="G1460" s="108"/>
      <c r="H1460" s="109"/>
      <c r="I1460" s="110"/>
      <c r="J1460" s="108"/>
      <c r="K1460" s="109"/>
      <c r="L1460" s="110"/>
      <c r="M1460" s="108"/>
      <c r="N1460" s="109"/>
      <c r="O1460" s="110"/>
      <c r="P1460" s="111"/>
      <c r="Q1460" s="112"/>
      <c r="R1460" s="113"/>
      <c r="S1460" s="114"/>
      <c r="T1460" s="115"/>
      <c r="U1460" s="116"/>
      <c r="V1460" s="117"/>
      <c r="W1460" s="118" t="n">
        <f aca="false">W1459*0.4</f>
        <v>2.8</v>
      </c>
      <c r="X1460" s="119" t="n">
        <v>98555</v>
      </c>
      <c r="Y1460" s="106" t="str">
        <f aca="false">IFERROR(VLOOKUP($X1460,'BASE DADOS'!$B$2:$E$16877,2,FALSE()),"-")</f>
        <v>SINAPI</v>
      </c>
      <c r="Z1460" s="106" t="str">
        <f aca="false">IFERROR(VLOOKUP($X1460,'BASE DADOS'!$B$2:$E$16877,3,FALSE()),"-")</f>
        <v>Impermeabilização de superfície com argamassa polimérica / membrana acrílica, 3 demãos. af_06/2018</v>
      </c>
      <c r="AA1460" s="107" t="str">
        <f aca="false">IFERROR(VLOOKUP($X1460,'BASE DADOS'!$B$2:$E$16877,4,FALSE()),"-")</f>
        <v>m2</v>
      </c>
      <c r="AB1460" s="120" t="s">
        <v>17013</v>
      </c>
      <c r="AC1460" s="121" t="str">
        <f aca="false">IFERROR(VLOOKUP(AB1460,'ETAPAS ORCAM'!$B$4:$C$58,2,FALSE()),"-")</f>
        <v>B07 – IMPERMEABILIZAÇÃO</v>
      </c>
      <c r="AMH1460" s="85"/>
      <c r="AMI1460" s="85"/>
      <c r="AMJ1460" s="85"/>
    </row>
    <row r="1461" s="84" customFormat="true" ht="34.3" hidden="true" customHeight="false" outlineLevel="1" collapsed="false">
      <c r="A1461" s="69"/>
      <c r="B1461" s="86"/>
      <c r="C1461" s="105" t="str">
        <f aca="false">C1459</f>
        <v>CIOPAC</v>
      </c>
      <c r="D1461" s="106" t="str">
        <f aca="false">D1459</f>
        <v>2º PAV.</v>
      </c>
      <c r="E1461" s="106" t="str">
        <f aca="false">E1459</f>
        <v>BWC PNE FEM. A=3,00m2</v>
      </c>
      <c r="F1461" s="107" t="str">
        <f aca="false">F1459</f>
        <v>PAREDE</v>
      </c>
      <c r="G1461" s="108"/>
      <c r="H1461" s="109"/>
      <c r="I1461" s="110"/>
      <c r="J1461" s="108"/>
      <c r="K1461" s="109"/>
      <c r="L1461" s="110"/>
      <c r="M1461" s="108"/>
      <c r="N1461" s="109"/>
      <c r="O1461" s="110"/>
      <c r="P1461" s="111"/>
      <c r="Q1461" s="112"/>
      <c r="R1461" s="113"/>
      <c r="S1461" s="114"/>
      <c r="T1461" s="115"/>
      <c r="U1461" s="116"/>
      <c r="V1461" s="117"/>
      <c r="W1461" s="118" t="n">
        <f aca="false">W1458</f>
        <v>19.58</v>
      </c>
      <c r="X1461" s="119" t="n">
        <v>11165</v>
      </c>
      <c r="Y1461" s="106" t="str">
        <f aca="false">IFERROR(VLOOKUP($X1461,'BASE DADOS'!$B$2:$E$16877,2,FALSE()),"-")</f>
        <v>ORSE</v>
      </c>
      <c r="Z1461" s="106" t="str">
        <f aca="false">IFERROR(VLOOKUP($X1461,'BASE DADOS'!$B$2:$E$16877,3,FALSE()),"-")</f>
        <v>Revestimento cerâmico para piso ou parede, 37 x 59 cm, Arielle, linha riviera, cor branca ou similar, PEI-3, aplicado com argamassa industrializada ac-ii, rejuntado, exclusive regularização de base ou emboço</v>
      </c>
      <c r="AA1461" s="107" t="str">
        <f aca="false">IFERROR(VLOOKUP($X1461,'BASE DADOS'!$B$2:$E$16877,4,FALSE()),"-")</f>
        <v>m2</v>
      </c>
      <c r="AB1461" s="120" t="s">
        <v>17006</v>
      </c>
      <c r="AC1461" s="121" t="str">
        <f aca="false">IFERROR(VLOOKUP(AB1461,'ETAPAS ORCAM'!$B$4:$C$58,2,FALSE()),"-")</f>
        <v>B08 – REVESTIMENTO INTERNO – PAREDE</v>
      </c>
      <c r="AMH1461" s="85"/>
      <c r="AMI1461" s="85"/>
      <c r="AMJ1461" s="85"/>
    </row>
    <row r="1462" s="84" customFormat="true" ht="17.9" hidden="true" customHeight="false" outlineLevel="1" collapsed="false">
      <c r="A1462" s="69"/>
      <c r="B1462" s="86"/>
      <c r="C1462" s="105" t="str">
        <f aca="false">C1461</f>
        <v>CIOPAC</v>
      </c>
      <c r="D1462" s="106" t="str">
        <f aca="false">D1461</f>
        <v>2º PAV.</v>
      </c>
      <c r="E1462" s="106" t="str">
        <f aca="false">E1461</f>
        <v>BWC PNE FEM. A=3,00m2</v>
      </c>
      <c r="F1462" s="107" t="str">
        <f aca="false">F1461</f>
        <v>PAREDE</v>
      </c>
      <c r="G1462" s="108"/>
      <c r="H1462" s="109"/>
      <c r="I1462" s="110"/>
      <c r="J1462" s="108"/>
      <c r="K1462" s="109"/>
      <c r="L1462" s="110"/>
      <c r="M1462" s="108"/>
      <c r="N1462" s="109"/>
      <c r="O1462" s="110"/>
      <c r="P1462" s="111"/>
      <c r="Q1462" s="112"/>
      <c r="R1462" s="113"/>
      <c r="S1462" s="114"/>
      <c r="T1462" s="115"/>
      <c r="U1462" s="116"/>
      <c r="V1462" s="117"/>
      <c r="W1462" s="118" t="n">
        <f aca="false">W1461</f>
        <v>19.58</v>
      </c>
      <c r="X1462" s="119" t="n">
        <v>99807</v>
      </c>
      <c r="Y1462" s="106" t="str">
        <f aca="false">IFERROR(VLOOKUP($X1462,'BASE DADOS'!$B$2:$E$16877,2,FALSE()),"-")</f>
        <v>SINAPI</v>
      </c>
      <c r="Z1462" s="106" t="str">
        <f aca="false">IFERROR(VLOOKUP($X1462,'BASE DADOS'!$B$2:$E$16877,3,FALSE()),"-")</f>
        <v>Limpeza de revestimento cerâmico em parede utilizando detergente neutro e escovação manual. af_04/2019</v>
      </c>
      <c r="AA1462" s="107" t="str">
        <f aca="false">IFERROR(VLOOKUP($X1462,'BASE DADOS'!$B$2:$E$16877,4,FALSE()),"-")</f>
        <v>m2</v>
      </c>
      <c r="AB1462" s="120" t="s">
        <v>17004</v>
      </c>
      <c r="AC1462" s="121" t="str">
        <f aca="false">IFERROR(VLOOKUP(AB1462,'ETAPAS ORCAM'!$B$4:$C$58,2,FALSE()),"-")</f>
        <v>B39 – LIMPEZA FINAL</v>
      </c>
      <c r="AMH1462" s="85"/>
      <c r="AMI1462" s="85"/>
      <c r="AMJ1462" s="85"/>
    </row>
    <row r="1463" s="104" customFormat="true" ht="12.8" hidden="true" customHeight="false" outlineLevel="1" collapsed="false">
      <c r="A1463" s="69"/>
      <c r="B1463" s="86"/>
      <c r="C1463" s="168" t="str">
        <f aca="false">C1462</f>
        <v>CIOPAC</v>
      </c>
      <c r="D1463" s="169" t="str">
        <f aca="false">D1462</f>
        <v>2º PAV.</v>
      </c>
      <c r="E1463" s="169" t="str">
        <f aca="false">E1462</f>
        <v>BWC PNE FEM. A=3,00m2</v>
      </c>
      <c r="F1463" s="170" t="s">
        <v>16955</v>
      </c>
      <c r="G1463" s="171" t="n">
        <f aca="false">G1450</f>
        <v>3</v>
      </c>
      <c r="H1463" s="172"/>
      <c r="I1463" s="173"/>
      <c r="J1463" s="171"/>
      <c r="K1463" s="172"/>
      <c r="L1463" s="173"/>
      <c r="M1463" s="171"/>
      <c r="N1463" s="172"/>
      <c r="O1463" s="173"/>
      <c r="P1463" s="174"/>
      <c r="Q1463" s="175"/>
      <c r="R1463" s="176"/>
      <c r="S1463" s="177" t="n">
        <f aca="false">IF(G1463&lt;&gt;0,(G1463+P1463),(J1463*M1463)+P1463)</f>
        <v>3</v>
      </c>
      <c r="T1463" s="178" t="n">
        <f aca="false">IF(H1463&lt;&gt;0,(H1463+Q1463),(K1463*N1463)+Q1463)</f>
        <v>0</v>
      </c>
      <c r="U1463" s="179" t="n">
        <f aca="false">IF(I1463&lt;&gt;0,(I1463+R1463),(L1463*O1463)+R1463)</f>
        <v>0</v>
      </c>
      <c r="V1463" s="180" t="n">
        <f aca="false">SUM(S1463:U1463)</f>
        <v>3</v>
      </c>
      <c r="W1463" s="181"/>
      <c r="X1463" s="182"/>
      <c r="Y1463" s="169"/>
      <c r="Z1463" s="169"/>
      <c r="AA1463" s="170"/>
      <c r="AB1463" s="183"/>
      <c r="AC1463" s="184"/>
      <c r="AMH1463" s="85"/>
      <c r="AMI1463" s="85"/>
      <c r="AMJ1463" s="85"/>
    </row>
    <row r="1464" s="84" customFormat="true" ht="17.9" hidden="true" customHeight="false" outlineLevel="1" collapsed="false">
      <c r="A1464" s="69"/>
      <c r="B1464" s="86"/>
      <c r="C1464" s="105" t="str">
        <f aca="false">C1463</f>
        <v>CIOPAC</v>
      </c>
      <c r="D1464" s="106" t="str">
        <f aca="false">D1463</f>
        <v>2º PAV.</v>
      </c>
      <c r="E1464" s="106" t="str">
        <f aca="false">E1463</f>
        <v>BWC PNE FEM. A=3,00m2</v>
      </c>
      <c r="F1464" s="107" t="str">
        <f aca="false">F1463</f>
        <v>TETO</v>
      </c>
      <c r="G1464" s="108"/>
      <c r="H1464" s="109"/>
      <c r="I1464" s="110"/>
      <c r="J1464" s="108"/>
      <c r="K1464" s="109"/>
      <c r="L1464" s="110"/>
      <c r="M1464" s="108"/>
      <c r="N1464" s="109"/>
      <c r="O1464" s="110"/>
      <c r="P1464" s="111"/>
      <c r="Q1464" s="112"/>
      <c r="R1464" s="113"/>
      <c r="S1464" s="114"/>
      <c r="T1464" s="115"/>
      <c r="U1464" s="116"/>
      <c r="V1464" s="117"/>
      <c r="W1464" s="118" t="n">
        <f aca="false">V1463</f>
        <v>3</v>
      </c>
      <c r="X1464" s="119" t="n">
        <v>96114</v>
      </c>
      <c r="Y1464" s="106" t="str">
        <f aca="false">IFERROR(VLOOKUP($X1464,'BASE DADOS'!$B$2:$E$16877,2,FALSE()),"-")</f>
        <v>SINAPI</v>
      </c>
      <c r="Z1464" s="106" t="str">
        <f aca="false">IFERROR(VLOOKUP($X1464,'BASE DADOS'!$B$2:$E$16877,3,FALSE()),"-")</f>
        <v>Forro em drywall, para ambientes comerciais, inclusive estrutura de fixação. af_05/2017_ps</v>
      </c>
      <c r="AA1464" s="107" t="str">
        <f aca="false">IFERROR(VLOOKUP($X1464,'BASE DADOS'!$B$2:$E$16877,4,FALSE()),"-")</f>
        <v>m2</v>
      </c>
      <c r="AB1464" s="120" t="s">
        <v>17018</v>
      </c>
      <c r="AC1464" s="121" t="str">
        <f aca="false">IFERROR(VLOOKUP(AB1464,'ETAPAS ORCAM'!$B$4:$C$58,2,FALSE()),"-")</f>
        <v>B09 – REVESTIMENTO INTERNO – TETO</v>
      </c>
      <c r="AMH1464" s="85"/>
      <c r="AMI1464" s="85"/>
      <c r="AMJ1464" s="85"/>
    </row>
    <row r="1465" s="84" customFormat="true" ht="17.9" hidden="true" customHeight="false" outlineLevel="1" collapsed="false">
      <c r="A1465" s="69"/>
      <c r="B1465" s="86"/>
      <c r="C1465" s="105" t="str">
        <f aca="false">C1464</f>
        <v>CIOPAC</v>
      </c>
      <c r="D1465" s="106" t="str">
        <f aca="false">D1464</f>
        <v>2º PAV.</v>
      </c>
      <c r="E1465" s="106" t="str">
        <f aca="false">E1464</f>
        <v>BWC PNE FEM. A=3,00m2</v>
      </c>
      <c r="F1465" s="107" t="str">
        <f aca="false">F1464</f>
        <v>TETO</v>
      </c>
      <c r="G1465" s="108"/>
      <c r="H1465" s="109"/>
      <c r="I1465" s="110"/>
      <c r="J1465" s="108"/>
      <c r="K1465" s="109"/>
      <c r="L1465" s="110"/>
      <c r="M1465" s="108"/>
      <c r="N1465" s="109"/>
      <c r="O1465" s="110"/>
      <c r="P1465" s="111"/>
      <c r="Q1465" s="112"/>
      <c r="R1465" s="113"/>
      <c r="S1465" s="114"/>
      <c r="T1465" s="115"/>
      <c r="U1465" s="116"/>
      <c r="V1465" s="117"/>
      <c r="W1465" s="118" t="n">
        <f aca="false">J1456</f>
        <v>7</v>
      </c>
      <c r="X1465" s="119" t="n">
        <v>9082</v>
      </c>
      <c r="Y1465" s="106" t="str">
        <f aca="false">IFERROR(VLOOKUP($X1465,'BASE DADOS'!$B$2:$E$16877,2,FALSE()),"-")</f>
        <v>ORSE</v>
      </c>
      <c r="Z1465" s="106" t="str">
        <f aca="false">IFERROR(VLOOKUP($X1465,'BASE DADOS'!$B$2:$E$16877,3,FALSE()),"-")</f>
        <v>Tabica metálica 3x3cm para forro de gesso (fornecimento e montagem)</v>
      </c>
      <c r="AA1465" s="107" t="str">
        <f aca="false">IFERROR(VLOOKUP($X1465,'BASE DADOS'!$B$2:$E$16877,4,FALSE()),"-")</f>
        <v>m</v>
      </c>
      <c r="AB1465" s="120" t="s">
        <v>17018</v>
      </c>
      <c r="AC1465" s="121" t="str">
        <f aca="false">IFERROR(VLOOKUP(AB1465,'ETAPAS ORCAM'!$B$4:$C$58,2,FALSE()),"-")</f>
        <v>B09 – REVESTIMENTO INTERNO – TETO</v>
      </c>
      <c r="AMH1465" s="85"/>
      <c r="AMI1465" s="85"/>
      <c r="AMJ1465" s="85"/>
    </row>
    <row r="1466" s="84" customFormat="true" ht="17.9" hidden="true" customHeight="false" outlineLevel="1" collapsed="false">
      <c r="A1466" s="69"/>
      <c r="B1466" s="86"/>
      <c r="C1466" s="105" t="str">
        <f aca="false">C1465</f>
        <v>CIOPAC</v>
      </c>
      <c r="D1466" s="106" t="str">
        <f aca="false">D1465</f>
        <v>2º PAV.</v>
      </c>
      <c r="E1466" s="106" t="str">
        <f aca="false">E1465</f>
        <v>BWC PNE FEM. A=3,00m2</v>
      </c>
      <c r="F1466" s="107" t="str">
        <f aca="false">F1465</f>
        <v>TETO</v>
      </c>
      <c r="G1466" s="108"/>
      <c r="H1466" s="109"/>
      <c r="I1466" s="110"/>
      <c r="J1466" s="108"/>
      <c r="K1466" s="109"/>
      <c r="L1466" s="110"/>
      <c r="M1466" s="108"/>
      <c r="N1466" s="109"/>
      <c r="O1466" s="110"/>
      <c r="P1466" s="111"/>
      <c r="Q1466" s="112"/>
      <c r="R1466" s="113"/>
      <c r="S1466" s="114"/>
      <c r="T1466" s="115"/>
      <c r="U1466" s="116"/>
      <c r="V1466" s="117"/>
      <c r="W1466" s="118" t="n">
        <f aca="false">W1464</f>
        <v>3</v>
      </c>
      <c r="X1466" s="119" t="n">
        <v>88484</v>
      </c>
      <c r="Y1466" s="106" t="str">
        <f aca="false">IFERROR(VLOOKUP($X1466,'BASE DADOS'!$B$2:$E$16877,2,FALSE()),"-")</f>
        <v>SINAPI</v>
      </c>
      <c r="Z1466" s="106" t="str">
        <f aca="false">IFERROR(VLOOKUP($X1466,'BASE DADOS'!$B$2:$E$16877,3,FALSE()),"-")</f>
        <v>Aplicação de fundo selador acrílico em teto, uma demão. af_06/2014</v>
      </c>
      <c r="AA1466" s="107" t="str">
        <f aca="false">IFERROR(VLOOKUP($X1466,'BASE DADOS'!$B$2:$E$16877,4,FALSE()),"-")</f>
        <v>m2</v>
      </c>
      <c r="AB1466" s="120" t="s">
        <v>17008</v>
      </c>
      <c r="AC1466" s="121" t="str">
        <f aca="false">IFERROR(VLOOKUP(AB1466,'ETAPAS ORCAM'!$B$4:$C$58,2,FALSE()),"-")</f>
        <v>B15 – PINTURA INTERNA – TETO</v>
      </c>
      <c r="AMH1466" s="85"/>
      <c r="AMI1466" s="85"/>
      <c r="AMJ1466" s="85"/>
    </row>
    <row r="1467" s="84" customFormat="true" ht="17.9" hidden="true" customHeight="false" outlineLevel="1" collapsed="false">
      <c r="A1467" s="69"/>
      <c r="B1467" s="86"/>
      <c r="C1467" s="105" t="str">
        <f aca="false">C1466</f>
        <v>CIOPAC</v>
      </c>
      <c r="D1467" s="106" t="str">
        <f aca="false">D1466</f>
        <v>2º PAV.</v>
      </c>
      <c r="E1467" s="106" t="str">
        <f aca="false">E1466</f>
        <v>BWC PNE FEM. A=3,00m2</v>
      </c>
      <c r="F1467" s="107" t="str">
        <f aca="false">F1466</f>
        <v>TETO</v>
      </c>
      <c r="G1467" s="108"/>
      <c r="H1467" s="109"/>
      <c r="I1467" s="110"/>
      <c r="J1467" s="108"/>
      <c r="K1467" s="109"/>
      <c r="L1467" s="110"/>
      <c r="M1467" s="108"/>
      <c r="N1467" s="109"/>
      <c r="O1467" s="110"/>
      <c r="P1467" s="111"/>
      <c r="Q1467" s="112"/>
      <c r="R1467" s="113"/>
      <c r="S1467" s="114"/>
      <c r="T1467" s="115"/>
      <c r="U1467" s="116"/>
      <c r="V1467" s="117"/>
      <c r="W1467" s="118" t="n">
        <f aca="false">W1466</f>
        <v>3</v>
      </c>
      <c r="X1467" s="119" t="n">
        <v>88496</v>
      </c>
      <c r="Y1467" s="106" t="str">
        <f aca="false">IFERROR(VLOOKUP($X1467,'BASE DADOS'!$B$2:$E$16877,2,FALSE()),"-")</f>
        <v>SINAPI</v>
      </c>
      <c r="Z1467" s="106" t="str">
        <f aca="false">IFERROR(VLOOKUP($X1467,'BASE DADOS'!$B$2:$E$16877,3,FALSE()),"-")</f>
        <v>Aplicação e lixamento de massa látex em teto, duas demãos. af_06/2014</v>
      </c>
      <c r="AA1467" s="107" t="str">
        <f aca="false">IFERROR(VLOOKUP($X1467,'BASE DADOS'!$B$2:$E$16877,4,FALSE()),"-")</f>
        <v>m2</v>
      </c>
      <c r="AB1467" s="120" t="s">
        <v>17008</v>
      </c>
      <c r="AC1467" s="121" t="str">
        <f aca="false">IFERROR(VLOOKUP(AB1467,'ETAPAS ORCAM'!$B$4:$C$58,2,FALSE()),"-")</f>
        <v>B15 – PINTURA INTERNA – TETO</v>
      </c>
      <c r="AMH1467" s="85"/>
      <c r="AMI1467" s="85"/>
      <c r="AMJ1467" s="85"/>
    </row>
    <row r="1468" s="84" customFormat="true" ht="17.9" hidden="true" customHeight="false" outlineLevel="1" collapsed="false">
      <c r="A1468" s="69"/>
      <c r="B1468" s="86"/>
      <c r="C1468" s="105" t="str">
        <f aca="false">C1467</f>
        <v>CIOPAC</v>
      </c>
      <c r="D1468" s="106" t="str">
        <f aca="false">D1467</f>
        <v>2º PAV.</v>
      </c>
      <c r="E1468" s="106" t="str">
        <f aca="false">E1467</f>
        <v>BWC PNE FEM. A=3,00m2</v>
      </c>
      <c r="F1468" s="107" t="str">
        <f aca="false">F1467</f>
        <v>TETO</v>
      </c>
      <c r="G1468" s="108"/>
      <c r="H1468" s="109"/>
      <c r="I1468" s="110"/>
      <c r="J1468" s="108"/>
      <c r="K1468" s="109"/>
      <c r="L1468" s="110"/>
      <c r="M1468" s="108"/>
      <c r="N1468" s="109"/>
      <c r="O1468" s="110"/>
      <c r="P1468" s="111"/>
      <c r="Q1468" s="112"/>
      <c r="R1468" s="113"/>
      <c r="S1468" s="114"/>
      <c r="T1468" s="115"/>
      <c r="U1468" s="116"/>
      <c r="V1468" s="117"/>
      <c r="W1468" s="118" t="n">
        <f aca="false">W1467</f>
        <v>3</v>
      </c>
      <c r="X1468" s="119" t="n">
        <v>104639</v>
      </c>
      <c r="Y1468" s="106" t="str">
        <f aca="false">IFERROR(VLOOKUP($X1468,'BASE DADOS'!$B$2:$E$16877,2,FALSE()),"-")</f>
        <v>SINAPI</v>
      </c>
      <c r="Z1468" s="106" t="str">
        <f aca="false">IFERROR(VLOOKUP($X1468,'BASE DADOS'!$B$2:$E$16877,3,FALSE()),"-")</f>
        <v>Pintura látex acrílica econômica, aplicação manual em teto, duas demãos. Af_04/2023</v>
      </c>
      <c r="AA1468" s="107" t="str">
        <f aca="false">IFERROR(VLOOKUP($X1468,'BASE DADOS'!$B$2:$E$16877,4,FALSE()),"-")</f>
        <v>m2</v>
      </c>
      <c r="AB1468" s="120" t="s">
        <v>17008</v>
      </c>
      <c r="AC1468" s="121" t="str">
        <f aca="false">IFERROR(VLOOKUP(AB1468,'ETAPAS ORCAM'!$B$4:$C$58,2,FALSE()),"-")</f>
        <v>B15 – PINTURA INTERNA – TETO</v>
      </c>
      <c r="AMH1468" s="85"/>
      <c r="AMI1468" s="85"/>
      <c r="AMJ1468" s="85"/>
    </row>
    <row r="1469" s="104" customFormat="true" ht="12.8" hidden="true" customHeight="false" outlineLevel="1" collapsed="false">
      <c r="A1469" s="69"/>
      <c r="B1469" s="86"/>
      <c r="C1469" s="168" t="str">
        <f aca="false">C1468</f>
        <v>CIOPAC</v>
      </c>
      <c r="D1469" s="169" t="str">
        <f aca="false">D1468</f>
        <v>2º PAV.</v>
      </c>
      <c r="E1469" s="169" t="str">
        <f aca="false">E1468</f>
        <v>BWC PNE FEM. A=3,00m2</v>
      </c>
      <c r="F1469" s="170" t="s">
        <v>17020</v>
      </c>
      <c r="G1469" s="171" t="n">
        <v>1</v>
      </c>
      <c r="H1469" s="172"/>
      <c r="I1469" s="173"/>
      <c r="J1469" s="171"/>
      <c r="K1469" s="172"/>
      <c r="L1469" s="173"/>
      <c r="M1469" s="171"/>
      <c r="N1469" s="172"/>
      <c r="O1469" s="173"/>
      <c r="P1469" s="174"/>
      <c r="Q1469" s="175"/>
      <c r="R1469" s="176"/>
      <c r="S1469" s="177" t="n">
        <f aca="false">IF(G1469&lt;&gt;0,(G1469+P1469),(J1469*M1469)+P1469)</f>
        <v>1</v>
      </c>
      <c r="T1469" s="178" t="n">
        <f aca="false">IF(H1469&lt;&gt;0,(H1469+Q1469),(K1469*N1469)+Q1469)</f>
        <v>0</v>
      </c>
      <c r="U1469" s="179" t="n">
        <f aca="false">IF(I1469&lt;&gt;0,(I1469+R1469),(L1469*O1469)+R1469)</f>
        <v>0</v>
      </c>
      <c r="V1469" s="180" t="n">
        <f aca="false">SUM(S1469:U1469)</f>
        <v>1</v>
      </c>
      <c r="W1469" s="181"/>
      <c r="X1469" s="182"/>
      <c r="Y1469" s="169"/>
      <c r="Z1469" s="169"/>
      <c r="AA1469" s="170"/>
      <c r="AB1469" s="183"/>
      <c r="AC1469" s="184"/>
      <c r="AMH1469" s="85"/>
      <c r="AMI1469" s="85"/>
      <c r="AMJ1469" s="85"/>
    </row>
    <row r="1470" s="84" customFormat="true" ht="34.3" hidden="true" customHeight="false" outlineLevel="1" collapsed="false">
      <c r="A1470" s="69"/>
      <c r="B1470" s="86"/>
      <c r="C1470" s="105" t="str">
        <f aca="false">C1469</f>
        <v>CIOPAC</v>
      </c>
      <c r="D1470" s="106" t="str">
        <f aca="false">D1469</f>
        <v>2º PAV.</v>
      </c>
      <c r="E1470" s="106" t="str">
        <f aca="false">E1469</f>
        <v>BWC PNE FEM. A=3,00m2</v>
      </c>
      <c r="F1470" s="107" t="str">
        <f aca="false">F1469</f>
        <v>ESQ. MADEIRA</v>
      </c>
      <c r="G1470" s="108"/>
      <c r="H1470" s="109"/>
      <c r="I1470" s="110"/>
      <c r="J1470" s="108"/>
      <c r="K1470" s="109"/>
      <c r="L1470" s="110"/>
      <c r="M1470" s="108"/>
      <c r="N1470" s="109"/>
      <c r="O1470" s="110"/>
      <c r="P1470" s="111"/>
      <c r="Q1470" s="112"/>
      <c r="R1470" s="113"/>
      <c r="S1470" s="114"/>
      <c r="T1470" s="115"/>
      <c r="U1470" s="116"/>
      <c r="V1470" s="117"/>
      <c r="W1470" s="118" t="n">
        <v>1</v>
      </c>
      <c r="X1470" s="119" t="n">
        <v>13417</v>
      </c>
      <c r="Y1470" s="106" t="str">
        <f aca="false">IFERROR(VLOOKUP($X1470,'BASE DADOS'!$B$2:$E$16877,2,FALSE()),"-")</f>
        <v>ORSE</v>
      </c>
      <c r="Z1470" s="106" t="str">
        <f aca="false">IFERROR(VLOOKUP($X1470,'BASE DADOS'!$B$2:$E$16877,3,FALSE()),"-")</f>
        <v>Porta em madeira compensada (canela), lisa, semi-ôca, 0.80 x 2.10 m, para sanitário de deficiente físico (inclusive batente, ferragens, fechadura, suporte e chapa de alumínio e=1mm)</v>
      </c>
      <c r="AA1470" s="107" t="str">
        <f aca="false">IFERROR(VLOOKUP($X1470,'BASE DADOS'!$B$2:$E$16877,4,FALSE()),"-")</f>
        <v>un</v>
      </c>
      <c r="AB1470" s="120" t="s">
        <v>17009</v>
      </c>
      <c r="AC1470" s="121" t="str">
        <f aca="false">IFERROR(VLOOKUP(AB1470,'ETAPAS ORCAM'!$B$4:$C$58,2,FALSE()),"-")</f>
        <v>B12 – ESQUADRIAS</v>
      </c>
      <c r="AMH1470" s="85"/>
      <c r="AMI1470" s="85"/>
      <c r="AMJ1470" s="85"/>
    </row>
    <row r="1471" s="84" customFormat="true" ht="26.1" hidden="true" customHeight="false" outlineLevel="1" collapsed="false">
      <c r="A1471" s="69"/>
      <c r="B1471" s="86"/>
      <c r="C1471" s="105" t="str">
        <f aca="false">C1470</f>
        <v>CIOPAC</v>
      </c>
      <c r="D1471" s="106" t="str">
        <f aca="false">D1470</f>
        <v>2º PAV.</v>
      </c>
      <c r="E1471" s="106" t="str">
        <f aca="false">E1470</f>
        <v>BWC PNE FEM. A=3,00m2</v>
      </c>
      <c r="F1471" s="107" t="str">
        <f aca="false">F1470</f>
        <v>ESQ. MADEIRA</v>
      </c>
      <c r="G1471" s="108"/>
      <c r="H1471" s="109"/>
      <c r="I1471" s="110"/>
      <c r="J1471" s="108"/>
      <c r="K1471" s="109"/>
      <c r="L1471" s="110"/>
      <c r="M1471" s="108"/>
      <c r="N1471" s="109"/>
      <c r="O1471" s="110"/>
      <c r="P1471" s="111"/>
      <c r="Q1471" s="112"/>
      <c r="R1471" s="113"/>
      <c r="S1471" s="114"/>
      <c r="T1471" s="115"/>
      <c r="U1471" s="116"/>
      <c r="V1471" s="117"/>
      <c r="W1471" s="118" t="n">
        <f aca="false">(0.8*2.1)*3</f>
        <v>5.04</v>
      </c>
      <c r="X1471" s="119" t="n">
        <v>2309</v>
      </c>
      <c r="Y1471" s="106" t="str">
        <f aca="false">IFERROR(VLOOKUP($X1471,'BASE DADOS'!$B$2:$E$16877,2,FALSE()),"-")</f>
        <v>ORSE</v>
      </c>
      <c r="Z1471" s="106" t="str">
        <f aca="false">IFERROR(VLOOKUP($X1471,'BASE DADOS'!$B$2:$E$16877,3,FALSE()),"-")</f>
        <v>Pintura sobre superfícies de madeira com aplicação de 01 demão de fundo sintético nivelador, 01 demão de massa a óleo e 02 demãos de tinta esmalte</v>
      </c>
      <c r="AA1471" s="107" t="str">
        <f aca="false">IFERROR(VLOOKUP($X1471,'BASE DADOS'!$B$2:$E$16877,4,FALSE()),"-")</f>
        <v>m2</v>
      </c>
      <c r="AB1471" s="120" t="s">
        <v>17021</v>
      </c>
      <c r="AC1471" s="121" t="str">
        <f aca="false">IFERROR(VLOOKUP(AB1471,'ETAPAS ORCAM'!$B$4:$C$58,2,FALSE()),"-")</f>
        <v>B16 – PINTURA – ESQ. MADEIRA</v>
      </c>
      <c r="AMH1471" s="85"/>
      <c r="AMI1471" s="85"/>
      <c r="AMJ1471" s="85"/>
    </row>
    <row r="1472" s="84" customFormat="true" ht="12.8" hidden="true" customHeight="false" outlineLevel="1" collapsed="false">
      <c r="A1472" s="69"/>
      <c r="B1472" s="86"/>
      <c r="C1472" s="105" t="str">
        <f aca="false">C1471</f>
        <v>CIOPAC</v>
      </c>
      <c r="D1472" s="106" t="str">
        <f aca="false">D1471</f>
        <v>2º PAV.</v>
      </c>
      <c r="E1472" s="106" t="str">
        <f aca="false">E1471</f>
        <v>BWC PNE FEM. A=3,00m2</v>
      </c>
      <c r="F1472" s="107" t="str">
        <f aca="false">F1471</f>
        <v>ESQ. MADEIRA</v>
      </c>
      <c r="G1472" s="108"/>
      <c r="H1472" s="109"/>
      <c r="I1472" s="110"/>
      <c r="J1472" s="108"/>
      <c r="K1472" s="109"/>
      <c r="L1472" s="110"/>
      <c r="M1472" s="108"/>
      <c r="N1472" s="109"/>
      <c r="O1472" s="110"/>
      <c r="P1472" s="111"/>
      <c r="Q1472" s="112"/>
      <c r="R1472" s="113"/>
      <c r="S1472" s="114"/>
      <c r="T1472" s="115"/>
      <c r="U1472" s="116"/>
      <c r="V1472" s="117"/>
      <c r="W1472" s="118" t="n">
        <v>0.85</v>
      </c>
      <c r="X1472" s="119" t="n">
        <v>2266</v>
      </c>
      <c r="Y1472" s="106" t="str">
        <f aca="false">IFERROR(VLOOKUP($X1472,'BASE DADOS'!$B$2:$E$16877,2,FALSE()),"-")</f>
        <v>ORSE</v>
      </c>
      <c r="Z1472" s="106" t="str">
        <f aca="false">IFERROR(VLOOKUP($X1472,'BASE DADOS'!$B$2:$E$16877,3,FALSE()),"-")</f>
        <v>Soleira em granito cinza andorinha, l = 15 cm, e = 2 cm</v>
      </c>
      <c r="AA1472" s="107" t="str">
        <f aca="false">IFERROR(VLOOKUP($X1472,'BASE DADOS'!$B$2:$E$16877,4,FALSE()),"-")</f>
        <v>m</v>
      </c>
      <c r="AB1472" s="120" t="s">
        <v>17003</v>
      </c>
      <c r="AC1472" s="121" t="str">
        <f aca="false">IFERROR(VLOOKUP(AB1472,'ETAPAS ORCAM'!$B$4:$C$58,2,FALSE()),"-")</f>
        <v>B11 – PAVIMENTAÇÃO</v>
      </c>
      <c r="AMH1472" s="85"/>
      <c r="AMI1472" s="85"/>
      <c r="AMJ1472" s="85"/>
    </row>
    <row r="1473" s="104" customFormat="true" ht="12.8" hidden="true" customHeight="false" outlineLevel="1" collapsed="false">
      <c r="A1473" s="69"/>
      <c r="B1473" s="86"/>
      <c r="C1473" s="168" t="str">
        <f aca="false">C1468</f>
        <v>CIOPAC</v>
      </c>
      <c r="D1473" s="169" t="str">
        <f aca="false">D1468</f>
        <v>2º PAV.</v>
      </c>
      <c r="E1473" s="169" t="str">
        <f aca="false">E1468</f>
        <v>BWC PNE FEM. A=3,00m2</v>
      </c>
      <c r="F1473" s="170" t="s">
        <v>17022</v>
      </c>
      <c r="G1473" s="171"/>
      <c r="H1473" s="172"/>
      <c r="I1473" s="173"/>
      <c r="J1473" s="171" t="n">
        <v>1</v>
      </c>
      <c r="K1473" s="172"/>
      <c r="L1473" s="173"/>
      <c r="M1473" s="171" t="n">
        <v>0.6</v>
      </c>
      <c r="N1473" s="172"/>
      <c r="O1473" s="173"/>
      <c r="P1473" s="174"/>
      <c r="Q1473" s="175"/>
      <c r="R1473" s="176"/>
      <c r="S1473" s="177" t="n">
        <f aca="false">IF(G1473&lt;&gt;0,(G1473+P1473),(J1473*M1473)+P1473)</f>
        <v>0.6</v>
      </c>
      <c r="T1473" s="178" t="n">
        <f aca="false">IF(H1473&lt;&gt;0,(H1473+Q1473),(K1473*N1473)+Q1473)</f>
        <v>0</v>
      </c>
      <c r="U1473" s="179" t="n">
        <f aca="false">IF(I1473&lt;&gt;0,(I1473+R1473),(L1473*O1473)+R1473)</f>
        <v>0</v>
      </c>
      <c r="V1473" s="180" t="n">
        <f aca="false">SUM(S1473:U1473)</f>
        <v>0.6</v>
      </c>
      <c r="W1473" s="181"/>
      <c r="X1473" s="182"/>
      <c r="Y1473" s="169"/>
      <c r="Z1473" s="169"/>
      <c r="AA1473" s="170"/>
      <c r="AB1473" s="183"/>
      <c r="AC1473" s="184"/>
      <c r="AMH1473" s="85"/>
      <c r="AMI1473" s="85"/>
      <c r="AMJ1473" s="85"/>
    </row>
    <row r="1474" s="84" customFormat="true" ht="26.1" hidden="true" customHeight="false" outlineLevel="1" collapsed="false">
      <c r="A1474" s="69"/>
      <c r="B1474" s="86"/>
      <c r="C1474" s="105" t="str">
        <f aca="false">C1473</f>
        <v>CIOPAC</v>
      </c>
      <c r="D1474" s="106" t="str">
        <f aca="false">D1473</f>
        <v>2º PAV.</v>
      </c>
      <c r="E1474" s="106" t="str">
        <f aca="false">E1473</f>
        <v>BWC PNE FEM. A=3,00m2</v>
      </c>
      <c r="F1474" s="107" t="str">
        <f aca="false">F1473</f>
        <v>ESQ. ALUMÍNIO</v>
      </c>
      <c r="G1474" s="108"/>
      <c r="H1474" s="109"/>
      <c r="I1474" s="110"/>
      <c r="J1474" s="108"/>
      <c r="K1474" s="109"/>
      <c r="L1474" s="110"/>
      <c r="M1474" s="108"/>
      <c r="N1474" s="109"/>
      <c r="O1474" s="110"/>
      <c r="P1474" s="111"/>
      <c r="Q1474" s="112"/>
      <c r="R1474" s="113"/>
      <c r="S1474" s="114"/>
      <c r="T1474" s="115"/>
      <c r="U1474" s="116"/>
      <c r="V1474" s="117"/>
      <c r="W1474" s="118" t="n">
        <v>0.6</v>
      </c>
      <c r="X1474" s="119" t="n">
        <v>94569</v>
      </c>
      <c r="Y1474" s="106" t="str">
        <f aca="false">IFERROR(VLOOKUP($X1474,'BASE DADOS'!$B$2:$E$16877,2,FALSE()),"-")</f>
        <v>SINAPI</v>
      </c>
      <c r="Z1474" s="106" t="str">
        <f aca="false">IFERROR(VLOOKUP($X1474,'BASE DADOS'!$B$2:$E$16877,3,FALSE()),"-")</f>
        <v>Janela de alumínio tipo maxim-ar, com vidros, batente e ferragens. exclusive alizar, acabamento e contramarco. fornecimento e instalação. af_12/2019</v>
      </c>
      <c r="AA1474" s="107" t="str">
        <f aca="false">IFERROR(VLOOKUP($X1474,'BASE DADOS'!$B$2:$E$16877,4,FALSE()),"-")</f>
        <v>m2</v>
      </c>
      <c r="AB1474" s="120" t="s">
        <v>17009</v>
      </c>
      <c r="AC1474" s="121" t="str">
        <f aca="false">IFERROR(VLOOKUP(AB1474,'ETAPAS ORCAM'!$B$4:$C$58,2,FALSE()),"-")</f>
        <v>B12 – ESQUADRIAS</v>
      </c>
      <c r="AMH1474" s="85"/>
      <c r="AMI1474" s="85"/>
      <c r="AMJ1474" s="85"/>
    </row>
    <row r="1475" s="84" customFormat="true" ht="17.9" hidden="true" customHeight="false" outlineLevel="1" collapsed="false">
      <c r="A1475" s="69"/>
      <c r="B1475" s="86"/>
      <c r="C1475" s="105" t="str">
        <f aca="false">C1474</f>
        <v>CIOPAC</v>
      </c>
      <c r="D1475" s="106" t="str">
        <f aca="false">D1474</f>
        <v>2º PAV.</v>
      </c>
      <c r="E1475" s="106" t="str">
        <f aca="false">E1474</f>
        <v>BWC PNE FEM. A=3,00m2</v>
      </c>
      <c r="F1475" s="107" t="str">
        <f aca="false">F1474</f>
        <v>ESQ. ALUMÍNIO</v>
      </c>
      <c r="G1475" s="108"/>
      <c r="H1475" s="109"/>
      <c r="I1475" s="110"/>
      <c r="J1475" s="108"/>
      <c r="K1475" s="109"/>
      <c r="L1475" s="110"/>
      <c r="M1475" s="108"/>
      <c r="N1475" s="109"/>
      <c r="O1475" s="110"/>
      <c r="P1475" s="111"/>
      <c r="Q1475" s="112"/>
      <c r="R1475" s="113"/>
      <c r="S1475" s="114"/>
      <c r="T1475" s="115"/>
      <c r="U1475" s="116"/>
      <c r="V1475" s="117"/>
      <c r="W1475" s="118" t="n">
        <f aca="false">+W1474*2</f>
        <v>1.2</v>
      </c>
      <c r="X1475" s="119" t="n">
        <v>99821</v>
      </c>
      <c r="Y1475" s="106" t="str">
        <f aca="false">IFERROR(VLOOKUP($X1475,'BASE DADOS'!$B$2:$E$16877,2,FALSE()),"-")</f>
        <v>SINAPI</v>
      </c>
      <c r="Z1475" s="106" t="str">
        <f aca="false">IFERROR(VLOOKUP($X1475,'BASE DADOS'!$B$2:$E$16877,3,FALSE()),"-")</f>
        <v>Limpeza de janela de vidro com caixilho em aço/alumínio/pvc. af_04/2019</v>
      </c>
      <c r="AA1475" s="107" t="str">
        <f aca="false">IFERROR(VLOOKUP($X1475,'BASE DADOS'!$B$2:$E$16877,4,FALSE()),"-")</f>
        <v>m2</v>
      </c>
      <c r="AB1475" s="120" t="s">
        <v>17004</v>
      </c>
      <c r="AC1475" s="121" t="str">
        <f aca="false">IFERROR(VLOOKUP(AB1475,'ETAPAS ORCAM'!$B$4:$C$58,2,FALSE()),"-")</f>
        <v>B39 – LIMPEZA FINAL</v>
      </c>
      <c r="AMH1475" s="85"/>
      <c r="AMI1475" s="85"/>
      <c r="AMJ1475" s="85"/>
    </row>
    <row r="1476" s="84" customFormat="true" ht="12.8" hidden="true" customHeight="false" outlineLevel="1" collapsed="false">
      <c r="A1476" s="69"/>
      <c r="B1476" s="86"/>
      <c r="C1476" s="105" t="str">
        <f aca="false">C1475</f>
        <v>CIOPAC</v>
      </c>
      <c r="D1476" s="106" t="str">
        <f aca="false">D1475</f>
        <v>2º PAV.</v>
      </c>
      <c r="E1476" s="106" t="str">
        <f aca="false">E1475</f>
        <v>BWC PNE FEM. A=3,00m2</v>
      </c>
      <c r="F1476" s="107" t="str">
        <f aca="false">F1475</f>
        <v>ESQ. ALUMÍNIO</v>
      </c>
      <c r="G1476" s="108"/>
      <c r="H1476" s="109"/>
      <c r="I1476" s="110"/>
      <c r="J1476" s="108"/>
      <c r="K1476" s="109"/>
      <c r="L1476" s="110"/>
      <c r="M1476" s="108"/>
      <c r="N1476" s="109"/>
      <c r="O1476" s="110"/>
      <c r="P1476" s="111"/>
      <c r="Q1476" s="112"/>
      <c r="R1476" s="113"/>
      <c r="S1476" s="114"/>
      <c r="T1476" s="115"/>
      <c r="U1476" s="116"/>
      <c r="V1476" s="117"/>
      <c r="W1476" s="118" t="n">
        <v>1.05</v>
      </c>
      <c r="X1476" s="119" t="n">
        <v>1989</v>
      </c>
      <c r="Y1476" s="106" t="str">
        <f aca="false">IFERROR(VLOOKUP($X1476,'BASE DADOS'!$B$2:$E$16877,2,FALSE()),"-")</f>
        <v>ORSE</v>
      </c>
      <c r="Z1476" s="106" t="str">
        <f aca="false">IFERROR(VLOOKUP($X1476,'BASE DADOS'!$B$2:$E$16877,3,FALSE()),"-")</f>
        <v>Peitoril granito cinza polido, c/ largura = 22 cm, esp = 2 cm</v>
      </c>
      <c r="AA1476" s="107" t="str">
        <f aca="false">IFERROR(VLOOKUP($X1476,'BASE DADOS'!$B$2:$E$16877,4,FALSE()),"-")</f>
        <v>m</v>
      </c>
      <c r="AB1476" s="120" t="s">
        <v>17006</v>
      </c>
      <c r="AC1476" s="121" t="str">
        <f aca="false">IFERROR(VLOOKUP(AB1476,'ETAPAS ORCAM'!$B$4:$C$58,2,FALSE()),"-")</f>
        <v>B08 – REVESTIMENTO INTERNO – PAREDE</v>
      </c>
      <c r="AMH1476" s="85"/>
      <c r="AMI1476" s="85"/>
      <c r="AMJ1476" s="85"/>
    </row>
    <row r="1477" s="104" customFormat="true" ht="26.1" hidden="true" customHeight="false" outlineLevel="1" collapsed="false">
      <c r="A1477" s="69"/>
      <c r="B1477" s="86"/>
      <c r="C1477" s="168" t="str">
        <f aca="false">C1468</f>
        <v>CIOPAC</v>
      </c>
      <c r="D1477" s="169" t="str">
        <f aca="false">D1468</f>
        <v>2º PAV.</v>
      </c>
      <c r="E1477" s="169" t="str">
        <f aca="false">E1468</f>
        <v>BWC PNE FEM. A=3,00m2</v>
      </c>
      <c r="F1477" s="170" t="s">
        <v>16966</v>
      </c>
      <c r="G1477" s="171" t="n">
        <v>1</v>
      </c>
      <c r="H1477" s="172"/>
      <c r="I1477" s="173"/>
      <c r="J1477" s="171"/>
      <c r="K1477" s="172"/>
      <c r="L1477" s="173"/>
      <c r="M1477" s="171"/>
      <c r="N1477" s="172"/>
      <c r="O1477" s="173"/>
      <c r="P1477" s="174"/>
      <c r="Q1477" s="175"/>
      <c r="R1477" s="176"/>
      <c r="S1477" s="177" t="n">
        <f aca="false">IF(G1477&lt;&gt;0,(G1477+P1477),(J1477*M1477)+P1477)</f>
        <v>1</v>
      </c>
      <c r="T1477" s="178" t="n">
        <f aca="false">IF(H1477&lt;&gt;0,(H1477+Q1477),(K1477*N1477)+Q1477)</f>
        <v>0</v>
      </c>
      <c r="U1477" s="179" t="n">
        <f aca="false">IF(I1477&lt;&gt;0,(I1477+R1477),(L1477*O1477)+R1477)</f>
        <v>0</v>
      </c>
      <c r="V1477" s="180" t="n">
        <f aca="false">SUM(S1477:U1477)</f>
        <v>1</v>
      </c>
      <c r="W1477" s="181"/>
      <c r="X1477" s="182"/>
      <c r="Y1477" s="169"/>
      <c r="Z1477" s="169"/>
      <c r="AA1477" s="170"/>
      <c r="AB1477" s="183"/>
      <c r="AC1477" s="184"/>
      <c r="AMH1477" s="85"/>
      <c r="AMI1477" s="85"/>
      <c r="AMJ1477" s="85"/>
    </row>
    <row r="1478" s="84" customFormat="true" ht="34.3" hidden="true" customHeight="false" outlineLevel="1" collapsed="false">
      <c r="A1478" s="69"/>
      <c r="B1478" s="86"/>
      <c r="C1478" s="105" t="str">
        <f aca="false">C1477</f>
        <v>CIOPAC</v>
      </c>
      <c r="D1478" s="106" t="str">
        <f aca="false">D1477</f>
        <v>2º PAV.</v>
      </c>
      <c r="E1478" s="106" t="str">
        <f aca="false">E1477</f>
        <v>BWC PNE FEM. A=3,00m2</v>
      </c>
      <c r="F1478" s="107" t="str">
        <f aca="false">F1477</f>
        <v>BANCADAS, LOUÇAS E METAIS</v>
      </c>
      <c r="G1478" s="108"/>
      <c r="H1478" s="109"/>
      <c r="I1478" s="110"/>
      <c r="J1478" s="108"/>
      <c r="K1478" s="109"/>
      <c r="L1478" s="110"/>
      <c r="M1478" s="108"/>
      <c r="N1478" s="109"/>
      <c r="O1478" s="110"/>
      <c r="P1478" s="111"/>
      <c r="Q1478" s="112"/>
      <c r="R1478" s="113"/>
      <c r="S1478" s="114"/>
      <c r="T1478" s="115"/>
      <c r="U1478" s="116"/>
      <c r="V1478" s="117"/>
      <c r="W1478" s="118" t="n">
        <v>1</v>
      </c>
      <c r="X1478" s="119" t="n">
        <v>7759</v>
      </c>
      <c r="Y1478" s="106" t="str">
        <f aca="false">IFERROR(VLOOKUP($X1478,'BASE DADOS'!$B$2:$E$16877,2,FALSE()),"-")</f>
        <v>ORSE</v>
      </c>
      <c r="Z1478" s="106" t="str">
        <f aca="false">IFERROR(VLOOKUP($X1478,'BASE DADOS'!$B$2:$E$16877,3,FALSE()),"-")</f>
        <v>Lavatório louça (Deca-Linha Vogue Plus Conforto, ref L-510 ou similar) com coluna suspensa, (Deca, Linha Vogue Plus Conforto, ref. C-510 ou similar), c/ sifão cromado, válvula cromada, engate cromado, exclusive torneira</v>
      </c>
      <c r="AA1478" s="107" t="str">
        <f aca="false">IFERROR(VLOOKUP($X1478,'BASE DADOS'!$B$2:$E$16877,4,FALSE()),"-")</f>
        <v>un</v>
      </c>
      <c r="AB1478" s="120" t="s">
        <v>17023</v>
      </c>
      <c r="AC1478" s="121" t="str">
        <f aca="false">IFERROR(VLOOKUP(AB1478,'ETAPAS ORCAM'!$B$4:$C$58,2,FALSE()),"-")</f>
        <v>B24 – BANCADAS, LOUÇAS, METAIS SANITÁRIOS E DIVISÓRIAS DE GRANITO</v>
      </c>
      <c r="AMH1478" s="85"/>
      <c r="AMI1478" s="85"/>
      <c r="AMJ1478" s="85"/>
    </row>
    <row r="1479" s="84" customFormat="true" ht="17.9" hidden="true" customHeight="false" outlineLevel="1" collapsed="false">
      <c r="A1479" s="69"/>
      <c r="B1479" s="86"/>
      <c r="C1479" s="105" t="str">
        <f aca="false">C1478</f>
        <v>CIOPAC</v>
      </c>
      <c r="D1479" s="106" t="str">
        <f aca="false">D1478</f>
        <v>2º PAV.</v>
      </c>
      <c r="E1479" s="106" t="str">
        <f aca="false">E1478</f>
        <v>BWC PNE FEM. A=3,00m2</v>
      </c>
      <c r="F1479" s="107" t="str">
        <f aca="false">F1478</f>
        <v>BANCADAS, LOUÇAS E METAIS</v>
      </c>
      <c r="G1479" s="108"/>
      <c r="H1479" s="109"/>
      <c r="I1479" s="110"/>
      <c r="J1479" s="108"/>
      <c r="K1479" s="109"/>
      <c r="L1479" s="110"/>
      <c r="M1479" s="108"/>
      <c r="N1479" s="109"/>
      <c r="O1479" s="110"/>
      <c r="P1479" s="111"/>
      <c r="Q1479" s="112"/>
      <c r="R1479" s="113"/>
      <c r="S1479" s="114"/>
      <c r="T1479" s="115"/>
      <c r="U1479" s="116"/>
      <c r="V1479" s="117"/>
      <c r="W1479" s="118" t="n">
        <v>1</v>
      </c>
      <c r="X1479" s="119" t="n">
        <v>9676</v>
      </c>
      <c r="Y1479" s="106" t="str">
        <f aca="false">IFERROR(VLOOKUP($X1479,'BASE DADOS'!$B$2:$E$16877,2,FALSE()),"-")</f>
        <v>ORSE</v>
      </c>
      <c r="Z1479" s="106" t="str">
        <f aca="false">IFERROR(VLOOKUP($X1479,'BASE DADOS'!$B$2:$E$16877,3,FALSE()),"-")</f>
        <v>Torneira de mesa com fechamento automático, linha Decamatic Eco, ref.1173.C, DECA ou similar</v>
      </c>
      <c r="AA1479" s="107" t="str">
        <f aca="false">IFERROR(VLOOKUP($X1479,'BASE DADOS'!$B$2:$E$16877,4,FALSE()),"-")</f>
        <v>un</v>
      </c>
      <c r="AB1479" s="120" t="s">
        <v>17023</v>
      </c>
      <c r="AC1479" s="121" t="str">
        <f aca="false">IFERROR(VLOOKUP(AB1479,'ETAPAS ORCAM'!$B$4:$C$58,2,FALSE()),"-")</f>
        <v>B24 – BANCADAS, LOUÇAS, METAIS SANITÁRIOS E DIVISÓRIAS DE GRANITO</v>
      </c>
      <c r="AMH1479" s="85"/>
      <c r="AMI1479" s="85"/>
      <c r="AMJ1479" s="85"/>
    </row>
    <row r="1480" s="84" customFormat="true" ht="26.1" hidden="true" customHeight="false" outlineLevel="1" collapsed="false">
      <c r="A1480" s="69"/>
      <c r="B1480" s="86"/>
      <c r="C1480" s="105" t="str">
        <f aca="false">C1479</f>
        <v>CIOPAC</v>
      </c>
      <c r="D1480" s="106" t="str">
        <f aca="false">D1479</f>
        <v>2º PAV.</v>
      </c>
      <c r="E1480" s="106" t="str">
        <f aca="false">E1479</f>
        <v>BWC PNE FEM. A=3,00m2</v>
      </c>
      <c r="F1480" s="107" t="str">
        <f aca="false">F1479</f>
        <v>BANCADAS, LOUÇAS E METAIS</v>
      </c>
      <c r="G1480" s="108"/>
      <c r="H1480" s="109"/>
      <c r="I1480" s="110"/>
      <c r="J1480" s="108"/>
      <c r="K1480" s="109"/>
      <c r="L1480" s="110"/>
      <c r="M1480" s="108"/>
      <c r="N1480" s="109"/>
      <c r="O1480" s="110"/>
      <c r="P1480" s="111"/>
      <c r="Q1480" s="112"/>
      <c r="R1480" s="113"/>
      <c r="S1480" s="114"/>
      <c r="T1480" s="115"/>
      <c r="U1480" s="116"/>
      <c r="V1480" s="117"/>
      <c r="W1480" s="118" t="n">
        <v>1</v>
      </c>
      <c r="X1480" s="119" t="n">
        <v>12099</v>
      </c>
      <c r="Y1480" s="106" t="str">
        <f aca="false">IFERROR(VLOOKUP($X1480,'BASE DADOS'!$B$2:$E$16877,2,FALSE()),"-")</f>
        <v>ORSE</v>
      </c>
      <c r="Z1480" s="106" t="str">
        <f aca="false">IFERROR(VLOOKUP($X1480,'BASE DADOS'!$B$2:$E$16877,3,FALSE()),"-")</f>
        <v>Vaso sanitário com caixa de descarga acoplada, linha vogue plus conforto, sem abertura frontal P.515.17, DECA ou similar</v>
      </c>
      <c r="AA1480" s="107" t="str">
        <f aca="false">IFERROR(VLOOKUP($X1480,'BASE DADOS'!$B$2:$E$16877,4,FALSE()),"-")</f>
        <v>un</v>
      </c>
      <c r="AB1480" s="120" t="s">
        <v>17023</v>
      </c>
      <c r="AC1480" s="121" t="str">
        <f aca="false">IFERROR(VLOOKUP(AB1480,'ETAPAS ORCAM'!$B$4:$C$58,2,FALSE()),"-")</f>
        <v>B24 – BANCADAS, LOUÇAS, METAIS SANITÁRIOS E DIVISÓRIAS DE GRANITO</v>
      </c>
      <c r="AMH1480" s="85"/>
      <c r="AMI1480" s="85"/>
      <c r="AMJ1480" s="85"/>
    </row>
    <row r="1481" s="84" customFormat="true" ht="17.9" hidden="true" customHeight="false" outlineLevel="1" collapsed="false">
      <c r="A1481" s="69"/>
      <c r="B1481" s="86"/>
      <c r="C1481" s="105" t="str">
        <f aca="false">C1480</f>
        <v>CIOPAC</v>
      </c>
      <c r="D1481" s="106" t="str">
        <f aca="false">D1480</f>
        <v>2º PAV.</v>
      </c>
      <c r="E1481" s="106" t="str">
        <f aca="false">E1480</f>
        <v>BWC PNE FEM. A=3,00m2</v>
      </c>
      <c r="F1481" s="107" t="str">
        <f aca="false">F1480</f>
        <v>BANCADAS, LOUÇAS E METAIS</v>
      </c>
      <c r="G1481" s="108"/>
      <c r="H1481" s="109"/>
      <c r="I1481" s="110"/>
      <c r="J1481" s="108"/>
      <c r="K1481" s="109"/>
      <c r="L1481" s="110"/>
      <c r="M1481" s="108"/>
      <c r="N1481" s="109"/>
      <c r="O1481" s="110"/>
      <c r="P1481" s="111"/>
      <c r="Q1481" s="112"/>
      <c r="R1481" s="113"/>
      <c r="S1481" s="114"/>
      <c r="T1481" s="115"/>
      <c r="U1481" s="116"/>
      <c r="V1481" s="117"/>
      <c r="W1481" s="118" t="n">
        <v>1</v>
      </c>
      <c r="X1481" s="119" t="n">
        <v>9502</v>
      </c>
      <c r="Y1481" s="106" t="str">
        <f aca="false">IFERROR(VLOOKUP($X1481,'BASE DADOS'!$B$2:$E$16877,2,FALSE()),"-")</f>
        <v>ORSE</v>
      </c>
      <c r="Z1481" s="106" t="str">
        <f aca="false">IFERROR(VLOOKUP($X1481,'BASE DADOS'!$B$2:$E$16877,3,FALSE()),"-")</f>
        <v>Ducha higiênica com registro, linha Link, ref. 1984.C.ACT. LNK, da DECA ou similar</v>
      </c>
      <c r="AA1481" s="107" t="str">
        <f aca="false">IFERROR(VLOOKUP($X1481,'BASE DADOS'!$B$2:$E$16877,4,FALSE()),"-")</f>
        <v>un</v>
      </c>
      <c r="AB1481" s="120" t="s">
        <v>17023</v>
      </c>
      <c r="AC1481" s="121" t="str">
        <f aca="false">IFERROR(VLOOKUP(AB1481,'ETAPAS ORCAM'!$B$4:$C$58,2,FALSE()),"-")</f>
        <v>B24 – BANCADAS, LOUÇAS, METAIS SANITÁRIOS E DIVISÓRIAS DE GRANITO</v>
      </c>
      <c r="AMH1481" s="85"/>
      <c r="AMI1481" s="85"/>
      <c r="AMJ1481" s="85"/>
    </row>
    <row r="1482" s="84" customFormat="true" ht="17.9" hidden="true" customHeight="false" outlineLevel="1" collapsed="false">
      <c r="A1482" s="69"/>
      <c r="B1482" s="86"/>
      <c r="C1482" s="105" t="str">
        <f aca="false">C1481</f>
        <v>CIOPAC</v>
      </c>
      <c r="D1482" s="106" t="str">
        <f aca="false">D1481</f>
        <v>2º PAV.</v>
      </c>
      <c r="E1482" s="106" t="str">
        <f aca="false">E1481</f>
        <v>BWC PNE FEM. A=3,00m2</v>
      </c>
      <c r="F1482" s="107" t="str">
        <f aca="false">F1481</f>
        <v>BANCADAS, LOUÇAS E METAIS</v>
      </c>
      <c r="G1482" s="108"/>
      <c r="H1482" s="109"/>
      <c r="I1482" s="110"/>
      <c r="J1482" s="108"/>
      <c r="K1482" s="109"/>
      <c r="L1482" s="110"/>
      <c r="M1482" s="108"/>
      <c r="N1482" s="109"/>
      <c r="O1482" s="110"/>
      <c r="P1482" s="111"/>
      <c r="Q1482" s="112"/>
      <c r="R1482" s="113"/>
      <c r="S1482" s="114"/>
      <c r="T1482" s="115"/>
      <c r="U1482" s="116"/>
      <c r="V1482" s="117"/>
      <c r="W1482" s="118" t="n">
        <v>1</v>
      </c>
      <c r="X1482" s="119" t="n">
        <v>8436</v>
      </c>
      <c r="Y1482" s="106" t="str">
        <f aca="false">IFERROR(VLOOKUP($X1482,'BASE DADOS'!$B$2:$E$16877,2,FALSE()),"-")</f>
        <v>ORSE</v>
      </c>
      <c r="Z1482" s="106" t="str">
        <f aca="false">IFERROR(VLOOKUP($X1482,'BASE DADOS'!$B$2:$E$16877,3,FALSE()),"-")</f>
        <v>Acabamento para registro 1/2", 3/4" e 1" (PQ), ref. 4900 - C43, da Deca ou similar</v>
      </c>
      <c r="AA1482" s="107" t="str">
        <f aca="false">IFERROR(VLOOKUP($X1482,'BASE DADOS'!$B$2:$E$16877,4,FALSE()),"-")</f>
        <v>un</v>
      </c>
      <c r="AB1482" s="120" t="s">
        <v>17023</v>
      </c>
      <c r="AC1482" s="121" t="str">
        <f aca="false">IFERROR(VLOOKUP(AB1482,'ETAPAS ORCAM'!$B$4:$C$58,2,FALSE()),"-")</f>
        <v>B24 – BANCADAS, LOUÇAS, METAIS SANITÁRIOS E DIVISÓRIAS DE GRANITO</v>
      </c>
      <c r="AMH1482" s="85"/>
      <c r="AMI1482" s="85"/>
      <c r="AMJ1482" s="85"/>
    </row>
    <row r="1483" s="84" customFormat="true" ht="26.1" hidden="true" customHeight="false" outlineLevel="1" collapsed="false">
      <c r="A1483" s="69"/>
      <c r="B1483" s="86"/>
      <c r="C1483" s="105" t="str">
        <f aca="false">C1482</f>
        <v>CIOPAC</v>
      </c>
      <c r="D1483" s="106" t="str">
        <f aca="false">D1482</f>
        <v>2º PAV.</v>
      </c>
      <c r="E1483" s="106" t="str">
        <f aca="false">E1482</f>
        <v>BWC PNE FEM. A=3,00m2</v>
      </c>
      <c r="F1483" s="107" t="str">
        <f aca="false">F1482</f>
        <v>BANCADAS, LOUÇAS E METAIS</v>
      </c>
      <c r="G1483" s="108"/>
      <c r="H1483" s="109"/>
      <c r="I1483" s="110"/>
      <c r="J1483" s="108"/>
      <c r="K1483" s="109"/>
      <c r="L1483" s="110"/>
      <c r="M1483" s="108"/>
      <c r="N1483" s="109"/>
      <c r="O1483" s="110"/>
      <c r="P1483" s="111"/>
      <c r="Q1483" s="112"/>
      <c r="R1483" s="113"/>
      <c r="S1483" s="114"/>
      <c r="T1483" s="115"/>
      <c r="U1483" s="116"/>
      <c r="V1483" s="117"/>
      <c r="W1483" s="118" t="n">
        <v>1</v>
      </c>
      <c r="X1483" s="119" t="n">
        <v>100868</v>
      </c>
      <c r="Y1483" s="106" t="str">
        <f aca="false">IFERROR(VLOOKUP($X1483,'BASE DADOS'!$B$2:$E$16877,2,FALSE()),"-")</f>
        <v>SINAPI</v>
      </c>
      <c r="Z1483" s="106" t="str">
        <f aca="false">IFERROR(VLOOKUP($X1483,'BASE DADOS'!$B$2:$E$16877,3,FALSE()),"-")</f>
        <v>Barra de apoio reta, em aco inox polido, comprimento 80 cm,  fixada na parede - fornecimento e instalação. af_01/2020</v>
      </c>
      <c r="AA1483" s="107" t="str">
        <f aca="false">IFERROR(VLOOKUP($X1483,'BASE DADOS'!$B$2:$E$16877,4,FALSE()),"-")</f>
        <v>un</v>
      </c>
      <c r="AB1483" s="120" t="s">
        <v>17023</v>
      </c>
      <c r="AC1483" s="121" t="str">
        <f aca="false">IFERROR(VLOOKUP(AB1483,'ETAPAS ORCAM'!$B$4:$C$58,2,FALSE()),"-")</f>
        <v>B24 – BANCADAS, LOUÇAS, METAIS SANITÁRIOS E DIVISÓRIAS DE GRANITO</v>
      </c>
      <c r="AMH1483" s="85"/>
      <c r="AMI1483" s="85"/>
      <c r="AMJ1483" s="85"/>
    </row>
    <row r="1484" s="84" customFormat="true" ht="26.1" hidden="true" customHeight="false" outlineLevel="1" collapsed="false">
      <c r="A1484" s="69"/>
      <c r="B1484" s="86"/>
      <c r="C1484" s="105" t="str">
        <f aca="false">C1483</f>
        <v>CIOPAC</v>
      </c>
      <c r="D1484" s="106" t="str">
        <f aca="false">D1483</f>
        <v>2º PAV.</v>
      </c>
      <c r="E1484" s="106" t="str">
        <f aca="false">E1483</f>
        <v>BWC PNE FEM. A=3,00m2</v>
      </c>
      <c r="F1484" s="107" t="str">
        <f aca="false">F1483</f>
        <v>BANCADAS, LOUÇAS E METAIS</v>
      </c>
      <c r="G1484" s="108"/>
      <c r="H1484" s="109"/>
      <c r="I1484" s="110"/>
      <c r="J1484" s="108"/>
      <c r="K1484" s="109"/>
      <c r="L1484" s="110"/>
      <c r="M1484" s="108"/>
      <c r="N1484" s="109"/>
      <c r="O1484" s="110"/>
      <c r="P1484" s="111"/>
      <c r="Q1484" s="112"/>
      <c r="R1484" s="113"/>
      <c r="S1484" s="114"/>
      <c r="T1484" s="115"/>
      <c r="U1484" s="116"/>
      <c r="V1484" s="117"/>
      <c r="W1484" s="118" t="n">
        <v>1</v>
      </c>
      <c r="X1484" s="119" t="n">
        <v>100867</v>
      </c>
      <c r="Y1484" s="106" t="str">
        <f aca="false">IFERROR(VLOOKUP($X1484,'BASE DADOS'!$B$2:$E$16877,2,FALSE()),"-")</f>
        <v>SINAPI</v>
      </c>
      <c r="Z1484" s="106" t="str">
        <f aca="false">IFERROR(VLOOKUP($X1484,'BASE DADOS'!$B$2:$E$16877,3,FALSE()),"-")</f>
        <v>Barra de apoio reta, em aco inox polido, comprimento 70 cm,  fixada na parede - fornecimento e instalação. af_01/2020</v>
      </c>
      <c r="AA1484" s="107" t="str">
        <f aca="false">IFERROR(VLOOKUP($X1484,'BASE DADOS'!$B$2:$E$16877,4,FALSE()),"-")</f>
        <v>un</v>
      </c>
      <c r="AB1484" s="120" t="s">
        <v>17023</v>
      </c>
      <c r="AC1484" s="121" t="str">
        <f aca="false">IFERROR(VLOOKUP(AB1484,'ETAPAS ORCAM'!$B$4:$C$58,2,FALSE()),"-")</f>
        <v>B24 – BANCADAS, LOUÇAS, METAIS SANITÁRIOS E DIVISÓRIAS DE GRANITO</v>
      </c>
      <c r="AMH1484" s="85"/>
      <c r="AMI1484" s="85"/>
      <c r="AMJ1484" s="85"/>
    </row>
    <row r="1485" s="84" customFormat="true" ht="26.1" hidden="true" customHeight="false" outlineLevel="1" collapsed="false">
      <c r="A1485" s="69"/>
      <c r="B1485" s="86"/>
      <c r="C1485" s="105" t="str">
        <f aca="false">C1484</f>
        <v>CIOPAC</v>
      </c>
      <c r="D1485" s="106" t="str">
        <f aca="false">D1484</f>
        <v>2º PAV.</v>
      </c>
      <c r="E1485" s="106" t="str">
        <f aca="false">E1484</f>
        <v>BWC PNE FEM. A=3,00m2</v>
      </c>
      <c r="F1485" s="107" t="str">
        <f aca="false">F1484</f>
        <v>BANCADAS, LOUÇAS E METAIS</v>
      </c>
      <c r="G1485" s="108"/>
      <c r="H1485" s="109"/>
      <c r="I1485" s="110"/>
      <c r="J1485" s="108"/>
      <c r="K1485" s="109"/>
      <c r="L1485" s="110"/>
      <c r="M1485" s="108"/>
      <c r="N1485" s="109"/>
      <c r="O1485" s="110"/>
      <c r="P1485" s="111"/>
      <c r="Q1485" s="112"/>
      <c r="R1485" s="113"/>
      <c r="S1485" s="114"/>
      <c r="T1485" s="115"/>
      <c r="U1485" s="116"/>
      <c r="V1485" s="117"/>
      <c r="W1485" s="118" t="n">
        <v>1</v>
      </c>
      <c r="X1485" s="119" t="n">
        <v>100866</v>
      </c>
      <c r="Y1485" s="106" t="str">
        <f aca="false">IFERROR(VLOOKUP($X1485,'BASE DADOS'!$B$2:$E$16877,2,FALSE()),"-")</f>
        <v>SINAPI</v>
      </c>
      <c r="Z1485" s="106" t="str">
        <f aca="false">IFERROR(VLOOKUP($X1485,'BASE DADOS'!$B$2:$E$16877,3,FALSE()),"-")</f>
        <v>Barra de apoio reta, em aco inox polido, comprimento 60cm, fixada na parede - fornecimento e instalação. af_01/2020</v>
      </c>
      <c r="AA1485" s="107" t="str">
        <f aca="false">IFERROR(VLOOKUP($X1485,'BASE DADOS'!$B$2:$E$16877,4,FALSE()),"-")</f>
        <v>un</v>
      </c>
      <c r="AB1485" s="120" t="s">
        <v>17023</v>
      </c>
      <c r="AC1485" s="121" t="str">
        <f aca="false">IFERROR(VLOOKUP(AB1485,'ETAPAS ORCAM'!$B$4:$C$58,2,FALSE()),"-")</f>
        <v>B24 – BANCADAS, LOUÇAS, METAIS SANITÁRIOS E DIVISÓRIAS DE GRANITO</v>
      </c>
      <c r="AMH1485" s="85"/>
      <c r="AMI1485" s="85"/>
      <c r="AMJ1485" s="85"/>
    </row>
    <row r="1486" s="84" customFormat="true" ht="17.9" hidden="true" customHeight="false" outlineLevel="1" collapsed="false">
      <c r="A1486" s="69"/>
      <c r="B1486" s="86"/>
      <c r="C1486" s="105" t="str">
        <f aca="false">C1485</f>
        <v>CIOPAC</v>
      </c>
      <c r="D1486" s="106" t="str">
        <f aca="false">D1485</f>
        <v>2º PAV.</v>
      </c>
      <c r="E1486" s="106" t="str">
        <f aca="false">E1485</f>
        <v>BWC PNE FEM. A=3,00m2</v>
      </c>
      <c r="F1486" s="107" t="str">
        <f aca="false">F1485</f>
        <v>BANCADAS, LOUÇAS E METAIS</v>
      </c>
      <c r="G1486" s="108"/>
      <c r="H1486" s="109"/>
      <c r="I1486" s="110"/>
      <c r="J1486" s="108"/>
      <c r="K1486" s="109"/>
      <c r="L1486" s="110"/>
      <c r="M1486" s="108"/>
      <c r="N1486" s="109"/>
      <c r="O1486" s="110"/>
      <c r="P1486" s="111"/>
      <c r="Q1486" s="112"/>
      <c r="R1486" s="113"/>
      <c r="S1486" s="114"/>
      <c r="T1486" s="115"/>
      <c r="U1486" s="116"/>
      <c r="V1486" s="117"/>
      <c r="W1486" s="118" t="n">
        <v>1</v>
      </c>
      <c r="X1486" s="119" t="n">
        <v>2045</v>
      </c>
      <c r="Y1486" s="106" t="str">
        <f aca="false">IFERROR(VLOOKUP($X1486,'BASE DADOS'!$B$2:$E$16877,2,FALSE()),"-")</f>
        <v>ORSE</v>
      </c>
      <c r="Z1486" s="106" t="str">
        <f aca="false">IFERROR(VLOOKUP($X1486,'BASE DADOS'!$B$2:$E$16877,3,FALSE()),"-")</f>
        <v>Porta sabão liquido de plástico</v>
      </c>
      <c r="AA1486" s="107" t="str">
        <f aca="false">IFERROR(VLOOKUP($X1486,'BASE DADOS'!$B$2:$E$16877,4,FALSE()),"-")</f>
        <v>un</v>
      </c>
      <c r="AB1486" s="120" t="s">
        <v>17023</v>
      </c>
      <c r="AC1486" s="121" t="str">
        <f aca="false">IFERROR(VLOOKUP(AB1486,'ETAPAS ORCAM'!$B$4:$C$58,2,FALSE()),"-")</f>
        <v>B24 – BANCADAS, LOUÇAS, METAIS SANITÁRIOS E DIVISÓRIAS DE GRANITO</v>
      </c>
      <c r="AMH1486" s="85"/>
      <c r="AMI1486" s="85"/>
      <c r="AMJ1486" s="85"/>
    </row>
    <row r="1487" s="84" customFormat="true" ht="17.9" hidden="true" customHeight="false" outlineLevel="1" collapsed="false">
      <c r="A1487" s="69"/>
      <c r="B1487" s="86"/>
      <c r="C1487" s="105" t="str">
        <f aca="false">C1486</f>
        <v>CIOPAC</v>
      </c>
      <c r="D1487" s="106" t="str">
        <f aca="false">D1486</f>
        <v>2º PAV.</v>
      </c>
      <c r="E1487" s="106" t="str">
        <f aca="false">E1486</f>
        <v>BWC PNE FEM. A=3,00m2</v>
      </c>
      <c r="F1487" s="107" t="str">
        <f aca="false">F1486</f>
        <v>BANCADAS, LOUÇAS E METAIS</v>
      </c>
      <c r="G1487" s="108"/>
      <c r="H1487" s="109"/>
      <c r="I1487" s="110"/>
      <c r="J1487" s="108"/>
      <c r="K1487" s="109"/>
      <c r="L1487" s="110"/>
      <c r="M1487" s="108"/>
      <c r="N1487" s="109"/>
      <c r="O1487" s="110"/>
      <c r="P1487" s="111"/>
      <c r="Q1487" s="112"/>
      <c r="R1487" s="113"/>
      <c r="S1487" s="114"/>
      <c r="T1487" s="115"/>
      <c r="U1487" s="116"/>
      <c r="V1487" s="117"/>
      <c r="W1487" s="118" t="n">
        <v>1</v>
      </c>
      <c r="X1487" s="119" t="n">
        <v>2034</v>
      </c>
      <c r="Y1487" s="106" t="str">
        <f aca="false">IFERROR(VLOOKUP($X1487,'BASE DADOS'!$B$2:$E$16877,2,FALSE()),"-")</f>
        <v>ORSE</v>
      </c>
      <c r="Z1487" s="106" t="str">
        <f aca="false">IFERROR(VLOOKUP($X1487,'BASE DADOS'!$B$2:$E$16877,3,FALSE()),"-")</f>
        <v>Porta toalha inox para papel toalha em rolo</v>
      </c>
      <c r="AA1487" s="107" t="str">
        <f aca="false">IFERROR(VLOOKUP($X1487,'BASE DADOS'!$B$2:$E$16877,4,FALSE()),"-")</f>
        <v>un</v>
      </c>
      <c r="AB1487" s="120" t="s">
        <v>17023</v>
      </c>
      <c r="AC1487" s="121" t="str">
        <f aca="false">IFERROR(VLOOKUP(AB1487,'ETAPAS ORCAM'!$B$4:$C$58,2,FALSE()),"-")</f>
        <v>B24 – BANCADAS, LOUÇAS, METAIS SANITÁRIOS E DIVISÓRIAS DE GRANITO</v>
      </c>
      <c r="AMH1487" s="85"/>
      <c r="AMI1487" s="85"/>
      <c r="AMJ1487" s="85"/>
    </row>
    <row r="1488" s="84" customFormat="true" ht="17.9" hidden="true" customHeight="false" outlineLevel="1" collapsed="false">
      <c r="A1488" s="69"/>
      <c r="B1488" s="86"/>
      <c r="C1488" s="105" t="str">
        <f aca="false">C1487</f>
        <v>CIOPAC</v>
      </c>
      <c r="D1488" s="106" t="str">
        <f aca="false">D1487</f>
        <v>2º PAV.</v>
      </c>
      <c r="E1488" s="106" t="str">
        <f aca="false">E1487</f>
        <v>BWC PNE FEM. A=3,00m2</v>
      </c>
      <c r="F1488" s="107" t="str">
        <f aca="false">F1487</f>
        <v>BANCADAS, LOUÇAS E METAIS</v>
      </c>
      <c r="G1488" s="108"/>
      <c r="H1488" s="109"/>
      <c r="I1488" s="110"/>
      <c r="J1488" s="108"/>
      <c r="K1488" s="109"/>
      <c r="L1488" s="110"/>
      <c r="M1488" s="108"/>
      <c r="N1488" s="109"/>
      <c r="O1488" s="110"/>
      <c r="P1488" s="111"/>
      <c r="Q1488" s="112"/>
      <c r="R1488" s="113"/>
      <c r="S1488" s="114"/>
      <c r="T1488" s="115"/>
      <c r="U1488" s="116"/>
      <c r="V1488" s="117"/>
      <c r="W1488" s="118" t="n">
        <v>1</v>
      </c>
      <c r="X1488" s="119" t="n">
        <v>12511</v>
      </c>
      <c r="Y1488" s="106" t="str">
        <f aca="false">IFERROR(VLOOKUP($X1488,'BASE DADOS'!$B$2:$E$16877,2,FALSE()),"-")</f>
        <v>ORSE</v>
      </c>
      <c r="Z1488" s="106" t="str">
        <f aca="false">IFERROR(VLOOKUP($X1488,'BASE DADOS'!$B$2:$E$16877,3,FALSE()),"-")</f>
        <v>Dispenser, em plástico, para papel higiênico em rolo</v>
      </c>
      <c r="AA1488" s="107" t="str">
        <f aca="false">IFERROR(VLOOKUP($X1488,'BASE DADOS'!$B$2:$E$16877,4,FALSE()),"-")</f>
        <v>un</v>
      </c>
      <c r="AB1488" s="120" t="s">
        <v>17023</v>
      </c>
      <c r="AC1488" s="121" t="str">
        <f aca="false">IFERROR(VLOOKUP(AB1488,'ETAPAS ORCAM'!$B$4:$C$58,2,FALSE()),"-")</f>
        <v>B24 – BANCADAS, LOUÇAS, METAIS SANITÁRIOS E DIVISÓRIAS DE GRANITO</v>
      </c>
      <c r="AMH1488" s="85"/>
      <c r="AMI1488" s="85"/>
      <c r="AMJ1488" s="85"/>
    </row>
    <row r="1489" s="104" customFormat="true" ht="12.8" hidden="true" customHeight="false" outlineLevel="1" collapsed="false">
      <c r="A1489" s="69"/>
      <c r="B1489" s="86"/>
      <c r="C1489" s="168" t="str">
        <f aca="false">C1482</f>
        <v>CIOPAC</v>
      </c>
      <c r="D1489" s="169" t="str">
        <f aca="false">D1482</f>
        <v>2º PAV.</v>
      </c>
      <c r="E1489" s="169" t="str">
        <f aca="false">E1482</f>
        <v>BWC PNE FEM. A=3,00m2</v>
      </c>
      <c r="F1489" s="170" t="s">
        <v>16964</v>
      </c>
      <c r="G1489" s="171"/>
      <c r="H1489" s="172"/>
      <c r="I1489" s="173"/>
      <c r="J1489" s="171" t="n">
        <v>0.5</v>
      </c>
      <c r="K1489" s="172"/>
      <c r="L1489" s="173"/>
      <c r="M1489" s="171" t="n">
        <v>1</v>
      </c>
      <c r="N1489" s="172"/>
      <c r="O1489" s="173"/>
      <c r="P1489" s="174"/>
      <c r="Q1489" s="175"/>
      <c r="R1489" s="176"/>
      <c r="S1489" s="177" t="n">
        <f aca="false">IF(G1489&lt;&gt;0,(G1489+P1489),(J1489*M1489)+P1489)</f>
        <v>0.5</v>
      </c>
      <c r="T1489" s="178" t="n">
        <f aca="false">IF(H1489&lt;&gt;0,(H1489+Q1489),(K1489*N1489)+Q1489)</f>
        <v>0</v>
      </c>
      <c r="U1489" s="179" t="n">
        <f aca="false">IF(I1489&lt;&gt;0,(I1489+R1489),(L1489*O1489)+R1489)</f>
        <v>0</v>
      </c>
      <c r="V1489" s="180" t="n">
        <f aca="false">SUM(S1489:U1489)</f>
        <v>0.5</v>
      </c>
      <c r="W1489" s="181"/>
      <c r="X1489" s="182"/>
      <c r="Y1489" s="169"/>
      <c r="Z1489" s="169"/>
      <c r="AA1489" s="170"/>
      <c r="AB1489" s="183"/>
      <c r="AC1489" s="184"/>
      <c r="AMH1489" s="85"/>
      <c r="AMI1489" s="85"/>
      <c r="AMJ1489" s="85"/>
    </row>
    <row r="1490" s="84" customFormat="true" ht="12.8" hidden="true" customHeight="false" outlineLevel="1" collapsed="false">
      <c r="A1490" s="69"/>
      <c r="B1490" s="86"/>
      <c r="C1490" s="105" t="str">
        <f aca="false">C1489</f>
        <v>CIOPAC</v>
      </c>
      <c r="D1490" s="106" t="str">
        <f aca="false">D1489</f>
        <v>2º PAV.</v>
      </c>
      <c r="E1490" s="106" t="str">
        <f aca="false">E1489</f>
        <v>BWC PNE FEM. A=3,00m2</v>
      </c>
      <c r="F1490" s="107" t="str">
        <f aca="false">F1489</f>
        <v>VIDROS</v>
      </c>
      <c r="G1490" s="108"/>
      <c r="H1490" s="109"/>
      <c r="I1490" s="110"/>
      <c r="J1490" s="108"/>
      <c r="K1490" s="109"/>
      <c r="L1490" s="110"/>
      <c r="M1490" s="108"/>
      <c r="N1490" s="109"/>
      <c r="O1490" s="110"/>
      <c r="P1490" s="111"/>
      <c r="Q1490" s="112"/>
      <c r="R1490" s="113"/>
      <c r="S1490" s="114"/>
      <c r="T1490" s="115"/>
      <c r="U1490" s="116"/>
      <c r="V1490" s="117"/>
      <c r="W1490" s="118" t="n">
        <v>0.5</v>
      </c>
      <c r="X1490" s="119" t="n">
        <v>1889</v>
      </c>
      <c r="Y1490" s="106" t="str">
        <f aca="false">IFERROR(VLOOKUP($X1490,'BASE DADOS'!$B$2:$E$16877,2,FALSE()),"-")</f>
        <v>ORSE</v>
      </c>
      <c r="Z1490" s="106" t="str">
        <f aca="false">IFERROR(VLOOKUP($X1490,'BASE DADOS'!$B$2:$E$16877,3,FALSE()),"-")</f>
        <v>Espelho plano 4mm</v>
      </c>
      <c r="AA1490" s="107" t="str">
        <f aca="false">IFERROR(VLOOKUP($X1490,'BASE DADOS'!$B$2:$E$16877,4,FALSE()),"-")</f>
        <v>m2</v>
      </c>
      <c r="AB1490" s="120" t="s">
        <v>43</v>
      </c>
      <c r="AC1490" s="121" t="str">
        <f aca="false">IFERROR(VLOOKUP(AB1490,'ETAPAS ORCAM'!$B$4:$C$58,2,FALSE()),"-")</f>
        <v>B12 – ESQUADRIAS</v>
      </c>
      <c r="AMH1490" s="85"/>
      <c r="AMI1490" s="85"/>
      <c r="AMJ1490" s="85"/>
    </row>
    <row r="1491" s="84" customFormat="true" ht="12.8" hidden="true" customHeight="false" outlineLevel="1" collapsed="false">
      <c r="A1491" s="69"/>
      <c r="B1491" s="86"/>
      <c r="C1491" s="122"/>
      <c r="D1491" s="123"/>
      <c r="E1491" s="123"/>
      <c r="F1491" s="124"/>
      <c r="G1491" s="125"/>
      <c r="H1491" s="126"/>
      <c r="I1491" s="127"/>
      <c r="J1491" s="125"/>
      <c r="K1491" s="126"/>
      <c r="L1491" s="127"/>
      <c r="M1491" s="125"/>
      <c r="N1491" s="126"/>
      <c r="O1491" s="127"/>
      <c r="P1491" s="128"/>
      <c r="Q1491" s="129"/>
      <c r="R1491" s="130"/>
      <c r="S1491" s="131"/>
      <c r="T1491" s="132"/>
      <c r="U1491" s="133"/>
      <c r="V1491" s="134"/>
      <c r="W1491" s="135"/>
      <c r="X1491" s="136"/>
      <c r="Y1491" s="123"/>
      <c r="Z1491" s="123"/>
      <c r="AA1491" s="124"/>
      <c r="AB1491" s="137"/>
      <c r="AC1491" s="138"/>
      <c r="AMH1491" s="85"/>
      <c r="AMI1491" s="85"/>
      <c r="AMJ1491" s="85"/>
    </row>
    <row r="1492" s="84" customFormat="true" ht="12.8" hidden="true" customHeight="false" outlineLevel="0" collapsed="false">
      <c r="A1492" s="69"/>
      <c r="B1492" s="86"/>
      <c r="C1492" s="139"/>
      <c r="D1492" s="139"/>
      <c r="E1492" s="139"/>
      <c r="F1492" s="139"/>
      <c r="G1492" s="140"/>
      <c r="H1492" s="140"/>
      <c r="I1492" s="140"/>
      <c r="J1492" s="140"/>
      <c r="K1492" s="140"/>
      <c r="L1492" s="140"/>
      <c r="M1492" s="140"/>
      <c r="N1492" s="140"/>
      <c r="O1492" s="140"/>
      <c r="P1492" s="141"/>
      <c r="Q1492" s="141"/>
      <c r="R1492" s="141"/>
      <c r="S1492" s="142"/>
      <c r="T1492" s="142"/>
      <c r="U1492" s="142"/>
      <c r="V1492" s="142"/>
      <c r="W1492" s="143"/>
      <c r="X1492" s="144"/>
      <c r="Y1492" s="139"/>
      <c r="Z1492" s="139"/>
      <c r="AA1492" s="139"/>
      <c r="AB1492" s="145"/>
      <c r="AC1492" s="146"/>
      <c r="AMH1492" s="85"/>
      <c r="AMI1492" s="85"/>
      <c r="AMJ1492" s="85"/>
    </row>
    <row r="1493" s="84" customFormat="true" ht="12.8" hidden="true" customHeight="false" outlineLevel="0" collapsed="false">
      <c r="A1493" s="69"/>
      <c r="B1493" s="70" t="n">
        <v>37289</v>
      </c>
      <c r="C1493" s="155" t="s">
        <v>16978</v>
      </c>
      <c r="D1493" s="156" t="s">
        <v>17063</v>
      </c>
      <c r="E1493" s="156" t="s">
        <v>17025</v>
      </c>
      <c r="F1493" s="157"/>
      <c r="G1493" s="158"/>
      <c r="H1493" s="159"/>
      <c r="I1493" s="160"/>
      <c r="J1493" s="158"/>
      <c r="K1493" s="159"/>
      <c r="L1493" s="160"/>
      <c r="M1493" s="158"/>
      <c r="N1493" s="159"/>
      <c r="O1493" s="160"/>
      <c r="P1493" s="158"/>
      <c r="Q1493" s="159"/>
      <c r="R1493" s="160"/>
      <c r="S1493" s="161"/>
      <c r="T1493" s="162"/>
      <c r="U1493" s="163"/>
      <c r="V1493" s="164"/>
      <c r="W1493" s="165"/>
      <c r="X1493" s="155"/>
      <c r="Y1493" s="156"/>
      <c r="Z1493" s="156"/>
      <c r="AA1493" s="157"/>
      <c r="AB1493" s="166"/>
      <c r="AC1493" s="167"/>
      <c r="AMH1493" s="85"/>
      <c r="AMI1493" s="85"/>
      <c r="AMJ1493" s="85"/>
    </row>
    <row r="1494" s="104" customFormat="true" ht="12.8" hidden="true" customHeight="false" outlineLevel="1" collapsed="false">
      <c r="A1494" s="69"/>
      <c r="B1494" s="86"/>
      <c r="C1494" s="168" t="str">
        <f aca="false">C1493</f>
        <v>CIOPAC</v>
      </c>
      <c r="D1494" s="169" t="str">
        <f aca="false">D1493</f>
        <v>2º PAV.</v>
      </c>
      <c r="E1494" s="169" t="str">
        <f aca="false">E1493</f>
        <v>DML A=3,00m2</v>
      </c>
      <c r="F1494" s="170" t="s">
        <v>16953</v>
      </c>
      <c r="G1494" s="171" t="n">
        <v>3</v>
      </c>
      <c r="H1494" s="172"/>
      <c r="I1494" s="173"/>
      <c r="J1494" s="171"/>
      <c r="K1494" s="172"/>
      <c r="L1494" s="173"/>
      <c r="M1494" s="171"/>
      <c r="N1494" s="172"/>
      <c r="O1494" s="173"/>
      <c r="P1494" s="174"/>
      <c r="Q1494" s="175"/>
      <c r="R1494" s="176"/>
      <c r="S1494" s="177" t="n">
        <f aca="false">IF(G1494&lt;&gt;0,(G1494+P1494),(J1494*M1494)+P1494)</f>
        <v>3</v>
      </c>
      <c r="T1494" s="178" t="n">
        <f aca="false">IF(H1494&lt;&gt;0,(H1494+Q1494),(K1494*N1494)+Q1494)</f>
        <v>0</v>
      </c>
      <c r="U1494" s="179" t="n">
        <f aca="false">IF(I1494&lt;&gt;0,(I1494+R1494),(L1494*O1494)+R1494)</f>
        <v>0</v>
      </c>
      <c r="V1494" s="180" t="n">
        <f aca="false">SUM(S1494:U1494)</f>
        <v>3</v>
      </c>
      <c r="W1494" s="181"/>
      <c r="X1494" s="182"/>
      <c r="Y1494" s="169"/>
      <c r="Z1494" s="169"/>
      <c r="AA1494" s="170"/>
      <c r="AB1494" s="183"/>
      <c r="AC1494" s="184"/>
      <c r="AMH1494" s="85"/>
      <c r="AMI1494" s="85"/>
      <c r="AMJ1494" s="85"/>
    </row>
    <row r="1495" s="84" customFormat="true" ht="12.8" hidden="true" customHeight="false" outlineLevel="1" collapsed="false">
      <c r="A1495" s="69"/>
      <c r="B1495" s="86"/>
      <c r="C1495" s="105" t="str">
        <f aca="false">C1494</f>
        <v>CIOPAC</v>
      </c>
      <c r="D1495" s="106" t="str">
        <f aca="false">D1494</f>
        <v>2º PAV.</v>
      </c>
      <c r="E1495" s="106" t="str">
        <f aca="false">E1494</f>
        <v>DML A=3,00m2</v>
      </c>
      <c r="F1495" s="107" t="str">
        <f aca="false">F1494</f>
        <v>PISO</v>
      </c>
      <c r="G1495" s="108"/>
      <c r="H1495" s="109"/>
      <c r="I1495" s="110"/>
      <c r="J1495" s="108"/>
      <c r="K1495" s="109"/>
      <c r="L1495" s="110"/>
      <c r="M1495" s="108"/>
      <c r="N1495" s="109"/>
      <c r="O1495" s="110"/>
      <c r="P1495" s="111"/>
      <c r="Q1495" s="112"/>
      <c r="R1495" s="113"/>
      <c r="S1495" s="114"/>
      <c r="T1495" s="115"/>
      <c r="U1495" s="116"/>
      <c r="V1495" s="117"/>
      <c r="W1495" s="118" t="n">
        <f aca="false">V1494</f>
        <v>3</v>
      </c>
      <c r="X1495" s="119" t="n">
        <v>99811</v>
      </c>
      <c r="Y1495" s="106" t="str">
        <f aca="false">IFERROR(VLOOKUP($X1495,'BASE DADOS'!$B$2:$E$16877,2,FALSE()),"-")</f>
        <v>SINAPI</v>
      </c>
      <c r="Z1495" s="106" t="str">
        <f aca="false">IFERROR(VLOOKUP($X1495,'BASE DADOS'!$B$2:$E$16877,3,FALSE()),"-")</f>
        <v>Limpeza de contrapiso com vassoura a seco. af_04/2019</v>
      </c>
      <c r="AA1495" s="107" t="str">
        <f aca="false">IFERROR(VLOOKUP($X1495,'BASE DADOS'!$B$2:$E$16877,4,FALSE()),"-")</f>
        <v>m2</v>
      </c>
      <c r="AB1495" s="120" t="s">
        <v>17003</v>
      </c>
      <c r="AC1495" s="121" t="str">
        <f aca="false">IFERROR(VLOOKUP(AB1495,'ETAPAS ORCAM'!$B$4:$C$58,2,FALSE()),"-")</f>
        <v>B11 – PAVIMENTAÇÃO</v>
      </c>
      <c r="AMH1495" s="85"/>
      <c r="AMI1495" s="85"/>
      <c r="AMJ1495" s="85"/>
    </row>
    <row r="1496" s="84" customFormat="true" ht="34.3" hidden="true" customHeight="false" outlineLevel="1" collapsed="false">
      <c r="A1496" s="69"/>
      <c r="B1496" s="86"/>
      <c r="C1496" s="105" t="str">
        <f aca="false">C1495</f>
        <v>CIOPAC</v>
      </c>
      <c r="D1496" s="106" t="str">
        <f aca="false">D1495</f>
        <v>2º PAV.</v>
      </c>
      <c r="E1496" s="106" t="str">
        <f aca="false">E1495</f>
        <v>DML A=3,00m2</v>
      </c>
      <c r="F1496" s="107" t="str">
        <f aca="false">F1495</f>
        <v>PISO</v>
      </c>
      <c r="G1496" s="108"/>
      <c r="H1496" s="109"/>
      <c r="I1496" s="110"/>
      <c r="J1496" s="108"/>
      <c r="K1496" s="109"/>
      <c r="L1496" s="110"/>
      <c r="M1496" s="108"/>
      <c r="N1496" s="109"/>
      <c r="O1496" s="110"/>
      <c r="P1496" s="111"/>
      <c r="Q1496" s="112"/>
      <c r="R1496" s="113"/>
      <c r="S1496" s="114"/>
      <c r="T1496" s="115"/>
      <c r="U1496" s="116"/>
      <c r="V1496" s="117"/>
      <c r="W1496" s="118" t="n">
        <f aca="false">W1495</f>
        <v>3</v>
      </c>
      <c r="X1496" s="119" t="n">
        <v>87745</v>
      </c>
      <c r="Y1496" s="106" t="str">
        <f aca="false">IFERROR(VLOOKUP($X1496,'BASE DADOS'!$B$2:$E$16877,2,FALSE()),"-")</f>
        <v>SINAPI</v>
      </c>
      <c r="Z1496" s="106" t="str">
        <f aca="false">IFERROR(VLOOKUP($X1496,'BASE DADOS'!$B$2:$E$16877,3,FALSE()),"-")</f>
        <v>Contrapiso em argamassa traço 1:4 (cimento e areia), preparo mecânico com betoneira 400 l, aplicado em áreas molhadas sobre laje, aderido, acabamento não reforçado, espessura 3cm. af_07/2021</v>
      </c>
      <c r="AA1496" s="107" t="str">
        <f aca="false">IFERROR(VLOOKUP($X1496,'BASE DADOS'!$B$2:$E$16877,4,FALSE()),"-")</f>
        <v>m2</v>
      </c>
      <c r="AB1496" s="120" t="s">
        <v>17003</v>
      </c>
      <c r="AC1496" s="121" t="str">
        <f aca="false">IFERROR(VLOOKUP(AB1496,'ETAPAS ORCAM'!$B$4:$C$58,2,FALSE()),"-")</f>
        <v>B11 – PAVIMENTAÇÃO</v>
      </c>
      <c r="AMH1496" s="85"/>
      <c r="AMI1496" s="85"/>
      <c r="AMJ1496" s="85"/>
    </row>
    <row r="1497" s="84" customFormat="true" ht="17.9" hidden="true" customHeight="false" outlineLevel="1" collapsed="false">
      <c r="A1497" s="69"/>
      <c r="B1497" s="86"/>
      <c r="C1497" s="105" t="str">
        <f aca="false">C1496</f>
        <v>CIOPAC</v>
      </c>
      <c r="D1497" s="106" t="str">
        <f aca="false">D1496</f>
        <v>2º PAV.</v>
      </c>
      <c r="E1497" s="106" t="str">
        <f aca="false">E1496</f>
        <v>DML A=3,00m2</v>
      </c>
      <c r="F1497" s="107" t="str">
        <f aca="false">F1496</f>
        <v>PISO</v>
      </c>
      <c r="G1497" s="108"/>
      <c r="H1497" s="109"/>
      <c r="I1497" s="110"/>
      <c r="J1497" s="108"/>
      <c r="K1497" s="109"/>
      <c r="L1497" s="110"/>
      <c r="M1497" s="108"/>
      <c r="N1497" s="109"/>
      <c r="O1497" s="110"/>
      <c r="P1497" s="111"/>
      <c r="Q1497" s="112"/>
      <c r="R1497" s="113"/>
      <c r="S1497" s="114"/>
      <c r="T1497" s="115"/>
      <c r="U1497" s="116"/>
      <c r="V1497" s="117"/>
      <c r="W1497" s="118" t="n">
        <f aca="false">W1496</f>
        <v>3</v>
      </c>
      <c r="X1497" s="119" t="n">
        <v>98555</v>
      </c>
      <c r="Y1497" s="106" t="str">
        <f aca="false">IFERROR(VLOOKUP($X1497,'BASE DADOS'!$B$2:$E$16877,2,FALSE()),"-")</f>
        <v>SINAPI</v>
      </c>
      <c r="Z1497" s="106" t="str">
        <f aca="false">IFERROR(VLOOKUP($X1497,'BASE DADOS'!$B$2:$E$16877,3,FALSE()),"-")</f>
        <v>Impermeabilização de superfície com argamassa polimérica / membrana acrílica, 3 demãos. af_06/2018</v>
      </c>
      <c r="AA1497" s="107" t="str">
        <f aca="false">IFERROR(VLOOKUP($X1497,'BASE DADOS'!$B$2:$E$16877,4,FALSE()),"-")</f>
        <v>m2</v>
      </c>
      <c r="AB1497" s="120" t="s">
        <v>17013</v>
      </c>
      <c r="AC1497" s="121" t="str">
        <f aca="false">IFERROR(VLOOKUP(AB1497,'ETAPAS ORCAM'!$B$4:$C$58,2,FALSE()),"-")</f>
        <v>B07 – IMPERMEABILIZAÇÃO</v>
      </c>
      <c r="AMH1497" s="85"/>
      <c r="AMI1497" s="85"/>
      <c r="AMJ1497" s="85"/>
    </row>
    <row r="1498" s="84" customFormat="true" ht="34.3" hidden="true" customHeight="false" outlineLevel="1" collapsed="false">
      <c r="A1498" s="69"/>
      <c r="B1498" s="86"/>
      <c r="C1498" s="105" t="str">
        <f aca="false">C1497</f>
        <v>CIOPAC</v>
      </c>
      <c r="D1498" s="106" t="str">
        <f aca="false">D1497</f>
        <v>2º PAV.</v>
      </c>
      <c r="E1498" s="106" t="str">
        <f aca="false">E1497</f>
        <v>DML A=3,00m2</v>
      </c>
      <c r="F1498" s="107" t="str">
        <f aca="false">F1497</f>
        <v>PISO</v>
      </c>
      <c r="G1498" s="108"/>
      <c r="H1498" s="109"/>
      <c r="I1498" s="110"/>
      <c r="J1498" s="108"/>
      <c r="K1498" s="109"/>
      <c r="L1498" s="110"/>
      <c r="M1498" s="108"/>
      <c r="N1498" s="109"/>
      <c r="O1498" s="110"/>
      <c r="P1498" s="111"/>
      <c r="Q1498" s="112"/>
      <c r="R1498" s="113"/>
      <c r="S1498" s="114"/>
      <c r="T1498" s="115"/>
      <c r="U1498" s="116"/>
      <c r="V1498" s="117"/>
      <c r="W1498" s="118" t="n">
        <f aca="false">W1497</f>
        <v>3</v>
      </c>
      <c r="X1498" s="119" t="n">
        <v>13397</v>
      </c>
      <c r="Y1498" s="106" t="str">
        <f aca="false">IFERROR(VLOOKUP($X1498,'BASE DADOS'!$B$2:$E$16877,2,FALSE()),"-")</f>
        <v>ORSE</v>
      </c>
      <c r="Z1498" s="106" t="str">
        <f aca="false">IFERROR(VLOOKUP($X1498,'BASE DADOS'!$B$2:$E$16877,3,FALSE()),"-")</f>
        <v>Revestimento cerâmico para piso ou parede, 53 x 53 cm, Arielle, linha logan, cor branca, ou similar, PEI-5, aplicado com argamassa industrializada ac-ii, rejuntado, exclusive regularização de base ou emboço</v>
      </c>
      <c r="AA1498" s="107" t="str">
        <f aca="false">IFERROR(VLOOKUP($X1498,'BASE DADOS'!$B$2:$E$16877,4,FALSE()),"-")</f>
        <v>m2</v>
      </c>
      <c r="AB1498" s="120" t="s">
        <v>17003</v>
      </c>
      <c r="AC1498" s="121" t="str">
        <f aca="false">IFERROR(VLOOKUP(AB1498,'ETAPAS ORCAM'!$B$4:$C$58,2,FALSE()),"-")</f>
        <v>B11 – PAVIMENTAÇÃO</v>
      </c>
      <c r="AMH1498" s="85"/>
      <c r="AMI1498" s="85"/>
      <c r="AMJ1498" s="85"/>
    </row>
    <row r="1499" s="84" customFormat="true" ht="17.9" hidden="true" customHeight="false" outlineLevel="1" collapsed="false">
      <c r="A1499" s="69"/>
      <c r="B1499" s="86"/>
      <c r="C1499" s="105" t="str">
        <f aca="false">C1498</f>
        <v>CIOPAC</v>
      </c>
      <c r="D1499" s="106" t="str">
        <f aca="false">D1498</f>
        <v>2º PAV.</v>
      </c>
      <c r="E1499" s="106" t="str">
        <f aca="false">E1498</f>
        <v>DML A=3,00m2</v>
      </c>
      <c r="F1499" s="107" t="str">
        <f aca="false">F1498</f>
        <v>PISO</v>
      </c>
      <c r="G1499" s="108"/>
      <c r="H1499" s="109"/>
      <c r="I1499" s="110"/>
      <c r="J1499" s="108"/>
      <c r="K1499" s="109"/>
      <c r="L1499" s="110"/>
      <c r="M1499" s="108"/>
      <c r="N1499" s="109"/>
      <c r="O1499" s="110"/>
      <c r="P1499" s="111"/>
      <c r="Q1499" s="112"/>
      <c r="R1499" s="113"/>
      <c r="S1499" s="114"/>
      <c r="T1499" s="115"/>
      <c r="U1499" s="116"/>
      <c r="V1499" s="117"/>
      <c r="W1499" s="118" t="n">
        <f aca="false">W1498</f>
        <v>3</v>
      </c>
      <c r="X1499" s="119" t="n">
        <v>99804</v>
      </c>
      <c r="Y1499" s="106" t="str">
        <f aca="false">IFERROR(VLOOKUP($X1499,'BASE DADOS'!$B$2:$E$16877,2,FALSE()),"-")</f>
        <v>SINAPI</v>
      </c>
      <c r="Z1499" s="106" t="str">
        <f aca="false">IFERROR(VLOOKUP($X1499,'BASE DADOS'!$B$2:$E$16877,3,FALSE()),"-")</f>
        <v>Limpeza de piso cerâmico ou porcelanato utilizando detergente neutro e escovação manual. af_04/2019</v>
      </c>
      <c r="AA1499" s="107" t="str">
        <f aca="false">IFERROR(VLOOKUP($X1499,'BASE DADOS'!$B$2:$E$16877,4,FALSE()),"-")</f>
        <v>m2</v>
      </c>
      <c r="AB1499" s="120" t="s">
        <v>17004</v>
      </c>
      <c r="AC1499" s="121" t="str">
        <f aca="false">IFERROR(VLOOKUP(AB1499,'ETAPAS ORCAM'!$B$4:$C$58,2,FALSE()),"-")</f>
        <v>B39 – LIMPEZA FINAL</v>
      </c>
      <c r="AMH1499" s="85"/>
      <c r="AMI1499" s="85"/>
      <c r="AMJ1499" s="85"/>
    </row>
    <row r="1500" s="104" customFormat="true" ht="12.8" hidden="true" customHeight="false" outlineLevel="1" collapsed="false">
      <c r="A1500" s="69"/>
      <c r="B1500" s="86"/>
      <c r="C1500" s="168" t="str">
        <f aca="false">C1498</f>
        <v>CIOPAC</v>
      </c>
      <c r="D1500" s="169" t="str">
        <f aca="false">D1498</f>
        <v>2º PAV.</v>
      </c>
      <c r="E1500" s="169" t="str">
        <f aca="false">E1498</f>
        <v>DML A=3,00m2</v>
      </c>
      <c r="F1500" s="170" t="s">
        <v>16954</v>
      </c>
      <c r="G1500" s="171"/>
      <c r="H1500" s="172"/>
      <c r="I1500" s="173"/>
      <c r="J1500" s="171" t="n">
        <v>7</v>
      </c>
      <c r="K1500" s="172"/>
      <c r="L1500" s="173"/>
      <c r="M1500" s="171" t="n">
        <v>3.14</v>
      </c>
      <c r="N1500" s="172"/>
      <c r="O1500" s="173"/>
      <c r="P1500" s="174" t="n">
        <f aca="false">-(1.2*0.6)-(0.8*2.1)</f>
        <v>-2.4</v>
      </c>
      <c r="Q1500" s="175"/>
      <c r="R1500" s="176"/>
      <c r="S1500" s="177" t="n">
        <f aca="false">IF(G1500&lt;&gt;0,(G1500+P1500),(J1500*M1500)+P1500)</f>
        <v>19.58</v>
      </c>
      <c r="T1500" s="178" t="n">
        <f aca="false">IF(H1500&lt;&gt;0,(H1500+Q1500),(K1500*N1500)+Q1500)</f>
        <v>0</v>
      </c>
      <c r="U1500" s="179" t="n">
        <f aca="false">IF(I1500&lt;&gt;0,(I1500+R1500),(L1500*O1500)+R1500)</f>
        <v>0</v>
      </c>
      <c r="V1500" s="180" t="n">
        <f aca="false">SUM(S1500:U1500)</f>
        <v>19.58</v>
      </c>
      <c r="W1500" s="181"/>
      <c r="X1500" s="182"/>
      <c r="Y1500" s="169"/>
      <c r="Z1500" s="169"/>
      <c r="AA1500" s="170"/>
      <c r="AB1500" s="183"/>
      <c r="AC1500" s="184"/>
      <c r="AMH1500" s="85"/>
      <c r="AMI1500" s="85"/>
      <c r="AMJ1500" s="85"/>
    </row>
    <row r="1501" s="84" customFormat="true" ht="26.1" hidden="true" customHeight="false" outlineLevel="1" collapsed="false">
      <c r="A1501" s="69"/>
      <c r="B1501" s="86"/>
      <c r="C1501" s="105" t="str">
        <f aca="false">C1500</f>
        <v>CIOPAC</v>
      </c>
      <c r="D1501" s="106" t="str">
        <f aca="false">D1500</f>
        <v>2º PAV.</v>
      </c>
      <c r="E1501" s="106" t="str">
        <f aca="false">E1500</f>
        <v>DML A=3,00m2</v>
      </c>
      <c r="F1501" s="107" t="str">
        <f aca="false">F1500</f>
        <v>PAREDE</v>
      </c>
      <c r="G1501" s="108"/>
      <c r="H1501" s="109"/>
      <c r="I1501" s="110"/>
      <c r="J1501" s="108"/>
      <c r="K1501" s="109"/>
      <c r="L1501" s="110"/>
      <c r="M1501" s="108"/>
      <c r="N1501" s="109"/>
      <c r="O1501" s="110"/>
      <c r="P1501" s="111"/>
      <c r="Q1501" s="112"/>
      <c r="R1501" s="113"/>
      <c r="S1501" s="114"/>
      <c r="T1501" s="115"/>
      <c r="U1501" s="116"/>
      <c r="V1501" s="117"/>
      <c r="W1501" s="118" t="n">
        <f aca="false">V1500</f>
        <v>19.58</v>
      </c>
      <c r="X1501" s="119" t="n">
        <v>87879</v>
      </c>
      <c r="Y1501" s="106" t="str">
        <f aca="false">IFERROR(VLOOKUP($X1501,'BASE DADOS'!$B$2:$E$16877,2,FALSE()),"-")</f>
        <v>SINAPI</v>
      </c>
      <c r="Z1501" s="106" t="str">
        <f aca="false">IFERROR(VLOOKUP($X1501,'BASE DADOS'!$B$2:$E$16877,3,FALSE()),"-")</f>
        <v>Chapisco aplicado em alvenarias e estruturas de concreto internas, com colher de pedreiro.   argamassa traço 1:3 com preparo em betoneira 400l. af_10/2022</v>
      </c>
      <c r="AA1501" s="107" t="str">
        <f aca="false">IFERROR(VLOOKUP($X1501,'BASE DADOS'!$B$2:$E$16877,4,FALSE()),"-")</f>
        <v>m2</v>
      </c>
      <c r="AB1501" s="120" t="s">
        <v>17006</v>
      </c>
      <c r="AC1501" s="121" t="str">
        <f aca="false">IFERROR(VLOOKUP(AB1501,'ETAPAS ORCAM'!$B$4:$C$58,2,FALSE()),"-")</f>
        <v>B08 – REVESTIMENTO INTERNO – PAREDE</v>
      </c>
      <c r="AMH1501" s="85"/>
      <c r="AMI1501" s="85"/>
      <c r="AMJ1501" s="85"/>
    </row>
    <row r="1502" s="84" customFormat="true" ht="42.5" hidden="true" customHeight="false" outlineLevel="1" collapsed="false">
      <c r="A1502" s="69"/>
      <c r="B1502" s="86"/>
      <c r="C1502" s="105" t="str">
        <f aca="false">C1501</f>
        <v>CIOPAC</v>
      </c>
      <c r="D1502" s="106" t="str">
        <f aca="false">D1501</f>
        <v>2º PAV.</v>
      </c>
      <c r="E1502" s="106" t="str">
        <f aca="false">E1501</f>
        <v>DML A=3,00m2</v>
      </c>
      <c r="F1502" s="107" t="str">
        <f aca="false">F1501</f>
        <v>PAREDE</v>
      </c>
      <c r="G1502" s="108"/>
      <c r="H1502" s="109"/>
      <c r="I1502" s="110"/>
      <c r="J1502" s="108"/>
      <c r="K1502" s="109"/>
      <c r="L1502" s="110"/>
      <c r="M1502" s="108"/>
      <c r="N1502" s="109"/>
      <c r="O1502" s="110"/>
      <c r="P1502" s="111"/>
      <c r="Q1502" s="112"/>
      <c r="R1502" s="113"/>
      <c r="S1502" s="114"/>
      <c r="T1502" s="115"/>
      <c r="U1502" s="116"/>
      <c r="V1502" s="117"/>
      <c r="W1502" s="118" t="n">
        <f aca="false">W1501</f>
        <v>19.58</v>
      </c>
      <c r="X1502" s="119" t="n">
        <v>87535</v>
      </c>
      <c r="Y1502" s="106" t="str">
        <f aca="false">IFERROR(VLOOKUP($X1502,'BASE DADOS'!$B$2:$E$16877,2,FALSE()),"-")</f>
        <v>SINAPI</v>
      </c>
      <c r="Z1502" s="106" t="str">
        <f aca="false">IFERROR(VLOOKUP($X1502,'BASE DADOS'!$B$2:$E$16877,3,FALSE()),"-")</f>
        <v>Emboço, para recebimento de cerâmica, em argamassa traço 1:2:8, preparo mecânico com betoneira 400l, aplicado manualmente em faces internas de paredes, para ambiente com área  maior que 10m2, espessura de 20mm, com execução de taliscas. af_06/2014</v>
      </c>
      <c r="AA1502" s="107" t="str">
        <f aca="false">IFERROR(VLOOKUP($X1502,'BASE DADOS'!$B$2:$E$16877,4,FALSE()),"-")</f>
        <v>m2</v>
      </c>
      <c r="AB1502" s="120" t="s">
        <v>17006</v>
      </c>
      <c r="AC1502" s="121" t="str">
        <f aca="false">IFERROR(VLOOKUP(AB1502,'ETAPAS ORCAM'!$B$4:$C$58,2,FALSE()),"-")</f>
        <v>B08 – REVESTIMENTO INTERNO – PAREDE</v>
      </c>
      <c r="AMH1502" s="85"/>
      <c r="AMI1502" s="85"/>
      <c r="AMJ1502" s="85"/>
    </row>
    <row r="1503" s="84" customFormat="true" ht="12.8" hidden="true" customHeight="false" outlineLevel="1" collapsed="false">
      <c r="A1503" s="69"/>
      <c r="B1503" s="86"/>
      <c r="C1503" s="105" t="str">
        <f aca="false">C1502</f>
        <v>CIOPAC</v>
      </c>
      <c r="D1503" s="106" t="str">
        <f aca="false">D1502</f>
        <v>2º PAV.</v>
      </c>
      <c r="E1503" s="106" t="str">
        <f aca="false">E1502</f>
        <v>DML A=3,00m2</v>
      </c>
      <c r="F1503" s="107" t="str">
        <f aca="false">F1502</f>
        <v>PAREDE</v>
      </c>
      <c r="G1503" s="108"/>
      <c r="H1503" s="109"/>
      <c r="I1503" s="110"/>
      <c r="J1503" s="108"/>
      <c r="K1503" s="109"/>
      <c r="L1503" s="110"/>
      <c r="M1503" s="108"/>
      <c r="N1503" s="109"/>
      <c r="O1503" s="110"/>
      <c r="P1503" s="111"/>
      <c r="Q1503" s="112"/>
      <c r="R1503" s="113"/>
      <c r="S1503" s="114"/>
      <c r="T1503" s="115"/>
      <c r="U1503" s="116"/>
      <c r="V1503" s="117"/>
      <c r="W1503" s="118" t="n">
        <f aca="false">J1500</f>
        <v>7</v>
      </c>
      <c r="X1503" s="119" t="n">
        <v>98559</v>
      </c>
      <c r="Y1503" s="106" t="str">
        <f aca="false">IFERROR(VLOOKUP($X1503,'BASE DADOS'!$B$2:$E$16877,2,FALSE()),"-")</f>
        <v>SINAPI</v>
      </c>
      <c r="Z1503" s="106" t="str">
        <f aca="false">IFERROR(VLOOKUP($X1503,'BASE DADOS'!$B$2:$E$16877,3,FALSE()),"-")</f>
        <v>Tratamento de rodapé com véu de poliéster. af_06/2018</v>
      </c>
      <c r="AA1503" s="107" t="str">
        <f aca="false">IFERROR(VLOOKUP($X1503,'BASE DADOS'!$B$2:$E$16877,4,FALSE()),"-")</f>
        <v>m</v>
      </c>
      <c r="AB1503" s="120" t="s">
        <v>17013</v>
      </c>
      <c r="AC1503" s="121" t="str">
        <f aca="false">IFERROR(VLOOKUP(AB1503,'ETAPAS ORCAM'!$B$4:$C$58,2,FALSE()),"-")</f>
        <v>B07 – IMPERMEABILIZAÇÃO</v>
      </c>
      <c r="AMH1503" s="85"/>
      <c r="AMI1503" s="85"/>
      <c r="AMJ1503" s="85"/>
    </row>
    <row r="1504" s="84" customFormat="true" ht="17.9" hidden="true" customHeight="false" outlineLevel="1" collapsed="false">
      <c r="A1504" s="69"/>
      <c r="B1504" s="86"/>
      <c r="C1504" s="105" t="str">
        <f aca="false">C1503</f>
        <v>CIOPAC</v>
      </c>
      <c r="D1504" s="106" t="str">
        <f aca="false">D1503</f>
        <v>2º PAV.</v>
      </c>
      <c r="E1504" s="106" t="str">
        <f aca="false">E1503</f>
        <v>DML A=3,00m2</v>
      </c>
      <c r="F1504" s="107" t="str">
        <f aca="false">F1503</f>
        <v>PAREDE</v>
      </c>
      <c r="G1504" s="108"/>
      <c r="H1504" s="109"/>
      <c r="I1504" s="110"/>
      <c r="J1504" s="108"/>
      <c r="K1504" s="109"/>
      <c r="L1504" s="110"/>
      <c r="M1504" s="108"/>
      <c r="N1504" s="109"/>
      <c r="O1504" s="110"/>
      <c r="P1504" s="111"/>
      <c r="Q1504" s="112"/>
      <c r="R1504" s="113"/>
      <c r="S1504" s="114"/>
      <c r="T1504" s="115"/>
      <c r="U1504" s="116"/>
      <c r="V1504" s="117"/>
      <c r="W1504" s="118" t="n">
        <f aca="false">W1503*0.6</f>
        <v>4.2</v>
      </c>
      <c r="X1504" s="119" t="n">
        <v>98555</v>
      </c>
      <c r="Y1504" s="106" t="str">
        <f aca="false">IFERROR(VLOOKUP($X1504,'BASE DADOS'!$B$2:$E$16877,2,FALSE()),"-")</f>
        <v>SINAPI</v>
      </c>
      <c r="Z1504" s="106" t="str">
        <f aca="false">IFERROR(VLOOKUP($X1504,'BASE DADOS'!$B$2:$E$16877,3,FALSE()),"-")</f>
        <v>Impermeabilização de superfície com argamassa polimérica / membrana acrílica, 3 demãos. af_06/2018</v>
      </c>
      <c r="AA1504" s="107" t="str">
        <f aca="false">IFERROR(VLOOKUP($X1504,'BASE DADOS'!$B$2:$E$16877,4,FALSE()),"-")</f>
        <v>m2</v>
      </c>
      <c r="AB1504" s="120" t="s">
        <v>17013</v>
      </c>
      <c r="AC1504" s="121" t="str">
        <f aca="false">IFERROR(VLOOKUP(AB1504,'ETAPAS ORCAM'!$B$4:$C$58,2,FALSE()),"-")</f>
        <v>B07 – IMPERMEABILIZAÇÃO</v>
      </c>
      <c r="AMH1504" s="85"/>
      <c r="AMI1504" s="85"/>
      <c r="AMJ1504" s="85"/>
    </row>
    <row r="1505" s="84" customFormat="true" ht="34.3" hidden="true" customHeight="false" outlineLevel="1" collapsed="false">
      <c r="A1505" s="69"/>
      <c r="B1505" s="86"/>
      <c r="C1505" s="105" t="str">
        <f aca="false">C1503</f>
        <v>CIOPAC</v>
      </c>
      <c r="D1505" s="106" t="str">
        <f aca="false">D1503</f>
        <v>2º PAV.</v>
      </c>
      <c r="E1505" s="106" t="str">
        <f aca="false">E1503</f>
        <v>DML A=3,00m2</v>
      </c>
      <c r="F1505" s="107" t="str">
        <f aca="false">F1503</f>
        <v>PAREDE</v>
      </c>
      <c r="G1505" s="108"/>
      <c r="H1505" s="109"/>
      <c r="I1505" s="110"/>
      <c r="J1505" s="108"/>
      <c r="K1505" s="109"/>
      <c r="L1505" s="110"/>
      <c r="M1505" s="108"/>
      <c r="N1505" s="109"/>
      <c r="O1505" s="110"/>
      <c r="P1505" s="111"/>
      <c r="Q1505" s="112"/>
      <c r="R1505" s="113"/>
      <c r="S1505" s="114"/>
      <c r="T1505" s="115"/>
      <c r="U1505" s="116"/>
      <c r="V1505" s="117"/>
      <c r="W1505" s="118" t="n">
        <f aca="false">W1502</f>
        <v>19.58</v>
      </c>
      <c r="X1505" s="119" t="n">
        <v>11165</v>
      </c>
      <c r="Y1505" s="106" t="str">
        <f aca="false">IFERROR(VLOOKUP($X1505,'BASE DADOS'!$B$2:$E$16877,2,FALSE()),"-")</f>
        <v>ORSE</v>
      </c>
      <c r="Z1505" s="106" t="str">
        <f aca="false">IFERROR(VLOOKUP($X1505,'BASE DADOS'!$B$2:$E$16877,3,FALSE()),"-")</f>
        <v>Revestimento cerâmico para piso ou parede, 37 x 59 cm, Arielle, linha riviera, cor branca ou similar, PEI-3, aplicado com argamassa industrializada ac-ii, rejuntado, exclusive regularização de base ou emboço</v>
      </c>
      <c r="AA1505" s="107" t="str">
        <f aca="false">IFERROR(VLOOKUP($X1505,'BASE DADOS'!$B$2:$E$16877,4,FALSE()),"-")</f>
        <v>m2</v>
      </c>
      <c r="AB1505" s="120" t="s">
        <v>17006</v>
      </c>
      <c r="AC1505" s="121" t="str">
        <f aca="false">IFERROR(VLOOKUP(AB1505,'ETAPAS ORCAM'!$B$4:$C$58,2,FALSE()),"-")</f>
        <v>B08 – REVESTIMENTO INTERNO – PAREDE</v>
      </c>
      <c r="AMH1505" s="85"/>
      <c r="AMI1505" s="85"/>
      <c r="AMJ1505" s="85"/>
    </row>
    <row r="1506" s="84" customFormat="true" ht="17.9" hidden="true" customHeight="false" outlineLevel="1" collapsed="false">
      <c r="A1506" s="69"/>
      <c r="B1506" s="86"/>
      <c r="C1506" s="105" t="str">
        <f aca="false">C1505</f>
        <v>CIOPAC</v>
      </c>
      <c r="D1506" s="106" t="str">
        <f aca="false">D1505</f>
        <v>2º PAV.</v>
      </c>
      <c r="E1506" s="106" t="str">
        <f aca="false">E1505</f>
        <v>DML A=3,00m2</v>
      </c>
      <c r="F1506" s="107" t="str">
        <f aca="false">F1505</f>
        <v>PAREDE</v>
      </c>
      <c r="G1506" s="108"/>
      <c r="H1506" s="109"/>
      <c r="I1506" s="110"/>
      <c r="J1506" s="108"/>
      <c r="K1506" s="109"/>
      <c r="L1506" s="110"/>
      <c r="M1506" s="108"/>
      <c r="N1506" s="109"/>
      <c r="O1506" s="110"/>
      <c r="P1506" s="111"/>
      <c r="Q1506" s="112"/>
      <c r="R1506" s="113"/>
      <c r="S1506" s="114"/>
      <c r="T1506" s="115"/>
      <c r="U1506" s="116"/>
      <c r="V1506" s="117"/>
      <c r="W1506" s="118" t="n">
        <f aca="false">W1505</f>
        <v>19.58</v>
      </c>
      <c r="X1506" s="119" t="n">
        <v>99807</v>
      </c>
      <c r="Y1506" s="106" t="str">
        <f aca="false">IFERROR(VLOOKUP($X1506,'BASE DADOS'!$B$2:$E$16877,2,FALSE()),"-")</f>
        <v>SINAPI</v>
      </c>
      <c r="Z1506" s="106" t="str">
        <f aca="false">IFERROR(VLOOKUP($X1506,'BASE DADOS'!$B$2:$E$16877,3,FALSE()),"-")</f>
        <v>Limpeza de revestimento cerâmico em parede utilizando detergente neutro e escovação manual. af_04/2019</v>
      </c>
      <c r="AA1506" s="107" t="str">
        <f aca="false">IFERROR(VLOOKUP($X1506,'BASE DADOS'!$B$2:$E$16877,4,FALSE()),"-")</f>
        <v>m2</v>
      </c>
      <c r="AB1506" s="120" t="s">
        <v>17004</v>
      </c>
      <c r="AC1506" s="121" t="str">
        <f aca="false">IFERROR(VLOOKUP(AB1506,'ETAPAS ORCAM'!$B$4:$C$58,2,FALSE()),"-")</f>
        <v>B39 – LIMPEZA FINAL</v>
      </c>
      <c r="AMH1506" s="85"/>
      <c r="AMI1506" s="85"/>
      <c r="AMJ1506" s="85"/>
    </row>
    <row r="1507" s="104" customFormat="true" ht="12.8" hidden="true" customHeight="false" outlineLevel="1" collapsed="false">
      <c r="A1507" s="69"/>
      <c r="B1507" s="86"/>
      <c r="C1507" s="168" t="str">
        <f aca="false">C1506</f>
        <v>CIOPAC</v>
      </c>
      <c r="D1507" s="169" t="str">
        <f aca="false">D1506</f>
        <v>2º PAV.</v>
      </c>
      <c r="E1507" s="169" t="str">
        <f aca="false">E1506</f>
        <v>DML A=3,00m2</v>
      </c>
      <c r="F1507" s="170" t="s">
        <v>16955</v>
      </c>
      <c r="G1507" s="171" t="n">
        <f aca="false">G1494</f>
        <v>3</v>
      </c>
      <c r="H1507" s="172"/>
      <c r="I1507" s="173"/>
      <c r="J1507" s="171"/>
      <c r="K1507" s="172"/>
      <c r="L1507" s="173"/>
      <c r="M1507" s="171"/>
      <c r="N1507" s="172"/>
      <c r="O1507" s="173"/>
      <c r="P1507" s="174"/>
      <c r="Q1507" s="175"/>
      <c r="R1507" s="176"/>
      <c r="S1507" s="177" t="n">
        <f aca="false">IF(G1507&lt;&gt;0,(G1507+P1507),(J1507*M1507)+P1507)</f>
        <v>3</v>
      </c>
      <c r="T1507" s="178" t="n">
        <f aca="false">IF(H1507&lt;&gt;0,(H1507+Q1507),(K1507*N1507)+Q1507)</f>
        <v>0</v>
      </c>
      <c r="U1507" s="179" t="n">
        <f aca="false">IF(I1507&lt;&gt;0,(I1507+R1507),(L1507*O1507)+R1507)</f>
        <v>0</v>
      </c>
      <c r="V1507" s="180" t="n">
        <f aca="false">SUM(S1507:U1507)</f>
        <v>3</v>
      </c>
      <c r="W1507" s="181"/>
      <c r="X1507" s="182"/>
      <c r="Y1507" s="169"/>
      <c r="Z1507" s="169"/>
      <c r="AA1507" s="170"/>
      <c r="AB1507" s="183"/>
      <c r="AC1507" s="184"/>
      <c r="AMH1507" s="85"/>
      <c r="AMI1507" s="85"/>
      <c r="AMJ1507" s="85"/>
    </row>
    <row r="1508" s="84" customFormat="true" ht="17.9" hidden="true" customHeight="false" outlineLevel="1" collapsed="false">
      <c r="A1508" s="69"/>
      <c r="B1508" s="86"/>
      <c r="C1508" s="105" t="str">
        <f aca="false">C1507</f>
        <v>CIOPAC</v>
      </c>
      <c r="D1508" s="106" t="str">
        <f aca="false">D1507</f>
        <v>2º PAV.</v>
      </c>
      <c r="E1508" s="106" t="str">
        <f aca="false">E1507</f>
        <v>DML A=3,00m2</v>
      </c>
      <c r="F1508" s="107" t="str">
        <f aca="false">F1507</f>
        <v>TETO</v>
      </c>
      <c r="G1508" s="108"/>
      <c r="H1508" s="109"/>
      <c r="I1508" s="110"/>
      <c r="J1508" s="108"/>
      <c r="K1508" s="109"/>
      <c r="L1508" s="110"/>
      <c r="M1508" s="108"/>
      <c r="N1508" s="109"/>
      <c r="O1508" s="110"/>
      <c r="P1508" s="111"/>
      <c r="Q1508" s="112"/>
      <c r="R1508" s="113"/>
      <c r="S1508" s="114"/>
      <c r="T1508" s="115"/>
      <c r="U1508" s="116"/>
      <c r="V1508" s="117"/>
      <c r="W1508" s="118" t="n">
        <f aca="false">V1507</f>
        <v>3</v>
      </c>
      <c r="X1508" s="119" t="n">
        <v>96114</v>
      </c>
      <c r="Y1508" s="106" t="str">
        <f aca="false">IFERROR(VLOOKUP($X1508,'BASE DADOS'!$B$2:$E$16877,2,FALSE()),"-")</f>
        <v>SINAPI</v>
      </c>
      <c r="Z1508" s="106" t="str">
        <f aca="false">IFERROR(VLOOKUP($X1508,'BASE DADOS'!$B$2:$E$16877,3,FALSE()),"-")</f>
        <v>Forro em drywall, para ambientes comerciais, inclusive estrutura de fixação. af_05/2017_ps</v>
      </c>
      <c r="AA1508" s="107" t="str">
        <f aca="false">IFERROR(VLOOKUP($X1508,'BASE DADOS'!$B$2:$E$16877,4,FALSE()),"-")</f>
        <v>m2</v>
      </c>
      <c r="AB1508" s="120" t="s">
        <v>17018</v>
      </c>
      <c r="AC1508" s="121" t="str">
        <f aca="false">IFERROR(VLOOKUP(AB1508,'ETAPAS ORCAM'!$B$4:$C$58,2,FALSE()),"-")</f>
        <v>B09 – REVESTIMENTO INTERNO – TETO</v>
      </c>
      <c r="AMH1508" s="85"/>
      <c r="AMI1508" s="85"/>
      <c r="AMJ1508" s="85"/>
    </row>
    <row r="1509" s="84" customFormat="true" ht="17.9" hidden="true" customHeight="false" outlineLevel="1" collapsed="false">
      <c r="A1509" s="69"/>
      <c r="B1509" s="86"/>
      <c r="C1509" s="105" t="str">
        <f aca="false">C1508</f>
        <v>CIOPAC</v>
      </c>
      <c r="D1509" s="106" t="str">
        <f aca="false">D1508</f>
        <v>2º PAV.</v>
      </c>
      <c r="E1509" s="106" t="str">
        <f aca="false">E1508</f>
        <v>DML A=3,00m2</v>
      </c>
      <c r="F1509" s="107" t="str">
        <f aca="false">F1508</f>
        <v>TETO</v>
      </c>
      <c r="G1509" s="108"/>
      <c r="H1509" s="109"/>
      <c r="I1509" s="110"/>
      <c r="J1509" s="108"/>
      <c r="K1509" s="109"/>
      <c r="L1509" s="110"/>
      <c r="M1509" s="108"/>
      <c r="N1509" s="109"/>
      <c r="O1509" s="110"/>
      <c r="P1509" s="111"/>
      <c r="Q1509" s="112"/>
      <c r="R1509" s="113"/>
      <c r="S1509" s="114"/>
      <c r="T1509" s="115"/>
      <c r="U1509" s="116"/>
      <c r="V1509" s="117"/>
      <c r="W1509" s="118" t="n">
        <f aca="false">J1500</f>
        <v>7</v>
      </c>
      <c r="X1509" s="119" t="n">
        <v>9082</v>
      </c>
      <c r="Y1509" s="106" t="str">
        <f aca="false">IFERROR(VLOOKUP($X1509,'BASE DADOS'!$B$2:$E$16877,2,FALSE()),"-")</f>
        <v>ORSE</v>
      </c>
      <c r="Z1509" s="106" t="str">
        <f aca="false">IFERROR(VLOOKUP($X1509,'BASE DADOS'!$B$2:$E$16877,3,FALSE()),"-")</f>
        <v>Tabica metálica 3x3cm para forro de gesso (fornecimento e montagem)</v>
      </c>
      <c r="AA1509" s="107" t="str">
        <f aca="false">IFERROR(VLOOKUP($X1509,'BASE DADOS'!$B$2:$E$16877,4,FALSE()),"-")</f>
        <v>m</v>
      </c>
      <c r="AB1509" s="120" t="s">
        <v>17018</v>
      </c>
      <c r="AC1509" s="121" t="str">
        <f aca="false">IFERROR(VLOOKUP(AB1509,'ETAPAS ORCAM'!$B$4:$C$58,2,FALSE()),"-")</f>
        <v>B09 – REVESTIMENTO INTERNO – TETO</v>
      </c>
      <c r="AMH1509" s="85"/>
      <c r="AMI1509" s="85"/>
      <c r="AMJ1509" s="85"/>
    </row>
    <row r="1510" s="84" customFormat="true" ht="17.9" hidden="true" customHeight="false" outlineLevel="1" collapsed="false">
      <c r="A1510" s="69"/>
      <c r="B1510" s="86"/>
      <c r="C1510" s="105" t="str">
        <f aca="false">C1509</f>
        <v>CIOPAC</v>
      </c>
      <c r="D1510" s="106" t="str">
        <f aca="false">D1509</f>
        <v>2º PAV.</v>
      </c>
      <c r="E1510" s="106" t="str">
        <f aca="false">E1509</f>
        <v>DML A=3,00m2</v>
      </c>
      <c r="F1510" s="107" t="str">
        <f aca="false">F1509</f>
        <v>TETO</v>
      </c>
      <c r="G1510" s="108"/>
      <c r="H1510" s="109"/>
      <c r="I1510" s="110"/>
      <c r="J1510" s="108"/>
      <c r="K1510" s="109"/>
      <c r="L1510" s="110"/>
      <c r="M1510" s="108"/>
      <c r="N1510" s="109"/>
      <c r="O1510" s="110"/>
      <c r="P1510" s="111"/>
      <c r="Q1510" s="112"/>
      <c r="R1510" s="113"/>
      <c r="S1510" s="114"/>
      <c r="T1510" s="115"/>
      <c r="U1510" s="116"/>
      <c r="V1510" s="117"/>
      <c r="W1510" s="118" t="n">
        <f aca="false">W1508</f>
        <v>3</v>
      </c>
      <c r="X1510" s="119" t="n">
        <v>88484</v>
      </c>
      <c r="Y1510" s="106" t="str">
        <f aca="false">IFERROR(VLOOKUP($X1510,'BASE DADOS'!$B$2:$E$16877,2,FALSE()),"-")</f>
        <v>SINAPI</v>
      </c>
      <c r="Z1510" s="106" t="str">
        <f aca="false">IFERROR(VLOOKUP($X1510,'BASE DADOS'!$B$2:$E$16877,3,FALSE()),"-")</f>
        <v>Aplicação de fundo selador acrílico em teto, uma demão. af_06/2014</v>
      </c>
      <c r="AA1510" s="107" t="str">
        <f aca="false">IFERROR(VLOOKUP($X1510,'BASE DADOS'!$B$2:$E$16877,4,FALSE()),"-")</f>
        <v>m2</v>
      </c>
      <c r="AB1510" s="120" t="s">
        <v>17008</v>
      </c>
      <c r="AC1510" s="121" t="str">
        <f aca="false">IFERROR(VLOOKUP(AB1510,'ETAPAS ORCAM'!$B$4:$C$58,2,FALSE()),"-")</f>
        <v>B15 – PINTURA INTERNA – TETO</v>
      </c>
      <c r="AMH1510" s="85"/>
      <c r="AMI1510" s="85"/>
      <c r="AMJ1510" s="85"/>
    </row>
    <row r="1511" s="84" customFormat="true" ht="17.9" hidden="true" customHeight="false" outlineLevel="1" collapsed="false">
      <c r="A1511" s="69"/>
      <c r="B1511" s="86"/>
      <c r="C1511" s="105" t="str">
        <f aca="false">C1510</f>
        <v>CIOPAC</v>
      </c>
      <c r="D1511" s="106" t="str">
        <f aca="false">D1510</f>
        <v>2º PAV.</v>
      </c>
      <c r="E1511" s="106" t="str">
        <f aca="false">E1510</f>
        <v>DML A=3,00m2</v>
      </c>
      <c r="F1511" s="107" t="str">
        <f aca="false">F1510</f>
        <v>TETO</v>
      </c>
      <c r="G1511" s="108"/>
      <c r="H1511" s="109"/>
      <c r="I1511" s="110"/>
      <c r="J1511" s="108"/>
      <c r="K1511" s="109"/>
      <c r="L1511" s="110"/>
      <c r="M1511" s="108"/>
      <c r="N1511" s="109"/>
      <c r="O1511" s="110"/>
      <c r="P1511" s="111"/>
      <c r="Q1511" s="112"/>
      <c r="R1511" s="113"/>
      <c r="S1511" s="114"/>
      <c r="T1511" s="115"/>
      <c r="U1511" s="116"/>
      <c r="V1511" s="117"/>
      <c r="W1511" s="118" t="n">
        <f aca="false">W1510</f>
        <v>3</v>
      </c>
      <c r="X1511" s="119" t="n">
        <v>88496</v>
      </c>
      <c r="Y1511" s="106" t="str">
        <f aca="false">IFERROR(VLOOKUP($X1511,'BASE DADOS'!$B$2:$E$16877,2,FALSE()),"-")</f>
        <v>SINAPI</v>
      </c>
      <c r="Z1511" s="106" t="str">
        <f aca="false">IFERROR(VLOOKUP($X1511,'BASE DADOS'!$B$2:$E$16877,3,FALSE()),"-")</f>
        <v>Aplicação e lixamento de massa látex em teto, duas demãos. af_06/2014</v>
      </c>
      <c r="AA1511" s="107" t="str">
        <f aca="false">IFERROR(VLOOKUP($X1511,'BASE DADOS'!$B$2:$E$16877,4,FALSE()),"-")</f>
        <v>m2</v>
      </c>
      <c r="AB1511" s="120" t="s">
        <v>17008</v>
      </c>
      <c r="AC1511" s="121" t="str">
        <f aca="false">IFERROR(VLOOKUP(AB1511,'ETAPAS ORCAM'!$B$4:$C$58,2,FALSE()),"-")</f>
        <v>B15 – PINTURA INTERNA – TETO</v>
      </c>
      <c r="AMH1511" s="85"/>
      <c r="AMI1511" s="85"/>
      <c r="AMJ1511" s="85"/>
    </row>
    <row r="1512" s="84" customFormat="true" ht="17.9" hidden="true" customHeight="false" outlineLevel="1" collapsed="false">
      <c r="A1512" s="69"/>
      <c r="B1512" s="86"/>
      <c r="C1512" s="105" t="str">
        <f aca="false">C1511</f>
        <v>CIOPAC</v>
      </c>
      <c r="D1512" s="106" t="str">
        <f aca="false">D1511</f>
        <v>2º PAV.</v>
      </c>
      <c r="E1512" s="106" t="str">
        <f aca="false">E1511</f>
        <v>DML A=3,00m2</v>
      </c>
      <c r="F1512" s="107" t="str">
        <f aca="false">F1511</f>
        <v>TETO</v>
      </c>
      <c r="G1512" s="108"/>
      <c r="H1512" s="109"/>
      <c r="I1512" s="110"/>
      <c r="J1512" s="108"/>
      <c r="K1512" s="109"/>
      <c r="L1512" s="110"/>
      <c r="M1512" s="108"/>
      <c r="N1512" s="109"/>
      <c r="O1512" s="110"/>
      <c r="P1512" s="111"/>
      <c r="Q1512" s="112"/>
      <c r="R1512" s="113"/>
      <c r="S1512" s="114"/>
      <c r="T1512" s="115"/>
      <c r="U1512" s="116"/>
      <c r="V1512" s="117"/>
      <c r="W1512" s="118" t="n">
        <f aca="false">W1511</f>
        <v>3</v>
      </c>
      <c r="X1512" s="119" t="n">
        <v>104639</v>
      </c>
      <c r="Y1512" s="106" t="str">
        <f aca="false">IFERROR(VLOOKUP($X1512,'BASE DADOS'!$B$2:$E$16877,2,FALSE()),"-")</f>
        <v>SINAPI</v>
      </c>
      <c r="Z1512" s="106" t="str">
        <f aca="false">IFERROR(VLOOKUP($X1512,'BASE DADOS'!$B$2:$E$16877,3,FALSE()),"-")</f>
        <v>Pintura látex acrílica econômica, aplicação manual em teto, duas demãos. Af_04/2023</v>
      </c>
      <c r="AA1512" s="107" t="str">
        <f aca="false">IFERROR(VLOOKUP($X1512,'BASE DADOS'!$B$2:$E$16877,4,FALSE()),"-")</f>
        <v>m2</v>
      </c>
      <c r="AB1512" s="120" t="s">
        <v>17008</v>
      </c>
      <c r="AC1512" s="121" t="str">
        <f aca="false">IFERROR(VLOOKUP(AB1512,'ETAPAS ORCAM'!$B$4:$C$58,2,FALSE()),"-")</f>
        <v>B15 – PINTURA INTERNA – TETO</v>
      </c>
      <c r="AMH1512" s="85"/>
      <c r="AMI1512" s="85"/>
      <c r="AMJ1512" s="85"/>
    </row>
    <row r="1513" s="104" customFormat="true" ht="12.8" hidden="true" customHeight="false" outlineLevel="1" collapsed="false">
      <c r="A1513" s="69"/>
      <c r="B1513" s="86"/>
      <c r="C1513" s="168" t="str">
        <f aca="false">C1512</f>
        <v>CIOPAC</v>
      </c>
      <c r="D1513" s="169" t="str">
        <f aca="false">D1512</f>
        <v>2º PAV.</v>
      </c>
      <c r="E1513" s="169" t="str">
        <f aca="false">E1512</f>
        <v>DML A=3,00m2</v>
      </c>
      <c r="F1513" s="170" t="s">
        <v>17020</v>
      </c>
      <c r="G1513" s="171" t="n">
        <v>1</v>
      </c>
      <c r="H1513" s="172"/>
      <c r="I1513" s="173"/>
      <c r="J1513" s="171"/>
      <c r="K1513" s="172"/>
      <c r="L1513" s="173"/>
      <c r="M1513" s="171"/>
      <c r="N1513" s="172"/>
      <c r="O1513" s="173"/>
      <c r="P1513" s="174"/>
      <c r="Q1513" s="175"/>
      <c r="R1513" s="176"/>
      <c r="S1513" s="177" t="n">
        <f aca="false">IF(G1513&lt;&gt;0,(G1513+P1513),(J1513*M1513)+P1513)</f>
        <v>1</v>
      </c>
      <c r="T1513" s="178" t="n">
        <f aca="false">IF(H1513&lt;&gt;0,(H1513+Q1513),(K1513*N1513)+Q1513)</f>
        <v>0</v>
      </c>
      <c r="U1513" s="179" t="n">
        <f aca="false">IF(I1513&lt;&gt;0,(I1513+R1513),(L1513*O1513)+R1513)</f>
        <v>0</v>
      </c>
      <c r="V1513" s="180" t="n">
        <f aca="false">SUM(S1513:U1513)</f>
        <v>1</v>
      </c>
      <c r="W1513" s="181"/>
      <c r="X1513" s="182"/>
      <c r="Y1513" s="169"/>
      <c r="Z1513" s="169"/>
      <c r="AA1513" s="170"/>
      <c r="AB1513" s="183"/>
      <c r="AC1513" s="184"/>
      <c r="AMH1513" s="85"/>
      <c r="AMI1513" s="85"/>
      <c r="AMJ1513" s="85"/>
    </row>
    <row r="1514" s="84" customFormat="true" ht="42.5" hidden="true" customHeight="false" outlineLevel="1" collapsed="false">
      <c r="A1514" s="69"/>
      <c r="B1514" s="86"/>
      <c r="C1514" s="105" t="str">
        <f aca="false">C1513</f>
        <v>CIOPAC</v>
      </c>
      <c r="D1514" s="106" t="str">
        <f aca="false">D1513</f>
        <v>2º PAV.</v>
      </c>
      <c r="E1514" s="106" t="str">
        <f aca="false">E1513</f>
        <v>DML A=3,00m2</v>
      </c>
      <c r="F1514" s="107" t="str">
        <f aca="false">F1513</f>
        <v>ESQ. MADEIRA</v>
      </c>
      <c r="G1514" s="108"/>
      <c r="H1514" s="109"/>
      <c r="I1514" s="110"/>
      <c r="J1514" s="108"/>
      <c r="K1514" s="109"/>
      <c r="L1514" s="110"/>
      <c r="M1514" s="108"/>
      <c r="N1514" s="109"/>
      <c r="O1514" s="110"/>
      <c r="P1514" s="111"/>
      <c r="Q1514" s="112"/>
      <c r="R1514" s="113"/>
      <c r="S1514" s="114"/>
      <c r="T1514" s="115"/>
      <c r="U1514" s="116"/>
      <c r="V1514" s="117"/>
      <c r="W1514" s="118" t="n">
        <v>1</v>
      </c>
      <c r="X1514" s="119" t="n">
        <v>90843</v>
      </c>
      <c r="Y1514" s="106" t="str">
        <f aca="false">IFERROR(VLOOKUP($X1514,'BASE DADOS'!$B$2:$E$16877,2,FALSE()),"-")</f>
        <v>SINAPI</v>
      </c>
      <c r="Z1514" s="106" t="str">
        <f aca="false">IFERROR(VLOOKUP($X1514,'BASE DADOS'!$B$2:$E$16877,3,FALSE()),"-")</f>
        <v>Kit de porta de madeira para pintura, semi-oca (leve ou média), padrão médio, 80x210cm, espessura de 3,5cm, itens inclusos: dobradiças, montagem e instalação do batente, fechadura com execução do furo - fornecimento e instalação. af_12/2019</v>
      </c>
      <c r="AA1514" s="107" t="str">
        <f aca="false">IFERROR(VLOOKUP($X1514,'BASE DADOS'!$B$2:$E$16877,4,FALSE()),"-")</f>
        <v>un</v>
      </c>
      <c r="AB1514" s="120" t="s">
        <v>17009</v>
      </c>
      <c r="AC1514" s="121" t="str">
        <f aca="false">IFERROR(VLOOKUP(AB1514,'ETAPAS ORCAM'!$B$4:$C$58,2,FALSE()),"-")</f>
        <v>B12 – ESQUADRIAS</v>
      </c>
      <c r="AMH1514" s="85"/>
      <c r="AMI1514" s="85"/>
      <c r="AMJ1514" s="85"/>
    </row>
    <row r="1515" s="84" customFormat="true" ht="26.1" hidden="true" customHeight="false" outlineLevel="1" collapsed="false">
      <c r="A1515" s="69"/>
      <c r="B1515" s="86"/>
      <c r="C1515" s="105" t="str">
        <f aca="false">C1514</f>
        <v>CIOPAC</v>
      </c>
      <c r="D1515" s="106" t="str">
        <f aca="false">D1514</f>
        <v>2º PAV.</v>
      </c>
      <c r="E1515" s="106" t="str">
        <f aca="false">E1514</f>
        <v>DML A=3,00m2</v>
      </c>
      <c r="F1515" s="107" t="str">
        <f aca="false">F1514</f>
        <v>ESQ. MADEIRA</v>
      </c>
      <c r="G1515" s="108"/>
      <c r="H1515" s="109"/>
      <c r="I1515" s="110"/>
      <c r="J1515" s="108"/>
      <c r="K1515" s="109"/>
      <c r="L1515" s="110"/>
      <c r="M1515" s="108"/>
      <c r="N1515" s="109"/>
      <c r="O1515" s="110"/>
      <c r="P1515" s="111"/>
      <c r="Q1515" s="112"/>
      <c r="R1515" s="113"/>
      <c r="S1515" s="114"/>
      <c r="T1515" s="115"/>
      <c r="U1515" s="116"/>
      <c r="V1515" s="117"/>
      <c r="W1515" s="118" t="n">
        <f aca="false">(0.8*2.1)*3</f>
        <v>5.04</v>
      </c>
      <c r="X1515" s="119" t="n">
        <v>2309</v>
      </c>
      <c r="Y1515" s="106" t="str">
        <f aca="false">IFERROR(VLOOKUP($X1515,'BASE DADOS'!$B$2:$E$16877,2,FALSE()),"-")</f>
        <v>ORSE</v>
      </c>
      <c r="Z1515" s="106" t="str">
        <f aca="false">IFERROR(VLOOKUP($X1515,'BASE DADOS'!$B$2:$E$16877,3,FALSE()),"-")</f>
        <v>Pintura sobre superfícies de madeira com aplicação de 01 demão de fundo sintético nivelador, 01 demão de massa a óleo e 02 demãos de tinta esmalte</v>
      </c>
      <c r="AA1515" s="107" t="str">
        <f aca="false">IFERROR(VLOOKUP($X1515,'BASE DADOS'!$B$2:$E$16877,4,FALSE()),"-")</f>
        <v>m2</v>
      </c>
      <c r="AB1515" s="120" t="s">
        <v>17021</v>
      </c>
      <c r="AC1515" s="121" t="str">
        <f aca="false">IFERROR(VLOOKUP(AB1515,'ETAPAS ORCAM'!$B$4:$C$58,2,FALSE()),"-")</f>
        <v>B16 – PINTURA – ESQ. MADEIRA</v>
      </c>
      <c r="AMH1515" s="85"/>
      <c r="AMI1515" s="85"/>
      <c r="AMJ1515" s="85"/>
    </row>
    <row r="1516" s="84" customFormat="true" ht="12.8" hidden="true" customHeight="false" outlineLevel="1" collapsed="false">
      <c r="A1516" s="69"/>
      <c r="B1516" s="86"/>
      <c r="C1516" s="105" t="str">
        <f aca="false">C1515</f>
        <v>CIOPAC</v>
      </c>
      <c r="D1516" s="106" t="str">
        <f aca="false">D1515</f>
        <v>2º PAV.</v>
      </c>
      <c r="E1516" s="106" t="str">
        <f aca="false">E1515</f>
        <v>DML A=3,00m2</v>
      </c>
      <c r="F1516" s="107" t="str">
        <f aca="false">F1515</f>
        <v>ESQ. MADEIRA</v>
      </c>
      <c r="G1516" s="108"/>
      <c r="H1516" s="109"/>
      <c r="I1516" s="110"/>
      <c r="J1516" s="108"/>
      <c r="K1516" s="109"/>
      <c r="L1516" s="110"/>
      <c r="M1516" s="108"/>
      <c r="N1516" s="109"/>
      <c r="O1516" s="110"/>
      <c r="P1516" s="111"/>
      <c r="Q1516" s="112"/>
      <c r="R1516" s="113"/>
      <c r="S1516" s="114"/>
      <c r="T1516" s="115"/>
      <c r="U1516" s="116"/>
      <c r="V1516" s="117"/>
      <c r="W1516" s="118" t="n">
        <v>0.85</v>
      </c>
      <c r="X1516" s="119" t="n">
        <v>2266</v>
      </c>
      <c r="Y1516" s="106" t="str">
        <f aca="false">IFERROR(VLOOKUP($X1516,'BASE DADOS'!$B$2:$E$16877,2,FALSE()),"-")</f>
        <v>ORSE</v>
      </c>
      <c r="Z1516" s="106" t="str">
        <f aca="false">IFERROR(VLOOKUP($X1516,'BASE DADOS'!$B$2:$E$16877,3,FALSE()),"-")</f>
        <v>Soleira em granito cinza andorinha, l = 15 cm, e = 2 cm</v>
      </c>
      <c r="AA1516" s="107" t="str">
        <f aca="false">IFERROR(VLOOKUP($X1516,'BASE DADOS'!$B$2:$E$16877,4,FALSE()),"-")</f>
        <v>m</v>
      </c>
      <c r="AB1516" s="120" t="s">
        <v>17003</v>
      </c>
      <c r="AC1516" s="121" t="str">
        <f aca="false">IFERROR(VLOOKUP(AB1516,'ETAPAS ORCAM'!$B$4:$C$58,2,FALSE()),"-")</f>
        <v>B11 – PAVIMENTAÇÃO</v>
      </c>
      <c r="AMH1516" s="85"/>
      <c r="AMI1516" s="85"/>
      <c r="AMJ1516" s="85"/>
    </row>
    <row r="1517" s="104" customFormat="true" ht="12.8" hidden="true" customHeight="false" outlineLevel="1" collapsed="false">
      <c r="A1517" s="69"/>
      <c r="B1517" s="86"/>
      <c r="C1517" s="168" t="str">
        <f aca="false">C1512</f>
        <v>CIOPAC</v>
      </c>
      <c r="D1517" s="169" t="str">
        <f aca="false">D1512</f>
        <v>2º PAV.</v>
      </c>
      <c r="E1517" s="169" t="str">
        <f aca="false">E1512</f>
        <v>DML A=3,00m2</v>
      </c>
      <c r="F1517" s="170" t="s">
        <v>17022</v>
      </c>
      <c r="G1517" s="171"/>
      <c r="H1517" s="172"/>
      <c r="I1517" s="173"/>
      <c r="J1517" s="171" t="n">
        <v>1</v>
      </c>
      <c r="K1517" s="172"/>
      <c r="L1517" s="173"/>
      <c r="M1517" s="171" t="n">
        <v>0.6</v>
      </c>
      <c r="N1517" s="172"/>
      <c r="O1517" s="173"/>
      <c r="P1517" s="174"/>
      <c r="Q1517" s="175"/>
      <c r="R1517" s="176"/>
      <c r="S1517" s="177" t="n">
        <f aca="false">IF(G1517&lt;&gt;0,(G1517+P1517),(J1517*M1517)+P1517)</f>
        <v>0.6</v>
      </c>
      <c r="T1517" s="178" t="n">
        <f aca="false">IF(H1517&lt;&gt;0,(H1517+Q1517),(K1517*N1517)+Q1517)</f>
        <v>0</v>
      </c>
      <c r="U1517" s="179" t="n">
        <f aca="false">IF(I1517&lt;&gt;0,(I1517+R1517),(L1517*O1517)+R1517)</f>
        <v>0</v>
      </c>
      <c r="V1517" s="180" t="n">
        <f aca="false">SUM(S1517:U1517)</f>
        <v>0.6</v>
      </c>
      <c r="W1517" s="181"/>
      <c r="X1517" s="182"/>
      <c r="Y1517" s="169"/>
      <c r="Z1517" s="169"/>
      <c r="AA1517" s="170"/>
      <c r="AB1517" s="183"/>
      <c r="AC1517" s="184"/>
      <c r="AMH1517" s="85"/>
      <c r="AMI1517" s="85"/>
      <c r="AMJ1517" s="85"/>
    </row>
    <row r="1518" s="84" customFormat="true" ht="26.1" hidden="true" customHeight="false" outlineLevel="1" collapsed="false">
      <c r="A1518" s="69"/>
      <c r="B1518" s="86"/>
      <c r="C1518" s="105" t="str">
        <f aca="false">C1517</f>
        <v>CIOPAC</v>
      </c>
      <c r="D1518" s="106" t="str">
        <f aca="false">D1517</f>
        <v>2º PAV.</v>
      </c>
      <c r="E1518" s="106" t="str">
        <f aca="false">E1517</f>
        <v>DML A=3,00m2</v>
      </c>
      <c r="F1518" s="107" t="str">
        <f aca="false">F1517</f>
        <v>ESQ. ALUMÍNIO</v>
      </c>
      <c r="G1518" s="108"/>
      <c r="H1518" s="109"/>
      <c r="I1518" s="110"/>
      <c r="J1518" s="108"/>
      <c r="K1518" s="109"/>
      <c r="L1518" s="110"/>
      <c r="M1518" s="108"/>
      <c r="N1518" s="109"/>
      <c r="O1518" s="110"/>
      <c r="P1518" s="111"/>
      <c r="Q1518" s="112"/>
      <c r="R1518" s="113"/>
      <c r="S1518" s="114"/>
      <c r="T1518" s="115"/>
      <c r="U1518" s="116"/>
      <c r="V1518" s="117"/>
      <c r="W1518" s="118" t="n">
        <v>0.6</v>
      </c>
      <c r="X1518" s="119" t="n">
        <v>94569</v>
      </c>
      <c r="Y1518" s="106" t="str">
        <f aca="false">IFERROR(VLOOKUP($X1518,'BASE DADOS'!$B$2:$E$16877,2,FALSE()),"-")</f>
        <v>SINAPI</v>
      </c>
      <c r="Z1518" s="106" t="str">
        <f aca="false">IFERROR(VLOOKUP($X1518,'BASE DADOS'!$B$2:$E$16877,3,FALSE()),"-")</f>
        <v>Janela de alumínio tipo maxim-ar, com vidros, batente e ferragens. exclusive alizar, acabamento e contramarco. fornecimento e instalação. af_12/2019</v>
      </c>
      <c r="AA1518" s="107" t="str">
        <f aca="false">IFERROR(VLOOKUP($X1518,'BASE DADOS'!$B$2:$E$16877,4,FALSE()),"-")</f>
        <v>m2</v>
      </c>
      <c r="AB1518" s="120" t="s">
        <v>17009</v>
      </c>
      <c r="AC1518" s="121" t="str">
        <f aca="false">IFERROR(VLOOKUP(AB1518,'ETAPAS ORCAM'!$B$4:$C$58,2,FALSE()),"-")</f>
        <v>B12 – ESQUADRIAS</v>
      </c>
      <c r="AMH1518" s="85"/>
      <c r="AMI1518" s="85"/>
      <c r="AMJ1518" s="85"/>
    </row>
    <row r="1519" s="84" customFormat="true" ht="17.9" hidden="true" customHeight="false" outlineLevel="1" collapsed="false">
      <c r="A1519" s="69"/>
      <c r="B1519" s="86"/>
      <c r="C1519" s="105" t="str">
        <f aca="false">C1518</f>
        <v>CIOPAC</v>
      </c>
      <c r="D1519" s="106" t="str">
        <f aca="false">D1518</f>
        <v>2º PAV.</v>
      </c>
      <c r="E1519" s="106" t="str">
        <f aca="false">E1518</f>
        <v>DML A=3,00m2</v>
      </c>
      <c r="F1519" s="107" t="str">
        <f aca="false">F1518</f>
        <v>ESQ. ALUMÍNIO</v>
      </c>
      <c r="G1519" s="108"/>
      <c r="H1519" s="109"/>
      <c r="I1519" s="110"/>
      <c r="J1519" s="108"/>
      <c r="K1519" s="109"/>
      <c r="L1519" s="110"/>
      <c r="M1519" s="108"/>
      <c r="N1519" s="109"/>
      <c r="O1519" s="110"/>
      <c r="P1519" s="111"/>
      <c r="Q1519" s="112"/>
      <c r="R1519" s="113"/>
      <c r="S1519" s="114"/>
      <c r="T1519" s="115"/>
      <c r="U1519" s="116"/>
      <c r="V1519" s="117"/>
      <c r="W1519" s="118" t="n">
        <f aca="false">+W1518*2</f>
        <v>1.2</v>
      </c>
      <c r="X1519" s="119" t="n">
        <v>99821</v>
      </c>
      <c r="Y1519" s="106" t="str">
        <f aca="false">IFERROR(VLOOKUP($X1519,'BASE DADOS'!$B$2:$E$16877,2,FALSE()),"-")</f>
        <v>SINAPI</v>
      </c>
      <c r="Z1519" s="106" t="str">
        <f aca="false">IFERROR(VLOOKUP($X1519,'BASE DADOS'!$B$2:$E$16877,3,FALSE()),"-")</f>
        <v>Limpeza de janela de vidro com caixilho em aço/alumínio/pvc. af_04/2019</v>
      </c>
      <c r="AA1519" s="107" t="str">
        <f aca="false">IFERROR(VLOOKUP($X1519,'BASE DADOS'!$B$2:$E$16877,4,FALSE()),"-")</f>
        <v>m2</v>
      </c>
      <c r="AB1519" s="120" t="s">
        <v>17004</v>
      </c>
      <c r="AC1519" s="121" t="str">
        <f aca="false">IFERROR(VLOOKUP(AB1519,'ETAPAS ORCAM'!$B$4:$C$58,2,FALSE()),"-")</f>
        <v>B39 – LIMPEZA FINAL</v>
      </c>
      <c r="AMH1519" s="85"/>
      <c r="AMI1519" s="85"/>
      <c r="AMJ1519" s="85"/>
    </row>
    <row r="1520" s="84" customFormat="true" ht="12.8" hidden="true" customHeight="false" outlineLevel="1" collapsed="false">
      <c r="A1520" s="69"/>
      <c r="B1520" s="86"/>
      <c r="C1520" s="105" t="str">
        <f aca="false">C1519</f>
        <v>CIOPAC</v>
      </c>
      <c r="D1520" s="106" t="str">
        <f aca="false">D1519</f>
        <v>2º PAV.</v>
      </c>
      <c r="E1520" s="106" t="str">
        <f aca="false">E1519</f>
        <v>DML A=3,00m2</v>
      </c>
      <c r="F1520" s="107" t="str">
        <f aca="false">F1519</f>
        <v>ESQ. ALUMÍNIO</v>
      </c>
      <c r="G1520" s="108"/>
      <c r="H1520" s="109"/>
      <c r="I1520" s="110"/>
      <c r="J1520" s="108"/>
      <c r="K1520" s="109"/>
      <c r="L1520" s="110"/>
      <c r="M1520" s="108"/>
      <c r="N1520" s="109"/>
      <c r="O1520" s="110"/>
      <c r="P1520" s="111"/>
      <c r="Q1520" s="112"/>
      <c r="R1520" s="113"/>
      <c r="S1520" s="114"/>
      <c r="T1520" s="115"/>
      <c r="U1520" s="116"/>
      <c r="V1520" s="117"/>
      <c r="W1520" s="118" t="n">
        <v>1.05</v>
      </c>
      <c r="X1520" s="119" t="n">
        <v>1989</v>
      </c>
      <c r="Y1520" s="106" t="str">
        <f aca="false">IFERROR(VLOOKUP($X1520,'BASE DADOS'!$B$2:$E$16877,2,FALSE()),"-")</f>
        <v>ORSE</v>
      </c>
      <c r="Z1520" s="106" t="str">
        <f aca="false">IFERROR(VLOOKUP($X1520,'BASE DADOS'!$B$2:$E$16877,3,FALSE()),"-")</f>
        <v>Peitoril granito cinza polido, c/ largura = 22 cm, esp = 2 cm</v>
      </c>
      <c r="AA1520" s="107" t="str">
        <f aca="false">IFERROR(VLOOKUP($X1520,'BASE DADOS'!$B$2:$E$16877,4,FALSE()),"-")</f>
        <v>m</v>
      </c>
      <c r="AB1520" s="120" t="s">
        <v>17006</v>
      </c>
      <c r="AC1520" s="121" t="str">
        <f aca="false">IFERROR(VLOOKUP(AB1520,'ETAPAS ORCAM'!$B$4:$C$58,2,FALSE()),"-")</f>
        <v>B08 – REVESTIMENTO INTERNO – PAREDE</v>
      </c>
      <c r="AMH1520" s="85"/>
      <c r="AMI1520" s="85"/>
      <c r="AMJ1520" s="85"/>
    </row>
    <row r="1521" s="104" customFormat="true" ht="26.1" hidden="true" customHeight="false" outlineLevel="1" collapsed="false">
      <c r="A1521" s="69"/>
      <c r="B1521" s="86"/>
      <c r="C1521" s="168" t="str">
        <f aca="false">C1512</f>
        <v>CIOPAC</v>
      </c>
      <c r="D1521" s="169" t="str">
        <f aca="false">D1512</f>
        <v>2º PAV.</v>
      </c>
      <c r="E1521" s="169" t="str">
        <f aca="false">E1512</f>
        <v>DML A=3,00m2</v>
      </c>
      <c r="F1521" s="170" t="s">
        <v>16966</v>
      </c>
      <c r="G1521" s="171" t="n">
        <v>1</v>
      </c>
      <c r="H1521" s="172"/>
      <c r="I1521" s="173"/>
      <c r="J1521" s="171"/>
      <c r="K1521" s="172"/>
      <c r="L1521" s="173"/>
      <c r="M1521" s="171"/>
      <c r="N1521" s="172"/>
      <c r="O1521" s="173"/>
      <c r="P1521" s="174"/>
      <c r="Q1521" s="175"/>
      <c r="R1521" s="176"/>
      <c r="S1521" s="177" t="n">
        <f aca="false">IF(G1521&lt;&gt;0,(G1521+P1521),(J1521*M1521)+P1521)</f>
        <v>1</v>
      </c>
      <c r="T1521" s="178" t="n">
        <f aca="false">IF(H1521&lt;&gt;0,(H1521+Q1521),(K1521*N1521)+Q1521)</f>
        <v>0</v>
      </c>
      <c r="U1521" s="179" t="n">
        <f aca="false">IF(I1521&lt;&gt;0,(I1521+R1521),(L1521*O1521)+R1521)</f>
        <v>0</v>
      </c>
      <c r="V1521" s="180" t="n">
        <f aca="false">SUM(S1521:U1521)</f>
        <v>1</v>
      </c>
      <c r="W1521" s="181"/>
      <c r="X1521" s="182"/>
      <c r="Y1521" s="169"/>
      <c r="Z1521" s="169"/>
      <c r="AA1521" s="170"/>
      <c r="AB1521" s="183"/>
      <c r="AC1521" s="184"/>
      <c r="AMH1521" s="85"/>
      <c r="AMI1521" s="85"/>
      <c r="AMJ1521" s="85"/>
    </row>
    <row r="1522" s="84" customFormat="true" ht="34.3" hidden="true" customHeight="false" outlineLevel="1" collapsed="false">
      <c r="A1522" s="69"/>
      <c r="B1522" s="86"/>
      <c r="C1522" s="105" t="str">
        <f aca="false">C1521</f>
        <v>CIOPAC</v>
      </c>
      <c r="D1522" s="106" t="str">
        <f aca="false">D1521</f>
        <v>2º PAV.</v>
      </c>
      <c r="E1522" s="106" t="str">
        <f aca="false">E1521</f>
        <v>DML A=3,00m2</v>
      </c>
      <c r="F1522" s="107" t="str">
        <f aca="false">F1521</f>
        <v>BANCADAS, LOUÇAS E METAIS</v>
      </c>
      <c r="G1522" s="108"/>
      <c r="H1522" s="109"/>
      <c r="I1522" s="110"/>
      <c r="J1522" s="108"/>
      <c r="K1522" s="109"/>
      <c r="L1522" s="110"/>
      <c r="M1522" s="108"/>
      <c r="N1522" s="109"/>
      <c r="O1522" s="110"/>
      <c r="P1522" s="111"/>
      <c r="Q1522" s="112"/>
      <c r="R1522" s="113"/>
      <c r="S1522" s="114"/>
      <c r="T1522" s="115"/>
      <c r="U1522" s="116"/>
      <c r="V1522" s="117"/>
      <c r="W1522" s="118" t="n">
        <v>1</v>
      </c>
      <c r="X1522" s="119" t="n">
        <v>86922</v>
      </c>
      <c r="Y1522" s="106" t="str">
        <f aca="false">IFERROR(VLOOKUP($X1522,'BASE DADOS'!$B$2:$E$16877,2,FALSE()),"-")</f>
        <v>SINAPI</v>
      </c>
      <c r="Z1522" s="106" t="str">
        <f aca="false">IFERROR(VLOOKUP($X1522,'BASE DADOS'!$B$2:$E$16877,3,FALSE()),"-")</f>
        <v>Tanque de louça branca suspenso, 18l ou equivalente, incluso sifão tipo garrafa em metal cromado, válvula metálica e torneira de metal cromado padrão médio - fornecimento e instalação. af_01/2020</v>
      </c>
      <c r="AA1522" s="107" t="str">
        <f aca="false">IFERROR(VLOOKUP($X1522,'BASE DADOS'!$B$2:$E$16877,4,FALSE()),"-")</f>
        <v>un</v>
      </c>
      <c r="AB1522" s="120" t="s">
        <v>17023</v>
      </c>
      <c r="AC1522" s="121" t="str">
        <f aca="false">IFERROR(VLOOKUP(AB1522,'ETAPAS ORCAM'!$B$4:$C$58,2,FALSE()),"-")</f>
        <v>B24 – BANCADAS, LOUÇAS, METAIS SANITÁRIOS E DIVISÓRIAS DE GRANITO</v>
      </c>
      <c r="AMH1522" s="85"/>
      <c r="AMI1522" s="85"/>
      <c r="AMJ1522" s="85"/>
    </row>
    <row r="1523" s="84" customFormat="true" ht="17.9" hidden="true" customHeight="false" outlineLevel="1" collapsed="false">
      <c r="A1523" s="69"/>
      <c r="B1523" s="86"/>
      <c r="C1523" s="105" t="str">
        <f aca="false">C1522</f>
        <v>CIOPAC</v>
      </c>
      <c r="D1523" s="106" t="str">
        <f aca="false">D1522</f>
        <v>2º PAV.</v>
      </c>
      <c r="E1523" s="106" t="str">
        <f aca="false">E1522</f>
        <v>DML A=3,00m2</v>
      </c>
      <c r="F1523" s="107" t="str">
        <f aca="false">F1522</f>
        <v>BANCADAS, LOUÇAS E METAIS</v>
      </c>
      <c r="G1523" s="108"/>
      <c r="H1523" s="109"/>
      <c r="I1523" s="110"/>
      <c r="J1523" s="108"/>
      <c r="K1523" s="109"/>
      <c r="L1523" s="110"/>
      <c r="M1523" s="108"/>
      <c r="N1523" s="109"/>
      <c r="O1523" s="110"/>
      <c r="P1523" s="111"/>
      <c r="Q1523" s="112"/>
      <c r="R1523" s="113"/>
      <c r="S1523" s="114"/>
      <c r="T1523" s="115"/>
      <c r="U1523" s="116"/>
      <c r="V1523" s="117"/>
      <c r="W1523" s="118" t="n">
        <v>1</v>
      </c>
      <c r="X1523" s="119" t="n">
        <v>8436</v>
      </c>
      <c r="Y1523" s="106" t="str">
        <f aca="false">IFERROR(VLOOKUP($X1523,'BASE DADOS'!$B$2:$E$16877,2,FALSE()),"-")</f>
        <v>ORSE</v>
      </c>
      <c r="Z1523" s="106" t="str">
        <f aca="false">IFERROR(VLOOKUP($X1523,'BASE DADOS'!$B$2:$E$16877,3,FALSE()),"-")</f>
        <v>Acabamento para registro 1/2", 3/4" e 1" (PQ), ref. 4900 - C43, da Deca ou similar</v>
      </c>
      <c r="AA1523" s="107" t="str">
        <f aca="false">IFERROR(VLOOKUP($X1523,'BASE DADOS'!$B$2:$E$16877,4,FALSE()),"-")</f>
        <v>un</v>
      </c>
      <c r="AB1523" s="120" t="s">
        <v>17023</v>
      </c>
      <c r="AC1523" s="121" t="str">
        <f aca="false">IFERROR(VLOOKUP(AB1523,'ETAPAS ORCAM'!$B$4:$C$58,2,FALSE()),"-")</f>
        <v>B24 – BANCADAS, LOUÇAS, METAIS SANITÁRIOS E DIVISÓRIAS DE GRANITO</v>
      </c>
      <c r="AMH1523" s="85"/>
      <c r="AMI1523" s="85"/>
      <c r="AMJ1523" s="85"/>
    </row>
    <row r="1524" s="84" customFormat="true" ht="12.8" hidden="true" customHeight="false" outlineLevel="1" collapsed="false">
      <c r="A1524" s="69"/>
      <c r="B1524" s="86"/>
      <c r="C1524" s="122"/>
      <c r="D1524" s="123"/>
      <c r="E1524" s="123"/>
      <c r="F1524" s="124"/>
      <c r="G1524" s="125"/>
      <c r="H1524" s="126"/>
      <c r="I1524" s="127"/>
      <c r="J1524" s="125"/>
      <c r="K1524" s="126"/>
      <c r="L1524" s="127"/>
      <c r="M1524" s="125"/>
      <c r="N1524" s="126"/>
      <c r="O1524" s="127"/>
      <c r="P1524" s="128"/>
      <c r="Q1524" s="129"/>
      <c r="R1524" s="130"/>
      <c r="S1524" s="131"/>
      <c r="T1524" s="132"/>
      <c r="U1524" s="133"/>
      <c r="V1524" s="134"/>
      <c r="W1524" s="135"/>
      <c r="X1524" s="136"/>
      <c r="Y1524" s="123"/>
      <c r="Z1524" s="123"/>
      <c r="AA1524" s="124"/>
      <c r="AB1524" s="137"/>
      <c r="AC1524" s="138"/>
      <c r="AMH1524" s="85"/>
      <c r="AMI1524" s="85"/>
      <c r="AMJ1524" s="85"/>
    </row>
    <row r="1525" s="84" customFormat="true" ht="12.8" hidden="true" customHeight="false" outlineLevel="0" collapsed="false">
      <c r="A1525" s="69"/>
      <c r="B1525" s="86"/>
      <c r="C1525" s="139"/>
      <c r="D1525" s="139"/>
      <c r="E1525" s="139"/>
      <c r="F1525" s="139"/>
      <c r="G1525" s="140"/>
      <c r="H1525" s="140"/>
      <c r="I1525" s="140"/>
      <c r="J1525" s="140"/>
      <c r="K1525" s="140"/>
      <c r="L1525" s="140"/>
      <c r="M1525" s="140"/>
      <c r="N1525" s="140"/>
      <c r="O1525" s="140"/>
      <c r="P1525" s="141"/>
      <c r="Q1525" s="141"/>
      <c r="R1525" s="141"/>
      <c r="S1525" s="142"/>
      <c r="T1525" s="142"/>
      <c r="U1525" s="142"/>
      <c r="V1525" s="142"/>
      <c r="W1525" s="143"/>
      <c r="X1525" s="144"/>
      <c r="Y1525" s="139"/>
      <c r="Z1525" s="139"/>
      <c r="AA1525" s="139"/>
      <c r="AB1525" s="145"/>
      <c r="AC1525" s="146"/>
      <c r="AMH1525" s="85"/>
      <c r="AMI1525" s="85"/>
      <c r="AMJ1525" s="85"/>
    </row>
    <row r="1526" s="84" customFormat="true" ht="17.9" hidden="true" customHeight="false" outlineLevel="0" collapsed="false">
      <c r="A1526" s="69"/>
      <c r="B1526" s="70" t="n">
        <v>37257</v>
      </c>
      <c r="C1526" s="71" t="s">
        <v>16978</v>
      </c>
      <c r="D1526" s="72" t="s">
        <v>17063</v>
      </c>
      <c r="E1526" s="72" t="s">
        <v>17051</v>
      </c>
      <c r="F1526" s="73"/>
      <c r="G1526" s="74"/>
      <c r="H1526" s="75"/>
      <c r="I1526" s="76"/>
      <c r="J1526" s="74"/>
      <c r="K1526" s="75"/>
      <c r="L1526" s="76"/>
      <c r="M1526" s="74"/>
      <c r="N1526" s="75"/>
      <c r="O1526" s="76"/>
      <c r="P1526" s="74"/>
      <c r="Q1526" s="75"/>
      <c r="R1526" s="76"/>
      <c r="S1526" s="77"/>
      <c r="T1526" s="78"/>
      <c r="U1526" s="79"/>
      <c r="V1526" s="80"/>
      <c r="W1526" s="81"/>
      <c r="X1526" s="71"/>
      <c r="Y1526" s="72"/>
      <c r="Z1526" s="72"/>
      <c r="AA1526" s="73"/>
      <c r="AB1526" s="82"/>
      <c r="AC1526" s="83"/>
      <c r="AMH1526" s="85"/>
      <c r="AMI1526" s="85"/>
      <c r="AMJ1526" s="85"/>
    </row>
    <row r="1527" s="104" customFormat="true" ht="17.9" hidden="true" customHeight="false" outlineLevel="1" collapsed="false">
      <c r="A1527" s="69"/>
      <c r="B1527" s="86"/>
      <c r="C1527" s="87" t="str">
        <f aca="false">C1526</f>
        <v>CIOPAC</v>
      </c>
      <c r="D1527" s="88" t="str">
        <f aca="false">D1526</f>
        <v>2º PAV.</v>
      </c>
      <c r="E1527" s="88" t="str">
        <f aca="false">E1526</f>
        <v>HALL ELEVADOR A= 24,10m2</v>
      </c>
      <c r="F1527" s="89" t="s">
        <v>16953</v>
      </c>
      <c r="G1527" s="90" t="n">
        <v>24.1</v>
      </c>
      <c r="H1527" s="91"/>
      <c r="I1527" s="92"/>
      <c r="J1527" s="90"/>
      <c r="K1527" s="91"/>
      <c r="L1527" s="92"/>
      <c r="M1527" s="90"/>
      <c r="N1527" s="91"/>
      <c r="O1527" s="92"/>
      <c r="P1527" s="93"/>
      <c r="Q1527" s="94"/>
      <c r="R1527" s="95"/>
      <c r="S1527" s="96" t="n">
        <f aca="false">IF(G1527&lt;&gt;0,(G1527+P1527),(J1527*M1527)+P1527)</f>
        <v>24.1</v>
      </c>
      <c r="T1527" s="97" t="n">
        <f aca="false">IF(H1527&lt;&gt;0,(H1527+Q1527),(K1527*N1527)+Q1527)</f>
        <v>0</v>
      </c>
      <c r="U1527" s="98" t="n">
        <f aca="false">IF(I1527&lt;&gt;0,(I1527+R1527),(L1527*O1527)+R1527)</f>
        <v>0</v>
      </c>
      <c r="V1527" s="99" t="n">
        <f aca="false">SUM(S1527:U1527)</f>
        <v>24.1</v>
      </c>
      <c r="W1527" s="100"/>
      <c r="X1527" s="101"/>
      <c r="Y1527" s="88"/>
      <c r="Z1527" s="88"/>
      <c r="AA1527" s="89"/>
      <c r="AB1527" s="102"/>
      <c r="AC1527" s="103"/>
      <c r="AMH1527" s="85"/>
      <c r="AMI1527" s="85"/>
      <c r="AMJ1527" s="85"/>
    </row>
    <row r="1528" s="84" customFormat="true" ht="17.9" hidden="true" customHeight="false" outlineLevel="1" collapsed="false">
      <c r="A1528" s="69"/>
      <c r="B1528" s="86"/>
      <c r="C1528" s="105" t="str">
        <f aca="false">C1527</f>
        <v>CIOPAC</v>
      </c>
      <c r="D1528" s="106" t="str">
        <f aca="false">D1527</f>
        <v>2º PAV.</v>
      </c>
      <c r="E1528" s="106" t="str">
        <f aca="false">E1527</f>
        <v>HALL ELEVADOR A= 24,10m2</v>
      </c>
      <c r="F1528" s="107" t="str">
        <f aca="false">F1527</f>
        <v>PISO</v>
      </c>
      <c r="G1528" s="108"/>
      <c r="H1528" s="109"/>
      <c r="I1528" s="110"/>
      <c r="J1528" s="108"/>
      <c r="K1528" s="109"/>
      <c r="L1528" s="110"/>
      <c r="M1528" s="108"/>
      <c r="N1528" s="109"/>
      <c r="O1528" s="110"/>
      <c r="P1528" s="111"/>
      <c r="Q1528" s="112"/>
      <c r="R1528" s="113"/>
      <c r="S1528" s="114"/>
      <c r="T1528" s="115"/>
      <c r="U1528" s="116"/>
      <c r="V1528" s="117"/>
      <c r="W1528" s="118" t="n">
        <f aca="false">V1527</f>
        <v>24.1</v>
      </c>
      <c r="X1528" s="119" t="n">
        <v>99811</v>
      </c>
      <c r="Y1528" s="106" t="str">
        <f aca="false">IFERROR(VLOOKUP($X1528,'BASE DADOS'!$B$2:$E$16877,2,FALSE()),"-")</f>
        <v>SINAPI</v>
      </c>
      <c r="Z1528" s="106" t="str">
        <f aca="false">IFERROR(VLOOKUP($X1528,'BASE DADOS'!$B$2:$E$16877,3,FALSE()),"-")</f>
        <v>Limpeza de contrapiso com vassoura a seco. af_04/2019</v>
      </c>
      <c r="AA1528" s="107" t="str">
        <f aca="false">IFERROR(VLOOKUP($X1528,'BASE DADOS'!$B$2:$E$16877,4,FALSE()),"-")</f>
        <v>m2</v>
      </c>
      <c r="AB1528" s="120" t="s">
        <v>17003</v>
      </c>
      <c r="AC1528" s="121" t="str">
        <f aca="false">IFERROR(VLOOKUP(AB1528,'ETAPAS ORCAM'!$B$4:$C$58,2,FALSE()),"-")</f>
        <v>B11 – PAVIMENTAÇÃO</v>
      </c>
      <c r="AMH1528" s="85"/>
      <c r="AMI1528" s="85"/>
      <c r="AMJ1528" s="85"/>
    </row>
    <row r="1529" s="84" customFormat="true" ht="34.3" hidden="true" customHeight="false" outlineLevel="1" collapsed="false">
      <c r="A1529" s="69"/>
      <c r="B1529" s="86"/>
      <c r="C1529" s="105" t="str">
        <f aca="false">C1528</f>
        <v>CIOPAC</v>
      </c>
      <c r="D1529" s="106" t="str">
        <f aca="false">D1528</f>
        <v>2º PAV.</v>
      </c>
      <c r="E1529" s="106" t="str">
        <f aca="false">E1528</f>
        <v>HALL ELEVADOR A= 24,10m2</v>
      </c>
      <c r="F1529" s="107" t="str">
        <f aca="false">F1528</f>
        <v>PISO</v>
      </c>
      <c r="G1529" s="108"/>
      <c r="H1529" s="109"/>
      <c r="I1529" s="110"/>
      <c r="J1529" s="108"/>
      <c r="K1529" s="109"/>
      <c r="L1529" s="110"/>
      <c r="M1529" s="108"/>
      <c r="N1529" s="109"/>
      <c r="O1529" s="110"/>
      <c r="P1529" s="111"/>
      <c r="Q1529" s="112"/>
      <c r="R1529" s="113"/>
      <c r="S1529" s="114"/>
      <c r="T1529" s="115"/>
      <c r="U1529" s="116"/>
      <c r="V1529" s="117"/>
      <c r="W1529" s="118" t="n">
        <f aca="false">W1528</f>
        <v>24.1</v>
      </c>
      <c r="X1529" s="119" t="n">
        <v>87630</v>
      </c>
      <c r="Y1529" s="106" t="str">
        <f aca="false">IFERROR(VLOOKUP($X1529,'BASE DADOS'!$B$2:$E$16877,2,FALSE()),"-")</f>
        <v>SINAPI</v>
      </c>
      <c r="Z1529" s="106" t="str">
        <f aca="false">IFERROR(VLOOKUP($X1529,'BASE DADOS'!$B$2:$E$16877,3,FALSE()),"-")</f>
        <v>Contrapiso em argamassa traço 1:4 (cimento e areia), preparo mecânico com betoneira 400 l, aplicado em áreas secas sobre laje, aderido, acabamento não reforçado, espessura 3cm. af_07/2021</v>
      </c>
      <c r="AA1529" s="107" t="str">
        <f aca="false">IFERROR(VLOOKUP($X1529,'BASE DADOS'!$B$2:$E$16877,4,FALSE()),"-")</f>
        <v>m2</v>
      </c>
      <c r="AB1529" s="120" t="s">
        <v>17003</v>
      </c>
      <c r="AC1529" s="121" t="str">
        <f aca="false">IFERROR(VLOOKUP(AB1529,'ETAPAS ORCAM'!$B$4:$C$58,2,FALSE()),"-")</f>
        <v>B11 – PAVIMENTAÇÃO</v>
      </c>
      <c r="AMH1529" s="85"/>
      <c r="AMI1529" s="85"/>
      <c r="AMJ1529" s="85"/>
    </row>
    <row r="1530" s="84" customFormat="true" ht="42.5" hidden="true" customHeight="false" outlineLevel="1" collapsed="false">
      <c r="A1530" s="69"/>
      <c r="B1530" s="86"/>
      <c r="C1530" s="105" t="str">
        <f aca="false">C1529</f>
        <v>CIOPAC</v>
      </c>
      <c r="D1530" s="106" t="str">
        <f aca="false">D1529</f>
        <v>2º PAV.</v>
      </c>
      <c r="E1530" s="106" t="str">
        <f aca="false">E1529</f>
        <v>HALL ELEVADOR A= 24,10m2</v>
      </c>
      <c r="F1530" s="107" t="str">
        <f aca="false">F1529</f>
        <v>PISO</v>
      </c>
      <c r="G1530" s="108"/>
      <c r="H1530" s="109"/>
      <c r="I1530" s="110"/>
      <c r="J1530" s="108"/>
      <c r="K1530" s="109"/>
      <c r="L1530" s="110"/>
      <c r="M1530" s="108"/>
      <c r="N1530" s="109"/>
      <c r="O1530" s="110"/>
      <c r="P1530" s="111"/>
      <c r="Q1530" s="112"/>
      <c r="R1530" s="113"/>
      <c r="S1530" s="114"/>
      <c r="T1530" s="115"/>
      <c r="U1530" s="116"/>
      <c r="V1530" s="117"/>
      <c r="W1530" s="118" t="n">
        <f aca="false">W1529</f>
        <v>24.1</v>
      </c>
      <c r="X1530" s="119" t="n">
        <v>104162</v>
      </c>
      <c r="Y1530" s="106" t="str">
        <f aca="false">IFERROR(VLOOKUP($X1530,'BASE DADOS'!$B$2:$E$16877,2,FALSE()),"-")</f>
        <v>SINAPI</v>
      </c>
      <c r="Z1530" s="106" t="str">
        <f aca="false">IFERROR(VLOOKUP($X1530,'BASE DADOS'!$B$2:$E$16877,3,FALSE()),"-")</f>
        <v>Piso em granilite, marmorite ou granitina em ambientes internos, com espessura de 8 mm, incluso mistura em betoneira, colocação das juntas, aplicação do piso, 4 polimentos com politriz, estucamento, selador e cera. af_06/2022</v>
      </c>
      <c r="AA1530" s="107" t="str">
        <f aca="false">IFERROR(VLOOKUP($X1530,'BASE DADOS'!$B$2:$E$16877,4,FALSE()),"-")</f>
        <v>m2</v>
      </c>
      <c r="AB1530" s="120" t="s">
        <v>17003</v>
      </c>
      <c r="AC1530" s="121" t="str">
        <f aca="false">IFERROR(VLOOKUP(AB1530,'ETAPAS ORCAM'!$B$4:$C$58,2,FALSE()),"-")</f>
        <v>B11 – PAVIMENTAÇÃO</v>
      </c>
      <c r="AMH1530" s="85"/>
      <c r="AMI1530" s="85"/>
      <c r="AMJ1530" s="85"/>
    </row>
    <row r="1531" s="84" customFormat="true" ht="17.9" hidden="true" customHeight="false" outlineLevel="1" collapsed="false">
      <c r="A1531" s="69"/>
      <c r="B1531" s="86"/>
      <c r="C1531" s="105" t="str">
        <f aca="false">C1530</f>
        <v>CIOPAC</v>
      </c>
      <c r="D1531" s="106" t="str">
        <f aca="false">D1530</f>
        <v>2º PAV.</v>
      </c>
      <c r="E1531" s="106" t="str">
        <f aca="false">E1530</f>
        <v>HALL ELEVADOR A= 24,10m2</v>
      </c>
      <c r="F1531" s="107" t="str">
        <f aca="false">F1530</f>
        <v>PISO</v>
      </c>
      <c r="G1531" s="108"/>
      <c r="H1531" s="109"/>
      <c r="I1531" s="110"/>
      <c r="J1531" s="108"/>
      <c r="K1531" s="109"/>
      <c r="L1531" s="110"/>
      <c r="M1531" s="108"/>
      <c r="N1531" s="109"/>
      <c r="O1531" s="110"/>
      <c r="P1531" s="111"/>
      <c r="Q1531" s="112"/>
      <c r="R1531" s="113"/>
      <c r="S1531" s="114"/>
      <c r="T1531" s="115"/>
      <c r="U1531" s="116"/>
      <c r="V1531" s="117"/>
      <c r="W1531" s="118" t="n">
        <f aca="false">W1530</f>
        <v>24.1</v>
      </c>
      <c r="X1531" s="119" t="n">
        <v>2450</v>
      </c>
      <c r="Y1531" s="106" t="str">
        <f aca="false">IFERROR(VLOOKUP($X1531,'BASE DADOS'!$B$2:$E$16877,2,FALSE()),"-")</f>
        <v>ORSE</v>
      </c>
      <c r="Z1531" s="106" t="str">
        <f aca="false">IFERROR(VLOOKUP($X1531,'BASE DADOS'!$B$2:$E$16877,3,FALSE()),"-")</f>
        <v>Limpeza geral</v>
      </c>
      <c r="AA1531" s="107" t="str">
        <f aca="false">IFERROR(VLOOKUP($X1531,'BASE DADOS'!$B$2:$E$16877,4,FALSE()),"-")</f>
        <v>m2</v>
      </c>
      <c r="AB1531" s="120" t="s">
        <v>17004</v>
      </c>
      <c r="AC1531" s="121" t="str">
        <f aca="false">IFERROR(VLOOKUP(AB1531,'ETAPAS ORCAM'!$B$4:$C$58,2,FALSE()),"-")</f>
        <v>B39 – LIMPEZA FINAL</v>
      </c>
      <c r="AMH1531" s="85"/>
      <c r="AMI1531" s="85"/>
      <c r="AMJ1531" s="85"/>
    </row>
    <row r="1532" s="104" customFormat="true" ht="17.9" hidden="true" customHeight="false" outlineLevel="1" collapsed="false">
      <c r="A1532" s="69"/>
      <c r="B1532" s="86"/>
      <c r="C1532" s="87" t="str">
        <f aca="false">C1531</f>
        <v>CIOPAC</v>
      </c>
      <c r="D1532" s="88" t="str">
        <f aca="false">D1531</f>
        <v>2º PAV.</v>
      </c>
      <c r="E1532" s="88" t="str">
        <f aca="false">E1531</f>
        <v>HALL ELEVADOR A= 24,10m2</v>
      </c>
      <c r="F1532" s="89" t="s">
        <v>16954</v>
      </c>
      <c r="G1532" s="90"/>
      <c r="H1532" s="91"/>
      <c r="I1532" s="92"/>
      <c r="J1532" s="90" t="n">
        <v>25.25</v>
      </c>
      <c r="K1532" s="91"/>
      <c r="L1532" s="92"/>
      <c r="M1532" s="90" t="n">
        <v>3.09</v>
      </c>
      <c r="N1532" s="91"/>
      <c r="O1532" s="92"/>
      <c r="P1532" s="93" t="n">
        <f aca="false">-(1.2*2.1)-(2.45*1.45)*2-(2*1.45)*2-(2*2.1)-(1*2.1)*2</f>
        <v>-23.825</v>
      </c>
      <c r="Q1532" s="94"/>
      <c r="R1532" s="95"/>
      <c r="S1532" s="96" t="n">
        <f aca="false">IF(G1532&lt;&gt;0,(G1532+P1532),(J1532*M1532)+P1532)</f>
        <v>54.1975</v>
      </c>
      <c r="T1532" s="97" t="n">
        <f aca="false">IF(H1532&lt;&gt;0,(H1532+Q1532),(K1532*N1532)+Q1532)</f>
        <v>0</v>
      </c>
      <c r="U1532" s="98" t="n">
        <f aca="false">IF(I1532&lt;&gt;0,(I1532+R1532),(L1532*O1532)+R1532)</f>
        <v>0</v>
      </c>
      <c r="V1532" s="99" t="n">
        <f aca="false">SUM(S1532:U1532)</f>
        <v>54.1975</v>
      </c>
      <c r="W1532" s="100"/>
      <c r="X1532" s="101"/>
      <c r="Y1532" s="88"/>
      <c r="Z1532" s="88"/>
      <c r="AA1532" s="89"/>
      <c r="AB1532" s="102"/>
      <c r="AC1532" s="103"/>
      <c r="AMH1532" s="85"/>
      <c r="AMI1532" s="85"/>
      <c r="AMJ1532" s="85"/>
    </row>
    <row r="1533" s="84" customFormat="true" ht="26.1" hidden="true" customHeight="false" outlineLevel="1" collapsed="false">
      <c r="A1533" s="69"/>
      <c r="B1533" s="86"/>
      <c r="C1533" s="105" t="str">
        <f aca="false">C1532</f>
        <v>CIOPAC</v>
      </c>
      <c r="D1533" s="106" t="str">
        <f aca="false">D1532</f>
        <v>2º PAV.</v>
      </c>
      <c r="E1533" s="106" t="str">
        <f aca="false">E1532</f>
        <v>HALL ELEVADOR A= 24,10m2</v>
      </c>
      <c r="F1533" s="107" t="str">
        <f aca="false">F1532</f>
        <v>PAREDE</v>
      </c>
      <c r="G1533" s="108"/>
      <c r="H1533" s="109"/>
      <c r="I1533" s="110"/>
      <c r="J1533" s="108"/>
      <c r="K1533" s="109"/>
      <c r="L1533" s="110"/>
      <c r="M1533" s="108"/>
      <c r="N1533" s="109"/>
      <c r="O1533" s="110"/>
      <c r="P1533" s="111"/>
      <c r="Q1533" s="112"/>
      <c r="R1533" s="113"/>
      <c r="S1533" s="114"/>
      <c r="T1533" s="115"/>
      <c r="U1533" s="116"/>
      <c r="V1533" s="117"/>
      <c r="W1533" s="118" t="n">
        <f aca="false">V1532</f>
        <v>54.1975</v>
      </c>
      <c r="X1533" s="119" t="n">
        <v>87879</v>
      </c>
      <c r="Y1533" s="106" t="str">
        <f aca="false">IFERROR(VLOOKUP($X1533,'BASE DADOS'!$B$2:$E$16877,2,FALSE()),"-")</f>
        <v>SINAPI</v>
      </c>
      <c r="Z1533" s="106" t="str">
        <f aca="false">IFERROR(VLOOKUP($X1533,'BASE DADOS'!$B$2:$E$16877,3,FALSE()),"-")</f>
        <v>Chapisco aplicado em alvenarias e estruturas de concreto internas, com colher de pedreiro.   argamassa traço 1:3 com preparo em betoneira 400l. af_10/2022</v>
      </c>
      <c r="AA1533" s="107" t="str">
        <f aca="false">IFERROR(VLOOKUP($X1533,'BASE DADOS'!$B$2:$E$16877,4,FALSE()),"-")</f>
        <v>m2</v>
      </c>
      <c r="AB1533" s="120" t="s">
        <v>17006</v>
      </c>
      <c r="AC1533" s="121" t="str">
        <f aca="false">IFERROR(VLOOKUP(AB1533,'ETAPAS ORCAM'!$B$4:$C$58,2,FALSE()),"-")</f>
        <v>B08 – REVESTIMENTO INTERNO – PAREDE</v>
      </c>
      <c r="AMH1533" s="85"/>
      <c r="AMI1533" s="85"/>
      <c r="AMJ1533" s="85"/>
    </row>
    <row r="1534" s="84" customFormat="true" ht="34.3" hidden="true" customHeight="false" outlineLevel="1" collapsed="false">
      <c r="A1534" s="69"/>
      <c r="B1534" s="86"/>
      <c r="C1534" s="105" t="str">
        <f aca="false">C1533</f>
        <v>CIOPAC</v>
      </c>
      <c r="D1534" s="106" t="str">
        <f aca="false">D1533</f>
        <v>2º PAV.</v>
      </c>
      <c r="E1534" s="106" t="str">
        <f aca="false">E1533</f>
        <v>HALL ELEVADOR A= 24,10m2</v>
      </c>
      <c r="F1534" s="107" t="str">
        <f aca="false">F1533</f>
        <v>PAREDE</v>
      </c>
      <c r="G1534" s="108"/>
      <c r="H1534" s="109"/>
      <c r="I1534" s="110"/>
      <c r="J1534" s="108"/>
      <c r="K1534" s="109"/>
      <c r="L1534" s="110"/>
      <c r="M1534" s="108"/>
      <c r="N1534" s="109"/>
      <c r="O1534" s="110"/>
      <c r="P1534" s="111"/>
      <c r="Q1534" s="112"/>
      <c r="R1534" s="113"/>
      <c r="S1534" s="114"/>
      <c r="T1534" s="115"/>
      <c r="U1534" s="116"/>
      <c r="V1534" s="117"/>
      <c r="W1534" s="118" t="n">
        <f aca="false">W1533</f>
        <v>54.1975</v>
      </c>
      <c r="X1534" s="119" t="n">
        <v>87529</v>
      </c>
      <c r="Y1534" s="106" t="str">
        <f aca="false">IFERROR(VLOOKUP($X1534,'BASE DADOS'!$B$2:$E$16877,2,FALSE()),"-")</f>
        <v>SINAPI</v>
      </c>
      <c r="Z1534" s="106" t="str">
        <f aca="false">IFERROR(VLOOKUP($X1534,'BASE DADOS'!$B$2:$E$16877,3,FALSE()),"-")</f>
        <v>Massa única, para recebimento de pintura, em argamassa traço 1:2:8, preparo mecânico com betoneira 400l, aplicada manualmente em faces internas de paredes, espessura de 20mm, com execução de taliscas. af_06/2014</v>
      </c>
      <c r="AA1534" s="107" t="str">
        <f aca="false">IFERROR(VLOOKUP($X1534,'BASE DADOS'!$B$2:$E$16877,4,FALSE()),"-")</f>
        <v>m2</v>
      </c>
      <c r="AB1534" s="120" t="s">
        <v>17006</v>
      </c>
      <c r="AC1534" s="121" t="str">
        <f aca="false">IFERROR(VLOOKUP(AB1534,'ETAPAS ORCAM'!$B$4:$C$58,2,FALSE()),"-")</f>
        <v>B08 – REVESTIMENTO INTERNO – PAREDE</v>
      </c>
      <c r="AMH1534" s="85"/>
      <c r="AMI1534" s="85"/>
      <c r="AMJ1534" s="85"/>
    </row>
    <row r="1535" s="84" customFormat="true" ht="17.9" hidden="true" customHeight="false" outlineLevel="1" collapsed="false">
      <c r="A1535" s="69"/>
      <c r="B1535" s="86"/>
      <c r="C1535" s="105" t="str">
        <f aca="false">C1534</f>
        <v>CIOPAC</v>
      </c>
      <c r="D1535" s="106" t="str">
        <f aca="false">D1534</f>
        <v>2º PAV.</v>
      </c>
      <c r="E1535" s="106" t="str">
        <f aca="false">E1534</f>
        <v>HALL ELEVADOR A= 24,10m2</v>
      </c>
      <c r="F1535" s="107" t="str">
        <f aca="false">F1534</f>
        <v>PAREDE</v>
      </c>
      <c r="G1535" s="108"/>
      <c r="H1535" s="109"/>
      <c r="I1535" s="110"/>
      <c r="J1535" s="108"/>
      <c r="K1535" s="109"/>
      <c r="L1535" s="110"/>
      <c r="M1535" s="108"/>
      <c r="N1535" s="109"/>
      <c r="O1535" s="110"/>
      <c r="P1535" s="111"/>
      <c r="Q1535" s="112"/>
      <c r="R1535" s="113"/>
      <c r="S1535" s="114"/>
      <c r="T1535" s="115"/>
      <c r="U1535" s="116"/>
      <c r="V1535" s="117"/>
      <c r="W1535" s="118" t="n">
        <f aca="false">W1534</f>
        <v>54.1975</v>
      </c>
      <c r="X1535" s="119" t="n">
        <v>88485</v>
      </c>
      <c r="Y1535" s="106" t="str">
        <f aca="false">IFERROR(VLOOKUP($X1535,'BASE DADOS'!$B$2:$E$16877,2,FALSE()),"-")</f>
        <v>SINAPI</v>
      </c>
      <c r="Z1535" s="106" t="str">
        <f aca="false">IFERROR(VLOOKUP($X1535,'BASE DADOS'!$B$2:$E$16877,3,FALSE()),"-")</f>
        <v>Aplicação de fundo selador acrílico em paredes, uma demão. af_06/2014</v>
      </c>
      <c r="AA1535" s="107" t="str">
        <f aca="false">IFERROR(VLOOKUP($X1535,'BASE DADOS'!$B$2:$E$16877,4,FALSE()),"-")</f>
        <v>m2</v>
      </c>
      <c r="AB1535" s="120" t="s">
        <v>17007</v>
      </c>
      <c r="AC1535" s="121" t="str">
        <f aca="false">IFERROR(VLOOKUP(AB1535,'ETAPAS ORCAM'!$B$4:$C$58,2,FALSE()),"-")</f>
        <v>B14 – PINTURA INTERNA – PAREDE</v>
      </c>
      <c r="AMH1535" s="85"/>
      <c r="AMI1535" s="85"/>
      <c r="AMJ1535" s="85"/>
    </row>
    <row r="1536" s="84" customFormat="true" ht="17.9" hidden="true" customHeight="false" outlineLevel="1" collapsed="false">
      <c r="A1536" s="69"/>
      <c r="B1536" s="86"/>
      <c r="C1536" s="105" t="str">
        <f aca="false">C1535</f>
        <v>CIOPAC</v>
      </c>
      <c r="D1536" s="106" t="str">
        <f aca="false">D1535</f>
        <v>2º PAV.</v>
      </c>
      <c r="E1536" s="106" t="str">
        <f aca="false">E1535</f>
        <v>HALL ELEVADOR A= 24,10m2</v>
      </c>
      <c r="F1536" s="107" t="str">
        <f aca="false">F1535</f>
        <v>PAREDE</v>
      </c>
      <c r="G1536" s="108"/>
      <c r="H1536" s="109"/>
      <c r="I1536" s="110"/>
      <c r="J1536" s="108"/>
      <c r="K1536" s="109"/>
      <c r="L1536" s="110"/>
      <c r="M1536" s="108"/>
      <c r="N1536" s="109"/>
      <c r="O1536" s="110"/>
      <c r="P1536" s="111"/>
      <c r="Q1536" s="112"/>
      <c r="R1536" s="113"/>
      <c r="S1536" s="114"/>
      <c r="T1536" s="115"/>
      <c r="U1536" s="116"/>
      <c r="V1536" s="117"/>
      <c r="W1536" s="118" t="n">
        <f aca="false">W1535</f>
        <v>54.1975</v>
      </c>
      <c r="X1536" s="119" t="n">
        <v>88497</v>
      </c>
      <c r="Y1536" s="106" t="str">
        <f aca="false">IFERROR(VLOOKUP($X1536,'BASE DADOS'!$B$2:$E$16877,2,FALSE()),"-")</f>
        <v>SINAPI</v>
      </c>
      <c r="Z1536" s="106" t="str">
        <f aca="false">IFERROR(VLOOKUP($X1536,'BASE DADOS'!$B$2:$E$16877,3,FALSE()),"-")</f>
        <v>Aplicação e lixamento de massa látex em paredes, duas demãos. af_06/2014</v>
      </c>
      <c r="AA1536" s="107" t="str">
        <f aca="false">IFERROR(VLOOKUP($X1536,'BASE DADOS'!$B$2:$E$16877,4,FALSE()),"-")</f>
        <v>m2</v>
      </c>
      <c r="AB1536" s="120" t="s">
        <v>17007</v>
      </c>
      <c r="AC1536" s="121" t="str">
        <f aca="false">IFERROR(VLOOKUP(AB1536,'ETAPAS ORCAM'!$B$4:$C$58,2,FALSE()),"-")</f>
        <v>B14 – PINTURA INTERNA – PAREDE</v>
      </c>
      <c r="AMH1536" s="85"/>
      <c r="AMI1536" s="85"/>
      <c r="AMJ1536" s="85"/>
    </row>
    <row r="1537" s="84" customFormat="true" ht="17.9" hidden="true" customHeight="false" outlineLevel="1" collapsed="false">
      <c r="A1537" s="69"/>
      <c r="B1537" s="86"/>
      <c r="C1537" s="105" t="str">
        <f aca="false">C1536</f>
        <v>CIOPAC</v>
      </c>
      <c r="D1537" s="106" t="str">
        <f aca="false">D1536</f>
        <v>2º PAV.</v>
      </c>
      <c r="E1537" s="106" t="str">
        <f aca="false">E1536</f>
        <v>HALL ELEVADOR A= 24,10m2</v>
      </c>
      <c r="F1537" s="107" t="str">
        <f aca="false">F1536</f>
        <v>PAREDE</v>
      </c>
      <c r="G1537" s="108"/>
      <c r="H1537" s="109"/>
      <c r="I1537" s="110"/>
      <c r="J1537" s="108"/>
      <c r="K1537" s="109"/>
      <c r="L1537" s="110"/>
      <c r="M1537" s="108"/>
      <c r="N1537" s="109"/>
      <c r="O1537" s="110"/>
      <c r="P1537" s="111"/>
      <c r="Q1537" s="112"/>
      <c r="R1537" s="113"/>
      <c r="S1537" s="114"/>
      <c r="T1537" s="115"/>
      <c r="U1537" s="116"/>
      <c r="V1537" s="117"/>
      <c r="W1537" s="118" t="n">
        <f aca="false">W1536</f>
        <v>54.1975</v>
      </c>
      <c r="X1537" s="119" t="n">
        <v>104641</v>
      </c>
      <c r="Y1537" s="106" t="str">
        <f aca="false">IFERROR(VLOOKUP($X1537,'BASE DADOS'!$B$2:$E$16877,2,FALSE()),"-")</f>
        <v>SINAPI</v>
      </c>
      <c r="Z1537" s="106" t="str">
        <f aca="false">IFERROR(VLOOKUP($X1537,'BASE DADOS'!$B$2:$E$16877,3,FALSE()),"-")</f>
        <v>Pintura látex acrílica econômica, aplicação manual em paredes, duas demãos. Af_04/2023</v>
      </c>
      <c r="AA1537" s="107" t="str">
        <f aca="false">IFERROR(VLOOKUP($X1537,'BASE DADOS'!$B$2:$E$16877,4,FALSE()),"-")</f>
        <v>m2</v>
      </c>
      <c r="AB1537" s="120" t="s">
        <v>17007</v>
      </c>
      <c r="AC1537" s="121" t="str">
        <f aca="false">IFERROR(VLOOKUP(AB1537,'ETAPAS ORCAM'!$B$4:$C$58,2,FALSE()),"-")</f>
        <v>B14 – PINTURA INTERNA – PAREDE</v>
      </c>
      <c r="AMH1537" s="85"/>
      <c r="AMI1537" s="85"/>
      <c r="AMJ1537" s="85"/>
    </row>
    <row r="1538" s="104" customFormat="true" ht="17.9" hidden="true" customHeight="false" outlineLevel="1" collapsed="false">
      <c r="A1538" s="69"/>
      <c r="B1538" s="86"/>
      <c r="C1538" s="87" t="str">
        <f aca="false">C1537</f>
        <v>CIOPAC</v>
      </c>
      <c r="D1538" s="88" t="str">
        <f aca="false">D1537</f>
        <v>2º PAV.</v>
      </c>
      <c r="E1538" s="88" t="str">
        <f aca="false">E1537</f>
        <v>HALL ELEVADOR A= 24,10m2</v>
      </c>
      <c r="F1538" s="89" t="s">
        <v>16955</v>
      </c>
      <c r="G1538" s="90" t="n">
        <f aca="false">G1527</f>
        <v>24.1</v>
      </c>
      <c r="H1538" s="91"/>
      <c r="I1538" s="92"/>
      <c r="J1538" s="90"/>
      <c r="K1538" s="91"/>
      <c r="L1538" s="92"/>
      <c r="M1538" s="90"/>
      <c r="N1538" s="91"/>
      <c r="O1538" s="92"/>
      <c r="P1538" s="93"/>
      <c r="Q1538" s="94"/>
      <c r="R1538" s="95"/>
      <c r="S1538" s="96" t="n">
        <f aca="false">IF(G1538&lt;&gt;0,(G1538+P1538),(J1538*M1538)+P1538)</f>
        <v>24.1</v>
      </c>
      <c r="T1538" s="97" t="n">
        <f aca="false">IF(H1538&lt;&gt;0,(H1538+Q1538),(K1538*N1538)+Q1538)</f>
        <v>0</v>
      </c>
      <c r="U1538" s="98" t="n">
        <f aca="false">IF(I1538&lt;&gt;0,(I1538+R1538),(L1538*O1538)+R1538)</f>
        <v>0</v>
      </c>
      <c r="V1538" s="99" t="n">
        <f aca="false">SUM(S1538:U1538)</f>
        <v>24.1</v>
      </c>
      <c r="W1538" s="100"/>
      <c r="X1538" s="101"/>
      <c r="Y1538" s="88"/>
      <c r="Z1538" s="88"/>
      <c r="AA1538" s="89"/>
      <c r="AB1538" s="102"/>
      <c r="AC1538" s="103"/>
      <c r="AMH1538" s="85"/>
      <c r="AMI1538" s="85"/>
      <c r="AMJ1538" s="85"/>
    </row>
    <row r="1539" s="84" customFormat="true" ht="17.9" hidden="true" customHeight="false" outlineLevel="1" collapsed="false">
      <c r="A1539" s="69"/>
      <c r="B1539" s="86"/>
      <c r="C1539" s="105" t="str">
        <f aca="false">C1538</f>
        <v>CIOPAC</v>
      </c>
      <c r="D1539" s="106" t="str">
        <f aca="false">D1538</f>
        <v>2º PAV.</v>
      </c>
      <c r="E1539" s="106" t="str">
        <f aca="false">E1538</f>
        <v>HALL ELEVADOR A= 24,10m2</v>
      </c>
      <c r="F1539" s="107" t="str">
        <f aca="false">F1538</f>
        <v>TETO</v>
      </c>
      <c r="G1539" s="108"/>
      <c r="H1539" s="109"/>
      <c r="I1539" s="110"/>
      <c r="J1539" s="108"/>
      <c r="K1539" s="109"/>
      <c r="L1539" s="110"/>
      <c r="M1539" s="108"/>
      <c r="N1539" s="109"/>
      <c r="O1539" s="110"/>
      <c r="P1539" s="111"/>
      <c r="Q1539" s="112"/>
      <c r="R1539" s="113"/>
      <c r="S1539" s="114"/>
      <c r="T1539" s="115"/>
      <c r="U1539" s="116"/>
      <c r="V1539" s="117"/>
      <c r="W1539" s="118" t="n">
        <f aca="false">V1538</f>
        <v>24.1</v>
      </c>
      <c r="X1539" s="119" t="n">
        <v>96114</v>
      </c>
      <c r="Y1539" s="106" t="str">
        <f aca="false">IFERROR(VLOOKUP($X1539,'BASE DADOS'!$B$2:$E$16877,2,FALSE()),"-")</f>
        <v>SINAPI</v>
      </c>
      <c r="Z1539" s="106" t="str">
        <f aca="false">IFERROR(VLOOKUP($X1539,'BASE DADOS'!$B$2:$E$16877,3,FALSE()),"-")</f>
        <v>Forro em drywall, para ambientes comerciais, inclusive estrutura de fixação. af_05/2017_ps</v>
      </c>
      <c r="AA1539" s="107" t="str">
        <f aca="false">IFERROR(VLOOKUP($X1539,'BASE DADOS'!$B$2:$E$16877,4,FALSE()),"-")</f>
        <v>m2</v>
      </c>
      <c r="AB1539" s="120" t="s">
        <v>17018</v>
      </c>
      <c r="AC1539" s="121" t="str">
        <f aca="false">IFERROR(VLOOKUP(AB1539,'ETAPAS ORCAM'!$B$4:$C$58,2,FALSE()),"-")</f>
        <v>B09 – REVESTIMENTO INTERNO – TETO</v>
      </c>
      <c r="AMH1539" s="85"/>
      <c r="AMI1539" s="85"/>
      <c r="AMJ1539" s="85"/>
    </row>
    <row r="1540" s="84" customFormat="true" ht="17.9" hidden="true" customHeight="false" outlineLevel="1" collapsed="false">
      <c r="A1540" s="69"/>
      <c r="B1540" s="86"/>
      <c r="C1540" s="105" t="str">
        <f aca="false">C1539</f>
        <v>CIOPAC</v>
      </c>
      <c r="D1540" s="106" t="str">
        <f aca="false">D1539</f>
        <v>2º PAV.</v>
      </c>
      <c r="E1540" s="106" t="str">
        <f aca="false">E1539</f>
        <v>HALL ELEVADOR A= 24,10m2</v>
      </c>
      <c r="F1540" s="107" t="str">
        <f aca="false">F1539</f>
        <v>TETO</v>
      </c>
      <c r="G1540" s="108"/>
      <c r="H1540" s="109"/>
      <c r="I1540" s="110"/>
      <c r="J1540" s="108"/>
      <c r="K1540" s="109"/>
      <c r="L1540" s="110"/>
      <c r="M1540" s="108"/>
      <c r="N1540" s="109"/>
      <c r="O1540" s="110"/>
      <c r="P1540" s="111"/>
      <c r="Q1540" s="112"/>
      <c r="R1540" s="113"/>
      <c r="S1540" s="114"/>
      <c r="T1540" s="115"/>
      <c r="U1540" s="116"/>
      <c r="V1540" s="117"/>
      <c r="W1540" s="118" t="n">
        <f aca="false">J1532</f>
        <v>25.25</v>
      </c>
      <c r="X1540" s="119" t="n">
        <v>9082</v>
      </c>
      <c r="Y1540" s="106" t="str">
        <f aca="false">IFERROR(VLOOKUP($X1540,'BASE DADOS'!$B$2:$E$16877,2,FALSE()),"-")</f>
        <v>ORSE</v>
      </c>
      <c r="Z1540" s="106" t="str">
        <f aca="false">IFERROR(VLOOKUP($X1540,'BASE DADOS'!$B$2:$E$16877,3,FALSE()),"-")</f>
        <v>Tabica metálica 3x3cm para forro de gesso (fornecimento e montagem)</v>
      </c>
      <c r="AA1540" s="107" t="str">
        <f aca="false">IFERROR(VLOOKUP($X1540,'BASE DADOS'!$B$2:$E$16877,4,FALSE()),"-")</f>
        <v>m</v>
      </c>
      <c r="AB1540" s="120" t="s">
        <v>17018</v>
      </c>
      <c r="AC1540" s="121" t="str">
        <f aca="false">IFERROR(VLOOKUP(AB1540,'ETAPAS ORCAM'!$B$4:$C$58,2,FALSE()),"-")</f>
        <v>B09 – REVESTIMENTO INTERNO – TETO</v>
      </c>
      <c r="AMH1540" s="85"/>
      <c r="AMI1540" s="85"/>
      <c r="AMJ1540" s="85"/>
    </row>
    <row r="1541" s="84" customFormat="true" ht="17.9" hidden="true" customHeight="false" outlineLevel="1" collapsed="false">
      <c r="A1541" s="69"/>
      <c r="B1541" s="86"/>
      <c r="C1541" s="105" t="str">
        <f aca="false">C1540</f>
        <v>CIOPAC</v>
      </c>
      <c r="D1541" s="106" t="str">
        <f aca="false">D1540</f>
        <v>2º PAV.</v>
      </c>
      <c r="E1541" s="106" t="str">
        <f aca="false">E1540</f>
        <v>HALL ELEVADOR A= 24,10m2</v>
      </c>
      <c r="F1541" s="107" t="str">
        <f aca="false">F1540</f>
        <v>TETO</v>
      </c>
      <c r="G1541" s="108"/>
      <c r="H1541" s="109"/>
      <c r="I1541" s="110"/>
      <c r="J1541" s="108"/>
      <c r="K1541" s="109"/>
      <c r="L1541" s="110"/>
      <c r="M1541" s="108"/>
      <c r="N1541" s="109"/>
      <c r="O1541" s="110"/>
      <c r="P1541" s="111"/>
      <c r="Q1541" s="112"/>
      <c r="R1541" s="113"/>
      <c r="S1541" s="114"/>
      <c r="T1541" s="115"/>
      <c r="U1541" s="116"/>
      <c r="V1541" s="117"/>
      <c r="W1541" s="118" t="n">
        <f aca="false">W1539</f>
        <v>24.1</v>
      </c>
      <c r="X1541" s="119" t="n">
        <v>88484</v>
      </c>
      <c r="Y1541" s="106" t="str">
        <f aca="false">IFERROR(VLOOKUP($X1541,'BASE DADOS'!$B$2:$E$16877,2,FALSE()),"-")</f>
        <v>SINAPI</v>
      </c>
      <c r="Z1541" s="106" t="str">
        <f aca="false">IFERROR(VLOOKUP($X1541,'BASE DADOS'!$B$2:$E$16877,3,FALSE()),"-")</f>
        <v>Aplicação de fundo selador acrílico em teto, uma demão. af_06/2014</v>
      </c>
      <c r="AA1541" s="107" t="str">
        <f aca="false">IFERROR(VLOOKUP($X1541,'BASE DADOS'!$B$2:$E$16877,4,FALSE()),"-")</f>
        <v>m2</v>
      </c>
      <c r="AB1541" s="120" t="s">
        <v>17008</v>
      </c>
      <c r="AC1541" s="121" t="str">
        <f aca="false">IFERROR(VLOOKUP(AB1541,'ETAPAS ORCAM'!$B$4:$C$58,2,FALSE()),"-")</f>
        <v>B15 – PINTURA INTERNA – TETO</v>
      </c>
      <c r="AMH1541" s="85"/>
      <c r="AMI1541" s="85"/>
      <c r="AMJ1541" s="85"/>
    </row>
    <row r="1542" s="84" customFormat="true" ht="17.9" hidden="true" customHeight="false" outlineLevel="1" collapsed="false">
      <c r="A1542" s="69"/>
      <c r="B1542" s="86"/>
      <c r="C1542" s="105" t="str">
        <f aca="false">C1541</f>
        <v>CIOPAC</v>
      </c>
      <c r="D1542" s="106" t="str">
        <f aca="false">D1541</f>
        <v>2º PAV.</v>
      </c>
      <c r="E1542" s="106" t="str">
        <f aca="false">E1541</f>
        <v>HALL ELEVADOR A= 24,10m2</v>
      </c>
      <c r="F1542" s="107" t="str">
        <f aca="false">F1541</f>
        <v>TETO</v>
      </c>
      <c r="G1542" s="108"/>
      <c r="H1542" s="109"/>
      <c r="I1542" s="110"/>
      <c r="J1542" s="108"/>
      <c r="K1542" s="109"/>
      <c r="L1542" s="110"/>
      <c r="M1542" s="108"/>
      <c r="N1542" s="109"/>
      <c r="O1542" s="110"/>
      <c r="P1542" s="111"/>
      <c r="Q1542" s="112"/>
      <c r="R1542" s="113"/>
      <c r="S1542" s="114"/>
      <c r="T1542" s="115"/>
      <c r="U1542" s="116"/>
      <c r="V1542" s="117"/>
      <c r="W1542" s="118" t="n">
        <f aca="false">W1540</f>
        <v>25.25</v>
      </c>
      <c r="X1542" s="119" t="n">
        <v>88496</v>
      </c>
      <c r="Y1542" s="106" t="str">
        <f aca="false">IFERROR(VLOOKUP($X1542,'BASE DADOS'!$B$2:$E$16877,2,FALSE()),"-")</f>
        <v>SINAPI</v>
      </c>
      <c r="Z1542" s="106" t="str">
        <f aca="false">IFERROR(VLOOKUP($X1542,'BASE DADOS'!$B$2:$E$16877,3,FALSE()),"-")</f>
        <v>Aplicação e lixamento de massa látex em teto, duas demãos. af_06/2014</v>
      </c>
      <c r="AA1542" s="107" t="str">
        <f aca="false">IFERROR(VLOOKUP($X1542,'BASE DADOS'!$B$2:$E$16877,4,FALSE()),"-")</f>
        <v>m2</v>
      </c>
      <c r="AB1542" s="120" t="s">
        <v>17008</v>
      </c>
      <c r="AC1542" s="121" t="str">
        <f aca="false">IFERROR(VLOOKUP(AB1542,'ETAPAS ORCAM'!$B$4:$C$58,2,FALSE()),"-")</f>
        <v>B15 – PINTURA INTERNA – TETO</v>
      </c>
      <c r="AMH1542" s="85"/>
      <c r="AMI1542" s="85"/>
      <c r="AMJ1542" s="85"/>
    </row>
    <row r="1543" s="84" customFormat="true" ht="17.9" hidden="true" customHeight="false" outlineLevel="1" collapsed="false">
      <c r="A1543" s="69"/>
      <c r="B1543" s="86"/>
      <c r="C1543" s="105" t="str">
        <f aca="false">C1542</f>
        <v>CIOPAC</v>
      </c>
      <c r="D1543" s="106" t="str">
        <f aca="false">D1542</f>
        <v>2º PAV.</v>
      </c>
      <c r="E1543" s="106" t="str">
        <f aca="false">E1542</f>
        <v>HALL ELEVADOR A= 24,10m2</v>
      </c>
      <c r="F1543" s="107" t="str">
        <f aca="false">F1542</f>
        <v>TETO</v>
      </c>
      <c r="G1543" s="108"/>
      <c r="H1543" s="109"/>
      <c r="I1543" s="110"/>
      <c r="J1543" s="108"/>
      <c r="K1543" s="109"/>
      <c r="L1543" s="110"/>
      <c r="M1543" s="108"/>
      <c r="N1543" s="109"/>
      <c r="O1543" s="110"/>
      <c r="P1543" s="111"/>
      <c r="Q1543" s="112"/>
      <c r="R1543" s="113"/>
      <c r="S1543" s="114"/>
      <c r="T1543" s="115"/>
      <c r="U1543" s="116"/>
      <c r="V1543" s="117"/>
      <c r="W1543" s="118" t="n">
        <f aca="false">W1541</f>
        <v>24.1</v>
      </c>
      <c r="X1543" s="119" t="n">
        <v>104639</v>
      </c>
      <c r="Y1543" s="106" t="str">
        <f aca="false">IFERROR(VLOOKUP($X1543,'BASE DADOS'!$B$2:$E$16877,2,FALSE()),"-")</f>
        <v>SINAPI</v>
      </c>
      <c r="Z1543" s="106" t="str">
        <f aca="false">IFERROR(VLOOKUP($X1543,'BASE DADOS'!$B$2:$E$16877,3,FALSE()),"-")</f>
        <v>Pintura látex acrílica econômica, aplicação manual em teto, duas demãos. Af_04/2023</v>
      </c>
      <c r="AA1543" s="107" t="str">
        <f aca="false">IFERROR(VLOOKUP($X1543,'BASE DADOS'!$B$2:$E$16877,4,FALSE()),"-")</f>
        <v>m2</v>
      </c>
      <c r="AB1543" s="120" t="s">
        <v>17008</v>
      </c>
      <c r="AC1543" s="121" t="str">
        <f aca="false">IFERROR(VLOOKUP(AB1543,'ETAPAS ORCAM'!$B$4:$C$58,2,FALSE()),"-")</f>
        <v>B15 – PINTURA INTERNA – TETO</v>
      </c>
      <c r="AMH1543" s="85"/>
      <c r="AMI1543" s="85"/>
      <c r="AMJ1543" s="85"/>
    </row>
    <row r="1544" s="104" customFormat="true" ht="17.9" hidden="true" customHeight="false" outlineLevel="1" collapsed="false">
      <c r="A1544" s="69"/>
      <c r="B1544" s="86"/>
      <c r="C1544" s="87" t="str">
        <f aca="false">C1543</f>
        <v>CIOPAC</v>
      </c>
      <c r="D1544" s="88" t="str">
        <f aca="false">D1543</f>
        <v>2º PAV.</v>
      </c>
      <c r="E1544" s="88" t="str">
        <f aca="false">E1543</f>
        <v>HALL ELEVADOR A= 24,10m2</v>
      </c>
      <c r="F1544" s="89" t="s">
        <v>16956</v>
      </c>
      <c r="G1544" s="90" t="n">
        <f aca="false">J1532</f>
        <v>25.25</v>
      </c>
      <c r="H1544" s="91"/>
      <c r="I1544" s="92"/>
      <c r="J1544" s="90"/>
      <c r="K1544" s="91"/>
      <c r="L1544" s="92"/>
      <c r="M1544" s="90"/>
      <c r="N1544" s="91"/>
      <c r="O1544" s="92"/>
      <c r="P1544" s="93" t="n">
        <f aca="false">-1.2-2-(1*2)</f>
        <v>-5.2</v>
      </c>
      <c r="Q1544" s="94"/>
      <c r="R1544" s="95"/>
      <c r="S1544" s="96" t="n">
        <f aca="false">IF(G1544&lt;&gt;0,(G1544+P1544),(J1544*M1544)+P1544)</f>
        <v>20.05</v>
      </c>
      <c r="T1544" s="97" t="n">
        <f aca="false">IF(H1544&lt;&gt;0,(H1544+Q1544),(K1544*N1544)+Q1544)</f>
        <v>0</v>
      </c>
      <c r="U1544" s="98" t="n">
        <f aca="false">IF(I1544&lt;&gt;0,(I1544+R1544),(L1544*O1544)+R1544)</f>
        <v>0</v>
      </c>
      <c r="V1544" s="99" t="n">
        <f aca="false">SUM(S1544:U1544)</f>
        <v>20.05</v>
      </c>
      <c r="W1544" s="100"/>
      <c r="X1544" s="101"/>
      <c r="Y1544" s="88"/>
      <c r="Z1544" s="88"/>
      <c r="AA1544" s="89"/>
      <c r="AB1544" s="102"/>
      <c r="AC1544" s="103"/>
      <c r="AMH1544" s="85"/>
      <c r="AMI1544" s="85"/>
      <c r="AMJ1544" s="85"/>
    </row>
    <row r="1545" s="84" customFormat="true" ht="17.9" hidden="true" customHeight="false" outlineLevel="1" collapsed="false">
      <c r="A1545" s="69"/>
      <c r="B1545" s="86"/>
      <c r="C1545" s="105" t="str">
        <f aca="false">C1544</f>
        <v>CIOPAC</v>
      </c>
      <c r="D1545" s="106" t="str">
        <f aca="false">D1544</f>
        <v>2º PAV.</v>
      </c>
      <c r="E1545" s="106" t="str">
        <f aca="false">E1544</f>
        <v>HALL ELEVADOR A= 24,10m2</v>
      </c>
      <c r="F1545" s="107" t="str">
        <f aca="false">F1544</f>
        <v>RODAPÉ</v>
      </c>
      <c r="G1545" s="108"/>
      <c r="H1545" s="109"/>
      <c r="I1545" s="110"/>
      <c r="J1545" s="108"/>
      <c r="K1545" s="109"/>
      <c r="L1545" s="110"/>
      <c r="M1545" s="108"/>
      <c r="N1545" s="109"/>
      <c r="O1545" s="110"/>
      <c r="P1545" s="111"/>
      <c r="Q1545" s="112"/>
      <c r="R1545" s="113"/>
      <c r="S1545" s="114"/>
      <c r="T1545" s="115"/>
      <c r="U1545" s="116"/>
      <c r="V1545" s="117"/>
      <c r="W1545" s="118" t="n">
        <f aca="false">V1544</f>
        <v>20.05</v>
      </c>
      <c r="X1545" s="119" t="n">
        <v>2260</v>
      </c>
      <c r="Y1545" s="106" t="str">
        <f aca="false">IFERROR(VLOOKUP($X1545,'BASE DADOS'!$B$2:$E$16877,2,FALSE()),"-")</f>
        <v>ORSE</v>
      </c>
      <c r="Z1545" s="106" t="str">
        <f aca="false">IFERROR(VLOOKUP($X1545,'BASE DADOS'!$B$2:$E$16877,3,FALSE()),"-")</f>
        <v>Rodapé alta resistência, h = 10 cm</v>
      </c>
      <c r="AA1545" s="107" t="str">
        <f aca="false">IFERROR(VLOOKUP($X1545,'BASE DADOS'!$B$2:$E$16877,4,FALSE()),"-")</f>
        <v>m</v>
      </c>
      <c r="AB1545" s="120" t="s">
        <v>17006</v>
      </c>
      <c r="AC1545" s="121" t="str">
        <f aca="false">IFERROR(VLOOKUP(AB1545,'ETAPAS ORCAM'!$B$4:$C$58,2,FALSE()),"-")</f>
        <v>B08 – REVESTIMENTO INTERNO – PAREDE</v>
      </c>
      <c r="AMH1545" s="85"/>
      <c r="AMI1545" s="85"/>
      <c r="AMJ1545" s="85"/>
    </row>
    <row r="1546" s="104" customFormat="true" ht="17.9" hidden="true" customHeight="false" outlineLevel="1" collapsed="false">
      <c r="A1546" s="69"/>
      <c r="B1546" s="86"/>
      <c r="C1546" s="87" t="str">
        <f aca="false">C1545</f>
        <v>CIOPAC</v>
      </c>
      <c r="D1546" s="88" t="str">
        <f aca="false">D1545</f>
        <v>2º PAV.</v>
      </c>
      <c r="E1546" s="88" t="str">
        <f aca="false">E1545</f>
        <v>HALL ELEVADOR A= 24,10m2</v>
      </c>
      <c r="F1546" s="89" t="s">
        <v>16965</v>
      </c>
      <c r="G1546" s="90" t="n">
        <v>2.45</v>
      </c>
      <c r="H1546" s="91" t="n">
        <v>2.45</v>
      </c>
      <c r="I1546" s="92"/>
      <c r="J1546" s="90"/>
      <c r="K1546" s="91"/>
      <c r="L1546" s="92"/>
      <c r="M1546" s="90"/>
      <c r="N1546" s="91"/>
      <c r="O1546" s="92"/>
      <c r="P1546" s="93"/>
      <c r="Q1546" s="94"/>
      <c r="R1546" s="95"/>
      <c r="S1546" s="96" t="n">
        <f aca="false">IF(G1546&lt;&gt;0,(G1546+P1546),(J1546*M1546)+P1546)</f>
        <v>2.45</v>
      </c>
      <c r="T1546" s="97" t="n">
        <f aca="false">IF(H1546&lt;&gt;0,(H1546+Q1546),(K1546*N1546)+Q1546)</f>
        <v>2.45</v>
      </c>
      <c r="U1546" s="98" t="n">
        <f aca="false">IF(I1546&lt;&gt;0,(I1546+R1546),(L1546*O1546)+R1546)</f>
        <v>0</v>
      </c>
      <c r="V1546" s="99" t="n">
        <f aca="false">SUM(S1546:U1546)</f>
        <v>4.9</v>
      </c>
      <c r="W1546" s="100"/>
      <c r="X1546" s="101"/>
      <c r="Y1546" s="88"/>
      <c r="Z1546" s="88"/>
      <c r="AA1546" s="89"/>
      <c r="AB1546" s="102"/>
      <c r="AC1546" s="103"/>
      <c r="AMH1546" s="85"/>
      <c r="AMI1546" s="85"/>
      <c r="AMJ1546" s="85"/>
    </row>
    <row r="1547" s="84" customFormat="true" ht="17.9" hidden="true" customHeight="false" outlineLevel="1" collapsed="false">
      <c r="A1547" s="69"/>
      <c r="B1547" s="86"/>
      <c r="C1547" s="105" t="str">
        <f aca="false">C1546</f>
        <v>CIOPAC</v>
      </c>
      <c r="D1547" s="106" t="str">
        <f aca="false">D1546</f>
        <v>2º PAV.</v>
      </c>
      <c r="E1547" s="106" t="str">
        <f aca="false">E1546</f>
        <v>HALL ELEVADOR A= 24,10m2</v>
      </c>
      <c r="F1547" s="107" t="str">
        <f aca="false">F1546</f>
        <v>MÁRMORES E GRANITOS</v>
      </c>
      <c r="G1547" s="108"/>
      <c r="H1547" s="109"/>
      <c r="I1547" s="110"/>
      <c r="J1547" s="108"/>
      <c r="K1547" s="109"/>
      <c r="L1547" s="110"/>
      <c r="M1547" s="108"/>
      <c r="N1547" s="109"/>
      <c r="O1547" s="110"/>
      <c r="P1547" s="111"/>
      <c r="Q1547" s="112"/>
      <c r="R1547" s="113"/>
      <c r="S1547" s="114"/>
      <c r="T1547" s="115"/>
      <c r="U1547" s="116"/>
      <c r="V1547" s="117"/>
      <c r="W1547" s="118" t="n">
        <f aca="false">+V1546</f>
        <v>4.9</v>
      </c>
      <c r="X1547" s="119" t="n">
        <v>9753</v>
      </c>
      <c r="Y1547" s="106" t="str">
        <f aca="false">IFERROR(VLOOKUP($X1547,'BASE DADOS'!$B$2:$E$16877,2,FALSE()),"-")</f>
        <v>ORSE</v>
      </c>
      <c r="Z1547" s="106" t="str">
        <f aca="false">IFERROR(VLOOKUP($X1547,'BASE DADOS'!$B$2:$E$16877,3,FALSE()),"-")</f>
        <v>Chapim de granito cinza andorinha, c/ largura = 22 cm, esp = 2 cm</v>
      </c>
      <c r="AA1547" s="107" t="str">
        <f aca="false">IFERROR(VLOOKUP($X1547,'BASE DADOS'!$B$2:$E$16877,4,FALSE()),"-")</f>
        <v>m</v>
      </c>
      <c r="AB1547" s="120" t="s">
        <v>17006</v>
      </c>
      <c r="AC1547" s="121" t="str">
        <f aca="false">IFERROR(VLOOKUP(AB1547,'ETAPAS ORCAM'!$B$4:$C$58,2,FALSE()),"-")</f>
        <v>B08 – REVESTIMENTO INTERNO – PAREDE</v>
      </c>
      <c r="AMH1547" s="85"/>
      <c r="AMI1547" s="85"/>
      <c r="AMJ1547" s="85"/>
    </row>
    <row r="1548" s="84" customFormat="true" ht="12.8" hidden="true" customHeight="false" outlineLevel="1" collapsed="false">
      <c r="A1548" s="69"/>
      <c r="B1548" s="86"/>
      <c r="C1548" s="122"/>
      <c r="D1548" s="123"/>
      <c r="E1548" s="123"/>
      <c r="F1548" s="124"/>
      <c r="G1548" s="125"/>
      <c r="H1548" s="126"/>
      <c r="I1548" s="127"/>
      <c r="J1548" s="125"/>
      <c r="K1548" s="126"/>
      <c r="L1548" s="127"/>
      <c r="M1548" s="125"/>
      <c r="N1548" s="126"/>
      <c r="O1548" s="127"/>
      <c r="P1548" s="128"/>
      <c r="Q1548" s="129"/>
      <c r="R1548" s="130"/>
      <c r="S1548" s="131"/>
      <c r="T1548" s="132"/>
      <c r="U1548" s="133"/>
      <c r="V1548" s="134"/>
      <c r="W1548" s="135"/>
      <c r="X1548" s="136"/>
      <c r="Y1548" s="123"/>
      <c r="Z1548" s="123"/>
      <c r="AA1548" s="124"/>
      <c r="AB1548" s="137"/>
      <c r="AC1548" s="138"/>
      <c r="AMH1548" s="85"/>
      <c r="AMI1548" s="85"/>
      <c r="AMJ1548" s="85"/>
    </row>
    <row r="1549" s="84" customFormat="true" ht="12.8" hidden="true" customHeight="false" outlineLevel="0" collapsed="false">
      <c r="A1549" s="69"/>
      <c r="B1549" s="86"/>
      <c r="C1549" s="139"/>
      <c r="D1549" s="139"/>
      <c r="E1549" s="139"/>
      <c r="F1549" s="139"/>
      <c r="G1549" s="140"/>
      <c r="H1549" s="140"/>
      <c r="I1549" s="140"/>
      <c r="J1549" s="140"/>
      <c r="K1549" s="140"/>
      <c r="L1549" s="140"/>
      <c r="M1549" s="140"/>
      <c r="N1549" s="140"/>
      <c r="O1549" s="140"/>
      <c r="P1549" s="141"/>
      <c r="Q1549" s="141"/>
      <c r="R1549" s="141"/>
      <c r="S1549" s="142"/>
      <c r="T1549" s="142"/>
      <c r="U1549" s="142"/>
      <c r="V1549" s="142"/>
      <c r="W1549" s="143"/>
      <c r="X1549" s="144"/>
      <c r="Y1549" s="139"/>
      <c r="Z1549" s="139"/>
      <c r="AA1549" s="139"/>
      <c r="AB1549" s="145"/>
      <c r="AC1549" s="146"/>
      <c r="AMH1549" s="85"/>
      <c r="AMI1549" s="85"/>
      <c r="AMJ1549" s="85"/>
    </row>
    <row r="1550" s="84" customFormat="true" ht="12.8" hidden="true" customHeight="false" outlineLevel="0" collapsed="false">
      <c r="A1550" s="69"/>
      <c r="B1550" s="70" t="n">
        <v>37257</v>
      </c>
      <c r="C1550" s="71" t="s">
        <v>16978</v>
      </c>
      <c r="D1550" s="72" t="s">
        <v>17063</v>
      </c>
      <c r="E1550" s="72" t="s">
        <v>17052</v>
      </c>
      <c r="F1550" s="73"/>
      <c r="G1550" s="74"/>
      <c r="H1550" s="75"/>
      <c r="I1550" s="76"/>
      <c r="J1550" s="74"/>
      <c r="K1550" s="75"/>
      <c r="L1550" s="76"/>
      <c r="M1550" s="74"/>
      <c r="N1550" s="75"/>
      <c r="O1550" s="76"/>
      <c r="P1550" s="74"/>
      <c r="Q1550" s="75"/>
      <c r="R1550" s="76"/>
      <c r="S1550" s="77"/>
      <c r="T1550" s="78"/>
      <c r="U1550" s="79"/>
      <c r="V1550" s="80"/>
      <c r="W1550" s="81"/>
      <c r="X1550" s="71"/>
      <c r="Y1550" s="72"/>
      <c r="Z1550" s="72"/>
      <c r="AA1550" s="73"/>
      <c r="AB1550" s="82"/>
      <c r="AC1550" s="83"/>
      <c r="AMH1550" s="85"/>
      <c r="AMI1550" s="85"/>
      <c r="AMJ1550" s="85"/>
    </row>
    <row r="1551" s="104" customFormat="true" ht="12.8" hidden="true" customHeight="false" outlineLevel="1" collapsed="false">
      <c r="A1551" s="69"/>
      <c r="B1551" s="86"/>
      <c r="C1551" s="87" t="str">
        <f aca="false">C1550</f>
        <v>CIOPAC</v>
      </c>
      <c r="D1551" s="88" t="str">
        <f aca="false">D1550</f>
        <v>2º PAV.</v>
      </c>
      <c r="E1551" s="88" t="str">
        <f aca="false">E1550</f>
        <v>CIRCULAÇÃO A= 28,22m2</v>
      </c>
      <c r="F1551" s="89" t="s">
        <v>16953</v>
      </c>
      <c r="G1551" s="90" t="n">
        <v>28.22</v>
      </c>
      <c r="H1551" s="91"/>
      <c r="I1551" s="92"/>
      <c r="J1551" s="90"/>
      <c r="K1551" s="91"/>
      <c r="L1551" s="92"/>
      <c r="M1551" s="90"/>
      <c r="N1551" s="91"/>
      <c r="O1551" s="92"/>
      <c r="P1551" s="93"/>
      <c r="Q1551" s="94"/>
      <c r="R1551" s="95"/>
      <c r="S1551" s="96" t="n">
        <f aca="false">IF(G1551&lt;&gt;0,(G1551+P1551),(J1551*M1551)+P1551)</f>
        <v>28.22</v>
      </c>
      <c r="T1551" s="97" t="n">
        <f aca="false">IF(H1551&lt;&gt;0,(H1551+Q1551),(K1551*N1551)+Q1551)</f>
        <v>0</v>
      </c>
      <c r="U1551" s="98" t="n">
        <f aca="false">IF(I1551&lt;&gt;0,(I1551+R1551),(L1551*O1551)+R1551)</f>
        <v>0</v>
      </c>
      <c r="V1551" s="99" t="n">
        <f aca="false">SUM(S1551:U1551)</f>
        <v>28.22</v>
      </c>
      <c r="W1551" s="100"/>
      <c r="X1551" s="101"/>
      <c r="Y1551" s="88"/>
      <c r="Z1551" s="88"/>
      <c r="AA1551" s="89"/>
      <c r="AB1551" s="102"/>
      <c r="AC1551" s="103"/>
      <c r="AMH1551" s="85"/>
      <c r="AMI1551" s="85"/>
      <c r="AMJ1551" s="85"/>
    </row>
    <row r="1552" s="84" customFormat="true" ht="12.8" hidden="true" customHeight="false" outlineLevel="1" collapsed="false">
      <c r="A1552" s="69"/>
      <c r="B1552" s="86"/>
      <c r="C1552" s="105" t="str">
        <f aca="false">C1551</f>
        <v>CIOPAC</v>
      </c>
      <c r="D1552" s="106" t="str">
        <f aca="false">D1551</f>
        <v>2º PAV.</v>
      </c>
      <c r="E1552" s="106" t="str">
        <f aca="false">E1551</f>
        <v>CIRCULAÇÃO A= 28,22m2</v>
      </c>
      <c r="F1552" s="107" t="str">
        <f aca="false">F1551</f>
        <v>PISO</v>
      </c>
      <c r="G1552" s="108"/>
      <c r="H1552" s="109"/>
      <c r="I1552" s="110"/>
      <c r="J1552" s="108"/>
      <c r="K1552" s="109"/>
      <c r="L1552" s="110"/>
      <c r="M1552" s="108"/>
      <c r="N1552" s="109"/>
      <c r="O1552" s="110"/>
      <c r="P1552" s="111"/>
      <c r="Q1552" s="112"/>
      <c r="R1552" s="113"/>
      <c r="S1552" s="114"/>
      <c r="T1552" s="115"/>
      <c r="U1552" s="116"/>
      <c r="V1552" s="117"/>
      <c r="W1552" s="118" t="n">
        <f aca="false">V1551</f>
        <v>28.22</v>
      </c>
      <c r="X1552" s="119" t="n">
        <v>99811</v>
      </c>
      <c r="Y1552" s="106" t="str">
        <f aca="false">IFERROR(VLOOKUP($X1552,'BASE DADOS'!$B$2:$E$16877,2,FALSE()),"-")</f>
        <v>SINAPI</v>
      </c>
      <c r="Z1552" s="106" t="str">
        <f aca="false">IFERROR(VLOOKUP($X1552,'BASE DADOS'!$B$2:$E$16877,3,FALSE()),"-")</f>
        <v>Limpeza de contrapiso com vassoura a seco. af_04/2019</v>
      </c>
      <c r="AA1552" s="107" t="str">
        <f aca="false">IFERROR(VLOOKUP($X1552,'BASE DADOS'!$B$2:$E$16877,4,FALSE()),"-")</f>
        <v>m2</v>
      </c>
      <c r="AB1552" s="120" t="s">
        <v>17003</v>
      </c>
      <c r="AC1552" s="121" t="str">
        <f aca="false">IFERROR(VLOOKUP(AB1552,'ETAPAS ORCAM'!$B$4:$C$58,2,FALSE()),"-")</f>
        <v>B11 – PAVIMENTAÇÃO</v>
      </c>
      <c r="AMH1552" s="85"/>
      <c r="AMI1552" s="85"/>
      <c r="AMJ1552" s="85"/>
    </row>
    <row r="1553" s="84" customFormat="true" ht="34.3" hidden="true" customHeight="false" outlineLevel="1" collapsed="false">
      <c r="A1553" s="69"/>
      <c r="B1553" s="86"/>
      <c r="C1553" s="105" t="str">
        <f aca="false">C1552</f>
        <v>CIOPAC</v>
      </c>
      <c r="D1553" s="106" t="str">
        <f aca="false">D1552</f>
        <v>2º PAV.</v>
      </c>
      <c r="E1553" s="106" t="str">
        <f aca="false">E1552</f>
        <v>CIRCULAÇÃO A= 28,22m2</v>
      </c>
      <c r="F1553" s="107" t="str">
        <f aca="false">F1552</f>
        <v>PISO</v>
      </c>
      <c r="G1553" s="108"/>
      <c r="H1553" s="109"/>
      <c r="I1553" s="110"/>
      <c r="J1553" s="108"/>
      <c r="K1553" s="109"/>
      <c r="L1553" s="110"/>
      <c r="M1553" s="108"/>
      <c r="N1553" s="109"/>
      <c r="O1553" s="110"/>
      <c r="P1553" s="111"/>
      <c r="Q1553" s="112"/>
      <c r="R1553" s="113"/>
      <c r="S1553" s="114"/>
      <c r="T1553" s="115"/>
      <c r="U1553" s="116"/>
      <c r="V1553" s="117"/>
      <c r="W1553" s="118" t="n">
        <f aca="false">W1552</f>
        <v>28.22</v>
      </c>
      <c r="X1553" s="119" t="n">
        <v>87630</v>
      </c>
      <c r="Y1553" s="106" t="str">
        <f aca="false">IFERROR(VLOOKUP($X1553,'BASE DADOS'!$B$2:$E$16877,2,FALSE()),"-")</f>
        <v>SINAPI</v>
      </c>
      <c r="Z1553" s="106" t="str">
        <f aca="false">IFERROR(VLOOKUP($X1553,'BASE DADOS'!$B$2:$E$16877,3,FALSE()),"-")</f>
        <v>Contrapiso em argamassa traço 1:4 (cimento e areia), preparo mecânico com betoneira 400 l, aplicado em áreas secas sobre laje, aderido, acabamento não reforçado, espessura 3cm. af_07/2021</v>
      </c>
      <c r="AA1553" s="107" t="str">
        <f aca="false">IFERROR(VLOOKUP($X1553,'BASE DADOS'!$B$2:$E$16877,4,FALSE()),"-")</f>
        <v>m2</v>
      </c>
      <c r="AB1553" s="120" t="s">
        <v>17003</v>
      </c>
      <c r="AC1553" s="121" t="str">
        <f aca="false">IFERROR(VLOOKUP(AB1553,'ETAPAS ORCAM'!$B$4:$C$58,2,FALSE()),"-")</f>
        <v>B11 – PAVIMENTAÇÃO</v>
      </c>
      <c r="AMH1553" s="85"/>
      <c r="AMI1553" s="85"/>
      <c r="AMJ1553" s="85"/>
    </row>
    <row r="1554" s="84" customFormat="true" ht="42.5" hidden="true" customHeight="false" outlineLevel="1" collapsed="false">
      <c r="A1554" s="69"/>
      <c r="B1554" s="86"/>
      <c r="C1554" s="105" t="str">
        <f aca="false">C1553</f>
        <v>CIOPAC</v>
      </c>
      <c r="D1554" s="106" t="str">
        <f aca="false">D1553</f>
        <v>2º PAV.</v>
      </c>
      <c r="E1554" s="106" t="str">
        <f aca="false">E1553</f>
        <v>CIRCULAÇÃO A= 28,22m2</v>
      </c>
      <c r="F1554" s="107" t="str">
        <f aca="false">F1553</f>
        <v>PISO</v>
      </c>
      <c r="G1554" s="108"/>
      <c r="H1554" s="109"/>
      <c r="I1554" s="110"/>
      <c r="J1554" s="108"/>
      <c r="K1554" s="109"/>
      <c r="L1554" s="110"/>
      <c r="M1554" s="108"/>
      <c r="N1554" s="109"/>
      <c r="O1554" s="110"/>
      <c r="P1554" s="111"/>
      <c r="Q1554" s="112"/>
      <c r="R1554" s="113"/>
      <c r="S1554" s="114"/>
      <c r="T1554" s="115"/>
      <c r="U1554" s="116"/>
      <c r="V1554" s="117"/>
      <c r="W1554" s="118" t="n">
        <f aca="false">W1553</f>
        <v>28.22</v>
      </c>
      <c r="X1554" s="119" t="n">
        <v>104162</v>
      </c>
      <c r="Y1554" s="106" t="str">
        <f aca="false">IFERROR(VLOOKUP($X1554,'BASE DADOS'!$B$2:$E$16877,2,FALSE()),"-")</f>
        <v>SINAPI</v>
      </c>
      <c r="Z1554" s="106" t="str">
        <f aca="false">IFERROR(VLOOKUP($X1554,'BASE DADOS'!$B$2:$E$16877,3,FALSE()),"-")</f>
        <v>Piso em granilite, marmorite ou granitina em ambientes internos, com espessura de 8 mm, incluso mistura em betoneira, colocação das juntas, aplicação do piso, 4 polimentos com politriz, estucamento, selador e cera. af_06/2022</v>
      </c>
      <c r="AA1554" s="107" t="str">
        <f aca="false">IFERROR(VLOOKUP($X1554,'BASE DADOS'!$B$2:$E$16877,4,FALSE()),"-")</f>
        <v>m2</v>
      </c>
      <c r="AB1554" s="120" t="s">
        <v>17003</v>
      </c>
      <c r="AC1554" s="121" t="str">
        <f aca="false">IFERROR(VLOOKUP(AB1554,'ETAPAS ORCAM'!$B$4:$C$58,2,FALSE()),"-")</f>
        <v>B11 – PAVIMENTAÇÃO</v>
      </c>
      <c r="AMH1554" s="85"/>
      <c r="AMI1554" s="85"/>
      <c r="AMJ1554" s="85"/>
    </row>
    <row r="1555" s="84" customFormat="true" ht="12.8" hidden="true" customHeight="false" outlineLevel="1" collapsed="false">
      <c r="A1555" s="69"/>
      <c r="B1555" s="86"/>
      <c r="C1555" s="105" t="str">
        <f aca="false">C1554</f>
        <v>CIOPAC</v>
      </c>
      <c r="D1555" s="106" t="str">
        <f aca="false">D1554</f>
        <v>2º PAV.</v>
      </c>
      <c r="E1555" s="106" t="str">
        <f aca="false">E1554</f>
        <v>CIRCULAÇÃO A= 28,22m2</v>
      </c>
      <c r="F1555" s="107" t="str">
        <f aca="false">F1554</f>
        <v>PISO</v>
      </c>
      <c r="G1555" s="108"/>
      <c r="H1555" s="109"/>
      <c r="I1555" s="110"/>
      <c r="J1555" s="108"/>
      <c r="K1555" s="109"/>
      <c r="L1555" s="110"/>
      <c r="M1555" s="108"/>
      <c r="N1555" s="109"/>
      <c r="O1555" s="110"/>
      <c r="P1555" s="111"/>
      <c r="Q1555" s="112"/>
      <c r="R1555" s="113"/>
      <c r="S1555" s="114"/>
      <c r="T1555" s="115"/>
      <c r="U1555" s="116"/>
      <c r="V1555" s="117"/>
      <c r="W1555" s="118" t="n">
        <f aca="false">W1554</f>
        <v>28.22</v>
      </c>
      <c r="X1555" s="119" t="n">
        <v>2450</v>
      </c>
      <c r="Y1555" s="106" t="str">
        <f aca="false">IFERROR(VLOOKUP($X1555,'BASE DADOS'!$B$2:$E$16877,2,FALSE()),"-")</f>
        <v>ORSE</v>
      </c>
      <c r="Z1555" s="106" t="str">
        <f aca="false">IFERROR(VLOOKUP($X1555,'BASE DADOS'!$B$2:$E$16877,3,FALSE()),"-")</f>
        <v>Limpeza geral</v>
      </c>
      <c r="AA1555" s="107" t="str">
        <f aca="false">IFERROR(VLOOKUP($X1555,'BASE DADOS'!$B$2:$E$16877,4,FALSE()),"-")</f>
        <v>m2</v>
      </c>
      <c r="AB1555" s="120" t="s">
        <v>17004</v>
      </c>
      <c r="AC1555" s="121" t="str">
        <f aca="false">IFERROR(VLOOKUP(AB1555,'ETAPAS ORCAM'!$B$4:$C$58,2,FALSE()),"-")</f>
        <v>B39 – LIMPEZA FINAL</v>
      </c>
      <c r="AMH1555" s="85"/>
      <c r="AMI1555" s="85"/>
      <c r="AMJ1555" s="85"/>
    </row>
    <row r="1556" s="104" customFormat="true" ht="12.8" hidden="true" customHeight="false" outlineLevel="1" collapsed="false">
      <c r="A1556" s="69"/>
      <c r="B1556" s="86"/>
      <c r="C1556" s="87" t="str">
        <f aca="false">C1555</f>
        <v>CIOPAC</v>
      </c>
      <c r="D1556" s="88" t="str">
        <f aca="false">D1555</f>
        <v>2º PAV.</v>
      </c>
      <c r="E1556" s="88" t="str">
        <f aca="false">E1555</f>
        <v>CIRCULAÇÃO A= 28,22m2</v>
      </c>
      <c r="F1556" s="89" t="s">
        <v>16954</v>
      </c>
      <c r="G1556" s="90"/>
      <c r="H1556" s="91"/>
      <c r="I1556" s="92"/>
      <c r="J1556" s="90" t="n">
        <v>23.4</v>
      </c>
      <c r="K1556" s="91"/>
      <c r="L1556" s="92"/>
      <c r="M1556" s="90" t="n">
        <v>3.09</v>
      </c>
      <c r="N1556" s="91"/>
      <c r="O1556" s="92"/>
      <c r="P1556" s="93" t="n">
        <f aca="false">-(2*2.1)-(0.8*2.1)*2-(1.6*2.1)*2</f>
        <v>-14.28</v>
      </c>
      <c r="Q1556" s="94"/>
      <c r="R1556" s="95"/>
      <c r="S1556" s="96" t="n">
        <f aca="false">IF(G1556&lt;&gt;0,(G1556+P1556),(J1556*M1556)+P1556)</f>
        <v>58.026</v>
      </c>
      <c r="T1556" s="97" t="n">
        <f aca="false">IF(H1556&lt;&gt;0,(H1556+Q1556),(K1556*N1556)+Q1556)</f>
        <v>0</v>
      </c>
      <c r="U1556" s="98" t="n">
        <f aca="false">IF(I1556&lt;&gt;0,(I1556+R1556),(L1556*O1556)+R1556)</f>
        <v>0</v>
      </c>
      <c r="V1556" s="99" t="n">
        <f aca="false">SUM(S1556:U1556)</f>
        <v>58.026</v>
      </c>
      <c r="W1556" s="100"/>
      <c r="X1556" s="101"/>
      <c r="Y1556" s="88"/>
      <c r="Z1556" s="88"/>
      <c r="AA1556" s="89"/>
      <c r="AB1556" s="102"/>
      <c r="AC1556" s="103"/>
      <c r="AMH1556" s="85"/>
      <c r="AMI1556" s="85"/>
      <c r="AMJ1556" s="85"/>
    </row>
    <row r="1557" s="84" customFormat="true" ht="26.1" hidden="true" customHeight="false" outlineLevel="1" collapsed="false">
      <c r="A1557" s="69"/>
      <c r="B1557" s="86"/>
      <c r="C1557" s="105" t="str">
        <f aca="false">C1556</f>
        <v>CIOPAC</v>
      </c>
      <c r="D1557" s="106" t="str">
        <f aca="false">D1556</f>
        <v>2º PAV.</v>
      </c>
      <c r="E1557" s="106" t="str">
        <f aca="false">E1556</f>
        <v>CIRCULAÇÃO A= 28,22m2</v>
      </c>
      <c r="F1557" s="107" t="str">
        <f aca="false">F1556</f>
        <v>PAREDE</v>
      </c>
      <c r="G1557" s="108"/>
      <c r="H1557" s="109"/>
      <c r="I1557" s="110"/>
      <c r="J1557" s="108"/>
      <c r="K1557" s="109"/>
      <c r="L1557" s="110"/>
      <c r="M1557" s="108"/>
      <c r="N1557" s="109"/>
      <c r="O1557" s="110"/>
      <c r="P1557" s="111"/>
      <c r="Q1557" s="112"/>
      <c r="R1557" s="113"/>
      <c r="S1557" s="114"/>
      <c r="T1557" s="115"/>
      <c r="U1557" s="116"/>
      <c r="V1557" s="117"/>
      <c r="W1557" s="118" t="n">
        <f aca="false">V1556</f>
        <v>58.026</v>
      </c>
      <c r="X1557" s="119" t="n">
        <v>87879</v>
      </c>
      <c r="Y1557" s="106" t="str">
        <f aca="false">IFERROR(VLOOKUP($X1557,'BASE DADOS'!$B$2:$E$16877,2,FALSE()),"-")</f>
        <v>SINAPI</v>
      </c>
      <c r="Z1557" s="106" t="str">
        <f aca="false">IFERROR(VLOOKUP($X1557,'BASE DADOS'!$B$2:$E$16877,3,FALSE()),"-")</f>
        <v>Chapisco aplicado em alvenarias e estruturas de concreto internas, com colher de pedreiro.   argamassa traço 1:3 com preparo em betoneira 400l. af_10/2022</v>
      </c>
      <c r="AA1557" s="107" t="str">
        <f aca="false">IFERROR(VLOOKUP($X1557,'BASE DADOS'!$B$2:$E$16877,4,FALSE()),"-")</f>
        <v>m2</v>
      </c>
      <c r="AB1557" s="120" t="s">
        <v>17006</v>
      </c>
      <c r="AC1557" s="121" t="str">
        <f aca="false">IFERROR(VLOOKUP(AB1557,'ETAPAS ORCAM'!$B$4:$C$58,2,FALSE()),"-")</f>
        <v>B08 – REVESTIMENTO INTERNO – PAREDE</v>
      </c>
      <c r="AMH1557" s="85"/>
      <c r="AMI1557" s="85"/>
      <c r="AMJ1557" s="85"/>
    </row>
    <row r="1558" s="84" customFormat="true" ht="34.3" hidden="true" customHeight="false" outlineLevel="1" collapsed="false">
      <c r="A1558" s="69"/>
      <c r="B1558" s="86"/>
      <c r="C1558" s="105" t="str">
        <f aca="false">C1557</f>
        <v>CIOPAC</v>
      </c>
      <c r="D1558" s="106" t="str">
        <f aca="false">D1557</f>
        <v>2º PAV.</v>
      </c>
      <c r="E1558" s="106" t="str">
        <f aca="false">E1557</f>
        <v>CIRCULAÇÃO A= 28,22m2</v>
      </c>
      <c r="F1558" s="107" t="str">
        <f aca="false">F1557</f>
        <v>PAREDE</v>
      </c>
      <c r="G1558" s="108"/>
      <c r="H1558" s="109"/>
      <c r="I1558" s="110"/>
      <c r="J1558" s="108"/>
      <c r="K1558" s="109"/>
      <c r="L1558" s="110"/>
      <c r="M1558" s="108"/>
      <c r="N1558" s="109"/>
      <c r="O1558" s="110"/>
      <c r="P1558" s="111"/>
      <c r="Q1558" s="112"/>
      <c r="R1558" s="113"/>
      <c r="S1558" s="114"/>
      <c r="T1558" s="115"/>
      <c r="U1558" s="116"/>
      <c r="V1558" s="117"/>
      <c r="W1558" s="118" t="n">
        <f aca="false">W1557</f>
        <v>58.026</v>
      </c>
      <c r="X1558" s="119" t="n">
        <v>87529</v>
      </c>
      <c r="Y1558" s="106" t="str">
        <f aca="false">IFERROR(VLOOKUP($X1558,'BASE DADOS'!$B$2:$E$16877,2,FALSE()),"-")</f>
        <v>SINAPI</v>
      </c>
      <c r="Z1558" s="106" t="str">
        <f aca="false">IFERROR(VLOOKUP($X1558,'BASE DADOS'!$B$2:$E$16877,3,FALSE()),"-")</f>
        <v>Massa única, para recebimento de pintura, em argamassa traço 1:2:8, preparo mecânico com betoneira 400l, aplicada manualmente em faces internas de paredes, espessura de 20mm, com execução de taliscas. af_06/2014</v>
      </c>
      <c r="AA1558" s="107" t="str">
        <f aca="false">IFERROR(VLOOKUP($X1558,'BASE DADOS'!$B$2:$E$16877,4,FALSE()),"-")</f>
        <v>m2</v>
      </c>
      <c r="AB1558" s="120" t="s">
        <v>17006</v>
      </c>
      <c r="AC1558" s="121" t="str">
        <f aca="false">IFERROR(VLOOKUP(AB1558,'ETAPAS ORCAM'!$B$4:$C$58,2,FALSE()),"-")</f>
        <v>B08 – REVESTIMENTO INTERNO – PAREDE</v>
      </c>
      <c r="AMH1558" s="85"/>
      <c r="AMI1558" s="85"/>
      <c r="AMJ1558" s="85"/>
    </row>
    <row r="1559" s="84" customFormat="true" ht="17.9" hidden="true" customHeight="false" outlineLevel="1" collapsed="false">
      <c r="A1559" s="69"/>
      <c r="B1559" s="86"/>
      <c r="C1559" s="105" t="str">
        <f aca="false">C1558</f>
        <v>CIOPAC</v>
      </c>
      <c r="D1559" s="106" t="str">
        <f aca="false">D1558</f>
        <v>2º PAV.</v>
      </c>
      <c r="E1559" s="106" t="str">
        <f aca="false">E1558</f>
        <v>CIRCULAÇÃO A= 28,22m2</v>
      </c>
      <c r="F1559" s="107" t="str">
        <f aca="false">F1558</f>
        <v>PAREDE</v>
      </c>
      <c r="G1559" s="108"/>
      <c r="H1559" s="109"/>
      <c r="I1559" s="110"/>
      <c r="J1559" s="108"/>
      <c r="K1559" s="109"/>
      <c r="L1559" s="110"/>
      <c r="M1559" s="108"/>
      <c r="N1559" s="109"/>
      <c r="O1559" s="110"/>
      <c r="P1559" s="111"/>
      <c r="Q1559" s="112"/>
      <c r="R1559" s="113"/>
      <c r="S1559" s="114"/>
      <c r="T1559" s="115"/>
      <c r="U1559" s="116"/>
      <c r="V1559" s="117"/>
      <c r="W1559" s="118" t="n">
        <f aca="false">W1558</f>
        <v>58.026</v>
      </c>
      <c r="X1559" s="119" t="n">
        <v>88485</v>
      </c>
      <c r="Y1559" s="106" t="str">
        <f aca="false">IFERROR(VLOOKUP($X1559,'BASE DADOS'!$B$2:$E$16877,2,FALSE()),"-")</f>
        <v>SINAPI</v>
      </c>
      <c r="Z1559" s="106" t="str">
        <f aca="false">IFERROR(VLOOKUP($X1559,'BASE DADOS'!$B$2:$E$16877,3,FALSE()),"-")</f>
        <v>Aplicação de fundo selador acrílico em paredes, uma demão. af_06/2014</v>
      </c>
      <c r="AA1559" s="107" t="str">
        <f aca="false">IFERROR(VLOOKUP($X1559,'BASE DADOS'!$B$2:$E$16877,4,FALSE()),"-")</f>
        <v>m2</v>
      </c>
      <c r="AB1559" s="120" t="s">
        <v>17007</v>
      </c>
      <c r="AC1559" s="121" t="str">
        <f aca="false">IFERROR(VLOOKUP(AB1559,'ETAPAS ORCAM'!$B$4:$C$58,2,FALSE()),"-")</f>
        <v>B14 – PINTURA INTERNA – PAREDE</v>
      </c>
      <c r="AMH1559" s="85"/>
      <c r="AMI1559" s="85"/>
      <c r="AMJ1559" s="85"/>
    </row>
    <row r="1560" s="84" customFormat="true" ht="17.9" hidden="true" customHeight="false" outlineLevel="1" collapsed="false">
      <c r="A1560" s="69"/>
      <c r="B1560" s="86"/>
      <c r="C1560" s="105" t="str">
        <f aca="false">C1559</f>
        <v>CIOPAC</v>
      </c>
      <c r="D1560" s="106" t="str">
        <f aca="false">D1559</f>
        <v>2º PAV.</v>
      </c>
      <c r="E1560" s="106" t="str">
        <f aca="false">E1559</f>
        <v>CIRCULAÇÃO A= 28,22m2</v>
      </c>
      <c r="F1560" s="107" t="str">
        <f aca="false">F1559</f>
        <v>PAREDE</v>
      </c>
      <c r="G1560" s="108"/>
      <c r="H1560" s="109"/>
      <c r="I1560" s="110"/>
      <c r="J1560" s="108"/>
      <c r="K1560" s="109"/>
      <c r="L1560" s="110"/>
      <c r="M1560" s="108"/>
      <c r="N1560" s="109"/>
      <c r="O1560" s="110"/>
      <c r="P1560" s="111"/>
      <c r="Q1560" s="112"/>
      <c r="R1560" s="113"/>
      <c r="S1560" s="114"/>
      <c r="T1560" s="115"/>
      <c r="U1560" s="116"/>
      <c r="V1560" s="117"/>
      <c r="W1560" s="118" t="n">
        <f aca="false">W1559</f>
        <v>58.026</v>
      </c>
      <c r="X1560" s="119" t="n">
        <v>88497</v>
      </c>
      <c r="Y1560" s="106" t="str">
        <f aca="false">IFERROR(VLOOKUP($X1560,'BASE DADOS'!$B$2:$E$16877,2,FALSE()),"-")</f>
        <v>SINAPI</v>
      </c>
      <c r="Z1560" s="106" t="str">
        <f aca="false">IFERROR(VLOOKUP($X1560,'BASE DADOS'!$B$2:$E$16877,3,FALSE()),"-")</f>
        <v>Aplicação e lixamento de massa látex em paredes, duas demãos. af_06/2014</v>
      </c>
      <c r="AA1560" s="107" t="str">
        <f aca="false">IFERROR(VLOOKUP($X1560,'BASE DADOS'!$B$2:$E$16877,4,FALSE()),"-")</f>
        <v>m2</v>
      </c>
      <c r="AB1560" s="120" t="s">
        <v>17007</v>
      </c>
      <c r="AC1560" s="121" t="str">
        <f aca="false">IFERROR(VLOOKUP(AB1560,'ETAPAS ORCAM'!$B$4:$C$58,2,FALSE()),"-")</f>
        <v>B14 – PINTURA INTERNA – PAREDE</v>
      </c>
      <c r="AMH1560" s="85"/>
      <c r="AMI1560" s="85"/>
      <c r="AMJ1560" s="85"/>
    </row>
    <row r="1561" s="84" customFormat="true" ht="17.9" hidden="true" customHeight="false" outlineLevel="1" collapsed="false">
      <c r="A1561" s="69"/>
      <c r="B1561" s="86"/>
      <c r="C1561" s="105" t="str">
        <f aca="false">C1560</f>
        <v>CIOPAC</v>
      </c>
      <c r="D1561" s="106" t="str">
        <f aca="false">D1560</f>
        <v>2º PAV.</v>
      </c>
      <c r="E1561" s="106" t="str">
        <f aca="false">E1560</f>
        <v>CIRCULAÇÃO A= 28,22m2</v>
      </c>
      <c r="F1561" s="107" t="str">
        <f aca="false">F1560</f>
        <v>PAREDE</v>
      </c>
      <c r="G1561" s="108"/>
      <c r="H1561" s="109"/>
      <c r="I1561" s="110"/>
      <c r="J1561" s="108"/>
      <c r="K1561" s="109"/>
      <c r="L1561" s="110"/>
      <c r="M1561" s="108"/>
      <c r="N1561" s="109"/>
      <c r="O1561" s="110"/>
      <c r="P1561" s="111"/>
      <c r="Q1561" s="112"/>
      <c r="R1561" s="113"/>
      <c r="S1561" s="114"/>
      <c r="T1561" s="115"/>
      <c r="U1561" s="116"/>
      <c r="V1561" s="117"/>
      <c r="W1561" s="118" t="n">
        <f aca="false">W1560</f>
        <v>58.026</v>
      </c>
      <c r="X1561" s="119" t="n">
        <v>104641</v>
      </c>
      <c r="Y1561" s="106" t="str">
        <f aca="false">IFERROR(VLOOKUP($X1561,'BASE DADOS'!$B$2:$E$16877,2,FALSE()),"-")</f>
        <v>SINAPI</v>
      </c>
      <c r="Z1561" s="106" t="str">
        <f aca="false">IFERROR(VLOOKUP($X1561,'BASE DADOS'!$B$2:$E$16877,3,FALSE()),"-")</f>
        <v>Pintura látex acrílica econômica, aplicação manual em paredes, duas demãos. Af_04/2023</v>
      </c>
      <c r="AA1561" s="107" t="str">
        <f aca="false">IFERROR(VLOOKUP($X1561,'BASE DADOS'!$B$2:$E$16877,4,FALSE()),"-")</f>
        <v>m2</v>
      </c>
      <c r="AB1561" s="120" t="s">
        <v>17007</v>
      </c>
      <c r="AC1561" s="121" t="str">
        <f aca="false">IFERROR(VLOOKUP(AB1561,'ETAPAS ORCAM'!$B$4:$C$58,2,FALSE()),"-")</f>
        <v>B14 – PINTURA INTERNA – PAREDE</v>
      </c>
      <c r="AMH1561" s="85"/>
      <c r="AMI1561" s="85"/>
      <c r="AMJ1561" s="85"/>
    </row>
    <row r="1562" s="104" customFormat="true" ht="12.8" hidden="true" customHeight="false" outlineLevel="1" collapsed="false">
      <c r="A1562" s="69"/>
      <c r="B1562" s="86"/>
      <c r="C1562" s="87" t="str">
        <f aca="false">C1561</f>
        <v>CIOPAC</v>
      </c>
      <c r="D1562" s="88" t="str">
        <f aca="false">D1561</f>
        <v>2º PAV.</v>
      </c>
      <c r="E1562" s="88" t="str">
        <f aca="false">E1561</f>
        <v>CIRCULAÇÃO A= 28,22m2</v>
      </c>
      <c r="F1562" s="89" t="s">
        <v>16955</v>
      </c>
      <c r="G1562" s="90" t="n">
        <f aca="false">G1551</f>
        <v>28.22</v>
      </c>
      <c r="H1562" s="91"/>
      <c r="I1562" s="92"/>
      <c r="J1562" s="90"/>
      <c r="K1562" s="91"/>
      <c r="L1562" s="92"/>
      <c r="M1562" s="90"/>
      <c r="N1562" s="91"/>
      <c r="O1562" s="92"/>
      <c r="P1562" s="93"/>
      <c r="Q1562" s="94"/>
      <c r="R1562" s="95"/>
      <c r="S1562" s="96" t="n">
        <f aca="false">IF(G1562&lt;&gt;0,(G1562+P1562),(J1562*M1562)+P1562)</f>
        <v>28.22</v>
      </c>
      <c r="T1562" s="97" t="n">
        <f aca="false">IF(H1562&lt;&gt;0,(H1562+Q1562),(K1562*N1562)+Q1562)</f>
        <v>0</v>
      </c>
      <c r="U1562" s="98" t="n">
        <f aca="false">IF(I1562&lt;&gt;0,(I1562+R1562),(L1562*O1562)+R1562)</f>
        <v>0</v>
      </c>
      <c r="V1562" s="99" t="n">
        <f aca="false">SUM(S1562:U1562)</f>
        <v>28.22</v>
      </c>
      <c r="W1562" s="100"/>
      <c r="X1562" s="101"/>
      <c r="Y1562" s="88"/>
      <c r="Z1562" s="88"/>
      <c r="AA1562" s="89"/>
      <c r="AB1562" s="102"/>
      <c r="AC1562" s="103"/>
      <c r="AMH1562" s="85"/>
      <c r="AMI1562" s="85"/>
      <c r="AMJ1562" s="85"/>
    </row>
    <row r="1563" s="84" customFormat="true" ht="17.9" hidden="true" customHeight="false" outlineLevel="1" collapsed="false">
      <c r="A1563" s="69"/>
      <c r="B1563" s="86"/>
      <c r="C1563" s="105" t="str">
        <f aca="false">C1562</f>
        <v>CIOPAC</v>
      </c>
      <c r="D1563" s="106" t="str">
        <f aca="false">D1562</f>
        <v>2º PAV.</v>
      </c>
      <c r="E1563" s="106" t="str">
        <f aca="false">E1562</f>
        <v>CIRCULAÇÃO A= 28,22m2</v>
      </c>
      <c r="F1563" s="107" t="str">
        <f aca="false">F1562</f>
        <v>TETO</v>
      </c>
      <c r="G1563" s="108"/>
      <c r="H1563" s="109"/>
      <c r="I1563" s="110"/>
      <c r="J1563" s="108"/>
      <c r="K1563" s="109"/>
      <c r="L1563" s="110"/>
      <c r="M1563" s="108"/>
      <c r="N1563" s="109"/>
      <c r="O1563" s="110"/>
      <c r="P1563" s="111"/>
      <c r="Q1563" s="112"/>
      <c r="R1563" s="113"/>
      <c r="S1563" s="114"/>
      <c r="T1563" s="115"/>
      <c r="U1563" s="116"/>
      <c r="V1563" s="117"/>
      <c r="W1563" s="118" t="n">
        <f aca="false">V1562</f>
        <v>28.22</v>
      </c>
      <c r="X1563" s="119" t="n">
        <v>96114</v>
      </c>
      <c r="Y1563" s="106" t="str">
        <f aca="false">IFERROR(VLOOKUP($X1563,'BASE DADOS'!$B$2:$E$16877,2,FALSE()),"-")</f>
        <v>SINAPI</v>
      </c>
      <c r="Z1563" s="106" t="str">
        <f aca="false">IFERROR(VLOOKUP($X1563,'BASE DADOS'!$B$2:$E$16877,3,FALSE()),"-")</f>
        <v>Forro em drywall, para ambientes comerciais, inclusive estrutura de fixação. af_05/2017_ps</v>
      </c>
      <c r="AA1563" s="107" t="str">
        <f aca="false">IFERROR(VLOOKUP($X1563,'BASE DADOS'!$B$2:$E$16877,4,FALSE()),"-")</f>
        <v>m2</v>
      </c>
      <c r="AB1563" s="120" t="s">
        <v>17018</v>
      </c>
      <c r="AC1563" s="121" t="str">
        <f aca="false">IFERROR(VLOOKUP(AB1563,'ETAPAS ORCAM'!$B$4:$C$58,2,FALSE()),"-")</f>
        <v>B09 – REVESTIMENTO INTERNO – TETO</v>
      </c>
      <c r="AMH1563" s="85"/>
      <c r="AMI1563" s="85"/>
      <c r="AMJ1563" s="85"/>
    </row>
    <row r="1564" s="84" customFormat="true" ht="17.9" hidden="true" customHeight="false" outlineLevel="1" collapsed="false">
      <c r="A1564" s="69"/>
      <c r="B1564" s="86"/>
      <c r="C1564" s="105" t="str">
        <f aca="false">C1563</f>
        <v>CIOPAC</v>
      </c>
      <c r="D1564" s="106" t="str">
        <f aca="false">D1563</f>
        <v>2º PAV.</v>
      </c>
      <c r="E1564" s="106" t="str">
        <f aca="false">E1563</f>
        <v>CIRCULAÇÃO A= 28,22m2</v>
      </c>
      <c r="F1564" s="107" t="str">
        <f aca="false">F1563</f>
        <v>TETO</v>
      </c>
      <c r="G1564" s="108"/>
      <c r="H1564" s="109"/>
      <c r="I1564" s="110"/>
      <c r="J1564" s="108"/>
      <c r="K1564" s="109"/>
      <c r="L1564" s="110"/>
      <c r="M1564" s="108"/>
      <c r="N1564" s="109"/>
      <c r="O1564" s="110"/>
      <c r="P1564" s="111"/>
      <c r="Q1564" s="112"/>
      <c r="R1564" s="113"/>
      <c r="S1564" s="114"/>
      <c r="T1564" s="115"/>
      <c r="U1564" s="116"/>
      <c r="V1564" s="117"/>
      <c r="W1564" s="118" t="n">
        <f aca="false">J1556</f>
        <v>23.4</v>
      </c>
      <c r="X1564" s="119" t="n">
        <v>9082</v>
      </c>
      <c r="Y1564" s="106" t="str">
        <f aca="false">IFERROR(VLOOKUP($X1564,'BASE DADOS'!$B$2:$E$16877,2,FALSE()),"-")</f>
        <v>ORSE</v>
      </c>
      <c r="Z1564" s="106" t="str">
        <f aca="false">IFERROR(VLOOKUP($X1564,'BASE DADOS'!$B$2:$E$16877,3,FALSE()),"-")</f>
        <v>Tabica metálica 3x3cm para forro de gesso (fornecimento e montagem)</v>
      </c>
      <c r="AA1564" s="107" t="str">
        <f aca="false">IFERROR(VLOOKUP($X1564,'BASE DADOS'!$B$2:$E$16877,4,FALSE()),"-")</f>
        <v>m</v>
      </c>
      <c r="AB1564" s="120" t="s">
        <v>17018</v>
      </c>
      <c r="AC1564" s="121" t="str">
        <f aca="false">IFERROR(VLOOKUP(AB1564,'ETAPAS ORCAM'!$B$4:$C$58,2,FALSE()),"-")</f>
        <v>B09 – REVESTIMENTO INTERNO – TETO</v>
      </c>
      <c r="AMH1564" s="85"/>
      <c r="AMI1564" s="85"/>
      <c r="AMJ1564" s="85"/>
    </row>
    <row r="1565" s="84" customFormat="true" ht="17.9" hidden="true" customHeight="false" outlineLevel="1" collapsed="false">
      <c r="A1565" s="69"/>
      <c r="B1565" s="86"/>
      <c r="C1565" s="105" t="str">
        <f aca="false">C1564</f>
        <v>CIOPAC</v>
      </c>
      <c r="D1565" s="106" t="str">
        <f aca="false">D1564</f>
        <v>2º PAV.</v>
      </c>
      <c r="E1565" s="106" t="str">
        <f aca="false">E1564</f>
        <v>CIRCULAÇÃO A= 28,22m2</v>
      </c>
      <c r="F1565" s="107" t="str">
        <f aca="false">F1564</f>
        <v>TETO</v>
      </c>
      <c r="G1565" s="108"/>
      <c r="H1565" s="109"/>
      <c r="I1565" s="110"/>
      <c r="J1565" s="108"/>
      <c r="K1565" s="109"/>
      <c r="L1565" s="110"/>
      <c r="M1565" s="108"/>
      <c r="N1565" s="109"/>
      <c r="O1565" s="110"/>
      <c r="P1565" s="111"/>
      <c r="Q1565" s="112"/>
      <c r="R1565" s="113"/>
      <c r="S1565" s="114"/>
      <c r="T1565" s="115"/>
      <c r="U1565" s="116"/>
      <c r="V1565" s="117"/>
      <c r="W1565" s="118" t="n">
        <f aca="false">W1563</f>
        <v>28.22</v>
      </c>
      <c r="X1565" s="119" t="n">
        <v>88484</v>
      </c>
      <c r="Y1565" s="106" t="str">
        <f aca="false">IFERROR(VLOOKUP($X1565,'BASE DADOS'!$B$2:$E$16877,2,FALSE()),"-")</f>
        <v>SINAPI</v>
      </c>
      <c r="Z1565" s="106" t="str">
        <f aca="false">IFERROR(VLOOKUP($X1565,'BASE DADOS'!$B$2:$E$16877,3,FALSE()),"-")</f>
        <v>Aplicação de fundo selador acrílico em teto, uma demão. af_06/2014</v>
      </c>
      <c r="AA1565" s="107" t="str">
        <f aca="false">IFERROR(VLOOKUP($X1565,'BASE DADOS'!$B$2:$E$16877,4,FALSE()),"-")</f>
        <v>m2</v>
      </c>
      <c r="AB1565" s="120" t="s">
        <v>17008</v>
      </c>
      <c r="AC1565" s="121" t="str">
        <f aca="false">IFERROR(VLOOKUP(AB1565,'ETAPAS ORCAM'!$B$4:$C$58,2,FALSE()),"-")</f>
        <v>B15 – PINTURA INTERNA – TETO</v>
      </c>
      <c r="AMH1565" s="85"/>
      <c r="AMI1565" s="85"/>
      <c r="AMJ1565" s="85"/>
    </row>
    <row r="1566" s="84" customFormat="true" ht="17.9" hidden="true" customHeight="false" outlineLevel="1" collapsed="false">
      <c r="A1566" s="69"/>
      <c r="B1566" s="86"/>
      <c r="C1566" s="105" t="str">
        <f aca="false">C1565</f>
        <v>CIOPAC</v>
      </c>
      <c r="D1566" s="106" t="str">
        <f aca="false">D1565</f>
        <v>2º PAV.</v>
      </c>
      <c r="E1566" s="106" t="str">
        <f aca="false">E1565</f>
        <v>CIRCULAÇÃO A= 28,22m2</v>
      </c>
      <c r="F1566" s="107" t="str">
        <f aca="false">F1565</f>
        <v>TETO</v>
      </c>
      <c r="G1566" s="108"/>
      <c r="H1566" s="109"/>
      <c r="I1566" s="110"/>
      <c r="J1566" s="108"/>
      <c r="K1566" s="109"/>
      <c r="L1566" s="110"/>
      <c r="M1566" s="108"/>
      <c r="N1566" s="109"/>
      <c r="O1566" s="110"/>
      <c r="P1566" s="111"/>
      <c r="Q1566" s="112"/>
      <c r="R1566" s="113"/>
      <c r="S1566" s="114"/>
      <c r="T1566" s="115"/>
      <c r="U1566" s="116"/>
      <c r="V1566" s="117"/>
      <c r="W1566" s="118" t="n">
        <f aca="false">W1564</f>
        <v>23.4</v>
      </c>
      <c r="X1566" s="119" t="n">
        <v>88496</v>
      </c>
      <c r="Y1566" s="106" t="str">
        <f aca="false">IFERROR(VLOOKUP($X1566,'BASE DADOS'!$B$2:$E$16877,2,FALSE()),"-")</f>
        <v>SINAPI</v>
      </c>
      <c r="Z1566" s="106" t="str">
        <f aca="false">IFERROR(VLOOKUP($X1566,'BASE DADOS'!$B$2:$E$16877,3,FALSE()),"-")</f>
        <v>Aplicação e lixamento de massa látex em teto, duas demãos. af_06/2014</v>
      </c>
      <c r="AA1566" s="107" t="str">
        <f aca="false">IFERROR(VLOOKUP($X1566,'BASE DADOS'!$B$2:$E$16877,4,FALSE()),"-")</f>
        <v>m2</v>
      </c>
      <c r="AB1566" s="120" t="s">
        <v>17008</v>
      </c>
      <c r="AC1566" s="121" t="str">
        <f aca="false">IFERROR(VLOOKUP(AB1566,'ETAPAS ORCAM'!$B$4:$C$58,2,FALSE()),"-")</f>
        <v>B15 – PINTURA INTERNA – TETO</v>
      </c>
      <c r="AMH1566" s="85"/>
      <c r="AMI1566" s="85"/>
      <c r="AMJ1566" s="85"/>
    </row>
    <row r="1567" s="84" customFormat="true" ht="17.9" hidden="true" customHeight="false" outlineLevel="1" collapsed="false">
      <c r="A1567" s="69"/>
      <c r="B1567" s="86"/>
      <c r="C1567" s="105" t="str">
        <f aca="false">C1566</f>
        <v>CIOPAC</v>
      </c>
      <c r="D1567" s="106" t="str">
        <f aca="false">D1566</f>
        <v>2º PAV.</v>
      </c>
      <c r="E1567" s="106" t="str">
        <f aca="false">E1566</f>
        <v>CIRCULAÇÃO A= 28,22m2</v>
      </c>
      <c r="F1567" s="107" t="str">
        <f aca="false">F1566</f>
        <v>TETO</v>
      </c>
      <c r="G1567" s="108"/>
      <c r="H1567" s="109"/>
      <c r="I1567" s="110"/>
      <c r="J1567" s="108"/>
      <c r="K1567" s="109"/>
      <c r="L1567" s="110"/>
      <c r="M1567" s="108"/>
      <c r="N1567" s="109"/>
      <c r="O1567" s="110"/>
      <c r="P1567" s="111"/>
      <c r="Q1567" s="112"/>
      <c r="R1567" s="113"/>
      <c r="S1567" s="114"/>
      <c r="T1567" s="115"/>
      <c r="U1567" s="116"/>
      <c r="V1567" s="117"/>
      <c r="W1567" s="118" t="n">
        <f aca="false">W1565</f>
        <v>28.22</v>
      </c>
      <c r="X1567" s="119" t="n">
        <v>104639</v>
      </c>
      <c r="Y1567" s="106" t="str">
        <f aca="false">IFERROR(VLOOKUP($X1567,'BASE DADOS'!$B$2:$E$16877,2,FALSE()),"-")</f>
        <v>SINAPI</v>
      </c>
      <c r="Z1567" s="106" t="str">
        <f aca="false">IFERROR(VLOOKUP($X1567,'BASE DADOS'!$B$2:$E$16877,3,FALSE()),"-")</f>
        <v>Pintura látex acrílica econômica, aplicação manual em teto, duas demãos. Af_04/2023</v>
      </c>
      <c r="AA1567" s="107" t="str">
        <f aca="false">IFERROR(VLOOKUP($X1567,'BASE DADOS'!$B$2:$E$16877,4,FALSE()),"-")</f>
        <v>m2</v>
      </c>
      <c r="AB1567" s="120" t="s">
        <v>17008</v>
      </c>
      <c r="AC1567" s="121" t="str">
        <f aca="false">IFERROR(VLOOKUP(AB1567,'ETAPAS ORCAM'!$B$4:$C$58,2,FALSE()),"-")</f>
        <v>B15 – PINTURA INTERNA – TETO</v>
      </c>
      <c r="AMH1567" s="85"/>
      <c r="AMI1567" s="85"/>
      <c r="AMJ1567" s="85"/>
    </row>
    <row r="1568" s="104" customFormat="true" ht="12.8" hidden="true" customHeight="false" outlineLevel="1" collapsed="false">
      <c r="A1568" s="69"/>
      <c r="B1568" s="86"/>
      <c r="C1568" s="87" t="str">
        <f aca="false">C1567</f>
        <v>CIOPAC</v>
      </c>
      <c r="D1568" s="88" t="str">
        <f aca="false">D1567</f>
        <v>2º PAV.</v>
      </c>
      <c r="E1568" s="88" t="str">
        <f aca="false">E1567</f>
        <v>CIRCULAÇÃO A= 28,22m2</v>
      </c>
      <c r="F1568" s="89" t="s">
        <v>16956</v>
      </c>
      <c r="G1568" s="90" t="n">
        <f aca="false">J1556</f>
        <v>23.4</v>
      </c>
      <c r="H1568" s="91"/>
      <c r="I1568" s="92"/>
      <c r="J1568" s="90"/>
      <c r="K1568" s="91"/>
      <c r="L1568" s="92"/>
      <c r="M1568" s="90"/>
      <c r="N1568" s="91"/>
      <c r="O1568" s="92"/>
      <c r="P1568" s="93" t="n">
        <f aca="false">-2-(0.8*2)-(1.6*2)</f>
        <v>-6.8</v>
      </c>
      <c r="Q1568" s="94"/>
      <c r="R1568" s="95"/>
      <c r="S1568" s="96" t="n">
        <f aca="false">IF(G1568&lt;&gt;0,(G1568+P1568),(J1568*M1568)+P1568)</f>
        <v>16.6</v>
      </c>
      <c r="T1568" s="97" t="n">
        <f aca="false">IF(H1568&lt;&gt;0,(H1568+Q1568),(K1568*N1568)+Q1568)</f>
        <v>0</v>
      </c>
      <c r="U1568" s="98" t="n">
        <f aca="false">IF(I1568&lt;&gt;0,(I1568+R1568),(L1568*O1568)+R1568)</f>
        <v>0</v>
      </c>
      <c r="V1568" s="99" t="n">
        <f aca="false">SUM(S1568:U1568)</f>
        <v>16.6</v>
      </c>
      <c r="W1568" s="100"/>
      <c r="X1568" s="101"/>
      <c r="Y1568" s="88"/>
      <c r="Z1568" s="88"/>
      <c r="AA1568" s="89"/>
      <c r="AB1568" s="102"/>
      <c r="AC1568" s="103"/>
      <c r="AMH1568" s="85"/>
      <c r="AMI1568" s="85"/>
      <c r="AMJ1568" s="85"/>
    </row>
    <row r="1569" s="84" customFormat="true" ht="12.8" hidden="true" customHeight="false" outlineLevel="1" collapsed="false">
      <c r="A1569" s="69"/>
      <c r="B1569" s="86"/>
      <c r="C1569" s="105" t="str">
        <f aca="false">C1568</f>
        <v>CIOPAC</v>
      </c>
      <c r="D1569" s="106" t="str">
        <f aca="false">D1568</f>
        <v>2º PAV.</v>
      </c>
      <c r="E1569" s="106" t="str">
        <f aca="false">E1568</f>
        <v>CIRCULAÇÃO A= 28,22m2</v>
      </c>
      <c r="F1569" s="107" t="str">
        <f aca="false">F1568</f>
        <v>RODAPÉ</v>
      </c>
      <c r="G1569" s="108"/>
      <c r="H1569" s="109"/>
      <c r="I1569" s="110"/>
      <c r="J1569" s="108"/>
      <c r="K1569" s="109"/>
      <c r="L1569" s="110"/>
      <c r="M1569" s="108"/>
      <c r="N1569" s="109"/>
      <c r="O1569" s="110"/>
      <c r="P1569" s="111"/>
      <c r="Q1569" s="112"/>
      <c r="R1569" s="113"/>
      <c r="S1569" s="114"/>
      <c r="T1569" s="115"/>
      <c r="U1569" s="116"/>
      <c r="V1569" s="117"/>
      <c r="W1569" s="118" t="n">
        <f aca="false">V1568</f>
        <v>16.6</v>
      </c>
      <c r="X1569" s="119" t="n">
        <v>2260</v>
      </c>
      <c r="Y1569" s="106" t="str">
        <f aca="false">IFERROR(VLOOKUP($X1569,'BASE DADOS'!$B$2:$E$16877,2,FALSE()),"-")</f>
        <v>ORSE</v>
      </c>
      <c r="Z1569" s="106" t="str">
        <f aca="false">IFERROR(VLOOKUP($X1569,'BASE DADOS'!$B$2:$E$16877,3,FALSE()),"-")</f>
        <v>Rodapé alta resistência, h = 10 cm</v>
      </c>
      <c r="AA1569" s="107" t="str">
        <f aca="false">IFERROR(VLOOKUP($X1569,'BASE DADOS'!$B$2:$E$16877,4,FALSE()),"-")</f>
        <v>m</v>
      </c>
      <c r="AB1569" s="120" t="s">
        <v>17006</v>
      </c>
      <c r="AC1569" s="121" t="str">
        <f aca="false">IFERROR(VLOOKUP(AB1569,'ETAPAS ORCAM'!$B$4:$C$58,2,FALSE()),"-")</f>
        <v>B08 – REVESTIMENTO INTERNO – PAREDE</v>
      </c>
      <c r="AMH1569" s="85"/>
      <c r="AMI1569" s="85"/>
      <c r="AMJ1569" s="85"/>
    </row>
    <row r="1570" s="104" customFormat="true" ht="17.9" hidden="true" customHeight="false" outlineLevel="1" collapsed="false">
      <c r="A1570" s="69"/>
      <c r="B1570" s="86"/>
      <c r="C1570" s="87" t="str">
        <f aca="false">C1569</f>
        <v>CIOPAC</v>
      </c>
      <c r="D1570" s="88" t="str">
        <f aca="false">D1569</f>
        <v>2º PAV.</v>
      </c>
      <c r="E1570" s="88" t="str">
        <f aca="false">E1569</f>
        <v>CIRCULAÇÃO A= 28,22m2</v>
      </c>
      <c r="F1570" s="89" t="s">
        <v>16963</v>
      </c>
      <c r="G1570" s="90"/>
      <c r="H1570" s="91"/>
      <c r="I1570" s="92"/>
      <c r="J1570" s="90" t="n">
        <v>2</v>
      </c>
      <c r="K1570" s="91"/>
      <c r="L1570" s="92"/>
      <c r="M1570" s="90" t="n">
        <v>2.1</v>
      </c>
      <c r="N1570" s="91"/>
      <c r="O1570" s="92"/>
      <c r="P1570" s="93"/>
      <c r="Q1570" s="94"/>
      <c r="R1570" s="95"/>
      <c r="S1570" s="96" t="n">
        <f aca="false">IF(G1570&lt;&gt;0,(G1570+P1570),(J1570*M1570)+P1570)</f>
        <v>4.2</v>
      </c>
      <c r="T1570" s="97" t="n">
        <f aca="false">IF(H1570&lt;&gt;0,(H1570+Q1570),(K1570*N1570)+Q1570)</f>
        <v>0</v>
      </c>
      <c r="U1570" s="98" t="n">
        <f aca="false">IF(I1570&lt;&gt;0,(I1570+R1570),(L1570*O1570)+R1570)</f>
        <v>0</v>
      </c>
      <c r="V1570" s="99" t="n">
        <f aca="false">SUM(S1570:U1570)</f>
        <v>4.2</v>
      </c>
      <c r="W1570" s="100"/>
      <c r="X1570" s="101"/>
      <c r="Y1570" s="88"/>
      <c r="Z1570" s="88"/>
      <c r="AA1570" s="89"/>
      <c r="AB1570" s="102"/>
      <c r="AC1570" s="103"/>
      <c r="AMH1570" s="85"/>
      <c r="AMI1570" s="85"/>
      <c r="AMJ1570" s="85"/>
    </row>
    <row r="1571" s="84" customFormat="true" ht="26.1" hidden="true" customHeight="false" outlineLevel="1" collapsed="false">
      <c r="A1571" s="69"/>
      <c r="B1571" s="86"/>
      <c r="C1571" s="105" t="str">
        <f aca="false">C1570</f>
        <v>CIOPAC</v>
      </c>
      <c r="D1571" s="106" t="str">
        <f aca="false">D1570</f>
        <v>2º PAV.</v>
      </c>
      <c r="E1571" s="106" t="str">
        <f aca="false">E1570</f>
        <v>CIRCULAÇÃO A= 28,22m2</v>
      </c>
      <c r="F1571" s="107" t="str">
        <f aca="false">F1570</f>
        <v>ESQUADRIAS DE ALUMÍNIO</v>
      </c>
      <c r="G1571" s="108"/>
      <c r="H1571" s="109"/>
      <c r="I1571" s="110"/>
      <c r="J1571" s="108"/>
      <c r="K1571" s="109"/>
      <c r="L1571" s="110"/>
      <c r="M1571" s="108"/>
      <c r="N1571" s="109"/>
      <c r="O1571" s="110"/>
      <c r="P1571" s="111"/>
      <c r="Q1571" s="112"/>
      <c r="R1571" s="113"/>
      <c r="S1571" s="114"/>
      <c r="T1571" s="115"/>
      <c r="U1571" s="116"/>
      <c r="V1571" s="117"/>
      <c r="W1571" s="118" t="n">
        <f aca="false">V1570</f>
        <v>4.2</v>
      </c>
      <c r="X1571" s="119" t="n">
        <v>12333</v>
      </c>
      <c r="Y1571" s="106" t="str">
        <f aca="false">IFERROR(VLOOKUP($X1571,'BASE DADOS'!$B$2:$E$16877,2,FALSE()),"-")</f>
        <v>ORSE</v>
      </c>
      <c r="Z1571" s="106" t="str">
        <f aca="false">IFERROR(VLOOKUP($X1571,'BASE DADOS'!$B$2:$E$16877,3,FALSE()),"-")</f>
        <v>Porta/Esquadria em alumínio, cor N/P/B, tipo moldura-vidro, inclusive caixilho vertical 5 x 10, maxi-ar fixo, dobradiças ou roldanas e fechadura, exclusive vidro</v>
      </c>
      <c r="AA1571" s="107" t="str">
        <f aca="false">IFERROR(VLOOKUP($X1571,'BASE DADOS'!$B$2:$E$16877,4,FALSE()),"-")</f>
        <v>m2</v>
      </c>
      <c r="AB1571" s="120" t="s">
        <v>17009</v>
      </c>
      <c r="AC1571" s="121" t="str">
        <f aca="false">IFERROR(VLOOKUP(AB1571,'ETAPAS ORCAM'!$B$4:$C$58,2,FALSE()),"-")</f>
        <v>B12 – ESQUADRIAS</v>
      </c>
      <c r="AMH1571" s="85"/>
      <c r="AMI1571" s="85"/>
      <c r="AMJ1571" s="85"/>
    </row>
    <row r="1572" s="84" customFormat="true" ht="17.9" hidden="true" customHeight="false" outlineLevel="1" collapsed="false">
      <c r="A1572" s="69"/>
      <c r="B1572" s="86"/>
      <c r="C1572" s="105" t="str">
        <f aca="false">C1571</f>
        <v>CIOPAC</v>
      </c>
      <c r="D1572" s="106" t="str">
        <f aca="false">D1571</f>
        <v>2º PAV.</v>
      </c>
      <c r="E1572" s="106" t="str">
        <f aca="false">E1571</f>
        <v>CIRCULAÇÃO A= 28,22m2</v>
      </c>
      <c r="F1572" s="107" t="str">
        <f aca="false">F1571</f>
        <v>ESQUADRIAS DE ALUMÍNIO</v>
      </c>
      <c r="G1572" s="108"/>
      <c r="H1572" s="109"/>
      <c r="I1572" s="110"/>
      <c r="J1572" s="108"/>
      <c r="K1572" s="109"/>
      <c r="L1572" s="110"/>
      <c r="M1572" s="108"/>
      <c r="N1572" s="109"/>
      <c r="O1572" s="110"/>
      <c r="P1572" s="111"/>
      <c r="Q1572" s="112"/>
      <c r="R1572" s="113"/>
      <c r="S1572" s="114"/>
      <c r="T1572" s="115"/>
      <c r="U1572" s="116"/>
      <c r="V1572" s="117"/>
      <c r="W1572" s="118" t="n">
        <f aca="false">W1571</f>
        <v>4.2</v>
      </c>
      <c r="X1572" s="119" t="n">
        <v>102179</v>
      </c>
      <c r="Y1572" s="106" t="str">
        <f aca="false">IFERROR(VLOOKUP($X1572,'BASE DADOS'!$B$2:$E$16877,2,FALSE()),"-")</f>
        <v>SINAPI</v>
      </c>
      <c r="Z1572" s="106" t="str">
        <f aca="false">IFERROR(VLOOKUP($X1572,'BASE DADOS'!$B$2:$E$16877,3,FALSE()),"-")</f>
        <v>Instalação de vidro temperado, e = 6 mm, encaixado em perfil u. af_01/2021_ps</v>
      </c>
      <c r="AA1572" s="107" t="str">
        <f aca="false">IFERROR(VLOOKUP($X1572,'BASE DADOS'!$B$2:$E$16877,4,FALSE()),"-")</f>
        <v>m2</v>
      </c>
      <c r="AB1572" s="120" t="s">
        <v>17009</v>
      </c>
      <c r="AC1572" s="121" t="str">
        <f aca="false">IFERROR(VLOOKUP(AB1572,'ETAPAS ORCAM'!$B$4:$C$58,2,FALSE()),"-")</f>
        <v>B12 – ESQUADRIAS</v>
      </c>
      <c r="AMH1572" s="85"/>
      <c r="AMI1572" s="85"/>
      <c r="AMJ1572" s="85"/>
    </row>
    <row r="1573" s="84" customFormat="true" ht="17.9" hidden="true" customHeight="false" outlineLevel="1" collapsed="false">
      <c r="A1573" s="69"/>
      <c r="B1573" s="86"/>
      <c r="C1573" s="105" t="str">
        <f aca="false">C1572</f>
        <v>CIOPAC</v>
      </c>
      <c r="D1573" s="106" t="str">
        <f aca="false">D1572</f>
        <v>2º PAV.</v>
      </c>
      <c r="E1573" s="106" t="str">
        <f aca="false">E1572</f>
        <v>CIRCULAÇÃO A= 28,22m2</v>
      </c>
      <c r="F1573" s="107" t="str">
        <f aca="false">F1572</f>
        <v>ESQUADRIAS DE ALUMÍNIO</v>
      </c>
      <c r="G1573" s="108"/>
      <c r="H1573" s="109"/>
      <c r="I1573" s="110"/>
      <c r="J1573" s="108"/>
      <c r="K1573" s="109"/>
      <c r="L1573" s="110"/>
      <c r="M1573" s="108"/>
      <c r="N1573" s="109"/>
      <c r="O1573" s="110"/>
      <c r="P1573" s="111"/>
      <c r="Q1573" s="112"/>
      <c r="R1573" s="113"/>
      <c r="S1573" s="114"/>
      <c r="T1573" s="115"/>
      <c r="U1573" s="116"/>
      <c r="V1573" s="117"/>
      <c r="W1573" s="118" t="n">
        <f aca="false">W1572*2</f>
        <v>8.4</v>
      </c>
      <c r="X1573" s="119" t="n">
        <v>99825</v>
      </c>
      <c r="Y1573" s="106" t="str">
        <f aca="false">IFERROR(VLOOKUP($X1573,'BASE DADOS'!$B$2:$E$16877,2,FALSE()),"-")</f>
        <v>SINAPI</v>
      </c>
      <c r="Z1573" s="106" t="str">
        <f aca="false">IFERROR(VLOOKUP($X1573,'BASE DADOS'!$B$2:$E$16877,3,FALSE()),"-")</f>
        <v>Limpeza de porta de vidro com caixilho em aço/ alumínio/ pvc. af_04/2019</v>
      </c>
      <c r="AA1573" s="107" t="str">
        <f aca="false">IFERROR(VLOOKUP($X1573,'BASE DADOS'!$B$2:$E$16877,4,FALSE()),"-")</f>
        <v>m2</v>
      </c>
      <c r="AB1573" s="120" t="s">
        <v>17004</v>
      </c>
      <c r="AC1573" s="121" t="str">
        <f aca="false">IFERROR(VLOOKUP(AB1573,'ETAPAS ORCAM'!$B$4:$C$58,2,FALSE()),"-")</f>
        <v>B39 – LIMPEZA FINAL</v>
      </c>
      <c r="AMH1573" s="85"/>
      <c r="AMI1573" s="85"/>
      <c r="AMJ1573" s="85"/>
    </row>
    <row r="1574" s="84" customFormat="true" ht="17.9" hidden="true" customHeight="false" outlineLevel="1" collapsed="false">
      <c r="A1574" s="69"/>
      <c r="B1574" s="86"/>
      <c r="C1574" s="105" t="str">
        <f aca="false">C1573</f>
        <v>CIOPAC</v>
      </c>
      <c r="D1574" s="106" t="str">
        <f aca="false">D1573</f>
        <v>2º PAV.</v>
      </c>
      <c r="E1574" s="106" t="str">
        <f aca="false">E1573</f>
        <v>CIRCULAÇÃO A= 28,22m2</v>
      </c>
      <c r="F1574" s="107" t="str">
        <f aca="false">F1573</f>
        <v>ESQUADRIAS DE ALUMÍNIO</v>
      </c>
      <c r="G1574" s="108"/>
      <c r="H1574" s="109"/>
      <c r="I1574" s="110"/>
      <c r="J1574" s="108"/>
      <c r="K1574" s="109"/>
      <c r="L1574" s="110"/>
      <c r="M1574" s="108"/>
      <c r="N1574" s="109"/>
      <c r="O1574" s="110"/>
      <c r="P1574" s="111"/>
      <c r="Q1574" s="112"/>
      <c r="R1574" s="113"/>
      <c r="S1574" s="114"/>
      <c r="T1574" s="115"/>
      <c r="U1574" s="116"/>
      <c r="V1574" s="117"/>
      <c r="W1574" s="118" t="n">
        <v>2.05</v>
      </c>
      <c r="X1574" s="119" t="n">
        <v>2262</v>
      </c>
      <c r="Y1574" s="106" t="str">
        <f aca="false">IFERROR(VLOOKUP($X1574,'BASE DADOS'!$B$2:$E$16877,2,FALSE()),"-")</f>
        <v>ORSE</v>
      </c>
      <c r="Z1574" s="106" t="str">
        <f aca="false">IFERROR(VLOOKUP($X1574,'BASE DADOS'!$B$2:$E$16877,3,FALSE()),"-")</f>
        <v>Soleira alta resistência moldada "in-loco", e = 2 cm, l = 15 cm</v>
      </c>
      <c r="AA1574" s="107" t="str">
        <f aca="false">IFERROR(VLOOKUP($X1574,'BASE DADOS'!$B$2:$E$16877,4,FALSE()),"-")</f>
        <v>m</v>
      </c>
      <c r="AB1574" s="120" t="s">
        <v>17003</v>
      </c>
      <c r="AC1574" s="121" t="str">
        <f aca="false">IFERROR(VLOOKUP(AB1574,'ETAPAS ORCAM'!$B$4:$C$58,2,FALSE()),"-")</f>
        <v>B11 – PAVIMENTAÇÃO</v>
      </c>
      <c r="AMH1574" s="85"/>
      <c r="AMI1574" s="85"/>
      <c r="AMJ1574" s="85"/>
    </row>
    <row r="1575" s="84" customFormat="true" ht="12.8" hidden="true" customHeight="false" outlineLevel="1" collapsed="false">
      <c r="A1575" s="69"/>
      <c r="B1575" s="86"/>
      <c r="C1575" s="122"/>
      <c r="D1575" s="123"/>
      <c r="E1575" s="123"/>
      <c r="F1575" s="124"/>
      <c r="G1575" s="125"/>
      <c r="H1575" s="126"/>
      <c r="I1575" s="127"/>
      <c r="J1575" s="125"/>
      <c r="K1575" s="126"/>
      <c r="L1575" s="127"/>
      <c r="M1575" s="125"/>
      <c r="N1575" s="126"/>
      <c r="O1575" s="127"/>
      <c r="P1575" s="128"/>
      <c r="Q1575" s="129"/>
      <c r="R1575" s="130"/>
      <c r="S1575" s="131"/>
      <c r="T1575" s="132"/>
      <c r="U1575" s="133"/>
      <c r="V1575" s="134"/>
      <c r="W1575" s="135"/>
      <c r="X1575" s="136"/>
      <c r="Y1575" s="123"/>
      <c r="Z1575" s="123"/>
      <c r="AA1575" s="124"/>
      <c r="AB1575" s="137"/>
      <c r="AC1575" s="138"/>
      <c r="AMH1575" s="85"/>
      <c r="AMI1575" s="85"/>
      <c r="AMJ1575" s="85"/>
    </row>
    <row r="1576" s="84" customFormat="true" ht="12.8" hidden="true" customHeight="false" outlineLevel="0" collapsed="false">
      <c r="A1576" s="69"/>
      <c r="B1576" s="86"/>
      <c r="C1576" s="139"/>
      <c r="D1576" s="139"/>
      <c r="E1576" s="139"/>
      <c r="F1576" s="139"/>
      <c r="G1576" s="140"/>
      <c r="H1576" s="140"/>
      <c r="I1576" s="140"/>
      <c r="J1576" s="140"/>
      <c r="K1576" s="140"/>
      <c r="L1576" s="140"/>
      <c r="M1576" s="140"/>
      <c r="N1576" s="140"/>
      <c r="O1576" s="140"/>
      <c r="P1576" s="141"/>
      <c r="Q1576" s="141"/>
      <c r="R1576" s="141"/>
      <c r="S1576" s="142"/>
      <c r="T1576" s="142"/>
      <c r="U1576" s="142"/>
      <c r="V1576" s="142"/>
      <c r="W1576" s="143"/>
      <c r="X1576" s="144"/>
      <c r="Y1576" s="139"/>
      <c r="Z1576" s="139"/>
      <c r="AA1576" s="139"/>
      <c r="AB1576" s="145"/>
      <c r="AC1576" s="146"/>
      <c r="AMH1576" s="85"/>
      <c r="AMI1576" s="85"/>
      <c r="AMJ1576" s="85"/>
    </row>
    <row r="1577" s="84" customFormat="true" ht="12.8" hidden="true" customHeight="false" outlineLevel="0" collapsed="false">
      <c r="A1577" s="69"/>
      <c r="B1577" s="70" t="n">
        <v>37257</v>
      </c>
      <c r="C1577" s="71" t="s">
        <v>16978</v>
      </c>
      <c r="D1577" s="72" t="s">
        <v>17063</v>
      </c>
      <c r="E1577" s="72" t="s">
        <v>17067</v>
      </c>
      <c r="F1577" s="73"/>
      <c r="G1577" s="74"/>
      <c r="H1577" s="75"/>
      <c r="I1577" s="76"/>
      <c r="J1577" s="74"/>
      <c r="K1577" s="75"/>
      <c r="L1577" s="76"/>
      <c r="M1577" s="74"/>
      <c r="N1577" s="75"/>
      <c r="O1577" s="76"/>
      <c r="P1577" s="74"/>
      <c r="Q1577" s="75"/>
      <c r="R1577" s="76"/>
      <c r="S1577" s="77"/>
      <c r="T1577" s="78"/>
      <c r="U1577" s="79"/>
      <c r="V1577" s="80"/>
      <c r="W1577" s="81"/>
      <c r="X1577" s="71"/>
      <c r="Y1577" s="72"/>
      <c r="Z1577" s="72"/>
      <c r="AA1577" s="73"/>
      <c r="AB1577" s="82"/>
      <c r="AC1577" s="83"/>
      <c r="AMH1577" s="85"/>
      <c r="AMI1577" s="85"/>
      <c r="AMJ1577" s="85"/>
    </row>
    <row r="1578" s="104" customFormat="true" ht="12.8" hidden="true" customHeight="false" outlineLevel="1" collapsed="false">
      <c r="A1578" s="69"/>
      <c r="B1578" s="86"/>
      <c r="C1578" s="87" t="str">
        <f aca="false">C1577</f>
        <v>CIOPAC</v>
      </c>
      <c r="D1578" s="88" t="str">
        <f aca="false">D1577</f>
        <v>2º PAV.</v>
      </c>
      <c r="E1578" s="88" t="str">
        <f aca="false">E1577</f>
        <v>ACADEMIA A= 100,83m2</v>
      </c>
      <c r="F1578" s="89" t="s">
        <v>16953</v>
      </c>
      <c r="G1578" s="90" t="n">
        <v>100.83</v>
      </c>
      <c r="H1578" s="91"/>
      <c r="I1578" s="92"/>
      <c r="J1578" s="90"/>
      <c r="K1578" s="91"/>
      <c r="L1578" s="92"/>
      <c r="M1578" s="90"/>
      <c r="N1578" s="91"/>
      <c r="O1578" s="92"/>
      <c r="P1578" s="93"/>
      <c r="Q1578" s="94"/>
      <c r="R1578" s="95"/>
      <c r="S1578" s="96" t="n">
        <f aca="false">IF(G1578&lt;&gt;0,(G1578+P1578),(J1578*M1578)+P1578)</f>
        <v>100.83</v>
      </c>
      <c r="T1578" s="97" t="n">
        <f aca="false">IF(H1578&lt;&gt;0,(H1578+Q1578),(K1578*N1578)+Q1578)</f>
        <v>0</v>
      </c>
      <c r="U1578" s="98" t="n">
        <f aca="false">IF(I1578&lt;&gt;0,(I1578+R1578),(L1578*O1578)+R1578)</f>
        <v>0</v>
      </c>
      <c r="V1578" s="99" t="n">
        <f aca="false">SUM(S1578:U1578)</f>
        <v>100.83</v>
      </c>
      <c r="W1578" s="100"/>
      <c r="X1578" s="101"/>
      <c r="Y1578" s="88"/>
      <c r="Z1578" s="88"/>
      <c r="AA1578" s="89"/>
      <c r="AB1578" s="102"/>
      <c r="AC1578" s="103"/>
      <c r="AMH1578" s="85"/>
      <c r="AMI1578" s="85"/>
      <c r="AMJ1578" s="85"/>
    </row>
    <row r="1579" s="84" customFormat="true" ht="17.9" hidden="true" customHeight="false" outlineLevel="1" collapsed="false">
      <c r="A1579" s="69"/>
      <c r="B1579" s="86"/>
      <c r="C1579" s="105" t="str">
        <f aca="false">C1578</f>
        <v>CIOPAC</v>
      </c>
      <c r="D1579" s="106" t="str">
        <f aca="false">D1578</f>
        <v>2º PAV.</v>
      </c>
      <c r="E1579" s="106" t="str">
        <f aca="false">E1578</f>
        <v>ACADEMIA A= 100,83m2</v>
      </c>
      <c r="F1579" s="107" t="str">
        <f aca="false">F1578</f>
        <v>PISO</v>
      </c>
      <c r="G1579" s="108"/>
      <c r="H1579" s="109"/>
      <c r="I1579" s="110"/>
      <c r="J1579" s="108"/>
      <c r="K1579" s="109"/>
      <c r="L1579" s="110"/>
      <c r="M1579" s="108"/>
      <c r="N1579" s="109"/>
      <c r="O1579" s="110"/>
      <c r="P1579" s="111"/>
      <c r="Q1579" s="112"/>
      <c r="R1579" s="113"/>
      <c r="S1579" s="114"/>
      <c r="T1579" s="115"/>
      <c r="U1579" s="116"/>
      <c r="V1579" s="117"/>
      <c r="W1579" s="118" t="n">
        <f aca="false">V1578</f>
        <v>100.83</v>
      </c>
      <c r="X1579" s="119" t="n">
        <v>99811</v>
      </c>
      <c r="Y1579" s="106" t="str">
        <f aca="false">IFERROR(VLOOKUP($X1579,'BASE DADOS'!$B$2:$E$16877,2,FALSE()),"-")</f>
        <v>SINAPI</v>
      </c>
      <c r="Z1579" s="106" t="str">
        <f aca="false">IFERROR(VLOOKUP($X1579,'BASE DADOS'!$B$2:$E$16877,3,FALSE()),"-")</f>
        <v>Limpeza de contrapiso com vassoura a seco. af_04/2019</v>
      </c>
      <c r="AA1579" s="107" t="str">
        <f aca="false">IFERROR(VLOOKUP($X1579,'BASE DADOS'!$B$2:$E$16877,4,FALSE()),"-")</f>
        <v>m2</v>
      </c>
      <c r="AB1579" s="120" t="s">
        <v>17003</v>
      </c>
      <c r="AC1579" s="121" t="str">
        <f aca="false">IFERROR(VLOOKUP(AB1579,'ETAPAS ORCAM'!$B$4:$C$58,2,FALSE()),"-")</f>
        <v>B11 – PAVIMENTAÇÃO</v>
      </c>
      <c r="AMH1579" s="85"/>
      <c r="AMI1579" s="85"/>
      <c r="AMJ1579" s="85"/>
    </row>
    <row r="1580" s="84" customFormat="true" ht="34.3" hidden="true" customHeight="false" outlineLevel="1" collapsed="false">
      <c r="A1580" s="69"/>
      <c r="B1580" s="86"/>
      <c r="C1580" s="105" t="str">
        <f aca="false">C1579</f>
        <v>CIOPAC</v>
      </c>
      <c r="D1580" s="106" t="str">
        <f aca="false">D1579</f>
        <v>2º PAV.</v>
      </c>
      <c r="E1580" s="106" t="str">
        <f aca="false">E1579</f>
        <v>ACADEMIA A= 100,83m2</v>
      </c>
      <c r="F1580" s="107" t="str">
        <f aca="false">F1579</f>
        <v>PISO</v>
      </c>
      <c r="G1580" s="108"/>
      <c r="H1580" s="109"/>
      <c r="I1580" s="110"/>
      <c r="J1580" s="108"/>
      <c r="K1580" s="109"/>
      <c r="L1580" s="110"/>
      <c r="M1580" s="108"/>
      <c r="N1580" s="109"/>
      <c r="O1580" s="110"/>
      <c r="P1580" s="111"/>
      <c r="Q1580" s="112"/>
      <c r="R1580" s="113"/>
      <c r="S1580" s="114"/>
      <c r="T1580" s="115"/>
      <c r="U1580" s="116"/>
      <c r="V1580" s="117"/>
      <c r="W1580" s="118" t="n">
        <f aca="false">W1579</f>
        <v>100.83</v>
      </c>
      <c r="X1580" s="119" t="n">
        <v>87630</v>
      </c>
      <c r="Y1580" s="106" t="str">
        <f aca="false">IFERROR(VLOOKUP($X1580,'BASE DADOS'!$B$2:$E$16877,2,FALSE()),"-")</f>
        <v>SINAPI</v>
      </c>
      <c r="Z1580" s="106" t="str">
        <f aca="false">IFERROR(VLOOKUP($X1580,'BASE DADOS'!$B$2:$E$16877,3,FALSE()),"-")</f>
        <v>Contrapiso em argamassa traço 1:4 (cimento e areia), preparo mecânico com betoneira 400 l, aplicado em áreas secas sobre laje, aderido, acabamento não reforçado, espessura 3cm. af_07/2021</v>
      </c>
      <c r="AA1580" s="107" t="str">
        <f aca="false">IFERROR(VLOOKUP($X1580,'BASE DADOS'!$B$2:$E$16877,4,FALSE()),"-")</f>
        <v>m2</v>
      </c>
      <c r="AB1580" s="120" t="s">
        <v>17003</v>
      </c>
      <c r="AC1580" s="121" t="str">
        <f aca="false">IFERROR(VLOOKUP(AB1580,'ETAPAS ORCAM'!$B$4:$C$58,2,FALSE()),"-")</f>
        <v>B11 – PAVIMENTAÇÃO</v>
      </c>
      <c r="AMH1580" s="85"/>
      <c r="AMI1580" s="85"/>
      <c r="AMJ1580" s="85"/>
    </row>
    <row r="1581" s="84" customFormat="true" ht="42.5" hidden="true" customHeight="false" outlineLevel="1" collapsed="false">
      <c r="A1581" s="69"/>
      <c r="B1581" s="86"/>
      <c r="C1581" s="105" t="str">
        <f aca="false">C1580</f>
        <v>CIOPAC</v>
      </c>
      <c r="D1581" s="106" t="str">
        <f aca="false">D1580</f>
        <v>2º PAV.</v>
      </c>
      <c r="E1581" s="106" t="str">
        <f aca="false">E1580</f>
        <v>ACADEMIA A= 100,83m2</v>
      </c>
      <c r="F1581" s="107" t="str">
        <f aca="false">F1580</f>
        <v>PISO</v>
      </c>
      <c r="G1581" s="108"/>
      <c r="H1581" s="109"/>
      <c r="I1581" s="110"/>
      <c r="J1581" s="108"/>
      <c r="K1581" s="109"/>
      <c r="L1581" s="110"/>
      <c r="M1581" s="108"/>
      <c r="N1581" s="109"/>
      <c r="O1581" s="110"/>
      <c r="P1581" s="111"/>
      <c r="Q1581" s="112"/>
      <c r="R1581" s="113"/>
      <c r="S1581" s="114"/>
      <c r="T1581" s="115"/>
      <c r="U1581" s="116"/>
      <c r="V1581" s="117"/>
      <c r="W1581" s="118" t="n">
        <f aca="false">W1580</f>
        <v>100.83</v>
      </c>
      <c r="X1581" s="119" t="n">
        <v>104162</v>
      </c>
      <c r="Y1581" s="106" t="str">
        <f aca="false">IFERROR(VLOOKUP($X1581,'BASE DADOS'!$B$2:$E$16877,2,FALSE()),"-")</f>
        <v>SINAPI</v>
      </c>
      <c r="Z1581" s="106" t="str">
        <f aca="false">IFERROR(VLOOKUP($X1581,'BASE DADOS'!$B$2:$E$16877,3,FALSE()),"-")</f>
        <v>Piso em granilite, marmorite ou granitina em ambientes internos, com espessura de 8 mm, incluso mistura em betoneira, colocação das juntas, aplicação do piso, 4 polimentos com politriz, estucamento, selador e cera. af_06/2022</v>
      </c>
      <c r="AA1581" s="107" t="str">
        <f aca="false">IFERROR(VLOOKUP($X1581,'BASE DADOS'!$B$2:$E$16877,4,FALSE()),"-")</f>
        <v>m2</v>
      </c>
      <c r="AB1581" s="120" t="s">
        <v>17003</v>
      </c>
      <c r="AC1581" s="121" t="str">
        <f aca="false">IFERROR(VLOOKUP(AB1581,'ETAPAS ORCAM'!$B$4:$C$58,2,FALSE()),"-")</f>
        <v>B11 – PAVIMENTAÇÃO</v>
      </c>
      <c r="AMH1581" s="85"/>
      <c r="AMI1581" s="85"/>
      <c r="AMJ1581" s="85"/>
    </row>
    <row r="1582" s="84" customFormat="true" ht="17.9" hidden="true" customHeight="false" outlineLevel="1" collapsed="false">
      <c r="A1582" s="69"/>
      <c r="B1582" s="86"/>
      <c r="C1582" s="105" t="str">
        <f aca="false">C1581</f>
        <v>CIOPAC</v>
      </c>
      <c r="D1582" s="106" t="str">
        <f aca="false">D1581</f>
        <v>2º PAV.</v>
      </c>
      <c r="E1582" s="106" t="str">
        <f aca="false">E1581</f>
        <v>ACADEMIA A= 100,83m2</v>
      </c>
      <c r="F1582" s="107" t="str">
        <f aca="false">F1581</f>
        <v>PISO</v>
      </c>
      <c r="G1582" s="108"/>
      <c r="H1582" s="109"/>
      <c r="I1582" s="110"/>
      <c r="J1582" s="108"/>
      <c r="K1582" s="109"/>
      <c r="L1582" s="110"/>
      <c r="M1582" s="108"/>
      <c r="N1582" s="109"/>
      <c r="O1582" s="110"/>
      <c r="P1582" s="111"/>
      <c r="Q1582" s="112"/>
      <c r="R1582" s="113"/>
      <c r="S1582" s="114"/>
      <c r="T1582" s="115"/>
      <c r="U1582" s="116"/>
      <c r="V1582" s="117"/>
      <c r="W1582" s="118" t="n">
        <f aca="false">W1581</f>
        <v>100.83</v>
      </c>
      <c r="X1582" s="119" t="n">
        <v>2450</v>
      </c>
      <c r="Y1582" s="106" t="str">
        <f aca="false">IFERROR(VLOOKUP($X1582,'BASE DADOS'!$B$2:$E$16877,2,FALSE()),"-")</f>
        <v>ORSE</v>
      </c>
      <c r="Z1582" s="106" t="str">
        <f aca="false">IFERROR(VLOOKUP($X1582,'BASE DADOS'!$B$2:$E$16877,3,FALSE()),"-")</f>
        <v>Limpeza geral</v>
      </c>
      <c r="AA1582" s="107" t="str">
        <f aca="false">IFERROR(VLOOKUP($X1582,'BASE DADOS'!$B$2:$E$16877,4,FALSE()),"-")</f>
        <v>m2</v>
      </c>
      <c r="AB1582" s="120" t="s">
        <v>17004</v>
      </c>
      <c r="AC1582" s="121" t="str">
        <f aca="false">IFERROR(VLOOKUP(AB1582,'ETAPAS ORCAM'!$B$4:$C$58,2,FALSE()),"-")</f>
        <v>B39 – LIMPEZA FINAL</v>
      </c>
      <c r="AMH1582" s="85"/>
      <c r="AMI1582" s="85"/>
      <c r="AMJ1582" s="85"/>
    </row>
    <row r="1583" s="104" customFormat="true" ht="12.8" hidden="true" customHeight="false" outlineLevel="1" collapsed="false">
      <c r="A1583" s="69"/>
      <c r="B1583" s="86"/>
      <c r="C1583" s="87" t="str">
        <f aca="false">C1582</f>
        <v>CIOPAC</v>
      </c>
      <c r="D1583" s="88" t="str">
        <f aca="false">D1582</f>
        <v>2º PAV.</v>
      </c>
      <c r="E1583" s="88" t="str">
        <f aca="false">E1582</f>
        <v>ACADEMIA A= 100,83m2</v>
      </c>
      <c r="F1583" s="89" t="s">
        <v>16954</v>
      </c>
      <c r="G1583" s="90"/>
      <c r="H1583" s="91"/>
      <c r="I1583" s="92"/>
      <c r="J1583" s="90" t="n">
        <v>47.3</v>
      </c>
      <c r="K1583" s="91"/>
      <c r="L1583" s="92"/>
      <c r="M1583" s="90" t="n">
        <v>3.09</v>
      </c>
      <c r="N1583" s="91"/>
      <c r="O1583" s="92"/>
      <c r="P1583" s="93" t="n">
        <f aca="false">-(1.6*2.1)-(0.8*2.1)-(2*1.45)*8</f>
        <v>-28.24</v>
      </c>
      <c r="Q1583" s="94"/>
      <c r="R1583" s="95"/>
      <c r="S1583" s="96" t="n">
        <f aca="false">IF(G1583&lt;&gt;0,(G1583+P1583),(J1583*M1583)+P1583)</f>
        <v>117.917</v>
      </c>
      <c r="T1583" s="97" t="n">
        <f aca="false">IF(H1583&lt;&gt;0,(H1583+Q1583),(K1583*N1583)+Q1583)</f>
        <v>0</v>
      </c>
      <c r="U1583" s="98" t="n">
        <f aca="false">IF(I1583&lt;&gt;0,(I1583+R1583),(L1583*O1583)+R1583)</f>
        <v>0</v>
      </c>
      <c r="V1583" s="99" t="n">
        <f aca="false">SUM(S1583:U1583)</f>
        <v>117.917</v>
      </c>
      <c r="W1583" s="100"/>
      <c r="X1583" s="101"/>
      <c r="Y1583" s="88"/>
      <c r="Z1583" s="88"/>
      <c r="AA1583" s="89"/>
      <c r="AB1583" s="102"/>
      <c r="AC1583" s="103"/>
      <c r="AMH1583" s="85"/>
      <c r="AMI1583" s="85"/>
      <c r="AMJ1583" s="85"/>
    </row>
    <row r="1584" s="84" customFormat="true" ht="26.1" hidden="true" customHeight="false" outlineLevel="1" collapsed="false">
      <c r="A1584" s="69"/>
      <c r="B1584" s="86"/>
      <c r="C1584" s="105" t="str">
        <f aca="false">C1583</f>
        <v>CIOPAC</v>
      </c>
      <c r="D1584" s="106" t="str">
        <f aca="false">D1583</f>
        <v>2º PAV.</v>
      </c>
      <c r="E1584" s="106" t="str">
        <f aca="false">E1583</f>
        <v>ACADEMIA A= 100,83m2</v>
      </c>
      <c r="F1584" s="107" t="str">
        <f aca="false">F1583</f>
        <v>PAREDE</v>
      </c>
      <c r="G1584" s="108"/>
      <c r="H1584" s="109"/>
      <c r="I1584" s="110"/>
      <c r="J1584" s="108"/>
      <c r="K1584" s="109"/>
      <c r="L1584" s="110"/>
      <c r="M1584" s="108"/>
      <c r="N1584" s="109"/>
      <c r="O1584" s="110"/>
      <c r="P1584" s="111"/>
      <c r="Q1584" s="112"/>
      <c r="R1584" s="113"/>
      <c r="S1584" s="114"/>
      <c r="T1584" s="115"/>
      <c r="U1584" s="116"/>
      <c r="V1584" s="117"/>
      <c r="W1584" s="118" t="n">
        <f aca="false">V1583</f>
        <v>117.917</v>
      </c>
      <c r="X1584" s="119" t="n">
        <v>87879</v>
      </c>
      <c r="Y1584" s="106" t="str">
        <f aca="false">IFERROR(VLOOKUP($X1584,'BASE DADOS'!$B$2:$E$16877,2,FALSE()),"-")</f>
        <v>SINAPI</v>
      </c>
      <c r="Z1584" s="106" t="str">
        <f aca="false">IFERROR(VLOOKUP($X1584,'BASE DADOS'!$B$2:$E$16877,3,FALSE()),"-")</f>
        <v>Chapisco aplicado em alvenarias e estruturas de concreto internas, com colher de pedreiro.   argamassa traço 1:3 com preparo em betoneira 400l. af_10/2022</v>
      </c>
      <c r="AA1584" s="107" t="str">
        <f aca="false">IFERROR(VLOOKUP($X1584,'BASE DADOS'!$B$2:$E$16877,4,FALSE()),"-")</f>
        <v>m2</v>
      </c>
      <c r="AB1584" s="120" t="s">
        <v>17006</v>
      </c>
      <c r="AC1584" s="121" t="str">
        <f aca="false">IFERROR(VLOOKUP(AB1584,'ETAPAS ORCAM'!$B$4:$C$58,2,FALSE()),"-")</f>
        <v>B08 – REVESTIMENTO INTERNO – PAREDE</v>
      </c>
      <c r="AMH1584" s="85"/>
      <c r="AMI1584" s="85"/>
      <c r="AMJ1584" s="85"/>
    </row>
    <row r="1585" s="84" customFormat="true" ht="34.3" hidden="true" customHeight="false" outlineLevel="1" collapsed="false">
      <c r="A1585" s="69"/>
      <c r="B1585" s="86"/>
      <c r="C1585" s="105" t="str">
        <f aca="false">C1584</f>
        <v>CIOPAC</v>
      </c>
      <c r="D1585" s="106" t="str">
        <f aca="false">D1584</f>
        <v>2º PAV.</v>
      </c>
      <c r="E1585" s="106" t="str">
        <f aca="false">E1584</f>
        <v>ACADEMIA A= 100,83m2</v>
      </c>
      <c r="F1585" s="107" t="str">
        <f aca="false">F1584</f>
        <v>PAREDE</v>
      </c>
      <c r="G1585" s="108"/>
      <c r="H1585" s="109"/>
      <c r="I1585" s="110"/>
      <c r="J1585" s="108"/>
      <c r="K1585" s="109"/>
      <c r="L1585" s="110"/>
      <c r="M1585" s="108"/>
      <c r="N1585" s="109"/>
      <c r="O1585" s="110"/>
      <c r="P1585" s="111"/>
      <c r="Q1585" s="112"/>
      <c r="R1585" s="113"/>
      <c r="S1585" s="114"/>
      <c r="T1585" s="115"/>
      <c r="U1585" s="116"/>
      <c r="V1585" s="117"/>
      <c r="W1585" s="118" t="n">
        <f aca="false">W1584</f>
        <v>117.917</v>
      </c>
      <c r="X1585" s="119" t="n">
        <v>87529</v>
      </c>
      <c r="Y1585" s="106" t="str">
        <f aca="false">IFERROR(VLOOKUP($X1585,'BASE DADOS'!$B$2:$E$16877,2,FALSE()),"-")</f>
        <v>SINAPI</v>
      </c>
      <c r="Z1585" s="106" t="str">
        <f aca="false">IFERROR(VLOOKUP($X1585,'BASE DADOS'!$B$2:$E$16877,3,FALSE()),"-")</f>
        <v>Massa única, para recebimento de pintura, em argamassa traço 1:2:8, preparo mecânico com betoneira 400l, aplicada manualmente em faces internas de paredes, espessura de 20mm, com execução de taliscas. af_06/2014</v>
      </c>
      <c r="AA1585" s="107" t="str">
        <f aca="false">IFERROR(VLOOKUP($X1585,'BASE DADOS'!$B$2:$E$16877,4,FALSE()),"-")</f>
        <v>m2</v>
      </c>
      <c r="AB1585" s="120" t="s">
        <v>17006</v>
      </c>
      <c r="AC1585" s="121" t="str">
        <f aca="false">IFERROR(VLOOKUP(AB1585,'ETAPAS ORCAM'!$B$4:$C$58,2,FALSE()),"-")</f>
        <v>B08 – REVESTIMENTO INTERNO – PAREDE</v>
      </c>
      <c r="AMH1585" s="85"/>
      <c r="AMI1585" s="85"/>
      <c r="AMJ1585" s="85"/>
    </row>
    <row r="1586" s="84" customFormat="true" ht="17.9" hidden="true" customHeight="false" outlineLevel="1" collapsed="false">
      <c r="A1586" s="69"/>
      <c r="B1586" s="86"/>
      <c r="C1586" s="105" t="str">
        <f aca="false">C1585</f>
        <v>CIOPAC</v>
      </c>
      <c r="D1586" s="106" t="str">
        <f aca="false">D1585</f>
        <v>2º PAV.</v>
      </c>
      <c r="E1586" s="106" t="str">
        <f aca="false">E1585</f>
        <v>ACADEMIA A= 100,83m2</v>
      </c>
      <c r="F1586" s="107" t="str">
        <f aca="false">F1585</f>
        <v>PAREDE</v>
      </c>
      <c r="G1586" s="108"/>
      <c r="H1586" s="109"/>
      <c r="I1586" s="110"/>
      <c r="J1586" s="108"/>
      <c r="K1586" s="109"/>
      <c r="L1586" s="110"/>
      <c r="M1586" s="108"/>
      <c r="N1586" s="109"/>
      <c r="O1586" s="110"/>
      <c r="P1586" s="111"/>
      <c r="Q1586" s="112"/>
      <c r="R1586" s="113"/>
      <c r="S1586" s="114"/>
      <c r="T1586" s="115"/>
      <c r="U1586" s="116"/>
      <c r="V1586" s="117"/>
      <c r="W1586" s="118" t="n">
        <f aca="false">W1585</f>
        <v>117.917</v>
      </c>
      <c r="X1586" s="119" t="n">
        <v>88485</v>
      </c>
      <c r="Y1586" s="106" t="str">
        <f aca="false">IFERROR(VLOOKUP($X1586,'BASE DADOS'!$B$2:$E$16877,2,FALSE()),"-")</f>
        <v>SINAPI</v>
      </c>
      <c r="Z1586" s="106" t="str">
        <f aca="false">IFERROR(VLOOKUP($X1586,'BASE DADOS'!$B$2:$E$16877,3,FALSE()),"-")</f>
        <v>Aplicação de fundo selador acrílico em paredes, uma demão. af_06/2014</v>
      </c>
      <c r="AA1586" s="107" t="str">
        <f aca="false">IFERROR(VLOOKUP($X1586,'BASE DADOS'!$B$2:$E$16877,4,FALSE()),"-")</f>
        <v>m2</v>
      </c>
      <c r="AB1586" s="120" t="s">
        <v>17007</v>
      </c>
      <c r="AC1586" s="121" t="str">
        <f aca="false">IFERROR(VLOOKUP(AB1586,'ETAPAS ORCAM'!$B$4:$C$58,2,FALSE()),"-")</f>
        <v>B14 – PINTURA INTERNA – PAREDE</v>
      </c>
      <c r="AMH1586" s="85"/>
      <c r="AMI1586" s="85"/>
      <c r="AMJ1586" s="85"/>
    </row>
    <row r="1587" s="84" customFormat="true" ht="17.9" hidden="true" customHeight="false" outlineLevel="1" collapsed="false">
      <c r="A1587" s="69"/>
      <c r="B1587" s="86"/>
      <c r="C1587" s="105" t="str">
        <f aca="false">C1586</f>
        <v>CIOPAC</v>
      </c>
      <c r="D1587" s="106" t="str">
        <f aca="false">D1586</f>
        <v>2º PAV.</v>
      </c>
      <c r="E1587" s="106" t="str">
        <f aca="false">E1586</f>
        <v>ACADEMIA A= 100,83m2</v>
      </c>
      <c r="F1587" s="107" t="str">
        <f aca="false">F1586</f>
        <v>PAREDE</v>
      </c>
      <c r="G1587" s="108"/>
      <c r="H1587" s="109"/>
      <c r="I1587" s="110"/>
      <c r="J1587" s="108"/>
      <c r="K1587" s="109"/>
      <c r="L1587" s="110"/>
      <c r="M1587" s="108"/>
      <c r="N1587" s="109"/>
      <c r="O1587" s="110"/>
      <c r="P1587" s="111"/>
      <c r="Q1587" s="112"/>
      <c r="R1587" s="113"/>
      <c r="S1587" s="114"/>
      <c r="T1587" s="115"/>
      <c r="U1587" s="116"/>
      <c r="V1587" s="117"/>
      <c r="W1587" s="118" t="n">
        <f aca="false">W1586</f>
        <v>117.917</v>
      </c>
      <c r="X1587" s="119" t="n">
        <v>88497</v>
      </c>
      <c r="Y1587" s="106" t="str">
        <f aca="false">IFERROR(VLOOKUP($X1587,'BASE DADOS'!$B$2:$E$16877,2,FALSE()),"-")</f>
        <v>SINAPI</v>
      </c>
      <c r="Z1587" s="106" t="str">
        <f aca="false">IFERROR(VLOOKUP($X1587,'BASE DADOS'!$B$2:$E$16877,3,FALSE()),"-")</f>
        <v>Aplicação e lixamento de massa látex em paredes, duas demãos. af_06/2014</v>
      </c>
      <c r="AA1587" s="107" t="str">
        <f aca="false">IFERROR(VLOOKUP($X1587,'BASE DADOS'!$B$2:$E$16877,4,FALSE()),"-")</f>
        <v>m2</v>
      </c>
      <c r="AB1587" s="120" t="s">
        <v>17007</v>
      </c>
      <c r="AC1587" s="121" t="str">
        <f aca="false">IFERROR(VLOOKUP(AB1587,'ETAPAS ORCAM'!$B$4:$C$58,2,FALSE()),"-")</f>
        <v>B14 – PINTURA INTERNA – PAREDE</v>
      </c>
      <c r="AMH1587" s="85"/>
      <c r="AMI1587" s="85"/>
      <c r="AMJ1587" s="85"/>
    </row>
    <row r="1588" s="84" customFormat="true" ht="17.9" hidden="true" customHeight="false" outlineLevel="1" collapsed="false">
      <c r="A1588" s="69"/>
      <c r="B1588" s="86"/>
      <c r="C1588" s="105" t="str">
        <f aca="false">C1587</f>
        <v>CIOPAC</v>
      </c>
      <c r="D1588" s="106" t="str">
        <f aca="false">D1587</f>
        <v>2º PAV.</v>
      </c>
      <c r="E1588" s="106" t="str">
        <f aca="false">E1587</f>
        <v>ACADEMIA A= 100,83m2</v>
      </c>
      <c r="F1588" s="107" t="str">
        <f aca="false">F1587</f>
        <v>PAREDE</v>
      </c>
      <c r="G1588" s="108"/>
      <c r="H1588" s="109"/>
      <c r="I1588" s="110"/>
      <c r="J1588" s="108"/>
      <c r="K1588" s="109"/>
      <c r="L1588" s="110"/>
      <c r="M1588" s="108"/>
      <c r="N1588" s="109"/>
      <c r="O1588" s="110"/>
      <c r="P1588" s="111"/>
      <c r="Q1588" s="112"/>
      <c r="R1588" s="113"/>
      <c r="S1588" s="114"/>
      <c r="T1588" s="115"/>
      <c r="U1588" s="116"/>
      <c r="V1588" s="117"/>
      <c r="W1588" s="118" t="n">
        <f aca="false">W1587</f>
        <v>117.917</v>
      </c>
      <c r="X1588" s="119" t="n">
        <v>104641</v>
      </c>
      <c r="Y1588" s="106" t="str">
        <f aca="false">IFERROR(VLOOKUP($X1588,'BASE DADOS'!$B$2:$E$16877,2,FALSE()),"-")</f>
        <v>SINAPI</v>
      </c>
      <c r="Z1588" s="106" t="str">
        <f aca="false">IFERROR(VLOOKUP($X1588,'BASE DADOS'!$B$2:$E$16877,3,FALSE()),"-")</f>
        <v>Pintura látex acrílica econômica, aplicação manual em paredes, duas demãos. Af_04/2023</v>
      </c>
      <c r="AA1588" s="107" t="str">
        <f aca="false">IFERROR(VLOOKUP($X1588,'BASE DADOS'!$B$2:$E$16877,4,FALSE()),"-")</f>
        <v>m2</v>
      </c>
      <c r="AB1588" s="120" t="s">
        <v>17007</v>
      </c>
      <c r="AC1588" s="121" t="str">
        <f aca="false">IFERROR(VLOOKUP(AB1588,'ETAPAS ORCAM'!$B$4:$C$58,2,FALSE()),"-")</f>
        <v>B14 – PINTURA INTERNA – PAREDE</v>
      </c>
      <c r="AMH1588" s="85"/>
      <c r="AMI1588" s="85"/>
      <c r="AMJ1588" s="85"/>
    </row>
    <row r="1589" s="104" customFormat="true" ht="17.9" hidden="true" customHeight="false" outlineLevel="1" collapsed="false">
      <c r="A1589" s="69"/>
      <c r="B1589" s="86"/>
      <c r="C1589" s="87" t="str">
        <f aca="false">C1588</f>
        <v>CIOPAC</v>
      </c>
      <c r="D1589" s="88" t="str">
        <f aca="false">D1588</f>
        <v>2º PAV.</v>
      </c>
      <c r="E1589" s="88" t="str">
        <f aca="false">E1588</f>
        <v>ACADEMIA A= 100,83m2</v>
      </c>
      <c r="F1589" s="89" t="s">
        <v>16955</v>
      </c>
      <c r="G1589" s="90" t="n">
        <f aca="false">G1578</f>
        <v>100.83</v>
      </c>
      <c r="H1589" s="91"/>
      <c r="I1589" s="92"/>
      <c r="J1589" s="90"/>
      <c r="K1589" s="91"/>
      <c r="L1589" s="92"/>
      <c r="M1589" s="90"/>
      <c r="N1589" s="91"/>
      <c r="O1589" s="92"/>
      <c r="P1589" s="93"/>
      <c r="Q1589" s="94"/>
      <c r="R1589" s="95"/>
      <c r="S1589" s="96" t="n">
        <f aca="false">IF(G1589&lt;&gt;0,(G1589+P1589),(J1589*M1589)+P1589)</f>
        <v>100.83</v>
      </c>
      <c r="T1589" s="97" t="n">
        <f aca="false">IF(H1589&lt;&gt;0,(H1589+Q1589),(K1589*N1589)+Q1589)</f>
        <v>0</v>
      </c>
      <c r="U1589" s="98" t="n">
        <f aca="false">IF(I1589&lt;&gt;0,(I1589+R1589),(L1589*O1589)+R1589)</f>
        <v>0</v>
      </c>
      <c r="V1589" s="99" t="n">
        <f aca="false">SUM(S1589:U1589)</f>
        <v>100.83</v>
      </c>
      <c r="W1589" s="100"/>
      <c r="X1589" s="101"/>
      <c r="Y1589" s="88"/>
      <c r="Z1589" s="88"/>
      <c r="AA1589" s="89"/>
      <c r="AB1589" s="102"/>
      <c r="AC1589" s="103"/>
      <c r="AMH1589" s="85"/>
      <c r="AMI1589" s="85"/>
      <c r="AMJ1589" s="85"/>
    </row>
    <row r="1590" s="84" customFormat="true" ht="17.9" hidden="true" customHeight="false" outlineLevel="1" collapsed="false">
      <c r="A1590" s="69"/>
      <c r="B1590" s="86"/>
      <c r="C1590" s="105" t="str">
        <f aca="false">C1589</f>
        <v>CIOPAC</v>
      </c>
      <c r="D1590" s="106" t="str">
        <f aca="false">D1589</f>
        <v>2º PAV.</v>
      </c>
      <c r="E1590" s="106" t="str">
        <f aca="false">E1589</f>
        <v>ACADEMIA A= 100,83m2</v>
      </c>
      <c r="F1590" s="107" t="str">
        <f aca="false">F1589</f>
        <v>TETO</v>
      </c>
      <c r="G1590" s="108"/>
      <c r="H1590" s="109"/>
      <c r="I1590" s="110"/>
      <c r="J1590" s="108"/>
      <c r="K1590" s="109"/>
      <c r="L1590" s="110"/>
      <c r="M1590" s="108"/>
      <c r="N1590" s="109"/>
      <c r="O1590" s="110"/>
      <c r="P1590" s="111"/>
      <c r="Q1590" s="112"/>
      <c r="R1590" s="113"/>
      <c r="S1590" s="114"/>
      <c r="T1590" s="115"/>
      <c r="U1590" s="116"/>
      <c r="V1590" s="117"/>
      <c r="W1590" s="118" t="n">
        <f aca="false">V1589</f>
        <v>100.83</v>
      </c>
      <c r="X1590" s="119" t="n">
        <v>96114</v>
      </c>
      <c r="Y1590" s="106" t="str">
        <f aca="false">IFERROR(VLOOKUP($X1590,'BASE DADOS'!$B$2:$E$16877,2,FALSE()),"-")</f>
        <v>SINAPI</v>
      </c>
      <c r="Z1590" s="106" t="str">
        <f aca="false">IFERROR(VLOOKUP($X1590,'BASE DADOS'!$B$2:$E$16877,3,FALSE()),"-")</f>
        <v>Forro em drywall, para ambientes comerciais, inclusive estrutura de fixação. af_05/2017_ps</v>
      </c>
      <c r="AA1590" s="107" t="str">
        <f aca="false">IFERROR(VLOOKUP($X1590,'BASE DADOS'!$B$2:$E$16877,4,FALSE()),"-")</f>
        <v>m2</v>
      </c>
      <c r="AB1590" s="120" t="s">
        <v>17018</v>
      </c>
      <c r="AC1590" s="121" t="str">
        <f aca="false">IFERROR(VLOOKUP(AB1590,'ETAPAS ORCAM'!$B$4:$C$58,2,FALSE()),"-")</f>
        <v>B09 – REVESTIMENTO INTERNO – TETO</v>
      </c>
      <c r="AMH1590" s="85"/>
      <c r="AMI1590" s="85"/>
      <c r="AMJ1590" s="85"/>
    </row>
    <row r="1591" s="84" customFormat="true" ht="17.9" hidden="true" customHeight="false" outlineLevel="1" collapsed="false">
      <c r="A1591" s="69"/>
      <c r="B1591" s="86"/>
      <c r="C1591" s="105" t="str">
        <f aca="false">C1590</f>
        <v>CIOPAC</v>
      </c>
      <c r="D1591" s="106" t="str">
        <f aca="false">D1590</f>
        <v>2º PAV.</v>
      </c>
      <c r="E1591" s="106" t="str">
        <f aca="false">E1590</f>
        <v>ACADEMIA A= 100,83m2</v>
      </c>
      <c r="F1591" s="107" t="str">
        <f aca="false">F1590</f>
        <v>TETO</v>
      </c>
      <c r="G1591" s="108"/>
      <c r="H1591" s="109"/>
      <c r="I1591" s="110"/>
      <c r="J1591" s="108"/>
      <c r="K1591" s="109"/>
      <c r="L1591" s="110"/>
      <c r="M1591" s="108"/>
      <c r="N1591" s="109"/>
      <c r="O1591" s="110"/>
      <c r="P1591" s="111"/>
      <c r="Q1591" s="112"/>
      <c r="R1591" s="113"/>
      <c r="S1591" s="114"/>
      <c r="T1591" s="115"/>
      <c r="U1591" s="116"/>
      <c r="V1591" s="117"/>
      <c r="W1591" s="118" t="n">
        <f aca="false">J1583</f>
        <v>47.3</v>
      </c>
      <c r="X1591" s="119" t="n">
        <v>9082</v>
      </c>
      <c r="Y1591" s="106" t="str">
        <f aca="false">IFERROR(VLOOKUP($X1591,'BASE DADOS'!$B$2:$E$16877,2,FALSE()),"-")</f>
        <v>ORSE</v>
      </c>
      <c r="Z1591" s="106" t="str">
        <f aca="false">IFERROR(VLOOKUP($X1591,'BASE DADOS'!$B$2:$E$16877,3,FALSE()),"-")</f>
        <v>Tabica metálica 3x3cm para forro de gesso (fornecimento e montagem)</v>
      </c>
      <c r="AA1591" s="107" t="str">
        <f aca="false">IFERROR(VLOOKUP($X1591,'BASE DADOS'!$B$2:$E$16877,4,FALSE()),"-")</f>
        <v>m</v>
      </c>
      <c r="AB1591" s="120" t="s">
        <v>17018</v>
      </c>
      <c r="AC1591" s="121" t="str">
        <f aca="false">IFERROR(VLOOKUP(AB1591,'ETAPAS ORCAM'!$B$4:$C$58,2,FALSE()),"-")</f>
        <v>B09 – REVESTIMENTO INTERNO – TETO</v>
      </c>
      <c r="AMH1591" s="85"/>
      <c r="AMI1591" s="85"/>
      <c r="AMJ1591" s="85"/>
    </row>
    <row r="1592" s="84" customFormat="true" ht="17.9" hidden="true" customHeight="false" outlineLevel="1" collapsed="false">
      <c r="A1592" s="69"/>
      <c r="B1592" s="86"/>
      <c r="C1592" s="105" t="str">
        <f aca="false">C1591</f>
        <v>CIOPAC</v>
      </c>
      <c r="D1592" s="106" t="str">
        <f aca="false">D1591</f>
        <v>2º PAV.</v>
      </c>
      <c r="E1592" s="106" t="str">
        <f aca="false">E1591</f>
        <v>ACADEMIA A= 100,83m2</v>
      </c>
      <c r="F1592" s="107" t="str">
        <f aca="false">F1591</f>
        <v>TETO</v>
      </c>
      <c r="G1592" s="108"/>
      <c r="H1592" s="109"/>
      <c r="I1592" s="110"/>
      <c r="J1592" s="108"/>
      <c r="K1592" s="109"/>
      <c r="L1592" s="110"/>
      <c r="M1592" s="108"/>
      <c r="N1592" s="109"/>
      <c r="O1592" s="110"/>
      <c r="P1592" s="111"/>
      <c r="Q1592" s="112"/>
      <c r="R1592" s="113"/>
      <c r="S1592" s="114"/>
      <c r="T1592" s="115"/>
      <c r="U1592" s="116"/>
      <c r="V1592" s="117"/>
      <c r="W1592" s="118" t="n">
        <f aca="false">W1590</f>
        <v>100.83</v>
      </c>
      <c r="X1592" s="119" t="n">
        <v>88484</v>
      </c>
      <c r="Y1592" s="106" t="str">
        <f aca="false">IFERROR(VLOOKUP($X1592,'BASE DADOS'!$B$2:$E$16877,2,FALSE()),"-")</f>
        <v>SINAPI</v>
      </c>
      <c r="Z1592" s="106" t="str">
        <f aca="false">IFERROR(VLOOKUP($X1592,'BASE DADOS'!$B$2:$E$16877,3,FALSE()),"-")</f>
        <v>Aplicação de fundo selador acrílico em teto, uma demão. af_06/2014</v>
      </c>
      <c r="AA1592" s="107" t="str">
        <f aca="false">IFERROR(VLOOKUP($X1592,'BASE DADOS'!$B$2:$E$16877,4,FALSE()),"-")</f>
        <v>m2</v>
      </c>
      <c r="AB1592" s="120" t="s">
        <v>17008</v>
      </c>
      <c r="AC1592" s="121" t="str">
        <f aca="false">IFERROR(VLOOKUP(AB1592,'ETAPAS ORCAM'!$B$4:$C$58,2,FALSE()),"-")</f>
        <v>B15 – PINTURA INTERNA – TETO</v>
      </c>
      <c r="AMH1592" s="85"/>
      <c r="AMI1592" s="85"/>
      <c r="AMJ1592" s="85"/>
    </row>
    <row r="1593" s="84" customFormat="true" ht="17.9" hidden="true" customHeight="false" outlineLevel="1" collapsed="false">
      <c r="A1593" s="69"/>
      <c r="B1593" s="86"/>
      <c r="C1593" s="105" t="str">
        <f aca="false">C1592</f>
        <v>CIOPAC</v>
      </c>
      <c r="D1593" s="106" t="str">
        <f aca="false">D1592</f>
        <v>2º PAV.</v>
      </c>
      <c r="E1593" s="106" t="str">
        <f aca="false">E1592</f>
        <v>ACADEMIA A= 100,83m2</v>
      </c>
      <c r="F1593" s="107" t="str">
        <f aca="false">F1592</f>
        <v>TETO</v>
      </c>
      <c r="G1593" s="108"/>
      <c r="H1593" s="109"/>
      <c r="I1593" s="110"/>
      <c r="J1593" s="108"/>
      <c r="K1593" s="109"/>
      <c r="L1593" s="110"/>
      <c r="M1593" s="108"/>
      <c r="N1593" s="109"/>
      <c r="O1593" s="110"/>
      <c r="P1593" s="111"/>
      <c r="Q1593" s="112"/>
      <c r="R1593" s="113"/>
      <c r="S1593" s="114"/>
      <c r="T1593" s="115"/>
      <c r="U1593" s="116"/>
      <c r="V1593" s="117"/>
      <c r="W1593" s="118" t="n">
        <f aca="false">W1591</f>
        <v>47.3</v>
      </c>
      <c r="X1593" s="119" t="n">
        <v>88496</v>
      </c>
      <c r="Y1593" s="106" t="str">
        <f aca="false">IFERROR(VLOOKUP($X1593,'BASE DADOS'!$B$2:$E$16877,2,FALSE()),"-")</f>
        <v>SINAPI</v>
      </c>
      <c r="Z1593" s="106" t="str">
        <f aca="false">IFERROR(VLOOKUP($X1593,'BASE DADOS'!$B$2:$E$16877,3,FALSE()),"-")</f>
        <v>Aplicação e lixamento de massa látex em teto, duas demãos. af_06/2014</v>
      </c>
      <c r="AA1593" s="107" t="str">
        <f aca="false">IFERROR(VLOOKUP($X1593,'BASE DADOS'!$B$2:$E$16877,4,FALSE()),"-")</f>
        <v>m2</v>
      </c>
      <c r="AB1593" s="120" t="s">
        <v>17008</v>
      </c>
      <c r="AC1593" s="121" t="str">
        <f aca="false">IFERROR(VLOOKUP(AB1593,'ETAPAS ORCAM'!$B$4:$C$58,2,FALSE()),"-")</f>
        <v>B15 – PINTURA INTERNA – TETO</v>
      </c>
      <c r="AMH1593" s="85"/>
      <c r="AMI1593" s="85"/>
      <c r="AMJ1593" s="85"/>
    </row>
    <row r="1594" s="84" customFormat="true" ht="17.9" hidden="true" customHeight="false" outlineLevel="1" collapsed="false">
      <c r="A1594" s="69"/>
      <c r="B1594" s="86"/>
      <c r="C1594" s="105" t="str">
        <f aca="false">C1593</f>
        <v>CIOPAC</v>
      </c>
      <c r="D1594" s="106" t="str">
        <f aca="false">D1593</f>
        <v>2º PAV.</v>
      </c>
      <c r="E1594" s="106" t="str">
        <f aca="false">E1593</f>
        <v>ACADEMIA A= 100,83m2</v>
      </c>
      <c r="F1594" s="107" t="str">
        <f aca="false">F1593</f>
        <v>TETO</v>
      </c>
      <c r="G1594" s="108"/>
      <c r="H1594" s="109"/>
      <c r="I1594" s="110"/>
      <c r="J1594" s="108"/>
      <c r="K1594" s="109"/>
      <c r="L1594" s="110"/>
      <c r="M1594" s="108"/>
      <c r="N1594" s="109"/>
      <c r="O1594" s="110"/>
      <c r="P1594" s="111"/>
      <c r="Q1594" s="112"/>
      <c r="R1594" s="113"/>
      <c r="S1594" s="114"/>
      <c r="T1594" s="115"/>
      <c r="U1594" s="116"/>
      <c r="V1594" s="117"/>
      <c r="W1594" s="118" t="n">
        <f aca="false">W1592</f>
        <v>100.83</v>
      </c>
      <c r="X1594" s="119" t="n">
        <v>104639</v>
      </c>
      <c r="Y1594" s="106" t="str">
        <f aca="false">IFERROR(VLOOKUP($X1594,'BASE DADOS'!$B$2:$E$16877,2,FALSE()),"-")</f>
        <v>SINAPI</v>
      </c>
      <c r="Z1594" s="106" t="str">
        <f aca="false">IFERROR(VLOOKUP($X1594,'BASE DADOS'!$B$2:$E$16877,3,FALSE()),"-")</f>
        <v>Pintura látex acrílica econômica, aplicação manual em teto, duas demãos. Af_04/2023</v>
      </c>
      <c r="AA1594" s="107" t="str">
        <f aca="false">IFERROR(VLOOKUP($X1594,'BASE DADOS'!$B$2:$E$16877,4,FALSE()),"-")</f>
        <v>m2</v>
      </c>
      <c r="AB1594" s="120" t="s">
        <v>17008</v>
      </c>
      <c r="AC1594" s="121" t="str">
        <f aca="false">IFERROR(VLOOKUP(AB1594,'ETAPAS ORCAM'!$B$4:$C$58,2,FALSE()),"-")</f>
        <v>B15 – PINTURA INTERNA – TETO</v>
      </c>
      <c r="AMH1594" s="85"/>
      <c r="AMI1594" s="85"/>
      <c r="AMJ1594" s="85"/>
    </row>
    <row r="1595" s="104" customFormat="true" ht="12.8" hidden="true" customHeight="false" outlineLevel="1" collapsed="false">
      <c r="A1595" s="69"/>
      <c r="B1595" s="86"/>
      <c r="C1595" s="87" t="str">
        <f aca="false">C1594</f>
        <v>CIOPAC</v>
      </c>
      <c r="D1595" s="88" t="str">
        <f aca="false">D1594</f>
        <v>2º PAV.</v>
      </c>
      <c r="E1595" s="88" t="str">
        <f aca="false">E1594</f>
        <v>ACADEMIA A= 100,83m2</v>
      </c>
      <c r="F1595" s="89" t="s">
        <v>16956</v>
      </c>
      <c r="G1595" s="90" t="n">
        <f aca="false">J1583</f>
        <v>47.3</v>
      </c>
      <c r="H1595" s="91"/>
      <c r="I1595" s="92"/>
      <c r="J1595" s="90"/>
      <c r="K1595" s="91"/>
      <c r="L1595" s="92"/>
      <c r="M1595" s="90"/>
      <c r="N1595" s="91"/>
      <c r="O1595" s="92"/>
      <c r="P1595" s="93" t="n">
        <f aca="false">-1.6-0.8</f>
        <v>-2.4</v>
      </c>
      <c r="Q1595" s="94"/>
      <c r="R1595" s="95"/>
      <c r="S1595" s="96" t="n">
        <f aca="false">IF(G1595&lt;&gt;0,(G1595+P1595),(J1595*M1595)+P1595)</f>
        <v>44.9</v>
      </c>
      <c r="T1595" s="97" t="n">
        <f aca="false">IF(H1595&lt;&gt;0,(H1595+Q1595),(K1595*N1595)+Q1595)</f>
        <v>0</v>
      </c>
      <c r="U1595" s="98" t="n">
        <f aca="false">IF(I1595&lt;&gt;0,(I1595+R1595),(L1595*O1595)+R1595)</f>
        <v>0</v>
      </c>
      <c r="V1595" s="99" t="n">
        <f aca="false">SUM(S1595:U1595)</f>
        <v>44.9</v>
      </c>
      <c r="W1595" s="100"/>
      <c r="X1595" s="101"/>
      <c r="Y1595" s="88"/>
      <c r="Z1595" s="88"/>
      <c r="AA1595" s="89"/>
      <c r="AB1595" s="102"/>
      <c r="AC1595" s="103"/>
      <c r="AMH1595" s="85"/>
      <c r="AMI1595" s="85"/>
      <c r="AMJ1595" s="85"/>
    </row>
    <row r="1596" s="84" customFormat="true" ht="17.9" hidden="true" customHeight="false" outlineLevel="1" collapsed="false">
      <c r="A1596" s="69"/>
      <c r="B1596" s="86"/>
      <c r="C1596" s="105" t="str">
        <f aca="false">C1595</f>
        <v>CIOPAC</v>
      </c>
      <c r="D1596" s="106" t="str">
        <f aca="false">D1595</f>
        <v>2º PAV.</v>
      </c>
      <c r="E1596" s="106" t="str">
        <f aca="false">E1595</f>
        <v>ACADEMIA A= 100,83m2</v>
      </c>
      <c r="F1596" s="107" t="str">
        <f aca="false">F1595</f>
        <v>RODAPÉ</v>
      </c>
      <c r="G1596" s="108"/>
      <c r="H1596" s="109"/>
      <c r="I1596" s="110"/>
      <c r="J1596" s="108"/>
      <c r="K1596" s="109"/>
      <c r="L1596" s="110"/>
      <c r="M1596" s="108"/>
      <c r="N1596" s="109"/>
      <c r="O1596" s="110"/>
      <c r="P1596" s="111"/>
      <c r="Q1596" s="112"/>
      <c r="R1596" s="113"/>
      <c r="S1596" s="114"/>
      <c r="T1596" s="115"/>
      <c r="U1596" s="116"/>
      <c r="V1596" s="117"/>
      <c r="W1596" s="118" t="n">
        <f aca="false">V1595</f>
        <v>44.9</v>
      </c>
      <c r="X1596" s="119" t="n">
        <v>2260</v>
      </c>
      <c r="Y1596" s="106" t="str">
        <f aca="false">IFERROR(VLOOKUP($X1596,'BASE DADOS'!$B$2:$E$16877,2,FALSE()),"-")</f>
        <v>ORSE</v>
      </c>
      <c r="Z1596" s="106" t="str">
        <f aca="false">IFERROR(VLOOKUP($X1596,'BASE DADOS'!$B$2:$E$16877,3,FALSE()),"-")</f>
        <v>Rodapé alta resistência, h = 10 cm</v>
      </c>
      <c r="AA1596" s="107" t="str">
        <f aca="false">IFERROR(VLOOKUP($X1596,'BASE DADOS'!$B$2:$E$16877,4,FALSE()),"-")</f>
        <v>m</v>
      </c>
      <c r="AB1596" s="120" t="s">
        <v>17006</v>
      </c>
      <c r="AC1596" s="121" t="str">
        <f aca="false">IFERROR(VLOOKUP(AB1596,'ETAPAS ORCAM'!$B$4:$C$58,2,FALSE()),"-")</f>
        <v>B08 – REVESTIMENTO INTERNO – PAREDE</v>
      </c>
      <c r="AMH1596" s="85"/>
      <c r="AMI1596" s="85"/>
      <c r="AMJ1596" s="85"/>
    </row>
    <row r="1597" s="104" customFormat="true" ht="17.9" hidden="true" customHeight="false" outlineLevel="1" collapsed="false">
      <c r="A1597" s="69"/>
      <c r="B1597" s="86"/>
      <c r="C1597" s="87" t="str">
        <f aca="false">C1596</f>
        <v>CIOPAC</v>
      </c>
      <c r="D1597" s="88" t="str">
        <f aca="false">D1596</f>
        <v>2º PAV.</v>
      </c>
      <c r="E1597" s="88" t="str">
        <f aca="false">E1596</f>
        <v>ACADEMIA A= 100,83m2</v>
      </c>
      <c r="F1597" s="89" t="s">
        <v>16963</v>
      </c>
      <c r="G1597" s="90"/>
      <c r="H1597" s="91"/>
      <c r="I1597" s="92"/>
      <c r="J1597" s="90" t="n">
        <f aca="false">+2*10</f>
        <v>20</v>
      </c>
      <c r="K1597" s="91"/>
      <c r="L1597" s="92"/>
      <c r="M1597" s="90" t="n">
        <v>1.45</v>
      </c>
      <c r="N1597" s="91"/>
      <c r="O1597" s="92"/>
      <c r="P1597" s="93"/>
      <c r="Q1597" s="94"/>
      <c r="R1597" s="95"/>
      <c r="S1597" s="96" t="n">
        <f aca="false">IF(G1597&lt;&gt;0,(G1597+P1597),(J1597*M1597)+P1597)</f>
        <v>29</v>
      </c>
      <c r="T1597" s="97" t="n">
        <f aca="false">IF(H1597&lt;&gt;0,(H1597+Q1597),(K1597*N1597)+Q1597)</f>
        <v>0</v>
      </c>
      <c r="U1597" s="98" t="n">
        <f aca="false">IF(I1597&lt;&gt;0,(I1597+R1597),(L1597*O1597)+R1597)</f>
        <v>0</v>
      </c>
      <c r="V1597" s="99" t="n">
        <f aca="false">SUM(S1597:U1597)</f>
        <v>29</v>
      </c>
      <c r="W1597" s="100"/>
      <c r="X1597" s="101"/>
      <c r="Y1597" s="88"/>
      <c r="Z1597" s="88"/>
      <c r="AA1597" s="89"/>
      <c r="AB1597" s="102"/>
      <c r="AC1597" s="103"/>
      <c r="AMH1597" s="85"/>
      <c r="AMI1597" s="85"/>
      <c r="AMJ1597" s="85"/>
    </row>
    <row r="1598" s="84" customFormat="true" ht="26.1" hidden="true" customHeight="false" outlineLevel="1" collapsed="false">
      <c r="A1598" s="69"/>
      <c r="B1598" s="86"/>
      <c r="C1598" s="105" t="str">
        <f aca="false">C1597</f>
        <v>CIOPAC</v>
      </c>
      <c r="D1598" s="106" t="str">
        <f aca="false">D1597</f>
        <v>2º PAV.</v>
      </c>
      <c r="E1598" s="106" t="str">
        <f aca="false">E1597</f>
        <v>ACADEMIA A= 100,83m2</v>
      </c>
      <c r="F1598" s="107" t="str">
        <f aca="false">F1597</f>
        <v>ESQUADRIAS DE ALUMÍNIO</v>
      </c>
      <c r="G1598" s="108"/>
      <c r="H1598" s="109"/>
      <c r="I1598" s="110"/>
      <c r="J1598" s="108"/>
      <c r="K1598" s="109"/>
      <c r="L1598" s="110"/>
      <c r="M1598" s="108"/>
      <c r="N1598" s="109"/>
      <c r="O1598" s="110"/>
      <c r="P1598" s="111"/>
      <c r="Q1598" s="112"/>
      <c r="R1598" s="113"/>
      <c r="S1598" s="114"/>
      <c r="T1598" s="115"/>
      <c r="U1598" s="116"/>
      <c r="V1598" s="117"/>
      <c r="W1598" s="118" t="n">
        <f aca="false">V1597</f>
        <v>29</v>
      </c>
      <c r="X1598" s="119" t="n">
        <v>100674</v>
      </c>
      <c r="Y1598" s="106" t="str">
        <f aca="false">IFERROR(VLOOKUP($X1598,'BASE DADOS'!$B$2:$E$16877,2,FALSE()),"-")</f>
        <v>SINAPI</v>
      </c>
      <c r="Z1598" s="106" t="str">
        <f aca="false">IFERROR(VLOOKUP($X1598,'BASE DADOS'!$B$2:$E$16877,3,FALSE()),"-")</f>
        <v>Janela fixa de alumínio para vidro, com vidro, batente e ferragens. exclusive acabamento, alizar e contramarco. fornecimento e instalação. af_12/2019</v>
      </c>
      <c r="AA1598" s="107" t="str">
        <f aca="false">IFERROR(VLOOKUP($X1598,'BASE DADOS'!$B$2:$E$16877,4,FALSE()),"-")</f>
        <v>m2</v>
      </c>
      <c r="AB1598" s="120" t="s">
        <v>17009</v>
      </c>
      <c r="AC1598" s="121" t="str">
        <f aca="false">IFERROR(VLOOKUP(AB1598,'ETAPAS ORCAM'!$B$4:$C$58,2,FALSE()),"-")</f>
        <v>B12 – ESQUADRIAS</v>
      </c>
      <c r="AMH1598" s="85"/>
      <c r="AMI1598" s="85"/>
      <c r="AMJ1598" s="85"/>
    </row>
    <row r="1599" s="84" customFormat="true" ht="17.9" hidden="true" customHeight="false" outlineLevel="1" collapsed="false">
      <c r="A1599" s="69"/>
      <c r="B1599" s="86"/>
      <c r="C1599" s="105" t="str">
        <f aca="false">C1598</f>
        <v>CIOPAC</v>
      </c>
      <c r="D1599" s="106" t="str">
        <f aca="false">D1598</f>
        <v>2º PAV.</v>
      </c>
      <c r="E1599" s="106" t="str">
        <f aca="false">E1598</f>
        <v>ACADEMIA A= 100,83m2</v>
      </c>
      <c r="F1599" s="107" t="str">
        <f aca="false">F1598</f>
        <v>ESQUADRIAS DE ALUMÍNIO</v>
      </c>
      <c r="G1599" s="108"/>
      <c r="H1599" s="109"/>
      <c r="I1599" s="110"/>
      <c r="J1599" s="108"/>
      <c r="K1599" s="109"/>
      <c r="L1599" s="110"/>
      <c r="M1599" s="108"/>
      <c r="N1599" s="109"/>
      <c r="O1599" s="110"/>
      <c r="P1599" s="111"/>
      <c r="Q1599" s="112"/>
      <c r="R1599" s="113"/>
      <c r="S1599" s="114"/>
      <c r="T1599" s="115"/>
      <c r="U1599" s="116"/>
      <c r="V1599" s="117"/>
      <c r="W1599" s="118" t="n">
        <f aca="false">W1598*2</f>
        <v>58</v>
      </c>
      <c r="X1599" s="119" t="n">
        <v>99821</v>
      </c>
      <c r="Y1599" s="106" t="str">
        <f aca="false">IFERROR(VLOOKUP($X1599,'BASE DADOS'!$B$2:$E$16877,2,FALSE()),"-")</f>
        <v>SINAPI</v>
      </c>
      <c r="Z1599" s="106" t="str">
        <f aca="false">IFERROR(VLOOKUP($X1599,'BASE DADOS'!$B$2:$E$16877,3,FALSE()),"-")</f>
        <v>Limpeza de janela de vidro com caixilho em aço/alumínio/pvc. af_04/2019</v>
      </c>
      <c r="AA1599" s="107" t="str">
        <f aca="false">IFERROR(VLOOKUP($X1599,'BASE DADOS'!$B$2:$E$16877,4,FALSE()),"-")</f>
        <v>m2</v>
      </c>
      <c r="AB1599" s="120" t="s">
        <v>17004</v>
      </c>
      <c r="AC1599" s="121" t="str">
        <f aca="false">IFERROR(VLOOKUP(AB1599,'ETAPAS ORCAM'!$B$4:$C$58,2,FALSE()),"-")</f>
        <v>B39 – LIMPEZA FINAL</v>
      </c>
      <c r="AMH1599" s="85"/>
      <c r="AMI1599" s="85"/>
      <c r="AMJ1599" s="85"/>
    </row>
    <row r="1600" s="84" customFormat="true" ht="17.9" hidden="true" customHeight="false" outlineLevel="1" collapsed="false">
      <c r="A1600" s="69"/>
      <c r="B1600" s="86"/>
      <c r="C1600" s="105" t="str">
        <f aca="false">C1599</f>
        <v>CIOPAC</v>
      </c>
      <c r="D1600" s="106" t="str">
        <f aca="false">D1599</f>
        <v>2º PAV.</v>
      </c>
      <c r="E1600" s="106" t="str">
        <f aca="false">E1599</f>
        <v>ACADEMIA A= 100,83m2</v>
      </c>
      <c r="F1600" s="107" t="str">
        <f aca="false">F1599</f>
        <v>ESQUADRIAS DE ALUMÍNIO</v>
      </c>
      <c r="G1600" s="108"/>
      <c r="H1600" s="109"/>
      <c r="I1600" s="110"/>
      <c r="J1600" s="108"/>
      <c r="K1600" s="109"/>
      <c r="L1600" s="110"/>
      <c r="M1600" s="108"/>
      <c r="N1600" s="109"/>
      <c r="O1600" s="110"/>
      <c r="P1600" s="111"/>
      <c r="Q1600" s="112"/>
      <c r="R1600" s="113"/>
      <c r="S1600" s="114"/>
      <c r="T1600" s="115"/>
      <c r="U1600" s="116"/>
      <c r="V1600" s="117"/>
      <c r="W1600" s="118" t="n">
        <f aca="false">+2.05*10</f>
        <v>20.5</v>
      </c>
      <c r="X1600" s="119" t="n">
        <v>1989</v>
      </c>
      <c r="Y1600" s="106" t="str">
        <f aca="false">IFERROR(VLOOKUP($X1600,'BASE DADOS'!$B$2:$E$16877,2,FALSE()),"-")</f>
        <v>ORSE</v>
      </c>
      <c r="Z1600" s="106" t="str">
        <f aca="false">IFERROR(VLOOKUP($X1600,'BASE DADOS'!$B$2:$E$16877,3,FALSE()),"-")</f>
        <v>Peitoril granito cinza polido, c/ largura = 22 cm, esp = 2 cm</v>
      </c>
      <c r="AA1600" s="107" t="str">
        <f aca="false">IFERROR(VLOOKUP($X1600,'BASE DADOS'!$B$2:$E$16877,4,FALSE()),"-")</f>
        <v>m</v>
      </c>
      <c r="AB1600" s="120" t="s">
        <v>17006</v>
      </c>
      <c r="AC1600" s="121" t="str">
        <f aca="false">IFERROR(VLOOKUP(AB1600,'ETAPAS ORCAM'!$B$4:$C$58,2,FALSE()),"-")</f>
        <v>B08 – REVESTIMENTO INTERNO – PAREDE</v>
      </c>
      <c r="AMH1600" s="85"/>
      <c r="AMI1600" s="85"/>
      <c r="AMJ1600" s="85"/>
    </row>
    <row r="1601" s="104" customFormat="true" ht="17.9" hidden="true" customHeight="false" outlineLevel="1" collapsed="false">
      <c r="A1601" s="69"/>
      <c r="B1601" s="86"/>
      <c r="C1601" s="87" t="str">
        <f aca="false">C1599</f>
        <v>CIOPAC</v>
      </c>
      <c r="D1601" s="88" t="str">
        <f aca="false">D1599</f>
        <v>2º PAV.</v>
      </c>
      <c r="E1601" s="88" t="str">
        <f aca="false">E1599</f>
        <v>ACADEMIA A= 100,83m2</v>
      </c>
      <c r="F1601" s="89" t="s">
        <v>16961</v>
      </c>
      <c r="G1601" s="90" t="n">
        <v>1</v>
      </c>
      <c r="H1601" s="91"/>
      <c r="I1601" s="92"/>
      <c r="J1601" s="90"/>
      <c r="K1601" s="91"/>
      <c r="L1601" s="92"/>
      <c r="M1601" s="90"/>
      <c r="N1601" s="91"/>
      <c r="O1601" s="92"/>
      <c r="P1601" s="93"/>
      <c r="Q1601" s="94"/>
      <c r="R1601" s="95"/>
      <c r="S1601" s="96" t="n">
        <f aca="false">IF(G1601&lt;&gt;0,(G1601+P1601),(J1601*M1601)+P1601)</f>
        <v>1</v>
      </c>
      <c r="T1601" s="97" t="n">
        <f aca="false">IF(H1601&lt;&gt;0,(H1601+Q1601),(K1601*N1601)+Q1601)</f>
        <v>0</v>
      </c>
      <c r="U1601" s="98" t="n">
        <f aca="false">IF(I1601&lt;&gt;0,(I1601+R1601),(L1601*O1601)+R1601)</f>
        <v>0</v>
      </c>
      <c r="V1601" s="99" t="n">
        <f aca="false">SUM(S1601:U1601)</f>
        <v>1</v>
      </c>
      <c r="W1601" s="100"/>
      <c r="X1601" s="101"/>
      <c r="Y1601" s="88"/>
      <c r="Z1601" s="88"/>
      <c r="AA1601" s="89"/>
      <c r="AB1601" s="102"/>
      <c r="AC1601" s="103"/>
      <c r="AMH1601" s="85"/>
      <c r="AMI1601" s="85"/>
      <c r="AMJ1601" s="85"/>
    </row>
    <row r="1602" s="84" customFormat="true" ht="26.1" hidden="true" customHeight="false" outlineLevel="1" collapsed="false">
      <c r="A1602" s="69"/>
      <c r="B1602" s="86"/>
      <c r="C1602" s="105" t="str">
        <f aca="false">C1601</f>
        <v>CIOPAC</v>
      </c>
      <c r="D1602" s="106" t="str">
        <f aca="false">D1601</f>
        <v>2º PAV.</v>
      </c>
      <c r="E1602" s="106" t="str">
        <f aca="false">E1601</f>
        <v>ACADEMIA A= 100,83m2</v>
      </c>
      <c r="F1602" s="107" t="str">
        <f aca="false">F1601</f>
        <v>ESQUADRIAS DE MADEIRA</v>
      </c>
      <c r="G1602" s="108"/>
      <c r="H1602" s="109"/>
      <c r="I1602" s="110"/>
      <c r="J1602" s="108"/>
      <c r="K1602" s="109"/>
      <c r="L1602" s="110"/>
      <c r="M1602" s="108"/>
      <c r="N1602" s="109"/>
      <c r="O1602" s="110"/>
      <c r="P1602" s="111"/>
      <c r="Q1602" s="112"/>
      <c r="R1602" s="113"/>
      <c r="S1602" s="114"/>
      <c r="T1602" s="115"/>
      <c r="U1602" s="116"/>
      <c r="V1602" s="117"/>
      <c r="W1602" s="118" t="n">
        <f aca="false">+V1601</f>
        <v>1</v>
      </c>
      <c r="X1602" s="119" t="n">
        <v>8374</v>
      </c>
      <c r="Y1602" s="106" t="str">
        <f aca="false">IFERROR(VLOOKUP($X1602,'BASE DADOS'!$B$2:$E$16877,2,FALSE()),"-")</f>
        <v>ORSE</v>
      </c>
      <c r="Z1602" s="106" t="str">
        <f aca="false">IFERROR(VLOOKUP($X1602,'BASE DADOS'!$B$2:$E$16877,3,FALSE()),"-")</f>
        <v>Porta em madeira compensada (canela), lisa, semi-ôca, 1,60x2,10m, duas folhas, com visor 40x50cm, inclusive batentes e ferragem, exclusive vidros</v>
      </c>
      <c r="AA1602" s="107" t="str">
        <f aca="false">IFERROR(VLOOKUP($X1602,'BASE DADOS'!$B$2:$E$16877,4,FALSE()),"-")</f>
        <v>un</v>
      </c>
      <c r="AB1602" s="120" t="s">
        <v>17009</v>
      </c>
      <c r="AC1602" s="121" t="str">
        <f aca="false">IFERROR(VLOOKUP(AB1602,'ETAPAS ORCAM'!$B$4:$C$58,2,FALSE()),"-")</f>
        <v>B12 – ESQUADRIAS</v>
      </c>
      <c r="AMH1602" s="85"/>
      <c r="AMI1602" s="85"/>
      <c r="AMJ1602" s="85"/>
    </row>
    <row r="1603" s="84" customFormat="true" ht="26.1" hidden="true" customHeight="false" outlineLevel="1" collapsed="false">
      <c r="A1603" s="69"/>
      <c r="B1603" s="86"/>
      <c r="C1603" s="105" t="str">
        <f aca="false">C1602</f>
        <v>CIOPAC</v>
      </c>
      <c r="D1603" s="106" t="str">
        <f aca="false">D1602</f>
        <v>2º PAV.</v>
      </c>
      <c r="E1603" s="106" t="str">
        <f aca="false">E1602</f>
        <v>ACADEMIA A= 100,83m2</v>
      </c>
      <c r="F1603" s="107" t="str">
        <f aca="false">F1602</f>
        <v>ESQUADRIAS DE MADEIRA</v>
      </c>
      <c r="G1603" s="108"/>
      <c r="H1603" s="109"/>
      <c r="I1603" s="110"/>
      <c r="J1603" s="108"/>
      <c r="K1603" s="109"/>
      <c r="L1603" s="110"/>
      <c r="M1603" s="108"/>
      <c r="N1603" s="109"/>
      <c r="O1603" s="110"/>
      <c r="P1603" s="111"/>
      <c r="Q1603" s="112"/>
      <c r="R1603" s="113"/>
      <c r="S1603" s="114"/>
      <c r="T1603" s="115"/>
      <c r="U1603" s="116"/>
      <c r="V1603" s="117"/>
      <c r="W1603" s="118" t="n">
        <f aca="false">(1.6*2.1)*3*W1602</f>
        <v>10.08</v>
      </c>
      <c r="X1603" s="119" t="n">
        <v>2309</v>
      </c>
      <c r="Y1603" s="106" t="str">
        <f aca="false">IFERROR(VLOOKUP($X1603,'BASE DADOS'!$B$2:$E$16877,2,FALSE()),"-")</f>
        <v>ORSE</v>
      </c>
      <c r="Z1603" s="106" t="str">
        <f aca="false">IFERROR(VLOOKUP($X1603,'BASE DADOS'!$B$2:$E$16877,3,FALSE()),"-")</f>
        <v>Pintura sobre superfícies de madeira com aplicação de 01 demão de fundo sintético nivelador, 01 demão de massa a óleo e 02 demãos de tinta esmalte</v>
      </c>
      <c r="AA1603" s="107" t="str">
        <f aca="false">IFERROR(VLOOKUP($X1603,'BASE DADOS'!$B$2:$E$16877,4,FALSE()),"-")</f>
        <v>m2</v>
      </c>
      <c r="AB1603" s="120" t="s">
        <v>17021</v>
      </c>
      <c r="AC1603" s="121" t="str">
        <f aca="false">IFERROR(VLOOKUP(AB1603,'ETAPAS ORCAM'!$B$4:$C$58,2,FALSE()),"-")</f>
        <v>B16 – PINTURA – ESQ. MADEIRA</v>
      </c>
      <c r="AMH1603" s="85"/>
      <c r="AMI1603" s="85"/>
      <c r="AMJ1603" s="85"/>
    </row>
    <row r="1604" s="84" customFormat="true" ht="17.9" hidden="true" customHeight="false" outlineLevel="1" collapsed="false">
      <c r="A1604" s="69"/>
      <c r="B1604" s="86"/>
      <c r="C1604" s="105" t="str">
        <f aca="false">C1582</f>
        <v>CIOPAC</v>
      </c>
      <c r="D1604" s="106" t="str">
        <f aca="false">D1582</f>
        <v>2º PAV.</v>
      </c>
      <c r="E1604" s="106" t="str">
        <f aca="false">E1582</f>
        <v>ACADEMIA A= 100,83m2</v>
      </c>
      <c r="F1604" s="107" t="str">
        <f aca="false">F1603</f>
        <v>ESQUADRIAS DE MADEIRA</v>
      </c>
      <c r="G1604" s="108"/>
      <c r="H1604" s="109"/>
      <c r="I1604" s="110"/>
      <c r="J1604" s="108"/>
      <c r="K1604" s="109"/>
      <c r="L1604" s="110"/>
      <c r="M1604" s="108"/>
      <c r="N1604" s="109"/>
      <c r="O1604" s="110"/>
      <c r="P1604" s="111"/>
      <c r="Q1604" s="112"/>
      <c r="R1604" s="113"/>
      <c r="S1604" s="114"/>
      <c r="T1604" s="115"/>
      <c r="U1604" s="116"/>
      <c r="V1604" s="117"/>
      <c r="W1604" s="118" t="n">
        <v>1.65</v>
      </c>
      <c r="X1604" s="119" t="n">
        <v>2262</v>
      </c>
      <c r="Y1604" s="106" t="str">
        <f aca="false">IFERROR(VLOOKUP($X1604,'BASE DADOS'!$B$2:$E$16877,2,FALSE()),"-")</f>
        <v>ORSE</v>
      </c>
      <c r="Z1604" s="106" t="str">
        <f aca="false">IFERROR(VLOOKUP($X1604,'BASE DADOS'!$B$2:$E$16877,3,FALSE()),"-")</f>
        <v>Soleira alta resistência moldada "in-loco", e = 2 cm, l = 15 cm</v>
      </c>
      <c r="AA1604" s="107" t="str">
        <f aca="false">IFERROR(VLOOKUP($X1604,'BASE DADOS'!$B$2:$E$16877,4,FALSE()),"-")</f>
        <v>m</v>
      </c>
      <c r="AB1604" s="120" t="s">
        <v>17003</v>
      </c>
      <c r="AC1604" s="121" t="str">
        <f aca="false">IFERROR(VLOOKUP(AB1604,'ETAPAS ORCAM'!$B$4:$C$58,2,FALSE()),"-")</f>
        <v>B11 – PAVIMENTAÇÃO</v>
      </c>
      <c r="AMH1604" s="85"/>
      <c r="AMI1604" s="85"/>
      <c r="AMJ1604" s="85"/>
    </row>
    <row r="1605" s="84" customFormat="true" ht="12.8" hidden="true" customHeight="false" outlineLevel="1" collapsed="false">
      <c r="A1605" s="69"/>
      <c r="B1605" s="86"/>
      <c r="C1605" s="122"/>
      <c r="D1605" s="123"/>
      <c r="E1605" s="123"/>
      <c r="F1605" s="124"/>
      <c r="G1605" s="125"/>
      <c r="H1605" s="126"/>
      <c r="I1605" s="127"/>
      <c r="J1605" s="125"/>
      <c r="K1605" s="126"/>
      <c r="L1605" s="127"/>
      <c r="M1605" s="125"/>
      <c r="N1605" s="126"/>
      <c r="O1605" s="127"/>
      <c r="P1605" s="128"/>
      <c r="Q1605" s="129"/>
      <c r="R1605" s="130"/>
      <c r="S1605" s="131"/>
      <c r="T1605" s="132"/>
      <c r="U1605" s="133"/>
      <c r="V1605" s="134"/>
      <c r="W1605" s="135"/>
      <c r="X1605" s="136"/>
      <c r="Y1605" s="123"/>
      <c r="Z1605" s="123"/>
      <c r="AA1605" s="124"/>
      <c r="AB1605" s="137"/>
      <c r="AC1605" s="138"/>
      <c r="AMH1605" s="85"/>
      <c r="AMI1605" s="85"/>
      <c r="AMJ1605" s="85"/>
    </row>
    <row r="1606" s="84" customFormat="true" ht="12.8" hidden="true" customHeight="false" outlineLevel="0" collapsed="false">
      <c r="A1606" s="69"/>
      <c r="B1606" s="86"/>
      <c r="C1606" s="139"/>
      <c r="D1606" s="139"/>
      <c r="E1606" s="139"/>
      <c r="F1606" s="139"/>
      <c r="G1606" s="140"/>
      <c r="H1606" s="140"/>
      <c r="I1606" s="140"/>
      <c r="J1606" s="140"/>
      <c r="K1606" s="140"/>
      <c r="L1606" s="140"/>
      <c r="M1606" s="140"/>
      <c r="N1606" s="140"/>
      <c r="O1606" s="140"/>
      <c r="P1606" s="141"/>
      <c r="Q1606" s="141"/>
      <c r="R1606" s="141"/>
      <c r="S1606" s="142"/>
      <c r="T1606" s="142"/>
      <c r="U1606" s="142"/>
      <c r="V1606" s="142"/>
      <c r="W1606" s="143"/>
      <c r="X1606" s="144"/>
      <c r="Y1606" s="139"/>
      <c r="Z1606" s="139"/>
      <c r="AA1606" s="139"/>
      <c r="AB1606" s="145"/>
      <c r="AC1606" s="146"/>
      <c r="AMH1606" s="85"/>
      <c r="AMI1606" s="85"/>
      <c r="AMJ1606" s="85"/>
    </row>
    <row r="1607" s="84" customFormat="true" ht="12.8" hidden="true" customHeight="false" outlineLevel="0" collapsed="false">
      <c r="A1607" s="69"/>
      <c r="B1607" s="70" t="n">
        <v>37257</v>
      </c>
      <c r="C1607" s="71" t="s">
        <v>16978</v>
      </c>
      <c r="D1607" s="72" t="s">
        <v>17063</v>
      </c>
      <c r="E1607" s="72" t="s">
        <v>17068</v>
      </c>
      <c r="F1607" s="73"/>
      <c r="G1607" s="74"/>
      <c r="H1607" s="75"/>
      <c r="I1607" s="76"/>
      <c r="J1607" s="74"/>
      <c r="K1607" s="75"/>
      <c r="L1607" s="76"/>
      <c r="M1607" s="74"/>
      <c r="N1607" s="75"/>
      <c r="O1607" s="76"/>
      <c r="P1607" s="74"/>
      <c r="Q1607" s="75"/>
      <c r="R1607" s="76"/>
      <c r="S1607" s="77"/>
      <c r="T1607" s="78"/>
      <c r="U1607" s="79"/>
      <c r="V1607" s="80"/>
      <c r="W1607" s="81"/>
      <c r="X1607" s="71"/>
      <c r="Y1607" s="72"/>
      <c r="Z1607" s="72"/>
      <c r="AA1607" s="73"/>
      <c r="AB1607" s="82"/>
      <c r="AC1607" s="83"/>
      <c r="AMH1607" s="85"/>
      <c r="AMI1607" s="85"/>
      <c r="AMJ1607" s="85"/>
    </row>
    <row r="1608" s="104" customFormat="true" ht="12.8" hidden="true" customHeight="false" outlineLevel="1" collapsed="false">
      <c r="A1608" s="69"/>
      <c r="B1608" s="86"/>
      <c r="C1608" s="87" t="str">
        <f aca="false">C1607</f>
        <v>CIOPAC</v>
      </c>
      <c r="D1608" s="88" t="str">
        <f aca="false">D1607</f>
        <v>2º PAV.</v>
      </c>
      <c r="E1608" s="88" t="str">
        <f aca="false">E1607</f>
        <v>REFEITÓRIO 01 A= 74,53m2</v>
      </c>
      <c r="F1608" s="89" t="s">
        <v>16953</v>
      </c>
      <c r="G1608" s="90" t="n">
        <v>74.53</v>
      </c>
      <c r="H1608" s="91"/>
      <c r="I1608" s="92"/>
      <c r="J1608" s="90"/>
      <c r="K1608" s="91"/>
      <c r="L1608" s="92"/>
      <c r="M1608" s="90"/>
      <c r="N1608" s="91"/>
      <c r="O1608" s="92"/>
      <c r="P1608" s="93"/>
      <c r="Q1608" s="94"/>
      <c r="R1608" s="95"/>
      <c r="S1608" s="96" t="n">
        <f aca="false">IF(G1608&lt;&gt;0,(G1608+P1608),(J1608*M1608)+P1608)</f>
        <v>74.53</v>
      </c>
      <c r="T1608" s="97" t="n">
        <f aca="false">IF(H1608&lt;&gt;0,(H1608+Q1608),(K1608*N1608)+Q1608)</f>
        <v>0</v>
      </c>
      <c r="U1608" s="98" t="n">
        <f aca="false">IF(I1608&lt;&gt;0,(I1608+R1608),(L1608*O1608)+R1608)</f>
        <v>0</v>
      </c>
      <c r="V1608" s="99" t="n">
        <f aca="false">SUM(S1608:U1608)</f>
        <v>74.53</v>
      </c>
      <c r="W1608" s="100"/>
      <c r="X1608" s="101"/>
      <c r="Y1608" s="88"/>
      <c r="Z1608" s="88"/>
      <c r="AA1608" s="89"/>
      <c r="AB1608" s="102"/>
      <c r="AC1608" s="103"/>
      <c r="AMH1608" s="85"/>
      <c r="AMI1608" s="85"/>
      <c r="AMJ1608" s="85"/>
    </row>
    <row r="1609" s="84" customFormat="true" ht="12.8" hidden="true" customHeight="false" outlineLevel="1" collapsed="false">
      <c r="A1609" s="69"/>
      <c r="B1609" s="86"/>
      <c r="C1609" s="105" t="str">
        <f aca="false">C1608</f>
        <v>CIOPAC</v>
      </c>
      <c r="D1609" s="106" t="str">
        <f aca="false">D1608</f>
        <v>2º PAV.</v>
      </c>
      <c r="E1609" s="106" t="str">
        <f aca="false">E1608</f>
        <v>REFEITÓRIO 01 A= 74,53m2</v>
      </c>
      <c r="F1609" s="107" t="str">
        <f aca="false">F1608</f>
        <v>PISO</v>
      </c>
      <c r="G1609" s="108"/>
      <c r="H1609" s="109"/>
      <c r="I1609" s="110"/>
      <c r="J1609" s="108"/>
      <c r="K1609" s="109"/>
      <c r="L1609" s="110"/>
      <c r="M1609" s="108"/>
      <c r="N1609" s="109"/>
      <c r="O1609" s="110"/>
      <c r="P1609" s="111"/>
      <c r="Q1609" s="112"/>
      <c r="R1609" s="113"/>
      <c r="S1609" s="114"/>
      <c r="T1609" s="115"/>
      <c r="U1609" s="116"/>
      <c r="V1609" s="117"/>
      <c r="W1609" s="118" t="n">
        <f aca="false">V1608</f>
        <v>74.53</v>
      </c>
      <c r="X1609" s="119" t="n">
        <v>99811</v>
      </c>
      <c r="Y1609" s="106" t="str">
        <f aca="false">IFERROR(VLOOKUP($X1609,'BASE DADOS'!$B$2:$E$16877,2,FALSE()),"-")</f>
        <v>SINAPI</v>
      </c>
      <c r="Z1609" s="106" t="str">
        <f aca="false">IFERROR(VLOOKUP($X1609,'BASE DADOS'!$B$2:$E$16877,3,FALSE()),"-")</f>
        <v>Limpeza de contrapiso com vassoura a seco. af_04/2019</v>
      </c>
      <c r="AA1609" s="107" t="str">
        <f aca="false">IFERROR(VLOOKUP($X1609,'BASE DADOS'!$B$2:$E$16877,4,FALSE()),"-")</f>
        <v>m2</v>
      </c>
      <c r="AB1609" s="120" t="s">
        <v>17003</v>
      </c>
      <c r="AC1609" s="121" t="str">
        <f aca="false">IFERROR(VLOOKUP(AB1609,'ETAPAS ORCAM'!$B$4:$C$58,2,FALSE()),"-")</f>
        <v>B11 – PAVIMENTAÇÃO</v>
      </c>
      <c r="AMH1609" s="85"/>
      <c r="AMI1609" s="85"/>
      <c r="AMJ1609" s="85"/>
    </row>
    <row r="1610" s="84" customFormat="true" ht="34.3" hidden="true" customHeight="false" outlineLevel="1" collapsed="false">
      <c r="A1610" s="69"/>
      <c r="B1610" s="86"/>
      <c r="C1610" s="105" t="str">
        <f aca="false">C1609</f>
        <v>CIOPAC</v>
      </c>
      <c r="D1610" s="106" t="str">
        <f aca="false">D1609</f>
        <v>2º PAV.</v>
      </c>
      <c r="E1610" s="106" t="str">
        <f aca="false">E1609</f>
        <v>REFEITÓRIO 01 A= 74,53m2</v>
      </c>
      <c r="F1610" s="107" t="str">
        <f aca="false">F1609</f>
        <v>PISO</v>
      </c>
      <c r="G1610" s="108"/>
      <c r="H1610" s="109"/>
      <c r="I1610" s="110"/>
      <c r="J1610" s="108"/>
      <c r="K1610" s="109"/>
      <c r="L1610" s="110"/>
      <c r="M1610" s="108"/>
      <c r="N1610" s="109"/>
      <c r="O1610" s="110"/>
      <c r="P1610" s="111"/>
      <c r="Q1610" s="112"/>
      <c r="R1610" s="113"/>
      <c r="S1610" s="114"/>
      <c r="T1610" s="115"/>
      <c r="U1610" s="116"/>
      <c r="V1610" s="117"/>
      <c r="W1610" s="118" t="n">
        <f aca="false">W1609</f>
        <v>74.53</v>
      </c>
      <c r="X1610" s="119" t="n">
        <v>87630</v>
      </c>
      <c r="Y1610" s="106" t="str">
        <f aca="false">IFERROR(VLOOKUP($X1610,'BASE DADOS'!$B$2:$E$16877,2,FALSE()),"-")</f>
        <v>SINAPI</v>
      </c>
      <c r="Z1610" s="106" t="str">
        <f aca="false">IFERROR(VLOOKUP($X1610,'BASE DADOS'!$B$2:$E$16877,3,FALSE()),"-")</f>
        <v>Contrapiso em argamassa traço 1:4 (cimento e areia), preparo mecânico com betoneira 400 l, aplicado em áreas secas sobre laje, aderido, acabamento não reforçado, espessura 3cm. af_07/2021</v>
      </c>
      <c r="AA1610" s="107" t="str">
        <f aca="false">IFERROR(VLOOKUP($X1610,'BASE DADOS'!$B$2:$E$16877,4,FALSE()),"-")</f>
        <v>m2</v>
      </c>
      <c r="AB1610" s="120" t="s">
        <v>17003</v>
      </c>
      <c r="AC1610" s="121" t="str">
        <f aca="false">IFERROR(VLOOKUP(AB1610,'ETAPAS ORCAM'!$B$4:$C$58,2,FALSE()),"-")</f>
        <v>B11 – PAVIMENTAÇÃO</v>
      </c>
      <c r="AMH1610" s="85"/>
      <c r="AMI1610" s="85"/>
      <c r="AMJ1610" s="85"/>
    </row>
    <row r="1611" s="84" customFormat="true" ht="42.5" hidden="true" customHeight="false" outlineLevel="1" collapsed="false">
      <c r="A1611" s="69"/>
      <c r="B1611" s="86"/>
      <c r="C1611" s="105" t="str">
        <f aca="false">C1610</f>
        <v>CIOPAC</v>
      </c>
      <c r="D1611" s="106" t="str">
        <f aca="false">D1610</f>
        <v>2º PAV.</v>
      </c>
      <c r="E1611" s="106" t="str">
        <f aca="false">E1610</f>
        <v>REFEITÓRIO 01 A= 74,53m2</v>
      </c>
      <c r="F1611" s="107" t="str">
        <f aca="false">F1610</f>
        <v>PISO</v>
      </c>
      <c r="G1611" s="108"/>
      <c r="H1611" s="109"/>
      <c r="I1611" s="110"/>
      <c r="J1611" s="108"/>
      <c r="K1611" s="109"/>
      <c r="L1611" s="110"/>
      <c r="M1611" s="108"/>
      <c r="N1611" s="109"/>
      <c r="O1611" s="110"/>
      <c r="P1611" s="111"/>
      <c r="Q1611" s="112"/>
      <c r="R1611" s="113"/>
      <c r="S1611" s="114"/>
      <c r="T1611" s="115"/>
      <c r="U1611" s="116"/>
      <c r="V1611" s="117"/>
      <c r="W1611" s="118" t="n">
        <f aca="false">W1610</f>
        <v>74.53</v>
      </c>
      <c r="X1611" s="119" t="n">
        <v>104162</v>
      </c>
      <c r="Y1611" s="106" t="str">
        <f aca="false">IFERROR(VLOOKUP($X1611,'BASE DADOS'!$B$2:$E$16877,2,FALSE()),"-")</f>
        <v>SINAPI</v>
      </c>
      <c r="Z1611" s="106" t="str">
        <f aca="false">IFERROR(VLOOKUP($X1611,'BASE DADOS'!$B$2:$E$16877,3,FALSE()),"-")</f>
        <v>Piso em granilite, marmorite ou granitina em ambientes internos, com espessura de 8 mm, incluso mistura em betoneira, colocação das juntas, aplicação do piso, 4 polimentos com politriz, estucamento, selador e cera. af_06/2022</v>
      </c>
      <c r="AA1611" s="107" t="str">
        <f aca="false">IFERROR(VLOOKUP($X1611,'BASE DADOS'!$B$2:$E$16877,4,FALSE()),"-")</f>
        <v>m2</v>
      </c>
      <c r="AB1611" s="120" t="s">
        <v>17003</v>
      </c>
      <c r="AC1611" s="121" t="str">
        <f aca="false">IFERROR(VLOOKUP(AB1611,'ETAPAS ORCAM'!$B$4:$C$58,2,FALSE()),"-")</f>
        <v>B11 – PAVIMENTAÇÃO</v>
      </c>
      <c r="AMH1611" s="85"/>
      <c r="AMI1611" s="85"/>
      <c r="AMJ1611" s="85"/>
    </row>
    <row r="1612" s="84" customFormat="true" ht="12.8" hidden="true" customHeight="false" outlineLevel="1" collapsed="false">
      <c r="A1612" s="69"/>
      <c r="B1612" s="86"/>
      <c r="C1612" s="105" t="str">
        <f aca="false">C1611</f>
        <v>CIOPAC</v>
      </c>
      <c r="D1612" s="106" t="str">
        <f aca="false">D1611</f>
        <v>2º PAV.</v>
      </c>
      <c r="E1612" s="106" t="str">
        <f aca="false">E1611</f>
        <v>REFEITÓRIO 01 A= 74,53m2</v>
      </c>
      <c r="F1612" s="107" t="str">
        <f aca="false">F1611</f>
        <v>PISO</v>
      </c>
      <c r="G1612" s="108"/>
      <c r="H1612" s="109"/>
      <c r="I1612" s="110"/>
      <c r="J1612" s="108"/>
      <c r="K1612" s="109"/>
      <c r="L1612" s="110"/>
      <c r="M1612" s="108"/>
      <c r="N1612" s="109"/>
      <c r="O1612" s="110"/>
      <c r="P1612" s="111"/>
      <c r="Q1612" s="112"/>
      <c r="R1612" s="113"/>
      <c r="S1612" s="114"/>
      <c r="T1612" s="115"/>
      <c r="U1612" s="116"/>
      <c r="V1612" s="117"/>
      <c r="W1612" s="118" t="n">
        <f aca="false">W1611</f>
        <v>74.53</v>
      </c>
      <c r="X1612" s="119" t="n">
        <v>2450</v>
      </c>
      <c r="Y1612" s="106" t="str">
        <f aca="false">IFERROR(VLOOKUP($X1612,'BASE DADOS'!$B$2:$E$16877,2,FALSE()),"-")</f>
        <v>ORSE</v>
      </c>
      <c r="Z1612" s="106" t="str">
        <f aca="false">IFERROR(VLOOKUP($X1612,'BASE DADOS'!$B$2:$E$16877,3,FALSE()),"-")</f>
        <v>Limpeza geral</v>
      </c>
      <c r="AA1612" s="107" t="str">
        <f aca="false">IFERROR(VLOOKUP($X1612,'BASE DADOS'!$B$2:$E$16877,4,FALSE()),"-")</f>
        <v>m2</v>
      </c>
      <c r="AB1612" s="120" t="s">
        <v>17004</v>
      </c>
      <c r="AC1612" s="121" t="str">
        <f aca="false">IFERROR(VLOOKUP(AB1612,'ETAPAS ORCAM'!$B$4:$C$58,2,FALSE()),"-")</f>
        <v>B39 – LIMPEZA FINAL</v>
      </c>
      <c r="AMH1612" s="85"/>
      <c r="AMI1612" s="85"/>
      <c r="AMJ1612" s="85"/>
    </row>
    <row r="1613" s="104" customFormat="true" ht="12.8" hidden="true" customHeight="false" outlineLevel="1" collapsed="false">
      <c r="A1613" s="69"/>
      <c r="B1613" s="86"/>
      <c r="C1613" s="87" t="str">
        <f aca="false">C1612</f>
        <v>CIOPAC</v>
      </c>
      <c r="D1613" s="88" t="str">
        <f aca="false">D1612</f>
        <v>2º PAV.</v>
      </c>
      <c r="E1613" s="88" t="str">
        <f aca="false">E1612</f>
        <v>REFEITÓRIO 01 A= 74,53m2</v>
      </c>
      <c r="F1613" s="89" t="s">
        <v>16954</v>
      </c>
      <c r="G1613" s="90"/>
      <c r="H1613" s="91"/>
      <c r="I1613" s="92"/>
      <c r="J1613" s="90" t="n">
        <v>36.5</v>
      </c>
      <c r="K1613" s="91"/>
      <c r="L1613" s="92"/>
      <c r="M1613" s="90" t="n">
        <v>3.09</v>
      </c>
      <c r="N1613" s="91"/>
      <c r="O1613" s="92"/>
      <c r="P1613" s="93" t="n">
        <f aca="false">-(0.8*2.1)*2-(2.6*2.1)-(2*1.45)*5-(1.4*1.45)</f>
        <v>-25.35</v>
      </c>
      <c r="Q1613" s="94"/>
      <c r="R1613" s="95"/>
      <c r="S1613" s="96" t="n">
        <f aca="false">IF(G1613&lt;&gt;0,(G1613+P1613),(J1613*M1613)+P1613)</f>
        <v>87.435</v>
      </c>
      <c r="T1613" s="97" t="n">
        <f aca="false">IF(H1613&lt;&gt;0,(H1613+Q1613),(K1613*N1613)+Q1613)</f>
        <v>0</v>
      </c>
      <c r="U1613" s="98" t="n">
        <f aca="false">IF(I1613&lt;&gt;0,(I1613+R1613),(L1613*O1613)+R1613)</f>
        <v>0</v>
      </c>
      <c r="V1613" s="99" t="n">
        <f aca="false">SUM(S1613:U1613)</f>
        <v>87.435</v>
      </c>
      <c r="W1613" s="100"/>
      <c r="X1613" s="101"/>
      <c r="Y1613" s="88"/>
      <c r="Z1613" s="88"/>
      <c r="AA1613" s="89"/>
      <c r="AB1613" s="102"/>
      <c r="AC1613" s="103"/>
      <c r="AMH1613" s="85"/>
      <c r="AMI1613" s="85"/>
      <c r="AMJ1613" s="85"/>
    </row>
    <row r="1614" s="84" customFormat="true" ht="26.1" hidden="true" customHeight="false" outlineLevel="1" collapsed="false">
      <c r="A1614" s="69"/>
      <c r="B1614" s="86"/>
      <c r="C1614" s="105" t="str">
        <f aca="false">C1613</f>
        <v>CIOPAC</v>
      </c>
      <c r="D1614" s="106" t="str">
        <f aca="false">D1613</f>
        <v>2º PAV.</v>
      </c>
      <c r="E1614" s="106" t="str">
        <f aca="false">E1613</f>
        <v>REFEITÓRIO 01 A= 74,53m2</v>
      </c>
      <c r="F1614" s="107" t="str">
        <f aca="false">F1613</f>
        <v>PAREDE</v>
      </c>
      <c r="G1614" s="108"/>
      <c r="H1614" s="109"/>
      <c r="I1614" s="110"/>
      <c r="J1614" s="108"/>
      <c r="K1614" s="109"/>
      <c r="L1614" s="110"/>
      <c r="M1614" s="108"/>
      <c r="N1614" s="109"/>
      <c r="O1614" s="110"/>
      <c r="P1614" s="111"/>
      <c r="Q1614" s="112"/>
      <c r="R1614" s="113"/>
      <c r="S1614" s="114"/>
      <c r="T1614" s="115"/>
      <c r="U1614" s="116"/>
      <c r="V1614" s="117"/>
      <c r="W1614" s="118" t="n">
        <f aca="false">V1613</f>
        <v>87.435</v>
      </c>
      <c r="X1614" s="119" t="n">
        <v>87879</v>
      </c>
      <c r="Y1614" s="106" t="str">
        <f aca="false">IFERROR(VLOOKUP($X1614,'BASE DADOS'!$B$2:$E$16877,2,FALSE()),"-")</f>
        <v>SINAPI</v>
      </c>
      <c r="Z1614" s="106" t="str">
        <f aca="false">IFERROR(VLOOKUP($X1614,'BASE DADOS'!$B$2:$E$16877,3,FALSE()),"-")</f>
        <v>Chapisco aplicado em alvenarias e estruturas de concreto internas, com colher de pedreiro.   argamassa traço 1:3 com preparo em betoneira 400l. af_10/2022</v>
      </c>
      <c r="AA1614" s="107" t="str">
        <f aca="false">IFERROR(VLOOKUP($X1614,'BASE DADOS'!$B$2:$E$16877,4,FALSE()),"-")</f>
        <v>m2</v>
      </c>
      <c r="AB1614" s="120" t="s">
        <v>17006</v>
      </c>
      <c r="AC1614" s="121" t="str">
        <f aca="false">IFERROR(VLOOKUP(AB1614,'ETAPAS ORCAM'!$B$4:$C$58,2,FALSE()),"-")</f>
        <v>B08 – REVESTIMENTO INTERNO – PAREDE</v>
      </c>
      <c r="AMH1614" s="85"/>
      <c r="AMI1614" s="85"/>
      <c r="AMJ1614" s="85"/>
    </row>
    <row r="1615" s="84" customFormat="true" ht="34.3" hidden="true" customHeight="false" outlineLevel="1" collapsed="false">
      <c r="A1615" s="69"/>
      <c r="B1615" s="86"/>
      <c r="C1615" s="105" t="str">
        <f aca="false">C1614</f>
        <v>CIOPAC</v>
      </c>
      <c r="D1615" s="106" t="str">
        <f aca="false">D1614</f>
        <v>2º PAV.</v>
      </c>
      <c r="E1615" s="106" t="str">
        <f aca="false">E1614</f>
        <v>REFEITÓRIO 01 A= 74,53m2</v>
      </c>
      <c r="F1615" s="107" t="str">
        <f aca="false">F1614</f>
        <v>PAREDE</v>
      </c>
      <c r="G1615" s="108"/>
      <c r="H1615" s="109"/>
      <c r="I1615" s="110"/>
      <c r="J1615" s="108"/>
      <c r="K1615" s="109"/>
      <c r="L1615" s="110"/>
      <c r="M1615" s="108"/>
      <c r="N1615" s="109"/>
      <c r="O1615" s="110"/>
      <c r="P1615" s="111"/>
      <c r="Q1615" s="112"/>
      <c r="R1615" s="113"/>
      <c r="S1615" s="114"/>
      <c r="T1615" s="115"/>
      <c r="U1615" s="116"/>
      <c r="V1615" s="117"/>
      <c r="W1615" s="118" t="n">
        <f aca="false">W1614</f>
        <v>87.435</v>
      </c>
      <c r="X1615" s="119" t="n">
        <v>87529</v>
      </c>
      <c r="Y1615" s="106" t="str">
        <f aca="false">IFERROR(VLOOKUP($X1615,'BASE DADOS'!$B$2:$E$16877,2,FALSE()),"-")</f>
        <v>SINAPI</v>
      </c>
      <c r="Z1615" s="106" t="str">
        <f aca="false">IFERROR(VLOOKUP($X1615,'BASE DADOS'!$B$2:$E$16877,3,FALSE()),"-")</f>
        <v>Massa única, para recebimento de pintura, em argamassa traço 1:2:8, preparo mecânico com betoneira 400l, aplicada manualmente em faces internas de paredes, espessura de 20mm, com execução de taliscas. af_06/2014</v>
      </c>
      <c r="AA1615" s="107" t="str">
        <f aca="false">IFERROR(VLOOKUP($X1615,'BASE DADOS'!$B$2:$E$16877,4,FALSE()),"-")</f>
        <v>m2</v>
      </c>
      <c r="AB1615" s="120" t="s">
        <v>17006</v>
      </c>
      <c r="AC1615" s="121" t="str">
        <f aca="false">IFERROR(VLOOKUP(AB1615,'ETAPAS ORCAM'!$B$4:$C$58,2,FALSE()),"-")</f>
        <v>B08 – REVESTIMENTO INTERNO – PAREDE</v>
      </c>
      <c r="AMH1615" s="85"/>
      <c r="AMI1615" s="85"/>
      <c r="AMJ1615" s="85"/>
    </row>
    <row r="1616" s="84" customFormat="true" ht="17.9" hidden="true" customHeight="false" outlineLevel="1" collapsed="false">
      <c r="A1616" s="69"/>
      <c r="B1616" s="86"/>
      <c r="C1616" s="105" t="str">
        <f aca="false">C1615</f>
        <v>CIOPAC</v>
      </c>
      <c r="D1616" s="106" t="str">
        <f aca="false">D1615</f>
        <v>2º PAV.</v>
      </c>
      <c r="E1616" s="106" t="str">
        <f aca="false">E1615</f>
        <v>REFEITÓRIO 01 A= 74,53m2</v>
      </c>
      <c r="F1616" s="107" t="str">
        <f aca="false">F1615</f>
        <v>PAREDE</v>
      </c>
      <c r="G1616" s="108"/>
      <c r="H1616" s="109"/>
      <c r="I1616" s="110"/>
      <c r="J1616" s="108"/>
      <c r="K1616" s="109"/>
      <c r="L1616" s="110"/>
      <c r="M1616" s="108"/>
      <c r="N1616" s="109"/>
      <c r="O1616" s="110"/>
      <c r="P1616" s="111"/>
      <c r="Q1616" s="112"/>
      <c r="R1616" s="113"/>
      <c r="S1616" s="114"/>
      <c r="T1616" s="115"/>
      <c r="U1616" s="116"/>
      <c r="V1616" s="117"/>
      <c r="W1616" s="118" t="n">
        <f aca="false">W1615</f>
        <v>87.435</v>
      </c>
      <c r="X1616" s="119" t="n">
        <v>88485</v>
      </c>
      <c r="Y1616" s="106" t="str">
        <f aca="false">IFERROR(VLOOKUP($X1616,'BASE DADOS'!$B$2:$E$16877,2,FALSE()),"-")</f>
        <v>SINAPI</v>
      </c>
      <c r="Z1616" s="106" t="str">
        <f aca="false">IFERROR(VLOOKUP($X1616,'BASE DADOS'!$B$2:$E$16877,3,FALSE()),"-")</f>
        <v>Aplicação de fundo selador acrílico em paredes, uma demão. af_06/2014</v>
      </c>
      <c r="AA1616" s="107" t="str">
        <f aca="false">IFERROR(VLOOKUP($X1616,'BASE DADOS'!$B$2:$E$16877,4,FALSE()),"-")</f>
        <v>m2</v>
      </c>
      <c r="AB1616" s="120" t="s">
        <v>17007</v>
      </c>
      <c r="AC1616" s="121" t="str">
        <f aca="false">IFERROR(VLOOKUP(AB1616,'ETAPAS ORCAM'!$B$4:$C$58,2,FALSE()),"-")</f>
        <v>B14 – PINTURA INTERNA – PAREDE</v>
      </c>
      <c r="AMH1616" s="85"/>
      <c r="AMI1616" s="85"/>
      <c r="AMJ1616" s="85"/>
    </row>
    <row r="1617" s="84" customFormat="true" ht="17.9" hidden="true" customHeight="false" outlineLevel="1" collapsed="false">
      <c r="A1617" s="69"/>
      <c r="B1617" s="86"/>
      <c r="C1617" s="105" t="str">
        <f aca="false">C1616</f>
        <v>CIOPAC</v>
      </c>
      <c r="D1617" s="106" t="str">
        <f aca="false">D1616</f>
        <v>2º PAV.</v>
      </c>
      <c r="E1617" s="106" t="str">
        <f aca="false">E1616</f>
        <v>REFEITÓRIO 01 A= 74,53m2</v>
      </c>
      <c r="F1617" s="107" t="str">
        <f aca="false">F1616</f>
        <v>PAREDE</v>
      </c>
      <c r="G1617" s="108"/>
      <c r="H1617" s="109"/>
      <c r="I1617" s="110"/>
      <c r="J1617" s="108"/>
      <c r="K1617" s="109"/>
      <c r="L1617" s="110"/>
      <c r="M1617" s="108"/>
      <c r="N1617" s="109"/>
      <c r="O1617" s="110"/>
      <c r="P1617" s="111"/>
      <c r="Q1617" s="112"/>
      <c r="R1617" s="113"/>
      <c r="S1617" s="114"/>
      <c r="T1617" s="115"/>
      <c r="U1617" s="116"/>
      <c r="V1617" s="117"/>
      <c r="W1617" s="118" t="n">
        <f aca="false">W1616</f>
        <v>87.435</v>
      </c>
      <c r="X1617" s="119" t="n">
        <v>88497</v>
      </c>
      <c r="Y1617" s="106" t="str">
        <f aca="false">IFERROR(VLOOKUP($X1617,'BASE DADOS'!$B$2:$E$16877,2,FALSE()),"-")</f>
        <v>SINAPI</v>
      </c>
      <c r="Z1617" s="106" t="str">
        <f aca="false">IFERROR(VLOOKUP($X1617,'BASE DADOS'!$B$2:$E$16877,3,FALSE()),"-")</f>
        <v>Aplicação e lixamento de massa látex em paredes, duas demãos. af_06/2014</v>
      </c>
      <c r="AA1617" s="107" t="str">
        <f aca="false">IFERROR(VLOOKUP($X1617,'BASE DADOS'!$B$2:$E$16877,4,FALSE()),"-")</f>
        <v>m2</v>
      </c>
      <c r="AB1617" s="120" t="s">
        <v>17007</v>
      </c>
      <c r="AC1617" s="121" t="str">
        <f aca="false">IFERROR(VLOOKUP(AB1617,'ETAPAS ORCAM'!$B$4:$C$58,2,FALSE()),"-")</f>
        <v>B14 – PINTURA INTERNA – PAREDE</v>
      </c>
      <c r="AMH1617" s="85"/>
      <c r="AMI1617" s="85"/>
      <c r="AMJ1617" s="85"/>
    </row>
    <row r="1618" s="84" customFormat="true" ht="17.9" hidden="true" customHeight="false" outlineLevel="1" collapsed="false">
      <c r="A1618" s="69"/>
      <c r="B1618" s="86"/>
      <c r="C1618" s="105" t="str">
        <f aca="false">C1617</f>
        <v>CIOPAC</v>
      </c>
      <c r="D1618" s="106" t="str">
        <f aca="false">D1617</f>
        <v>2º PAV.</v>
      </c>
      <c r="E1618" s="106" t="str">
        <f aca="false">E1617</f>
        <v>REFEITÓRIO 01 A= 74,53m2</v>
      </c>
      <c r="F1618" s="107" t="str">
        <f aca="false">F1617</f>
        <v>PAREDE</v>
      </c>
      <c r="G1618" s="108"/>
      <c r="H1618" s="109"/>
      <c r="I1618" s="110"/>
      <c r="J1618" s="108"/>
      <c r="K1618" s="109"/>
      <c r="L1618" s="110"/>
      <c r="M1618" s="108"/>
      <c r="N1618" s="109"/>
      <c r="O1618" s="110"/>
      <c r="P1618" s="111"/>
      <c r="Q1618" s="112"/>
      <c r="R1618" s="113"/>
      <c r="S1618" s="114"/>
      <c r="T1618" s="115"/>
      <c r="U1618" s="116"/>
      <c r="V1618" s="117"/>
      <c r="W1618" s="118" t="n">
        <f aca="false">W1617</f>
        <v>87.435</v>
      </c>
      <c r="X1618" s="119" t="n">
        <v>104641</v>
      </c>
      <c r="Y1618" s="106" t="str">
        <f aca="false">IFERROR(VLOOKUP($X1618,'BASE DADOS'!$B$2:$E$16877,2,FALSE()),"-")</f>
        <v>SINAPI</v>
      </c>
      <c r="Z1618" s="106" t="str">
        <f aca="false">IFERROR(VLOOKUP($X1618,'BASE DADOS'!$B$2:$E$16877,3,FALSE()),"-")</f>
        <v>Pintura látex acrílica econômica, aplicação manual em paredes, duas demãos. Af_04/2023</v>
      </c>
      <c r="AA1618" s="107" t="str">
        <f aca="false">IFERROR(VLOOKUP($X1618,'BASE DADOS'!$B$2:$E$16877,4,FALSE()),"-")</f>
        <v>m2</v>
      </c>
      <c r="AB1618" s="120" t="s">
        <v>17007</v>
      </c>
      <c r="AC1618" s="121" t="str">
        <f aca="false">IFERROR(VLOOKUP(AB1618,'ETAPAS ORCAM'!$B$4:$C$58,2,FALSE()),"-")</f>
        <v>B14 – PINTURA INTERNA – PAREDE</v>
      </c>
      <c r="AMH1618" s="85"/>
      <c r="AMI1618" s="85"/>
      <c r="AMJ1618" s="85"/>
    </row>
    <row r="1619" s="104" customFormat="true" ht="12.8" hidden="true" customHeight="false" outlineLevel="1" collapsed="false">
      <c r="A1619" s="69"/>
      <c r="B1619" s="86"/>
      <c r="C1619" s="87" t="str">
        <f aca="false">C1618</f>
        <v>CIOPAC</v>
      </c>
      <c r="D1619" s="88" t="str">
        <f aca="false">D1618</f>
        <v>2º PAV.</v>
      </c>
      <c r="E1619" s="88" t="str">
        <f aca="false">E1618</f>
        <v>REFEITÓRIO 01 A= 74,53m2</v>
      </c>
      <c r="F1619" s="89" t="s">
        <v>16955</v>
      </c>
      <c r="G1619" s="90" t="n">
        <f aca="false">G1608</f>
        <v>74.53</v>
      </c>
      <c r="H1619" s="91"/>
      <c r="I1619" s="92"/>
      <c r="J1619" s="90"/>
      <c r="K1619" s="91"/>
      <c r="L1619" s="92"/>
      <c r="M1619" s="90"/>
      <c r="N1619" s="91"/>
      <c r="O1619" s="92"/>
      <c r="P1619" s="93"/>
      <c r="Q1619" s="94"/>
      <c r="R1619" s="95"/>
      <c r="S1619" s="96" t="n">
        <f aca="false">IF(G1619&lt;&gt;0,(G1619+P1619),(J1619*M1619)+P1619)</f>
        <v>74.53</v>
      </c>
      <c r="T1619" s="97" t="n">
        <f aca="false">IF(H1619&lt;&gt;0,(H1619+Q1619),(K1619*N1619)+Q1619)</f>
        <v>0</v>
      </c>
      <c r="U1619" s="98" t="n">
        <f aca="false">IF(I1619&lt;&gt;0,(I1619+R1619),(L1619*O1619)+R1619)</f>
        <v>0</v>
      </c>
      <c r="V1619" s="99" t="n">
        <f aca="false">SUM(S1619:U1619)</f>
        <v>74.53</v>
      </c>
      <c r="W1619" s="100"/>
      <c r="X1619" s="101"/>
      <c r="Y1619" s="88"/>
      <c r="Z1619" s="88"/>
      <c r="AA1619" s="89"/>
      <c r="AB1619" s="102"/>
      <c r="AC1619" s="103"/>
      <c r="AMH1619" s="85"/>
      <c r="AMI1619" s="85"/>
      <c r="AMJ1619" s="85"/>
    </row>
    <row r="1620" s="84" customFormat="true" ht="17.9" hidden="true" customHeight="false" outlineLevel="1" collapsed="false">
      <c r="A1620" s="69"/>
      <c r="B1620" s="86"/>
      <c r="C1620" s="105" t="str">
        <f aca="false">C1619</f>
        <v>CIOPAC</v>
      </c>
      <c r="D1620" s="106" t="str">
        <f aca="false">D1619</f>
        <v>2º PAV.</v>
      </c>
      <c r="E1620" s="106" t="str">
        <f aca="false">E1619</f>
        <v>REFEITÓRIO 01 A= 74,53m2</v>
      </c>
      <c r="F1620" s="107" t="str">
        <f aca="false">F1619</f>
        <v>TETO</v>
      </c>
      <c r="G1620" s="108"/>
      <c r="H1620" s="109"/>
      <c r="I1620" s="110"/>
      <c r="J1620" s="108"/>
      <c r="K1620" s="109"/>
      <c r="L1620" s="110"/>
      <c r="M1620" s="108"/>
      <c r="N1620" s="109"/>
      <c r="O1620" s="110"/>
      <c r="P1620" s="111"/>
      <c r="Q1620" s="112"/>
      <c r="R1620" s="113"/>
      <c r="S1620" s="114"/>
      <c r="T1620" s="115"/>
      <c r="U1620" s="116"/>
      <c r="V1620" s="117"/>
      <c r="W1620" s="118" t="n">
        <f aca="false">V1619</f>
        <v>74.53</v>
      </c>
      <c r="X1620" s="119" t="n">
        <v>96114</v>
      </c>
      <c r="Y1620" s="106" t="str">
        <f aca="false">IFERROR(VLOOKUP($X1620,'BASE DADOS'!$B$2:$E$16877,2,FALSE()),"-")</f>
        <v>SINAPI</v>
      </c>
      <c r="Z1620" s="106" t="str">
        <f aca="false">IFERROR(VLOOKUP($X1620,'BASE DADOS'!$B$2:$E$16877,3,FALSE()),"-")</f>
        <v>Forro em drywall, para ambientes comerciais, inclusive estrutura de fixação. af_05/2017_ps</v>
      </c>
      <c r="AA1620" s="107" t="str">
        <f aca="false">IFERROR(VLOOKUP($X1620,'BASE DADOS'!$B$2:$E$16877,4,FALSE()),"-")</f>
        <v>m2</v>
      </c>
      <c r="AB1620" s="120" t="s">
        <v>17018</v>
      </c>
      <c r="AC1620" s="121" t="str">
        <f aca="false">IFERROR(VLOOKUP(AB1620,'ETAPAS ORCAM'!$B$4:$C$58,2,FALSE()),"-")</f>
        <v>B09 – REVESTIMENTO INTERNO – TETO</v>
      </c>
      <c r="AMH1620" s="85"/>
      <c r="AMI1620" s="85"/>
      <c r="AMJ1620" s="85"/>
    </row>
    <row r="1621" s="84" customFormat="true" ht="17.9" hidden="true" customHeight="false" outlineLevel="1" collapsed="false">
      <c r="A1621" s="69"/>
      <c r="B1621" s="86"/>
      <c r="C1621" s="105" t="str">
        <f aca="false">C1620</f>
        <v>CIOPAC</v>
      </c>
      <c r="D1621" s="106" t="str">
        <f aca="false">D1620</f>
        <v>2º PAV.</v>
      </c>
      <c r="E1621" s="106" t="str">
        <f aca="false">E1620</f>
        <v>REFEITÓRIO 01 A= 74,53m2</v>
      </c>
      <c r="F1621" s="107" t="str">
        <f aca="false">F1620</f>
        <v>TETO</v>
      </c>
      <c r="G1621" s="108"/>
      <c r="H1621" s="109"/>
      <c r="I1621" s="110"/>
      <c r="J1621" s="108"/>
      <c r="K1621" s="109"/>
      <c r="L1621" s="110"/>
      <c r="M1621" s="108"/>
      <c r="N1621" s="109"/>
      <c r="O1621" s="110"/>
      <c r="P1621" s="111"/>
      <c r="Q1621" s="112"/>
      <c r="R1621" s="113"/>
      <c r="S1621" s="114"/>
      <c r="T1621" s="115"/>
      <c r="U1621" s="116"/>
      <c r="V1621" s="117"/>
      <c r="W1621" s="118" t="n">
        <f aca="false">J1613</f>
        <v>36.5</v>
      </c>
      <c r="X1621" s="119" t="n">
        <v>9082</v>
      </c>
      <c r="Y1621" s="106" t="str">
        <f aca="false">IFERROR(VLOOKUP($X1621,'BASE DADOS'!$B$2:$E$16877,2,FALSE()),"-")</f>
        <v>ORSE</v>
      </c>
      <c r="Z1621" s="106" t="str">
        <f aca="false">IFERROR(VLOOKUP($X1621,'BASE DADOS'!$B$2:$E$16877,3,FALSE()),"-")</f>
        <v>Tabica metálica 3x3cm para forro de gesso (fornecimento e montagem)</v>
      </c>
      <c r="AA1621" s="107" t="str">
        <f aca="false">IFERROR(VLOOKUP($X1621,'BASE DADOS'!$B$2:$E$16877,4,FALSE()),"-")</f>
        <v>m</v>
      </c>
      <c r="AB1621" s="120" t="s">
        <v>17018</v>
      </c>
      <c r="AC1621" s="121" t="str">
        <f aca="false">IFERROR(VLOOKUP(AB1621,'ETAPAS ORCAM'!$B$4:$C$58,2,FALSE()),"-")</f>
        <v>B09 – REVESTIMENTO INTERNO – TETO</v>
      </c>
      <c r="AMH1621" s="85"/>
      <c r="AMI1621" s="85"/>
      <c r="AMJ1621" s="85"/>
    </row>
    <row r="1622" s="84" customFormat="true" ht="17.9" hidden="true" customHeight="false" outlineLevel="1" collapsed="false">
      <c r="A1622" s="69"/>
      <c r="B1622" s="86"/>
      <c r="C1622" s="105" t="str">
        <f aca="false">C1621</f>
        <v>CIOPAC</v>
      </c>
      <c r="D1622" s="106" t="str">
        <f aca="false">D1621</f>
        <v>2º PAV.</v>
      </c>
      <c r="E1622" s="106" t="str">
        <f aca="false">E1621</f>
        <v>REFEITÓRIO 01 A= 74,53m2</v>
      </c>
      <c r="F1622" s="107" t="str">
        <f aca="false">F1621</f>
        <v>TETO</v>
      </c>
      <c r="G1622" s="108"/>
      <c r="H1622" s="109"/>
      <c r="I1622" s="110"/>
      <c r="J1622" s="108"/>
      <c r="K1622" s="109"/>
      <c r="L1622" s="110"/>
      <c r="M1622" s="108"/>
      <c r="N1622" s="109"/>
      <c r="O1622" s="110"/>
      <c r="P1622" s="111"/>
      <c r="Q1622" s="112"/>
      <c r="R1622" s="113"/>
      <c r="S1622" s="114"/>
      <c r="T1622" s="115"/>
      <c r="U1622" s="116"/>
      <c r="V1622" s="117"/>
      <c r="W1622" s="118" t="n">
        <f aca="false">W1620</f>
        <v>74.53</v>
      </c>
      <c r="X1622" s="119" t="n">
        <v>88484</v>
      </c>
      <c r="Y1622" s="106" t="str">
        <f aca="false">IFERROR(VLOOKUP($X1622,'BASE DADOS'!$B$2:$E$16877,2,FALSE()),"-")</f>
        <v>SINAPI</v>
      </c>
      <c r="Z1622" s="106" t="str">
        <f aca="false">IFERROR(VLOOKUP($X1622,'BASE DADOS'!$B$2:$E$16877,3,FALSE()),"-")</f>
        <v>Aplicação de fundo selador acrílico em teto, uma demão. af_06/2014</v>
      </c>
      <c r="AA1622" s="107" t="str">
        <f aca="false">IFERROR(VLOOKUP($X1622,'BASE DADOS'!$B$2:$E$16877,4,FALSE()),"-")</f>
        <v>m2</v>
      </c>
      <c r="AB1622" s="120" t="s">
        <v>17008</v>
      </c>
      <c r="AC1622" s="121" t="str">
        <f aca="false">IFERROR(VLOOKUP(AB1622,'ETAPAS ORCAM'!$B$4:$C$58,2,FALSE()),"-")</f>
        <v>B15 – PINTURA INTERNA – TETO</v>
      </c>
      <c r="AMH1622" s="85"/>
      <c r="AMI1622" s="85"/>
      <c r="AMJ1622" s="85"/>
    </row>
    <row r="1623" s="84" customFormat="true" ht="17.9" hidden="true" customHeight="false" outlineLevel="1" collapsed="false">
      <c r="A1623" s="69"/>
      <c r="B1623" s="86"/>
      <c r="C1623" s="105" t="str">
        <f aca="false">C1622</f>
        <v>CIOPAC</v>
      </c>
      <c r="D1623" s="106" t="str">
        <f aca="false">D1622</f>
        <v>2º PAV.</v>
      </c>
      <c r="E1623" s="106" t="str">
        <f aca="false">E1622</f>
        <v>REFEITÓRIO 01 A= 74,53m2</v>
      </c>
      <c r="F1623" s="107" t="str">
        <f aca="false">F1622</f>
        <v>TETO</v>
      </c>
      <c r="G1623" s="108"/>
      <c r="H1623" s="109"/>
      <c r="I1623" s="110"/>
      <c r="J1623" s="108"/>
      <c r="K1623" s="109"/>
      <c r="L1623" s="110"/>
      <c r="M1623" s="108"/>
      <c r="N1623" s="109"/>
      <c r="O1623" s="110"/>
      <c r="P1623" s="111"/>
      <c r="Q1623" s="112"/>
      <c r="R1623" s="113"/>
      <c r="S1623" s="114"/>
      <c r="T1623" s="115"/>
      <c r="U1623" s="116"/>
      <c r="V1623" s="117"/>
      <c r="W1623" s="118" t="n">
        <f aca="false">W1621</f>
        <v>36.5</v>
      </c>
      <c r="X1623" s="119" t="n">
        <v>88496</v>
      </c>
      <c r="Y1623" s="106" t="str">
        <f aca="false">IFERROR(VLOOKUP($X1623,'BASE DADOS'!$B$2:$E$16877,2,FALSE()),"-")</f>
        <v>SINAPI</v>
      </c>
      <c r="Z1623" s="106" t="str">
        <f aca="false">IFERROR(VLOOKUP($X1623,'BASE DADOS'!$B$2:$E$16877,3,FALSE()),"-")</f>
        <v>Aplicação e lixamento de massa látex em teto, duas demãos. af_06/2014</v>
      </c>
      <c r="AA1623" s="107" t="str">
        <f aca="false">IFERROR(VLOOKUP($X1623,'BASE DADOS'!$B$2:$E$16877,4,FALSE()),"-")</f>
        <v>m2</v>
      </c>
      <c r="AB1623" s="120" t="s">
        <v>17008</v>
      </c>
      <c r="AC1623" s="121" t="str">
        <f aca="false">IFERROR(VLOOKUP(AB1623,'ETAPAS ORCAM'!$B$4:$C$58,2,FALSE()),"-")</f>
        <v>B15 – PINTURA INTERNA – TETO</v>
      </c>
      <c r="AMH1623" s="85"/>
      <c r="AMI1623" s="85"/>
      <c r="AMJ1623" s="85"/>
    </row>
    <row r="1624" s="84" customFormat="true" ht="17.9" hidden="true" customHeight="false" outlineLevel="1" collapsed="false">
      <c r="A1624" s="69"/>
      <c r="B1624" s="86"/>
      <c r="C1624" s="105" t="str">
        <f aca="false">C1623</f>
        <v>CIOPAC</v>
      </c>
      <c r="D1624" s="106" t="str">
        <f aca="false">D1623</f>
        <v>2º PAV.</v>
      </c>
      <c r="E1624" s="106" t="str">
        <f aca="false">E1623</f>
        <v>REFEITÓRIO 01 A= 74,53m2</v>
      </c>
      <c r="F1624" s="107" t="str">
        <f aca="false">F1623</f>
        <v>TETO</v>
      </c>
      <c r="G1624" s="108"/>
      <c r="H1624" s="109"/>
      <c r="I1624" s="110"/>
      <c r="J1624" s="108"/>
      <c r="K1624" s="109"/>
      <c r="L1624" s="110"/>
      <c r="M1624" s="108"/>
      <c r="N1624" s="109"/>
      <c r="O1624" s="110"/>
      <c r="P1624" s="111"/>
      <c r="Q1624" s="112"/>
      <c r="R1624" s="113"/>
      <c r="S1624" s="114"/>
      <c r="T1624" s="115"/>
      <c r="U1624" s="116"/>
      <c r="V1624" s="117"/>
      <c r="W1624" s="118" t="n">
        <f aca="false">W1622</f>
        <v>74.53</v>
      </c>
      <c r="X1624" s="119" t="n">
        <v>104639</v>
      </c>
      <c r="Y1624" s="106" t="str">
        <f aca="false">IFERROR(VLOOKUP($X1624,'BASE DADOS'!$B$2:$E$16877,2,FALSE()),"-")</f>
        <v>SINAPI</v>
      </c>
      <c r="Z1624" s="106" t="str">
        <f aca="false">IFERROR(VLOOKUP($X1624,'BASE DADOS'!$B$2:$E$16877,3,FALSE()),"-")</f>
        <v>Pintura látex acrílica econômica, aplicação manual em teto, duas demãos. Af_04/2023</v>
      </c>
      <c r="AA1624" s="107" t="str">
        <f aca="false">IFERROR(VLOOKUP($X1624,'BASE DADOS'!$B$2:$E$16877,4,FALSE()),"-")</f>
        <v>m2</v>
      </c>
      <c r="AB1624" s="120" t="s">
        <v>17008</v>
      </c>
      <c r="AC1624" s="121" t="str">
        <f aca="false">IFERROR(VLOOKUP(AB1624,'ETAPAS ORCAM'!$B$4:$C$58,2,FALSE()),"-")</f>
        <v>B15 – PINTURA INTERNA – TETO</v>
      </c>
      <c r="AMH1624" s="85"/>
      <c r="AMI1624" s="85"/>
      <c r="AMJ1624" s="85"/>
    </row>
    <row r="1625" s="104" customFormat="true" ht="12.8" hidden="true" customHeight="false" outlineLevel="1" collapsed="false">
      <c r="A1625" s="69"/>
      <c r="B1625" s="86"/>
      <c r="C1625" s="87" t="str">
        <f aca="false">C1624</f>
        <v>CIOPAC</v>
      </c>
      <c r="D1625" s="88" t="str">
        <f aca="false">D1624</f>
        <v>2º PAV.</v>
      </c>
      <c r="E1625" s="88" t="str">
        <f aca="false">E1624</f>
        <v>REFEITÓRIO 01 A= 74,53m2</v>
      </c>
      <c r="F1625" s="89" t="s">
        <v>16956</v>
      </c>
      <c r="G1625" s="90" t="n">
        <f aca="false">J1613</f>
        <v>36.5</v>
      </c>
      <c r="H1625" s="91"/>
      <c r="I1625" s="92"/>
      <c r="J1625" s="90"/>
      <c r="K1625" s="91"/>
      <c r="L1625" s="92"/>
      <c r="M1625" s="90"/>
      <c r="N1625" s="91"/>
      <c r="O1625" s="92"/>
      <c r="P1625" s="93" t="n">
        <f aca="false">-2.6-(0.8*2)</f>
        <v>-4.2</v>
      </c>
      <c r="Q1625" s="94"/>
      <c r="R1625" s="95"/>
      <c r="S1625" s="96" t="n">
        <f aca="false">IF(G1625&lt;&gt;0,(G1625+P1625),(J1625*M1625)+P1625)</f>
        <v>32.3</v>
      </c>
      <c r="T1625" s="97" t="n">
        <f aca="false">IF(H1625&lt;&gt;0,(H1625+Q1625),(K1625*N1625)+Q1625)</f>
        <v>0</v>
      </c>
      <c r="U1625" s="98" t="n">
        <f aca="false">IF(I1625&lt;&gt;0,(I1625+R1625),(L1625*O1625)+R1625)</f>
        <v>0</v>
      </c>
      <c r="V1625" s="99" t="n">
        <f aca="false">SUM(S1625:U1625)</f>
        <v>32.3</v>
      </c>
      <c r="W1625" s="100"/>
      <c r="X1625" s="101"/>
      <c r="Y1625" s="88"/>
      <c r="Z1625" s="88"/>
      <c r="AA1625" s="89"/>
      <c r="AB1625" s="102"/>
      <c r="AC1625" s="103"/>
      <c r="AMH1625" s="85"/>
      <c r="AMI1625" s="85"/>
      <c r="AMJ1625" s="85"/>
    </row>
    <row r="1626" s="84" customFormat="true" ht="12.8" hidden="true" customHeight="false" outlineLevel="1" collapsed="false">
      <c r="A1626" s="69"/>
      <c r="B1626" s="86"/>
      <c r="C1626" s="105" t="str">
        <f aca="false">C1625</f>
        <v>CIOPAC</v>
      </c>
      <c r="D1626" s="106" t="str">
        <f aca="false">D1625</f>
        <v>2º PAV.</v>
      </c>
      <c r="E1626" s="106" t="str">
        <f aca="false">E1625</f>
        <v>REFEITÓRIO 01 A= 74,53m2</v>
      </c>
      <c r="F1626" s="107" t="str">
        <f aca="false">F1625</f>
        <v>RODAPÉ</v>
      </c>
      <c r="G1626" s="108"/>
      <c r="H1626" s="109"/>
      <c r="I1626" s="110"/>
      <c r="J1626" s="108"/>
      <c r="K1626" s="109"/>
      <c r="L1626" s="110"/>
      <c r="M1626" s="108"/>
      <c r="N1626" s="109"/>
      <c r="O1626" s="110"/>
      <c r="P1626" s="111"/>
      <c r="Q1626" s="112"/>
      <c r="R1626" s="113"/>
      <c r="S1626" s="114"/>
      <c r="T1626" s="115"/>
      <c r="U1626" s="116"/>
      <c r="V1626" s="117"/>
      <c r="W1626" s="118" t="n">
        <f aca="false">V1625</f>
        <v>32.3</v>
      </c>
      <c r="X1626" s="119" t="n">
        <v>2260</v>
      </c>
      <c r="Y1626" s="106" t="str">
        <f aca="false">IFERROR(VLOOKUP($X1626,'BASE DADOS'!$B$2:$E$16877,2,FALSE()),"-")</f>
        <v>ORSE</v>
      </c>
      <c r="Z1626" s="106" t="str">
        <f aca="false">IFERROR(VLOOKUP($X1626,'BASE DADOS'!$B$2:$E$16877,3,FALSE()),"-")</f>
        <v>Rodapé alta resistência, h = 10 cm</v>
      </c>
      <c r="AA1626" s="107" t="str">
        <f aca="false">IFERROR(VLOOKUP($X1626,'BASE DADOS'!$B$2:$E$16877,4,FALSE()),"-")</f>
        <v>m</v>
      </c>
      <c r="AB1626" s="120" t="s">
        <v>17006</v>
      </c>
      <c r="AC1626" s="121" t="str">
        <f aca="false">IFERROR(VLOOKUP(AB1626,'ETAPAS ORCAM'!$B$4:$C$58,2,FALSE()),"-")</f>
        <v>B08 – REVESTIMENTO INTERNO – PAREDE</v>
      </c>
      <c r="AMH1626" s="85"/>
      <c r="AMI1626" s="85"/>
      <c r="AMJ1626" s="85"/>
    </row>
    <row r="1627" s="104" customFormat="true" ht="17.9" hidden="true" customHeight="false" outlineLevel="1" collapsed="false">
      <c r="A1627" s="69"/>
      <c r="B1627" s="86"/>
      <c r="C1627" s="87" t="str">
        <f aca="false">C1626</f>
        <v>CIOPAC</v>
      </c>
      <c r="D1627" s="88" t="str">
        <f aca="false">D1626</f>
        <v>2º PAV.</v>
      </c>
      <c r="E1627" s="88" t="str">
        <f aca="false">E1626</f>
        <v>REFEITÓRIO 01 A= 74,53m2</v>
      </c>
      <c r="F1627" s="89" t="s">
        <v>16963</v>
      </c>
      <c r="G1627" s="90"/>
      <c r="H1627" s="91"/>
      <c r="I1627" s="92"/>
      <c r="J1627" s="90" t="n">
        <f aca="false">+2*4</f>
        <v>8</v>
      </c>
      <c r="K1627" s="91"/>
      <c r="L1627" s="92"/>
      <c r="M1627" s="90" t="n">
        <v>1.45</v>
      </c>
      <c r="N1627" s="91"/>
      <c r="O1627" s="92"/>
      <c r="P1627" s="93"/>
      <c r="Q1627" s="94"/>
      <c r="R1627" s="95"/>
      <c r="S1627" s="96" t="n">
        <f aca="false">IF(G1627&lt;&gt;0,(G1627+P1627),(J1627*M1627)+P1627)</f>
        <v>11.6</v>
      </c>
      <c r="T1627" s="97" t="n">
        <f aca="false">IF(H1627&lt;&gt;0,(H1627+Q1627),(K1627*N1627)+Q1627)</f>
        <v>0</v>
      </c>
      <c r="U1627" s="98" t="n">
        <f aca="false">IF(I1627&lt;&gt;0,(I1627+R1627),(L1627*O1627)+R1627)</f>
        <v>0</v>
      </c>
      <c r="V1627" s="99" t="n">
        <f aca="false">SUM(S1627:U1627)</f>
        <v>11.6</v>
      </c>
      <c r="W1627" s="100"/>
      <c r="X1627" s="101"/>
      <c r="Y1627" s="88"/>
      <c r="Z1627" s="88"/>
      <c r="AA1627" s="89"/>
      <c r="AB1627" s="102"/>
      <c r="AC1627" s="103"/>
      <c r="AMH1627" s="85"/>
      <c r="AMI1627" s="85"/>
      <c r="AMJ1627" s="85"/>
    </row>
    <row r="1628" s="84" customFormat="true" ht="26.1" hidden="true" customHeight="false" outlineLevel="1" collapsed="false">
      <c r="A1628" s="69"/>
      <c r="B1628" s="86"/>
      <c r="C1628" s="105" t="str">
        <f aca="false">C1627</f>
        <v>CIOPAC</v>
      </c>
      <c r="D1628" s="106" t="str">
        <f aca="false">D1627</f>
        <v>2º PAV.</v>
      </c>
      <c r="E1628" s="106" t="str">
        <f aca="false">E1627</f>
        <v>REFEITÓRIO 01 A= 74,53m2</v>
      </c>
      <c r="F1628" s="107" t="str">
        <f aca="false">F1627</f>
        <v>ESQUADRIAS DE ALUMÍNIO</v>
      </c>
      <c r="G1628" s="108"/>
      <c r="H1628" s="109"/>
      <c r="I1628" s="110"/>
      <c r="J1628" s="108"/>
      <c r="K1628" s="109"/>
      <c r="L1628" s="110"/>
      <c r="M1628" s="108"/>
      <c r="N1628" s="109"/>
      <c r="O1628" s="110"/>
      <c r="P1628" s="111"/>
      <c r="Q1628" s="112"/>
      <c r="R1628" s="113"/>
      <c r="S1628" s="114"/>
      <c r="T1628" s="115"/>
      <c r="U1628" s="116"/>
      <c r="V1628" s="117"/>
      <c r="W1628" s="118" t="n">
        <f aca="false">V1627</f>
        <v>11.6</v>
      </c>
      <c r="X1628" s="119" t="n">
        <v>100674</v>
      </c>
      <c r="Y1628" s="106" t="str">
        <f aca="false">IFERROR(VLOOKUP($X1628,'BASE DADOS'!$B$2:$E$16877,2,FALSE()),"-")</f>
        <v>SINAPI</v>
      </c>
      <c r="Z1628" s="106" t="str">
        <f aca="false">IFERROR(VLOOKUP($X1628,'BASE DADOS'!$B$2:$E$16877,3,FALSE()),"-")</f>
        <v>Janela fixa de alumínio para vidro, com vidro, batente e ferragens. exclusive acabamento, alizar e contramarco. fornecimento e instalação. af_12/2019</v>
      </c>
      <c r="AA1628" s="107" t="str">
        <f aca="false">IFERROR(VLOOKUP($X1628,'BASE DADOS'!$B$2:$E$16877,4,FALSE()),"-")</f>
        <v>m2</v>
      </c>
      <c r="AB1628" s="120" t="s">
        <v>17009</v>
      </c>
      <c r="AC1628" s="121" t="str">
        <f aca="false">IFERROR(VLOOKUP(AB1628,'ETAPAS ORCAM'!$B$4:$C$58,2,FALSE()),"-")</f>
        <v>B12 – ESQUADRIAS</v>
      </c>
      <c r="AMH1628" s="85"/>
      <c r="AMI1628" s="85"/>
      <c r="AMJ1628" s="85"/>
    </row>
    <row r="1629" s="84" customFormat="true" ht="17.9" hidden="true" customHeight="false" outlineLevel="1" collapsed="false">
      <c r="A1629" s="69"/>
      <c r="B1629" s="86"/>
      <c r="C1629" s="105" t="str">
        <f aca="false">C1628</f>
        <v>CIOPAC</v>
      </c>
      <c r="D1629" s="106" t="str">
        <f aca="false">D1628</f>
        <v>2º PAV.</v>
      </c>
      <c r="E1629" s="106" t="str">
        <f aca="false">E1628</f>
        <v>REFEITÓRIO 01 A= 74,53m2</v>
      </c>
      <c r="F1629" s="107" t="str">
        <f aca="false">F1628</f>
        <v>ESQUADRIAS DE ALUMÍNIO</v>
      </c>
      <c r="G1629" s="108"/>
      <c r="H1629" s="109"/>
      <c r="I1629" s="110"/>
      <c r="J1629" s="108"/>
      <c r="K1629" s="109"/>
      <c r="L1629" s="110"/>
      <c r="M1629" s="108"/>
      <c r="N1629" s="109"/>
      <c r="O1629" s="110"/>
      <c r="P1629" s="111"/>
      <c r="Q1629" s="112"/>
      <c r="R1629" s="113"/>
      <c r="S1629" s="114"/>
      <c r="T1629" s="115"/>
      <c r="U1629" s="116"/>
      <c r="V1629" s="117"/>
      <c r="W1629" s="118" t="n">
        <f aca="false">W1628*2</f>
        <v>23.2</v>
      </c>
      <c r="X1629" s="119" t="n">
        <v>99821</v>
      </c>
      <c r="Y1629" s="106" t="str">
        <f aca="false">IFERROR(VLOOKUP($X1629,'BASE DADOS'!$B$2:$E$16877,2,FALSE()),"-")</f>
        <v>SINAPI</v>
      </c>
      <c r="Z1629" s="106" t="str">
        <f aca="false">IFERROR(VLOOKUP($X1629,'BASE DADOS'!$B$2:$E$16877,3,FALSE()),"-")</f>
        <v>Limpeza de janela de vidro com caixilho em aço/alumínio/pvc. af_04/2019</v>
      </c>
      <c r="AA1629" s="107" t="str">
        <f aca="false">IFERROR(VLOOKUP($X1629,'BASE DADOS'!$B$2:$E$16877,4,FALSE()),"-")</f>
        <v>m2</v>
      </c>
      <c r="AB1629" s="120" t="s">
        <v>17004</v>
      </c>
      <c r="AC1629" s="121" t="str">
        <f aca="false">IFERROR(VLOOKUP(AB1629,'ETAPAS ORCAM'!$B$4:$C$58,2,FALSE()),"-")</f>
        <v>B39 – LIMPEZA FINAL</v>
      </c>
      <c r="AMH1629" s="85"/>
      <c r="AMI1629" s="85"/>
      <c r="AMJ1629" s="85"/>
    </row>
    <row r="1630" s="84" customFormat="true" ht="17.9" hidden="true" customHeight="false" outlineLevel="1" collapsed="false">
      <c r="A1630" s="69"/>
      <c r="B1630" s="86"/>
      <c r="C1630" s="105" t="str">
        <f aca="false">C1629</f>
        <v>CIOPAC</v>
      </c>
      <c r="D1630" s="106" t="str">
        <f aca="false">D1629</f>
        <v>2º PAV.</v>
      </c>
      <c r="E1630" s="106" t="str">
        <f aca="false">E1629</f>
        <v>REFEITÓRIO 01 A= 74,53m2</v>
      </c>
      <c r="F1630" s="107" t="str">
        <f aca="false">F1629</f>
        <v>ESQUADRIAS DE ALUMÍNIO</v>
      </c>
      <c r="G1630" s="108"/>
      <c r="H1630" s="109"/>
      <c r="I1630" s="110"/>
      <c r="J1630" s="108"/>
      <c r="K1630" s="109"/>
      <c r="L1630" s="110"/>
      <c r="M1630" s="108"/>
      <c r="N1630" s="109"/>
      <c r="O1630" s="110"/>
      <c r="P1630" s="111"/>
      <c r="Q1630" s="112"/>
      <c r="R1630" s="113"/>
      <c r="S1630" s="114"/>
      <c r="T1630" s="115"/>
      <c r="U1630" s="116"/>
      <c r="V1630" s="117"/>
      <c r="W1630" s="118" t="n">
        <f aca="false">+2.05*10</f>
        <v>20.5</v>
      </c>
      <c r="X1630" s="119" t="n">
        <v>1989</v>
      </c>
      <c r="Y1630" s="106" t="str">
        <f aca="false">IFERROR(VLOOKUP($X1630,'BASE DADOS'!$B$2:$E$16877,2,FALSE()),"-")</f>
        <v>ORSE</v>
      </c>
      <c r="Z1630" s="106" t="str">
        <f aca="false">IFERROR(VLOOKUP($X1630,'BASE DADOS'!$B$2:$E$16877,3,FALSE()),"-")</f>
        <v>Peitoril granito cinza polido, c/ largura = 22 cm, esp = 2 cm</v>
      </c>
      <c r="AA1630" s="107" t="str">
        <f aca="false">IFERROR(VLOOKUP($X1630,'BASE DADOS'!$B$2:$E$16877,4,FALSE()),"-")</f>
        <v>m</v>
      </c>
      <c r="AB1630" s="120" t="s">
        <v>17006</v>
      </c>
      <c r="AC1630" s="121" t="str">
        <f aca="false">IFERROR(VLOOKUP(AB1630,'ETAPAS ORCAM'!$B$4:$C$58,2,FALSE()),"-")</f>
        <v>B08 – REVESTIMENTO INTERNO – PAREDE</v>
      </c>
      <c r="AMH1630" s="85"/>
      <c r="AMI1630" s="85"/>
      <c r="AMJ1630" s="85"/>
    </row>
    <row r="1631" s="104" customFormat="true" ht="17.9" hidden="true" customHeight="false" outlineLevel="1" collapsed="false">
      <c r="A1631" s="69"/>
      <c r="B1631" s="86"/>
      <c r="C1631" s="87" t="str">
        <f aca="false">C1630</f>
        <v>CIOPAC</v>
      </c>
      <c r="D1631" s="88" t="str">
        <f aca="false">D1630</f>
        <v>2º PAV.</v>
      </c>
      <c r="E1631" s="88" t="str">
        <f aca="false">E1630</f>
        <v>REFEITÓRIO 01 A= 74,53m2</v>
      </c>
      <c r="F1631" s="89" t="s">
        <v>16963</v>
      </c>
      <c r="G1631" s="90"/>
      <c r="H1631" s="91"/>
      <c r="I1631" s="92"/>
      <c r="J1631" s="90" t="n">
        <v>2.6</v>
      </c>
      <c r="K1631" s="91"/>
      <c r="L1631" s="92"/>
      <c r="M1631" s="90" t="n">
        <v>2.2</v>
      </c>
      <c r="N1631" s="91"/>
      <c r="O1631" s="92"/>
      <c r="P1631" s="93"/>
      <c r="Q1631" s="94"/>
      <c r="R1631" s="95"/>
      <c r="S1631" s="96" t="n">
        <f aca="false">IF(G1631&lt;&gt;0,(G1631+P1631),(J1631*M1631)+P1631)</f>
        <v>5.72</v>
      </c>
      <c r="T1631" s="97" t="n">
        <f aca="false">IF(H1631&lt;&gt;0,(H1631+Q1631),(K1631*N1631)+Q1631)</f>
        <v>0</v>
      </c>
      <c r="U1631" s="98" t="n">
        <f aca="false">IF(I1631&lt;&gt;0,(I1631+R1631),(L1631*O1631)+R1631)</f>
        <v>0</v>
      </c>
      <c r="V1631" s="99" t="n">
        <f aca="false">SUM(S1631:U1631)</f>
        <v>5.72</v>
      </c>
      <c r="W1631" s="100"/>
      <c r="X1631" s="101"/>
      <c r="Y1631" s="88"/>
      <c r="Z1631" s="88"/>
      <c r="AA1631" s="89"/>
      <c r="AB1631" s="102"/>
      <c r="AC1631" s="103"/>
      <c r="AMH1631" s="85"/>
      <c r="AMI1631" s="85"/>
      <c r="AMJ1631" s="85"/>
    </row>
    <row r="1632" s="84" customFormat="true" ht="26.1" hidden="true" customHeight="false" outlineLevel="1" collapsed="false">
      <c r="A1632" s="69"/>
      <c r="B1632" s="86"/>
      <c r="C1632" s="105" t="str">
        <f aca="false">C1631</f>
        <v>CIOPAC</v>
      </c>
      <c r="D1632" s="106" t="str">
        <f aca="false">D1631</f>
        <v>2º PAV.</v>
      </c>
      <c r="E1632" s="106" t="str">
        <f aca="false">E1631</f>
        <v>REFEITÓRIO 01 A= 74,53m2</v>
      </c>
      <c r="F1632" s="107" t="str">
        <f aca="false">F1631</f>
        <v>ESQUADRIAS DE ALUMÍNIO</v>
      </c>
      <c r="G1632" s="108"/>
      <c r="H1632" s="109"/>
      <c r="I1632" s="110"/>
      <c r="J1632" s="108"/>
      <c r="K1632" s="109"/>
      <c r="L1632" s="110"/>
      <c r="M1632" s="108"/>
      <c r="N1632" s="109"/>
      <c r="O1632" s="110"/>
      <c r="P1632" s="111"/>
      <c r="Q1632" s="112"/>
      <c r="R1632" s="113"/>
      <c r="S1632" s="114"/>
      <c r="T1632" s="115"/>
      <c r="U1632" s="116"/>
      <c r="V1632" s="117"/>
      <c r="W1632" s="118" t="n">
        <f aca="false">V1631</f>
        <v>5.72</v>
      </c>
      <c r="X1632" s="119" t="n">
        <v>12333</v>
      </c>
      <c r="Y1632" s="106" t="str">
        <f aca="false">IFERROR(VLOOKUP($X1632,'BASE DADOS'!$B$2:$E$16877,2,FALSE()),"-")</f>
        <v>ORSE</v>
      </c>
      <c r="Z1632" s="106" t="str">
        <f aca="false">IFERROR(VLOOKUP($X1632,'BASE DADOS'!$B$2:$E$16877,3,FALSE()),"-")</f>
        <v>Porta/Esquadria em alumínio, cor N/P/B, tipo moldura-vidro, inclusive caixilho vertical 5 x 10, maxi-ar fixo, dobradiças ou roldanas e fechadura, exclusive vidro</v>
      </c>
      <c r="AA1632" s="107" t="str">
        <f aca="false">IFERROR(VLOOKUP($X1632,'BASE DADOS'!$B$2:$E$16877,4,FALSE()),"-")</f>
        <v>m2</v>
      </c>
      <c r="AB1632" s="120" t="s">
        <v>17009</v>
      </c>
      <c r="AC1632" s="121" t="str">
        <f aca="false">IFERROR(VLOOKUP(AB1632,'ETAPAS ORCAM'!$B$4:$C$58,2,FALSE()),"-")</f>
        <v>B12 – ESQUADRIAS</v>
      </c>
      <c r="AMH1632" s="85"/>
      <c r="AMI1632" s="85"/>
      <c r="AMJ1632" s="85"/>
    </row>
    <row r="1633" s="84" customFormat="true" ht="17.9" hidden="true" customHeight="false" outlineLevel="1" collapsed="false">
      <c r="A1633" s="69"/>
      <c r="B1633" s="86"/>
      <c r="C1633" s="105" t="str">
        <f aca="false">C1632</f>
        <v>CIOPAC</v>
      </c>
      <c r="D1633" s="106" t="str">
        <f aca="false">D1632</f>
        <v>2º PAV.</v>
      </c>
      <c r="E1633" s="106" t="str">
        <f aca="false">E1632</f>
        <v>REFEITÓRIO 01 A= 74,53m2</v>
      </c>
      <c r="F1633" s="107" t="str">
        <f aca="false">F1632</f>
        <v>ESQUADRIAS DE ALUMÍNIO</v>
      </c>
      <c r="G1633" s="108"/>
      <c r="H1633" s="109"/>
      <c r="I1633" s="110"/>
      <c r="J1633" s="108"/>
      <c r="K1633" s="109"/>
      <c r="L1633" s="110"/>
      <c r="M1633" s="108"/>
      <c r="N1633" s="109"/>
      <c r="O1633" s="110"/>
      <c r="P1633" s="111"/>
      <c r="Q1633" s="112"/>
      <c r="R1633" s="113"/>
      <c r="S1633" s="114"/>
      <c r="T1633" s="115"/>
      <c r="U1633" s="116"/>
      <c r="V1633" s="117"/>
      <c r="W1633" s="118" t="n">
        <f aca="false">W1632</f>
        <v>5.72</v>
      </c>
      <c r="X1633" s="119" t="n">
        <v>102179</v>
      </c>
      <c r="Y1633" s="106" t="str">
        <f aca="false">IFERROR(VLOOKUP($X1633,'BASE DADOS'!$B$2:$E$16877,2,FALSE()),"-")</f>
        <v>SINAPI</v>
      </c>
      <c r="Z1633" s="106" t="str">
        <f aca="false">IFERROR(VLOOKUP($X1633,'BASE DADOS'!$B$2:$E$16877,3,FALSE()),"-")</f>
        <v>Instalação de vidro temperado, e = 6 mm, encaixado em perfil u. af_01/2021_ps</v>
      </c>
      <c r="AA1633" s="107" t="str">
        <f aca="false">IFERROR(VLOOKUP($X1633,'BASE DADOS'!$B$2:$E$16877,4,FALSE()),"-")</f>
        <v>m2</v>
      </c>
      <c r="AB1633" s="120" t="s">
        <v>17009</v>
      </c>
      <c r="AC1633" s="121" t="str">
        <f aca="false">IFERROR(VLOOKUP(AB1633,'ETAPAS ORCAM'!$B$4:$C$58,2,FALSE()),"-")</f>
        <v>B12 – ESQUADRIAS</v>
      </c>
      <c r="AMH1633" s="85"/>
      <c r="AMI1633" s="85"/>
      <c r="AMJ1633" s="85"/>
    </row>
    <row r="1634" s="84" customFormat="true" ht="17.9" hidden="true" customHeight="false" outlineLevel="1" collapsed="false">
      <c r="A1634" s="69"/>
      <c r="B1634" s="86"/>
      <c r="C1634" s="105" t="str">
        <f aca="false">C1633</f>
        <v>CIOPAC</v>
      </c>
      <c r="D1634" s="106" t="str">
        <f aca="false">D1633</f>
        <v>2º PAV.</v>
      </c>
      <c r="E1634" s="106" t="str">
        <f aca="false">E1633</f>
        <v>REFEITÓRIO 01 A= 74,53m2</v>
      </c>
      <c r="F1634" s="107" t="str">
        <f aca="false">F1633</f>
        <v>ESQUADRIAS DE ALUMÍNIO</v>
      </c>
      <c r="G1634" s="108"/>
      <c r="H1634" s="109"/>
      <c r="I1634" s="110"/>
      <c r="J1634" s="108"/>
      <c r="K1634" s="109"/>
      <c r="L1634" s="110"/>
      <c r="M1634" s="108"/>
      <c r="N1634" s="109"/>
      <c r="O1634" s="110"/>
      <c r="P1634" s="111"/>
      <c r="Q1634" s="112"/>
      <c r="R1634" s="113"/>
      <c r="S1634" s="114"/>
      <c r="T1634" s="115"/>
      <c r="U1634" s="116"/>
      <c r="V1634" s="117"/>
      <c r="W1634" s="118" t="n">
        <f aca="false">W1633*2</f>
        <v>11.44</v>
      </c>
      <c r="X1634" s="119" t="n">
        <v>99825</v>
      </c>
      <c r="Y1634" s="106" t="str">
        <f aca="false">IFERROR(VLOOKUP($X1634,'BASE DADOS'!$B$2:$E$16877,2,FALSE()),"-")</f>
        <v>SINAPI</v>
      </c>
      <c r="Z1634" s="106" t="str">
        <f aca="false">IFERROR(VLOOKUP($X1634,'BASE DADOS'!$B$2:$E$16877,3,FALSE()),"-")</f>
        <v>Limpeza de porta de vidro com caixilho em aço/ alumínio/ pvc. af_04/2019</v>
      </c>
      <c r="AA1634" s="107" t="str">
        <f aca="false">IFERROR(VLOOKUP($X1634,'BASE DADOS'!$B$2:$E$16877,4,FALSE()),"-")</f>
        <v>m2</v>
      </c>
      <c r="AB1634" s="120" t="s">
        <v>17004</v>
      </c>
      <c r="AC1634" s="121" t="str">
        <f aca="false">IFERROR(VLOOKUP(AB1634,'ETAPAS ORCAM'!$B$4:$C$58,2,FALSE()),"-")</f>
        <v>B39 – LIMPEZA FINAL</v>
      </c>
      <c r="AMH1634" s="85"/>
      <c r="AMI1634" s="85"/>
      <c r="AMJ1634" s="85"/>
    </row>
    <row r="1635" s="84" customFormat="true" ht="17.9" hidden="true" customHeight="false" outlineLevel="1" collapsed="false">
      <c r="A1635" s="69"/>
      <c r="B1635" s="86"/>
      <c r="C1635" s="105" t="str">
        <f aca="false">C1634</f>
        <v>CIOPAC</v>
      </c>
      <c r="D1635" s="106" t="str">
        <f aca="false">D1634</f>
        <v>2º PAV.</v>
      </c>
      <c r="E1635" s="106" t="str">
        <f aca="false">E1634</f>
        <v>REFEITÓRIO 01 A= 74,53m2</v>
      </c>
      <c r="F1635" s="107" t="str">
        <f aca="false">F1634</f>
        <v>ESQUADRIAS DE ALUMÍNIO</v>
      </c>
      <c r="G1635" s="108"/>
      <c r="H1635" s="109"/>
      <c r="I1635" s="110"/>
      <c r="J1635" s="108"/>
      <c r="K1635" s="109"/>
      <c r="L1635" s="110"/>
      <c r="M1635" s="108"/>
      <c r="N1635" s="109"/>
      <c r="O1635" s="110"/>
      <c r="P1635" s="111"/>
      <c r="Q1635" s="112"/>
      <c r="R1635" s="113"/>
      <c r="S1635" s="114"/>
      <c r="T1635" s="115"/>
      <c r="U1635" s="116"/>
      <c r="V1635" s="117"/>
      <c r="W1635" s="118" t="n">
        <v>2.65</v>
      </c>
      <c r="X1635" s="119" t="n">
        <v>2262</v>
      </c>
      <c r="Y1635" s="106" t="str">
        <f aca="false">IFERROR(VLOOKUP($X1635,'BASE DADOS'!$B$2:$E$16877,2,FALSE()),"-")</f>
        <v>ORSE</v>
      </c>
      <c r="Z1635" s="106" t="str">
        <f aca="false">IFERROR(VLOOKUP($X1635,'BASE DADOS'!$B$2:$E$16877,3,FALSE()),"-")</f>
        <v>Soleira alta resistência moldada "in-loco", e = 2 cm, l = 15 cm</v>
      </c>
      <c r="AA1635" s="107" t="str">
        <f aca="false">IFERROR(VLOOKUP($X1635,'BASE DADOS'!$B$2:$E$16877,4,FALSE()),"-")</f>
        <v>m</v>
      </c>
      <c r="AB1635" s="120" t="s">
        <v>17003</v>
      </c>
      <c r="AC1635" s="121" t="str">
        <f aca="false">IFERROR(VLOOKUP(AB1635,'ETAPAS ORCAM'!$B$4:$C$58,2,FALSE()),"-")</f>
        <v>B11 – PAVIMENTAÇÃO</v>
      </c>
      <c r="AMH1635" s="85"/>
      <c r="AMI1635" s="85"/>
      <c r="AMJ1635" s="85"/>
    </row>
    <row r="1636" s="104" customFormat="true" ht="17.9" hidden="true" customHeight="false" outlineLevel="1" collapsed="false">
      <c r="A1636" s="69"/>
      <c r="B1636" s="86"/>
      <c r="C1636" s="87" t="str">
        <f aca="false">C1629</f>
        <v>CIOPAC</v>
      </c>
      <c r="D1636" s="88" t="str">
        <f aca="false">D1629</f>
        <v>2º PAV.</v>
      </c>
      <c r="E1636" s="88" t="str">
        <f aca="false">E1629</f>
        <v>REFEITÓRIO 01 A= 74,53m2</v>
      </c>
      <c r="F1636" s="89" t="s">
        <v>16961</v>
      </c>
      <c r="G1636" s="90" t="n">
        <v>1</v>
      </c>
      <c r="H1636" s="91"/>
      <c r="I1636" s="92"/>
      <c r="J1636" s="90"/>
      <c r="K1636" s="91"/>
      <c r="L1636" s="92"/>
      <c r="M1636" s="90"/>
      <c r="N1636" s="91"/>
      <c r="O1636" s="92"/>
      <c r="P1636" s="93"/>
      <c r="Q1636" s="94"/>
      <c r="R1636" s="95"/>
      <c r="S1636" s="96" t="n">
        <f aca="false">IF(G1636&lt;&gt;0,(G1636+P1636),(J1636*M1636)+P1636)</f>
        <v>1</v>
      </c>
      <c r="T1636" s="97" t="n">
        <f aca="false">IF(H1636&lt;&gt;0,(H1636+Q1636),(K1636*N1636)+Q1636)</f>
        <v>0</v>
      </c>
      <c r="U1636" s="98" t="n">
        <f aca="false">IF(I1636&lt;&gt;0,(I1636+R1636),(L1636*O1636)+R1636)</f>
        <v>0</v>
      </c>
      <c r="V1636" s="99" t="n">
        <f aca="false">SUM(S1636:U1636)</f>
        <v>1</v>
      </c>
      <c r="W1636" s="100"/>
      <c r="X1636" s="101"/>
      <c r="Y1636" s="88"/>
      <c r="Z1636" s="88"/>
      <c r="AA1636" s="89"/>
      <c r="AB1636" s="102"/>
      <c r="AC1636" s="103"/>
      <c r="AMH1636" s="85"/>
      <c r="AMI1636" s="85"/>
      <c r="AMJ1636" s="85"/>
    </row>
    <row r="1637" s="84" customFormat="true" ht="26.1" hidden="true" customHeight="false" outlineLevel="1" collapsed="false">
      <c r="A1637" s="69"/>
      <c r="B1637" s="86"/>
      <c r="C1637" s="105" t="str">
        <f aca="false">C1636</f>
        <v>CIOPAC</v>
      </c>
      <c r="D1637" s="106" t="str">
        <f aca="false">D1636</f>
        <v>2º PAV.</v>
      </c>
      <c r="E1637" s="106" t="str">
        <f aca="false">E1636</f>
        <v>REFEITÓRIO 01 A= 74,53m2</v>
      </c>
      <c r="F1637" s="107" t="str">
        <f aca="false">F1636</f>
        <v>ESQUADRIAS DE MADEIRA</v>
      </c>
      <c r="G1637" s="108"/>
      <c r="H1637" s="109"/>
      <c r="I1637" s="110"/>
      <c r="J1637" s="108"/>
      <c r="K1637" s="109"/>
      <c r="L1637" s="110"/>
      <c r="M1637" s="108"/>
      <c r="N1637" s="109"/>
      <c r="O1637" s="110"/>
      <c r="P1637" s="111"/>
      <c r="Q1637" s="112"/>
      <c r="R1637" s="113"/>
      <c r="S1637" s="114"/>
      <c r="T1637" s="115"/>
      <c r="U1637" s="116"/>
      <c r="V1637" s="117"/>
      <c r="W1637" s="118" t="n">
        <f aca="false">+V1636</f>
        <v>1</v>
      </c>
      <c r="X1637" s="119" t="n">
        <v>8374</v>
      </c>
      <c r="Y1637" s="106" t="str">
        <f aca="false">IFERROR(VLOOKUP($X1637,'BASE DADOS'!$B$2:$E$16877,2,FALSE()),"-")</f>
        <v>ORSE</v>
      </c>
      <c r="Z1637" s="106" t="str">
        <f aca="false">IFERROR(VLOOKUP($X1637,'BASE DADOS'!$B$2:$E$16877,3,FALSE()),"-")</f>
        <v>Porta em madeira compensada (canela), lisa, semi-ôca, 1,60x2,10m, duas folhas, com visor 40x50cm, inclusive batentes e ferragem, exclusive vidros</v>
      </c>
      <c r="AA1637" s="107" t="str">
        <f aca="false">IFERROR(VLOOKUP($X1637,'BASE DADOS'!$B$2:$E$16877,4,FALSE()),"-")</f>
        <v>un</v>
      </c>
      <c r="AB1637" s="120" t="s">
        <v>17009</v>
      </c>
      <c r="AC1637" s="121" t="str">
        <f aca="false">IFERROR(VLOOKUP(AB1637,'ETAPAS ORCAM'!$B$4:$C$58,2,FALSE()),"-")</f>
        <v>B12 – ESQUADRIAS</v>
      </c>
      <c r="AMH1637" s="85"/>
      <c r="AMI1637" s="85"/>
      <c r="AMJ1637" s="85"/>
    </row>
    <row r="1638" s="84" customFormat="true" ht="26.1" hidden="true" customHeight="false" outlineLevel="1" collapsed="false">
      <c r="A1638" s="69"/>
      <c r="B1638" s="86"/>
      <c r="C1638" s="105" t="str">
        <f aca="false">C1637</f>
        <v>CIOPAC</v>
      </c>
      <c r="D1638" s="106" t="str">
        <f aca="false">D1637</f>
        <v>2º PAV.</v>
      </c>
      <c r="E1638" s="106" t="str">
        <f aca="false">E1637</f>
        <v>REFEITÓRIO 01 A= 74,53m2</v>
      </c>
      <c r="F1638" s="107" t="str">
        <f aca="false">F1637</f>
        <v>ESQUADRIAS DE MADEIRA</v>
      </c>
      <c r="G1638" s="108"/>
      <c r="H1638" s="109"/>
      <c r="I1638" s="110"/>
      <c r="J1638" s="108"/>
      <c r="K1638" s="109"/>
      <c r="L1638" s="110"/>
      <c r="M1638" s="108"/>
      <c r="N1638" s="109"/>
      <c r="O1638" s="110"/>
      <c r="P1638" s="111"/>
      <c r="Q1638" s="112"/>
      <c r="R1638" s="113"/>
      <c r="S1638" s="114"/>
      <c r="T1638" s="115"/>
      <c r="U1638" s="116"/>
      <c r="V1638" s="117"/>
      <c r="W1638" s="118" t="n">
        <f aca="false">(1.6*2.1)*3*W1637</f>
        <v>10.08</v>
      </c>
      <c r="X1638" s="119" t="n">
        <v>2309</v>
      </c>
      <c r="Y1638" s="106" t="str">
        <f aca="false">IFERROR(VLOOKUP($X1638,'BASE DADOS'!$B$2:$E$16877,2,FALSE()),"-")</f>
        <v>ORSE</v>
      </c>
      <c r="Z1638" s="106" t="str">
        <f aca="false">IFERROR(VLOOKUP($X1638,'BASE DADOS'!$B$2:$E$16877,3,FALSE()),"-")</f>
        <v>Pintura sobre superfícies de madeira com aplicação de 01 demão de fundo sintético nivelador, 01 demão de massa a óleo e 02 demãos de tinta esmalte</v>
      </c>
      <c r="AA1638" s="107" t="str">
        <f aca="false">IFERROR(VLOOKUP($X1638,'BASE DADOS'!$B$2:$E$16877,4,FALSE()),"-")</f>
        <v>m2</v>
      </c>
      <c r="AB1638" s="120" t="s">
        <v>17021</v>
      </c>
      <c r="AC1638" s="121" t="str">
        <f aca="false">IFERROR(VLOOKUP(AB1638,'ETAPAS ORCAM'!$B$4:$C$58,2,FALSE()),"-")</f>
        <v>B16 – PINTURA – ESQ. MADEIRA</v>
      </c>
      <c r="AMH1638" s="85"/>
      <c r="AMI1638" s="85"/>
      <c r="AMJ1638" s="85"/>
    </row>
    <row r="1639" s="84" customFormat="true" ht="17.9" hidden="true" customHeight="false" outlineLevel="1" collapsed="false">
      <c r="A1639" s="69"/>
      <c r="B1639" s="86"/>
      <c r="C1639" s="105" t="str">
        <f aca="false">C1612</f>
        <v>CIOPAC</v>
      </c>
      <c r="D1639" s="106" t="str">
        <f aca="false">D1612</f>
        <v>2º PAV.</v>
      </c>
      <c r="E1639" s="106" t="str">
        <f aca="false">E1612</f>
        <v>REFEITÓRIO 01 A= 74,53m2</v>
      </c>
      <c r="F1639" s="107" t="str">
        <f aca="false">F1638</f>
        <v>ESQUADRIAS DE MADEIRA</v>
      </c>
      <c r="G1639" s="108"/>
      <c r="H1639" s="109"/>
      <c r="I1639" s="110"/>
      <c r="J1639" s="108"/>
      <c r="K1639" s="109"/>
      <c r="L1639" s="110"/>
      <c r="M1639" s="108"/>
      <c r="N1639" s="109"/>
      <c r="O1639" s="110"/>
      <c r="P1639" s="111"/>
      <c r="Q1639" s="112"/>
      <c r="R1639" s="113"/>
      <c r="S1639" s="114"/>
      <c r="T1639" s="115"/>
      <c r="U1639" s="116"/>
      <c r="V1639" s="117"/>
      <c r="W1639" s="118" t="n">
        <v>1.65</v>
      </c>
      <c r="X1639" s="119" t="n">
        <v>2262</v>
      </c>
      <c r="Y1639" s="106" t="str">
        <f aca="false">IFERROR(VLOOKUP($X1639,'BASE DADOS'!$B$2:$E$16877,2,FALSE()),"-")</f>
        <v>ORSE</v>
      </c>
      <c r="Z1639" s="106" t="str">
        <f aca="false">IFERROR(VLOOKUP($X1639,'BASE DADOS'!$B$2:$E$16877,3,FALSE()),"-")</f>
        <v>Soleira alta resistência moldada "in-loco", e = 2 cm, l = 15 cm</v>
      </c>
      <c r="AA1639" s="107" t="str">
        <f aca="false">IFERROR(VLOOKUP($X1639,'BASE DADOS'!$B$2:$E$16877,4,FALSE()),"-")</f>
        <v>m</v>
      </c>
      <c r="AB1639" s="120" t="s">
        <v>17003</v>
      </c>
      <c r="AC1639" s="121" t="str">
        <f aca="false">IFERROR(VLOOKUP(AB1639,'ETAPAS ORCAM'!$B$4:$C$58,2,FALSE()),"-")</f>
        <v>B11 – PAVIMENTAÇÃO</v>
      </c>
      <c r="AMH1639" s="85"/>
      <c r="AMI1639" s="85"/>
      <c r="AMJ1639" s="85"/>
    </row>
    <row r="1640" s="104" customFormat="true" ht="26.1" hidden="true" customHeight="false" outlineLevel="1" collapsed="false">
      <c r="A1640" s="69"/>
      <c r="B1640" s="86"/>
      <c r="C1640" s="87" t="str">
        <f aca="false">C1633</f>
        <v>CIOPAC</v>
      </c>
      <c r="D1640" s="88" t="str">
        <f aca="false">D1633</f>
        <v>2º PAV.</v>
      </c>
      <c r="E1640" s="88" t="str">
        <f aca="false">E1633</f>
        <v>REFEITÓRIO 01 A= 74,53m2</v>
      </c>
      <c r="F1640" s="89" t="s">
        <v>16966</v>
      </c>
      <c r="G1640" s="90" t="n">
        <v>1</v>
      </c>
      <c r="H1640" s="91"/>
      <c r="I1640" s="92"/>
      <c r="J1640" s="90"/>
      <c r="K1640" s="91"/>
      <c r="L1640" s="92"/>
      <c r="M1640" s="90"/>
      <c r="N1640" s="91"/>
      <c r="O1640" s="92"/>
      <c r="P1640" s="93"/>
      <c r="Q1640" s="94"/>
      <c r="R1640" s="95"/>
      <c r="S1640" s="96" t="n">
        <f aca="false">IF(G1640&lt;&gt;0,(G1640+P1640),(J1640*M1640)+P1640)</f>
        <v>1</v>
      </c>
      <c r="T1640" s="97" t="n">
        <f aca="false">IF(H1640&lt;&gt;0,(H1640+Q1640),(K1640*N1640)+Q1640)</f>
        <v>0</v>
      </c>
      <c r="U1640" s="98" t="n">
        <f aca="false">IF(I1640&lt;&gt;0,(I1640+R1640),(L1640*O1640)+R1640)</f>
        <v>0</v>
      </c>
      <c r="V1640" s="99" t="n">
        <f aca="false">SUM(S1640:U1640)</f>
        <v>1</v>
      </c>
      <c r="W1640" s="100"/>
      <c r="X1640" s="101"/>
      <c r="Y1640" s="88"/>
      <c r="Z1640" s="88"/>
      <c r="AA1640" s="89"/>
      <c r="AB1640" s="102"/>
      <c r="AC1640" s="103"/>
      <c r="AMH1640" s="85"/>
      <c r="AMI1640" s="85"/>
      <c r="AMJ1640" s="85"/>
    </row>
    <row r="1641" s="84" customFormat="true" ht="34.3" hidden="true" customHeight="false" outlineLevel="1" collapsed="false">
      <c r="A1641" s="69"/>
      <c r="B1641" s="86"/>
      <c r="C1641" s="105" t="str">
        <f aca="false">C1640</f>
        <v>CIOPAC</v>
      </c>
      <c r="D1641" s="106" t="str">
        <f aca="false">D1640</f>
        <v>2º PAV.</v>
      </c>
      <c r="E1641" s="106" t="str">
        <f aca="false">E1640</f>
        <v>REFEITÓRIO 01 A= 74,53m2</v>
      </c>
      <c r="F1641" s="107" t="str">
        <f aca="false">F1640</f>
        <v>BANCADAS, LOUÇAS E METAIS</v>
      </c>
      <c r="G1641" s="108"/>
      <c r="H1641" s="109"/>
      <c r="I1641" s="110"/>
      <c r="J1641" s="108"/>
      <c r="K1641" s="109"/>
      <c r="L1641" s="110"/>
      <c r="M1641" s="108"/>
      <c r="N1641" s="109"/>
      <c r="O1641" s="110"/>
      <c r="P1641" s="111"/>
      <c r="Q1641" s="112"/>
      <c r="R1641" s="113"/>
      <c r="S1641" s="114"/>
      <c r="T1641" s="115"/>
      <c r="U1641" s="116"/>
      <c r="V1641" s="117"/>
      <c r="W1641" s="118" t="n">
        <f aca="false">+V1640</f>
        <v>1</v>
      </c>
      <c r="X1641" s="119" t="n">
        <v>12276</v>
      </c>
      <c r="Y1641" s="106" t="str">
        <f aca="false">IFERROR(VLOOKUP($X1641,'BASE DADOS'!$B$2:$E$16877,2,FALSE()),"-")</f>
        <v>ORSE</v>
      </c>
      <c r="Z1641" s="106" t="str">
        <f aca="false">IFERROR(VLOOKUP($X1641,'BASE DADOS'!$B$2:$E$16877,3,FALSE()),"-")</f>
        <v>Lavatório com bancada em granito cinza andorinha, e = 2cm, dim 2.20x0.60, com 02 cubas de embutir de louça,  sifão ajustável metalizado, válvula cromada, torneira cromada, inclusive rodopia 10 cm, assentada</v>
      </c>
      <c r="AA1641" s="107" t="str">
        <f aca="false">IFERROR(VLOOKUP($X1641,'BASE DADOS'!$B$2:$E$16877,4,FALSE()),"-")</f>
        <v>un</v>
      </c>
      <c r="AB1641" s="120" t="s">
        <v>17023</v>
      </c>
      <c r="AC1641" s="121" t="str">
        <f aca="false">IFERROR(VLOOKUP(AB1641,'ETAPAS ORCAM'!$B$4:$C$58,2,FALSE()),"-")</f>
        <v>B24 – BANCADAS, LOUÇAS, METAIS SANITÁRIOS E DIVISÓRIAS DE GRANITO</v>
      </c>
      <c r="AMH1641" s="85"/>
      <c r="AMI1641" s="85"/>
      <c r="AMJ1641" s="85"/>
    </row>
    <row r="1642" s="84" customFormat="true" ht="17.9" hidden="true" customHeight="false" outlineLevel="1" collapsed="false">
      <c r="A1642" s="69"/>
      <c r="B1642" s="86"/>
      <c r="C1642" s="105" t="str">
        <f aca="false">C1641</f>
        <v>CIOPAC</v>
      </c>
      <c r="D1642" s="106" t="str">
        <f aca="false">D1641</f>
        <v>2º PAV.</v>
      </c>
      <c r="E1642" s="106" t="str">
        <f aca="false">E1641</f>
        <v>REFEITÓRIO 01 A= 74,53m2</v>
      </c>
      <c r="F1642" s="107" t="str">
        <f aca="false">F1641</f>
        <v>BANCADAS, LOUÇAS E METAIS</v>
      </c>
      <c r="G1642" s="108"/>
      <c r="H1642" s="109"/>
      <c r="I1642" s="110"/>
      <c r="J1642" s="108"/>
      <c r="K1642" s="109"/>
      <c r="L1642" s="110"/>
      <c r="M1642" s="108"/>
      <c r="N1642" s="109"/>
      <c r="O1642" s="110"/>
      <c r="P1642" s="111"/>
      <c r="Q1642" s="112"/>
      <c r="R1642" s="113"/>
      <c r="S1642" s="114"/>
      <c r="T1642" s="115"/>
      <c r="U1642" s="116"/>
      <c r="V1642" s="117"/>
      <c r="W1642" s="118" t="n">
        <f aca="false">+2*0.6</f>
        <v>1.2</v>
      </c>
      <c r="X1642" s="119" t="n">
        <v>3163</v>
      </c>
      <c r="Y1642" s="106" t="str">
        <f aca="false">IFERROR(VLOOKUP($X1642,'BASE DADOS'!$B$2:$E$16877,2,FALSE()),"-")</f>
        <v>ORSE</v>
      </c>
      <c r="Z1642" s="106" t="str">
        <f aca="false">IFERROR(VLOOKUP($X1642,'BASE DADOS'!$B$2:$E$16877,3,FALSE()),"-")</f>
        <v>Tampo de balcão em granito cinza andorinha, e=2cm</v>
      </c>
      <c r="AA1642" s="107" t="str">
        <f aca="false">IFERROR(VLOOKUP($X1642,'BASE DADOS'!$B$2:$E$16877,4,FALSE()),"-")</f>
        <v>m2</v>
      </c>
      <c r="AB1642" s="120" t="s">
        <v>17023</v>
      </c>
      <c r="AC1642" s="121" t="str">
        <f aca="false">IFERROR(VLOOKUP(AB1642,'ETAPAS ORCAM'!$B$4:$C$58,2,FALSE()),"-")</f>
        <v>B24 – BANCADAS, LOUÇAS, METAIS SANITÁRIOS E DIVISÓRIAS DE GRANITO</v>
      </c>
      <c r="AMH1642" s="85"/>
      <c r="AMI1642" s="85"/>
      <c r="AMJ1642" s="85"/>
    </row>
    <row r="1643" s="84" customFormat="true" ht="17.9" hidden="true" customHeight="false" outlineLevel="1" collapsed="false">
      <c r="A1643" s="69"/>
      <c r="B1643" s="86"/>
      <c r="C1643" s="105" t="str">
        <f aca="false">C1642</f>
        <v>CIOPAC</v>
      </c>
      <c r="D1643" s="106" t="str">
        <f aca="false">D1642</f>
        <v>2º PAV.</v>
      </c>
      <c r="E1643" s="106" t="str">
        <f aca="false">E1642</f>
        <v>REFEITÓRIO 01 A= 74,53m2</v>
      </c>
      <c r="F1643" s="107" t="str">
        <f aca="false">F1642</f>
        <v>BANCADAS, LOUÇAS E METAIS</v>
      </c>
      <c r="G1643" s="108"/>
      <c r="H1643" s="109"/>
      <c r="I1643" s="110"/>
      <c r="J1643" s="108"/>
      <c r="K1643" s="109"/>
      <c r="L1643" s="110"/>
      <c r="M1643" s="108"/>
      <c r="N1643" s="109"/>
      <c r="O1643" s="110"/>
      <c r="P1643" s="111"/>
      <c r="Q1643" s="112"/>
      <c r="R1643" s="113"/>
      <c r="S1643" s="114"/>
      <c r="T1643" s="115"/>
      <c r="U1643" s="116"/>
      <c r="V1643" s="117"/>
      <c r="W1643" s="118" t="n">
        <v>1</v>
      </c>
      <c r="X1643" s="119" t="n">
        <v>8436</v>
      </c>
      <c r="Y1643" s="106" t="str">
        <f aca="false">IFERROR(VLOOKUP($X1643,'BASE DADOS'!$B$2:$E$16877,2,FALSE()),"-")</f>
        <v>ORSE</v>
      </c>
      <c r="Z1643" s="106" t="str">
        <f aca="false">IFERROR(VLOOKUP($X1643,'BASE DADOS'!$B$2:$E$16877,3,FALSE()),"-")</f>
        <v>Acabamento para registro 1/2", 3/4" e 1" (PQ), ref. 4900 - C43, da Deca ou similar</v>
      </c>
      <c r="AA1643" s="107" t="str">
        <f aca="false">IFERROR(VLOOKUP($X1643,'BASE DADOS'!$B$2:$E$16877,4,FALSE()),"-")</f>
        <v>un</v>
      </c>
      <c r="AB1643" s="120" t="s">
        <v>17023</v>
      </c>
      <c r="AC1643" s="121" t="str">
        <f aca="false">IFERROR(VLOOKUP(AB1643,'ETAPAS ORCAM'!$B$4:$C$58,2,FALSE()),"-")</f>
        <v>B24 – BANCADAS, LOUÇAS, METAIS SANITÁRIOS E DIVISÓRIAS DE GRANITO</v>
      </c>
      <c r="AMH1643" s="85"/>
      <c r="AMI1643" s="85"/>
      <c r="AMJ1643" s="85"/>
    </row>
    <row r="1644" s="84" customFormat="true" ht="12.8" hidden="true" customHeight="false" outlineLevel="1" collapsed="false">
      <c r="A1644" s="69"/>
      <c r="B1644" s="86"/>
      <c r="C1644" s="122"/>
      <c r="D1644" s="123"/>
      <c r="E1644" s="123"/>
      <c r="F1644" s="124"/>
      <c r="G1644" s="125"/>
      <c r="H1644" s="126"/>
      <c r="I1644" s="127"/>
      <c r="J1644" s="125"/>
      <c r="K1644" s="126"/>
      <c r="L1644" s="127"/>
      <c r="M1644" s="125"/>
      <c r="N1644" s="126"/>
      <c r="O1644" s="127"/>
      <c r="P1644" s="128"/>
      <c r="Q1644" s="129"/>
      <c r="R1644" s="130"/>
      <c r="S1644" s="131"/>
      <c r="T1644" s="132"/>
      <c r="U1644" s="133"/>
      <c r="V1644" s="134"/>
      <c r="W1644" s="135"/>
      <c r="X1644" s="136"/>
      <c r="Y1644" s="123"/>
      <c r="Z1644" s="123"/>
      <c r="AA1644" s="124"/>
      <c r="AB1644" s="137"/>
      <c r="AC1644" s="138"/>
      <c r="AMH1644" s="85"/>
      <c r="AMI1644" s="85"/>
      <c r="AMJ1644" s="85"/>
    </row>
    <row r="1645" s="84" customFormat="true" ht="12.8" hidden="true" customHeight="false" outlineLevel="0" collapsed="false">
      <c r="A1645" s="69"/>
      <c r="B1645" s="86"/>
      <c r="C1645" s="139"/>
      <c r="D1645" s="139"/>
      <c r="E1645" s="139"/>
      <c r="F1645" s="139"/>
      <c r="G1645" s="140"/>
      <c r="H1645" s="140"/>
      <c r="I1645" s="140"/>
      <c r="J1645" s="140"/>
      <c r="K1645" s="140"/>
      <c r="L1645" s="140"/>
      <c r="M1645" s="140"/>
      <c r="N1645" s="140"/>
      <c r="O1645" s="140"/>
      <c r="P1645" s="141"/>
      <c r="Q1645" s="141"/>
      <c r="R1645" s="141"/>
      <c r="S1645" s="142"/>
      <c r="T1645" s="142"/>
      <c r="U1645" s="142"/>
      <c r="V1645" s="142"/>
      <c r="W1645" s="143"/>
      <c r="X1645" s="144"/>
      <c r="Y1645" s="139"/>
      <c r="Z1645" s="139"/>
      <c r="AA1645" s="139"/>
      <c r="AB1645" s="145"/>
      <c r="AC1645" s="146"/>
      <c r="AMH1645" s="85"/>
      <c r="AMI1645" s="85"/>
      <c r="AMJ1645" s="85"/>
    </row>
    <row r="1646" s="84" customFormat="true" ht="12.8" hidden="true" customHeight="false" outlineLevel="0" collapsed="false">
      <c r="A1646" s="69"/>
      <c r="B1646" s="70" t="n">
        <v>37257</v>
      </c>
      <c r="C1646" s="71" t="s">
        <v>16978</v>
      </c>
      <c r="D1646" s="72" t="s">
        <v>17063</v>
      </c>
      <c r="E1646" s="72" t="s">
        <v>17069</v>
      </c>
      <c r="F1646" s="73"/>
      <c r="G1646" s="74"/>
      <c r="H1646" s="75"/>
      <c r="I1646" s="76"/>
      <c r="J1646" s="74"/>
      <c r="K1646" s="75"/>
      <c r="L1646" s="76"/>
      <c r="M1646" s="74"/>
      <c r="N1646" s="75"/>
      <c r="O1646" s="76"/>
      <c r="P1646" s="74"/>
      <c r="Q1646" s="75"/>
      <c r="R1646" s="76"/>
      <c r="S1646" s="77"/>
      <c r="T1646" s="78"/>
      <c r="U1646" s="79"/>
      <c r="V1646" s="80"/>
      <c r="W1646" s="81"/>
      <c r="X1646" s="71"/>
      <c r="Y1646" s="72"/>
      <c r="Z1646" s="72"/>
      <c r="AA1646" s="73"/>
      <c r="AB1646" s="82"/>
      <c r="AC1646" s="83"/>
      <c r="AMH1646" s="85"/>
      <c r="AMI1646" s="85"/>
      <c r="AMJ1646" s="85"/>
    </row>
    <row r="1647" s="104" customFormat="true" ht="12.8" hidden="true" customHeight="false" outlineLevel="1" collapsed="false">
      <c r="A1647" s="69"/>
      <c r="B1647" s="86"/>
      <c r="C1647" s="87" t="str">
        <f aca="false">C1646</f>
        <v>CIOPAC</v>
      </c>
      <c r="D1647" s="88" t="str">
        <f aca="false">D1646</f>
        <v>2º PAV.</v>
      </c>
      <c r="E1647" s="88" t="str">
        <f aca="false">E1646</f>
        <v>REFEITÓRIO 02 A= 36,12m2</v>
      </c>
      <c r="F1647" s="89" t="s">
        <v>16953</v>
      </c>
      <c r="G1647" s="90" t="n">
        <v>36.12</v>
      </c>
      <c r="H1647" s="91"/>
      <c r="I1647" s="92"/>
      <c r="J1647" s="90"/>
      <c r="K1647" s="91"/>
      <c r="L1647" s="92"/>
      <c r="M1647" s="90"/>
      <c r="N1647" s="91"/>
      <c r="O1647" s="92"/>
      <c r="P1647" s="93"/>
      <c r="Q1647" s="94"/>
      <c r="R1647" s="95"/>
      <c r="S1647" s="96" t="n">
        <f aca="false">IF(G1647&lt;&gt;0,(G1647+P1647),(J1647*M1647)+P1647)</f>
        <v>36.12</v>
      </c>
      <c r="T1647" s="97" t="n">
        <f aca="false">IF(H1647&lt;&gt;0,(H1647+Q1647),(K1647*N1647)+Q1647)</f>
        <v>0</v>
      </c>
      <c r="U1647" s="98" t="n">
        <f aca="false">IF(I1647&lt;&gt;0,(I1647+R1647),(L1647*O1647)+R1647)</f>
        <v>0</v>
      </c>
      <c r="V1647" s="99" t="n">
        <f aca="false">SUM(S1647:U1647)</f>
        <v>36.12</v>
      </c>
      <c r="W1647" s="100"/>
      <c r="X1647" s="101"/>
      <c r="Y1647" s="88"/>
      <c r="Z1647" s="88"/>
      <c r="AA1647" s="89"/>
      <c r="AB1647" s="102"/>
      <c r="AC1647" s="103"/>
      <c r="AMH1647" s="85"/>
      <c r="AMI1647" s="85"/>
      <c r="AMJ1647" s="85"/>
    </row>
    <row r="1648" s="84" customFormat="true" ht="12.8" hidden="true" customHeight="false" outlineLevel="1" collapsed="false">
      <c r="A1648" s="69"/>
      <c r="B1648" s="86"/>
      <c r="C1648" s="105" t="str">
        <f aca="false">C1647</f>
        <v>CIOPAC</v>
      </c>
      <c r="D1648" s="106" t="str">
        <f aca="false">D1647</f>
        <v>2º PAV.</v>
      </c>
      <c r="E1648" s="106" t="str">
        <f aca="false">E1647</f>
        <v>REFEITÓRIO 02 A= 36,12m2</v>
      </c>
      <c r="F1648" s="107" t="str">
        <f aca="false">F1647</f>
        <v>PISO</v>
      </c>
      <c r="G1648" s="108"/>
      <c r="H1648" s="109"/>
      <c r="I1648" s="110"/>
      <c r="J1648" s="108"/>
      <c r="K1648" s="109"/>
      <c r="L1648" s="110"/>
      <c r="M1648" s="108"/>
      <c r="N1648" s="109"/>
      <c r="O1648" s="110"/>
      <c r="P1648" s="111"/>
      <c r="Q1648" s="112"/>
      <c r="R1648" s="113"/>
      <c r="S1648" s="114"/>
      <c r="T1648" s="115"/>
      <c r="U1648" s="116"/>
      <c r="V1648" s="117"/>
      <c r="W1648" s="118" t="n">
        <f aca="false">V1647</f>
        <v>36.12</v>
      </c>
      <c r="X1648" s="119" t="n">
        <v>99811</v>
      </c>
      <c r="Y1648" s="106" t="str">
        <f aca="false">IFERROR(VLOOKUP($X1648,'BASE DADOS'!$B$2:$E$16877,2,FALSE()),"-")</f>
        <v>SINAPI</v>
      </c>
      <c r="Z1648" s="106" t="str">
        <f aca="false">IFERROR(VLOOKUP($X1648,'BASE DADOS'!$B$2:$E$16877,3,FALSE()),"-")</f>
        <v>Limpeza de contrapiso com vassoura a seco. af_04/2019</v>
      </c>
      <c r="AA1648" s="107" t="str">
        <f aca="false">IFERROR(VLOOKUP($X1648,'BASE DADOS'!$B$2:$E$16877,4,FALSE()),"-")</f>
        <v>m2</v>
      </c>
      <c r="AB1648" s="120" t="s">
        <v>17003</v>
      </c>
      <c r="AC1648" s="121" t="str">
        <f aca="false">IFERROR(VLOOKUP(AB1648,'ETAPAS ORCAM'!$B$4:$C$58,2,FALSE()),"-")</f>
        <v>B11 – PAVIMENTAÇÃO</v>
      </c>
      <c r="AMH1648" s="85"/>
      <c r="AMI1648" s="85"/>
      <c r="AMJ1648" s="85"/>
    </row>
    <row r="1649" s="84" customFormat="true" ht="34.3" hidden="true" customHeight="false" outlineLevel="1" collapsed="false">
      <c r="A1649" s="69"/>
      <c r="B1649" s="86"/>
      <c r="C1649" s="105" t="str">
        <f aca="false">C1648</f>
        <v>CIOPAC</v>
      </c>
      <c r="D1649" s="106" t="str">
        <f aca="false">D1648</f>
        <v>2º PAV.</v>
      </c>
      <c r="E1649" s="106" t="str">
        <f aca="false">E1648</f>
        <v>REFEITÓRIO 02 A= 36,12m2</v>
      </c>
      <c r="F1649" s="107" t="str">
        <f aca="false">F1648</f>
        <v>PISO</v>
      </c>
      <c r="G1649" s="108"/>
      <c r="H1649" s="109"/>
      <c r="I1649" s="110"/>
      <c r="J1649" s="108"/>
      <c r="K1649" s="109"/>
      <c r="L1649" s="110"/>
      <c r="M1649" s="108"/>
      <c r="N1649" s="109"/>
      <c r="O1649" s="110"/>
      <c r="P1649" s="111"/>
      <c r="Q1649" s="112"/>
      <c r="R1649" s="113"/>
      <c r="S1649" s="114"/>
      <c r="T1649" s="115"/>
      <c r="U1649" s="116"/>
      <c r="V1649" s="117"/>
      <c r="W1649" s="118" t="n">
        <f aca="false">W1648</f>
        <v>36.12</v>
      </c>
      <c r="X1649" s="119" t="n">
        <v>87630</v>
      </c>
      <c r="Y1649" s="106" t="str">
        <f aca="false">IFERROR(VLOOKUP($X1649,'BASE DADOS'!$B$2:$E$16877,2,FALSE()),"-")</f>
        <v>SINAPI</v>
      </c>
      <c r="Z1649" s="106" t="str">
        <f aca="false">IFERROR(VLOOKUP($X1649,'BASE DADOS'!$B$2:$E$16877,3,FALSE()),"-")</f>
        <v>Contrapiso em argamassa traço 1:4 (cimento e areia), preparo mecânico com betoneira 400 l, aplicado em áreas secas sobre laje, aderido, acabamento não reforçado, espessura 3cm. af_07/2021</v>
      </c>
      <c r="AA1649" s="107" t="str">
        <f aca="false">IFERROR(VLOOKUP($X1649,'BASE DADOS'!$B$2:$E$16877,4,FALSE()),"-")</f>
        <v>m2</v>
      </c>
      <c r="AB1649" s="120" t="s">
        <v>17003</v>
      </c>
      <c r="AC1649" s="121" t="str">
        <f aca="false">IFERROR(VLOOKUP(AB1649,'ETAPAS ORCAM'!$B$4:$C$58,2,FALSE()),"-")</f>
        <v>B11 – PAVIMENTAÇÃO</v>
      </c>
      <c r="AMH1649" s="85"/>
      <c r="AMI1649" s="85"/>
      <c r="AMJ1649" s="85"/>
    </row>
    <row r="1650" s="84" customFormat="true" ht="42.5" hidden="true" customHeight="false" outlineLevel="1" collapsed="false">
      <c r="A1650" s="69"/>
      <c r="B1650" s="86"/>
      <c r="C1650" s="105" t="str">
        <f aca="false">C1649</f>
        <v>CIOPAC</v>
      </c>
      <c r="D1650" s="106" t="str">
        <f aca="false">D1649</f>
        <v>2º PAV.</v>
      </c>
      <c r="E1650" s="106" t="str">
        <f aca="false">E1649</f>
        <v>REFEITÓRIO 02 A= 36,12m2</v>
      </c>
      <c r="F1650" s="107" t="str">
        <f aca="false">F1649</f>
        <v>PISO</v>
      </c>
      <c r="G1650" s="108"/>
      <c r="H1650" s="109"/>
      <c r="I1650" s="110"/>
      <c r="J1650" s="108"/>
      <c r="K1650" s="109"/>
      <c r="L1650" s="110"/>
      <c r="M1650" s="108"/>
      <c r="N1650" s="109"/>
      <c r="O1650" s="110"/>
      <c r="P1650" s="111"/>
      <c r="Q1650" s="112"/>
      <c r="R1650" s="113"/>
      <c r="S1650" s="114"/>
      <c r="T1650" s="115"/>
      <c r="U1650" s="116"/>
      <c r="V1650" s="117"/>
      <c r="W1650" s="118" t="n">
        <f aca="false">W1649</f>
        <v>36.12</v>
      </c>
      <c r="X1650" s="119" t="n">
        <v>104162</v>
      </c>
      <c r="Y1650" s="106" t="str">
        <f aca="false">IFERROR(VLOOKUP($X1650,'BASE DADOS'!$B$2:$E$16877,2,FALSE()),"-")</f>
        <v>SINAPI</v>
      </c>
      <c r="Z1650" s="106" t="str">
        <f aca="false">IFERROR(VLOOKUP($X1650,'BASE DADOS'!$B$2:$E$16877,3,FALSE()),"-")</f>
        <v>Piso em granilite, marmorite ou granitina em ambientes internos, com espessura de 8 mm, incluso mistura em betoneira, colocação das juntas, aplicação do piso, 4 polimentos com politriz, estucamento, selador e cera. af_06/2022</v>
      </c>
      <c r="AA1650" s="107" t="str">
        <f aca="false">IFERROR(VLOOKUP($X1650,'BASE DADOS'!$B$2:$E$16877,4,FALSE()),"-")</f>
        <v>m2</v>
      </c>
      <c r="AB1650" s="120" t="s">
        <v>17003</v>
      </c>
      <c r="AC1650" s="121" t="str">
        <f aca="false">IFERROR(VLOOKUP(AB1650,'ETAPAS ORCAM'!$B$4:$C$58,2,FALSE()),"-")</f>
        <v>B11 – PAVIMENTAÇÃO</v>
      </c>
      <c r="AMH1650" s="85"/>
      <c r="AMI1650" s="85"/>
      <c r="AMJ1650" s="85"/>
    </row>
    <row r="1651" s="84" customFormat="true" ht="12.8" hidden="true" customHeight="false" outlineLevel="1" collapsed="false">
      <c r="A1651" s="69"/>
      <c r="B1651" s="86"/>
      <c r="C1651" s="105" t="str">
        <f aca="false">C1650</f>
        <v>CIOPAC</v>
      </c>
      <c r="D1651" s="106" t="str">
        <f aca="false">D1650</f>
        <v>2º PAV.</v>
      </c>
      <c r="E1651" s="106" t="str">
        <f aca="false">E1650</f>
        <v>REFEITÓRIO 02 A= 36,12m2</v>
      </c>
      <c r="F1651" s="107" t="str">
        <f aca="false">F1650</f>
        <v>PISO</v>
      </c>
      <c r="G1651" s="108"/>
      <c r="H1651" s="109"/>
      <c r="I1651" s="110"/>
      <c r="J1651" s="108"/>
      <c r="K1651" s="109"/>
      <c r="L1651" s="110"/>
      <c r="M1651" s="108"/>
      <c r="N1651" s="109"/>
      <c r="O1651" s="110"/>
      <c r="P1651" s="111"/>
      <c r="Q1651" s="112"/>
      <c r="R1651" s="113"/>
      <c r="S1651" s="114"/>
      <c r="T1651" s="115"/>
      <c r="U1651" s="116"/>
      <c r="V1651" s="117"/>
      <c r="W1651" s="118" t="n">
        <f aca="false">W1650</f>
        <v>36.12</v>
      </c>
      <c r="X1651" s="119" t="n">
        <v>2450</v>
      </c>
      <c r="Y1651" s="106" t="str">
        <f aca="false">IFERROR(VLOOKUP($X1651,'BASE DADOS'!$B$2:$E$16877,2,FALSE()),"-")</f>
        <v>ORSE</v>
      </c>
      <c r="Z1651" s="106" t="str">
        <f aca="false">IFERROR(VLOOKUP($X1651,'BASE DADOS'!$B$2:$E$16877,3,FALSE()),"-")</f>
        <v>Limpeza geral</v>
      </c>
      <c r="AA1651" s="107" t="str">
        <f aca="false">IFERROR(VLOOKUP($X1651,'BASE DADOS'!$B$2:$E$16877,4,FALSE()),"-")</f>
        <v>m2</v>
      </c>
      <c r="AB1651" s="120" t="s">
        <v>17004</v>
      </c>
      <c r="AC1651" s="121" t="str">
        <f aca="false">IFERROR(VLOOKUP(AB1651,'ETAPAS ORCAM'!$B$4:$C$58,2,FALSE()),"-")</f>
        <v>B39 – LIMPEZA FINAL</v>
      </c>
      <c r="AMH1651" s="85"/>
      <c r="AMI1651" s="85"/>
      <c r="AMJ1651" s="85"/>
    </row>
    <row r="1652" s="104" customFormat="true" ht="12.8" hidden="true" customHeight="false" outlineLevel="1" collapsed="false">
      <c r="A1652" s="69"/>
      <c r="B1652" s="86"/>
      <c r="C1652" s="87" t="str">
        <f aca="false">C1651</f>
        <v>CIOPAC</v>
      </c>
      <c r="D1652" s="88" t="str">
        <f aca="false">D1651</f>
        <v>2º PAV.</v>
      </c>
      <c r="E1652" s="88" t="str">
        <f aca="false">E1651</f>
        <v>REFEITÓRIO 02 A= 36,12m2</v>
      </c>
      <c r="F1652" s="89" t="s">
        <v>16954</v>
      </c>
      <c r="G1652" s="90"/>
      <c r="H1652" s="91"/>
      <c r="I1652" s="92"/>
      <c r="J1652" s="90" t="n">
        <v>25.7</v>
      </c>
      <c r="K1652" s="91"/>
      <c r="L1652" s="92"/>
      <c r="M1652" s="90" t="n">
        <v>3.09</v>
      </c>
      <c r="N1652" s="91"/>
      <c r="O1652" s="92"/>
      <c r="P1652" s="93" t="n">
        <f aca="false">-(2.6*2.1)-(1.6*2.1)-(2*1.45)*2-(0.8*2.1)-(1.4*1.45)*2</f>
        <v>-20.36</v>
      </c>
      <c r="Q1652" s="94"/>
      <c r="R1652" s="95"/>
      <c r="S1652" s="96" t="n">
        <f aca="false">IF(G1652&lt;&gt;0,(G1652+P1652),(J1652*M1652)+P1652)</f>
        <v>59.053</v>
      </c>
      <c r="T1652" s="97" t="n">
        <f aca="false">IF(H1652&lt;&gt;0,(H1652+Q1652),(K1652*N1652)+Q1652)</f>
        <v>0</v>
      </c>
      <c r="U1652" s="98" t="n">
        <f aca="false">IF(I1652&lt;&gt;0,(I1652+R1652),(L1652*O1652)+R1652)</f>
        <v>0</v>
      </c>
      <c r="V1652" s="99" t="n">
        <f aca="false">SUM(S1652:U1652)</f>
        <v>59.053</v>
      </c>
      <c r="W1652" s="100"/>
      <c r="X1652" s="101"/>
      <c r="Y1652" s="88"/>
      <c r="Z1652" s="88"/>
      <c r="AA1652" s="89"/>
      <c r="AB1652" s="102"/>
      <c r="AC1652" s="103"/>
      <c r="AMH1652" s="85"/>
      <c r="AMI1652" s="85"/>
      <c r="AMJ1652" s="85"/>
    </row>
    <row r="1653" s="84" customFormat="true" ht="26.1" hidden="true" customHeight="false" outlineLevel="1" collapsed="false">
      <c r="A1653" s="69"/>
      <c r="B1653" s="86"/>
      <c r="C1653" s="105" t="str">
        <f aca="false">C1652</f>
        <v>CIOPAC</v>
      </c>
      <c r="D1653" s="106" t="str">
        <f aca="false">D1652</f>
        <v>2º PAV.</v>
      </c>
      <c r="E1653" s="106" t="str">
        <f aca="false">E1652</f>
        <v>REFEITÓRIO 02 A= 36,12m2</v>
      </c>
      <c r="F1653" s="107" t="str">
        <f aca="false">F1652</f>
        <v>PAREDE</v>
      </c>
      <c r="G1653" s="108"/>
      <c r="H1653" s="109"/>
      <c r="I1653" s="110"/>
      <c r="J1653" s="108"/>
      <c r="K1653" s="109"/>
      <c r="L1653" s="110"/>
      <c r="M1653" s="108"/>
      <c r="N1653" s="109"/>
      <c r="O1653" s="110"/>
      <c r="P1653" s="111"/>
      <c r="Q1653" s="112"/>
      <c r="R1653" s="113"/>
      <c r="S1653" s="114"/>
      <c r="T1653" s="115"/>
      <c r="U1653" s="116"/>
      <c r="V1653" s="117"/>
      <c r="W1653" s="118" t="n">
        <f aca="false">V1652</f>
        <v>59.053</v>
      </c>
      <c r="X1653" s="119" t="n">
        <v>87879</v>
      </c>
      <c r="Y1653" s="106" t="str">
        <f aca="false">IFERROR(VLOOKUP($X1653,'BASE DADOS'!$B$2:$E$16877,2,FALSE()),"-")</f>
        <v>SINAPI</v>
      </c>
      <c r="Z1653" s="106" t="str">
        <f aca="false">IFERROR(VLOOKUP($X1653,'BASE DADOS'!$B$2:$E$16877,3,FALSE()),"-")</f>
        <v>Chapisco aplicado em alvenarias e estruturas de concreto internas, com colher de pedreiro.   argamassa traço 1:3 com preparo em betoneira 400l. af_10/2022</v>
      </c>
      <c r="AA1653" s="107" t="str">
        <f aca="false">IFERROR(VLOOKUP($X1653,'BASE DADOS'!$B$2:$E$16877,4,FALSE()),"-")</f>
        <v>m2</v>
      </c>
      <c r="AB1653" s="120" t="s">
        <v>17006</v>
      </c>
      <c r="AC1653" s="121" t="str">
        <f aca="false">IFERROR(VLOOKUP(AB1653,'ETAPAS ORCAM'!$B$4:$C$58,2,FALSE()),"-")</f>
        <v>B08 – REVESTIMENTO INTERNO – PAREDE</v>
      </c>
      <c r="AMH1653" s="85"/>
      <c r="AMI1653" s="85"/>
      <c r="AMJ1653" s="85"/>
    </row>
    <row r="1654" s="84" customFormat="true" ht="34.3" hidden="true" customHeight="false" outlineLevel="1" collapsed="false">
      <c r="A1654" s="69"/>
      <c r="B1654" s="86"/>
      <c r="C1654" s="105" t="str">
        <f aca="false">C1653</f>
        <v>CIOPAC</v>
      </c>
      <c r="D1654" s="106" t="str">
        <f aca="false">D1653</f>
        <v>2º PAV.</v>
      </c>
      <c r="E1654" s="106" t="str">
        <f aca="false">E1653</f>
        <v>REFEITÓRIO 02 A= 36,12m2</v>
      </c>
      <c r="F1654" s="107" t="str">
        <f aca="false">F1653</f>
        <v>PAREDE</v>
      </c>
      <c r="G1654" s="108"/>
      <c r="H1654" s="109"/>
      <c r="I1654" s="110"/>
      <c r="J1654" s="108"/>
      <c r="K1654" s="109"/>
      <c r="L1654" s="110"/>
      <c r="M1654" s="108"/>
      <c r="N1654" s="109"/>
      <c r="O1654" s="110"/>
      <c r="P1654" s="111"/>
      <c r="Q1654" s="112"/>
      <c r="R1654" s="113"/>
      <c r="S1654" s="114"/>
      <c r="T1654" s="115"/>
      <c r="U1654" s="116"/>
      <c r="V1654" s="117"/>
      <c r="W1654" s="118" t="n">
        <f aca="false">W1653</f>
        <v>59.053</v>
      </c>
      <c r="X1654" s="119" t="n">
        <v>87529</v>
      </c>
      <c r="Y1654" s="106" t="str">
        <f aca="false">IFERROR(VLOOKUP($X1654,'BASE DADOS'!$B$2:$E$16877,2,FALSE()),"-")</f>
        <v>SINAPI</v>
      </c>
      <c r="Z1654" s="106" t="str">
        <f aca="false">IFERROR(VLOOKUP($X1654,'BASE DADOS'!$B$2:$E$16877,3,FALSE()),"-")</f>
        <v>Massa única, para recebimento de pintura, em argamassa traço 1:2:8, preparo mecânico com betoneira 400l, aplicada manualmente em faces internas de paredes, espessura de 20mm, com execução de taliscas. af_06/2014</v>
      </c>
      <c r="AA1654" s="107" t="str">
        <f aca="false">IFERROR(VLOOKUP($X1654,'BASE DADOS'!$B$2:$E$16877,4,FALSE()),"-")</f>
        <v>m2</v>
      </c>
      <c r="AB1654" s="120" t="s">
        <v>17006</v>
      </c>
      <c r="AC1654" s="121" t="str">
        <f aca="false">IFERROR(VLOOKUP(AB1654,'ETAPAS ORCAM'!$B$4:$C$58,2,FALSE()),"-")</f>
        <v>B08 – REVESTIMENTO INTERNO – PAREDE</v>
      </c>
      <c r="AMH1654" s="85"/>
      <c r="AMI1654" s="85"/>
      <c r="AMJ1654" s="85"/>
    </row>
    <row r="1655" s="84" customFormat="true" ht="17.9" hidden="true" customHeight="false" outlineLevel="1" collapsed="false">
      <c r="A1655" s="69"/>
      <c r="B1655" s="86"/>
      <c r="C1655" s="105" t="str">
        <f aca="false">C1654</f>
        <v>CIOPAC</v>
      </c>
      <c r="D1655" s="106" t="str">
        <f aca="false">D1654</f>
        <v>2º PAV.</v>
      </c>
      <c r="E1655" s="106" t="str">
        <f aca="false">E1654</f>
        <v>REFEITÓRIO 02 A= 36,12m2</v>
      </c>
      <c r="F1655" s="107" t="str">
        <f aca="false">F1654</f>
        <v>PAREDE</v>
      </c>
      <c r="G1655" s="108"/>
      <c r="H1655" s="109"/>
      <c r="I1655" s="110"/>
      <c r="J1655" s="108"/>
      <c r="K1655" s="109"/>
      <c r="L1655" s="110"/>
      <c r="M1655" s="108"/>
      <c r="N1655" s="109"/>
      <c r="O1655" s="110"/>
      <c r="P1655" s="111"/>
      <c r="Q1655" s="112"/>
      <c r="R1655" s="113"/>
      <c r="S1655" s="114"/>
      <c r="T1655" s="115"/>
      <c r="U1655" s="116"/>
      <c r="V1655" s="117"/>
      <c r="W1655" s="118" t="n">
        <f aca="false">W1654</f>
        <v>59.053</v>
      </c>
      <c r="X1655" s="119" t="n">
        <v>88485</v>
      </c>
      <c r="Y1655" s="106" t="str">
        <f aca="false">IFERROR(VLOOKUP($X1655,'BASE DADOS'!$B$2:$E$16877,2,FALSE()),"-")</f>
        <v>SINAPI</v>
      </c>
      <c r="Z1655" s="106" t="str">
        <f aca="false">IFERROR(VLOOKUP($X1655,'BASE DADOS'!$B$2:$E$16877,3,FALSE()),"-")</f>
        <v>Aplicação de fundo selador acrílico em paredes, uma demão. af_06/2014</v>
      </c>
      <c r="AA1655" s="107" t="str">
        <f aca="false">IFERROR(VLOOKUP($X1655,'BASE DADOS'!$B$2:$E$16877,4,FALSE()),"-")</f>
        <v>m2</v>
      </c>
      <c r="AB1655" s="120" t="s">
        <v>17007</v>
      </c>
      <c r="AC1655" s="121" t="str">
        <f aca="false">IFERROR(VLOOKUP(AB1655,'ETAPAS ORCAM'!$B$4:$C$58,2,FALSE()),"-")</f>
        <v>B14 – PINTURA INTERNA – PAREDE</v>
      </c>
      <c r="AMH1655" s="85"/>
      <c r="AMI1655" s="85"/>
      <c r="AMJ1655" s="85"/>
    </row>
    <row r="1656" s="84" customFormat="true" ht="17.9" hidden="true" customHeight="false" outlineLevel="1" collapsed="false">
      <c r="A1656" s="69"/>
      <c r="B1656" s="86"/>
      <c r="C1656" s="105" t="str">
        <f aca="false">C1655</f>
        <v>CIOPAC</v>
      </c>
      <c r="D1656" s="106" t="str">
        <f aca="false">D1655</f>
        <v>2º PAV.</v>
      </c>
      <c r="E1656" s="106" t="str">
        <f aca="false">E1655</f>
        <v>REFEITÓRIO 02 A= 36,12m2</v>
      </c>
      <c r="F1656" s="107" t="str">
        <f aca="false">F1655</f>
        <v>PAREDE</v>
      </c>
      <c r="G1656" s="108"/>
      <c r="H1656" s="109"/>
      <c r="I1656" s="110"/>
      <c r="J1656" s="108"/>
      <c r="K1656" s="109"/>
      <c r="L1656" s="110"/>
      <c r="M1656" s="108"/>
      <c r="N1656" s="109"/>
      <c r="O1656" s="110"/>
      <c r="P1656" s="111"/>
      <c r="Q1656" s="112"/>
      <c r="R1656" s="113"/>
      <c r="S1656" s="114"/>
      <c r="T1656" s="115"/>
      <c r="U1656" s="116"/>
      <c r="V1656" s="117"/>
      <c r="W1656" s="118" t="n">
        <f aca="false">W1655</f>
        <v>59.053</v>
      </c>
      <c r="X1656" s="119" t="n">
        <v>88497</v>
      </c>
      <c r="Y1656" s="106" t="str">
        <f aca="false">IFERROR(VLOOKUP($X1656,'BASE DADOS'!$B$2:$E$16877,2,FALSE()),"-")</f>
        <v>SINAPI</v>
      </c>
      <c r="Z1656" s="106" t="str">
        <f aca="false">IFERROR(VLOOKUP($X1656,'BASE DADOS'!$B$2:$E$16877,3,FALSE()),"-")</f>
        <v>Aplicação e lixamento de massa látex em paredes, duas demãos. af_06/2014</v>
      </c>
      <c r="AA1656" s="107" t="str">
        <f aca="false">IFERROR(VLOOKUP($X1656,'BASE DADOS'!$B$2:$E$16877,4,FALSE()),"-")</f>
        <v>m2</v>
      </c>
      <c r="AB1656" s="120" t="s">
        <v>17007</v>
      </c>
      <c r="AC1656" s="121" t="str">
        <f aca="false">IFERROR(VLOOKUP(AB1656,'ETAPAS ORCAM'!$B$4:$C$58,2,FALSE()),"-")</f>
        <v>B14 – PINTURA INTERNA – PAREDE</v>
      </c>
      <c r="AMH1656" s="85"/>
      <c r="AMI1656" s="85"/>
      <c r="AMJ1656" s="85"/>
    </row>
    <row r="1657" s="84" customFormat="true" ht="17.9" hidden="true" customHeight="false" outlineLevel="1" collapsed="false">
      <c r="A1657" s="69"/>
      <c r="B1657" s="86"/>
      <c r="C1657" s="105" t="str">
        <f aca="false">C1656</f>
        <v>CIOPAC</v>
      </c>
      <c r="D1657" s="106" t="str">
        <f aca="false">D1656</f>
        <v>2º PAV.</v>
      </c>
      <c r="E1657" s="106" t="str">
        <f aca="false">E1656</f>
        <v>REFEITÓRIO 02 A= 36,12m2</v>
      </c>
      <c r="F1657" s="107" t="str">
        <f aca="false">F1656</f>
        <v>PAREDE</v>
      </c>
      <c r="G1657" s="108"/>
      <c r="H1657" s="109"/>
      <c r="I1657" s="110"/>
      <c r="J1657" s="108"/>
      <c r="K1657" s="109"/>
      <c r="L1657" s="110"/>
      <c r="M1657" s="108"/>
      <c r="N1657" s="109"/>
      <c r="O1657" s="110"/>
      <c r="P1657" s="111"/>
      <c r="Q1657" s="112"/>
      <c r="R1657" s="113"/>
      <c r="S1657" s="114"/>
      <c r="T1657" s="115"/>
      <c r="U1657" s="116"/>
      <c r="V1657" s="117"/>
      <c r="W1657" s="118" t="n">
        <f aca="false">W1656</f>
        <v>59.053</v>
      </c>
      <c r="X1657" s="119" t="n">
        <v>104641</v>
      </c>
      <c r="Y1657" s="106" t="str">
        <f aca="false">IFERROR(VLOOKUP($X1657,'BASE DADOS'!$B$2:$E$16877,2,FALSE()),"-")</f>
        <v>SINAPI</v>
      </c>
      <c r="Z1657" s="106" t="str">
        <f aca="false">IFERROR(VLOOKUP($X1657,'BASE DADOS'!$B$2:$E$16877,3,FALSE()),"-")</f>
        <v>Pintura látex acrílica econômica, aplicação manual em paredes, duas demãos. Af_04/2023</v>
      </c>
      <c r="AA1657" s="107" t="str">
        <f aca="false">IFERROR(VLOOKUP($X1657,'BASE DADOS'!$B$2:$E$16877,4,FALSE()),"-")</f>
        <v>m2</v>
      </c>
      <c r="AB1657" s="120" t="s">
        <v>17007</v>
      </c>
      <c r="AC1657" s="121" t="str">
        <f aca="false">IFERROR(VLOOKUP(AB1657,'ETAPAS ORCAM'!$B$4:$C$58,2,FALSE()),"-")</f>
        <v>B14 – PINTURA INTERNA – PAREDE</v>
      </c>
      <c r="AMH1657" s="85"/>
      <c r="AMI1657" s="85"/>
      <c r="AMJ1657" s="85"/>
    </row>
    <row r="1658" s="104" customFormat="true" ht="12.8" hidden="true" customHeight="false" outlineLevel="1" collapsed="false">
      <c r="A1658" s="69"/>
      <c r="B1658" s="86"/>
      <c r="C1658" s="87" t="str">
        <f aca="false">C1657</f>
        <v>CIOPAC</v>
      </c>
      <c r="D1658" s="88" t="str">
        <f aca="false">D1657</f>
        <v>2º PAV.</v>
      </c>
      <c r="E1658" s="88" t="str">
        <f aca="false">E1657</f>
        <v>REFEITÓRIO 02 A= 36,12m2</v>
      </c>
      <c r="F1658" s="89" t="s">
        <v>16955</v>
      </c>
      <c r="G1658" s="90" t="n">
        <f aca="false">G1647</f>
        <v>36.12</v>
      </c>
      <c r="H1658" s="91"/>
      <c r="I1658" s="92"/>
      <c r="J1658" s="90"/>
      <c r="K1658" s="91"/>
      <c r="L1658" s="92"/>
      <c r="M1658" s="90"/>
      <c r="N1658" s="91"/>
      <c r="O1658" s="92"/>
      <c r="P1658" s="93"/>
      <c r="Q1658" s="94"/>
      <c r="R1658" s="95"/>
      <c r="S1658" s="96" t="n">
        <f aca="false">IF(G1658&lt;&gt;0,(G1658+P1658),(J1658*M1658)+P1658)</f>
        <v>36.12</v>
      </c>
      <c r="T1658" s="97" t="n">
        <f aca="false">IF(H1658&lt;&gt;0,(H1658+Q1658),(K1658*N1658)+Q1658)</f>
        <v>0</v>
      </c>
      <c r="U1658" s="98" t="n">
        <f aca="false">IF(I1658&lt;&gt;0,(I1658+R1658),(L1658*O1658)+R1658)</f>
        <v>0</v>
      </c>
      <c r="V1658" s="99" t="n">
        <f aca="false">SUM(S1658:U1658)</f>
        <v>36.12</v>
      </c>
      <c r="W1658" s="100"/>
      <c r="X1658" s="101"/>
      <c r="Y1658" s="88"/>
      <c r="Z1658" s="88"/>
      <c r="AA1658" s="89"/>
      <c r="AB1658" s="102"/>
      <c r="AC1658" s="103"/>
      <c r="AMH1658" s="85"/>
      <c r="AMI1658" s="85"/>
      <c r="AMJ1658" s="85"/>
    </row>
    <row r="1659" s="84" customFormat="true" ht="17.9" hidden="true" customHeight="false" outlineLevel="1" collapsed="false">
      <c r="A1659" s="69"/>
      <c r="B1659" s="86"/>
      <c r="C1659" s="105" t="str">
        <f aca="false">C1658</f>
        <v>CIOPAC</v>
      </c>
      <c r="D1659" s="106" t="str">
        <f aca="false">D1658</f>
        <v>2º PAV.</v>
      </c>
      <c r="E1659" s="106" t="str">
        <f aca="false">E1658</f>
        <v>REFEITÓRIO 02 A= 36,12m2</v>
      </c>
      <c r="F1659" s="107" t="str">
        <f aca="false">F1658</f>
        <v>TETO</v>
      </c>
      <c r="G1659" s="108"/>
      <c r="H1659" s="109"/>
      <c r="I1659" s="110"/>
      <c r="J1659" s="108"/>
      <c r="K1659" s="109"/>
      <c r="L1659" s="110"/>
      <c r="M1659" s="108"/>
      <c r="N1659" s="109"/>
      <c r="O1659" s="110"/>
      <c r="P1659" s="111"/>
      <c r="Q1659" s="112"/>
      <c r="R1659" s="113"/>
      <c r="S1659" s="114"/>
      <c r="T1659" s="115"/>
      <c r="U1659" s="116"/>
      <c r="V1659" s="117"/>
      <c r="W1659" s="118" t="n">
        <f aca="false">V1658</f>
        <v>36.12</v>
      </c>
      <c r="X1659" s="119" t="n">
        <v>96114</v>
      </c>
      <c r="Y1659" s="106" t="str">
        <f aca="false">IFERROR(VLOOKUP($X1659,'BASE DADOS'!$B$2:$E$16877,2,FALSE()),"-")</f>
        <v>SINAPI</v>
      </c>
      <c r="Z1659" s="106" t="str">
        <f aca="false">IFERROR(VLOOKUP($X1659,'BASE DADOS'!$B$2:$E$16877,3,FALSE()),"-")</f>
        <v>Forro em drywall, para ambientes comerciais, inclusive estrutura de fixação. af_05/2017_ps</v>
      </c>
      <c r="AA1659" s="107" t="str">
        <f aca="false">IFERROR(VLOOKUP($X1659,'BASE DADOS'!$B$2:$E$16877,4,FALSE()),"-")</f>
        <v>m2</v>
      </c>
      <c r="AB1659" s="120" t="s">
        <v>17018</v>
      </c>
      <c r="AC1659" s="121" t="str">
        <f aca="false">IFERROR(VLOOKUP(AB1659,'ETAPAS ORCAM'!$B$4:$C$58,2,FALSE()),"-")</f>
        <v>B09 – REVESTIMENTO INTERNO – TETO</v>
      </c>
      <c r="AMH1659" s="85"/>
      <c r="AMI1659" s="85"/>
      <c r="AMJ1659" s="85"/>
    </row>
    <row r="1660" s="84" customFormat="true" ht="17.9" hidden="true" customHeight="false" outlineLevel="1" collapsed="false">
      <c r="A1660" s="69"/>
      <c r="B1660" s="86"/>
      <c r="C1660" s="105" t="str">
        <f aca="false">C1659</f>
        <v>CIOPAC</v>
      </c>
      <c r="D1660" s="106" t="str">
        <f aca="false">D1659</f>
        <v>2º PAV.</v>
      </c>
      <c r="E1660" s="106" t="str">
        <f aca="false">E1659</f>
        <v>REFEITÓRIO 02 A= 36,12m2</v>
      </c>
      <c r="F1660" s="107" t="str">
        <f aca="false">F1659</f>
        <v>TETO</v>
      </c>
      <c r="G1660" s="108"/>
      <c r="H1660" s="109"/>
      <c r="I1660" s="110"/>
      <c r="J1660" s="108"/>
      <c r="K1660" s="109"/>
      <c r="L1660" s="110"/>
      <c r="M1660" s="108"/>
      <c r="N1660" s="109"/>
      <c r="O1660" s="110"/>
      <c r="P1660" s="111"/>
      <c r="Q1660" s="112"/>
      <c r="R1660" s="113"/>
      <c r="S1660" s="114"/>
      <c r="T1660" s="115"/>
      <c r="U1660" s="116"/>
      <c r="V1660" s="117"/>
      <c r="W1660" s="118" t="n">
        <f aca="false">J1652</f>
        <v>25.7</v>
      </c>
      <c r="X1660" s="119" t="n">
        <v>9082</v>
      </c>
      <c r="Y1660" s="106" t="str">
        <f aca="false">IFERROR(VLOOKUP($X1660,'BASE DADOS'!$B$2:$E$16877,2,FALSE()),"-")</f>
        <v>ORSE</v>
      </c>
      <c r="Z1660" s="106" t="str">
        <f aca="false">IFERROR(VLOOKUP($X1660,'BASE DADOS'!$B$2:$E$16877,3,FALSE()),"-")</f>
        <v>Tabica metálica 3x3cm para forro de gesso (fornecimento e montagem)</v>
      </c>
      <c r="AA1660" s="107" t="str">
        <f aca="false">IFERROR(VLOOKUP($X1660,'BASE DADOS'!$B$2:$E$16877,4,FALSE()),"-")</f>
        <v>m</v>
      </c>
      <c r="AB1660" s="120" t="s">
        <v>17018</v>
      </c>
      <c r="AC1660" s="121" t="str">
        <f aca="false">IFERROR(VLOOKUP(AB1660,'ETAPAS ORCAM'!$B$4:$C$58,2,FALSE()),"-")</f>
        <v>B09 – REVESTIMENTO INTERNO – TETO</v>
      </c>
      <c r="AMH1660" s="85"/>
      <c r="AMI1660" s="85"/>
      <c r="AMJ1660" s="85"/>
    </row>
    <row r="1661" s="84" customFormat="true" ht="17.9" hidden="true" customHeight="false" outlineLevel="1" collapsed="false">
      <c r="A1661" s="69"/>
      <c r="B1661" s="86"/>
      <c r="C1661" s="105" t="str">
        <f aca="false">C1660</f>
        <v>CIOPAC</v>
      </c>
      <c r="D1661" s="106" t="str">
        <f aca="false">D1660</f>
        <v>2º PAV.</v>
      </c>
      <c r="E1661" s="106" t="str">
        <f aca="false">E1660</f>
        <v>REFEITÓRIO 02 A= 36,12m2</v>
      </c>
      <c r="F1661" s="107" t="str">
        <f aca="false">F1660</f>
        <v>TETO</v>
      </c>
      <c r="G1661" s="108"/>
      <c r="H1661" s="109"/>
      <c r="I1661" s="110"/>
      <c r="J1661" s="108"/>
      <c r="K1661" s="109"/>
      <c r="L1661" s="110"/>
      <c r="M1661" s="108"/>
      <c r="N1661" s="109"/>
      <c r="O1661" s="110"/>
      <c r="P1661" s="111"/>
      <c r="Q1661" s="112"/>
      <c r="R1661" s="113"/>
      <c r="S1661" s="114"/>
      <c r="T1661" s="115"/>
      <c r="U1661" s="116"/>
      <c r="V1661" s="117"/>
      <c r="W1661" s="118" t="n">
        <f aca="false">W1659</f>
        <v>36.12</v>
      </c>
      <c r="X1661" s="119" t="n">
        <v>88484</v>
      </c>
      <c r="Y1661" s="106" t="str">
        <f aca="false">IFERROR(VLOOKUP($X1661,'BASE DADOS'!$B$2:$E$16877,2,FALSE()),"-")</f>
        <v>SINAPI</v>
      </c>
      <c r="Z1661" s="106" t="str">
        <f aca="false">IFERROR(VLOOKUP($X1661,'BASE DADOS'!$B$2:$E$16877,3,FALSE()),"-")</f>
        <v>Aplicação de fundo selador acrílico em teto, uma demão. af_06/2014</v>
      </c>
      <c r="AA1661" s="107" t="str">
        <f aca="false">IFERROR(VLOOKUP($X1661,'BASE DADOS'!$B$2:$E$16877,4,FALSE()),"-")</f>
        <v>m2</v>
      </c>
      <c r="AB1661" s="120" t="s">
        <v>17008</v>
      </c>
      <c r="AC1661" s="121" t="str">
        <f aca="false">IFERROR(VLOOKUP(AB1661,'ETAPAS ORCAM'!$B$4:$C$58,2,FALSE()),"-")</f>
        <v>B15 – PINTURA INTERNA – TETO</v>
      </c>
      <c r="AMH1661" s="85"/>
      <c r="AMI1661" s="85"/>
      <c r="AMJ1661" s="85"/>
    </row>
    <row r="1662" s="84" customFormat="true" ht="17.9" hidden="true" customHeight="false" outlineLevel="1" collapsed="false">
      <c r="A1662" s="69"/>
      <c r="B1662" s="86"/>
      <c r="C1662" s="105" t="str">
        <f aca="false">C1661</f>
        <v>CIOPAC</v>
      </c>
      <c r="D1662" s="106" t="str">
        <f aca="false">D1661</f>
        <v>2º PAV.</v>
      </c>
      <c r="E1662" s="106" t="str">
        <f aca="false">E1661</f>
        <v>REFEITÓRIO 02 A= 36,12m2</v>
      </c>
      <c r="F1662" s="107" t="str">
        <f aca="false">F1661</f>
        <v>TETO</v>
      </c>
      <c r="G1662" s="108"/>
      <c r="H1662" s="109"/>
      <c r="I1662" s="110"/>
      <c r="J1662" s="108"/>
      <c r="K1662" s="109"/>
      <c r="L1662" s="110"/>
      <c r="M1662" s="108"/>
      <c r="N1662" s="109"/>
      <c r="O1662" s="110"/>
      <c r="P1662" s="111"/>
      <c r="Q1662" s="112"/>
      <c r="R1662" s="113"/>
      <c r="S1662" s="114"/>
      <c r="T1662" s="115"/>
      <c r="U1662" s="116"/>
      <c r="V1662" s="117"/>
      <c r="W1662" s="118" t="n">
        <f aca="false">W1660</f>
        <v>25.7</v>
      </c>
      <c r="X1662" s="119" t="n">
        <v>88496</v>
      </c>
      <c r="Y1662" s="106" t="str">
        <f aca="false">IFERROR(VLOOKUP($X1662,'BASE DADOS'!$B$2:$E$16877,2,FALSE()),"-")</f>
        <v>SINAPI</v>
      </c>
      <c r="Z1662" s="106" t="str">
        <f aca="false">IFERROR(VLOOKUP($X1662,'BASE DADOS'!$B$2:$E$16877,3,FALSE()),"-")</f>
        <v>Aplicação e lixamento de massa látex em teto, duas demãos. af_06/2014</v>
      </c>
      <c r="AA1662" s="107" t="str">
        <f aca="false">IFERROR(VLOOKUP($X1662,'BASE DADOS'!$B$2:$E$16877,4,FALSE()),"-")</f>
        <v>m2</v>
      </c>
      <c r="AB1662" s="120" t="s">
        <v>17008</v>
      </c>
      <c r="AC1662" s="121" t="str">
        <f aca="false">IFERROR(VLOOKUP(AB1662,'ETAPAS ORCAM'!$B$4:$C$58,2,FALSE()),"-")</f>
        <v>B15 – PINTURA INTERNA – TETO</v>
      </c>
      <c r="AMH1662" s="85"/>
      <c r="AMI1662" s="85"/>
      <c r="AMJ1662" s="85"/>
    </row>
    <row r="1663" s="84" customFormat="true" ht="17.9" hidden="true" customHeight="false" outlineLevel="1" collapsed="false">
      <c r="A1663" s="69"/>
      <c r="B1663" s="86"/>
      <c r="C1663" s="105" t="str">
        <f aca="false">C1662</f>
        <v>CIOPAC</v>
      </c>
      <c r="D1663" s="106" t="str">
        <f aca="false">D1662</f>
        <v>2º PAV.</v>
      </c>
      <c r="E1663" s="106" t="str">
        <f aca="false">E1662</f>
        <v>REFEITÓRIO 02 A= 36,12m2</v>
      </c>
      <c r="F1663" s="107" t="str">
        <f aca="false">F1662</f>
        <v>TETO</v>
      </c>
      <c r="G1663" s="108"/>
      <c r="H1663" s="109"/>
      <c r="I1663" s="110"/>
      <c r="J1663" s="108"/>
      <c r="K1663" s="109"/>
      <c r="L1663" s="110"/>
      <c r="M1663" s="108"/>
      <c r="N1663" s="109"/>
      <c r="O1663" s="110"/>
      <c r="P1663" s="111"/>
      <c r="Q1663" s="112"/>
      <c r="R1663" s="113"/>
      <c r="S1663" s="114"/>
      <c r="T1663" s="115"/>
      <c r="U1663" s="116"/>
      <c r="V1663" s="117"/>
      <c r="W1663" s="118" t="n">
        <f aca="false">W1661</f>
        <v>36.12</v>
      </c>
      <c r="X1663" s="119" t="n">
        <v>104639</v>
      </c>
      <c r="Y1663" s="106" t="str">
        <f aca="false">IFERROR(VLOOKUP($X1663,'BASE DADOS'!$B$2:$E$16877,2,FALSE()),"-")</f>
        <v>SINAPI</v>
      </c>
      <c r="Z1663" s="106" t="str">
        <f aca="false">IFERROR(VLOOKUP($X1663,'BASE DADOS'!$B$2:$E$16877,3,FALSE()),"-")</f>
        <v>Pintura látex acrílica econômica, aplicação manual em teto, duas demãos. Af_04/2023</v>
      </c>
      <c r="AA1663" s="107" t="str">
        <f aca="false">IFERROR(VLOOKUP($X1663,'BASE DADOS'!$B$2:$E$16877,4,FALSE()),"-")</f>
        <v>m2</v>
      </c>
      <c r="AB1663" s="120" t="s">
        <v>17008</v>
      </c>
      <c r="AC1663" s="121" t="str">
        <f aca="false">IFERROR(VLOOKUP(AB1663,'ETAPAS ORCAM'!$B$4:$C$58,2,FALSE()),"-")</f>
        <v>B15 – PINTURA INTERNA – TETO</v>
      </c>
      <c r="AMH1663" s="85"/>
      <c r="AMI1663" s="85"/>
      <c r="AMJ1663" s="85"/>
    </row>
    <row r="1664" s="104" customFormat="true" ht="12.8" hidden="true" customHeight="false" outlineLevel="1" collapsed="false">
      <c r="A1664" s="69"/>
      <c r="B1664" s="86"/>
      <c r="C1664" s="87" t="str">
        <f aca="false">C1663</f>
        <v>CIOPAC</v>
      </c>
      <c r="D1664" s="88" t="str">
        <f aca="false">D1663</f>
        <v>2º PAV.</v>
      </c>
      <c r="E1664" s="88" t="str">
        <f aca="false">E1663</f>
        <v>REFEITÓRIO 02 A= 36,12m2</v>
      </c>
      <c r="F1664" s="89" t="s">
        <v>16956</v>
      </c>
      <c r="G1664" s="90" t="n">
        <f aca="false">J1652</f>
        <v>25.7</v>
      </c>
      <c r="H1664" s="91"/>
      <c r="I1664" s="92"/>
      <c r="J1664" s="90"/>
      <c r="K1664" s="91"/>
      <c r="L1664" s="92"/>
      <c r="M1664" s="90"/>
      <c r="N1664" s="91"/>
      <c r="O1664" s="92"/>
      <c r="P1664" s="93" t="n">
        <f aca="false">-2.6-1.6-0.8</f>
        <v>-5</v>
      </c>
      <c r="Q1664" s="94"/>
      <c r="R1664" s="95"/>
      <c r="S1664" s="96" t="n">
        <f aca="false">IF(G1664&lt;&gt;0,(G1664+P1664),(J1664*M1664)+P1664)</f>
        <v>20.7</v>
      </c>
      <c r="T1664" s="97" t="n">
        <f aca="false">IF(H1664&lt;&gt;0,(H1664+Q1664),(K1664*N1664)+Q1664)</f>
        <v>0</v>
      </c>
      <c r="U1664" s="98" t="n">
        <f aca="false">IF(I1664&lt;&gt;0,(I1664+R1664),(L1664*O1664)+R1664)</f>
        <v>0</v>
      </c>
      <c r="V1664" s="99" t="n">
        <f aca="false">SUM(S1664:U1664)</f>
        <v>20.7</v>
      </c>
      <c r="W1664" s="100"/>
      <c r="X1664" s="101"/>
      <c r="Y1664" s="88"/>
      <c r="Z1664" s="88"/>
      <c r="AA1664" s="89"/>
      <c r="AB1664" s="102"/>
      <c r="AC1664" s="103"/>
      <c r="AMH1664" s="85"/>
      <c r="AMI1664" s="85"/>
      <c r="AMJ1664" s="85"/>
    </row>
    <row r="1665" s="84" customFormat="true" ht="12.8" hidden="true" customHeight="false" outlineLevel="1" collapsed="false">
      <c r="A1665" s="69"/>
      <c r="B1665" s="86"/>
      <c r="C1665" s="105" t="str">
        <f aca="false">C1664</f>
        <v>CIOPAC</v>
      </c>
      <c r="D1665" s="106" t="str">
        <f aca="false">D1664</f>
        <v>2º PAV.</v>
      </c>
      <c r="E1665" s="106" t="str">
        <f aca="false">E1664</f>
        <v>REFEITÓRIO 02 A= 36,12m2</v>
      </c>
      <c r="F1665" s="107" t="str">
        <f aca="false">F1664</f>
        <v>RODAPÉ</v>
      </c>
      <c r="G1665" s="108"/>
      <c r="H1665" s="109"/>
      <c r="I1665" s="110"/>
      <c r="J1665" s="108"/>
      <c r="K1665" s="109"/>
      <c r="L1665" s="110"/>
      <c r="M1665" s="108"/>
      <c r="N1665" s="109"/>
      <c r="O1665" s="110"/>
      <c r="P1665" s="111"/>
      <c r="Q1665" s="112"/>
      <c r="R1665" s="113"/>
      <c r="S1665" s="114"/>
      <c r="T1665" s="115"/>
      <c r="U1665" s="116"/>
      <c r="V1665" s="117"/>
      <c r="W1665" s="118" t="n">
        <f aca="false">V1664</f>
        <v>20.7</v>
      </c>
      <c r="X1665" s="119" t="n">
        <v>2260</v>
      </c>
      <c r="Y1665" s="106" t="str">
        <f aca="false">IFERROR(VLOOKUP($X1665,'BASE DADOS'!$B$2:$E$16877,2,FALSE()),"-")</f>
        <v>ORSE</v>
      </c>
      <c r="Z1665" s="106" t="str">
        <f aca="false">IFERROR(VLOOKUP($X1665,'BASE DADOS'!$B$2:$E$16877,3,FALSE()),"-")</f>
        <v>Rodapé alta resistência, h = 10 cm</v>
      </c>
      <c r="AA1665" s="107" t="str">
        <f aca="false">IFERROR(VLOOKUP($X1665,'BASE DADOS'!$B$2:$E$16877,4,FALSE()),"-")</f>
        <v>m</v>
      </c>
      <c r="AB1665" s="120" t="s">
        <v>17006</v>
      </c>
      <c r="AC1665" s="121" t="str">
        <f aca="false">IFERROR(VLOOKUP(AB1665,'ETAPAS ORCAM'!$B$4:$C$58,2,FALSE()),"-")</f>
        <v>B08 – REVESTIMENTO INTERNO – PAREDE</v>
      </c>
      <c r="AMH1665" s="85"/>
      <c r="AMI1665" s="85"/>
      <c r="AMJ1665" s="85"/>
    </row>
    <row r="1666" s="104" customFormat="true" ht="17.9" hidden="true" customHeight="false" outlineLevel="1" collapsed="false">
      <c r="A1666" s="69"/>
      <c r="B1666" s="86"/>
      <c r="C1666" s="87" t="str">
        <f aca="false">C1665</f>
        <v>CIOPAC</v>
      </c>
      <c r="D1666" s="88" t="str">
        <f aca="false">D1665</f>
        <v>2º PAV.</v>
      </c>
      <c r="E1666" s="88" t="str">
        <f aca="false">E1665</f>
        <v>REFEITÓRIO 02 A= 36,12m2</v>
      </c>
      <c r="F1666" s="89" t="s">
        <v>16963</v>
      </c>
      <c r="G1666" s="90"/>
      <c r="H1666" s="91"/>
      <c r="I1666" s="92"/>
      <c r="J1666" s="90" t="n">
        <f aca="false">+2*2</f>
        <v>4</v>
      </c>
      <c r="K1666" s="91"/>
      <c r="L1666" s="92"/>
      <c r="M1666" s="90" t="n">
        <v>1.45</v>
      </c>
      <c r="N1666" s="91"/>
      <c r="O1666" s="92"/>
      <c r="P1666" s="93"/>
      <c r="Q1666" s="94"/>
      <c r="R1666" s="95"/>
      <c r="S1666" s="96" t="n">
        <f aca="false">IF(G1666&lt;&gt;0,(G1666+P1666),(J1666*M1666)+P1666)</f>
        <v>5.8</v>
      </c>
      <c r="T1666" s="97" t="n">
        <f aca="false">IF(H1666&lt;&gt;0,(H1666+Q1666),(K1666*N1666)+Q1666)</f>
        <v>0</v>
      </c>
      <c r="U1666" s="98" t="n">
        <f aca="false">IF(I1666&lt;&gt;0,(I1666+R1666),(L1666*O1666)+R1666)</f>
        <v>0</v>
      </c>
      <c r="V1666" s="99" t="n">
        <f aca="false">SUM(S1666:U1666)</f>
        <v>5.8</v>
      </c>
      <c r="W1666" s="100"/>
      <c r="X1666" s="101"/>
      <c r="Y1666" s="88"/>
      <c r="Z1666" s="88"/>
      <c r="AA1666" s="89"/>
      <c r="AB1666" s="102"/>
      <c r="AC1666" s="103"/>
      <c r="AMH1666" s="85"/>
      <c r="AMI1666" s="85"/>
      <c r="AMJ1666" s="85"/>
    </row>
    <row r="1667" s="84" customFormat="true" ht="26.1" hidden="true" customHeight="false" outlineLevel="1" collapsed="false">
      <c r="A1667" s="69"/>
      <c r="B1667" s="86"/>
      <c r="C1667" s="105" t="str">
        <f aca="false">C1666</f>
        <v>CIOPAC</v>
      </c>
      <c r="D1667" s="106" t="str">
        <f aca="false">D1666</f>
        <v>2º PAV.</v>
      </c>
      <c r="E1667" s="106" t="str">
        <f aca="false">E1666</f>
        <v>REFEITÓRIO 02 A= 36,12m2</v>
      </c>
      <c r="F1667" s="107" t="str">
        <f aca="false">F1666</f>
        <v>ESQUADRIAS DE ALUMÍNIO</v>
      </c>
      <c r="G1667" s="108"/>
      <c r="H1667" s="109"/>
      <c r="I1667" s="110"/>
      <c r="J1667" s="108"/>
      <c r="K1667" s="109"/>
      <c r="L1667" s="110"/>
      <c r="M1667" s="108"/>
      <c r="N1667" s="109"/>
      <c r="O1667" s="110"/>
      <c r="P1667" s="111"/>
      <c r="Q1667" s="112"/>
      <c r="R1667" s="113"/>
      <c r="S1667" s="114"/>
      <c r="T1667" s="115"/>
      <c r="U1667" s="116"/>
      <c r="V1667" s="117"/>
      <c r="W1667" s="118" t="n">
        <f aca="false">V1666</f>
        <v>5.8</v>
      </c>
      <c r="X1667" s="119" t="n">
        <v>100674</v>
      </c>
      <c r="Y1667" s="106" t="str">
        <f aca="false">IFERROR(VLOOKUP($X1667,'BASE DADOS'!$B$2:$E$16877,2,FALSE()),"-")</f>
        <v>SINAPI</v>
      </c>
      <c r="Z1667" s="106" t="str">
        <f aca="false">IFERROR(VLOOKUP($X1667,'BASE DADOS'!$B$2:$E$16877,3,FALSE()),"-")</f>
        <v>Janela fixa de alumínio para vidro, com vidro, batente e ferragens. exclusive acabamento, alizar e contramarco. fornecimento e instalação. af_12/2019</v>
      </c>
      <c r="AA1667" s="107" t="str">
        <f aca="false">IFERROR(VLOOKUP($X1667,'BASE DADOS'!$B$2:$E$16877,4,FALSE()),"-")</f>
        <v>m2</v>
      </c>
      <c r="AB1667" s="120" t="s">
        <v>17009</v>
      </c>
      <c r="AC1667" s="121" t="str">
        <f aca="false">IFERROR(VLOOKUP(AB1667,'ETAPAS ORCAM'!$B$4:$C$58,2,FALSE()),"-")</f>
        <v>B12 – ESQUADRIAS</v>
      </c>
      <c r="AMH1667" s="85"/>
      <c r="AMI1667" s="85"/>
      <c r="AMJ1667" s="85"/>
    </row>
    <row r="1668" s="84" customFormat="true" ht="17.9" hidden="true" customHeight="false" outlineLevel="1" collapsed="false">
      <c r="A1668" s="69"/>
      <c r="B1668" s="86"/>
      <c r="C1668" s="105" t="str">
        <f aca="false">C1667</f>
        <v>CIOPAC</v>
      </c>
      <c r="D1668" s="106" t="str">
        <f aca="false">D1667</f>
        <v>2º PAV.</v>
      </c>
      <c r="E1668" s="106" t="str">
        <f aca="false">E1667</f>
        <v>REFEITÓRIO 02 A= 36,12m2</v>
      </c>
      <c r="F1668" s="107" t="str">
        <f aca="false">F1667</f>
        <v>ESQUADRIAS DE ALUMÍNIO</v>
      </c>
      <c r="G1668" s="108"/>
      <c r="H1668" s="109"/>
      <c r="I1668" s="110"/>
      <c r="J1668" s="108"/>
      <c r="K1668" s="109"/>
      <c r="L1668" s="110"/>
      <c r="M1668" s="108"/>
      <c r="N1668" s="109"/>
      <c r="O1668" s="110"/>
      <c r="P1668" s="111"/>
      <c r="Q1668" s="112"/>
      <c r="R1668" s="113"/>
      <c r="S1668" s="114"/>
      <c r="T1668" s="115"/>
      <c r="U1668" s="116"/>
      <c r="V1668" s="117"/>
      <c r="W1668" s="118" t="n">
        <f aca="false">W1667*2</f>
        <v>11.6</v>
      </c>
      <c r="X1668" s="119" t="n">
        <v>99821</v>
      </c>
      <c r="Y1668" s="106" t="str">
        <f aca="false">IFERROR(VLOOKUP($X1668,'BASE DADOS'!$B$2:$E$16877,2,FALSE()),"-")</f>
        <v>SINAPI</v>
      </c>
      <c r="Z1668" s="106" t="str">
        <f aca="false">IFERROR(VLOOKUP($X1668,'BASE DADOS'!$B$2:$E$16877,3,FALSE()),"-")</f>
        <v>Limpeza de janela de vidro com caixilho em aço/alumínio/pvc. af_04/2019</v>
      </c>
      <c r="AA1668" s="107" t="str">
        <f aca="false">IFERROR(VLOOKUP($X1668,'BASE DADOS'!$B$2:$E$16877,4,FALSE()),"-")</f>
        <v>m2</v>
      </c>
      <c r="AB1668" s="120" t="s">
        <v>17004</v>
      </c>
      <c r="AC1668" s="121" t="str">
        <f aca="false">IFERROR(VLOOKUP(AB1668,'ETAPAS ORCAM'!$B$4:$C$58,2,FALSE()),"-")</f>
        <v>B39 – LIMPEZA FINAL</v>
      </c>
      <c r="AMH1668" s="85"/>
      <c r="AMI1668" s="85"/>
      <c r="AMJ1668" s="85"/>
    </row>
    <row r="1669" s="84" customFormat="true" ht="17.9" hidden="true" customHeight="false" outlineLevel="1" collapsed="false">
      <c r="A1669" s="69"/>
      <c r="B1669" s="86"/>
      <c r="C1669" s="105" t="str">
        <f aca="false">C1668</f>
        <v>CIOPAC</v>
      </c>
      <c r="D1669" s="106" t="str">
        <f aca="false">D1668</f>
        <v>2º PAV.</v>
      </c>
      <c r="E1669" s="106" t="str">
        <f aca="false">E1668</f>
        <v>REFEITÓRIO 02 A= 36,12m2</v>
      </c>
      <c r="F1669" s="107" t="str">
        <f aca="false">F1668</f>
        <v>ESQUADRIAS DE ALUMÍNIO</v>
      </c>
      <c r="G1669" s="108"/>
      <c r="H1669" s="109"/>
      <c r="I1669" s="110"/>
      <c r="J1669" s="108"/>
      <c r="K1669" s="109"/>
      <c r="L1669" s="110"/>
      <c r="M1669" s="108"/>
      <c r="N1669" s="109"/>
      <c r="O1669" s="110"/>
      <c r="P1669" s="111"/>
      <c r="Q1669" s="112"/>
      <c r="R1669" s="113"/>
      <c r="S1669" s="114"/>
      <c r="T1669" s="115"/>
      <c r="U1669" s="116"/>
      <c r="V1669" s="117"/>
      <c r="W1669" s="118" t="n">
        <f aca="false">+2.05*2</f>
        <v>4.1</v>
      </c>
      <c r="X1669" s="119" t="n">
        <v>1989</v>
      </c>
      <c r="Y1669" s="106" t="str">
        <f aca="false">IFERROR(VLOOKUP($X1669,'BASE DADOS'!$B$2:$E$16877,2,FALSE()),"-")</f>
        <v>ORSE</v>
      </c>
      <c r="Z1669" s="106" t="str">
        <f aca="false">IFERROR(VLOOKUP($X1669,'BASE DADOS'!$B$2:$E$16877,3,FALSE()),"-")</f>
        <v>Peitoril granito cinza polido, c/ largura = 22 cm, esp = 2 cm</v>
      </c>
      <c r="AA1669" s="107" t="str">
        <f aca="false">IFERROR(VLOOKUP($X1669,'BASE DADOS'!$B$2:$E$16877,4,FALSE()),"-")</f>
        <v>m</v>
      </c>
      <c r="AB1669" s="120" t="s">
        <v>17006</v>
      </c>
      <c r="AC1669" s="121" t="str">
        <f aca="false">IFERROR(VLOOKUP(AB1669,'ETAPAS ORCAM'!$B$4:$C$58,2,FALSE()),"-")</f>
        <v>B08 – REVESTIMENTO INTERNO – PAREDE</v>
      </c>
      <c r="AMH1669" s="85"/>
      <c r="AMI1669" s="85"/>
      <c r="AMJ1669" s="85"/>
    </row>
    <row r="1670" s="104" customFormat="true" ht="17.9" hidden="true" customHeight="false" outlineLevel="1" collapsed="false">
      <c r="A1670" s="69"/>
      <c r="B1670" s="86"/>
      <c r="C1670" s="87" t="str">
        <f aca="false">C1668</f>
        <v>CIOPAC</v>
      </c>
      <c r="D1670" s="88" t="str">
        <f aca="false">D1668</f>
        <v>2º PAV.</v>
      </c>
      <c r="E1670" s="88" t="str">
        <f aca="false">E1668</f>
        <v>REFEITÓRIO 02 A= 36,12m2</v>
      </c>
      <c r="F1670" s="89" t="s">
        <v>16961</v>
      </c>
      <c r="G1670" s="90" t="n">
        <v>1</v>
      </c>
      <c r="H1670" s="91"/>
      <c r="I1670" s="92"/>
      <c r="J1670" s="90"/>
      <c r="K1670" s="91"/>
      <c r="L1670" s="92"/>
      <c r="M1670" s="90"/>
      <c r="N1670" s="91"/>
      <c r="O1670" s="92"/>
      <c r="P1670" s="93"/>
      <c r="Q1670" s="94"/>
      <c r="R1670" s="95"/>
      <c r="S1670" s="96" t="n">
        <f aca="false">IF(G1670&lt;&gt;0,(G1670+P1670),(J1670*M1670)+P1670)</f>
        <v>1</v>
      </c>
      <c r="T1670" s="97" t="n">
        <f aca="false">IF(H1670&lt;&gt;0,(H1670+Q1670),(K1670*N1670)+Q1670)</f>
        <v>0</v>
      </c>
      <c r="U1670" s="98" t="n">
        <f aca="false">IF(I1670&lt;&gt;0,(I1670+R1670),(L1670*O1670)+R1670)</f>
        <v>0</v>
      </c>
      <c r="V1670" s="99" t="n">
        <f aca="false">SUM(S1670:U1670)</f>
        <v>1</v>
      </c>
      <c r="W1670" s="100"/>
      <c r="X1670" s="101"/>
      <c r="Y1670" s="88"/>
      <c r="Z1670" s="88"/>
      <c r="AA1670" s="89"/>
      <c r="AB1670" s="102"/>
      <c r="AC1670" s="103"/>
      <c r="AMH1670" s="85"/>
      <c r="AMI1670" s="85"/>
      <c r="AMJ1670" s="85"/>
    </row>
    <row r="1671" s="84" customFormat="true" ht="26.1" hidden="true" customHeight="false" outlineLevel="1" collapsed="false">
      <c r="A1671" s="69"/>
      <c r="B1671" s="86"/>
      <c r="C1671" s="105" t="str">
        <f aca="false">C1670</f>
        <v>CIOPAC</v>
      </c>
      <c r="D1671" s="106" t="str">
        <f aca="false">D1670</f>
        <v>2º PAV.</v>
      </c>
      <c r="E1671" s="106" t="str">
        <f aca="false">E1670</f>
        <v>REFEITÓRIO 02 A= 36,12m2</v>
      </c>
      <c r="F1671" s="107" t="str">
        <f aca="false">F1670</f>
        <v>ESQUADRIAS DE MADEIRA</v>
      </c>
      <c r="G1671" s="108"/>
      <c r="H1671" s="109"/>
      <c r="I1671" s="110"/>
      <c r="J1671" s="108"/>
      <c r="K1671" s="109"/>
      <c r="L1671" s="110"/>
      <c r="M1671" s="108"/>
      <c r="N1671" s="109"/>
      <c r="O1671" s="110"/>
      <c r="P1671" s="111"/>
      <c r="Q1671" s="112"/>
      <c r="R1671" s="113"/>
      <c r="S1671" s="114"/>
      <c r="T1671" s="115"/>
      <c r="U1671" s="116"/>
      <c r="V1671" s="117"/>
      <c r="W1671" s="118" t="n">
        <f aca="false">+V1670</f>
        <v>1</v>
      </c>
      <c r="X1671" s="119" t="n">
        <v>8374</v>
      </c>
      <c r="Y1671" s="106" t="str">
        <f aca="false">IFERROR(VLOOKUP($X1671,'BASE DADOS'!$B$2:$E$16877,2,FALSE()),"-")</f>
        <v>ORSE</v>
      </c>
      <c r="Z1671" s="106" t="str">
        <f aca="false">IFERROR(VLOOKUP($X1671,'BASE DADOS'!$B$2:$E$16877,3,FALSE()),"-")</f>
        <v>Porta em madeira compensada (canela), lisa, semi-ôca, 1,60x2,10m, duas folhas, com visor 40x50cm, inclusive batentes e ferragem, exclusive vidros</v>
      </c>
      <c r="AA1671" s="107" t="str">
        <f aca="false">IFERROR(VLOOKUP($X1671,'BASE DADOS'!$B$2:$E$16877,4,FALSE()),"-")</f>
        <v>un</v>
      </c>
      <c r="AB1671" s="120" t="s">
        <v>17009</v>
      </c>
      <c r="AC1671" s="121" t="str">
        <f aca="false">IFERROR(VLOOKUP(AB1671,'ETAPAS ORCAM'!$B$4:$C$58,2,FALSE()),"-")</f>
        <v>B12 – ESQUADRIAS</v>
      </c>
      <c r="AMH1671" s="85"/>
      <c r="AMI1671" s="85"/>
      <c r="AMJ1671" s="85"/>
    </row>
    <row r="1672" s="84" customFormat="true" ht="26.1" hidden="true" customHeight="false" outlineLevel="1" collapsed="false">
      <c r="A1672" s="69"/>
      <c r="B1672" s="86"/>
      <c r="C1672" s="105" t="str">
        <f aca="false">C1671</f>
        <v>CIOPAC</v>
      </c>
      <c r="D1672" s="106" t="str">
        <f aca="false">D1671</f>
        <v>2º PAV.</v>
      </c>
      <c r="E1672" s="106" t="str">
        <f aca="false">E1671</f>
        <v>REFEITÓRIO 02 A= 36,12m2</v>
      </c>
      <c r="F1672" s="107" t="str">
        <f aca="false">F1671</f>
        <v>ESQUADRIAS DE MADEIRA</v>
      </c>
      <c r="G1672" s="108"/>
      <c r="H1672" s="109"/>
      <c r="I1672" s="110"/>
      <c r="J1672" s="108"/>
      <c r="K1672" s="109"/>
      <c r="L1672" s="110"/>
      <c r="M1672" s="108"/>
      <c r="N1672" s="109"/>
      <c r="O1672" s="110"/>
      <c r="P1672" s="111"/>
      <c r="Q1672" s="112"/>
      <c r="R1672" s="113"/>
      <c r="S1672" s="114"/>
      <c r="T1672" s="115"/>
      <c r="U1672" s="116"/>
      <c r="V1672" s="117"/>
      <c r="W1672" s="118" t="n">
        <f aca="false">(1.6*2.1)*3*W1671</f>
        <v>10.08</v>
      </c>
      <c r="X1672" s="119" t="n">
        <v>2309</v>
      </c>
      <c r="Y1672" s="106" t="str">
        <f aca="false">IFERROR(VLOOKUP($X1672,'BASE DADOS'!$B$2:$E$16877,2,FALSE()),"-")</f>
        <v>ORSE</v>
      </c>
      <c r="Z1672" s="106" t="str">
        <f aca="false">IFERROR(VLOOKUP($X1672,'BASE DADOS'!$B$2:$E$16877,3,FALSE()),"-")</f>
        <v>Pintura sobre superfícies de madeira com aplicação de 01 demão de fundo sintético nivelador, 01 demão de massa a óleo e 02 demãos de tinta esmalte</v>
      </c>
      <c r="AA1672" s="107" t="str">
        <f aca="false">IFERROR(VLOOKUP($X1672,'BASE DADOS'!$B$2:$E$16877,4,FALSE()),"-")</f>
        <v>m2</v>
      </c>
      <c r="AB1672" s="120" t="s">
        <v>17021</v>
      </c>
      <c r="AC1672" s="121" t="str">
        <f aca="false">IFERROR(VLOOKUP(AB1672,'ETAPAS ORCAM'!$B$4:$C$58,2,FALSE()),"-")</f>
        <v>B16 – PINTURA – ESQ. MADEIRA</v>
      </c>
      <c r="AMH1672" s="85"/>
      <c r="AMI1672" s="85"/>
      <c r="AMJ1672" s="85"/>
    </row>
    <row r="1673" s="84" customFormat="true" ht="17.9" hidden="true" customHeight="false" outlineLevel="1" collapsed="false">
      <c r="A1673" s="69"/>
      <c r="B1673" s="86"/>
      <c r="C1673" s="105" t="str">
        <f aca="false">C1651</f>
        <v>CIOPAC</v>
      </c>
      <c r="D1673" s="106" t="str">
        <f aca="false">D1651</f>
        <v>2º PAV.</v>
      </c>
      <c r="E1673" s="106" t="str">
        <f aca="false">E1651</f>
        <v>REFEITÓRIO 02 A= 36,12m2</v>
      </c>
      <c r="F1673" s="107" t="str">
        <f aca="false">F1672</f>
        <v>ESQUADRIAS DE MADEIRA</v>
      </c>
      <c r="G1673" s="108"/>
      <c r="H1673" s="109"/>
      <c r="I1673" s="110"/>
      <c r="J1673" s="108"/>
      <c r="K1673" s="109"/>
      <c r="L1673" s="110"/>
      <c r="M1673" s="108"/>
      <c r="N1673" s="109"/>
      <c r="O1673" s="110"/>
      <c r="P1673" s="111"/>
      <c r="Q1673" s="112"/>
      <c r="R1673" s="113"/>
      <c r="S1673" s="114"/>
      <c r="T1673" s="115"/>
      <c r="U1673" s="116"/>
      <c r="V1673" s="117"/>
      <c r="W1673" s="118" t="n">
        <v>1.65</v>
      </c>
      <c r="X1673" s="119" t="n">
        <v>2262</v>
      </c>
      <c r="Y1673" s="106" t="str">
        <f aca="false">IFERROR(VLOOKUP($X1673,'BASE DADOS'!$B$2:$E$16877,2,FALSE()),"-")</f>
        <v>ORSE</v>
      </c>
      <c r="Z1673" s="106" t="str">
        <f aca="false">IFERROR(VLOOKUP($X1673,'BASE DADOS'!$B$2:$E$16877,3,FALSE()),"-")</f>
        <v>Soleira alta resistência moldada "in-loco", e = 2 cm, l = 15 cm</v>
      </c>
      <c r="AA1673" s="107" t="str">
        <f aca="false">IFERROR(VLOOKUP($X1673,'BASE DADOS'!$B$2:$E$16877,4,FALSE()),"-")</f>
        <v>m</v>
      </c>
      <c r="AB1673" s="120" t="s">
        <v>17003</v>
      </c>
      <c r="AC1673" s="121" t="str">
        <f aca="false">IFERROR(VLOOKUP(AB1673,'ETAPAS ORCAM'!$B$4:$C$58,2,FALSE()),"-")</f>
        <v>B11 – PAVIMENTAÇÃO</v>
      </c>
      <c r="AMH1673" s="85"/>
      <c r="AMI1673" s="85"/>
      <c r="AMJ1673" s="85"/>
    </row>
    <row r="1674" s="104" customFormat="true" ht="26.1" hidden="true" customHeight="false" outlineLevel="1" collapsed="false">
      <c r="A1674" s="69"/>
      <c r="B1674" s="86"/>
      <c r="C1674" s="87" t="str">
        <f aca="false">C1672</f>
        <v>CIOPAC</v>
      </c>
      <c r="D1674" s="88" t="str">
        <f aca="false">D1672</f>
        <v>2º PAV.</v>
      </c>
      <c r="E1674" s="88" t="str">
        <f aca="false">E1672</f>
        <v>REFEITÓRIO 02 A= 36,12m2</v>
      </c>
      <c r="F1674" s="89" t="s">
        <v>16966</v>
      </c>
      <c r="G1674" s="90" t="n">
        <v>1</v>
      </c>
      <c r="H1674" s="91"/>
      <c r="I1674" s="92"/>
      <c r="J1674" s="90"/>
      <c r="K1674" s="91"/>
      <c r="L1674" s="92"/>
      <c r="M1674" s="90"/>
      <c r="N1674" s="91"/>
      <c r="O1674" s="92"/>
      <c r="P1674" s="93"/>
      <c r="Q1674" s="94"/>
      <c r="R1674" s="95"/>
      <c r="S1674" s="96" t="n">
        <f aca="false">IF(G1674&lt;&gt;0,(G1674+P1674),(J1674*M1674)+P1674)</f>
        <v>1</v>
      </c>
      <c r="T1674" s="97" t="n">
        <f aca="false">IF(H1674&lt;&gt;0,(H1674+Q1674),(K1674*N1674)+Q1674)</f>
        <v>0</v>
      </c>
      <c r="U1674" s="98" t="n">
        <f aca="false">IF(I1674&lt;&gt;0,(I1674+R1674),(L1674*O1674)+R1674)</f>
        <v>0</v>
      </c>
      <c r="V1674" s="99" t="n">
        <f aca="false">SUM(S1674:U1674)</f>
        <v>1</v>
      </c>
      <c r="W1674" s="100"/>
      <c r="X1674" s="101"/>
      <c r="Y1674" s="88"/>
      <c r="Z1674" s="88"/>
      <c r="AA1674" s="89"/>
      <c r="AB1674" s="102"/>
      <c r="AC1674" s="103"/>
      <c r="AMH1674" s="85"/>
      <c r="AMI1674" s="85"/>
      <c r="AMJ1674" s="85"/>
    </row>
    <row r="1675" s="84" customFormat="true" ht="34.3" hidden="true" customHeight="false" outlineLevel="1" collapsed="false">
      <c r="A1675" s="69"/>
      <c r="B1675" s="86"/>
      <c r="C1675" s="105" t="str">
        <f aca="false">C1674</f>
        <v>CIOPAC</v>
      </c>
      <c r="D1675" s="106" t="str">
        <f aca="false">D1674</f>
        <v>2º PAV.</v>
      </c>
      <c r="E1675" s="106" t="str">
        <f aca="false">E1674</f>
        <v>REFEITÓRIO 02 A= 36,12m2</v>
      </c>
      <c r="F1675" s="107" t="str">
        <f aca="false">F1674</f>
        <v>BANCADAS, LOUÇAS E METAIS</v>
      </c>
      <c r="G1675" s="108"/>
      <c r="H1675" s="109"/>
      <c r="I1675" s="110"/>
      <c r="J1675" s="108"/>
      <c r="K1675" s="109"/>
      <c r="L1675" s="110"/>
      <c r="M1675" s="108"/>
      <c r="N1675" s="109"/>
      <c r="O1675" s="110"/>
      <c r="P1675" s="111"/>
      <c r="Q1675" s="112"/>
      <c r="R1675" s="113"/>
      <c r="S1675" s="114"/>
      <c r="T1675" s="115"/>
      <c r="U1675" s="116"/>
      <c r="V1675" s="117"/>
      <c r="W1675" s="118" t="n">
        <f aca="false">+V1674</f>
        <v>1</v>
      </c>
      <c r="X1675" s="119" t="s">
        <v>150</v>
      </c>
      <c r="Y1675" s="106" t="str">
        <f aca="false">IFERROR(VLOOKUP($X1675,'BASE DADOS'!$B$2:$E$16877,2,FALSE()),"-")</f>
        <v>CRIAR</v>
      </c>
      <c r="Z1675" s="106" t="str">
        <f aca="false">IFERROR(VLOOKUP($X1675,'BASE DADOS'!$B$2:$E$16877,3,FALSE()),"-")</f>
        <v>Pia de cozinha com bancada em granito cinza andorinha, e = 2cm, dim 4,70x0,60m, com 02 cubas de aço inox, sifão cromado, válvula cromada, torneira cromada 1/2", inclusive rodopia 10 cm, assentada</v>
      </c>
      <c r="AA1675" s="107" t="n">
        <f aca="false">IFERROR(VLOOKUP($X1675,'BASE DADOS'!$B$2:$E$16877,4,FALSE()),"-")</f>
        <v>0</v>
      </c>
      <c r="AB1675" s="120" t="s">
        <v>17023</v>
      </c>
      <c r="AC1675" s="121" t="str">
        <f aca="false">IFERROR(VLOOKUP(AB1675,'ETAPAS ORCAM'!$B$4:$C$58,2,FALSE()),"-")</f>
        <v>B24 – BANCADAS, LOUÇAS, METAIS SANITÁRIOS E DIVISÓRIAS DE GRANITO</v>
      </c>
      <c r="AMH1675" s="85"/>
      <c r="AMI1675" s="85"/>
      <c r="AMJ1675" s="85"/>
    </row>
    <row r="1676" s="84" customFormat="true" ht="17.9" hidden="true" customHeight="false" outlineLevel="1" collapsed="false">
      <c r="A1676" s="69"/>
      <c r="B1676" s="86"/>
      <c r="C1676" s="105" t="str">
        <f aca="false">C1675</f>
        <v>CIOPAC</v>
      </c>
      <c r="D1676" s="106" t="str">
        <f aca="false">D1675</f>
        <v>2º PAV.</v>
      </c>
      <c r="E1676" s="106" t="str">
        <f aca="false">E1675</f>
        <v>REFEITÓRIO 02 A= 36,12m2</v>
      </c>
      <c r="F1676" s="107" t="str">
        <f aca="false">F1675</f>
        <v>BANCADAS, LOUÇAS E METAIS</v>
      </c>
      <c r="G1676" s="108"/>
      <c r="H1676" s="109"/>
      <c r="I1676" s="110"/>
      <c r="J1676" s="108"/>
      <c r="K1676" s="109"/>
      <c r="L1676" s="110"/>
      <c r="M1676" s="108"/>
      <c r="N1676" s="109"/>
      <c r="O1676" s="110"/>
      <c r="P1676" s="111"/>
      <c r="Q1676" s="112"/>
      <c r="R1676" s="113"/>
      <c r="S1676" s="114"/>
      <c r="T1676" s="115"/>
      <c r="U1676" s="116"/>
      <c r="V1676" s="117"/>
      <c r="W1676" s="118" t="n">
        <v>1</v>
      </c>
      <c r="X1676" s="119" t="n">
        <v>8436</v>
      </c>
      <c r="Y1676" s="106" t="str">
        <f aca="false">IFERROR(VLOOKUP($X1676,'BASE DADOS'!$B$2:$E$16877,2,FALSE()),"-")</f>
        <v>ORSE</v>
      </c>
      <c r="Z1676" s="106" t="str">
        <f aca="false">IFERROR(VLOOKUP($X1676,'BASE DADOS'!$B$2:$E$16877,3,FALSE()),"-")</f>
        <v>Acabamento para registro 1/2", 3/4" e 1" (PQ), ref. 4900 - C43, da Deca ou similar</v>
      </c>
      <c r="AA1676" s="107" t="str">
        <f aca="false">IFERROR(VLOOKUP($X1676,'BASE DADOS'!$B$2:$E$16877,4,FALSE()),"-")</f>
        <v>un</v>
      </c>
      <c r="AB1676" s="120" t="s">
        <v>17023</v>
      </c>
      <c r="AC1676" s="121" t="str">
        <f aca="false">IFERROR(VLOOKUP(AB1676,'ETAPAS ORCAM'!$B$4:$C$58,2,FALSE()),"-")</f>
        <v>B24 – BANCADAS, LOUÇAS, METAIS SANITÁRIOS E DIVISÓRIAS DE GRANITO</v>
      </c>
      <c r="AMH1676" s="85"/>
      <c r="AMI1676" s="85"/>
      <c r="AMJ1676" s="85"/>
    </row>
    <row r="1677" s="84" customFormat="true" ht="12.8" hidden="true" customHeight="false" outlineLevel="1" collapsed="false">
      <c r="A1677" s="69"/>
      <c r="B1677" s="86"/>
      <c r="C1677" s="122"/>
      <c r="D1677" s="123"/>
      <c r="E1677" s="123"/>
      <c r="F1677" s="124"/>
      <c r="G1677" s="125"/>
      <c r="H1677" s="126"/>
      <c r="I1677" s="127"/>
      <c r="J1677" s="125"/>
      <c r="K1677" s="126"/>
      <c r="L1677" s="127"/>
      <c r="M1677" s="125"/>
      <c r="N1677" s="126"/>
      <c r="O1677" s="127"/>
      <c r="P1677" s="128"/>
      <c r="Q1677" s="129"/>
      <c r="R1677" s="130"/>
      <c r="S1677" s="131"/>
      <c r="T1677" s="132"/>
      <c r="U1677" s="133"/>
      <c r="V1677" s="134"/>
      <c r="W1677" s="135"/>
      <c r="X1677" s="136"/>
      <c r="Y1677" s="123"/>
      <c r="Z1677" s="123"/>
      <c r="AA1677" s="124"/>
      <c r="AB1677" s="137"/>
      <c r="AC1677" s="138"/>
      <c r="AMH1677" s="85"/>
      <c r="AMI1677" s="85"/>
      <c r="AMJ1677" s="85"/>
    </row>
    <row r="1678" s="84" customFormat="true" ht="12.8" hidden="true" customHeight="false" outlineLevel="0" collapsed="false">
      <c r="A1678" s="69"/>
      <c r="B1678" s="86"/>
      <c r="C1678" s="139"/>
      <c r="D1678" s="139"/>
      <c r="E1678" s="139"/>
      <c r="F1678" s="139"/>
      <c r="G1678" s="140"/>
      <c r="H1678" s="140"/>
      <c r="I1678" s="140"/>
      <c r="J1678" s="140"/>
      <c r="K1678" s="140"/>
      <c r="L1678" s="140"/>
      <c r="M1678" s="140"/>
      <c r="N1678" s="140"/>
      <c r="O1678" s="140"/>
      <c r="P1678" s="141"/>
      <c r="Q1678" s="141"/>
      <c r="R1678" s="141"/>
      <c r="S1678" s="142"/>
      <c r="T1678" s="142"/>
      <c r="U1678" s="142"/>
      <c r="V1678" s="142"/>
      <c r="W1678" s="143"/>
      <c r="X1678" s="144"/>
      <c r="Y1678" s="139"/>
      <c r="Z1678" s="139"/>
      <c r="AA1678" s="139"/>
      <c r="AB1678" s="145"/>
      <c r="AC1678" s="146"/>
      <c r="AMH1678" s="85"/>
      <c r="AMI1678" s="85"/>
      <c r="AMJ1678" s="85"/>
    </row>
    <row r="1679" s="84" customFormat="true" ht="17.9" hidden="true" customHeight="false" outlineLevel="0" collapsed="false">
      <c r="A1679" s="69"/>
      <c r="B1679" s="70" t="s">
        <v>17040</v>
      </c>
      <c r="C1679" s="185" t="s">
        <v>16978</v>
      </c>
      <c r="D1679" s="186" t="s">
        <v>17063</v>
      </c>
      <c r="E1679" s="186" t="s">
        <v>17041</v>
      </c>
      <c r="F1679" s="187"/>
      <c r="G1679" s="188"/>
      <c r="H1679" s="189"/>
      <c r="I1679" s="190"/>
      <c r="J1679" s="188"/>
      <c r="K1679" s="189"/>
      <c r="L1679" s="190"/>
      <c r="M1679" s="188"/>
      <c r="N1679" s="189"/>
      <c r="O1679" s="190"/>
      <c r="P1679" s="188"/>
      <c r="Q1679" s="189"/>
      <c r="R1679" s="190"/>
      <c r="S1679" s="191"/>
      <c r="T1679" s="192"/>
      <c r="U1679" s="193"/>
      <c r="V1679" s="194"/>
      <c r="W1679" s="195"/>
      <c r="X1679" s="185"/>
      <c r="Y1679" s="186"/>
      <c r="Z1679" s="186"/>
      <c r="AA1679" s="187"/>
      <c r="AB1679" s="196"/>
      <c r="AC1679" s="197"/>
      <c r="AMH1679" s="85"/>
      <c r="AMI1679" s="85"/>
      <c r="AMJ1679" s="85"/>
    </row>
    <row r="1680" s="104" customFormat="true" ht="17.9" hidden="true" customHeight="false" outlineLevel="1" collapsed="false">
      <c r="A1680" s="69"/>
      <c r="B1680" s="86"/>
      <c r="C1680" s="198" t="str">
        <f aca="false">C1679</f>
        <v>CIOPAC</v>
      </c>
      <c r="D1680" s="199" t="str">
        <f aca="false">D1679</f>
        <v>2º PAV.</v>
      </c>
      <c r="E1680" s="199" t="str">
        <f aca="false">E1679</f>
        <v>ÁREA DE VENTILAÇÃO A=2,23m2</v>
      </c>
      <c r="F1680" s="200" t="s">
        <v>16954</v>
      </c>
      <c r="G1680" s="201"/>
      <c r="H1680" s="202"/>
      <c r="I1680" s="203"/>
      <c r="J1680" s="201" t="n">
        <v>5.97</v>
      </c>
      <c r="K1680" s="202"/>
      <c r="L1680" s="203"/>
      <c r="M1680" s="201" t="n">
        <v>3.24</v>
      </c>
      <c r="N1680" s="202"/>
      <c r="O1680" s="203"/>
      <c r="P1680" s="204" t="n">
        <f aca="false">-(1.4*1.45)*2</f>
        <v>-4.06</v>
      </c>
      <c r="Q1680" s="205"/>
      <c r="R1680" s="206"/>
      <c r="S1680" s="207" t="n">
        <f aca="false">IF(G1680&lt;&gt;0,(G1680+P1680),(J1680*M1680)+P1680)</f>
        <v>15.2828</v>
      </c>
      <c r="T1680" s="208" t="n">
        <f aca="false">IF(H1680&lt;&gt;0,(H1680+Q1680),(K1680*N1680)+Q1680)</f>
        <v>0</v>
      </c>
      <c r="U1680" s="209" t="n">
        <f aca="false">IF(I1680&lt;&gt;0,(I1680+R1680),(L1680*O1680)+R1680)</f>
        <v>0</v>
      </c>
      <c r="V1680" s="210" t="n">
        <f aca="false">SUM(S1680:U1680)</f>
        <v>15.2828</v>
      </c>
      <c r="W1680" s="211"/>
      <c r="X1680" s="212"/>
      <c r="Y1680" s="199"/>
      <c r="Z1680" s="199"/>
      <c r="AA1680" s="200"/>
      <c r="AB1680" s="213"/>
      <c r="AC1680" s="214"/>
      <c r="AMH1680" s="85"/>
      <c r="AMI1680" s="85"/>
      <c r="AMJ1680" s="85"/>
    </row>
    <row r="1681" s="84" customFormat="true" ht="26.1" hidden="true" customHeight="false" outlineLevel="1" collapsed="false">
      <c r="A1681" s="69"/>
      <c r="B1681" s="86"/>
      <c r="C1681" s="105" t="str">
        <f aca="false">C1680</f>
        <v>CIOPAC</v>
      </c>
      <c r="D1681" s="106" t="str">
        <f aca="false">D1680</f>
        <v>2º PAV.</v>
      </c>
      <c r="E1681" s="106" t="str">
        <f aca="false">E1680</f>
        <v>ÁREA DE VENTILAÇÃO A=2,23m2</v>
      </c>
      <c r="F1681" s="107" t="str">
        <f aca="false">F1680</f>
        <v>PAREDE</v>
      </c>
      <c r="G1681" s="108"/>
      <c r="H1681" s="109"/>
      <c r="I1681" s="110"/>
      <c r="J1681" s="108"/>
      <c r="K1681" s="109"/>
      <c r="L1681" s="110"/>
      <c r="M1681" s="108"/>
      <c r="N1681" s="109"/>
      <c r="O1681" s="110"/>
      <c r="P1681" s="111"/>
      <c r="Q1681" s="112"/>
      <c r="R1681" s="113"/>
      <c r="S1681" s="114"/>
      <c r="T1681" s="115"/>
      <c r="U1681" s="116"/>
      <c r="V1681" s="117"/>
      <c r="W1681" s="118" t="n">
        <f aca="false">V1680</f>
        <v>15.2828</v>
      </c>
      <c r="X1681" s="119" t="n">
        <v>87879</v>
      </c>
      <c r="Y1681" s="106" t="str">
        <f aca="false">IFERROR(VLOOKUP($X1681,'BASE DADOS'!$B$2:$E$16877,2,FALSE()),"-")</f>
        <v>SINAPI</v>
      </c>
      <c r="Z1681" s="106" t="str">
        <f aca="false">IFERROR(VLOOKUP($X1681,'BASE DADOS'!$B$2:$E$16877,3,FALSE()),"-")</f>
        <v>Chapisco aplicado em alvenarias e estruturas de concreto internas, com colher de pedreiro.   argamassa traço 1:3 com preparo em betoneira 400l. af_10/2022</v>
      </c>
      <c r="AA1681" s="107" t="str">
        <f aca="false">IFERROR(VLOOKUP($X1681,'BASE DADOS'!$B$2:$E$16877,4,FALSE()),"-")</f>
        <v>m2</v>
      </c>
      <c r="AB1681" s="120" t="s">
        <v>17042</v>
      </c>
      <c r="AC1681" s="121" t="str">
        <f aca="false">IFERROR(VLOOKUP(AB1681,'ETAPAS ORCAM'!$B$4:$C$58,2,FALSE()),"-")</f>
        <v>B10 – REVESTIMENTO EXTERNO</v>
      </c>
      <c r="AMH1681" s="85"/>
      <c r="AMI1681" s="85"/>
      <c r="AMJ1681" s="85"/>
    </row>
    <row r="1682" s="84" customFormat="true" ht="34.3" hidden="true" customHeight="false" outlineLevel="1" collapsed="false">
      <c r="A1682" s="69"/>
      <c r="B1682" s="86"/>
      <c r="C1682" s="105" t="str">
        <f aca="false">C1681</f>
        <v>CIOPAC</v>
      </c>
      <c r="D1682" s="106" t="str">
        <f aca="false">D1681</f>
        <v>2º PAV.</v>
      </c>
      <c r="E1682" s="106" t="str">
        <f aca="false">E1681</f>
        <v>ÁREA DE VENTILAÇÃO A=2,23m2</v>
      </c>
      <c r="F1682" s="107" t="str">
        <f aca="false">F1681</f>
        <v>PAREDE</v>
      </c>
      <c r="G1682" s="108"/>
      <c r="H1682" s="109"/>
      <c r="I1682" s="110"/>
      <c r="J1682" s="108"/>
      <c r="K1682" s="109"/>
      <c r="L1682" s="110"/>
      <c r="M1682" s="108"/>
      <c r="N1682" s="109"/>
      <c r="O1682" s="110"/>
      <c r="P1682" s="111"/>
      <c r="Q1682" s="112"/>
      <c r="R1682" s="113"/>
      <c r="S1682" s="114"/>
      <c r="T1682" s="115"/>
      <c r="U1682" s="116"/>
      <c r="V1682" s="117"/>
      <c r="W1682" s="118" t="n">
        <f aca="false">W1681</f>
        <v>15.2828</v>
      </c>
      <c r="X1682" s="119" t="n">
        <v>87529</v>
      </c>
      <c r="Y1682" s="106" t="str">
        <f aca="false">IFERROR(VLOOKUP($X1682,'BASE DADOS'!$B$2:$E$16877,2,FALSE()),"-")</f>
        <v>SINAPI</v>
      </c>
      <c r="Z1682" s="106" t="str">
        <f aca="false">IFERROR(VLOOKUP($X1682,'BASE DADOS'!$B$2:$E$16877,3,FALSE()),"-")</f>
        <v>Massa única, para recebimento de pintura, em argamassa traço 1:2:8, preparo mecânico com betoneira 400l, aplicada manualmente em faces internas de paredes, espessura de 20mm, com execução de taliscas. af_06/2014</v>
      </c>
      <c r="AA1682" s="107" t="str">
        <f aca="false">IFERROR(VLOOKUP($X1682,'BASE DADOS'!$B$2:$E$16877,4,FALSE()),"-")</f>
        <v>m2</v>
      </c>
      <c r="AB1682" s="120" t="s">
        <v>17042</v>
      </c>
      <c r="AC1682" s="121" t="str">
        <f aca="false">IFERROR(VLOOKUP(AB1682,'ETAPAS ORCAM'!$B$4:$C$58,2,FALSE()),"-")</f>
        <v>B10 – REVESTIMENTO EXTERNO</v>
      </c>
      <c r="AMH1682" s="85"/>
      <c r="AMI1682" s="85"/>
      <c r="AMJ1682" s="85"/>
    </row>
    <row r="1683" s="84" customFormat="true" ht="17.9" hidden="true" customHeight="false" outlineLevel="1" collapsed="false">
      <c r="A1683" s="69"/>
      <c r="B1683" s="86"/>
      <c r="C1683" s="105" t="str">
        <f aca="false">C1682</f>
        <v>CIOPAC</v>
      </c>
      <c r="D1683" s="106" t="str">
        <f aca="false">D1682</f>
        <v>2º PAV.</v>
      </c>
      <c r="E1683" s="106" t="str">
        <f aca="false">E1682</f>
        <v>ÁREA DE VENTILAÇÃO A=2,23m2</v>
      </c>
      <c r="F1683" s="107" t="str">
        <f aca="false">F1682</f>
        <v>PAREDE</v>
      </c>
      <c r="G1683" s="108"/>
      <c r="H1683" s="109"/>
      <c r="I1683" s="110"/>
      <c r="J1683" s="108"/>
      <c r="K1683" s="109"/>
      <c r="L1683" s="110"/>
      <c r="M1683" s="108"/>
      <c r="N1683" s="109"/>
      <c r="O1683" s="110"/>
      <c r="P1683" s="111"/>
      <c r="Q1683" s="112"/>
      <c r="R1683" s="113"/>
      <c r="S1683" s="114"/>
      <c r="T1683" s="115"/>
      <c r="U1683" s="116"/>
      <c r="V1683" s="117"/>
      <c r="W1683" s="118" t="n">
        <f aca="false">W1682</f>
        <v>15.2828</v>
      </c>
      <c r="X1683" s="119" t="n">
        <v>88485</v>
      </c>
      <c r="Y1683" s="106" t="str">
        <f aca="false">IFERROR(VLOOKUP($X1683,'BASE DADOS'!$B$2:$E$16877,2,FALSE()),"-")</f>
        <v>SINAPI</v>
      </c>
      <c r="Z1683" s="106" t="str">
        <f aca="false">IFERROR(VLOOKUP($X1683,'BASE DADOS'!$B$2:$E$16877,3,FALSE()),"-")</f>
        <v>Aplicação de fundo selador acrílico em paredes, uma demão. af_06/2014</v>
      </c>
      <c r="AA1683" s="107" t="str">
        <f aca="false">IFERROR(VLOOKUP($X1683,'BASE DADOS'!$B$2:$E$16877,4,FALSE()),"-")</f>
        <v>m2</v>
      </c>
      <c r="AB1683" s="120" t="s">
        <v>17043</v>
      </c>
      <c r="AC1683" s="121" t="str">
        <f aca="false">IFERROR(VLOOKUP(AB1683,'ETAPAS ORCAM'!$B$4:$C$58,2,FALSE()),"-")</f>
        <v>B18 – PINTURA EXTERNA</v>
      </c>
      <c r="AMH1683" s="85"/>
      <c r="AMI1683" s="85"/>
      <c r="AMJ1683" s="85"/>
    </row>
    <row r="1684" s="84" customFormat="true" ht="17.9" hidden="true" customHeight="false" outlineLevel="1" collapsed="false">
      <c r="A1684" s="69"/>
      <c r="B1684" s="86"/>
      <c r="C1684" s="105" t="str">
        <f aca="false">C1683</f>
        <v>CIOPAC</v>
      </c>
      <c r="D1684" s="106" t="str">
        <f aca="false">D1683</f>
        <v>2º PAV.</v>
      </c>
      <c r="E1684" s="106" t="str">
        <f aca="false">E1683</f>
        <v>ÁREA DE VENTILAÇÃO A=2,23m2</v>
      </c>
      <c r="F1684" s="107" t="str">
        <f aca="false">F1683</f>
        <v>PAREDE</v>
      </c>
      <c r="G1684" s="108"/>
      <c r="H1684" s="109"/>
      <c r="I1684" s="110"/>
      <c r="J1684" s="108"/>
      <c r="K1684" s="109"/>
      <c r="L1684" s="110"/>
      <c r="M1684" s="108"/>
      <c r="N1684" s="109"/>
      <c r="O1684" s="110"/>
      <c r="P1684" s="111"/>
      <c r="Q1684" s="112"/>
      <c r="R1684" s="113"/>
      <c r="S1684" s="114"/>
      <c r="T1684" s="115"/>
      <c r="U1684" s="116"/>
      <c r="V1684" s="117"/>
      <c r="W1684" s="118" t="n">
        <f aca="false">W1683</f>
        <v>15.2828</v>
      </c>
      <c r="X1684" s="119" t="n">
        <v>95305</v>
      </c>
      <c r="Y1684" s="106" t="str">
        <f aca="false">IFERROR(VLOOKUP($X1684,'BASE DADOS'!$B$2:$E$16877,2,FALSE()),"-")</f>
        <v>SINAPI</v>
      </c>
      <c r="Z1684" s="106" t="str">
        <f aca="false">IFERROR(VLOOKUP($X1684,'BASE DADOS'!$B$2:$E$16877,3,FALSE()),"-")</f>
        <v>Textura acrílica, aplicação manual em parede, uma demão. af_09/2016</v>
      </c>
      <c r="AA1684" s="107" t="str">
        <f aca="false">IFERROR(VLOOKUP($X1684,'BASE DADOS'!$B$2:$E$16877,4,FALSE()),"-")</f>
        <v>m2</v>
      </c>
      <c r="AB1684" s="120" t="s">
        <v>17043</v>
      </c>
      <c r="AC1684" s="121" t="str">
        <f aca="false">IFERROR(VLOOKUP(AB1684,'ETAPAS ORCAM'!$B$4:$C$58,2,FALSE()),"-")</f>
        <v>B18 – PINTURA EXTERNA</v>
      </c>
      <c r="AMH1684" s="85"/>
      <c r="AMI1684" s="85"/>
      <c r="AMJ1684" s="85"/>
    </row>
    <row r="1685" s="84" customFormat="true" ht="17.9" hidden="true" customHeight="false" outlineLevel="1" collapsed="false">
      <c r="A1685" s="69"/>
      <c r="B1685" s="86"/>
      <c r="C1685" s="105" t="str">
        <f aca="false">C1684</f>
        <v>CIOPAC</v>
      </c>
      <c r="D1685" s="106" t="str">
        <f aca="false">D1684</f>
        <v>2º PAV.</v>
      </c>
      <c r="E1685" s="106" t="str">
        <f aca="false">E1684</f>
        <v>ÁREA DE VENTILAÇÃO A=2,23m2</v>
      </c>
      <c r="F1685" s="107" t="str">
        <f aca="false">F1684</f>
        <v>PAREDE</v>
      </c>
      <c r="G1685" s="108"/>
      <c r="H1685" s="109"/>
      <c r="I1685" s="110"/>
      <c r="J1685" s="108"/>
      <c r="K1685" s="109"/>
      <c r="L1685" s="110"/>
      <c r="M1685" s="108"/>
      <c r="N1685" s="109"/>
      <c r="O1685" s="110"/>
      <c r="P1685" s="111"/>
      <c r="Q1685" s="112"/>
      <c r="R1685" s="113"/>
      <c r="S1685" s="114"/>
      <c r="T1685" s="115"/>
      <c r="U1685" s="116"/>
      <c r="V1685" s="117"/>
      <c r="W1685" s="118" t="n">
        <f aca="false">W1684</f>
        <v>15.2828</v>
      </c>
      <c r="X1685" s="119" t="n">
        <v>104641</v>
      </c>
      <c r="Y1685" s="106" t="str">
        <f aca="false">IFERROR(VLOOKUP($X1685,'BASE DADOS'!$B$2:$E$16877,2,FALSE()),"-")</f>
        <v>SINAPI</v>
      </c>
      <c r="Z1685" s="106" t="str">
        <f aca="false">IFERROR(VLOOKUP($X1685,'BASE DADOS'!$B$2:$E$16877,3,FALSE()),"-")</f>
        <v>Pintura látex acrílica econômica, aplicação manual em paredes, duas demãos. Af_04/2023</v>
      </c>
      <c r="AA1685" s="107" t="str">
        <f aca="false">IFERROR(VLOOKUP($X1685,'BASE DADOS'!$B$2:$E$16877,4,FALSE()),"-")</f>
        <v>m2</v>
      </c>
      <c r="AB1685" s="120" t="s">
        <v>17043</v>
      </c>
      <c r="AC1685" s="121" t="str">
        <f aca="false">IFERROR(VLOOKUP(AB1685,'ETAPAS ORCAM'!$B$4:$C$58,2,FALSE()),"-")</f>
        <v>B18 – PINTURA EXTERNA</v>
      </c>
      <c r="AMH1685" s="85"/>
      <c r="AMI1685" s="85"/>
      <c r="AMJ1685" s="85"/>
    </row>
    <row r="1686" s="84" customFormat="true" ht="12.8" hidden="true" customHeight="false" outlineLevel="1" collapsed="false">
      <c r="A1686" s="69"/>
      <c r="B1686" s="86"/>
      <c r="C1686" s="122"/>
      <c r="D1686" s="123"/>
      <c r="E1686" s="123"/>
      <c r="F1686" s="124"/>
      <c r="G1686" s="125"/>
      <c r="H1686" s="126"/>
      <c r="I1686" s="127"/>
      <c r="J1686" s="125"/>
      <c r="K1686" s="126"/>
      <c r="L1686" s="127"/>
      <c r="M1686" s="125"/>
      <c r="N1686" s="126"/>
      <c r="O1686" s="127"/>
      <c r="P1686" s="128"/>
      <c r="Q1686" s="129"/>
      <c r="R1686" s="130"/>
      <c r="S1686" s="131"/>
      <c r="T1686" s="132"/>
      <c r="U1686" s="133"/>
      <c r="V1686" s="134"/>
      <c r="W1686" s="135"/>
      <c r="X1686" s="136"/>
      <c r="Y1686" s="123"/>
      <c r="Z1686" s="123"/>
      <c r="AA1686" s="124"/>
      <c r="AB1686" s="137"/>
      <c r="AC1686" s="138"/>
      <c r="AMH1686" s="85"/>
      <c r="AMI1686" s="85"/>
      <c r="AMJ1686" s="85"/>
    </row>
    <row r="1687" customFormat="false" ht="12.8" hidden="true" customHeight="false" outlineLevel="0" collapsed="false"/>
    <row r="1688" s="84" customFormat="true" ht="12.8" hidden="true" customHeight="false" outlineLevel="0" collapsed="false">
      <c r="A1688" s="69"/>
      <c r="B1688" s="70" t="n">
        <v>37289</v>
      </c>
      <c r="C1688" s="155" t="s">
        <v>16978</v>
      </c>
      <c r="D1688" s="156" t="s">
        <v>17063</v>
      </c>
      <c r="E1688" s="156" t="s">
        <v>17070</v>
      </c>
      <c r="F1688" s="157"/>
      <c r="G1688" s="158"/>
      <c r="H1688" s="159"/>
      <c r="I1688" s="160"/>
      <c r="J1688" s="158"/>
      <c r="K1688" s="159"/>
      <c r="L1688" s="160"/>
      <c r="M1688" s="158"/>
      <c r="N1688" s="159"/>
      <c r="O1688" s="160"/>
      <c r="P1688" s="158"/>
      <c r="Q1688" s="159"/>
      <c r="R1688" s="160"/>
      <c r="S1688" s="161"/>
      <c r="T1688" s="162"/>
      <c r="U1688" s="163"/>
      <c r="V1688" s="164"/>
      <c r="W1688" s="165"/>
      <c r="X1688" s="155"/>
      <c r="Y1688" s="156"/>
      <c r="Z1688" s="156"/>
      <c r="AA1688" s="157"/>
      <c r="AB1688" s="166"/>
      <c r="AC1688" s="167"/>
      <c r="AMH1688" s="85"/>
      <c r="AMI1688" s="85"/>
      <c r="AMJ1688" s="85"/>
    </row>
    <row r="1689" s="104" customFormat="true" ht="12.8" hidden="true" customHeight="false" outlineLevel="1" collapsed="false">
      <c r="A1689" s="69"/>
      <c r="B1689" s="86"/>
      <c r="C1689" s="168" t="str">
        <f aca="false">C1688</f>
        <v>CIOPAC</v>
      </c>
      <c r="D1689" s="169" t="str">
        <f aca="false">D1688</f>
        <v>2º PAV.</v>
      </c>
      <c r="E1689" s="169" t="str">
        <f aca="false">E1688</f>
        <v>COPA A=21,62m2</v>
      </c>
      <c r="F1689" s="170" t="s">
        <v>16953</v>
      </c>
      <c r="G1689" s="171" t="n">
        <v>21.62</v>
      </c>
      <c r="H1689" s="172"/>
      <c r="I1689" s="173"/>
      <c r="J1689" s="171"/>
      <c r="K1689" s="172"/>
      <c r="L1689" s="173"/>
      <c r="M1689" s="171"/>
      <c r="N1689" s="172"/>
      <c r="O1689" s="173"/>
      <c r="P1689" s="174"/>
      <c r="Q1689" s="175"/>
      <c r="R1689" s="176"/>
      <c r="S1689" s="177" t="n">
        <f aca="false">IF(G1689&lt;&gt;0,(G1689+P1689),(J1689*M1689)+P1689)</f>
        <v>21.62</v>
      </c>
      <c r="T1689" s="178" t="n">
        <f aca="false">IF(H1689&lt;&gt;0,(H1689+Q1689),(K1689*N1689)+Q1689)</f>
        <v>0</v>
      </c>
      <c r="U1689" s="179" t="n">
        <f aca="false">IF(I1689&lt;&gt;0,(I1689+R1689),(L1689*O1689)+R1689)</f>
        <v>0</v>
      </c>
      <c r="V1689" s="180" t="n">
        <f aca="false">SUM(S1689:U1689)</f>
        <v>21.62</v>
      </c>
      <c r="W1689" s="181"/>
      <c r="X1689" s="182"/>
      <c r="Y1689" s="169"/>
      <c r="Z1689" s="169"/>
      <c r="AA1689" s="170"/>
      <c r="AB1689" s="183"/>
      <c r="AC1689" s="184"/>
      <c r="AMH1689" s="85"/>
      <c r="AMI1689" s="85"/>
      <c r="AMJ1689" s="85"/>
    </row>
    <row r="1690" s="84" customFormat="true" ht="12.8" hidden="true" customHeight="false" outlineLevel="1" collapsed="false">
      <c r="A1690" s="69"/>
      <c r="B1690" s="86"/>
      <c r="C1690" s="105" t="str">
        <f aca="false">C1689</f>
        <v>CIOPAC</v>
      </c>
      <c r="D1690" s="106" t="str">
        <f aca="false">D1689</f>
        <v>2º PAV.</v>
      </c>
      <c r="E1690" s="106" t="str">
        <f aca="false">E1689</f>
        <v>COPA A=21,62m2</v>
      </c>
      <c r="F1690" s="107" t="str">
        <f aca="false">F1689</f>
        <v>PISO</v>
      </c>
      <c r="G1690" s="108"/>
      <c r="H1690" s="109"/>
      <c r="I1690" s="110"/>
      <c r="J1690" s="108"/>
      <c r="K1690" s="109"/>
      <c r="L1690" s="110"/>
      <c r="M1690" s="108"/>
      <c r="N1690" s="109"/>
      <c r="O1690" s="110"/>
      <c r="P1690" s="111"/>
      <c r="Q1690" s="112"/>
      <c r="R1690" s="113"/>
      <c r="S1690" s="114"/>
      <c r="T1690" s="115"/>
      <c r="U1690" s="116"/>
      <c r="V1690" s="117"/>
      <c r="W1690" s="118" t="n">
        <f aca="false">V1689</f>
        <v>21.62</v>
      </c>
      <c r="X1690" s="119" t="n">
        <v>99811</v>
      </c>
      <c r="Y1690" s="106" t="str">
        <f aca="false">IFERROR(VLOOKUP($X1690,'BASE DADOS'!$B$2:$E$16877,2,FALSE()),"-")</f>
        <v>SINAPI</v>
      </c>
      <c r="Z1690" s="106" t="str">
        <f aca="false">IFERROR(VLOOKUP($X1690,'BASE DADOS'!$B$2:$E$16877,3,FALSE()),"-")</f>
        <v>Limpeza de contrapiso com vassoura a seco. af_04/2019</v>
      </c>
      <c r="AA1690" s="107" t="str">
        <f aca="false">IFERROR(VLOOKUP($X1690,'BASE DADOS'!$B$2:$E$16877,4,FALSE()),"-")</f>
        <v>m2</v>
      </c>
      <c r="AB1690" s="120" t="s">
        <v>17003</v>
      </c>
      <c r="AC1690" s="121" t="str">
        <f aca="false">IFERROR(VLOOKUP(AB1690,'ETAPAS ORCAM'!$B$4:$C$58,2,FALSE()),"-")</f>
        <v>B11 – PAVIMENTAÇÃO</v>
      </c>
      <c r="AMH1690" s="85"/>
      <c r="AMI1690" s="85"/>
      <c r="AMJ1690" s="85"/>
    </row>
    <row r="1691" s="84" customFormat="true" ht="34.3" hidden="true" customHeight="false" outlineLevel="1" collapsed="false">
      <c r="A1691" s="69"/>
      <c r="B1691" s="86"/>
      <c r="C1691" s="105" t="str">
        <f aca="false">C1690</f>
        <v>CIOPAC</v>
      </c>
      <c r="D1691" s="106" t="str">
        <f aca="false">D1690</f>
        <v>2º PAV.</v>
      </c>
      <c r="E1691" s="106" t="str">
        <f aca="false">E1690</f>
        <v>COPA A=21,62m2</v>
      </c>
      <c r="F1691" s="107" t="str">
        <f aca="false">F1690</f>
        <v>PISO</v>
      </c>
      <c r="G1691" s="108"/>
      <c r="H1691" s="109"/>
      <c r="I1691" s="110"/>
      <c r="J1691" s="108"/>
      <c r="K1691" s="109"/>
      <c r="L1691" s="110"/>
      <c r="M1691" s="108"/>
      <c r="N1691" s="109"/>
      <c r="O1691" s="110"/>
      <c r="P1691" s="111"/>
      <c r="Q1691" s="112"/>
      <c r="R1691" s="113"/>
      <c r="S1691" s="114"/>
      <c r="T1691" s="115"/>
      <c r="U1691" s="116"/>
      <c r="V1691" s="117"/>
      <c r="W1691" s="118" t="n">
        <f aca="false">W1690</f>
        <v>21.62</v>
      </c>
      <c r="X1691" s="119" t="n">
        <v>87745</v>
      </c>
      <c r="Y1691" s="106" t="str">
        <f aca="false">IFERROR(VLOOKUP($X1691,'BASE DADOS'!$B$2:$E$16877,2,FALSE()),"-")</f>
        <v>SINAPI</v>
      </c>
      <c r="Z1691" s="106" t="str">
        <f aca="false">IFERROR(VLOOKUP($X1691,'BASE DADOS'!$B$2:$E$16877,3,FALSE()),"-")</f>
        <v>Contrapiso em argamassa traço 1:4 (cimento e areia), preparo mecânico com betoneira 400 l, aplicado em áreas molhadas sobre laje, aderido, acabamento não reforçado, espessura 3cm. af_07/2021</v>
      </c>
      <c r="AA1691" s="107" t="str">
        <f aca="false">IFERROR(VLOOKUP($X1691,'BASE DADOS'!$B$2:$E$16877,4,FALSE()),"-")</f>
        <v>m2</v>
      </c>
      <c r="AB1691" s="120" t="s">
        <v>17003</v>
      </c>
      <c r="AC1691" s="121" t="str">
        <f aca="false">IFERROR(VLOOKUP(AB1691,'ETAPAS ORCAM'!$B$4:$C$58,2,FALSE()),"-")</f>
        <v>B11 – PAVIMENTAÇÃO</v>
      </c>
      <c r="AMH1691" s="85"/>
      <c r="AMI1691" s="85"/>
      <c r="AMJ1691" s="85"/>
    </row>
    <row r="1692" s="84" customFormat="true" ht="17.9" hidden="true" customHeight="false" outlineLevel="1" collapsed="false">
      <c r="A1692" s="69"/>
      <c r="B1692" s="86"/>
      <c r="C1692" s="105" t="str">
        <f aca="false">C1691</f>
        <v>CIOPAC</v>
      </c>
      <c r="D1692" s="106" t="str">
        <f aca="false">D1691</f>
        <v>2º PAV.</v>
      </c>
      <c r="E1692" s="106" t="str">
        <f aca="false">E1691</f>
        <v>COPA A=21,62m2</v>
      </c>
      <c r="F1692" s="107" t="str">
        <f aca="false">F1691</f>
        <v>PISO</v>
      </c>
      <c r="G1692" s="108"/>
      <c r="H1692" s="109"/>
      <c r="I1692" s="110"/>
      <c r="J1692" s="108"/>
      <c r="K1692" s="109"/>
      <c r="L1692" s="110"/>
      <c r="M1692" s="108"/>
      <c r="N1692" s="109"/>
      <c r="O1692" s="110"/>
      <c r="P1692" s="111"/>
      <c r="Q1692" s="112"/>
      <c r="R1692" s="113"/>
      <c r="S1692" s="114"/>
      <c r="T1692" s="115"/>
      <c r="U1692" s="116"/>
      <c r="V1692" s="117"/>
      <c r="W1692" s="118" t="n">
        <f aca="false">W1691</f>
        <v>21.62</v>
      </c>
      <c r="X1692" s="119" t="n">
        <v>98555</v>
      </c>
      <c r="Y1692" s="106" t="str">
        <f aca="false">IFERROR(VLOOKUP($X1692,'BASE DADOS'!$B$2:$E$16877,2,FALSE()),"-")</f>
        <v>SINAPI</v>
      </c>
      <c r="Z1692" s="106" t="str">
        <f aca="false">IFERROR(VLOOKUP($X1692,'BASE DADOS'!$B$2:$E$16877,3,FALSE()),"-")</f>
        <v>Impermeabilização de superfície com argamassa polimérica / membrana acrílica, 3 demãos. af_06/2018</v>
      </c>
      <c r="AA1692" s="107" t="str">
        <f aca="false">IFERROR(VLOOKUP($X1692,'BASE DADOS'!$B$2:$E$16877,4,FALSE()),"-")</f>
        <v>m2</v>
      </c>
      <c r="AB1692" s="120" t="s">
        <v>17013</v>
      </c>
      <c r="AC1692" s="121" t="str">
        <f aca="false">IFERROR(VLOOKUP(AB1692,'ETAPAS ORCAM'!$B$4:$C$58,2,FALSE()),"-")</f>
        <v>B07 – IMPERMEABILIZAÇÃO</v>
      </c>
      <c r="AMH1692" s="85"/>
      <c r="AMI1692" s="85"/>
      <c r="AMJ1692" s="85"/>
    </row>
    <row r="1693" s="84" customFormat="true" ht="34.3" hidden="true" customHeight="false" outlineLevel="1" collapsed="false">
      <c r="A1693" s="69"/>
      <c r="B1693" s="86"/>
      <c r="C1693" s="105" t="str">
        <f aca="false">C1691</f>
        <v>CIOPAC</v>
      </c>
      <c r="D1693" s="106" t="str">
        <f aca="false">D1691</f>
        <v>2º PAV.</v>
      </c>
      <c r="E1693" s="106" t="str">
        <f aca="false">E1691</f>
        <v>COPA A=21,62m2</v>
      </c>
      <c r="F1693" s="107" t="str">
        <f aca="false">F1691</f>
        <v>PISO</v>
      </c>
      <c r="G1693" s="108"/>
      <c r="H1693" s="109"/>
      <c r="I1693" s="110"/>
      <c r="J1693" s="108"/>
      <c r="K1693" s="109"/>
      <c r="L1693" s="110"/>
      <c r="M1693" s="108"/>
      <c r="N1693" s="109"/>
      <c r="O1693" s="110"/>
      <c r="P1693" s="111"/>
      <c r="Q1693" s="112"/>
      <c r="R1693" s="113"/>
      <c r="S1693" s="114"/>
      <c r="T1693" s="115"/>
      <c r="U1693" s="116"/>
      <c r="V1693" s="117"/>
      <c r="W1693" s="118" t="n">
        <f aca="false">W1692</f>
        <v>21.62</v>
      </c>
      <c r="X1693" s="119" t="n">
        <v>13397</v>
      </c>
      <c r="Y1693" s="106" t="str">
        <f aca="false">IFERROR(VLOOKUP($X1693,'BASE DADOS'!$B$2:$E$16877,2,FALSE()),"-")</f>
        <v>ORSE</v>
      </c>
      <c r="Z1693" s="106" t="str">
        <f aca="false">IFERROR(VLOOKUP($X1693,'BASE DADOS'!$B$2:$E$16877,3,FALSE()),"-")</f>
        <v>Revestimento cerâmico para piso ou parede, 53 x 53 cm, Arielle, linha logan, cor branca, ou similar, PEI-5, aplicado com argamassa industrializada ac-ii, rejuntado, exclusive regularização de base ou emboço</v>
      </c>
      <c r="AA1693" s="107" t="str">
        <f aca="false">IFERROR(VLOOKUP($X1693,'BASE DADOS'!$B$2:$E$16877,4,FALSE()),"-")</f>
        <v>m2</v>
      </c>
      <c r="AB1693" s="120" t="s">
        <v>17003</v>
      </c>
      <c r="AC1693" s="121" t="str">
        <f aca="false">IFERROR(VLOOKUP(AB1693,'ETAPAS ORCAM'!$B$4:$C$58,2,FALSE()),"-")</f>
        <v>B11 – PAVIMENTAÇÃO</v>
      </c>
      <c r="AMH1693" s="85"/>
      <c r="AMI1693" s="85"/>
      <c r="AMJ1693" s="85"/>
    </row>
    <row r="1694" s="84" customFormat="true" ht="17.9" hidden="true" customHeight="false" outlineLevel="1" collapsed="false">
      <c r="A1694" s="69"/>
      <c r="B1694" s="86"/>
      <c r="C1694" s="105" t="str">
        <f aca="false">C1693</f>
        <v>CIOPAC</v>
      </c>
      <c r="D1694" s="106" t="str">
        <f aca="false">D1693</f>
        <v>2º PAV.</v>
      </c>
      <c r="E1694" s="106" t="str">
        <f aca="false">E1693</f>
        <v>COPA A=21,62m2</v>
      </c>
      <c r="F1694" s="107" t="str">
        <f aca="false">F1693</f>
        <v>PISO</v>
      </c>
      <c r="G1694" s="108"/>
      <c r="H1694" s="109"/>
      <c r="I1694" s="110"/>
      <c r="J1694" s="108"/>
      <c r="K1694" s="109"/>
      <c r="L1694" s="110"/>
      <c r="M1694" s="108"/>
      <c r="N1694" s="109"/>
      <c r="O1694" s="110"/>
      <c r="P1694" s="111"/>
      <c r="Q1694" s="112"/>
      <c r="R1694" s="113"/>
      <c r="S1694" s="114"/>
      <c r="T1694" s="115"/>
      <c r="U1694" s="116"/>
      <c r="V1694" s="117"/>
      <c r="W1694" s="118" t="n">
        <f aca="false">W1693</f>
        <v>21.62</v>
      </c>
      <c r="X1694" s="119" t="n">
        <v>99804</v>
      </c>
      <c r="Y1694" s="106" t="str">
        <f aca="false">IFERROR(VLOOKUP($X1694,'BASE DADOS'!$B$2:$E$16877,2,FALSE()),"-")</f>
        <v>SINAPI</v>
      </c>
      <c r="Z1694" s="106" t="str">
        <f aca="false">IFERROR(VLOOKUP($X1694,'BASE DADOS'!$B$2:$E$16877,3,FALSE()),"-")</f>
        <v>Limpeza de piso cerâmico ou porcelanato utilizando detergente neutro e escovação manual. af_04/2019</v>
      </c>
      <c r="AA1694" s="107" t="str">
        <f aca="false">IFERROR(VLOOKUP($X1694,'BASE DADOS'!$B$2:$E$16877,4,FALSE()),"-")</f>
        <v>m2</v>
      </c>
      <c r="AB1694" s="120" t="s">
        <v>17004</v>
      </c>
      <c r="AC1694" s="121" t="str">
        <f aca="false">IFERROR(VLOOKUP(AB1694,'ETAPAS ORCAM'!$B$4:$C$58,2,FALSE()),"-")</f>
        <v>B39 – LIMPEZA FINAL</v>
      </c>
      <c r="AMH1694" s="85"/>
      <c r="AMI1694" s="85"/>
      <c r="AMJ1694" s="85"/>
    </row>
    <row r="1695" s="104" customFormat="true" ht="12.8" hidden="true" customHeight="false" outlineLevel="1" collapsed="false">
      <c r="A1695" s="69"/>
      <c r="B1695" s="86"/>
      <c r="C1695" s="168" t="str">
        <f aca="false">C1694</f>
        <v>CIOPAC</v>
      </c>
      <c r="D1695" s="169" t="str">
        <f aca="false">D1694</f>
        <v>2º PAV.</v>
      </c>
      <c r="E1695" s="169" t="str">
        <f aca="false">E1694</f>
        <v>COPA A=21,62m2</v>
      </c>
      <c r="F1695" s="170" t="s">
        <v>16954</v>
      </c>
      <c r="G1695" s="171"/>
      <c r="H1695" s="172"/>
      <c r="I1695" s="173"/>
      <c r="J1695" s="171" t="n">
        <v>18.6</v>
      </c>
      <c r="K1695" s="172"/>
      <c r="L1695" s="173"/>
      <c r="M1695" s="171" t="n">
        <v>3.09</v>
      </c>
      <c r="N1695" s="172"/>
      <c r="O1695" s="173"/>
      <c r="P1695" s="174" t="n">
        <f aca="false">-(0.8*2.1)*2-(2*1.45)*3</f>
        <v>-12.06</v>
      </c>
      <c r="Q1695" s="175"/>
      <c r="R1695" s="176"/>
      <c r="S1695" s="177" t="n">
        <f aca="false">IF(G1695&lt;&gt;0,(G1695+P1695),(J1695*M1695)+P1695)</f>
        <v>45.414</v>
      </c>
      <c r="T1695" s="178" t="n">
        <f aca="false">IF(H1695&lt;&gt;0,(H1695+Q1695),(K1695*N1695)+Q1695)</f>
        <v>0</v>
      </c>
      <c r="U1695" s="179" t="n">
        <f aca="false">IF(I1695&lt;&gt;0,(I1695+R1695),(L1695*O1695)+R1695)</f>
        <v>0</v>
      </c>
      <c r="V1695" s="180" t="n">
        <f aca="false">SUM(S1695:U1695)</f>
        <v>45.414</v>
      </c>
      <c r="W1695" s="181"/>
      <c r="X1695" s="182"/>
      <c r="Y1695" s="169"/>
      <c r="Z1695" s="169"/>
      <c r="AA1695" s="170"/>
      <c r="AB1695" s="183"/>
      <c r="AC1695" s="184"/>
      <c r="AMH1695" s="85"/>
      <c r="AMI1695" s="85"/>
      <c r="AMJ1695" s="85"/>
    </row>
    <row r="1696" s="84" customFormat="true" ht="26.1" hidden="true" customHeight="false" outlineLevel="1" collapsed="false">
      <c r="A1696" s="69"/>
      <c r="B1696" s="86"/>
      <c r="C1696" s="105" t="str">
        <f aca="false">C1695</f>
        <v>CIOPAC</v>
      </c>
      <c r="D1696" s="106" t="str">
        <f aca="false">D1695</f>
        <v>2º PAV.</v>
      </c>
      <c r="E1696" s="106" t="str">
        <f aca="false">E1695</f>
        <v>COPA A=21,62m2</v>
      </c>
      <c r="F1696" s="107" t="str">
        <f aca="false">F1695</f>
        <v>PAREDE</v>
      </c>
      <c r="G1696" s="108"/>
      <c r="H1696" s="109"/>
      <c r="I1696" s="110"/>
      <c r="J1696" s="108"/>
      <c r="K1696" s="109"/>
      <c r="L1696" s="110"/>
      <c r="M1696" s="108"/>
      <c r="N1696" s="109"/>
      <c r="O1696" s="110"/>
      <c r="P1696" s="111"/>
      <c r="Q1696" s="112"/>
      <c r="R1696" s="113"/>
      <c r="S1696" s="114"/>
      <c r="T1696" s="115"/>
      <c r="U1696" s="116"/>
      <c r="V1696" s="117"/>
      <c r="W1696" s="118" t="n">
        <f aca="false">V1695</f>
        <v>45.414</v>
      </c>
      <c r="X1696" s="119" t="n">
        <v>87879</v>
      </c>
      <c r="Y1696" s="106" t="str">
        <f aca="false">IFERROR(VLOOKUP($X1696,'BASE DADOS'!$B$2:$E$16877,2,FALSE()),"-")</f>
        <v>SINAPI</v>
      </c>
      <c r="Z1696" s="106" t="str">
        <f aca="false">IFERROR(VLOOKUP($X1696,'BASE DADOS'!$B$2:$E$16877,3,FALSE()),"-")</f>
        <v>Chapisco aplicado em alvenarias e estruturas de concreto internas, com colher de pedreiro.   argamassa traço 1:3 com preparo em betoneira 400l. af_10/2022</v>
      </c>
      <c r="AA1696" s="107" t="str">
        <f aca="false">IFERROR(VLOOKUP($X1696,'BASE DADOS'!$B$2:$E$16877,4,FALSE()),"-")</f>
        <v>m2</v>
      </c>
      <c r="AB1696" s="120" t="s">
        <v>17006</v>
      </c>
      <c r="AC1696" s="121" t="str">
        <f aca="false">IFERROR(VLOOKUP(AB1696,'ETAPAS ORCAM'!$B$4:$C$58,2,FALSE()),"-")</f>
        <v>B08 – REVESTIMENTO INTERNO – PAREDE</v>
      </c>
      <c r="AMH1696" s="85"/>
      <c r="AMI1696" s="85"/>
      <c r="AMJ1696" s="85"/>
    </row>
    <row r="1697" s="84" customFormat="true" ht="42.5" hidden="true" customHeight="false" outlineLevel="1" collapsed="false">
      <c r="A1697" s="69"/>
      <c r="B1697" s="86"/>
      <c r="C1697" s="105" t="str">
        <f aca="false">C1696</f>
        <v>CIOPAC</v>
      </c>
      <c r="D1697" s="106" t="str">
        <f aca="false">D1696</f>
        <v>2º PAV.</v>
      </c>
      <c r="E1697" s="106" t="str">
        <f aca="false">E1696</f>
        <v>COPA A=21,62m2</v>
      </c>
      <c r="F1697" s="107" t="str">
        <f aca="false">F1696</f>
        <v>PAREDE</v>
      </c>
      <c r="G1697" s="108"/>
      <c r="H1697" s="109"/>
      <c r="I1697" s="110"/>
      <c r="J1697" s="108"/>
      <c r="K1697" s="109"/>
      <c r="L1697" s="110"/>
      <c r="M1697" s="108"/>
      <c r="N1697" s="109"/>
      <c r="O1697" s="110"/>
      <c r="P1697" s="111"/>
      <c r="Q1697" s="112"/>
      <c r="R1697" s="113"/>
      <c r="S1697" s="114"/>
      <c r="T1697" s="115"/>
      <c r="U1697" s="116"/>
      <c r="V1697" s="117"/>
      <c r="W1697" s="118" t="n">
        <f aca="false">W1696</f>
        <v>45.414</v>
      </c>
      <c r="X1697" s="119" t="n">
        <v>87535</v>
      </c>
      <c r="Y1697" s="106" t="str">
        <f aca="false">IFERROR(VLOOKUP($X1697,'BASE DADOS'!$B$2:$E$16877,2,FALSE()),"-")</f>
        <v>SINAPI</v>
      </c>
      <c r="Z1697" s="106" t="str">
        <f aca="false">IFERROR(VLOOKUP($X1697,'BASE DADOS'!$B$2:$E$16877,3,FALSE()),"-")</f>
        <v>Emboço, para recebimento de cerâmica, em argamassa traço 1:2:8, preparo mecânico com betoneira 400l, aplicado manualmente em faces internas de paredes, para ambiente com área  maior que 10m2, espessura de 20mm, com execução de taliscas. af_06/2014</v>
      </c>
      <c r="AA1697" s="107" t="str">
        <f aca="false">IFERROR(VLOOKUP($X1697,'BASE DADOS'!$B$2:$E$16877,4,FALSE()),"-")</f>
        <v>m2</v>
      </c>
      <c r="AB1697" s="120" t="s">
        <v>17006</v>
      </c>
      <c r="AC1697" s="121" t="str">
        <f aca="false">IFERROR(VLOOKUP(AB1697,'ETAPAS ORCAM'!$B$4:$C$58,2,FALSE()),"-")</f>
        <v>B08 – REVESTIMENTO INTERNO – PAREDE</v>
      </c>
      <c r="AMH1697" s="85"/>
      <c r="AMI1697" s="85"/>
      <c r="AMJ1697" s="85"/>
    </row>
    <row r="1698" s="84" customFormat="true" ht="12.8" hidden="true" customHeight="false" outlineLevel="1" collapsed="false">
      <c r="A1698" s="69"/>
      <c r="B1698" s="86"/>
      <c r="C1698" s="105" t="str">
        <f aca="false">C1697</f>
        <v>CIOPAC</v>
      </c>
      <c r="D1698" s="106" t="str">
        <f aca="false">D1697</f>
        <v>2º PAV.</v>
      </c>
      <c r="E1698" s="106" t="str">
        <f aca="false">E1697</f>
        <v>COPA A=21,62m2</v>
      </c>
      <c r="F1698" s="107" t="str">
        <f aca="false">F1697</f>
        <v>PAREDE</v>
      </c>
      <c r="G1698" s="108"/>
      <c r="H1698" s="109"/>
      <c r="I1698" s="110"/>
      <c r="J1698" s="108"/>
      <c r="K1698" s="109"/>
      <c r="L1698" s="110"/>
      <c r="M1698" s="108"/>
      <c r="N1698" s="109"/>
      <c r="O1698" s="110"/>
      <c r="P1698" s="111"/>
      <c r="Q1698" s="112"/>
      <c r="R1698" s="113"/>
      <c r="S1698" s="114"/>
      <c r="T1698" s="115"/>
      <c r="U1698" s="116"/>
      <c r="V1698" s="117"/>
      <c r="W1698" s="118" t="n">
        <f aca="false">J1695</f>
        <v>18.6</v>
      </c>
      <c r="X1698" s="119" t="n">
        <v>98559</v>
      </c>
      <c r="Y1698" s="106" t="str">
        <f aca="false">IFERROR(VLOOKUP($X1698,'BASE DADOS'!$B$2:$E$16877,2,FALSE()),"-")</f>
        <v>SINAPI</v>
      </c>
      <c r="Z1698" s="106" t="str">
        <f aca="false">IFERROR(VLOOKUP($X1698,'BASE DADOS'!$B$2:$E$16877,3,FALSE()),"-")</f>
        <v>Tratamento de rodapé com véu de poliéster. af_06/2018</v>
      </c>
      <c r="AA1698" s="107" t="str">
        <f aca="false">IFERROR(VLOOKUP($X1698,'BASE DADOS'!$B$2:$E$16877,4,FALSE()),"-")</f>
        <v>m</v>
      </c>
      <c r="AB1698" s="120" t="s">
        <v>17013</v>
      </c>
      <c r="AC1698" s="121" t="str">
        <f aca="false">IFERROR(VLOOKUP(AB1698,'ETAPAS ORCAM'!$B$4:$C$58,2,FALSE()),"-")</f>
        <v>B07 – IMPERMEABILIZAÇÃO</v>
      </c>
      <c r="AMH1698" s="85"/>
      <c r="AMI1698" s="85"/>
      <c r="AMJ1698" s="85"/>
    </row>
    <row r="1699" s="84" customFormat="true" ht="17.9" hidden="true" customHeight="false" outlineLevel="1" collapsed="false">
      <c r="A1699" s="69"/>
      <c r="B1699" s="86"/>
      <c r="C1699" s="105" t="str">
        <f aca="false">C1698</f>
        <v>CIOPAC</v>
      </c>
      <c r="D1699" s="106" t="str">
        <f aca="false">D1698</f>
        <v>2º PAV.</v>
      </c>
      <c r="E1699" s="106" t="str">
        <f aca="false">E1698</f>
        <v>COPA A=21,62m2</v>
      </c>
      <c r="F1699" s="107" t="str">
        <f aca="false">F1698</f>
        <v>PAREDE</v>
      </c>
      <c r="G1699" s="108"/>
      <c r="H1699" s="109"/>
      <c r="I1699" s="110"/>
      <c r="J1699" s="108"/>
      <c r="K1699" s="109"/>
      <c r="L1699" s="110"/>
      <c r="M1699" s="108"/>
      <c r="N1699" s="109"/>
      <c r="O1699" s="110"/>
      <c r="P1699" s="111"/>
      <c r="Q1699" s="112"/>
      <c r="R1699" s="113"/>
      <c r="S1699" s="114"/>
      <c r="T1699" s="115"/>
      <c r="U1699" s="116"/>
      <c r="V1699" s="117"/>
      <c r="W1699" s="118" t="n">
        <f aca="false">W1698*0.6</f>
        <v>11.16</v>
      </c>
      <c r="X1699" s="119" t="n">
        <v>98555</v>
      </c>
      <c r="Y1699" s="106" t="str">
        <f aca="false">IFERROR(VLOOKUP($X1699,'BASE DADOS'!$B$2:$E$16877,2,FALSE()),"-")</f>
        <v>SINAPI</v>
      </c>
      <c r="Z1699" s="106" t="str">
        <f aca="false">IFERROR(VLOOKUP($X1699,'BASE DADOS'!$B$2:$E$16877,3,FALSE()),"-")</f>
        <v>Impermeabilização de superfície com argamassa polimérica / membrana acrílica, 3 demãos. af_06/2018</v>
      </c>
      <c r="AA1699" s="107" t="str">
        <f aca="false">IFERROR(VLOOKUP($X1699,'BASE DADOS'!$B$2:$E$16877,4,FALSE()),"-")</f>
        <v>m2</v>
      </c>
      <c r="AB1699" s="120" t="s">
        <v>17013</v>
      </c>
      <c r="AC1699" s="121" t="str">
        <f aca="false">IFERROR(VLOOKUP(AB1699,'ETAPAS ORCAM'!$B$4:$C$58,2,FALSE()),"-")</f>
        <v>B07 – IMPERMEABILIZAÇÃO</v>
      </c>
      <c r="AMH1699" s="85"/>
      <c r="AMI1699" s="85"/>
      <c r="AMJ1699" s="85"/>
    </row>
    <row r="1700" s="84" customFormat="true" ht="34.3" hidden="true" customHeight="false" outlineLevel="1" collapsed="false">
      <c r="A1700" s="69"/>
      <c r="B1700" s="86"/>
      <c r="C1700" s="105" t="str">
        <f aca="false">C1698</f>
        <v>CIOPAC</v>
      </c>
      <c r="D1700" s="106" t="str">
        <f aca="false">D1698</f>
        <v>2º PAV.</v>
      </c>
      <c r="E1700" s="106" t="str">
        <f aca="false">E1698</f>
        <v>COPA A=21,62m2</v>
      </c>
      <c r="F1700" s="107" t="str">
        <f aca="false">F1698</f>
        <v>PAREDE</v>
      </c>
      <c r="G1700" s="108"/>
      <c r="H1700" s="109"/>
      <c r="I1700" s="110"/>
      <c r="J1700" s="108"/>
      <c r="K1700" s="109"/>
      <c r="L1700" s="110"/>
      <c r="M1700" s="108"/>
      <c r="N1700" s="109"/>
      <c r="O1700" s="110"/>
      <c r="P1700" s="111"/>
      <c r="Q1700" s="112"/>
      <c r="R1700" s="113"/>
      <c r="S1700" s="114"/>
      <c r="T1700" s="115"/>
      <c r="U1700" s="116"/>
      <c r="V1700" s="117"/>
      <c r="W1700" s="118" t="n">
        <f aca="false">W1697</f>
        <v>45.414</v>
      </c>
      <c r="X1700" s="119" t="n">
        <v>11165</v>
      </c>
      <c r="Y1700" s="106" t="str">
        <f aca="false">IFERROR(VLOOKUP($X1700,'BASE DADOS'!$B$2:$E$16877,2,FALSE()),"-")</f>
        <v>ORSE</v>
      </c>
      <c r="Z1700" s="106" t="str">
        <f aca="false">IFERROR(VLOOKUP($X1700,'BASE DADOS'!$B$2:$E$16877,3,FALSE()),"-")</f>
        <v>Revestimento cerâmico para piso ou parede, 37 x 59 cm, Arielle, linha riviera, cor branca ou similar, PEI-3, aplicado com argamassa industrializada ac-ii, rejuntado, exclusive regularização de base ou emboço</v>
      </c>
      <c r="AA1700" s="107" t="str">
        <f aca="false">IFERROR(VLOOKUP($X1700,'BASE DADOS'!$B$2:$E$16877,4,FALSE()),"-")</f>
        <v>m2</v>
      </c>
      <c r="AB1700" s="120" t="s">
        <v>17006</v>
      </c>
      <c r="AC1700" s="121" t="str">
        <f aca="false">IFERROR(VLOOKUP(AB1700,'ETAPAS ORCAM'!$B$4:$C$58,2,FALSE()),"-")</f>
        <v>B08 – REVESTIMENTO INTERNO – PAREDE</v>
      </c>
      <c r="AMH1700" s="85"/>
      <c r="AMI1700" s="85"/>
      <c r="AMJ1700" s="85"/>
    </row>
    <row r="1701" s="84" customFormat="true" ht="17.9" hidden="true" customHeight="false" outlineLevel="1" collapsed="false">
      <c r="A1701" s="69"/>
      <c r="B1701" s="86"/>
      <c r="C1701" s="105" t="str">
        <f aca="false">C1700</f>
        <v>CIOPAC</v>
      </c>
      <c r="D1701" s="106" t="str">
        <f aca="false">D1700</f>
        <v>2º PAV.</v>
      </c>
      <c r="E1701" s="106" t="str">
        <f aca="false">E1700</f>
        <v>COPA A=21,62m2</v>
      </c>
      <c r="F1701" s="107" t="str">
        <f aca="false">F1700</f>
        <v>PAREDE</v>
      </c>
      <c r="G1701" s="108"/>
      <c r="H1701" s="109"/>
      <c r="I1701" s="110"/>
      <c r="J1701" s="108"/>
      <c r="K1701" s="109"/>
      <c r="L1701" s="110"/>
      <c r="M1701" s="108"/>
      <c r="N1701" s="109"/>
      <c r="O1701" s="110"/>
      <c r="P1701" s="111"/>
      <c r="Q1701" s="112"/>
      <c r="R1701" s="113"/>
      <c r="S1701" s="114"/>
      <c r="T1701" s="115"/>
      <c r="U1701" s="116"/>
      <c r="V1701" s="117"/>
      <c r="W1701" s="118" t="n">
        <f aca="false">W1700</f>
        <v>45.414</v>
      </c>
      <c r="X1701" s="119" t="n">
        <v>99807</v>
      </c>
      <c r="Y1701" s="106" t="str">
        <f aca="false">IFERROR(VLOOKUP($X1701,'BASE DADOS'!$B$2:$E$16877,2,FALSE()),"-")</f>
        <v>SINAPI</v>
      </c>
      <c r="Z1701" s="106" t="str">
        <f aca="false">IFERROR(VLOOKUP($X1701,'BASE DADOS'!$B$2:$E$16877,3,FALSE()),"-")</f>
        <v>Limpeza de revestimento cerâmico em parede utilizando detergente neutro e escovação manual. af_04/2019</v>
      </c>
      <c r="AA1701" s="107" t="str">
        <f aca="false">IFERROR(VLOOKUP($X1701,'BASE DADOS'!$B$2:$E$16877,4,FALSE()),"-")</f>
        <v>m2</v>
      </c>
      <c r="AB1701" s="120" t="s">
        <v>17004</v>
      </c>
      <c r="AC1701" s="121" t="str">
        <f aca="false">IFERROR(VLOOKUP(AB1701,'ETAPAS ORCAM'!$B$4:$C$58,2,FALSE()),"-")</f>
        <v>B39 – LIMPEZA FINAL</v>
      </c>
      <c r="AMH1701" s="85"/>
      <c r="AMI1701" s="85"/>
      <c r="AMJ1701" s="85"/>
    </row>
    <row r="1702" s="104" customFormat="true" ht="12.8" hidden="true" customHeight="false" outlineLevel="1" collapsed="false">
      <c r="A1702" s="69"/>
      <c r="B1702" s="86"/>
      <c r="C1702" s="168" t="str">
        <f aca="false">C1701</f>
        <v>CIOPAC</v>
      </c>
      <c r="D1702" s="169" t="str">
        <f aca="false">D1701</f>
        <v>2º PAV.</v>
      </c>
      <c r="E1702" s="169" t="str">
        <f aca="false">E1701</f>
        <v>COPA A=21,62m2</v>
      </c>
      <c r="F1702" s="170" t="s">
        <v>16955</v>
      </c>
      <c r="G1702" s="171" t="n">
        <f aca="false">G1689</f>
        <v>21.62</v>
      </c>
      <c r="H1702" s="172"/>
      <c r="I1702" s="173"/>
      <c r="J1702" s="171"/>
      <c r="K1702" s="172"/>
      <c r="L1702" s="173"/>
      <c r="M1702" s="171"/>
      <c r="N1702" s="172"/>
      <c r="O1702" s="173"/>
      <c r="P1702" s="174"/>
      <c r="Q1702" s="175"/>
      <c r="R1702" s="176"/>
      <c r="S1702" s="177" t="n">
        <f aca="false">IF(G1702&lt;&gt;0,(G1702+P1702),(J1702*M1702)+P1702)</f>
        <v>21.62</v>
      </c>
      <c r="T1702" s="178" t="n">
        <f aca="false">IF(H1702&lt;&gt;0,(H1702+Q1702),(K1702*N1702)+Q1702)</f>
        <v>0</v>
      </c>
      <c r="U1702" s="179" t="n">
        <f aca="false">IF(I1702&lt;&gt;0,(I1702+R1702),(L1702*O1702)+R1702)</f>
        <v>0</v>
      </c>
      <c r="V1702" s="180" t="n">
        <f aca="false">SUM(S1702:U1702)</f>
        <v>21.62</v>
      </c>
      <c r="W1702" s="181"/>
      <c r="X1702" s="182"/>
      <c r="Y1702" s="169"/>
      <c r="Z1702" s="169"/>
      <c r="AA1702" s="170"/>
      <c r="AB1702" s="183"/>
      <c r="AC1702" s="184"/>
      <c r="AMH1702" s="85"/>
      <c r="AMI1702" s="85"/>
      <c r="AMJ1702" s="85"/>
    </row>
    <row r="1703" s="84" customFormat="true" ht="17.9" hidden="true" customHeight="false" outlineLevel="1" collapsed="false">
      <c r="A1703" s="69"/>
      <c r="B1703" s="86"/>
      <c r="C1703" s="105" t="str">
        <f aca="false">C1702</f>
        <v>CIOPAC</v>
      </c>
      <c r="D1703" s="106" t="str">
        <f aca="false">D1702</f>
        <v>2º PAV.</v>
      </c>
      <c r="E1703" s="106" t="str">
        <f aca="false">E1702</f>
        <v>COPA A=21,62m2</v>
      </c>
      <c r="F1703" s="107" t="str">
        <f aca="false">F1702</f>
        <v>TETO</v>
      </c>
      <c r="G1703" s="108"/>
      <c r="H1703" s="109"/>
      <c r="I1703" s="110"/>
      <c r="J1703" s="108"/>
      <c r="K1703" s="109"/>
      <c r="L1703" s="110"/>
      <c r="M1703" s="108"/>
      <c r="N1703" s="109"/>
      <c r="O1703" s="110"/>
      <c r="P1703" s="111"/>
      <c r="Q1703" s="112"/>
      <c r="R1703" s="113"/>
      <c r="S1703" s="114"/>
      <c r="T1703" s="115"/>
      <c r="U1703" s="116"/>
      <c r="V1703" s="117"/>
      <c r="W1703" s="118" t="n">
        <f aca="false">V1702</f>
        <v>21.62</v>
      </c>
      <c r="X1703" s="119" t="n">
        <v>96114</v>
      </c>
      <c r="Y1703" s="106" t="str">
        <f aca="false">IFERROR(VLOOKUP($X1703,'BASE DADOS'!$B$2:$E$16877,2,FALSE()),"-")</f>
        <v>SINAPI</v>
      </c>
      <c r="Z1703" s="106" t="str">
        <f aca="false">IFERROR(VLOOKUP($X1703,'BASE DADOS'!$B$2:$E$16877,3,FALSE()),"-")</f>
        <v>Forro em drywall, para ambientes comerciais, inclusive estrutura de fixação. af_05/2017_ps</v>
      </c>
      <c r="AA1703" s="107" t="str">
        <f aca="false">IFERROR(VLOOKUP($X1703,'BASE DADOS'!$B$2:$E$16877,4,FALSE()),"-")</f>
        <v>m2</v>
      </c>
      <c r="AB1703" s="120" t="s">
        <v>17018</v>
      </c>
      <c r="AC1703" s="121" t="str">
        <f aca="false">IFERROR(VLOOKUP(AB1703,'ETAPAS ORCAM'!$B$4:$C$58,2,FALSE()),"-")</f>
        <v>B09 – REVESTIMENTO INTERNO – TETO</v>
      </c>
      <c r="AMH1703" s="85"/>
      <c r="AMI1703" s="85"/>
      <c r="AMJ1703" s="85"/>
    </row>
    <row r="1704" s="84" customFormat="true" ht="17.9" hidden="true" customHeight="false" outlineLevel="1" collapsed="false">
      <c r="A1704" s="69"/>
      <c r="B1704" s="86"/>
      <c r="C1704" s="105" t="str">
        <f aca="false">C1703</f>
        <v>CIOPAC</v>
      </c>
      <c r="D1704" s="106" t="str">
        <f aca="false">D1703</f>
        <v>2º PAV.</v>
      </c>
      <c r="E1704" s="106" t="str">
        <f aca="false">E1703</f>
        <v>COPA A=21,62m2</v>
      </c>
      <c r="F1704" s="107" t="str">
        <f aca="false">F1703</f>
        <v>TETO</v>
      </c>
      <c r="G1704" s="108"/>
      <c r="H1704" s="109"/>
      <c r="I1704" s="110"/>
      <c r="J1704" s="108"/>
      <c r="K1704" s="109"/>
      <c r="L1704" s="110"/>
      <c r="M1704" s="108"/>
      <c r="N1704" s="109"/>
      <c r="O1704" s="110"/>
      <c r="P1704" s="111"/>
      <c r="Q1704" s="112"/>
      <c r="R1704" s="113"/>
      <c r="S1704" s="114"/>
      <c r="T1704" s="115"/>
      <c r="U1704" s="116"/>
      <c r="V1704" s="117"/>
      <c r="W1704" s="118" t="n">
        <f aca="false">J1695</f>
        <v>18.6</v>
      </c>
      <c r="X1704" s="119" t="n">
        <v>9082</v>
      </c>
      <c r="Y1704" s="106" t="str">
        <f aca="false">IFERROR(VLOOKUP($X1704,'BASE DADOS'!$B$2:$E$16877,2,FALSE()),"-")</f>
        <v>ORSE</v>
      </c>
      <c r="Z1704" s="106" t="str">
        <f aca="false">IFERROR(VLOOKUP($X1704,'BASE DADOS'!$B$2:$E$16877,3,FALSE()),"-")</f>
        <v>Tabica metálica 3x3cm para forro de gesso (fornecimento e montagem)</v>
      </c>
      <c r="AA1704" s="107" t="str">
        <f aca="false">IFERROR(VLOOKUP($X1704,'BASE DADOS'!$B$2:$E$16877,4,FALSE()),"-")</f>
        <v>m</v>
      </c>
      <c r="AB1704" s="120" t="s">
        <v>17018</v>
      </c>
      <c r="AC1704" s="121" t="str">
        <f aca="false">IFERROR(VLOOKUP(AB1704,'ETAPAS ORCAM'!$B$4:$C$58,2,FALSE()),"-")</f>
        <v>B09 – REVESTIMENTO INTERNO – TETO</v>
      </c>
      <c r="AMH1704" s="85"/>
      <c r="AMI1704" s="85"/>
      <c r="AMJ1704" s="85"/>
    </row>
    <row r="1705" s="84" customFormat="true" ht="17.9" hidden="true" customHeight="false" outlineLevel="1" collapsed="false">
      <c r="A1705" s="69"/>
      <c r="B1705" s="86"/>
      <c r="C1705" s="105" t="str">
        <f aca="false">C1704</f>
        <v>CIOPAC</v>
      </c>
      <c r="D1705" s="106" t="str">
        <f aca="false">D1704</f>
        <v>2º PAV.</v>
      </c>
      <c r="E1705" s="106" t="str">
        <f aca="false">E1704</f>
        <v>COPA A=21,62m2</v>
      </c>
      <c r="F1705" s="107" t="str">
        <f aca="false">F1704</f>
        <v>TETO</v>
      </c>
      <c r="G1705" s="108"/>
      <c r="H1705" s="109"/>
      <c r="I1705" s="110"/>
      <c r="J1705" s="108"/>
      <c r="K1705" s="109"/>
      <c r="L1705" s="110"/>
      <c r="M1705" s="108"/>
      <c r="N1705" s="109"/>
      <c r="O1705" s="110"/>
      <c r="P1705" s="111"/>
      <c r="Q1705" s="112"/>
      <c r="R1705" s="113"/>
      <c r="S1705" s="114"/>
      <c r="T1705" s="115"/>
      <c r="U1705" s="116"/>
      <c r="V1705" s="117"/>
      <c r="W1705" s="118" t="n">
        <f aca="false">W1703</f>
        <v>21.62</v>
      </c>
      <c r="X1705" s="119" t="n">
        <v>88484</v>
      </c>
      <c r="Y1705" s="106" t="str">
        <f aca="false">IFERROR(VLOOKUP($X1705,'BASE DADOS'!$B$2:$E$16877,2,FALSE()),"-")</f>
        <v>SINAPI</v>
      </c>
      <c r="Z1705" s="106" t="str">
        <f aca="false">IFERROR(VLOOKUP($X1705,'BASE DADOS'!$B$2:$E$16877,3,FALSE()),"-")</f>
        <v>Aplicação de fundo selador acrílico em teto, uma demão. af_06/2014</v>
      </c>
      <c r="AA1705" s="107" t="str">
        <f aca="false">IFERROR(VLOOKUP($X1705,'BASE DADOS'!$B$2:$E$16877,4,FALSE()),"-")</f>
        <v>m2</v>
      </c>
      <c r="AB1705" s="120" t="s">
        <v>17008</v>
      </c>
      <c r="AC1705" s="121" t="str">
        <f aca="false">IFERROR(VLOOKUP(AB1705,'ETAPAS ORCAM'!$B$4:$C$58,2,FALSE()),"-")</f>
        <v>B15 – PINTURA INTERNA – TETO</v>
      </c>
      <c r="AMH1705" s="85"/>
      <c r="AMI1705" s="85"/>
      <c r="AMJ1705" s="85"/>
    </row>
    <row r="1706" s="84" customFormat="true" ht="17.9" hidden="true" customHeight="false" outlineLevel="1" collapsed="false">
      <c r="A1706" s="69"/>
      <c r="B1706" s="86"/>
      <c r="C1706" s="105" t="str">
        <f aca="false">C1705</f>
        <v>CIOPAC</v>
      </c>
      <c r="D1706" s="106" t="str">
        <f aca="false">D1705</f>
        <v>2º PAV.</v>
      </c>
      <c r="E1706" s="106" t="str">
        <f aca="false">E1705</f>
        <v>COPA A=21,62m2</v>
      </c>
      <c r="F1706" s="107" t="str">
        <f aca="false">F1705</f>
        <v>TETO</v>
      </c>
      <c r="G1706" s="108"/>
      <c r="H1706" s="109"/>
      <c r="I1706" s="110"/>
      <c r="J1706" s="108"/>
      <c r="K1706" s="109"/>
      <c r="L1706" s="110"/>
      <c r="M1706" s="108"/>
      <c r="N1706" s="109"/>
      <c r="O1706" s="110"/>
      <c r="P1706" s="111"/>
      <c r="Q1706" s="112"/>
      <c r="R1706" s="113"/>
      <c r="S1706" s="114"/>
      <c r="T1706" s="115"/>
      <c r="U1706" s="116"/>
      <c r="V1706" s="117"/>
      <c r="W1706" s="118" t="n">
        <f aca="false">W1705</f>
        <v>21.62</v>
      </c>
      <c r="X1706" s="119" t="n">
        <v>88496</v>
      </c>
      <c r="Y1706" s="106" t="str">
        <f aca="false">IFERROR(VLOOKUP($X1706,'BASE DADOS'!$B$2:$E$16877,2,FALSE()),"-")</f>
        <v>SINAPI</v>
      </c>
      <c r="Z1706" s="106" t="str">
        <f aca="false">IFERROR(VLOOKUP($X1706,'BASE DADOS'!$B$2:$E$16877,3,FALSE()),"-")</f>
        <v>Aplicação e lixamento de massa látex em teto, duas demãos. af_06/2014</v>
      </c>
      <c r="AA1706" s="107" t="str">
        <f aca="false">IFERROR(VLOOKUP($X1706,'BASE DADOS'!$B$2:$E$16877,4,FALSE()),"-")</f>
        <v>m2</v>
      </c>
      <c r="AB1706" s="120" t="s">
        <v>17008</v>
      </c>
      <c r="AC1706" s="121" t="str">
        <f aca="false">IFERROR(VLOOKUP(AB1706,'ETAPAS ORCAM'!$B$4:$C$58,2,FALSE()),"-")</f>
        <v>B15 – PINTURA INTERNA – TETO</v>
      </c>
      <c r="AMH1706" s="85"/>
      <c r="AMI1706" s="85"/>
      <c r="AMJ1706" s="85"/>
    </row>
    <row r="1707" s="84" customFormat="true" ht="17.9" hidden="true" customHeight="false" outlineLevel="1" collapsed="false">
      <c r="A1707" s="69"/>
      <c r="B1707" s="86"/>
      <c r="C1707" s="105" t="str">
        <f aca="false">C1706</f>
        <v>CIOPAC</v>
      </c>
      <c r="D1707" s="106" t="str">
        <f aca="false">D1706</f>
        <v>2º PAV.</v>
      </c>
      <c r="E1707" s="106" t="str">
        <f aca="false">E1706</f>
        <v>COPA A=21,62m2</v>
      </c>
      <c r="F1707" s="107" t="str">
        <f aca="false">F1706</f>
        <v>TETO</v>
      </c>
      <c r="G1707" s="108"/>
      <c r="H1707" s="109"/>
      <c r="I1707" s="110"/>
      <c r="J1707" s="108"/>
      <c r="K1707" s="109"/>
      <c r="L1707" s="110"/>
      <c r="M1707" s="108"/>
      <c r="N1707" s="109"/>
      <c r="O1707" s="110"/>
      <c r="P1707" s="111"/>
      <c r="Q1707" s="112"/>
      <c r="R1707" s="113"/>
      <c r="S1707" s="114"/>
      <c r="T1707" s="115"/>
      <c r="U1707" s="116"/>
      <c r="V1707" s="117"/>
      <c r="W1707" s="118" t="n">
        <f aca="false">W1706</f>
        <v>21.62</v>
      </c>
      <c r="X1707" s="119" t="n">
        <v>104639</v>
      </c>
      <c r="Y1707" s="106" t="str">
        <f aca="false">IFERROR(VLOOKUP($X1707,'BASE DADOS'!$B$2:$E$16877,2,FALSE()),"-")</f>
        <v>SINAPI</v>
      </c>
      <c r="Z1707" s="106" t="str">
        <f aca="false">IFERROR(VLOOKUP($X1707,'BASE DADOS'!$B$2:$E$16877,3,FALSE()),"-")</f>
        <v>Pintura látex acrílica econômica, aplicação manual em teto, duas demãos. Af_04/2023</v>
      </c>
      <c r="AA1707" s="107" t="str">
        <f aca="false">IFERROR(VLOOKUP($X1707,'BASE DADOS'!$B$2:$E$16877,4,FALSE()),"-")</f>
        <v>m2</v>
      </c>
      <c r="AB1707" s="120" t="s">
        <v>17008</v>
      </c>
      <c r="AC1707" s="121" t="str">
        <f aca="false">IFERROR(VLOOKUP(AB1707,'ETAPAS ORCAM'!$B$4:$C$58,2,FALSE()),"-")</f>
        <v>B15 – PINTURA INTERNA – TETO</v>
      </c>
      <c r="AMH1707" s="85"/>
      <c r="AMI1707" s="85"/>
      <c r="AMJ1707" s="85"/>
    </row>
    <row r="1708" s="104" customFormat="true" ht="12.8" hidden="true" customHeight="false" outlineLevel="1" collapsed="false">
      <c r="A1708" s="69"/>
      <c r="B1708" s="86"/>
      <c r="C1708" s="168" t="str">
        <f aca="false">C1707</f>
        <v>CIOPAC</v>
      </c>
      <c r="D1708" s="169" t="str">
        <f aca="false">D1707</f>
        <v>2º PAV.</v>
      </c>
      <c r="E1708" s="169" t="str">
        <f aca="false">E1707</f>
        <v>COPA A=21,62m2</v>
      </c>
      <c r="F1708" s="170" t="s">
        <v>17020</v>
      </c>
      <c r="G1708" s="171" t="n">
        <v>1</v>
      </c>
      <c r="H1708" s="172"/>
      <c r="I1708" s="173"/>
      <c r="J1708" s="171"/>
      <c r="K1708" s="172"/>
      <c r="L1708" s="173"/>
      <c r="M1708" s="171"/>
      <c r="N1708" s="172"/>
      <c r="O1708" s="173"/>
      <c r="P1708" s="174"/>
      <c r="Q1708" s="175"/>
      <c r="R1708" s="176"/>
      <c r="S1708" s="177" t="n">
        <f aca="false">IF(G1708&lt;&gt;0,(G1708+P1708),(J1708*M1708)+P1708)</f>
        <v>1</v>
      </c>
      <c r="T1708" s="178" t="n">
        <f aca="false">IF(H1708&lt;&gt;0,(H1708+Q1708),(K1708*N1708)+Q1708)</f>
        <v>0</v>
      </c>
      <c r="U1708" s="179" t="n">
        <f aca="false">IF(I1708&lt;&gt;0,(I1708+R1708),(L1708*O1708)+R1708)</f>
        <v>0</v>
      </c>
      <c r="V1708" s="180" t="n">
        <f aca="false">SUM(S1708:U1708)</f>
        <v>1</v>
      </c>
      <c r="W1708" s="181"/>
      <c r="X1708" s="182"/>
      <c r="Y1708" s="169"/>
      <c r="Z1708" s="169"/>
      <c r="AA1708" s="170"/>
      <c r="AB1708" s="183"/>
      <c r="AC1708" s="184"/>
      <c r="AMH1708" s="85"/>
      <c r="AMI1708" s="85"/>
      <c r="AMJ1708" s="85"/>
    </row>
    <row r="1709" s="84" customFormat="true" ht="42.5" hidden="true" customHeight="false" outlineLevel="1" collapsed="false">
      <c r="A1709" s="69"/>
      <c r="B1709" s="86"/>
      <c r="C1709" s="105" t="str">
        <f aca="false">C1708</f>
        <v>CIOPAC</v>
      </c>
      <c r="D1709" s="106" t="str">
        <f aca="false">D1708</f>
        <v>2º PAV.</v>
      </c>
      <c r="E1709" s="106" t="str">
        <f aca="false">E1708</f>
        <v>COPA A=21,62m2</v>
      </c>
      <c r="F1709" s="107" t="str">
        <f aca="false">F1708</f>
        <v>ESQ. MADEIRA</v>
      </c>
      <c r="G1709" s="108"/>
      <c r="H1709" s="109"/>
      <c r="I1709" s="110"/>
      <c r="J1709" s="108"/>
      <c r="K1709" s="109"/>
      <c r="L1709" s="110"/>
      <c r="M1709" s="108"/>
      <c r="N1709" s="109"/>
      <c r="O1709" s="110"/>
      <c r="P1709" s="111"/>
      <c r="Q1709" s="112"/>
      <c r="R1709" s="113"/>
      <c r="S1709" s="114"/>
      <c r="T1709" s="115"/>
      <c r="U1709" s="116"/>
      <c r="V1709" s="117"/>
      <c r="W1709" s="118" t="n">
        <v>1</v>
      </c>
      <c r="X1709" s="119" t="n">
        <v>90843</v>
      </c>
      <c r="Y1709" s="106" t="str">
        <f aca="false">IFERROR(VLOOKUP($X1709,'BASE DADOS'!$B$2:$E$16877,2,FALSE()),"-")</f>
        <v>SINAPI</v>
      </c>
      <c r="Z1709" s="106" t="str">
        <f aca="false">IFERROR(VLOOKUP($X1709,'BASE DADOS'!$B$2:$E$16877,3,FALSE()),"-")</f>
        <v>Kit de porta de madeira para pintura, semi-oca (leve ou média), padrão médio, 80x210cm, espessura de 3,5cm, itens inclusos: dobradiças, montagem e instalação do batente, fechadura com execução do furo - fornecimento e instalação. af_12/2019</v>
      </c>
      <c r="AA1709" s="107" t="str">
        <f aca="false">IFERROR(VLOOKUP($X1709,'BASE DADOS'!$B$2:$E$16877,4,FALSE()),"-")</f>
        <v>un</v>
      </c>
      <c r="AB1709" s="120" t="s">
        <v>17009</v>
      </c>
      <c r="AC1709" s="121" t="str">
        <f aca="false">IFERROR(VLOOKUP(AB1709,'ETAPAS ORCAM'!$B$4:$C$58,2,FALSE()),"-")</f>
        <v>B12 – ESQUADRIAS</v>
      </c>
      <c r="AMH1709" s="85"/>
      <c r="AMI1709" s="85"/>
      <c r="AMJ1709" s="85"/>
    </row>
    <row r="1710" s="84" customFormat="true" ht="26.1" hidden="true" customHeight="false" outlineLevel="1" collapsed="false">
      <c r="A1710" s="69"/>
      <c r="B1710" s="86"/>
      <c r="C1710" s="105" t="str">
        <f aca="false">C1709</f>
        <v>CIOPAC</v>
      </c>
      <c r="D1710" s="106" t="str">
        <f aca="false">D1709</f>
        <v>2º PAV.</v>
      </c>
      <c r="E1710" s="106" t="str">
        <f aca="false">E1709</f>
        <v>COPA A=21,62m2</v>
      </c>
      <c r="F1710" s="107" t="str">
        <f aca="false">F1709</f>
        <v>ESQ. MADEIRA</v>
      </c>
      <c r="G1710" s="108"/>
      <c r="H1710" s="109"/>
      <c r="I1710" s="110"/>
      <c r="J1710" s="108"/>
      <c r="K1710" s="109"/>
      <c r="L1710" s="110"/>
      <c r="M1710" s="108"/>
      <c r="N1710" s="109"/>
      <c r="O1710" s="110"/>
      <c r="P1710" s="111"/>
      <c r="Q1710" s="112"/>
      <c r="R1710" s="113"/>
      <c r="S1710" s="114"/>
      <c r="T1710" s="115"/>
      <c r="U1710" s="116"/>
      <c r="V1710" s="117"/>
      <c r="W1710" s="118" t="n">
        <f aca="false">(0.8*2.1)*3*W1709</f>
        <v>5.04</v>
      </c>
      <c r="X1710" s="119" t="n">
        <v>2309</v>
      </c>
      <c r="Y1710" s="106" t="str">
        <f aca="false">IFERROR(VLOOKUP($X1710,'BASE DADOS'!$B$2:$E$16877,2,FALSE()),"-")</f>
        <v>ORSE</v>
      </c>
      <c r="Z1710" s="106" t="str">
        <f aca="false">IFERROR(VLOOKUP($X1710,'BASE DADOS'!$B$2:$E$16877,3,FALSE()),"-")</f>
        <v>Pintura sobre superfícies de madeira com aplicação de 01 demão de fundo sintético nivelador, 01 demão de massa a óleo e 02 demãos de tinta esmalte</v>
      </c>
      <c r="AA1710" s="107" t="str">
        <f aca="false">IFERROR(VLOOKUP($X1710,'BASE DADOS'!$B$2:$E$16877,4,FALSE()),"-")</f>
        <v>m2</v>
      </c>
      <c r="AB1710" s="120" t="s">
        <v>17021</v>
      </c>
      <c r="AC1710" s="121" t="str">
        <f aca="false">IFERROR(VLOOKUP(AB1710,'ETAPAS ORCAM'!$B$4:$C$58,2,FALSE()),"-")</f>
        <v>B16 – PINTURA – ESQ. MADEIRA</v>
      </c>
      <c r="AMH1710" s="85"/>
      <c r="AMI1710" s="85"/>
      <c r="AMJ1710" s="85"/>
    </row>
    <row r="1711" s="84" customFormat="true" ht="12.8" hidden="true" customHeight="false" outlineLevel="1" collapsed="false">
      <c r="A1711" s="69"/>
      <c r="B1711" s="86"/>
      <c r="C1711" s="105" t="str">
        <f aca="false">C1710</f>
        <v>CIOPAC</v>
      </c>
      <c r="D1711" s="106" t="str">
        <f aca="false">D1710</f>
        <v>2º PAV.</v>
      </c>
      <c r="E1711" s="106" t="str">
        <f aca="false">E1710</f>
        <v>COPA A=21,62m2</v>
      </c>
      <c r="F1711" s="107" t="str">
        <f aca="false">F1710</f>
        <v>ESQ. MADEIRA</v>
      </c>
      <c r="G1711" s="108"/>
      <c r="H1711" s="109"/>
      <c r="I1711" s="110"/>
      <c r="J1711" s="108"/>
      <c r="K1711" s="109"/>
      <c r="L1711" s="110"/>
      <c r="M1711" s="108"/>
      <c r="N1711" s="109"/>
      <c r="O1711" s="110"/>
      <c r="P1711" s="111"/>
      <c r="Q1711" s="112"/>
      <c r="R1711" s="113"/>
      <c r="S1711" s="114"/>
      <c r="T1711" s="115"/>
      <c r="U1711" s="116"/>
      <c r="V1711" s="117"/>
      <c r="W1711" s="118" t="n">
        <f aca="false">+0.85*2</f>
        <v>1.7</v>
      </c>
      <c r="X1711" s="119" t="n">
        <v>2266</v>
      </c>
      <c r="Y1711" s="106" t="str">
        <f aca="false">IFERROR(VLOOKUP($X1711,'BASE DADOS'!$B$2:$E$16877,2,FALSE()),"-")</f>
        <v>ORSE</v>
      </c>
      <c r="Z1711" s="106" t="str">
        <f aca="false">IFERROR(VLOOKUP($X1711,'BASE DADOS'!$B$2:$E$16877,3,FALSE()),"-")</f>
        <v>Soleira em granito cinza andorinha, l = 15 cm, e = 2 cm</v>
      </c>
      <c r="AA1711" s="107" t="str">
        <f aca="false">IFERROR(VLOOKUP($X1711,'BASE DADOS'!$B$2:$E$16877,4,FALSE()),"-")</f>
        <v>m</v>
      </c>
      <c r="AB1711" s="120" t="s">
        <v>17003</v>
      </c>
      <c r="AC1711" s="121" t="str">
        <f aca="false">IFERROR(VLOOKUP(AB1711,'ETAPAS ORCAM'!$B$4:$C$58,2,FALSE()),"-")</f>
        <v>B11 – PAVIMENTAÇÃO</v>
      </c>
      <c r="AMH1711" s="85"/>
      <c r="AMI1711" s="85"/>
      <c r="AMJ1711" s="85"/>
    </row>
    <row r="1712" s="104" customFormat="true" ht="12.8" hidden="true" customHeight="false" outlineLevel="1" collapsed="false">
      <c r="A1712" s="69"/>
      <c r="B1712" s="86"/>
      <c r="C1712" s="168" t="str">
        <f aca="false">C1707</f>
        <v>CIOPAC</v>
      </c>
      <c r="D1712" s="169" t="str">
        <f aca="false">D1707</f>
        <v>2º PAV.</v>
      </c>
      <c r="E1712" s="169" t="str">
        <f aca="false">E1707</f>
        <v>COPA A=21,62m2</v>
      </c>
      <c r="F1712" s="170" t="s">
        <v>17022</v>
      </c>
      <c r="G1712" s="171"/>
      <c r="H1712" s="172"/>
      <c r="I1712" s="173"/>
      <c r="J1712" s="171" t="n">
        <v>2</v>
      </c>
      <c r="K1712" s="172" t="n">
        <v>2</v>
      </c>
      <c r="L1712" s="173"/>
      <c r="M1712" s="171" t="n">
        <v>1.45</v>
      </c>
      <c r="N1712" s="172" t="n">
        <v>1.45</v>
      </c>
      <c r="O1712" s="173"/>
      <c r="P1712" s="174"/>
      <c r="Q1712" s="175"/>
      <c r="R1712" s="176"/>
      <c r="S1712" s="177" t="n">
        <f aca="false">IF(G1712&lt;&gt;0,(G1712+P1712),(J1712*M1712)+P1712)</f>
        <v>2.9</v>
      </c>
      <c r="T1712" s="178" t="n">
        <f aca="false">IF(H1712&lt;&gt;0,(H1712+Q1712),(K1712*N1712)+Q1712)</f>
        <v>2.9</v>
      </c>
      <c r="U1712" s="179" t="n">
        <f aca="false">IF(I1712&lt;&gt;0,(I1712+R1712),(L1712*O1712)+R1712)</f>
        <v>0</v>
      </c>
      <c r="V1712" s="180" t="n">
        <f aca="false">SUM(S1712:U1712)</f>
        <v>5.8</v>
      </c>
      <c r="W1712" s="181"/>
      <c r="X1712" s="182"/>
      <c r="Y1712" s="169"/>
      <c r="Z1712" s="169"/>
      <c r="AA1712" s="170"/>
      <c r="AB1712" s="183"/>
      <c r="AC1712" s="184"/>
      <c r="AMH1712" s="85"/>
      <c r="AMI1712" s="85"/>
      <c r="AMJ1712" s="85"/>
    </row>
    <row r="1713" s="84" customFormat="true" ht="26.1" hidden="true" customHeight="false" outlineLevel="1" collapsed="false">
      <c r="A1713" s="69"/>
      <c r="B1713" s="86"/>
      <c r="C1713" s="105" t="str">
        <f aca="false">C1712</f>
        <v>CIOPAC</v>
      </c>
      <c r="D1713" s="106" t="str">
        <f aca="false">D1712</f>
        <v>2º PAV.</v>
      </c>
      <c r="E1713" s="106" t="str">
        <f aca="false">E1712</f>
        <v>COPA A=21,62m2</v>
      </c>
      <c r="F1713" s="107" t="str">
        <f aca="false">F1712</f>
        <v>ESQ. ALUMÍNIO</v>
      </c>
      <c r="G1713" s="108"/>
      <c r="H1713" s="109"/>
      <c r="I1713" s="110"/>
      <c r="J1713" s="108"/>
      <c r="K1713" s="109"/>
      <c r="L1713" s="110"/>
      <c r="M1713" s="108"/>
      <c r="N1713" s="109"/>
      <c r="O1713" s="110"/>
      <c r="P1713" s="111"/>
      <c r="Q1713" s="112"/>
      <c r="R1713" s="113"/>
      <c r="S1713" s="114"/>
      <c r="T1713" s="115"/>
      <c r="U1713" s="116"/>
      <c r="V1713" s="117"/>
      <c r="W1713" s="118" t="n">
        <v>5.8</v>
      </c>
      <c r="X1713" s="119" t="n">
        <v>100674</v>
      </c>
      <c r="Y1713" s="106" t="str">
        <f aca="false">IFERROR(VLOOKUP($X1713,'BASE DADOS'!$B$2:$E$16877,2,FALSE()),"-")</f>
        <v>SINAPI</v>
      </c>
      <c r="Z1713" s="106" t="str">
        <f aca="false">IFERROR(VLOOKUP($X1713,'BASE DADOS'!$B$2:$E$16877,3,FALSE()),"-")</f>
        <v>Janela fixa de alumínio para vidro, com vidro, batente e ferragens. exclusive acabamento, alizar e contramarco. fornecimento e instalação. af_12/2019</v>
      </c>
      <c r="AA1713" s="107" t="str">
        <f aca="false">IFERROR(VLOOKUP($X1713,'BASE DADOS'!$B$2:$E$16877,4,FALSE()),"-")</f>
        <v>m2</v>
      </c>
      <c r="AB1713" s="120" t="s">
        <v>17009</v>
      </c>
      <c r="AC1713" s="121" t="str">
        <f aca="false">IFERROR(VLOOKUP(AB1713,'ETAPAS ORCAM'!$B$4:$C$58,2,FALSE()),"-")</f>
        <v>B12 – ESQUADRIAS</v>
      </c>
      <c r="AMH1713" s="85"/>
      <c r="AMI1713" s="85"/>
      <c r="AMJ1713" s="85"/>
    </row>
    <row r="1714" s="84" customFormat="true" ht="17.9" hidden="true" customHeight="false" outlineLevel="1" collapsed="false">
      <c r="A1714" s="69"/>
      <c r="B1714" s="86"/>
      <c r="C1714" s="105" t="str">
        <f aca="false">C1713</f>
        <v>CIOPAC</v>
      </c>
      <c r="D1714" s="106" t="str">
        <f aca="false">D1713</f>
        <v>2º PAV.</v>
      </c>
      <c r="E1714" s="106" t="str">
        <f aca="false">E1713</f>
        <v>COPA A=21,62m2</v>
      </c>
      <c r="F1714" s="107" t="str">
        <f aca="false">F1713</f>
        <v>ESQ. ALUMÍNIO</v>
      </c>
      <c r="G1714" s="108"/>
      <c r="H1714" s="109"/>
      <c r="I1714" s="110"/>
      <c r="J1714" s="108"/>
      <c r="K1714" s="109"/>
      <c r="L1714" s="110"/>
      <c r="M1714" s="108"/>
      <c r="N1714" s="109"/>
      <c r="O1714" s="110"/>
      <c r="P1714" s="111"/>
      <c r="Q1714" s="112"/>
      <c r="R1714" s="113"/>
      <c r="S1714" s="114"/>
      <c r="T1714" s="115"/>
      <c r="U1714" s="116"/>
      <c r="V1714" s="117"/>
      <c r="W1714" s="118" t="n">
        <f aca="false">+W1713*2</f>
        <v>11.6</v>
      </c>
      <c r="X1714" s="119" t="n">
        <v>99821</v>
      </c>
      <c r="Y1714" s="106" t="str">
        <f aca="false">IFERROR(VLOOKUP($X1714,'BASE DADOS'!$B$2:$E$16877,2,FALSE()),"-")</f>
        <v>SINAPI</v>
      </c>
      <c r="Z1714" s="106" t="str">
        <f aca="false">IFERROR(VLOOKUP($X1714,'BASE DADOS'!$B$2:$E$16877,3,FALSE()),"-")</f>
        <v>Limpeza de janela de vidro com caixilho em aço/alumínio/pvc. af_04/2019</v>
      </c>
      <c r="AA1714" s="107" t="str">
        <f aca="false">IFERROR(VLOOKUP($X1714,'BASE DADOS'!$B$2:$E$16877,4,FALSE()),"-")</f>
        <v>m2</v>
      </c>
      <c r="AB1714" s="120" t="s">
        <v>17004</v>
      </c>
      <c r="AC1714" s="121" t="str">
        <f aca="false">IFERROR(VLOOKUP(AB1714,'ETAPAS ORCAM'!$B$4:$C$58,2,FALSE()),"-")</f>
        <v>B39 – LIMPEZA FINAL</v>
      </c>
      <c r="AMH1714" s="85"/>
      <c r="AMI1714" s="85"/>
      <c r="AMJ1714" s="85"/>
    </row>
    <row r="1715" s="84" customFormat="true" ht="12.8" hidden="true" customHeight="false" outlineLevel="1" collapsed="false">
      <c r="A1715" s="69"/>
      <c r="B1715" s="86"/>
      <c r="C1715" s="105" t="str">
        <f aca="false">C1714</f>
        <v>CIOPAC</v>
      </c>
      <c r="D1715" s="106" t="str">
        <f aca="false">D1714</f>
        <v>2º PAV.</v>
      </c>
      <c r="E1715" s="106" t="str">
        <f aca="false">E1714</f>
        <v>COPA A=21,62m2</v>
      </c>
      <c r="F1715" s="107" t="str">
        <f aca="false">F1714</f>
        <v>ESQ. ALUMÍNIO</v>
      </c>
      <c r="G1715" s="108"/>
      <c r="H1715" s="109"/>
      <c r="I1715" s="110"/>
      <c r="J1715" s="108"/>
      <c r="K1715" s="109"/>
      <c r="L1715" s="110"/>
      <c r="M1715" s="108"/>
      <c r="N1715" s="109"/>
      <c r="O1715" s="110"/>
      <c r="P1715" s="111"/>
      <c r="Q1715" s="112"/>
      <c r="R1715" s="113"/>
      <c r="S1715" s="114"/>
      <c r="T1715" s="115"/>
      <c r="U1715" s="116"/>
      <c r="V1715" s="117"/>
      <c r="W1715" s="118" t="n">
        <f aca="false">+2.05*2</f>
        <v>4.1</v>
      </c>
      <c r="X1715" s="119" t="n">
        <v>1989</v>
      </c>
      <c r="Y1715" s="106" t="str">
        <f aca="false">IFERROR(VLOOKUP($X1715,'BASE DADOS'!$B$2:$E$16877,2,FALSE()),"-")</f>
        <v>ORSE</v>
      </c>
      <c r="Z1715" s="106" t="str">
        <f aca="false">IFERROR(VLOOKUP($X1715,'BASE DADOS'!$B$2:$E$16877,3,FALSE()),"-")</f>
        <v>Peitoril granito cinza polido, c/ largura = 22 cm, esp = 2 cm</v>
      </c>
      <c r="AA1715" s="107" t="str">
        <f aca="false">IFERROR(VLOOKUP($X1715,'BASE DADOS'!$B$2:$E$16877,4,FALSE()),"-")</f>
        <v>m</v>
      </c>
      <c r="AB1715" s="120" t="s">
        <v>17006</v>
      </c>
      <c r="AC1715" s="121" t="str">
        <f aca="false">IFERROR(VLOOKUP(AB1715,'ETAPAS ORCAM'!$B$4:$C$58,2,FALSE()),"-")</f>
        <v>B08 – REVESTIMENTO INTERNO – PAREDE</v>
      </c>
      <c r="AMH1715" s="85"/>
      <c r="AMI1715" s="85"/>
      <c r="AMJ1715" s="85"/>
    </row>
    <row r="1716" s="104" customFormat="true" ht="12.8" hidden="true" customHeight="false" outlineLevel="1" collapsed="false">
      <c r="A1716" s="69"/>
      <c r="B1716" s="86"/>
      <c r="C1716" s="168" t="str">
        <f aca="false">C1714</f>
        <v>CIOPAC</v>
      </c>
      <c r="D1716" s="169" t="str">
        <f aca="false">D1714</f>
        <v>2º PAV.</v>
      </c>
      <c r="E1716" s="169" t="str">
        <f aca="false">E1714</f>
        <v>COPA A=21,62m2</v>
      </c>
      <c r="F1716" s="170" t="s">
        <v>17022</v>
      </c>
      <c r="G1716" s="171"/>
      <c r="H1716" s="172"/>
      <c r="I1716" s="173"/>
      <c r="J1716" s="171" t="n">
        <v>0.8</v>
      </c>
      <c r="K1716" s="172"/>
      <c r="L1716" s="173"/>
      <c r="M1716" s="171" t="n">
        <v>2.1</v>
      </c>
      <c r="N1716" s="172"/>
      <c r="O1716" s="173"/>
      <c r="P1716" s="174"/>
      <c r="Q1716" s="175"/>
      <c r="R1716" s="176"/>
      <c r="S1716" s="177" t="n">
        <f aca="false">IF(G1716&lt;&gt;0,(G1716+P1716),(J1716*M1716)+P1716)</f>
        <v>1.68</v>
      </c>
      <c r="T1716" s="178" t="n">
        <f aca="false">IF(H1716&lt;&gt;0,(H1716+Q1716),(K1716*N1716)+Q1716)</f>
        <v>0</v>
      </c>
      <c r="U1716" s="179" t="n">
        <f aca="false">IF(I1716&lt;&gt;0,(I1716+R1716),(L1716*O1716)+R1716)</f>
        <v>0</v>
      </c>
      <c r="V1716" s="180" t="n">
        <f aca="false">SUM(S1716:U1716)</f>
        <v>1.68</v>
      </c>
      <c r="W1716" s="181"/>
      <c r="X1716" s="182"/>
      <c r="Y1716" s="169"/>
      <c r="Z1716" s="169"/>
      <c r="AA1716" s="170"/>
      <c r="AB1716" s="183"/>
      <c r="AC1716" s="184"/>
      <c r="AMH1716" s="85"/>
      <c r="AMI1716" s="85"/>
      <c r="AMJ1716" s="85"/>
    </row>
    <row r="1717" s="84" customFormat="true" ht="26.1" hidden="true" customHeight="false" outlineLevel="1" collapsed="false">
      <c r="A1717" s="69"/>
      <c r="B1717" s="86"/>
      <c r="C1717" s="105" t="str">
        <f aca="false">C1714</f>
        <v>CIOPAC</v>
      </c>
      <c r="D1717" s="106" t="str">
        <f aca="false">D1714</f>
        <v>2º PAV.</v>
      </c>
      <c r="E1717" s="106" t="str">
        <f aca="false">E1714</f>
        <v>COPA A=21,62m2</v>
      </c>
      <c r="F1717" s="107" t="str">
        <f aca="false">F1714</f>
        <v>ESQ. ALUMÍNIO</v>
      </c>
      <c r="G1717" s="108"/>
      <c r="H1717" s="109"/>
      <c r="I1717" s="110"/>
      <c r="J1717" s="108"/>
      <c r="K1717" s="109"/>
      <c r="L1717" s="110"/>
      <c r="M1717" s="108"/>
      <c r="N1717" s="109"/>
      <c r="O1717" s="110"/>
      <c r="P1717" s="111"/>
      <c r="Q1717" s="112"/>
      <c r="R1717" s="113"/>
      <c r="S1717" s="114"/>
      <c r="T1717" s="115"/>
      <c r="U1717" s="116"/>
      <c r="V1717" s="117"/>
      <c r="W1717" s="118" t="n">
        <v>1.68</v>
      </c>
      <c r="X1717" s="119" t="n">
        <v>91341</v>
      </c>
      <c r="Y1717" s="106" t="str">
        <f aca="false">IFERROR(VLOOKUP($X1717,'BASE DADOS'!$B$2:$E$16877,2,FALSE()),"-")</f>
        <v>SINAPI</v>
      </c>
      <c r="Z1717" s="106" t="str">
        <f aca="false">IFERROR(VLOOKUP($X1717,'BASE DADOS'!$B$2:$E$16877,3,FALSE()),"-")</f>
        <v>Porta em alumínio de abrir tipo veneziana com guarnição, fixação com parafusos - fornecimento e instalação. af_12/2019</v>
      </c>
      <c r="AA1717" s="107" t="str">
        <f aca="false">IFERROR(VLOOKUP($X1717,'BASE DADOS'!$B$2:$E$16877,4,FALSE()),"-")</f>
        <v>m2</v>
      </c>
      <c r="AB1717" s="120" t="s">
        <v>17009</v>
      </c>
      <c r="AC1717" s="121" t="str">
        <f aca="false">IFERROR(VLOOKUP(AB1717,'ETAPAS ORCAM'!$B$4:$C$58,2,FALSE()),"-")</f>
        <v>B12 – ESQUADRIAS</v>
      </c>
      <c r="AMH1717" s="85"/>
      <c r="AMI1717" s="85"/>
      <c r="AMJ1717" s="85"/>
    </row>
    <row r="1718" s="84" customFormat="true" ht="17.9" hidden="true" customHeight="false" outlineLevel="1" collapsed="false">
      <c r="A1718" s="69"/>
      <c r="B1718" s="86"/>
      <c r="C1718" s="105" t="str">
        <f aca="false">C1716</f>
        <v>CIOPAC</v>
      </c>
      <c r="D1718" s="106" t="str">
        <f aca="false">D1716</f>
        <v>2º PAV.</v>
      </c>
      <c r="E1718" s="106" t="str">
        <f aca="false">E1716</f>
        <v>COPA A=21,62m2</v>
      </c>
      <c r="F1718" s="107" t="str">
        <f aca="false">F1716</f>
        <v>ESQ. ALUMÍNIO</v>
      </c>
      <c r="G1718" s="108"/>
      <c r="H1718" s="109"/>
      <c r="I1718" s="110"/>
      <c r="J1718" s="108"/>
      <c r="K1718" s="109"/>
      <c r="L1718" s="110"/>
      <c r="M1718" s="108"/>
      <c r="N1718" s="109"/>
      <c r="O1718" s="110"/>
      <c r="P1718" s="111"/>
      <c r="Q1718" s="112"/>
      <c r="R1718" s="113"/>
      <c r="S1718" s="114"/>
      <c r="T1718" s="115"/>
      <c r="U1718" s="116"/>
      <c r="V1718" s="117"/>
      <c r="W1718" s="118" t="n">
        <f aca="false">+W1717*2</f>
        <v>3.36</v>
      </c>
      <c r="X1718" s="119" t="n">
        <v>99825</v>
      </c>
      <c r="Y1718" s="106" t="str">
        <f aca="false">IFERROR(VLOOKUP($X1718,'BASE DADOS'!$B$2:$E$16877,2,FALSE()),"-")</f>
        <v>SINAPI</v>
      </c>
      <c r="Z1718" s="106" t="str">
        <f aca="false">IFERROR(VLOOKUP($X1718,'BASE DADOS'!$B$2:$E$16877,3,FALSE()),"-")</f>
        <v>Limpeza de porta de vidro com caixilho em aço/ alumínio/ pvc. af_04/2019</v>
      </c>
      <c r="AA1718" s="107" t="str">
        <f aca="false">IFERROR(VLOOKUP($X1718,'BASE DADOS'!$B$2:$E$16877,4,FALSE()),"-")</f>
        <v>m2</v>
      </c>
      <c r="AB1718" s="120" t="s">
        <v>17004</v>
      </c>
      <c r="AC1718" s="121" t="str">
        <f aca="false">IFERROR(VLOOKUP(AB1718,'ETAPAS ORCAM'!$B$4:$C$58,2,FALSE()),"-")</f>
        <v>B39 – LIMPEZA FINAL</v>
      </c>
      <c r="AMH1718" s="85"/>
      <c r="AMI1718" s="85"/>
      <c r="AMJ1718" s="85"/>
    </row>
    <row r="1719" s="84" customFormat="true" ht="12.8" hidden="true" customHeight="false" outlineLevel="1" collapsed="false">
      <c r="A1719" s="69"/>
      <c r="B1719" s="86"/>
      <c r="C1719" s="122"/>
      <c r="D1719" s="123"/>
      <c r="E1719" s="123"/>
      <c r="F1719" s="124"/>
      <c r="G1719" s="125"/>
      <c r="H1719" s="126"/>
      <c r="I1719" s="127"/>
      <c r="J1719" s="125"/>
      <c r="K1719" s="126"/>
      <c r="L1719" s="127"/>
      <c r="M1719" s="125"/>
      <c r="N1719" s="126"/>
      <c r="O1719" s="127"/>
      <c r="P1719" s="128"/>
      <c r="Q1719" s="129"/>
      <c r="R1719" s="130"/>
      <c r="S1719" s="131"/>
      <c r="T1719" s="132"/>
      <c r="U1719" s="133"/>
      <c r="V1719" s="134"/>
      <c r="W1719" s="135"/>
      <c r="X1719" s="136"/>
      <c r="Y1719" s="123"/>
      <c r="Z1719" s="123"/>
      <c r="AA1719" s="124"/>
      <c r="AB1719" s="137"/>
      <c r="AC1719" s="138"/>
      <c r="AMH1719" s="85"/>
      <c r="AMI1719" s="85"/>
      <c r="AMJ1719" s="85"/>
    </row>
    <row r="1720" s="84" customFormat="true" ht="12.8" hidden="true" customHeight="false" outlineLevel="0" collapsed="false">
      <c r="A1720" s="69"/>
      <c r="B1720" s="86"/>
      <c r="C1720" s="139"/>
      <c r="D1720" s="139"/>
      <c r="E1720" s="139"/>
      <c r="F1720" s="139"/>
      <c r="G1720" s="140"/>
      <c r="H1720" s="140"/>
      <c r="I1720" s="140"/>
      <c r="J1720" s="140"/>
      <c r="K1720" s="140"/>
      <c r="L1720" s="140"/>
      <c r="M1720" s="140"/>
      <c r="N1720" s="140"/>
      <c r="O1720" s="140"/>
      <c r="P1720" s="141"/>
      <c r="Q1720" s="141"/>
      <c r="R1720" s="141"/>
      <c r="S1720" s="142"/>
      <c r="T1720" s="142"/>
      <c r="U1720" s="142"/>
      <c r="V1720" s="142"/>
      <c r="W1720" s="143"/>
      <c r="X1720" s="144"/>
      <c r="Y1720" s="139"/>
      <c r="Z1720" s="139"/>
      <c r="AA1720" s="139"/>
      <c r="AB1720" s="145"/>
      <c r="AC1720" s="146"/>
      <c r="AMH1720" s="85"/>
      <c r="AMI1720" s="85"/>
      <c r="AMJ1720" s="85"/>
    </row>
    <row r="1721" s="84" customFormat="true" ht="12.8" hidden="true" customHeight="false" outlineLevel="0" collapsed="false">
      <c r="A1721" s="69"/>
      <c r="B1721" s="70" t="n">
        <v>37289</v>
      </c>
      <c r="C1721" s="155" t="s">
        <v>16978</v>
      </c>
      <c r="D1721" s="156" t="s">
        <v>17063</v>
      </c>
      <c r="E1721" s="156" t="s">
        <v>17071</v>
      </c>
      <c r="F1721" s="157"/>
      <c r="G1721" s="158"/>
      <c r="H1721" s="159"/>
      <c r="I1721" s="160"/>
      <c r="J1721" s="158"/>
      <c r="K1721" s="159"/>
      <c r="L1721" s="160"/>
      <c r="M1721" s="158"/>
      <c r="N1721" s="159"/>
      <c r="O1721" s="160"/>
      <c r="P1721" s="158"/>
      <c r="Q1721" s="159"/>
      <c r="R1721" s="160"/>
      <c r="S1721" s="161"/>
      <c r="T1721" s="162"/>
      <c r="U1721" s="163"/>
      <c r="V1721" s="164"/>
      <c r="W1721" s="165"/>
      <c r="X1721" s="155"/>
      <c r="Y1721" s="156"/>
      <c r="Z1721" s="156"/>
      <c r="AA1721" s="157"/>
      <c r="AB1721" s="166"/>
      <c r="AC1721" s="167"/>
      <c r="AMH1721" s="85"/>
      <c r="AMI1721" s="85"/>
      <c r="AMJ1721" s="85"/>
    </row>
    <row r="1722" s="104" customFormat="true" ht="12.8" hidden="true" customHeight="false" outlineLevel="1" collapsed="false">
      <c r="A1722" s="69"/>
      <c r="B1722" s="86"/>
      <c r="C1722" s="168" t="str">
        <f aca="false">C1721</f>
        <v>CIOPAC</v>
      </c>
      <c r="D1722" s="169" t="str">
        <f aca="false">D1721</f>
        <v>2º PAV.</v>
      </c>
      <c r="E1722" s="169" t="str">
        <f aca="false">E1721</f>
        <v>COPA A=8,93m2</v>
      </c>
      <c r="F1722" s="170" t="s">
        <v>16953</v>
      </c>
      <c r="G1722" s="171" t="n">
        <v>8.93</v>
      </c>
      <c r="H1722" s="172"/>
      <c r="I1722" s="173"/>
      <c r="J1722" s="171"/>
      <c r="K1722" s="172"/>
      <c r="L1722" s="173"/>
      <c r="M1722" s="171"/>
      <c r="N1722" s="172"/>
      <c r="O1722" s="173"/>
      <c r="P1722" s="174"/>
      <c r="Q1722" s="175"/>
      <c r="R1722" s="176"/>
      <c r="S1722" s="177" t="n">
        <f aca="false">IF(G1722&lt;&gt;0,(G1722+P1722),(J1722*M1722)+P1722)</f>
        <v>8.93</v>
      </c>
      <c r="T1722" s="178" t="n">
        <f aca="false">IF(H1722&lt;&gt;0,(H1722+Q1722),(K1722*N1722)+Q1722)</f>
        <v>0</v>
      </c>
      <c r="U1722" s="179" t="n">
        <f aca="false">IF(I1722&lt;&gt;0,(I1722+R1722),(L1722*O1722)+R1722)</f>
        <v>0</v>
      </c>
      <c r="V1722" s="180" t="n">
        <f aca="false">SUM(S1722:U1722)</f>
        <v>8.93</v>
      </c>
      <c r="W1722" s="181"/>
      <c r="X1722" s="182"/>
      <c r="Y1722" s="169"/>
      <c r="Z1722" s="169"/>
      <c r="AA1722" s="170"/>
      <c r="AB1722" s="183"/>
      <c r="AC1722" s="184"/>
      <c r="AMH1722" s="85"/>
      <c r="AMI1722" s="85"/>
      <c r="AMJ1722" s="85"/>
    </row>
    <row r="1723" s="84" customFormat="true" ht="12.8" hidden="true" customHeight="false" outlineLevel="1" collapsed="false">
      <c r="A1723" s="69"/>
      <c r="B1723" s="86"/>
      <c r="C1723" s="105" t="str">
        <f aca="false">C1722</f>
        <v>CIOPAC</v>
      </c>
      <c r="D1723" s="106" t="str">
        <f aca="false">D1722</f>
        <v>2º PAV.</v>
      </c>
      <c r="E1723" s="106" t="str">
        <f aca="false">E1722</f>
        <v>COPA A=8,93m2</v>
      </c>
      <c r="F1723" s="107" t="str">
        <f aca="false">F1722</f>
        <v>PISO</v>
      </c>
      <c r="G1723" s="108"/>
      <c r="H1723" s="109"/>
      <c r="I1723" s="110"/>
      <c r="J1723" s="108"/>
      <c r="K1723" s="109"/>
      <c r="L1723" s="110"/>
      <c r="M1723" s="108"/>
      <c r="N1723" s="109"/>
      <c r="O1723" s="110"/>
      <c r="P1723" s="111"/>
      <c r="Q1723" s="112"/>
      <c r="R1723" s="113"/>
      <c r="S1723" s="114"/>
      <c r="T1723" s="115"/>
      <c r="U1723" s="116"/>
      <c r="V1723" s="117"/>
      <c r="W1723" s="118" t="n">
        <f aca="false">V1722</f>
        <v>8.93</v>
      </c>
      <c r="X1723" s="119" t="n">
        <v>99811</v>
      </c>
      <c r="Y1723" s="106" t="str">
        <f aca="false">IFERROR(VLOOKUP($X1723,'BASE DADOS'!$B$2:$E$16877,2,FALSE()),"-")</f>
        <v>SINAPI</v>
      </c>
      <c r="Z1723" s="106" t="str">
        <f aca="false">IFERROR(VLOOKUP($X1723,'BASE DADOS'!$B$2:$E$16877,3,FALSE()),"-")</f>
        <v>Limpeza de contrapiso com vassoura a seco. af_04/2019</v>
      </c>
      <c r="AA1723" s="107" t="str">
        <f aca="false">IFERROR(VLOOKUP($X1723,'BASE DADOS'!$B$2:$E$16877,4,FALSE()),"-")</f>
        <v>m2</v>
      </c>
      <c r="AB1723" s="120" t="s">
        <v>17003</v>
      </c>
      <c r="AC1723" s="121" t="str">
        <f aca="false">IFERROR(VLOOKUP(AB1723,'ETAPAS ORCAM'!$B$4:$C$58,2,FALSE()),"-")</f>
        <v>B11 – PAVIMENTAÇÃO</v>
      </c>
      <c r="AMH1723" s="85"/>
      <c r="AMI1723" s="85"/>
      <c r="AMJ1723" s="85"/>
    </row>
    <row r="1724" s="84" customFormat="true" ht="34.3" hidden="true" customHeight="false" outlineLevel="1" collapsed="false">
      <c r="A1724" s="69"/>
      <c r="B1724" s="86"/>
      <c r="C1724" s="105" t="str">
        <f aca="false">C1723</f>
        <v>CIOPAC</v>
      </c>
      <c r="D1724" s="106" t="str">
        <f aca="false">D1723</f>
        <v>2º PAV.</v>
      </c>
      <c r="E1724" s="106" t="str">
        <f aca="false">E1723</f>
        <v>COPA A=8,93m2</v>
      </c>
      <c r="F1724" s="107" t="str">
        <f aca="false">F1723</f>
        <v>PISO</v>
      </c>
      <c r="G1724" s="108"/>
      <c r="H1724" s="109"/>
      <c r="I1724" s="110"/>
      <c r="J1724" s="108"/>
      <c r="K1724" s="109"/>
      <c r="L1724" s="110"/>
      <c r="M1724" s="108"/>
      <c r="N1724" s="109"/>
      <c r="O1724" s="110"/>
      <c r="P1724" s="111"/>
      <c r="Q1724" s="112"/>
      <c r="R1724" s="113"/>
      <c r="S1724" s="114"/>
      <c r="T1724" s="115"/>
      <c r="U1724" s="116"/>
      <c r="V1724" s="117"/>
      <c r="W1724" s="118" t="n">
        <f aca="false">W1723</f>
        <v>8.93</v>
      </c>
      <c r="X1724" s="119" t="n">
        <v>87745</v>
      </c>
      <c r="Y1724" s="106" t="str">
        <f aca="false">IFERROR(VLOOKUP($X1724,'BASE DADOS'!$B$2:$E$16877,2,FALSE()),"-")</f>
        <v>SINAPI</v>
      </c>
      <c r="Z1724" s="106" t="str">
        <f aca="false">IFERROR(VLOOKUP($X1724,'BASE DADOS'!$B$2:$E$16877,3,FALSE()),"-")</f>
        <v>Contrapiso em argamassa traço 1:4 (cimento e areia), preparo mecânico com betoneira 400 l, aplicado em áreas molhadas sobre laje, aderido, acabamento não reforçado, espessura 3cm. af_07/2021</v>
      </c>
      <c r="AA1724" s="107" t="str">
        <f aca="false">IFERROR(VLOOKUP($X1724,'BASE DADOS'!$B$2:$E$16877,4,FALSE()),"-")</f>
        <v>m2</v>
      </c>
      <c r="AB1724" s="120" t="s">
        <v>17003</v>
      </c>
      <c r="AC1724" s="121" t="str">
        <f aca="false">IFERROR(VLOOKUP(AB1724,'ETAPAS ORCAM'!$B$4:$C$58,2,FALSE()),"-")</f>
        <v>B11 – PAVIMENTAÇÃO</v>
      </c>
      <c r="AMH1724" s="85"/>
      <c r="AMI1724" s="85"/>
      <c r="AMJ1724" s="85"/>
    </row>
    <row r="1725" s="84" customFormat="true" ht="17.9" hidden="true" customHeight="false" outlineLevel="1" collapsed="false">
      <c r="A1725" s="69"/>
      <c r="B1725" s="86"/>
      <c r="C1725" s="105" t="str">
        <f aca="false">C1724</f>
        <v>CIOPAC</v>
      </c>
      <c r="D1725" s="106" t="str">
        <f aca="false">D1724</f>
        <v>2º PAV.</v>
      </c>
      <c r="E1725" s="106" t="str">
        <f aca="false">E1724</f>
        <v>COPA A=8,93m2</v>
      </c>
      <c r="F1725" s="107" t="str">
        <f aca="false">F1724</f>
        <v>PISO</v>
      </c>
      <c r="G1725" s="108"/>
      <c r="H1725" s="109"/>
      <c r="I1725" s="110"/>
      <c r="J1725" s="108"/>
      <c r="K1725" s="109"/>
      <c r="L1725" s="110"/>
      <c r="M1725" s="108"/>
      <c r="N1725" s="109"/>
      <c r="O1725" s="110"/>
      <c r="P1725" s="111"/>
      <c r="Q1725" s="112"/>
      <c r="R1725" s="113"/>
      <c r="S1725" s="114"/>
      <c r="T1725" s="115"/>
      <c r="U1725" s="116"/>
      <c r="V1725" s="117"/>
      <c r="W1725" s="118" t="n">
        <f aca="false">W1724</f>
        <v>8.93</v>
      </c>
      <c r="X1725" s="119" t="n">
        <v>98555</v>
      </c>
      <c r="Y1725" s="106" t="str">
        <f aca="false">IFERROR(VLOOKUP($X1725,'BASE DADOS'!$B$2:$E$16877,2,FALSE()),"-")</f>
        <v>SINAPI</v>
      </c>
      <c r="Z1725" s="106" t="str">
        <f aca="false">IFERROR(VLOOKUP($X1725,'BASE DADOS'!$B$2:$E$16877,3,FALSE()),"-")</f>
        <v>Impermeabilização de superfície com argamassa polimérica / membrana acrílica, 3 demãos. af_06/2018</v>
      </c>
      <c r="AA1725" s="107" t="str">
        <f aca="false">IFERROR(VLOOKUP($X1725,'BASE DADOS'!$B$2:$E$16877,4,FALSE()),"-")</f>
        <v>m2</v>
      </c>
      <c r="AB1725" s="120" t="s">
        <v>17013</v>
      </c>
      <c r="AC1725" s="121" t="str">
        <f aca="false">IFERROR(VLOOKUP(AB1725,'ETAPAS ORCAM'!$B$4:$C$58,2,FALSE()),"-")</f>
        <v>B07 – IMPERMEABILIZAÇÃO</v>
      </c>
      <c r="AMH1725" s="85"/>
      <c r="AMI1725" s="85"/>
      <c r="AMJ1725" s="85"/>
    </row>
    <row r="1726" s="84" customFormat="true" ht="34.3" hidden="true" customHeight="false" outlineLevel="1" collapsed="false">
      <c r="A1726" s="69"/>
      <c r="B1726" s="86"/>
      <c r="C1726" s="105" t="str">
        <f aca="false">C1724</f>
        <v>CIOPAC</v>
      </c>
      <c r="D1726" s="106" t="str">
        <f aca="false">D1724</f>
        <v>2º PAV.</v>
      </c>
      <c r="E1726" s="106" t="str">
        <f aca="false">E1724</f>
        <v>COPA A=8,93m2</v>
      </c>
      <c r="F1726" s="107" t="str">
        <f aca="false">F1724</f>
        <v>PISO</v>
      </c>
      <c r="G1726" s="108"/>
      <c r="H1726" s="109"/>
      <c r="I1726" s="110"/>
      <c r="J1726" s="108"/>
      <c r="K1726" s="109"/>
      <c r="L1726" s="110"/>
      <c r="M1726" s="108"/>
      <c r="N1726" s="109"/>
      <c r="O1726" s="110"/>
      <c r="P1726" s="111"/>
      <c r="Q1726" s="112"/>
      <c r="R1726" s="113"/>
      <c r="S1726" s="114"/>
      <c r="T1726" s="115"/>
      <c r="U1726" s="116"/>
      <c r="V1726" s="117"/>
      <c r="W1726" s="118" t="n">
        <f aca="false">W1725</f>
        <v>8.93</v>
      </c>
      <c r="X1726" s="119" t="n">
        <v>13397</v>
      </c>
      <c r="Y1726" s="106" t="str">
        <f aca="false">IFERROR(VLOOKUP($X1726,'BASE DADOS'!$B$2:$E$16877,2,FALSE()),"-")</f>
        <v>ORSE</v>
      </c>
      <c r="Z1726" s="106" t="str">
        <f aca="false">IFERROR(VLOOKUP($X1726,'BASE DADOS'!$B$2:$E$16877,3,FALSE()),"-")</f>
        <v>Revestimento cerâmico para piso ou parede, 53 x 53 cm, Arielle, linha logan, cor branca, ou similar, PEI-5, aplicado com argamassa industrializada ac-ii, rejuntado, exclusive regularização de base ou emboço</v>
      </c>
      <c r="AA1726" s="107" t="str">
        <f aca="false">IFERROR(VLOOKUP($X1726,'BASE DADOS'!$B$2:$E$16877,4,FALSE()),"-")</f>
        <v>m2</v>
      </c>
      <c r="AB1726" s="120" t="s">
        <v>17003</v>
      </c>
      <c r="AC1726" s="121" t="str">
        <f aca="false">IFERROR(VLOOKUP(AB1726,'ETAPAS ORCAM'!$B$4:$C$58,2,FALSE()),"-")</f>
        <v>B11 – PAVIMENTAÇÃO</v>
      </c>
      <c r="AMH1726" s="85"/>
      <c r="AMI1726" s="85"/>
      <c r="AMJ1726" s="85"/>
    </row>
    <row r="1727" s="84" customFormat="true" ht="17.9" hidden="true" customHeight="false" outlineLevel="1" collapsed="false">
      <c r="A1727" s="69"/>
      <c r="B1727" s="86"/>
      <c r="C1727" s="105" t="str">
        <f aca="false">C1726</f>
        <v>CIOPAC</v>
      </c>
      <c r="D1727" s="106" t="str">
        <f aca="false">D1726</f>
        <v>2º PAV.</v>
      </c>
      <c r="E1727" s="106" t="str">
        <f aca="false">E1726</f>
        <v>COPA A=8,93m2</v>
      </c>
      <c r="F1727" s="107" t="str">
        <f aca="false">F1726</f>
        <v>PISO</v>
      </c>
      <c r="G1727" s="108"/>
      <c r="H1727" s="109"/>
      <c r="I1727" s="110"/>
      <c r="J1727" s="108"/>
      <c r="K1727" s="109"/>
      <c r="L1727" s="110"/>
      <c r="M1727" s="108"/>
      <c r="N1727" s="109"/>
      <c r="O1727" s="110"/>
      <c r="P1727" s="111"/>
      <c r="Q1727" s="112"/>
      <c r="R1727" s="113"/>
      <c r="S1727" s="114"/>
      <c r="T1727" s="115"/>
      <c r="U1727" s="116"/>
      <c r="V1727" s="117"/>
      <c r="W1727" s="118" t="n">
        <f aca="false">W1726</f>
        <v>8.93</v>
      </c>
      <c r="X1727" s="119" t="n">
        <v>99804</v>
      </c>
      <c r="Y1727" s="106" t="str">
        <f aca="false">IFERROR(VLOOKUP($X1727,'BASE DADOS'!$B$2:$E$16877,2,FALSE()),"-")</f>
        <v>SINAPI</v>
      </c>
      <c r="Z1727" s="106" t="str">
        <f aca="false">IFERROR(VLOOKUP($X1727,'BASE DADOS'!$B$2:$E$16877,3,FALSE()),"-")</f>
        <v>Limpeza de piso cerâmico ou porcelanato utilizando detergente neutro e escovação manual. af_04/2019</v>
      </c>
      <c r="AA1727" s="107" t="str">
        <f aca="false">IFERROR(VLOOKUP($X1727,'BASE DADOS'!$B$2:$E$16877,4,FALSE()),"-")</f>
        <v>m2</v>
      </c>
      <c r="AB1727" s="120" t="s">
        <v>17004</v>
      </c>
      <c r="AC1727" s="121" t="str">
        <f aca="false">IFERROR(VLOOKUP(AB1727,'ETAPAS ORCAM'!$B$4:$C$58,2,FALSE()),"-")</f>
        <v>B39 – LIMPEZA FINAL</v>
      </c>
      <c r="AMH1727" s="85"/>
      <c r="AMI1727" s="85"/>
      <c r="AMJ1727" s="85"/>
    </row>
    <row r="1728" s="104" customFormat="true" ht="12.8" hidden="true" customHeight="false" outlineLevel="1" collapsed="false">
      <c r="A1728" s="69"/>
      <c r="B1728" s="86"/>
      <c r="C1728" s="168" t="str">
        <f aca="false">C1727</f>
        <v>CIOPAC</v>
      </c>
      <c r="D1728" s="169" t="str">
        <f aca="false">D1727</f>
        <v>2º PAV.</v>
      </c>
      <c r="E1728" s="169" t="str">
        <f aca="false">E1727</f>
        <v>COPA A=8,93m2</v>
      </c>
      <c r="F1728" s="170" t="s">
        <v>16954</v>
      </c>
      <c r="G1728" s="171"/>
      <c r="H1728" s="172"/>
      <c r="I1728" s="173"/>
      <c r="J1728" s="171" t="n">
        <v>12.3</v>
      </c>
      <c r="K1728" s="172"/>
      <c r="L1728" s="173"/>
      <c r="M1728" s="171" t="n">
        <v>3.09</v>
      </c>
      <c r="N1728" s="172"/>
      <c r="O1728" s="173"/>
      <c r="P1728" s="174" t="n">
        <v>-5.04</v>
      </c>
      <c r="Q1728" s="175"/>
      <c r="R1728" s="176"/>
      <c r="S1728" s="177" t="n">
        <f aca="false">IF(G1728&lt;&gt;0,(G1728+P1728),(J1728*M1728)+P1728)</f>
        <v>32.967</v>
      </c>
      <c r="T1728" s="178" t="n">
        <f aca="false">IF(H1728&lt;&gt;0,(H1728+Q1728),(K1728*N1728)+Q1728)</f>
        <v>0</v>
      </c>
      <c r="U1728" s="179" t="n">
        <f aca="false">IF(I1728&lt;&gt;0,(I1728+R1728),(L1728*O1728)+R1728)</f>
        <v>0</v>
      </c>
      <c r="V1728" s="180" t="n">
        <f aca="false">SUM(S1728:U1728)</f>
        <v>32.967</v>
      </c>
      <c r="W1728" s="181"/>
      <c r="X1728" s="182"/>
      <c r="Y1728" s="169"/>
      <c r="Z1728" s="169"/>
      <c r="AA1728" s="170"/>
      <c r="AB1728" s="183"/>
      <c r="AC1728" s="184"/>
      <c r="AMH1728" s="85"/>
      <c r="AMI1728" s="85"/>
      <c r="AMJ1728" s="85"/>
    </row>
    <row r="1729" s="84" customFormat="true" ht="26.1" hidden="true" customHeight="false" outlineLevel="1" collapsed="false">
      <c r="A1729" s="69"/>
      <c r="B1729" s="86"/>
      <c r="C1729" s="105" t="str">
        <f aca="false">C1728</f>
        <v>CIOPAC</v>
      </c>
      <c r="D1729" s="106" t="str">
        <f aca="false">D1728</f>
        <v>2º PAV.</v>
      </c>
      <c r="E1729" s="106" t="str">
        <f aca="false">E1728</f>
        <v>COPA A=8,93m2</v>
      </c>
      <c r="F1729" s="107" t="str">
        <f aca="false">F1728</f>
        <v>PAREDE</v>
      </c>
      <c r="G1729" s="108"/>
      <c r="H1729" s="109"/>
      <c r="I1729" s="110"/>
      <c r="J1729" s="108"/>
      <c r="K1729" s="109"/>
      <c r="L1729" s="110"/>
      <c r="M1729" s="108"/>
      <c r="N1729" s="109"/>
      <c r="O1729" s="110"/>
      <c r="P1729" s="111"/>
      <c r="Q1729" s="112"/>
      <c r="R1729" s="113"/>
      <c r="S1729" s="114"/>
      <c r="T1729" s="115"/>
      <c r="U1729" s="116"/>
      <c r="V1729" s="117"/>
      <c r="W1729" s="118" t="n">
        <f aca="false">V1728</f>
        <v>32.967</v>
      </c>
      <c r="X1729" s="119" t="n">
        <v>87879</v>
      </c>
      <c r="Y1729" s="106" t="str">
        <f aca="false">IFERROR(VLOOKUP($X1729,'BASE DADOS'!$B$2:$E$16877,2,FALSE()),"-")</f>
        <v>SINAPI</v>
      </c>
      <c r="Z1729" s="106" t="str">
        <f aca="false">IFERROR(VLOOKUP($X1729,'BASE DADOS'!$B$2:$E$16877,3,FALSE()),"-")</f>
        <v>Chapisco aplicado em alvenarias e estruturas de concreto internas, com colher de pedreiro.   argamassa traço 1:3 com preparo em betoneira 400l. af_10/2022</v>
      </c>
      <c r="AA1729" s="107" t="str">
        <f aca="false">IFERROR(VLOOKUP($X1729,'BASE DADOS'!$B$2:$E$16877,4,FALSE()),"-")</f>
        <v>m2</v>
      </c>
      <c r="AB1729" s="120" t="s">
        <v>17006</v>
      </c>
      <c r="AC1729" s="121" t="str">
        <f aca="false">IFERROR(VLOOKUP(AB1729,'ETAPAS ORCAM'!$B$4:$C$58,2,FALSE()),"-")</f>
        <v>B08 – REVESTIMENTO INTERNO – PAREDE</v>
      </c>
      <c r="AMH1729" s="85"/>
      <c r="AMI1729" s="85"/>
      <c r="AMJ1729" s="85"/>
    </row>
    <row r="1730" s="84" customFormat="true" ht="42.5" hidden="true" customHeight="false" outlineLevel="1" collapsed="false">
      <c r="A1730" s="69"/>
      <c r="B1730" s="86"/>
      <c r="C1730" s="105" t="str">
        <f aca="false">C1729</f>
        <v>CIOPAC</v>
      </c>
      <c r="D1730" s="106" t="str">
        <f aca="false">D1729</f>
        <v>2º PAV.</v>
      </c>
      <c r="E1730" s="106" t="str">
        <f aca="false">E1729</f>
        <v>COPA A=8,93m2</v>
      </c>
      <c r="F1730" s="107" t="str">
        <f aca="false">F1729</f>
        <v>PAREDE</v>
      </c>
      <c r="G1730" s="108"/>
      <c r="H1730" s="109"/>
      <c r="I1730" s="110"/>
      <c r="J1730" s="108"/>
      <c r="K1730" s="109"/>
      <c r="L1730" s="110"/>
      <c r="M1730" s="108"/>
      <c r="N1730" s="109"/>
      <c r="O1730" s="110"/>
      <c r="P1730" s="111"/>
      <c r="Q1730" s="112"/>
      <c r="R1730" s="113"/>
      <c r="S1730" s="114"/>
      <c r="T1730" s="115"/>
      <c r="U1730" s="116"/>
      <c r="V1730" s="117"/>
      <c r="W1730" s="118" t="n">
        <f aca="false">W1729</f>
        <v>32.967</v>
      </c>
      <c r="X1730" s="119" t="n">
        <v>87535</v>
      </c>
      <c r="Y1730" s="106" t="str">
        <f aca="false">IFERROR(VLOOKUP($X1730,'BASE DADOS'!$B$2:$E$16877,2,FALSE()),"-")</f>
        <v>SINAPI</v>
      </c>
      <c r="Z1730" s="106" t="str">
        <f aca="false">IFERROR(VLOOKUP($X1730,'BASE DADOS'!$B$2:$E$16877,3,FALSE()),"-")</f>
        <v>Emboço, para recebimento de cerâmica, em argamassa traço 1:2:8, preparo mecânico com betoneira 400l, aplicado manualmente em faces internas de paredes, para ambiente com área  maior que 10m2, espessura de 20mm, com execução de taliscas. af_06/2014</v>
      </c>
      <c r="AA1730" s="107" t="str">
        <f aca="false">IFERROR(VLOOKUP($X1730,'BASE DADOS'!$B$2:$E$16877,4,FALSE()),"-")</f>
        <v>m2</v>
      </c>
      <c r="AB1730" s="120" t="s">
        <v>17006</v>
      </c>
      <c r="AC1730" s="121" t="str">
        <f aca="false">IFERROR(VLOOKUP(AB1730,'ETAPAS ORCAM'!$B$4:$C$58,2,FALSE()),"-")</f>
        <v>B08 – REVESTIMENTO INTERNO – PAREDE</v>
      </c>
      <c r="AMH1730" s="85"/>
      <c r="AMI1730" s="85"/>
      <c r="AMJ1730" s="85"/>
    </row>
    <row r="1731" s="84" customFormat="true" ht="12.8" hidden="true" customHeight="false" outlineLevel="1" collapsed="false">
      <c r="A1731" s="69"/>
      <c r="B1731" s="86"/>
      <c r="C1731" s="105" t="str">
        <f aca="false">C1730</f>
        <v>CIOPAC</v>
      </c>
      <c r="D1731" s="106" t="str">
        <f aca="false">D1730</f>
        <v>2º PAV.</v>
      </c>
      <c r="E1731" s="106" t="str">
        <f aca="false">E1730</f>
        <v>COPA A=8,93m2</v>
      </c>
      <c r="F1731" s="107" t="str">
        <f aca="false">F1730</f>
        <v>PAREDE</v>
      </c>
      <c r="G1731" s="108"/>
      <c r="H1731" s="109"/>
      <c r="I1731" s="110"/>
      <c r="J1731" s="108"/>
      <c r="K1731" s="109"/>
      <c r="L1731" s="110"/>
      <c r="M1731" s="108"/>
      <c r="N1731" s="109"/>
      <c r="O1731" s="110"/>
      <c r="P1731" s="111"/>
      <c r="Q1731" s="112"/>
      <c r="R1731" s="113"/>
      <c r="S1731" s="114"/>
      <c r="T1731" s="115"/>
      <c r="U1731" s="116"/>
      <c r="V1731" s="117"/>
      <c r="W1731" s="118" t="n">
        <f aca="false">J1728</f>
        <v>12.3</v>
      </c>
      <c r="X1731" s="119" t="n">
        <v>98559</v>
      </c>
      <c r="Y1731" s="106" t="str">
        <f aca="false">IFERROR(VLOOKUP($X1731,'BASE DADOS'!$B$2:$E$16877,2,FALSE()),"-")</f>
        <v>SINAPI</v>
      </c>
      <c r="Z1731" s="106" t="str">
        <f aca="false">IFERROR(VLOOKUP($X1731,'BASE DADOS'!$B$2:$E$16877,3,FALSE()),"-")</f>
        <v>Tratamento de rodapé com véu de poliéster. af_06/2018</v>
      </c>
      <c r="AA1731" s="107" t="str">
        <f aca="false">IFERROR(VLOOKUP($X1731,'BASE DADOS'!$B$2:$E$16877,4,FALSE()),"-")</f>
        <v>m</v>
      </c>
      <c r="AB1731" s="120" t="s">
        <v>17013</v>
      </c>
      <c r="AC1731" s="121" t="str">
        <f aca="false">IFERROR(VLOOKUP(AB1731,'ETAPAS ORCAM'!$B$4:$C$58,2,FALSE()),"-")</f>
        <v>B07 – IMPERMEABILIZAÇÃO</v>
      </c>
      <c r="AMH1731" s="85"/>
      <c r="AMI1731" s="85"/>
      <c r="AMJ1731" s="85"/>
    </row>
    <row r="1732" s="84" customFormat="true" ht="17.9" hidden="true" customHeight="false" outlineLevel="1" collapsed="false">
      <c r="A1732" s="69"/>
      <c r="B1732" s="86"/>
      <c r="C1732" s="105" t="str">
        <f aca="false">C1731</f>
        <v>CIOPAC</v>
      </c>
      <c r="D1732" s="106" t="str">
        <f aca="false">D1731</f>
        <v>2º PAV.</v>
      </c>
      <c r="E1732" s="106" t="str">
        <f aca="false">E1731</f>
        <v>COPA A=8,93m2</v>
      </c>
      <c r="F1732" s="107" t="str">
        <f aca="false">F1731</f>
        <v>PAREDE</v>
      </c>
      <c r="G1732" s="108"/>
      <c r="H1732" s="109"/>
      <c r="I1732" s="110"/>
      <c r="J1732" s="108"/>
      <c r="K1732" s="109"/>
      <c r="L1732" s="110"/>
      <c r="M1732" s="108"/>
      <c r="N1732" s="109"/>
      <c r="O1732" s="110"/>
      <c r="P1732" s="111"/>
      <c r="Q1732" s="112"/>
      <c r="R1732" s="113"/>
      <c r="S1732" s="114"/>
      <c r="T1732" s="115"/>
      <c r="U1732" s="116"/>
      <c r="V1732" s="117"/>
      <c r="W1732" s="118" t="n">
        <f aca="false">W1731*0.6</f>
        <v>7.38</v>
      </c>
      <c r="X1732" s="119" t="n">
        <v>98555</v>
      </c>
      <c r="Y1732" s="106" t="str">
        <f aca="false">IFERROR(VLOOKUP($X1732,'BASE DADOS'!$B$2:$E$16877,2,FALSE()),"-")</f>
        <v>SINAPI</v>
      </c>
      <c r="Z1732" s="106" t="str">
        <f aca="false">IFERROR(VLOOKUP($X1732,'BASE DADOS'!$B$2:$E$16877,3,FALSE()),"-")</f>
        <v>Impermeabilização de superfície com argamassa polimérica / membrana acrílica, 3 demãos. af_06/2018</v>
      </c>
      <c r="AA1732" s="107" t="str">
        <f aca="false">IFERROR(VLOOKUP($X1732,'BASE DADOS'!$B$2:$E$16877,4,FALSE()),"-")</f>
        <v>m2</v>
      </c>
      <c r="AB1732" s="120" t="s">
        <v>17013</v>
      </c>
      <c r="AC1732" s="121" t="str">
        <f aca="false">IFERROR(VLOOKUP(AB1732,'ETAPAS ORCAM'!$B$4:$C$58,2,FALSE()),"-")</f>
        <v>B07 – IMPERMEABILIZAÇÃO</v>
      </c>
      <c r="AMH1732" s="85"/>
      <c r="AMI1732" s="85"/>
      <c r="AMJ1732" s="85"/>
    </row>
    <row r="1733" s="84" customFormat="true" ht="34.3" hidden="true" customHeight="false" outlineLevel="1" collapsed="false">
      <c r="A1733" s="69"/>
      <c r="B1733" s="86"/>
      <c r="C1733" s="105" t="str">
        <f aca="false">C1731</f>
        <v>CIOPAC</v>
      </c>
      <c r="D1733" s="106" t="str">
        <f aca="false">D1731</f>
        <v>2º PAV.</v>
      </c>
      <c r="E1733" s="106" t="str">
        <f aca="false">E1731</f>
        <v>COPA A=8,93m2</v>
      </c>
      <c r="F1733" s="107" t="str">
        <f aca="false">F1731</f>
        <v>PAREDE</v>
      </c>
      <c r="G1733" s="108"/>
      <c r="H1733" s="109"/>
      <c r="I1733" s="110"/>
      <c r="J1733" s="108"/>
      <c r="K1733" s="109"/>
      <c r="L1733" s="110"/>
      <c r="M1733" s="108"/>
      <c r="N1733" s="109"/>
      <c r="O1733" s="110"/>
      <c r="P1733" s="111"/>
      <c r="Q1733" s="112"/>
      <c r="R1733" s="113"/>
      <c r="S1733" s="114"/>
      <c r="T1733" s="115"/>
      <c r="U1733" s="116"/>
      <c r="V1733" s="117"/>
      <c r="W1733" s="118" t="n">
        <f aca="false">W1730</f>
        <v>32.967</v>
      </c>
      <c r="X1733" s="119" t="n">
        <v>11165</v>
      </c>
      <c r="Y1733" s="106" t="str">
        <f aca="false">IFERROR(VLOOKUP($X1733,'BASE DADOS'!$B$2:$E$16877,2,FALSE()),"-")</f>
        <v>ORSE</v>
      </c>
      <c r="Z1733" s="106" t="str">
        <f aca="false">IFERROR(VLOOKUP($X1733,'BASE DADOS'!$B$2:$E$16877,3,FALSE()),"-")</f>
        <v>Revestimento cerâmico para piso ou parede, 37 x 59 cm, Arielle, linha riviera, cor branca ou similar, PEI-3, aplicado com argamassa industrializada ac-ii, rejuntado, exclusive regularização de base ou emboço</v>
      </c>
      <c r="AA1733" s="107" t="str">
        <f aca="false">IFERROR(VLOOKUP($X1733,'BASE DADOS'!$B$2:$E$16877,4,FALSE()),"-")</f>
        <v>m2</v>
      </c>
      <c r="AB1733" s="120" t="s">
        <v>17006</v>
      </c>
      <c r="AC1733" s="121" t="str">
        <f aca="false">IFERROR(VLOOKUP(AB1733,'ETAPAS ORCAM'!$B$4:$C$58,2,FALSE()),"-")</f>
        <v>B08 – REVESTIMENTO INTERNO – PAREDE</v>
      </c>
      <c r="AMH1733" s="85"/>
      <c r="AMI1733" s="85"/>
      <c r="AMJ1733" s="85"/>
    </row>
    <row r="1734" s="84" customFormat="true" ht="17.9" hidden="true" customHeight="false" outlineLevel="1" collapsed="false">
      <c r="A1734" s="69"/>
      <c r="B1734" s="86"/>
      <c r="C1734" s="105" t="str">
        <f aca="false">C1733</f>
        <v>CIOPAC</v>
      </c>
      <c r="D1734" s="106" t="str">
        <f aca="false">D1733</f>
        <v>2º PAV.</v>
      </c>
      <c r="E1734" s="106" t="str">
        <f aca="false">E1733</f>
        <v>COPA A=8,93m2</v>
      </c>
      <c r="F1734" s="107" t="str">
        <f aca="false">F1733</f>
        <v>PAREDE</v>
      </c>
      <c r="G1734" s="108"/>
      <c r="H1734" s="109"/>
      <c r="I1734" s="110"/>
      <c r="J1734" s="108"/>
      <c r="K1734" s="109"/>
      <c r="L1734" s="110"/>
      <c r="M1734" s="108"/>
      <c r="N1734" s="109"/>
      <c r="O1734" s="110"/>
      <c r="P1734" s="111"/>
      <c r="Q1734" s="112"/>
      <c r="R1734" s="113"/>
      <c r="S1734" s="114"/>
      <c r="T1734" s="115"/>
      <c r="U1734" s="116"/>
      <c r="V1734" s="117"/>
      <c r="W1734" s="118" t="n">
        <f aca="false">W1733</f>
        <v>32.967</v>
      </c>
      <c r="X1734" s="119" t="n">
        <v>99807</v>
      </c>
      <c r="Y1734" s="106" t="str">
        <f aca="false">IFERROR(VLOOKUP($X1734,'BASE DADOS'!$B$2:$E$16877,2,FALSE()),"-")</f>
        <v>SINAPI</v>
      </c>
      <c r="Z1734" s="106" t="str">
        <f aca="false">IFERROR(VLOOKUP($X1734,'BASE DADOS'!$B$2:$E$16877,3,FALSE()),"-")</f>
        <v>Limpeza de revestimento cerâmico em parede utilizando detergente neutro e escovação manual. af_04/2019</v>
      </c>
      <c r="AA1734" s="107" t="str">
        <f aca="false">IFERROR(VLOOKUP($X1734,'BASE DADOS'!$B$2:$E$16877,4,FALSE()),"-")</f>
        <v>m2</v>
      </c>
      <c r="AB1734" s="120" t="s">
        <v>17004</v>
      </c>
      <c r="AC1734" s="121" t="str">
        <f aca="false">IFERROR(VLOOKUP(AB1734,'ETAPAS ORCAM'!$B$4:$C$58,2,FALSE()),"-")</f>
        <v>B39 – LIMPEZA FINAL</v>
      </c>
      <c r="AMH1734" s="85"/>
      <c r="AMI1734" s="85"/>
      <c r="AMJ1734" s="85"/>
    </row>
    <row r="1735" s="104" customFormat="true" ht="12.8" hidden="true" customHeight="false" outlineLevel="1" collapsed="false">
      <c r="A1735" s="69"/>
      <c r="B1735" s="86"/>
      <c r="C1735" s="168" t="str">
        <f aca="false">C1734</f>
        <v>CIOPAC</v>
      </c>
      <c r="D1735" s="169" t="str">
        <f aca="false">D1734</f>
        <v>2º PAV.</v>
      </c>
      <c r="E1735" s="169" t="str">
        <f aca="false">E1734</f>
        <v>COPA A=8,93m2</v>
      </c>
      <c r="F1735" s="170" t="s">
        <v>16955</v>
      </c>
      <c r="G1735" s="171" t="n">
        <f aca="false">G1722</f>
        <v>8.93</v>
      </c>
      <c r="H1735" s="172"/>
      <c r="I1735" s="173"/>
      <c r="J1735" s="171"/>
      <c r="K1735" s="172"/>
      <c r="L1735" s="173"/>
      <c r="M1735" s="171"/>
      <c r="N1735" s="172"/>
      <c r="O1735" s="173"/>
      <c r="P1735" s="174"/>
      <c r="Q1735" s="175"/>
      <c r="R1735" s="176"/>
      <c r="S1735" s="177" t="n">
        <f aca="false">IF(G1735&lt;&gt;0,(G1735+P1735),(J1735*M1735)+P1735)</f>
        <v>8.93</v>
      </c>
      <c r="T1735" s="178" t="n">
        <f aca="false">IF(H1735&lt;&gt;0,(H1735+Q1735),(K1735*N1735)+Q1735)</f>
        <v>0</v>
      </c>
      <c r="U1735" s="179" t="n">
        <f aca="false">IF(I1735&lt;&gt;0,(I1735+R1735),(L1735*O1735)+R1735)</f>
        <v>0</v>
      </c>
      <c r="V1735" s="180" t="n">
        <f aca="false">SUM(S1735:U1735)</f>
        <v>8.93</v>
      </c>
      <c r="W1735" s="181"/>
      <c r="X1735" s="182"/>
      <c r="Y1735" s="169"/>
      <c r="Z1735" s="169"/>
      <c r="AA1735" s="170"/>
      <c r="AB1735" s="183"/>
      <c r="AC1735" s="184"/>
      <c r="AMH1735" s="85"/>
      <c r="AMI1735" s="85"/>
      <c r="AMJ1735" s="85"/>
    </row>
    <row r="1736" s="84" customFormat="true" ht="17.9" hidden="true" customHeight="false" outlineLevel="1" collapsed="false">
      <c r="A1736" s="69"/>
      <c r="B1736" s="86"/>
      <c r="C1736" s="105" t="str">
        <f aca="false">C1735</f>
        <v>CIOPAC</v>
      </c>
      <c r="D1736" s="106" t="str">
        <f aca="false">D1735</f>
        <v>2º PAV.</v>
      </c>
      <c r="E1736" s="106" t="str">
        <f aca="false">E1735</f>
        <v>COPA A=8,93m2</v>
      </c>
      <c r="F1736" s="107" t="str">
        <f aca="false">F1735</f>
        <v>TETO</v>
      </c>
      <c r="G1736" s="108"/>
      <c r="H1736" s="109"/>
      <c r="I1736" s="110"/>
      <c r="J1736" s="108"/>
      <c r="K1736" s="109"/>
      <c r="L1736" s="110"/>
      <c r="M1736" s="108"/>
      <c r="N1736" s="109"/>
      <c r="O1736" s="110"/>
      <c r="P1736" s="111"/>
      <c r="Q1736" s="112"/>
      <c r="R1736" s="113"/>
      <c r="S1736" s="114"/>
      <c r="T1736" s="115"/>
      <c r="U1736" s="116"/>
      <c r="V1736" s="117"/>
      <c r="W1736" s="118" t="n">
        <f aca="false">V1735</f>
        <v>8.93</v>
      </c>
      <c r="X1736" s="119" t="n">
        <v>96114</v>
      </c>
      <c r="Y1736" s="106" t="str">
        <f aca="false">IFERROR(VLOOKUP($X1736,'BASE DADOS'!$B$2:$E$16877,2,FALSE()),"-")</f>
        <v>SINAPI</v>
      </c>
      <c r="Z1736" s="106" t="str">
        <f aca="false">IFERROR(VLOOKUP($X1736,'BASE DADOS'!$B$2:$E$16877,3,FALSE()),"-")</f>
        <v>Forro em drywall, para ambientes comerciais, inclusive estrutura de fixação. af_05/2017_ps</v>
      </c>
      <c r="AA1736" s="107" t="str">
        <f aca="false">IFERROR(VLOOKUP($X1736,'BASE DADOS'!$B$2:$E$16877,4,FALSE()),"-")</f>
        <v>m2</v>
      </c>
      <c r="AB1736" s="120" t="s">
        <v>17018</v>
      </c>
      <c r="AC1736" s="121" t="str">
        <f aca="false">IFERROR(VLOOKUP(AB1736,'ETAPAS ORCAM'!$B$4:$C$58,2,FALSE()),"-")</f>
        <v>B09 – REVESTIMENTO INTERNO – TETO</v>
      </c>
      <c r="AMH1736" s="85"/>
      <c r="AMI1736" s="85"/>
      <c r="AMJ1736" s="85"/>
    </row>
    <row r="1737" s="84" customFormat="true" ht="17.9" hidden="true" customHeight="false" outlineLevel="1" collapsed="false">
      <c r="A1737" s="69"/>
      <c r="B1737" s="86"/>
      <c r="C1737" s="105" t="str">
        <f aca="false">C1736</f>
        <v>CIOPAC</v>
      </c>
      <c r="D1737" s="106" t="str">
        <f aca="false">D1736</f>
        <v>2º PAV.</v>
      </c>
      <c r="E1737" s="106" t="str">
        <f aca="false">E1736</f>
        <v>COPA A=8,93m2</v>
      </c>
      <c r="F1737" s="107" t="str">
        <f aca="false">F1736</f>
        <v>TETO</v>
      </c>
      <c r="G1737" s="108"/>
      <c r="H1737" s="109"/>
      <c r="I1737" s="110"/>
      <c r="J1737" s="108"/>
      <c r="K1737" s="109"/>
      <c r="L1737" s="110"/>
      <c r="M1737" s="108"/>
      <c r="N1737" s="109"/>
      <c r="O1737" s="110"/>
      <c r="P1737" s="111"/>
      <c r="Q1737" s="112"/>
      <c r="R1737" s="113"/>
      <c r="S1737" s="114"/>
      <c r="T1737" s="115"/>
      <c r="U1737" s="116"/>
      <c r="V1737" s="117"/>
      <c r="W1737" s="118" t="n">
        <f aca="false">J1728</f>
        <v>12.3</v>
      </c>
      <c r="X1737" s="119" t="n">
        <v>9082</v>
      </c>
      <c r="Y1737" s="106" t="str">
        <f aca="false">IFERROR(VLOOKUP($X1737,'BASE DADOS'!$B$2:$E$16877,2,FALSE()),"-")</f>
        <v>ORSE</v>
      </c>
      <c r="Z1737" s="106" t="str">
        <f aca="false">IFERROR(VLOOKUP($X1737,'BASE DADOS'!$B$2:$E$16877,3,FALSE()),"-")</f>
        <v>Tabica metálica 3x3cm para forro de gesso (fornecimento e montagem)</v>
      </c>
      <c r="AA1737" s="107" t="str">
        <f aca="false">IFERROR(VLOOKUP($X1737,'BASE DADOS'!$B$2:$E$16877,4,FALSE()),"-")</f>
        <v>m</v>
      </c>
      <c r="AB1737" s="120" t="s">
        <v>17018</v>
      </c>
      <c r="AC1737" s="121" t="str">
        <f aca="false">IFERROR(VLOOKUP(AB1737,'ETAPAS ORCAM'!$B$4:$C$58,2,FALSE()),"-")</f>
        <v>B09 – REVESTIMENTO INTERNO – TETO</v>
      </c>
      <c r="AMH1737" s="85"/>
      <c r="AMI1737" s="85"/>
      <c r="AMJ1737" s="85"/>
    </row>
    <row r="1738" s="84" customFormat="true" ht="17.9" hidden="true" customHeight="false" outlineLevel="1" collapsed="false">
      <c r="A1738" s="69"/>
      <c r="B1738" s="86"/>
      <c r="C1738" s="105" t="str">
        <f aca="false">C1737</f>
        <v>CIOPAC</v>
      </c>
      <c r="D1738" s="106" t="str">
        <f aca="false">D1737</f>
        <v>2º PAV.</v>
      </c>
      <c r="E1738" s="106" t="str">
        <f aca="false">E1737</f>
        <v>COPA A=8,93m2</v>
      </c>
      <c r="F1738" s="107" t="str">
        <f aca="false">F1737</f>
        <v>TETO</v>
      </c>
      <c r="G1738" s="108"/>
      <c r="H1738" s="109"/>
      <c r="I1738" s="110"/>
      <c r="J1738" s="108"/>
      <c r="K1738" s="109"/>
      <c r="L1738" s="110"/>
      <c r="M1738" s="108"/>
      <c r="N1738" s="109"/>
      <c r="O1738" s="110"/>
      <c r="P1738" s="111"/>
      <c r="Q1738" s="112"/>
      <c r="R1738" s="113"/>
      <c r="S1738" s="114"/>
      <c r="T1738" s="115"/>
      <c r="U1738" s="116"/>
      <c r="V1738" s="117"/>
      <c r="W1738" s="118" t="n">
        <f aca="false">W1736</f>
        <v>8.93</v>
      </c>
      <c r="X1738" s="119" t="n">
        <v>88484</v>
      </c>
      <c r="Y1738" s="106" t="str">
        <f aca="false">IFERROR(VLOOKUP($X1738,'BASE DADOS'!$B$2:$E$16877,2,FALSE()),"-")</f>
        <v>SINAPI</v>
      </c>
      <c r="Z1738" s="106" t="str">
        <f aca="false">IFERROR(VLOOKUP($X1738,'BASE DADOS'!$B$2:$E$16877,3,FALSE()),"-")</f>
        <v>Aplicação de fundo selador acrílico em teto, uma demão. af_06/2014</v>
      </c>
      <c r="AA1738" s="107" t="str">
        <f aca="false">IFERROR(VLOOKUP($X1738,'BASE DADOS'!$B$2:$E$16877,4,FALSE()),"-")</f>
        <v>m2</v>
      </c>
      <c r="AB1738" s="120" t="s">
        <v>17008</v>
      </c>
      <c r="AC1738" s="121" t="str">
        <f aca="false">IFERROR(VLOOKUP(AB1738,'ETAPAS ORCAM'!$B$4:$C$58,2,FALSE()),"-")</f>
        <v>B15 – PINTURA INTERNA – TETO</v>
      </c>
      <c r="AMH1738" s="85"/>
      <c r="AMI1738" s="85"/>
      <c r="AMJ1738" s="85"/>
    </row>
    <row r="1739" s="84" customFormat="true" ht="17.9" hidden="true" customHeight="false" outlineLevel="1" collapsed="false">
      <c r="A1739" s="69"/>
      <c r="B1739" s="86"/>
      <c r="C1739" s="105" t="str">
        <f aca="false">C1738</f>
        <v>CIOPAC</v>
      </c>
      <c r="D1739" s="106" t="str">
        <f aca="false">D1738</f>
        <v>2º PAV.</v>
      </c>
      <c r="E1739" s="106" t="str">
        <f aca="false">E1738</f>
        <v>COPA A=8,93m2</v>
      </c>
      <c r="F1739" s="107" t="str">
        <f aca="false">F1738</f>
        <v>TETO</v>
      </c>
      <c r="G1739" s="108"/>
      <c r="H1739" s="109"/>
      <c r="I1739" s="110"/>
      <c r="J1739" s="108"/>
      <c r="K1739" s="109"/>
      <c r="L1739" s="110"/>
      <c r="M1739" s="108"/>
      <c r="N1739" s="109"/>
      <c r="O1739" s="110"/>
      <c r="P1739" s="111"/>
      <c r="Q1739" s="112"/>
      <c r="R1739" s="113"/>
      <c r="S1739" s="114"/>
      <c r="T1739" s="115"/>
      <c r="U1739" s="116"/>
      <c r="V1739" s="117"/>
      <c r="W1739" s="118" t="n">
        <f aca="false">W1738</f>
        <v>8.93</v>
      </c>
      <c r="X1739" s="119" t="n">
        <v>88496</v>
      </c>
      <c r="Y1739" s="106" t="str">
        <f aca="false">IFERROR(VLOOKUP($X1739,'BASE DADOS'!$B$2:$E$16877,2,FALSE()),"-")</f>
        <v>SINAPI</v>
      </c>
      <c r="Z1739" s="106" t="str">
        <f aca="false">IFERROR(VLOOKUP($X1739,'BASE DADOS'!$B$2:$E$16877,3,FALSE()),"-")</f>
        <v>Aplicação e lixamento de massa látex em teto, duas demãos. af_06/2014</v>
      </c>
      <c r="AA1739" s="107" t="str">
        <f aca="false">IFERROR(VLOOKUP($X1739,'BASE DADOS'!$B$2:$E$16877,4,FALSE()),"-")</f>
        <v>m2</v>
      </c>
      <c r="AB1739" s="120" t="s">
        <v>17008</v>
      </c>
      <c r="AC1739" s="121" t="str">
        <f aca="false">IFERROR(VLOOKUP(AB1739,'ETAPAS ORCAM'!$B$4:$C$58,2,FALSE()),"-")</f>
        <v>B15 – PINTURA INTERNA – TETO</v>
      </c>
      <c r="AMH1739" s="85"/>
      <c r="AMI1739" s="85"/>
      <c r="AMJ1739" s="85"/>
    </row>
    <row r="1740" s="84" customFormat="true" ht="17.9" hidden="true" customHeight="false" outlineLevel="1" collapsed="false">
      <c r="A1740" s="69"/>
      <c r="B1740" s="86"/>
      <c r="C1740" s="105" t="str">
        <f aca="false">C1739</f>
        <v>CIOPAC</v>
      </c>
      <c r="D1740" s="106" t="str">
        <f aca="false">D1739</f>
        <v>2º PAV.</v>
      </c>
      <c r="E1740" s="106" t="str">
        <f aca="false">E1739</f>
        <v>COPA A=8,93m2</v>
      </c>
      <c r="F1740" s="107" t="str">
        <f aca="false">F1739</f>
        <v>TETO</v>
      </c>
      <c r="G1740" s="108"/>
      <c r="H1740" s="109"/>
      <c r="I1740" s="110"/>
      <c r="J1740" s="108"/>
      <c r="K1740" s="109"/>
      <c r="L1740" s="110"/>
      <c r="M1740" s="108"/>
      <c r="N1740" s="109"/>
      <c r="O1740" s="110"/>
      <c r="P1740" s="111"/>
      <c r="Q1740" s="112"/>
      <c r="R1740" s="113"/>
      <c r="S1740" s="114"/>
      <c r="T1740" s="115"/>
      <c r="U1740" s="116"/>
      <c r="V1740" s="117"/>
      <c r="W1740" s="118" t="n">
        <f aca="false">W1739</f>
        <v>8.93</v>
      </c>
      <c r="X1740" s="119" t="n">
        <v>104639</v>
      </c>
      <c r="Y1740" s="106" t="str">
        <f aca="false">IFERROR(VLOOKUP($X1740,'BASE DADOS'!$B$2:$E$16877,2,FALSE()),"-")</f>
        <v>SINAPI</v>
      </c>
      <c r="Z1740" s="106" t="str">
        <f aca="false">IFERROR(VLOOKUP($X1740,'BASE DADOS'!$B$2:$E$16877,3,FALSE()),"-")</f>
        <v>Pintura látex acrílica econômica, aplicação manual em teto, duas demãos. Af_04/2023</v>
      </c>
      <c r="AA1740" s="107" t="str">
        <f aca="false">IFERROR(VLOOKUP($X1740,'BASE DADOS'!$B$2:$E$16877,4,FALSE()),"-")</f>
        <v>m2</v>
      </c>
      <c r="AB1740" s="120" t="s">
        <v>17008</v>
      </c>
      <c r="AC1740" s="121" t="str">
        <f aca="false">IFERROR(VLOOKUP(AB1740,'ETAPAS ORCAM'!$B$4:$C$58,2,FALSE()),"-")</f>
        <v>B15 – PINTURA INTERNA – TETO</v>
      </c>
      <c r="AMH1740" s="85"/>
      <c r="AMI1740" s="85"/>
      <c r="AMJ1740" s="85"/>
    </row>
    <row r="1741" s="104" customFormat="true" ht="12.8" hidden="true" customHeight="false" outlineLevel="1" collapsed="false">
      <c r="A1741" s="69"/>
      <c r="B1741" s="86"/>
      <c r="C1741" s="168" t="str">
        <f aca="false">C1740</f>
        <v>CIOPAC</v>
      </c>
      <c r="D1741" s="169" t="str">
        <f aca="false">D1740</f>
        <v>2º PAV.</v>
      </c>
      <c r="E1741" s="169" t="str">
        <f aca="false">E1740</f>
        <v>COPA A=8,93m2</v>
      </c>
      <c r="F1741" s="170" t="s">
        <v>17020</v>
      </c>
      <c r="G1741" s="171" t="n">
        <v>1</v>
      </c>
      <c r="H1741" s="172"/>
      <c r="I1741" s="173"/>
      <c r="J1741" s="171"/>
      <c r="K1741" s="172"/>
      <c r="L1741" s="173"/>
      <c r="M1741" s="171"/>
      <c r="N1741" s="172"/>
      <c r="O1741" s="173"/>
      <c r="P1741" s="174"/>
      <c r="Q1741" s="175"/>
      <c r="R1741" s="176"/>
      <c r="S1741" s="177" t="n">
        <f aca="false">IF(G1741&lt;&gt;0,(G1741+P1741),(J1741*M1741)+P1741)</f>
        <v>1</v>
      </c>
      <c r="T1741" s="178" t="n">
        <f aca="false">IF(H1741&lt;&gt;0,(H1741+Q1741),(K1741*N1741)+Q1741)</f>
        <v>0</v>
      </c>
      <c r="U1741" s="179" t="n">
        <f aca="false">IF(I1741&lt;&gt;0,(I1741+R1741),(L1741*O1741)+R1741)</f>
        <v>0</v>
      </c>
      <c r="V1741" s="180" t="n">
        <f aca="false">SUM(S1741:U1741)</f>
        <v>1</v>
      </c>
      <c r="W1741" s="181"/>
      <c r="X1741" s="182"/>
      <c r="Y1741" s="169"/>
      <c r="Z1741" s="169"/>
      <c r="AA1741" s="170"/>
      <c r="AB1741" s="183"/>
      <c r="AC1741" s="184"/>
      <c r="AMH1741" s="85"/>
      <c r="AMI1741" s="85"/>
      <c r="AMJ1741" s="85"/>
    </row>
    <row r="1742" s="84" customFormat="true" ht="42.5" hidden="true" customHeight="false" outlineLevel="1" collapsed="false">
      <c r="A1742" s="69"/>
      <c r="B1742" s="86"/>
      <c r="C1742" s="105" t="str">
        <f aca="false">C1741</f>
        <v>CIOPAC</v>
      </c>
      <c r="D1742" s="106" t="str">
        <f aca="false">D1741</f>
        <v>2º PAV.</v>
      </c>
      <c r="E1742" s="106" t="str">
        <f aca="false">E1741</f>
        <v>COPA A=8,93m2</v>
      </c>
      <c r="F1742" s="107" t="str">
        <f aca="false">F1741</f>
        <v>ESQ. MADEIRA</v>
      </c>
      <c r="G1742" s="108"/>
      <c r="H1742" s="109"/>
      <c r="I1742" s="110"/>
      <c r="J1742" s="108"/>
      <c r="K1742" s="109"/>
      <c r="L1742" s="110"/>
      <c r="M1742" s="108"/>
      <c r="N1742" s="109"/>
      <c r="O1742" s="110"/>
      <c r="P1742" s="111"/>
      <c r="Q1742" s="112"/>
      <c r="R1742" s="113"/>
      <c r="S1742" s="114"/>
      <c r="T1742" s="115"/>
      <c r="U1742" s="116"/>
      <c r="V1742" s="117"/>
      <c r="W1742" s="118" t="n">
        <v>1</v>
      </c>
      <c r="X1742" s="119" t="n">
        <v>90843</v>
      </c>
      <c r="Y1742" s="106" t="str">
        <f aca="false">IFERROR(VLOOKUP($X1742,'BASE DADOS'!$B$2:$E$16877,2,FALSE()),"-")</f>
        <v>SINAPI</v>
      </c>
      <c r="Z1742" s="106" t="str">
        <f aca="false">IFERROR(VLOOKUP($X1742,'BASE DADOS'!$B$2:$E$16877,3,FALSE()),"-")</f>
        <v>Kit de porta de madeira para pintura, semi-oca (leve ou média), padrão médio, 80x210cm, espessura de 3,5cm, itens inclusos: dobradiças, montagem e instalação do batente, fechadura com execução do furo - fornecimento e instalação. af_12/2019</v>
      </c>
      <c r="AA1742" s="107" t="str">
        <f aca="false">IFERROR(VLOOKUP($X1742,'BASE DADOS'!$B$2:$E$16877,4,FALSE()),"-")</f>
        <v>un</v>
      </c>
      <c r="AB1742" s="120" t="s">
        <v>17009</v>
      </c>
      <c r="AC1742" s="121" t="str">
        <f aca="false">IFERROR(VLOOKUP(AB1742,'ETAPAS ORCAM'!$B$4:$C$58,2,FALSE()),"-")</f>
        <v>B12 – ESQUADRIAS</v>
      </c>
      <c r="AMH1742" s="85"/>
      <c r="AMI1742" s="85"/>
      <c r="AMJ1742" s="85"/>
    </row>
    <row r="1743" s="84" customFormat="true" ht="26.1" hidden="true" customHeight="false" outlineLevel="1" collapsed="false">
      <c r="A1743" s="69"/>
      <c r="B1743" s="86"/>
      <c r="C1743" s="105" t="str">
        <f aca="false">C1742</f>
        <v>CIOPAC</v>
      </c>
      <c r="D1743" s="106" t="str">
        <f aca="false">D1742</f>
        <v>2º PAV.</v>
      </c>
      <c r="E1743" s="106" t="str">
        <f aca="false">E1742</f>
        <v>COPA A=8,93m2</v>
      </c>
      <c r="F1743" s="107" t="str">
        <f aca="false">F1742</f>
        <v>ESQ. MADEIRA</v>
      </c>
      <c r="G1743" s="108"/>
      <c r="H1743" s="109"/>
      <c r="I1743" s="110"/>
      <c r="J1743" s="108"/>
      <c r="K1743" s="109"/>
      <c r="L1743" s="110"/>
      <c r="M1743" s="108"/>
      <c r="N1743" s="109"/>
      <c r="O1743" s="110"/>
      <c r="P1743" s="111"/>
      <c r="Q1743" s="112"/>
      <c r="R1743" s="113"/>
      <c r="S1743" s="114"/>
      <c r="T1743" s="115"/>
      <c r="U1743" s="116"/>
      <c r="V1743" s="117"/>
      <c r="W1743" s="118" t="n">
        <f aca="false">(0.8*2.1)*3*W1742</f>
        <v>5.04</v>
      </c>
      <c r="X1743" s="119" t="n">
        <v>2309</v>
      </c>
      <c r="Y1743" s="106" t="str">
        <f aca="false">IFERROR(VLOOKUP($X1743,'BASE DADOS'!$B$2:$E$16877,2,FALSE()),"-")</f>
        <v>ORSE</v>
      </c>
      <c r="Z1743" s="106" t="str">
        <f aca="false">IFERROR(VLOOKUP($X1743,'BASE DADOS'!$B$2:$E$16877,3,FALSE()),"-")</f>
        <v>Pintura sobre superfícies de madeira com aplicação de 01 demão de fundo sintético nivelador, 01 demão de massa a óleo e 02 demãos de tinta esmalte</v>
      </c>
      <c r="AA1743" s="107" t="str">
        <f aca="false">IFERROR(VLOOKUP($X1743,'BASE DADOS'!$B$2:$E$16877,4,FALSE()),"-")</f>
        <v>m2</v>
      </c>
      <c r="AB1743" s="120" t="s">
        <v>17021</v>
      </c>
      <c r="AC1743" s="121" t="str">
        <f aca="false">IFERROR(VLOOKUP(AB1743,'ETAPAS ORCAM'!$B$4:$C$58,2,FALSE()),"-")</f>
        <v>B16 – PINTURA – ESQ. MADEIRA</v>
      </c>
      <c r="AMH1743" s="85"/>
      <c r="AMI1743" s="85"/>
      <c r="AMJ1743" s="85"/>
    </row>
    <row r="1744" s="84" customFormat="true" ht="12.8" hidden="true" customHeight="false" outlineLevel="1" collapsed="false">
      <c r="A1744" s="69"/>
      <c r="B1744" s="86"/>
      <c r="C1744" s="105" t="str">
        <f aca="false">C1743</f>
        <v>CIOPAC</v>
      </c>
      <c r="D1744" s="106" t="str">
        <f aca="false">D1743</f>
        <v>2º PAV.</v>
      </c>
      <c r="E1744" s="106" t="str">
        <f aca="false">E1743</f>
        <v>COPA A=8,93m2</v>
      </c>
      <c r="F1744" s="107" t="str">
        <f aca="false">F1743</f>
        <v>ESQ. MADEIRA</v>
      </c>
      <c r="G1744" s="108"/>
      <c r="H1744" s="109"/>
      <c r="I1744" s="110"/>
      <c r="J1744" s="108"/>
      <c r="K1744" s="109"/>
      <c r="L1744" s="110"/>
      <c r="M1744" s="108"/>
      <c r="N1744" s="109"/>
      <c r="O1744" s="110"/>
      <c r="P1744" s="111"/>
      <c r="Q1744" s="112"/>
      <c r="R1744" s="113"/>
      <c r="S1744" s="114"/>
      <c r="T1744" s="115"/>
      <c r="U1744" s="116"/>
      <c r="V1744" s="117"/>
      <c r="W1744" s="118" t="n">
        <f aca="false">+0.85*2</f>
        <v>1.7</v>
      </c>
      <c r="X1744" s="119" t="n">
        <v>2266</v>
      </c>
      <c r="Y1744" s="106" t="str">
        <f aca="false">IFERROR(VLOOKUP($X1744,'BASE DADOS'!$B$2:$E$16877,2,FALSE()),"-")</f>
        <v>ORSE</v>
      </c>
      <c r="Z1744" s="106" t="str">
        <f aca="false">IFERROR(VLOOKUP($X1744,'BASE DADOS'!$B$2:$E$16877,3,FALSE()),"-")</f>
        <v>Soleira em granito cinza andorinha, l = 15 cm, e = 2 cm</v>
      </c>
      <c r="AA1744" s="107" t="str">
        <f aca="false">IFERROR(VLOOKUP($X1744,'BASE DADOS'!$B$2:$E$16877,4,FALSE()),"-")</f>
        <v>m</v>
      </c>
      <c r="AB1744" s="120" t="s">
        <v>17003</v>
      </c>
      <c r="AC1744" s="121" t="str">
        <f aca="false">IFERROR(VLOOKUP(AB1744,'ETAPAS ORCAM'!$B$4:$C$58,2,FALSE()),"-")</f>
        <v>B11 – PAVIMENTAÇÃO</v>
      </c>
      <c r="AMH1744" s="85"/>
      <c r="AMI1744" s="85"/>
      <c r="AMJ1744" s="85"/>
    </row>
    <row r="1745" s="104" customFormat="true" ht="12.8" hidden="true" customHeight="false" outlineLevel="1" collapsed="false">
      <c r="A1745" s="69"/>
      <c r="B1745" s="86"/>
      <c r="C1745" s="168" t="str">
        <f aca="false">C1740</f>
        <v>CIOPAC</v>
      </c>
      <c r="D1745" s="169" t="str">
        <f aca="false">D1740</f>
        <v>2º PAV.</v>
      </c>
      <c r="E1745" s="169" t="str">
        <f aca="false">E1740</f>
        <v>COPA A=8,93m2</v>
      </c>
      <c r="F1745" s="170" t="s">
        <v>17022</v>
      </c>
      <c r="G1745" s="171"/>
      <c r="H1745" s="172"/>
      <c r="I1745" s="173"/>
      <c r="J1745" s="171" t="n">
        <v>2</v>
      </c>
      <c r="K1745" s="172"/>
      <c r="L1745" s="173"/>
      <c r="M1745" s="171" t="n">
        <v>1.45</v>
      </c>
      <c r="N1745" s="172"/>
      <c r="O1745" s="173"/>
      <c r="P1745" s="174"/>
      <c r="Q1745" s="175"/>
      <c r="R1745" s="176"/>
      <c r="S1745" s="177" t="n">
        <f aca="false">IF(G1745&lt;&gt;0,(G1745+P1745),(J1745*M1745)+P1745)</f>
        <v>2.9</v>
      </c>
      <c r="T1745" s="178" t="n">
        <f aca="false">IF(H1745&lt;&gt;0,(H1745+Q1745),(K1745*N1745)+Q1745)</f>
        <v>0</v>
      </c>
      <c r="U1745" s="179" t="n">
        <f aca="false">IF(I1745&lt;&gt;0,(I1745+R1745),(L1745*O1745)+R1745)</f>
        <v>0</v>
      </c>
      <c r="V1745" s="180" t="n">
        <f aca="false">SUM(S1745:U1745)</f>
        <v>2.9</v>
      </c>
      <c r="W1745" s="181"/>
      <c r="X1745" s="182"/>
      <c r="Y1745" s="169"/>
      <c r="Z1745" s="169"/>
      <c r="AA1745" s="170"/>
      <c r="AB1745" s="183"/>
      <c r="AC1745" s="184"/>
      <c r="AMH1745" s="85"/>
      <c r="AMI1745" s="85"/>
      <c r="AMJ1745" s="85"/>
    </row>
    <row r="1746" s="84" customFormat="true" ht="26.1" hidden="true" customHeight="false" outlineLevel="1" collapsed="false">
      <c r="A1746" s="69"/>
      <c r="B1746" s="86"/>
      <c r="C1746" s="105" t="str">
        <f aca="false">C1745</f>
        <v>CIOPAC</v>
      </c>
      <c r="D1746" s="106" t="str">
        <f aca="false">D1745</f>
        <v>2º PAV.</v>
      </c>
      <c r="E1746" s="106" t="str">
        <f aca="false">E1745</f>
        <v>COPA A=8,93m2</v>
      </c>
      <c r="F1746" s="107" t="str">
        <f aca="false">F1745</f>
        <v>ESQ. ALUMÍNIO</v>
      </c>
      <c r="G1746" s="108"/>
      <c r="H1746" s="109"/>
      <c r="I1746" s="110"/>
      <c r="J1746" s="108"/>
      <c r="K1746" s="109"/>
      <c r="L1746" s="110"/>
      <c r="M1746" s="108"/>
      <c r="N1746" s="109"/>
      <c r="O1746" s="110"/>
      <c r="P1746" s="111"/>
      <c r="Q1746" s="112"/>
      <c r="R1746" s="113"/>
      <c r="S1746" s="114"/>
      <c r="T1746" s="115"/>
      <c r="U1746" s="116"/>
      <c r="V1746" s="117"/>
      <c r="W1746" s="118" t="n">
        <v>5.8</v>
      </c>
      <c r="X1746" s="119" t="n">
        <v>100674</v>
      </c>
      <c r="Y1746" s="106" t="str">
        <f aca="false">IFERROR(VLOOKUP($X1746,'BASE DADOS'!$B$2:$E$16877,2,FALSE()),"-")</f>
        <v>SINAPI</v>
      </c>
      <c r="Z1746" s="106" t="str">
        <f aca="false">IFERROR(VLOOKUP($X1746,'BASE DADOS'!$B$2:$E$16877,3,FALSE()),"-")</f>
        <v>Janela fixa de alumínio para vidro, com vidro, batente e ferragens. exclusive acabamento, alizar e contramarco. fornecimento e instalação. af_12/2019</v>
      </c>
      <c r="AA1746" s="107" t="str">
        <f aca="false">IFERROR(VLOOKUP($X1746,'BASE DADOS'!$B$2:$E$16877,4,FALSE()),"-")</f>
        <v>m2</v>
      </c>
      <c r="AB1746" s="120" t="s">
        <v>17009</v>
      </c>
      <c r="AC1746" s="121" t="str">
        <f aca="false">IFERROR(VLOOKUP(AB1746,'ETAPAS ORCAM'!$B$4:$C$58,2,FALSE()),"-")</f>
        <v>B12 – ESQUADRIAS</v>
      </c>
      <c r="AMH1746" s="85"/>
      <c r="AMI1746" s="85"/>
      <c r="AMJ1746" s="85"/>
    </row>
    <row r="1747" s="84" customFormat="true" ht="17.9" hidden="true" customHeight="false" outlineLevel="1" collapsed="false">
      <c r="A1747" s="69"/>
      <c r="B1747" s="86"/>
      <c r="C1747" s="105" t="str">
        <f aca="false">C1746</f>
        <v>CIOPAC</v>
      </c>
      <c r="D1747" s="106" t="str">
        <f aca="false">D1746</f>
        <v>2º PAV.</v>
      </c>
      <c r="E1747" s="106" t="str">
        <f aca="false">E1746</f>
        <v>COPA A=8,93m2</v>
      </c>
      <c r="F1747" s="107" t="str">
        <f aca="false">F1746</f>
        <v>ESQ. ALUMÍNIO</v>
      </c>
      <c r="G1747" s="108"/>
      <c r="H1747" s="109"/>
      <c r="I1747" s="110"/>
      <c r="J1747" s="108"/>
      <c r="K1747" s="109"/>
      <c r="L1747" s="110"/>
      <c r="M1747" s="108"/>
      <c r="N1747" s="109"/>
      <c r="O1747" s="110"/>
      <c r="P1747" s="111"/>
      <c r="Q1747" s="112"/>
      <c r="R1747" s="113"/>
      <c r="S1747" s="114"/>
      <c r="T1747" s="115"/>
      <c r="U1747" s="116"/>
      <c r="V1747" s="117"/>
      <c r="W1747" s="118" t="n">
        <f aca="false">+W1746*2</f>
        <v>11.6</v>
      </c>
      <c r="X1747" s="119" t="n">
        <v>99821</v>
      </c>
      <c r="Y1747" s="106" t="str">
        <f aca="false">IFERROR(VLOOKUP($X1747,'BASE DADOS'!$B$2:$E$16877,2,FALSE()),"-")</f>
        <v>SINAPI</v>
      </c>
      <c r="Z1747" s="106" t="str">
        <f aca="false">IFERROR(VLOOKUP($X1747,'BASE DADOS'!$B$2:$E$16877,3,FALSE()),"-")</f>
        <v>Limpeza de janela de vidro com caixilho em aço/alumínio/pvc. af_04/2019</v>
      </c>
      <c r="AA1747" s="107" t="str">
        <f aca="false">IFERROR(VLOOKUP($X1747,'BASE DADOS'!$B$2:$E$16877,4,FALSE()),"-")</f>
        <v>m2</v>
      </c>
      <c r="AB1747" s="120" t="s">
        <v>17004</v>
      </c>
      <c r="AC1747" s="121" t="str">
        <f aca="false">IFERROR(VLOOKUP(AB1747,'ETAPAS ORCAM'!$B$4:$C$58,2,FALSE()),"-")</f>
        <v>B39 – LIMPEZA FINAL</v>
      </c>
      <c r="AMH1747" s="85"/>
      <c r="AMI1747" s="85"/>
      <c r="AMJ1747" s="85"/>
    </row>
    <row r="1748" s="84" customFormat="true" ht="12.8" hidden="true" customHeight="false" outlineLevel="1" collapsed="false">
      <c r="A1748" s="69"/>
      <c r="B1748" s="86"/>
      <c r="C1748" s="105" t="str">
        <f aca="false">C1747</f>
        <v>CIOPAC</v>
      </c>
      <c r="D1748" s="106" t="str">
        <f aca="false">D1747</f>
        <v>2º PAV.</v>
      </c>
      <c r="E1748" s="106" t="str">
        <f aca="false">E1747</f>
        <v>COPA A=8,93m2</v>
      </c>
      <c r="F1748" s="107" t="str">
        <f aca="false">F1747</f>
        <v>ESQ. ALUMÍNIO</v>
      </c>
      <c r="G1748" s="108"/>
      <c r="H1748" s="109"/>
      <c r="I1748" s="110"/>
      <c r="J1748" s="108"/>
      <c r="K1748" s="109"/>
      <c r="L1748" s="110"/>
      <c r="M1748" s="108"/>
      <c r="N1748" s="109"/>
      <c r="O1748" s="110"/>
      <c r="P1748" s="111"/>
      <c r="Q1748" s="112"/>
      <c r="R1748" s="113"/>
      <c r="S1748" s="114"/>
      <c r="T1748" s="115"/>
      <c r="U1748" s="116"/>
      <c r="V1748" s="117"/>
      <c r="W1748" s="118" t="n">
        <f aca="false">+2.05*2</f>
        <v>4.1</v>
      </c>
      <c r="X1748" s="119" t="n">
        <v>1989</v>
      </c>
      <c r="Y1748" s="106" t="str">
        <f aca="false">IFERROR(VLOOKUP($X1748,'BASE DADOS'!$B$2:$E$16877,2,FALSE()),"-")</f>
        <v>ORSE</v>
      </c>
      <c r="Z1748" s="106" t="str">
        <f aca="false">IFERROR(VLOOKUP($X1748,'BASE DADOS'!$B$2:$E$16877,3,FALSE()),"-")</f>
        <v>Peitoril granito cinza polido, c/ largura = 22 cm, esp = 2 cm</v>
      </c>
      <c r="AA1748" s="107" t="str">
        <f aca="false">IFERROR(VLOOKUP($X1748,'BASE DADOS'!$B$2:$E$16877,4,FALSE()),"-")</f>
        <v>m</v>
      </c>
      <c r="AB1748" s="120" t="s">
        <v>17006</v>
      </c>
      <c r="AC1748" s="121" t="str">
        <f aca="false">IFERROR(VLOOKUP(AB1748,'ETAPAS ORCAM'!$B$4:$C$58,2,FALSE()),"-")</f>
        <v>B08 – REVESTIMENTO INTERNO – PAREDE</v>
      </c>
      <c r="AMH1748" s="85"/>
      <c r="AMI1748" s="85"/>
      <c r="AMJ1748" s="85"/>
    </row>
    <row r="1749" s="84" customFormat="true" ht="12.8" hidden="true" customHeight="false" outlineLevel="1" collapsed="false">
      <c r="A1749" s="69"/>
      <c r="B1749" s="86"/>
      <c r="C1749" s="122"/>
      <c r="D1749" s="123"/>
      <c r="E1749" s="123"/>
      <c r="F1749" s="124"/>
      <c r="G1749" s="125"/>
      <c r="H1749" s="126"/>
      <c r="I1749" s="127"/>
      <c r="J1749" s="125"/>
      <c r="K1749" s="126"/>
      <c r="L1749" s="127"/>
      <c r="M1749" s="125"/>
      <c r="N1749" s="126"/>
      <c r="O1749" s="127"/>
      <c r="P1749" s="128"/>
      <c r="Q1749" s="129"/>
      <c r="R1749" s="130"/>
      <c r="S1749" s="131"/>
      <c r="T1749" s="132"/>
      <c r="U1749" s="133"/>
      <c r="V1749" s="134"/>
      <c r="W1749" s="135"/>
      <c r="X1749" s="136"/>
      <c r="Y1749" s="123"/>
      <c r="Z1749" s="123"/>
      <c r="AA1749" s="124"/>
      <c r="AB1749" s="137"/>
      <c r="AC1749" s="138"/>
      <c r="AMH1749" s="85"/>
      <c r="AMI1749" s="85"/>
      <c r="AMJ1749" s="85"/>
    </row>
    <row r="1750" s="84" customFormat="true" ht="12.8" hidden="true" customHeight="false" outlineLevel="0" collapsed="false">
      <c r="A1750" s="69"/>
      <c r="B1750" s="86"/>
      <c r="C1750" s="139"/>
      <c r="D1750" s="139"/>
      <c r="E1750" s="139"/>
      <c r="F1750" s="139"/>
      <c r="G1750" s="140"/>
      <c r="H1750" s="140"/>
      <c r="I1750" s="140"/>
      <c r="J1750" s="140"/>
      <c r="K1750" s="140"/>
      <c r="L1750" s="140"/>
      <c r="M1750" s="140"/>
      <c r="N1750" s="140"/>
      <c r="O1750" s="140"/>
      <c r="P1750" s="141"/>
      <c r="Q1750" s="141"/>
      <c r="R1750" s="141"/>
      <c r="S1750" s="142"/>
      <c r="T1750" s="142"/>
      <c r="U1750" s="142"/>
      <c r="V1750" s="142"/>
      <c r="W1750" s="143"/>
      <c r="X1750" s="144"/>
      <c r="Y1750" s="139"/>
      <c r="Z1750" s="139"/>
      <c r="AA1750" s="139"/>
      <c r="AB1750" s="145"/>
      <c r="AC1750" s="146"/>
      <c r="AMH1750" s="85"/>
      <c r="AMI1750" s="85"/>
      <c r="AMJ1750" s="85"/>
    </row>
    <row r="1751" s="84" customFormat="true" ht="12.8" hidden="true" customHeight="false" outlineLevel="0" collapsed="false">
      <c r="A1751" s="69"/>
      <c r="B1751" s="70" t="n">
        <v>37289</v>
      </c>
      <c r="C1751" s="155" t="s">
        <v>16978</v>
      </c>
      <c r="D1751" s="156" t="s">
        <v>17063</v>
      </c>
      <c r="E1751" s="156" t="s">
        <v>17072</v>
      </c>
      <c r="F1751" s="157"/>
      <c r="G1751" s="158"/>
      <c r="H1751" s="159"/>
      <c r="I1751" s="160"/>
      <c r="J1751" s="158"/>
      <c r="K1751" s="159"/>
      <c r="L1751" s="160"/>
      <c r="M1751" s="158"/>
      <c r="N1751" s="159"/>
      <c r="O1751" s="160"/>
      <c r="P1751" s="158"/>
      <c r="Q1751" s="159"/>
      <c r="R1751" s="160"/>
      <c r="S1751" s="161"/>
      <c r="T1751" s="162"/>
      <c r="U1751" s="163"/>
      <c r="V1751" s="164"/>
      <c r="W1751" s="165"/>
      <c r="X1751" s="155"/>
      <c r="Y1751" s="156"/>
      <c r="Z1751" s="156"/>
      <c r="AA1751" s="157"/>
      <c r="AB1751" s="166"/>
      <c r="AC1751" s="167"/>
      <c r="AMH1751" s="85"/>
      <c r="AMI1751" s="85"/>
      <c r="AMJ1751" s="85"/>
    </row>
    <row r="1752" s="104" customFormat="true" ht="12.8" hidden="true" customHeight="false" outlineLevel="1" collapsed="false">
      <c r="A1752" s="69"/>
      <c r="B1752" s="86"/>
      <c r="C1752" s="168" t="str">
        <f aca="false">C1751</f>
        <v>CIOPAC</v>
      </c>
      <c r="D1752" s="169" t="str">
        <f aca="false">D1751</f>
        <v>2º PAV.</v>
      </c>
      <c r="E1752" s="169" t="str">
        <f aca="false">E1751</f>
        <v>DESPENSA A= 6,56m2</v>
      </c>
      <c r="F1752" s="170" t="s">
        <v>16953</v>
      </c>
      <c r="G1752" s="171" t="n">
        <v>6.56</v>
      </c>
      <c r="H1752" s="172"/>
      <c r="I1752" s="173"/>
      <c r="J1752" s="171"/>
      <c r="K1752" s="172"/>
      <c r="L1752" s="173"/>
      <c r="M1752" s="171"/>
      <c r="N1752" s="172"/>
      <c r="O1752" s="173"/>
      <c r="P1752" s="174"/>
      <c r="Q1752" s="175"/>
      <c r="R1752" s="176"/>
      <c r="S1752" s="177" t="n">
        <f aca="false">IF(G1752&lt;&gt;0,(G1752+P1752),(J1752*M1752)+P1752)</f>
        <v>6.56</v>
      </c>
      <c r="T1752" s="178" t="n">
        <f aca="false">IF(H1752&lt;&gt;0,(H1752+Q1752),(K1752*N1752)+Q1752)</f>
        <v>0</v>
      </c>
      <c r="U1752" s="179" t="n">
        <f aca="false">IF(I1752&lt;&gt;0,(I1752+R1752),(L1752*O1752)+R1752)</f>
        <v>0</v>
      </c>
      <c r="V1752" s="180" t="n">
        <f aca="false">SUM(S1752:U1752)</f>
        <v>6.56</v>
      </c>
      <c r="W1752" s="181"/>
      <c r="X1752" s="182"/>
      <c r="Y1752" s="169"/>
      <c r="Z1752" s="169"/>
      <c r="AA1752" s="170"/>
      <c r="AB1752" s="183"/>
      <c r="AC1752" s="184"/>
      <c r="AMH1752" s="85"/>
      <c r="AMI1752" s="85"/>
      <c r="AMJ1752" s="85"/>
    </row>
    <row r="1753" s="84" customFormat="true" ht="12.8" hidden="true" customHeight="false" outlineLevel="1" collapsed="false">
      <c r="A1753" s="69"/>
      <c r="B1753" s="86"/>
      <c r="C1753" s="105" t="str">
        <f aca="false">C1752</f>
        <v>CIOPAC</v>
      </c>
      <c r="D1753" s="106" t="str">
        <f aca="false">D1752</f>
        <v>2º PAV.</v>
      </c>
      <c r="E1753" s="106" t="str">
        <f aca="false">E1752</f>
        <v>DESPENSA A= 6,56m2</v>
      </c>
      <c r="F1753" s="107" t="str">
        <f aca="false">F1752</f>
        <v>PISO</v>
      </c>
      <c r="G1753" s="108"/>
      <c r="H1753" s="109"/>
      <c r="I1753" s="110"/>
      <c r="J1753" s="108"/>
      <c r="K1753" s="109"/>
      <c r="L1753" s="110"/>
      <c r="M1753" s="108"/>
      <c r="N1753" s="109"/>
      <c r="O1753" s="110"/>
      <c r="P1753" s="111"/>
      <c r="Q1753" s="112"/>
      <c r="R1753" s="113"/>
      <c r="S1753" s="114"/>
      <c r="T1753" s="115"/>
      <c r="U1753" s="116"/>
      <c r="V1753" s="117"/>
      <c r="W1753" s="118" t="n">
        <f aca="false">V1752</f>
        <v>6.56</v>
      </c>
      <c r="X1753" s="119" t="n">
        <v>99811</v>
      </c>
      <c r="Y1753" s="106" t="str">
        <f aca="false">IFERROR(VLOOKUP($X1753,'BASE DADOS'!$B$2:$E$16877,2,FALSE()),"-")</f>
        <v>SINAPI</v>
      </c>
      <c r="Z1753" s="106" t="str">
        <f aca="false">IFERROR(VLOOKUP($X1753,'BASE DADOS'!$B$2:$E$16877,3,FALSE()),"-")</f>
        <v>Limpeza de contrapiso com vassoura a seco. af_04/2019</v>
      </c>
      <c r="AA1753" s="107" t="str">
        <f aca="false">IFERROR(VLOOKUP($X1753,'BASE DADOS'!$B$2:$E$16877,4,FALSE()),"-")</f>
        <v>m2</v>
      </c>
      <c r="AB1753" s="120" t="s">
        <v>17003</v>
      </c>
      <c r="AC1753" s="121" t="str">
        <f aca="false">IFERROR(VLOOKUP(AB1753,'ETAPAS ORCAM'!$B$4:$C$58,2,FALSE()),"-")</f>
        <v>B11 – PAVIMENTAÇÃO</v>
      </c>
      <c r="AMH1753" s="85"/>
      <c r="AMI1753" s="85"/>
      <c r="AMJ1753" s="85"/>
    </row>
    <row r="1754" s="84" customFormat="true" ht="34.3" hidden="true" customHeight="false" outlineLevel="1" collapsed="false">
      <c r="A1754" s="69"/>
      <c r="B1754" s="86"/>
      <c r="C1754" s="105" t="str">
        <f aca="false">C1753</f>
        <v>CIOPAC</v>
      </c>
      <c r="D1754" s="106" t="str">
        <f aca="false">D1753</f>
        <v>2º PAV.</v>
      </c>
      <c r="E1754" s="106" t="str">
        <f aca="false">E1753</f>
        <v>DESPENSA A= 6,56m2</v>
      </c>
      <c r="F1754" s="107" t="str">
        <f aca="false">F1753</f>
        <v>PISO</v>
      </c>
      <c r="G1754" s="108"/>
      <c r="H1754" s="109"/>
      <c r="I1754" s="110"/>
      <c r="J1754" s="108"/>
      <c r="K1754" s="109"/>
      <c r="L1754" s="110"/>
      <c r="M1754" s="108"/>
      <c r="N1754" s="109"/>
      <c r="O1754" s="110"/>
      <c r="P1754" s="111"/>
      <c r="Q1754" s="112"/>
      <c r="R1754" s="113"/>
      <c r="S1754" s="114"/>
      <c r="T1754" s="115"/>
      <c r="U1754" s="116"/>
      <c r="V1754" s="117"/>
      <c r="W1754" s="118" t="n">
        <f aca="false">W1753</f>
        <v>6.56</v>
      </c>
      <c r="X1754" s="119" t="n">
        <v>87745</v>
      </c>
      <c r="Y1754" s="106" t="str">
        <f aca="false">IFERROR(VLOOKUP($X1754,'BASE DADOS'!$B$2:$E$16877,2,FALSE()),"-")</f>
        <v>SINAPI</v>
      </c>
      <c r="Z1754" s="106" t="str">
        <f aca="false">IFERROR(VLOOKUP($X1754,'BASE DADOS'!$B$2:$E$16877,3,FALSE()),"-")</f>
        <v>Contrapiso em argamassa traço 1:4 (cimento e areia), preparo mecânico com betoneira 400 l, aplicado em áreas molhadas sobre laje, aderido, acabamento não reforçado, espessura 3cm. af_07/2021</v>
      </c>
      <c r="AA1754" s="107" t="str">
        <f aca="false">IFERROR(VLOOKUP($X1754,'BASE DADOS'!$B$2:$E$16877,4,FALSE()),"-")</f>
        <v>m2</v>
      </c>
      <c r="AB1754" s="120" t="s">
        <v>17003</v>
      </c>
      <c r="AC1754" s="121" t="str">
        <f aca="false">IFERROR(VLOOKUP(AB1754,'ETAPAS ORCAM'!$B$4:$C$58,2,FALSE()),"-")</f>
        <v>B11 – PAVIMENTAÇÃO</v>
      </c>
      <c r="AMH1754" s="85"/>
      <c r="AMI1754" s="85"/>
      <c r="AMJ1754" s="85"/>
    </row>
    <row r="1755" s="84" customFormat="true" ht="17.9" hidden="true" customHeight="false" outlineLevel="1" collapsed="false">
      <c r="A1755" s="69"/>
      <c r="B1755" s="86"/>
      <c r="C1755" s="105" t="str">
        <f aca="false">C1754</f>
        <v>CIOPAC</v>
      </c>
      <c r="D1755" s="106" t="str">
        <f aca="false">D1754</f>
        <v>2º PAV.</v>
      </c>
      <c r="E1755" s="106" t="str">
        <f aca="false">E1754</f>
        <v>DESPENSA A= 6,56m2</v>
      </c>
      <c r="F1755" s="107" t="str">
        <f aca="false">F1754</f>
        <v>PISO</v>
      </c>
      <c r="G1755" s="108"/>
      <c r="H1755" s="109"/>
      <c r="I1755" s="110"/>
      <c r="J1755" s="108"/>
      <c r="K1755" s="109"/>
      <c r="L1755" s="110"/>
      <c r="M1755" s="108"/>
      <c r="N1755" s="109"/>
      <c r="O1755" s="110"/>
      <c r="P1755" s="111"/>
      <c r="Q1755" s="112"/>
      <c r="R1755" s="113"/>
      <c r="S1755" s="114"/>
      <c r="T1755" s="115"/>
      <c r="U1755" s="116"/>
      <c r="V1755" s="117"/>
      <c r="W1755" s="118" t="n">
        <f aca="false">W1754</f>
        <v>6.56</v>
      </c>
      <c r="X1755" s="119" t="n">
        <v>98555</v>
      </c>
      <c r="Y1755" s="106" t="str">
        <f aca="false">IFERROR(VLOOKUP($X1755,'BASE DADOS'!$B$2:$E$16877,2,FALSE()),"-")</f>
        <v>SINAPI</v>
      </c>
      <c r="Z1755" s="106" t="str">
        <f aca="false">IFERROR(VLOOKUP($X1755,'BASE DADOS'!$B$2:$E$16877,3,FALSE()),"-")</f>
        <v>Impermeabilização de superfície com argamassa polimérica / membrana acrílica, 3 demãos. af_06/2018</v>
      </c>
      <c r="AA1755" s="107" t="str">
        <f aca="false">IFERROR(VLOOKUP($X1755,'BASE DADOS'!$B$2:$E$16877,4,FALSE()),"-")</f>
        <v>m2</v>
      </c>
      <c r="AB1755" s="120" t="s">
        <v>17013</v>
      </c>
      <c r="AC1755" s="121" t="str">
        <f aca="false">IFERROR(VLOOKUP(AB1755,'ETAPAS ORCAM'!$B$4:$C$58,2,FALSE()),"-")</f>
        <v>B07 – IMPERMEABILIZAÇÃO</v>
      </c>
      <c r="AMH1755" s="85"/>
      <c r="AMI1755" s="85"/>
      <c r="AMJ1755" s="85"/>
    </row>
    <row r="1756" s="84" customFormat="true" ht="34.3" hidden="true" customHeight="false" outlineLevel="1" collapsed="false">
      <c r="A1756" s="69"/>
      <c r="B1756" s="86"/>
      <c r="C1756" s="105" t="str">
        <f aca="false">C1754</f>
        <v>CIOPAC</v>
      </c>
      <c r="D1756" s="106" t="str">
        <f aca="false">D1754</f>
        <v>2º PAV.</v>
      </c>
      <c r="E1756" s="106" t="str">
        <f aca="false">E1754</f>
        <v>DESPENSA A= 6,56m2</v>
      </c>
      <c r="F1756" s="107" t="str">
        <f aca="false">F1754</f>
        <v>PISO</v>
      </c>
      <c r="G1756" s="108"/>
      <c r="H1756" s="109"/>
      <c r="I1756" s="110"/>
      <c r="J1756" s="108"/>
      <c r="K1756" s="109"/>
      <c r="L1756" s="110"/>
      <c r="M1756" s="108"/>
      <c r="N1756" s="109"/>
      <c r="O1756" s="110"/>
      <c r="P1756" s="111"/>
      <c r="Q1756" s="112"/>
      <c r="R1756" s="113"/>
      <c r="S1756" s="114"/>
      <c r="T1756" s="115"/>
      <c r="U1756" s="116"/>
      <c r="V1756" s="117"/>
      <c r="W1756" s="118" t="n">
        <f aca="false">W1755</f>
        <v>6.56</v>
      </c>
      <c r="X1756" s="119" t="n">
        <v>13397</v>
      </c>
      <c r="Y1756" s="106" t="str">
        <f aca="false">IFERROR(VLOOKUP($X1756,'BASE DADOS'!$B$2:$E$16877,2,FALSE()),"-")</f>
        <v>ORSE</v>
      </c>
      <c r="Z1756" s="106" t="str">
        <f aca="false">IFERROR(VLOOKUP($X1756,'BASE DADOS'!$B$2:$E$16877,3,FALSE()),"-")</f>
        <v>Revestimento cerâmico para piso ou parede, 53 x 53 cm, Arielle, linha logan, cor branca, ou similar, PEI-5, aplicado com argamassa industrializada ac-ii, rejuntado, exclusive regularização de base ou emboço</v>
      </c>
      <c r="AA1756" s="107" t="str">
        <f aca="false">IFERROR(VLOOKUP($X1756,'BASE DADOS'!$B$2:$E$16877,4,FALSE()),"-")</f>
        <v>m2</v>
      </c>
      <c r="AB1756" s="120" t="s">
        <v>17003</v>
      </c>
      <c r="AC1756" s="121" t="str">
        <f aca="false">IFERROR(VLOOKUP(AB1756,'ETAPAS ORCAM'!$B$4:$C$58,2,FALSE()),"-")</f>
        <v>B11 – PAVIMENTAÇÃO</v>
      </c>
      <c r="AMH1756" s="85"/>
      <c r="AMI1756" s="85"/>
      <c r="AMJ1756" s="85"/>
    </row>
    <row r="1757" s="84" customFormat="true" ht="17.9" hidden="true" customHeight="false" outlineLevel="1" collapsed="false">
      <c r="A1757" s="69"/>
      <c r="B1757" s="86"/>
      <c r="C1757" s="105" t="str">
        <f aca="false">C1756</f>
        <v>CIOPAC</v>
      </c>
      <c r="D1757" s="106" t="str">
        <f aca="false">D1756</f>
        <v>2º PAV.</v>
      </c>
      <c r="E1757" s="106" t="str">
        <f aca="false">E1756</f>
        <v>DESPENSA A= 6,56m2</v>
      </c>
      <c r="F1757" s="107" t="str">
        <f aca="false">F1756</f>
        <v>PISO</v>
      </c>
      <c r="G1757" s="108"/>
      <c r="H1757" s="109"/>
      <c r="I1757" s="110"/>
      <c r="J1757" s="108"/>
      <c r="K1757" s="109"/>
      <c r="L1757" s="110"/>
      <c r="M1757" s="108"/>
      <c r="N1757" s="109"/>
      <c r="O1757" s="110"/>
      <c r="P1757" s="111"/>
      <c r="Q1757" s="112"/>
      <c r="R1757" s="113"/>
      <c r="S1757" s="114"/>
      <c r="T1757" s="115"/>
      <c r="U1757" s="116"/>
      <c r="V1757" s="117"/>
      <c r="W1757" s="118" t="n">
        <f aca="false">W1756</f>
        <v>6.56</v>
      </c>
      <c r="X1757" s="119" t="n">
        <v>99804</v>
      </c>
      <c r="Y1757" s="106" t="str">
        <f aca="false">IFERROR(VLOOKUP($X1757,'BASE DADOS'!$B$2:$E$16877,2,FALSE()),"-")</f>
        <v>SINAPI</v>
      </c>
      <c r="Z1757" s="106" t="str">
        <f aca="false">IFERROR(VLOOKUP($X1757,'BASE DADOS'!$B$2:$E$16877,3,FALSE()),"-")</f>
        <v>Limpeza de piso cerâmico ou porcelanato utilizando detergente neutro e escovação manual. af_04/2019</v>
      </c>
      <c r="AA1757" s="107" t="str">
        <f aca="false">IFERROR(VLOOKUP($X1757,'BASE DADOS'!$B$2:$E$16877,4,FALSE()),"-")</f>
        <v>m2</v>
      </c>
      <c r="AB1757" s="120" t="s">
        <v>17004</v>
      </c>
      <c r="AC1757" s="121" t="str">
        <f aca="false">IFERROR(VLOOKUP(AB1757,'ETAPAS ORCAM'!$B$4:$C$58,2,FALSE()),"-")</f>
        <v>B39 – LIMPEZA FINAL</v>
      </c>
      <c r="AMH1757" s="85"/>
      <c r="AMI1757" s="85"/>
      <c r="AMJ1757" s="85"/>
    </row>
    <row r="1758" s="104" customFormat="true" ht="12.8" hidden="true" customHeight="false" outlineLevel="1" collapsed="false">
      <c r="A1758" s="69"/>
      <c r="B1758" s="86"/>
      <c r="C1758" s="168" t="str">
        <f aca="false">C1757</f>
        <v>CIOPAC</v>
      </c>
      <c r="D1758" s="169" t="str">
        <f aca="false">D1757</f>
        <v>2º PAV.</v>
      </c>
      <c r="E1758" s="169" t="str">
        <f aca="false">E1757</f>
        <v>DESPENSA A= 6,56m2</v>
      </c>
      <c r="F1758" s="170" t="s">
        <v>16954</v>
      </c>
      <c r="G1758" s="171"/>
      <c r="H1758" s="172"/>
      <c r="I1758" s="173"/>
      <c r="J1758" s="171" t="n">
        <v>10.7</v>
      </c>
      <c r="K1758" s="172"/>
      <c r="L1758" s="173"/>
      <c r="M1758" s="171" t="n">
        <v>3.09</v>
      </c>
      <c r="N1758" s="172"/>
      <c r="O1758" s="173"/>
      <c r="P1758" s="174" t="n">
        <f aca="false">-(1.5*1.45)-(0.8*2.1)</f>
        <v>-3.855</v>
      </c>
      <c r="Q1758" s="175"/>
      <c r="R1758" s="176"/>
      <c r="S1758" s="177" t="n">
        <f aca="false">IF(G1758&lt;&gt;0,(G1758+P1758),(J1758*M1758)+P1758)</f>
        <v>29.208</v>
      </c>
      <c r="T1758" s="178" t="n">
        <f aca="false">IF(H1758&lt;&gt;0,(H1758+Q1758),(K1758*N1758)+Q1758)</f>
        <v>0</v>
      </c>
      <c r="U1758" s="179" t="n">
        <f aca="false">IF(I1758&lt;&gt;0,(I1758+R1758),(L1758*O1758)+R1758)</f>
        <v>0</v>
      </c>
      <c r="V1758" s="180" t="n">
        <f aca="false">SUM(S1758:U1758)</f>
        <v>29.208</v>
      </c>
      <c r="W1758" s="181"/>
      <c r="X1758" s="182"/>
      <c r="Y1758" s="169"/>
      <c r="Z1758" s="169"/>
      <c r="AA1758" s="170"/>
      <c r="AB1758" s="183"/>
      <c r="AC1758" s="184"/>
      <c r="AMH1758" s="85"/>
      <c r="AMI1758" s="85"/>
      <c r="AMJ1758" s="85"/>
    </row>
    <row r="1759" s="84" customFormat="true" ht="26.1" hidden="true" customHeight="false" outlineLevel="1" collapsed="false">
      <c r="A1759" s="69"/>
      <c r="B1759" s="86"/>
      <c r="C1759" s="105" t="str">
        <f aca="false">C1758</f>
        <v>CIOPAC</v>
      </c>
      <c r="D1759" s="106" t="str">
        <f aca="false">D1758</f>
        <v>2º PAV.</v>
      </c>
      <c r="E1759" s="106" t="str">
        <f aca="false">E1758</f>
        <v>DESPENSA A= 6,56m2</v>
      </c>
      <c r="F1759" s="107" t="str">
        <f aca="false">F1758</f>
        <v>PAREDE</v>
      </c>
      <c r="G1759" s="108"/>
      <c r="H1759" s="109"/>
      <c r="I1759" s="110"/>
      <c r="J1759" s="108"/>
      <c r="K1759" s="109"/>
      <c r="L1759" s="110"/>
      <c r="M1759" s="108"/>
      <c r="N1759" s="109"/>
      <c r="O1759" s="110"/>
      <c r="P1759" s="111"/>
      <c r="Q1759" s="112"/>
      <c r="R1759" s="113"/>
      <c r="S1759" s="114"/>
      <c r="T1759" s="115"/>
      <c r="U1759" s="116"/>
      <c r="V1759" s="117"/>
      <c r="W1759" s="118" t="n">
        <f aca="false">V1758</f>
        <v>29.208</v>
      </c>
      <c r="X1759" s="119" t="n">
        <v>87879</v>
      </c>
      <c r="Y1759" s="106" t="str">
        <f aca="false">IFERROR(VLOOKUP($X1759,'BASE DADOS'!$B$2:$E$16877,2,FALSE()),"-")</f>
        <v>SINAPI</v>
      </c>
      <c r="Z1759" s="106" t="str">
        <f aca="false">IFERROR(VLOOKUP($X1759,'BASE DADOS'!$B$2:$E$16877,3,FALSE()),"-")</f>
        <v>Chapisco aplicado em alvenarias e estruturas de concreto internas, com colher de pedreiro.   argamassa traço 1:3 com preparo em betoneira 400l. af_10/2022</v>
      </c>
      <c r="AA1759" s="107" t="str">
        <f aca="false">IFERROR(VLOOKUP($X1759,'BASE DADOS'!$B$2:$E$16877,4,FALSE()),"-")</f>
        <v>m2</v>
      </c>
      <c r="AB1759" s="120" t="s">
        <v>17006</v>
      </c>
      <c r="AC1759" s="121" t="str">
        <f aca="false">IFERROR(VLOOKUP(AB1759,'ETAPAS ORCAM'!$B$4:$C$58,2,FALSE()),"-")</f>
        <v>B08 – REVESTIMENTO INTERNO – PAREDE</v>
      </c>
      <c r="AMH1759" s="85"/>
      <c r="AMI1759" s="85"/>
      <c r="AMJ1759" s="85"/>
    </row>
    <row r="1760" s="84" customFormat="true" ht="42.5" hidden="true" customHeight="false" outlineLevel="1" collapsed="false">
      <c r="A1760" s="69"/>
      <c r="B1760" s="86"/>
      <c r="C1760" s="105" t="str">
        <f aca="false">C1759</f>
        <v>CIOPAC</v>
      </c>
      <c r="D1760" s="106" t="str">
        <f aca="false">D1759</f>
        <v>2º PAV.</v>
      </c>
      <c r="E1760" s="106" t="str">
        <f aca="false">E1759</f>
        <v>DESPENSA A= 6,56m2</v>
      </c>
      <c r="F1760" s="107" t="str">
        <f aca="false">F1759</f>
        <v>PAREDE</v>
      </c>
      <c r="G1760" s="108"/>
      <c r="H1760" s="109"/>
      <c r="I1760" s="110"/>
      <c r="J1760" s="108"/>
      <c r="K1760" s="109"/>
      <c r="L1760" s="110"/>
      <c r="M1760" s="108"/>
      <c r="N1760" s="109"/>
      <c r="O1760" s="110"/>
      <c r="P1760" s="111"/>
      <c r="Q1760" s="112"/>
      <c r="R1760" s="113"/>
      <c r="S1760" s="114"/>
      <c r="T1760" s="115"/>
      <c r="U1760" s="116"/>
      <c r="V1760" s="117"/>
      <c r="W1760" s="118" t="n">
        <f aca="false">W1759</f>
        <v>29.208</v>
      </c>
      <c r="X1760" s="119" t="n">
        <v>87535</v>
      </c>
      <c r="Y1760" s="106" t="str">
        <f aca="false">IFERROR(VLOOKUP($X1760,'BASE DADOS'!$B$2:$E$16877,2,FALSE()),"-")</f>
        <v>SINAPI</v>
      </c>
      <c r="Z1760" s="106" t="str">
        <f aca="false">IFERROR(VLOOKUP($X1760,'BASE DADOS'!$B$2:$E$16877,3,FALSE()),"-")</f>
        <v>Emboço, para recebimento de cerâmica, em argamassa traço 1:2:8, preparo mecânico com betoneira 400l, aplicado manualmente em faces internas de paredes, para ambiente com área  maior que 10m2, espessura de 20mm, com execução de taliscas. af_06/2014</v>
      </c>
      <c r="AA1760" s="107" t="str">
        <f aca="false">IFERROR(VLOOKUP($X1760,'BASE DADOS'!$B$2:$E$16877,4,FALSE()),"-")</f>
        <v>m2</v>
      </c>
      <c r="AB1760" s="120" t="s">
        <v>17006</v>
      </c>
      <c r="AC1760" s="121" t="str">
        <f aca="false">IFERROR(VLOOKUP(AB1760,'ETAPAS ORCAM'!$B$4:$C$58,2,FALSE()),"-")</f>
        <v>B08 – REVESTIMENTO INTERNO – PAREDE</v>
      </c>
      <c r="AMH1760" s="85"/>
      <c r="AMI1760" s="85"/>
      <c r="AMJ1760" s="85"/>
    </row>
    <row r="1761" s="84" customFormat="true" ht="12.8" hidden="true" customHeight="false" outlineLevel="1" collapsed="false">
      <c r="A1761" s="69"/>
      <c r="B1761" s="86"/>
      <c r="C1761" s="105" t="str">
        <f aca="false">C1760</f>
        <v>CIOPAC</v>
      </c>
      <c r="D1761" s="106" t="str">
        <f aca="false">D1760</f>
        <v>2º PAV.</v>
      </c>
      <c r="E1761" s="106" t="str">
        <f aca="false">E1760</f>
        <v>DESPENSA A= 6,56m2</v>
      </c>
      <c r="F1761" s="107" t="str">
        <f aca="false">F1760</f>
        <v>PAREDE</v>
      </c>
      <c r="G1761" s="108"/>
      <c r="H1761" s="109"/>
      <c r="I1761" s="110"/>
      <c r="J1761" s="108"/>
      <c r="K1761" s="109"/>
      <c r="L1761" s="110"/>
      <c r="M1761" s="108"/>
      <c r="N1761" s="109"/>
      <c r="O1761" s="110"/>
      <c r="P1761" s="111"/>
      <c r="Q1761" s="112"/>
      <c r="R1761" s="113"/>
      <c r="S1761" s="114"/>
      <c r="T1761" s="115"/>
      <c r="U1761" s="116"/>
      <c r="V1761" s="117"/>
      <c r="W1761" s="118" t="n">
        <f aca="false">J1758</f>
        <v>10.7</v>
      </c>
      <c r="X1761" s="119" t="n">
        <v>98559</v>
      </c>
      <c r="Y1761" s="106" t="str">
        <f aca="false">IFERROR(VLOOKUP($X1761,'BASE DADOS'!$B$2:$E$16877,2,FALSE()),"-")</f>
        <v>SINAPI</v>
      </c>
      <c r="Z1761" s="106" t="str">
        <f aca="false">IFERROR(VLOOKUP($X1761,'BASE DADOS'!$B$2:$E$16877,3,FALSE()),"-")</f>
        <v>Tratamento de rodapé com véu de poliéster. af_06/2018</v>
      </c>
      <c r="AA1761" s="107" t="str">
        <f aca="false">IFERROR(VLOOKUP($X1761,'BASE DADOS'!$B$2:$E$16877,4,FALSE()),"-")</f>
        <v>m</v>
      </c>
      <c r="AB1761" s="120" t="s">
        <v>17013</v>
      </c>
      <c r="AC1761" s="121" t="str">
        <f aca="false">IFERROR(VLOOKUP(AB1761,'ETAPAS ORCAM'!$B$4:$C$58,2,FALSE()),"-")</f>
        <v>B07 – IMPERMEABILIZAÇÃO</v>
      </c>
      <c r="AMH1761" s="85"/>
      <c r="AMI1761" s="85"/>
      <c r="AMJ1761" s="85"/>
    </row>
    <row r="1762" s="84" customFormat="true" ht="17.9" hidden="true" customHeight="false" outlineLevel="1" collapsed="false">
      <c r="A1762" s="69"/>
      <c r="B1762" s="86"/>
      <c r="C1762" s="105" t="str">
        <f aca="false">C1761</f>
        <v>CIOPAC</v>
      </c>
      <c r="D1762" s="106" t="str">
        <f aca="false">D1761</f>
        <v>2º PAV.</v>
      </c>
      <c r="E1762" s="106" t="str">
        <f aca="false">E1761</f>
        <v>DESPENSA A= 6,56m2</v>
      </c>
      <c r="F1762" s="107" t="str">
        <f aca="false">F1761</f>
        <v>PAREDE</v>
      </c>
      <c r="G1762" s="108"/>
      <c r="H1762" s="109"/>
      <c r="I1762" s="110"/>
      <c r="J1762" s="108"/>
      <c r="K1762" s="109"/>
      <c r="L1762" s="110"/>
      <c r="M1762" s="108"/>
      <c r="N1762" s="109"/>
      <c r="O1762" s="110"/>
      <c r="P1762" s="111"/>
      <c r="Q1762" s="112"/>
      <c r="R1762" s="113"/>
      <c r="S1762" s="114"/>
      <c r="T1762" s="115"/>
      <c r="U1762" s="116"/>
      <c r="V1762" s="117"/>
      <c r="W1762" s="118" t="n">
        <f aca="false">W1761*0.6</f>
        <v>6.42</v>
      </c>
      <c r="X1762" s="119" t="n">
        <v>98555</v>
      </c>
      <c r="Y1762" s="106" t="str">
        <f aca="false">IFERROR(VLOOKUP($X1762,'BASE DADOS'!$B$2:$E$16877,2,FALSE()),"-")</f>
        <v>SINAPI</v>
      </c>
      <c r="Z1762" s="106" t="str">
        <f aca="false">IFERROR(VLOOKUP($X1762,'BASE DADOS'!$B$2:$E$16877,3,FALSE()),"-")</f>
        <v>Impermeabilização de superfície com argamassa polimérica / membrana acrílica, 3 demãos. af_06/2018</v>
      </c>
      <c r="AA1762" s="107" t="str">
        <f aca="false">IFERROR(VLOOKUP($X1762,'BASE DADOS'!$B$2:$E$16877,4,FALSE()),"-")</f>
        <v>m2</v>
      </c>
      <c r="AB1762" s="120" t="s">
        <v>17013</v>
      </c>
      <c r="AC1762" s="121" t="str">
        <f aca="false">IFERROR(VLOOKUP(AB1762,'ETAPAS ORCAM'!$B$4:$C$58,2,FALSE()),"-")</f>
        <v>B07 – IMPERMEABILIZAÇÃO</v>
      </c>
      <c r="AMH1762" s="85"/>
      <c r="AMI1762" s="85"/>
      <c r="AMJ1762" s="85"/>
    </row>
    <row r="1763" s="84" customFormat="true" ht="34.3" hidden="true" customHeight="false" outlineLevel="1" collapsed="false">
      <c r="A1763" s="69"/>
      <c r="B1763" s="86"/>
      <c r="C1763" s="105" t="str">
        <f aca="false">C1761</f>
        <v>CIOPAC</v>
      </c>
      <c r="D1763" s="106" t="str">
        <f aca="false">D1761</f>
        <v>2º PAV.</v>
      </c>
      <c r="E1763" s="106" t="str">
        <f aca="false">E1761</f>
        <v>DESPENSA A= 6,56m2</v>
      </c>
      <c r="F1763" s="107" t="str">
        <f aca="false">F1761</f>
        <v>PAREDE</v>
      </c>
      <c r="G1763" s="108"/>
      <c r="H1763" s="109"/>
      <c r="I1763" s="110"/>
      <c r="J1763" s="108"/>
      <c r="K1763" s="109"/>
      <c r="L1763" s="110"/>
      <c r="M1763" s="108"/>
      <c r="N1763" s="109"/>
      <c r="O1763" s="110"/>
      <c r="P1763" s="111"/>
      <c r="Q1763" s="112"/>
      <c r="R1763" s="113"/>
      <c r="S1763" s="114"/>
      <c r="T1763" s="115"/>
      <c r="U1763" s="116"/>
      <c r="V1763" s="117"/>
      <c r="W1763" s="118" t="n">
        <f aca="false">W1760</f>
        <v>29.208</v>
      </c>
      <c r="X1763" s="119" t="n">
        <v>11165</v>
      </c>
      <c r="Y1763" s="106" t="str">
        <f aca="false">IFERROR(VLOOKUP($X1763,'BASE DADOS'!$B$2:$E$16877,2,FALSE()),"-")</f>
        <v>ORSE</v>
      </c>
      <c r="Z1763" s="106" t="str">
        <f aca="false">IFERROR(VLOOKUP($X1763,'BASE DADOS'!$B$2:$E$16877,3,FALSE()),"-")</f>
        <v>Revestimento cerâmico para piso ou parede, 37 x 59 cm, Arielle, linha riviera, cor branca ou similar, PEI-3, aplicado com argamassa industrializada ac-ii, rejuntado, exclusive regularização de base ou emboço</v>
      </c>
      <c r="AA1763" s="107" t="str">
        <f aca="false">IFERROR(VLOOKUP($X1763,'BASE DADOS'!$B$2:$E$16877,4,FALSE()),"-")</f>
        <v>m2</v>
      </c>
      <c r="AB1763" s="120" t="s">
        <v>17006</v>
      </c>
      <c r="AC1763" s="121" t="str">
        <f aca="false">IFERROR(VLOOKUP(AB1763,'ETAPAS ORCAM'!$B$4:$C$58,2,FALSE()),"-")</f>
        <v>B08 – REVESTIMENTO INTERNO – PAREDE</v>
      </c>
      <c r="AMH1763" s="85"/>
      <c r="AMI1763" s="85"/>
      <c r="AMJ1763" s="85"/>
    </row>
    <row r="1764" s="84" customFormat="true" ht="17.9" hidden="true" customHeight="false" outlineLevel="1" collapsed="false">
      <c r="A1764" s="69"/>
      <c r="B1764" s="86"/>
      <c r="C1764" s="105" t="str">
        <f aca="false">C1763</f>
        <v>CIOPAC</v>
      </c>
      <c r="D1764" s="106" t="str">
        <f aca="false">D1763</f>
        <v>2º PAV.</v>
      </c>
      <c r="E1764" s="106" t="str">
        <f aca="false">E1763</f>
        <v>DESPENSA A= 6,56m2</v>
      </c>
      <c r="F1764" s="107" t="str">
        <f aca="false">F1763</f>
        <v>PAREDE</v>
      </c>
      <c r="G1764" s="108"/>
      <c r="H1764" s="109"/>
      <c r="I1764" s="110"/>
      <c r="J1764" s="108"/>
      <c r="K1764" s="109"/>
      <c r="L1764" s="110"/>
      <c r="M1764" s="108"/>
      <c r="N1764" s="109"/>
      <c r="O1764" s="110"/>
      <c r="P1764" s="111"/>
      <c r="Q1764" s="112"/>
      <c r="R1764" s="113"/>
      <c r="S1764" s="114"/>
      <c r="T1764" s="115"/>
      <c r="U1764" s="116"/>
      <c r="V1764" s="117"/>
      <c r="W1764" s="118" t="n">
        <f aca="false">W1763</f>
        <v>29.208</v>
      </c>
      <c r="X1764" s="119" t="n">
        <v>99807</v>
      </c>
      <c r="Y1764" s="106" t="str">
        <f aca="false">IFERROR(VLOOKUP($X1764,'BASE DADOS'!$B$2:$E$16877,2,FALSE()),"-")</f>
        <v>SINAPI</v>
      </c>
      <c r="Z1764" s="106" t="str">
        <f aca="false">IFERROR(VLOOKUP($X1764,'BASE DADOS'!$B$2:$E$16877,3,FALSE()),"-")</f>
        <v>Limpeza de revestimento cerâmico em parede utilizando detergente neutro e escovação manual. af_04/2019</v>
      </c>
      <c r="AA1764" s="107" t="str">
        <f aca="false">IFERROR(VLOOKUP($X1764,'BASE DADOS'!$B$2:$E$16877,4,FALSE()),"-")</f>
        <v>m2</v>
      </c>
      <c r="AB1764" s="120" t="s">
        <v>17004</v>
      </c>
      <c r="AC1764" s="121" t="str">
        <f aca="false">IFERROR(VLOOKUP(AB1764,'ETAPAS ORCAM'!$B$4:$C$58,2,FALSE()),"-")</f>
        <v>B39 – LIMPEZA FINAL</v>
      </c>
      <c r="AMH1764" s="85"/>
      <c r="AMI1764" s="85"/>
      <c r="AMJ1764" s="85"/>
    </row>
    <row r="1765" s="104" customFormat="true" ht="12.8" hidden="true" customHeight="false" outlineLevel="1" collapsed="false">
      <c r="A1765" s="69"/>
      <c r="B1765" s="86"/>
      <c r="C1765" s="168" t="str">
        <f aca="false">C1764</f>
        <v>CIOPAC</v>
      </c>
      <c r="D1765" s="169" t="str">
        <f aca="false">D1764</f>
        <v>2º PAV.</v>
      </c>
      <c r="E1765" s="169" t="str">
        <f aca="false">E1764</f>
        <v>DESPENSA A= 6,56m2</v>
      </c>
      <c r="F1765" s="170" t="s">
        <v>16955</v>
      </c>
      <c r="G1765" s="171" t="n">
        <f aca="false">G1752</f>
        <v>6.56</v>
      </c>
      <c r="H1765" s="172"/>
      <c r="I1765" s="173"/>
      <c r="J1765" s="171"/>
      <c r="K1765" s="172"/>
      <c r="L1765" s="173"/>
      <c r="M1765" s="171"/>
      <c r="N1765" s="172"/>
      <c r="O1765" s="173"/>
      <c r="P1765" s="174"/>
      <c r="Q1765" s="175"/>
      <c r="R1765" s="176"/>
      <c r="S1765" s="177" t="n">
        <f aca="false">IF(G1765&lt;&gt;0,(G1765+P1765),(J1765*M1765)+P1765)</f>
        <v>6.56</v>
      </c>
      <c r="T1765" s="178" t="n">
        <f aca="false">IF(H1765&lt;&gt;0,(H1765+Q1765),(K1765*N1765)+Q1765)</f>
        <v>0</v>
      </c>
      <c r="U1765" s="179" t="n">
        <f aca="false">IF(I1765&lt;&gt;0,(I1765+R1765),(L1765*O1765)+R1765)</f>
        <v>0</v>
      </c>
      <c r="V1765" s="180" t="n">
        <f aca="false">SUM(S1765:U1765)</f>
        <v>6.56</v>
      </c>
      <c r="W1765" s="181"/>
      <c r="X1765" s="182"/>
      <c r="Y1765" s="169"/>
      <c r="Z1765" s="169"/>
      <c r="AA1765" s="170"/>
      <c r="AB1765" s="183"/>
      <c r="AC1765" s="184"/>
      <c r="AMH1765" s="85"/>
      <c r="AMI1765" s="85"/>
      <c r="AMJ1765" s="85"/>
    </row>
    <row r="1766" s="84" customFormat="true" ht="17.9" hidden="true" customHeight="false" outlineLevel="1" collapsed="false">
      <c r="A1766" s="69"/>
      <c r="B1766" s="86"/>
      <c r="C1766" s="105" t="str">
        <f aca="false">C1765</f>
        <v>CIOPAC</v>
      </c>
      <c r="D1766" s="106" t="str">
        <f aca="false">D1765</f>
        <v>2º PAV.</v>
      </c>
      <c r="E1766" s="106" t="str">
        <f aca="false">E1765</f>
        <v>DESPENSA A= 6,56m2</v>
      </c>
      <c r="F1766" s="107" t="str">
        <f aca="false">F1765</f>
        <v>TETO</v>
      </c>
      <c r="G1766" s="108"/>
      <c r="H1766" s="109"/>
      <c r="I1766" s="110"/>
      <c r="J1766" s="108"/>
      <c r="K1766" s="109"/>
      <c r="L1766" s="110"/>
      <c r="M1766" s="108"/>
      <c r="N1766" s="109"/>
      <c r="O1766" s="110"/>
      <c r="P1766" s="111"/>
      <c r="Q1766" s="112"/>
      <c r="R1766" s="113"/>
      <c r="S1766" s="114"/>
      <c r="T1766" s="115"/>
      <c r="U1766" s="116"/>
      <c r="V1766" s="117"/>
      <c r="W1766" s="118" t="n">
        <f aca="false">V1765</f>
        <v>6.56</v>
      </c>
      <c r="X1766" s="119" t="n">
        <v>96114</v>
      </c>
      <c r="Y1766" s="106" t="str">
        <f aca="false">IFERROR(VLOOKUP($X1766,'BASE DADOS'!$B$2:$E$16877,2,FALSE()),"-")</f>
        <v>SINAPI</v>
      </c>
      <c r="Z1766" s="106" t="str">
        <f aca="false">IFERROR(VLOOKUP($X1766,'BASE DADOS'!$B$2:$E$16877,3,FALSE()),"-")</f>
        <v>Forro em drywall, para ambientes comerciais, inclusive estrutura de fixação. af_05/2017_ps</v>
      </c>
      <c r="AA1766" s="107" t="str">
        <f aca="false">IFERROR(VLOOKUP($X1766,'BASE DADOS'!$B$2:$E$16877,4,FALSE()),"-")</f>
        <v>m2</v>
      </c>
      <c r="AB1766" s="120" t="s">
        <v>17018</v>
      </c>
      <c r="AC1766" s="121" t="str">
        <f aca="false">IFERROR(VLOOKUP(AB1766,'ETAPAS ORCAM'!$B$4:$C$58,2,FALSE()),"-")</f>
        <v>B09 – REVESTIMENTO INTERNO – TETO</v>
      </c>
      <c r="AMH1766" s="85"/>
      <c r="AMI1766" s="85"/>
      <c r="AMJ1766" s="85"/>
    </row>
    <row r="1767" s="84" customFormat="true" ht="17.9" hidden="true" customHeight="false" outlineLevel="1" collapsed="false">
      <c r="A1767" s="69"/>
      <c r="B1767" s="86"/>
      <c r="C1767" s="105" t="str">
        <f aca="false">C1766</f>
        <v>CIOPAC</v>
      </c>
      <c r="D1767" s="106" t="str">
        <f aca="false">D1766</f>
        <v>2º PAV.</v>
      </c>
      <c r="E1767" s="106" t="str">
        <f aca="false">E1766</f>
        <v>DESPENSA A= 6,56m2</v>
      </c>
      <c r="F1767" s="107" t="str">
        <f aca="false">F1766</f>
        <v>TETO</v>
      </c>
      <c r="G1767" s="108"/>
      <c r="H1767" s="109"/>
      <c r="I1767" s="110"/>
      <c r="J1767" s="108"/>
      <c r="K1767" s="109"/>
      <c r="L1767" s="110"/>
      <c r="M1767" s="108"/>
      <c r="N1767" s="109"/>
      <c r="O1767" s="110"/>
      <c r="P1767" s="111"/>
      <c r="Q1767" s="112"/>
      <c r="R1767" s="113"/>
      <c r="S1767" s="114"/>
      <c r="T1767" s="115"/>
      <c r="U1767" s="116"/>
      <c r="V1767" s="117"/>
      <c r="W1767" s="118" t="n">
        <f aca="false">J1758</f>
        <v>10.7</v>
      </c>
      <c r="X1767" s="119" t="n">
        <v>9082</v>
      </c>
      <c r="Y1767" s="106" t="str">
        <f aca="false">IFERROR(VLOOKUP($X1767,'BASE DADOS'!$B$2:$E$16877,2,FALSE()),"-")</f>
        <v>ORSE</v>
      </c>
      <c r="Z1767" s="106" t="str">
        <f aca="false">IFERROR(VLOOKUP($X1767,'BASE DADOS'!$B$2:$E$16877,3,FALSE()),"-")</f>
        <v>Tabica metálica 3x3cm para forro de gesso (fornecimento e montagem)</v>
      </c>
      <c r="AA1767" s="107" t="str">
        <f aca="false">IFERROR(VLOOKUP($X1767,'BASE DADOS'!$B$2:$E$16877,4,FALSE()),"-")</f>
        <v>m</v>
      </c>
      <c r="AB1767" s="120" t="s">
        <v>17018</v>
      </c>
      <c r="AC1767" s="121" t="str">
        <f aca="false">IFERROR(VLOOKUP(AB1767,'ETAPAS ORCAM'!$B$4:$C$58,2,FALSE()),"-")</f>
        <v>B09 – REVESTIMENTO INTERNO – TETO</v>
      </c>
      <c r="AMH1767" s="85"/>
      <c r="AMI1767" s="85"/>
      <c r="AMJ1767" s="85"/>
    </row>
    <row r="1768" s="84" customFormat="true" ht="17.9" hidden="true" customHeight="false" outlineLevel="1" collapsed="false">
      <c r="A1768" s="69"/>
      <c r="B1768" s="86"/>
      <c r="C1768" s="105" t="str">
        <f aca="false">C1767</f>
        <v>CIOPAC</v>
      </c>
      <c r="D1768" s="106" t="str">
        <f aca="false">D1767</f>
        <v>2º PAV.</v>
      </c>
      <c r="E1768" s="106" t="str">
        <f aca="false">E1767</f>
        <v>DESPENSA A= 6,56m2</v>
      </c>
      <c r="F1768" s="107" t="str">
        <f aca="false">F1767</f>
        <v>TETO</v>
      </c>
      <c r="G1768" s="108"/>
      <c r="H1768" s="109"/>
      <c r="I1768" s="110"/>
      <c r="J1768" s="108"/>
      <c r="K1768" s="109"/>
      <c r="L1768" s="110"/>
      <c r="M1768" s="108"/>
      <c r="N1768" s="109"/>
      <c r="O1768" s="110"/>
      <c r="P1768" s="111"/>
      <c r="Q1768" s="112"/>
      <c r="R1768" s="113"/>
      <c r="S1768" s="114"/>
      <c r="T1768" s="115"/>
      <c r="U1768" s="116"/>
      <c r="V1768" s="117"/>
      <c r="W1768" s="118" t="n">
        <f aca="false">W1766</f>
        <v>6.56</v>
      </c>
      <c r="X1768" s="119" t="n">
        <v>88484</v>
      </c>
      <c r="Y1768" s="106" t="str">
        <f aca="false">IFERROR(VLOOKUP($X1768,'BASE DADOS'!$B$2:$E$16877,2,FALSE()),"-")</f>
        <v>SINAPI</v>
      </c>
      <c r="Z1768" s="106" t="str">
        <f aca="false">IFERROR(VLOOKUP($X1768,'BASE DADOS'!$B$2:$E$16877,3,FALSE()),"-")</f>
        <v>Aplicação de fundo selador acrílico em teto, uma demão. af_06/2014</v>
      </c>
      <c r="AA1768" s="107" t="str">
        <f aca="false">IFERROR(VLOOKUP($X1768,'BASE DADOS'!$B$2:$E$16877,4,FALSE()),"-")</f>
        <v>m2</v>
      </c>
      <c r="AB1768" s="120" t="s">
        <v>17008</v>
      </c>
      <c r="AC1768" s="121" t="str">
        <f aca="false">IFERROR(VLOOKUP(AB1768,'ETAPAS ORCAM'!$B$4:$C$58,2,FALSE()),"-")</f>
        <v>B15 – PINTURA INTERNA – TETO</v>
      </c>
      <c r="AMH1768" s="85"/>
      <c r="AMI1768" s="85"/>
      <c r="AMJ1768" s="85"/>
    </row>
    <row r="1769" s="84" customFormat="true" ht="17.9" hidden="true" customHeight="false" outlineLevel="1" collapsed="false">
      <c r="A1769" s="69"/>
      <c r="B1769" s="86"/>
      <c r="C1769" s="105" t="str">
        <f aca="false">C1768</f>
        <v>CIOPAC</v>
      </c>
      <c r="D1769" s="106" t="str">
        <f aca="false">D1768</f>
        <v>2º PAV.</v>
      </c>
      <c r="E1769" s="106" t="str">
        <f aca="false">E1768</f>
        <v>DESPENSA A= 6,56m2</v>
      </c>
      <c r="F1769" s="107" t="str">
        <f aca="false">F1768</f>
        <v>TETO</v>
      </c>
      <c r="G1769" s="108"/>
      <c r="H1769" s="109"/>
      <c r="I1769" s="110"/>
      <c r="J1769" s="108"/>
      <c r="K1769" s="109"/>
      <c r="L1769" s="110"/>
      <c r="M1769" s="108"/>
      <c r="N1769" s="109"/>
      <c r="O1769" s="110"/>
      <c r="P1769" s="111"/>
      <c r="Q1769" s="112"/>
      <c r="R1769" s="113"/>
      <c r="S1769" s="114"/>
      <c r="T1769" s="115"/>
      <c r="U1769" s="116"/>
      <c r="V1769" s="117"/>
      <c r="W1769" s="118" t="n">
        <f aca="false">W1768</f>
        <v>6.56</v>
      </c>
      <c r="X1769" s="119" t="n">
        <v>88496</v>
      </c>
      <c r="Y1769" s="106" t="str">
        <f aca="false">IFERROR(VLOOKUP($X1769,'BASE DADOS'!$B$2:$E$16877,2,FALSE()),"-")</f>
        <v>SINAPI</v>
      </c>
      <c r="Z1769" s="106" t="str">
        <f aca="false">IFERROR(VLOOKUP($X1769,'BASE DADOS'!$B$2:$E$16877,3,FALSE()),"-")</f>
        <v>Aplicação e lixamento de massa látex em teto, duas demãos. af_06/2014</v>
      </c>
      <c r="AA1769" s="107" t="str">
        <f aca="false">IFERROR(VLOOKUP($X1769,'BASE DADOS'!$B$2:$E$16877,4,FALSE()),"-")</f>
        <v>m2</v>
      </c>
      <c r="AB1769" s="120" t="s">
        <v>17008</v>
      </c>
      <c r="AC1769" s="121" t="str">
        <f aca="false">IFERROR(VLOOKUP(AB1769,'ETAPAS ORCAM'!$B$4:$C$58,2,FALSE()),"-")</f>
        <v>B15 – PINTURA INTERNA – TETO</v>
      </c>
      <c r="AMH1769" s="85"/>
      <c r="AMI1769" s="85"/>
      <c r="AMJ1769" s="85"/>
    </row>
    <row r="1770" s="84" customFormat="true" ht="17.9" hidden="true" customHeight="false" outlineLevel="1" collapsed="false">
      <c r="A1770" s="69"/>
      <c r="B1770" s="86"/>
      <c r="C1770" s="105" t="str">
        <f aca="false">C1769</f>
        <v>CIOPAC</v>
      </c>
      <c r="D1770" s="106" t="str">
        <f aca="false">D1769</f>
        <v>2º PAV.</v>
      </c>
      <c r="E1770" s="106" t="str">
        <f aca="false">E1769</f>
        <v>DESPENSA A= 6,56m2</v>
      </c>
      <c r="F1770" s="107" t="str">
        <f aca="false">F1769</f>
        <v>TETO</v>
      </c>
      <c r="G1770" s="108"/>
      <c r="H1770" s="109"/>
      <c r="I1770" s="110"/>
      <c r="J1770" s="108"/>
      <c r="K1770" s="109"/>
      <c r="L1770" s="110"/>
      <c r="M1770" s="108"/>
      <c r="N1770" s="109"/>
      <c r="O1770" s="110"/>
      <c r="P1770" s="111"/>
      <c r="Q1770" s="112"/>
      <c r="R1770" s="113"/>
      <c r="S1770" s="114"/>
      <c r="T1770" s="115"/>
      <c r="U1770" s="116"/>
      <c r="V1770" s="117"/>
      <c r="W1770" s="118" t="n">
        <f aca="false">W1769</f>
        <v>6.56</v>
      </c>
      <c r="X1770" s="119" t="n">
        <v>104639</v>
      </c>
      <c r="Y1770" s="106" t="str">
        <f aca="false">IFERROR(VLOOKUP($X1770,'BASE DADOS'!$B$2:$E$16877,2,FALSE()),"-")</f>
        <v>SINAPI</v>
      </c>
      <c r="Z1770" s="106" t="str">
        <f aca="false">IFERROR(VLOOKUP($X1770,'BASE DADOS'!$B$2:$E$16877,3,FALSE()),"-")</f>
        <v>Pintura látex acrílica econômica, aplicação manual em teto, duas demãos. Af_04/2023</v>
      </c>
      <c r="AA1770" s="107" t="str">
        <f aca="false">IFERROR(VLOOKUP($X1770,'BASE DADOS'!$B$2:$E$16877,4,FALSE()),"-")</f>
        <v>m2</v>
      </c>
      <c r="AB1770" s="120" t="s">
        <v>17008</v>
      </c>
      <c r="AC1770" s="121" t="str">
        <f aca="false">IFERROR(VLOOKUP(AB1770,'ETAPAS ORCAM'!$B$4:$C$58,2,FALSE()),"-")</f>
        <v>B15 – PINTURA INTERNA – TETO</v>
      </c>
      <c r="AMH1770" s="85"/>
      <c r="AMI1770" s="85"/>
      <c r="AMJ1770" s="85"/>
    </row>
    <row r="1771" s="104" customFormat="true" ht="12.8" hidden="true" customHeight="false" outlineLevel="1" collapsed="false">
      <c r="A1771" s="69"/>
      <c r="B1771" s="86"/>
      <c r="C1771" s="168" t="str">
        <f aca="false">C1770</f>
        <v>CIOPAC</v>
      </c>
      <c r="D1771" s="169" t="str">
        <f aca="false">D1770</f>
        <v>2º PAV.</v>
      </c>
      <c r="E1771" s="169" t="str">
        <f aca="false">E1770</f>
        <v>DESPENSA A= 6,56m2</v>
      </c>
      <c r="F1771" s="170" t="s">
        <v>17020</v>
      </c>
      <c r="G1771" s="171" t="n">
        <v>1</v>
      </c>
      <c r="H1771" s="172"/>
      <c r="I1771" s="173"/>
      <c r="J1771" s="171"/>
      <c r="K1771" s="172"/>
      <c r="L1771" s="173"/>
      <c r="M1771" s="171"/>
      <c r="N1771" s="172"/>
      <c r="O1771" s="173"/>
      <c r="P1771" s="174"/>
      <c r="Q1771" s="175"/>
      <c r="R1771" s="176"/>
      <c r="S1771" s="177" t="n">
        <f aca="false">IF(G1771&lt;&gt;0,(G1771+P1771),(J1771*M1771)+P1771)</f>
        <v>1</v>
      </c>
      <c r="T1771" s="178" t="n">
        <f aca="false">IF(H1771&lt;&gt;0,(H1771+Q1771),(K1771*N1771)+Q1771)</f>
        <v>0</v>
      </c>
      <c r="U1771" s="179" t="n">
        <f aca="false">IF(I1771&lt;&gt;0,(I1771+R1771),(L1771*O1771)+R1771)</f>
        <v>0</v>
      </c>
      <c r="V1771" s="180" t="n">
        <f aca="false">SUM(S1771:U1771)</f>
        <v>1</v>
      </c>
      <c r="W1771" s="181"/>
      <c r="X1771" s="182"/>
      <c r="Y1771" s="169"/>
      <c r="Z1771" s="169"/>
      <c r="AA1771" s="170"/>
      <c r="AB1771" s="183"/>
      <c r="AC1771" s="184"/>
      <c r="AMH1771" s="85"/>
      <c r="AMI1771" s="85"/>
      <c r="AMJ1771" s="85"/>
    </row>
    <row r="1772" s="84" customFormat="true" ht="42.5" hidden="true" customHeight="false" outlineLevel="1" collapsed="false">
      <c r="A1772" s="69"/>
      <c r="B1772" s="86"/>
      <c r="C1772" s="105" t="str">
        <f aca="false">C1771</f>
        <v>CIOPAC</v>
      </c>
      <c r="D1772" s="106" t="str">
        <f aca="false">D1771</f>
        <v>2º PAV.</v>
      </c>
      <c r="E1772" s="106" t="str">
        <f aca="false">E1771</f>
        <v>DESPENSA A= 6,56m2</v>
      </c>
      <c r="F1772" s="107" t="str">
        <f aca="false">F1771</f>
        <v>ESQ. MADEIRA</v>
      </c>
      <c r="G1772" s="108"/>
      <c r="H1772" s="109"/>
      <c r="I1772" s="110"/>
      <c r="J1772" s="108"/>
      <c r="K1772" s="109"/>
      <c r="L1772" s="110"/>
      <c r="M1772" s="108"/>
      <c r="N1772" s="109"/>
      <c r="O1772" s="110"/>
      <c r="P1772" s="111"/>
      <c r="Q1772" s="112"/>
      <c r="R1772" s="113"/>
      <c r="S1772" s="114"/>
      <c r="T1772" s="115"/>
      <c r="U1772" s="116"/>
      <c r="V1772" s="117"/>
      <c r="W1772" s="118" t="n">
        <v>1</v>
      </c>
      <c r="X1772" s="119" t="n">
        <v>90843</v>
      </c>
      <c r="Y1772" s="106" t="str">
        <f aca="false">IFERROR(VLOOKUP($X1772,'BASE DADOS'!$B$2:$E$16877,2,FALSE()),"-")</f>
        <v>SINAPI</v>
      </c>
      <c r="Z1772" s="106" t="str">
        <f aca="false">IFERROR(VLOOKUP($X1772,'BASE DADOS'!$B$2:$E$16877,3,FALSE()),"-")</f>
        <v>Kit de porta de madeira para pintura, semi-oca (leve ou média), padrão médio, 80x210cm, espessura de 3,5cm, itens inclusos: dobradiças, montagem e instalação do batente, fechadura com execução do furo - fornecimento e instalação. af_12/2019</v>
      </c>
      <c r="AA1772" s="107" t="str">
        <f aca="false">IFERROR(VLOOKUP($X1772,'BASE DADOS'!$B$2:$E$16877,4,FALSE()),"-")</f>
        <v>un</v>
      </c>
      <c r="AB1772" s="120" t="s">
        <v>17009</v>
      </c>
      <c r="AC1772" s="121" t="str">
        <f aca="false">IFERROR(VLOOKUP(AB1772,'ETAPAS ORCAM'!$B$4:$C$58,2,FALSE()),"-")</f>
        <v>B12 – ESQUADRIAS</v>
      </c>
      <c r="AMH1772" s="85"/>
      <c r="AMI1772" s="85"/>
      <c r="AMJ1772" s="85"/>
    </row>
    <row r="1773" s="84" customFormat="true" ht="26.1" hidden="true" customHeight="false" outlineLevel="1" collapsed="false">
      <c r="A1773" s="69"/>
      <c r="B1773" s="86"/>
      <c r="C1773" s="105" t="str">
        <f aca="false">C1772</f>
        <v>CIOPAC</v>
      </c>
      <c r="D1773" s="106" t="str">
        <f aca="false">D1772</f>
        <v>2º PAV.</v>
      </c>
      <c r="E1773" s="106" t="str">
        <f aca="false">E1772</f>
        <v>DESPENSA A= 6,56m2</v>
      </c>
      <c r="F1773" s="107" t="str">
        <f aca="false">F1772</f>
        <v>ESQ. MADEIRA</v>
      </c>
      <c r="G1773" s="108"/>
      <c r="H1773" s="109"/>
      <c r="I1773" s="110"/>
      <c r="J1773" s="108"/>
      <c r="K1773" s="109"/>
      <c r="L1773" s="110"/>
      <c r="M1773" s="108"/>
      <c r="N1773" s="109"/>
      <c r="O1773" s="110"/>
      <c r="P1773" s="111"/>
      <c r="Q1773" s="112"/>
      <c r="R1773" s="113"/>
      <c r="S1773" s="114"/>
      <c r="T1773" s="115"/>
      <c r="U1773" s="116"/>
      <c r="V1773" s="117"/>
      <c r="W1773" s="118" t="n">
        <f aca="false">(0.8*2.1)*3*W1772</f>
        <v>5.04</v>
      </c>
      <c r="X1773" s="119" t="n">
        <v>2309</v>
      </c>
      <c r="Y1773" s="106" t="str">
        <f aca="false">IFERROR(VLOOKUP($X1773,'BASE DADOS'!$B$2:$E$16877,2,FALSE()),"-")</f>
        <v>ORSE</v>
      </c>
      <c r="Z1773" s="106" t="str">
        <f aca="false">IFERROR(VLOOKUP($X1773,'BASE DADOS'!$B$2:$E$16877,3,FALSE()),"-")</f>
        <v>Pintura sobre superfícies de madeira com aplicação de 01 demão de fundo sintético nivelador, 01 demão de massa a óleo e 02 demãos de tinta esmalte</v>
      </c>
      <c r="AA1773" s="107" t="str">
        <f aca="false">IFERROR(VLOOKUP($X1773,'BASE DADOS'!$B$2:$E$16877,4,FALSE()),"-")</f>
        <v>m2</v>
      </c>
      <c r="AB1773" s="120" t="s">
        <v>17021</v>
      </c>
      <c r="AC1773" s="121" t="str">
        <f aca="false">IFERROR(VLOOKUP(AB1773,'ETAPAS ORCAM'!$B$4:$C$58,2,FALSE()),"-")</f>
        <v>B16 – PINTURA – ESQ. MADEIRA</v>
      </c>
      <c r="AMH1773" s="85"/>
      <c r="AMI1773" s="85"/>
      <c r="AMJ1773" s="85"/>
    </row>
    <row r="1774" s="84" customFormat="true" ht="12.8" hidden="true" customHeight="false" outlineLevel="1" collapsed="false">
      <c r="A1774" s="69"/>
      <c r="B1774" s="86"/>
      <c r="C1774" s="105" t="str">
        <f aca="false">C1773</f>
        <v>CIOPAC</v>
      </c>
      <c r="D1774" s="106" t="str">
        <f aca="false">D1773</f>
        <v>2º PAV.</v>
      </c>
      <c r="E1774" s="106" t="str">
        <f aca="false">E1773</f>
        <v>DESPENSA A= 6,56m2</v>
      </c>
      <c r="F1774" s="107" t="str">
        <f aca="false">F1773</f>
        <v>ESQ. MADEIRA</v>
      </c>
      <c r="G1774" s="108"/>
      <c r="H1774" s="109"/>
      <c r="I1774" s="110"/>
      <c r="J1774" s="108"/>
      <c r="K1774" s="109"/>
      <c r="L1774" s="110"/>
      <c r="M1774" s="108"/>
      <c r="N1774" s="109"/>
      <c r="O1774" s="110"/>
      <c r="P1774" s="111"/>
      <c r="Q1774" s="112"/>
      <c r="R1774" s="113"/>
      <c r="S1774" s="114"/>
      <c r="T1774" s="115"/>
      <c r="U1774" s="116"/>
      <c r="V1774" s="117"/>
      <c r="W1774" s="118" t="n">
        <f aca="false">+0.85*2</f>
        <v>1.7</v>
      </c>
      <c r="X1774" s="119" t="n">
        <v>2266</v>
      </c>
      <c r="Y1774" s="106" t="str">
        <f aca="false">IFERROR(VLOOKUP($X1774,'BASE DADOS'!$B$2:$E$16877,2,FALSE()),"-")</f>
        <v>ORSE</v>
      </c>
      <c r="Z1774" s="106" t="str">
        <f aca="false">IFERROR(VLOOKUP($X1774,'BASE DADOS'!$B$2:$E$16877,3,FALSE()),"-")</f>
        <v>Soleira em granito cinza andorinha, l = 15 cm, e = 2 cm</v>
      </c>
      <c r="AA1774" s="107" t="str">
        <f aca="false">IFERROR(VLOOKUP($X1774,'BASE DADOS'!$B$2:$E$16877,4,FALSE()),"-")</f>
        <v>m</v>
      </c>
      <c r="AB1774" s="120" t="s">
        <v>17003</v>
      </c>
      <c r="AC1774" s="121" t="str">
        <f aca="false">IFERROR(VLOOKUP(AB1774,'ETAPAS ORCAM'!$B$4:$C$58,2,FALSE()),"-")</f>
        <v>B11 – PAVIMENTAÇÃO</v>
      </c>
      <c r="AMH1774" s="85"/>
      <c r="AMI1774" s="85"/>
      <c r="AMJ1774" s="85"/>
    </row>
    <row r="1775" s="104" customFormat="true" ht="12.8" hidden="true" customHeight="false" outlineLevel="1" collapsed="false">
      <c r="A1775" s="69"/>
      <c r="B1775" s="86"/>
      <c r="C1775" s="168" t="str">
        <f aca="false">C1770</f>
        <v>CIOPAC</v>
      </c>
      <c r="D1775" s="169" t="str">
        <f aca="false">D1770</f>
        <v>2º PAV.</v>
      </c>
      <c r="E1775" s="169" t="str">
        <f aca="false">E1770</f>
        <v>DESPENSA A= 6,56m2</v>
      </c>
      <c r="F1775" s="170" t="s">
        <v>17022</v>
      </c>
      <c r="G1775" s="171"/>
      <c r="H1775" s="172"/>
      <c r="I1775" s="173"/>
      <c r="J1775" s="171" t="n">
        <v>1.5</v>
      </c>
      <c r="K1775" s="172"/>
      <c r="L1775" s="173"/>
      <c r="M1775" s="171" t="n">
        <v>1.45</v>
      </c>
      <c r="N1775" s="172"/>
      <c r="O1775" s="173"/>
      <c r="P1775" s="174"/>
      <c r="Q1775" s="175"/>
      <c r="R1775" s="176"/>
      <c r="S1775" s="177" t="n">
        <f aca="false">IF(G1775&lt;&gt;0,(G1775+P1775),(J1775*M1775)+P1775)</f>
        <v>2.175</v>
      </c>
      <c r="T1775" s="178" t="n">
        <f aca="false">IF(H1775&lt;&gt;0,(H1775+Q1775),(K1775*N1775)+Q1775)</f>
        <v>0</v>
      </c>
      <c r="U1775" s="179" t="n">
        <f aca="false">IF(I1775&lt;&gt;0,(I1775+R1775),(L1775*O1775)+R1775)</f>
        <v>0</v>
      </c>
      <c r="V1775" s="180" t="n">
        <f aca="false">SUM(S1775:U1775)</f>
        <v>2.175</v>
      </c>
      <c r="W1775" s="181"/>
      <c r="X1775" s="182"/>
      <c r="Y1775" s="169"/>
      <c r="Z1775" s="169"/>
      <c r="AA1775" s="170"/>
      <c r="AB1775" s="183"/>
      <c r="AC1775" s="184"/>
      <c r="AMH1775" s="85"/>
      <c r="AMI1775" s="85"/>
      <c r="AMJ1775" s="85"/>
    </row>
    <row r="1776" s="84" customFormat="true" ht="26.1" hidden="true" customHeight="false" outlineLevel="1" collapsed="false">
      <c r="A1776" s="69"/>
      <c r="B1776" s="86"/>
      <c r="C1776" s="105" t="str">
        <f aca="false">C1775</f>
        <v>CIOPAC</v>
      </c>
      <c r="D1776" s="106" t="str">
        <f aca="false">D1775</f>
        <v>2º PAV.</v>
      </c>
      <c r="E1776" s="106" t="str">
        <f aca="false">E1775</f>
        <v>DESPENSA A= 6,56m2</v>
      </c>
      <c r="F1776" s="107" t="str">
        <f aca="false">F1775</f>
        <v>ESQ. ALUMÍNIO</v>
      </c>
      <c r="G1776" s="108"/>
      <c r="H1776" s="109"/>
      <c r="I1776" s="110"/>
      <c r="J1776" s="108"/>
      <c r="K1776" s="109"/>
      <c r="L1776" s="110"/>
      <c r="M1776" s="108"/>
      <c r="N1776" s="109"/>
      <c r="O1776" s="110"/>
      <c r="P1776" s="111"/>
      <c r="Q1776" s="112"/>
      <c r="R1776" s="113"/>
      <c r="S1776" s="114"/>
      <c r="T1776" s="115"/>
      <c r="U1776" s="116"/>
      <c r="V1776" s="117"/>
      <c r="W1776" s="118" t="n">
        <f aca="false">V1775</f>
        <v>2.175</v>
      </c>
      <c r="X1776" s="119" t="n">
        <v>100674</v>
      </c>
      <c r="Y1776" s="106" t="str">
        <f aca="false">IFERROR(VLOOKUP($X1776,'BASE DADOS'!$B$2:$E$16877,2,FALSE()),"-")</f>
        <v>SINAPI</v>
      </c>
      <c r="Z1776" s="106" t="str">
        <f aca="false">IFERROR(VLOOKUP($X1776,'BASE DADOS'!$B$2:$E$16877,3,FALSE()),"-")</f>
        <v>Janela fixa de alumínio para vidro, com vidro, batente e ferragens. exclusive acabamento, alizar e contramarco. fornecimento e instalação. af_12/2019</v>
      </c>
      <c r="AA1776" s="107" t="str">
        <f aca="false">IFERROR(VLOOKUP($X1776,'BASE DADOS'!$B$2:$E$16877,4,FALSE()),"-")</f>
        <v>m2</v>
      </c>
      <c r="AB1776" s="120" t="s">
        <v>17009</v>
      </c>
      <c r="AC1776" s="121" t="str">
        <f aca="false">IFERROR(VLOOKUP(AB1776,'ETAPAS ORCAM'!$B$4:$C$58,2,FALSE()),"-")</f>
        <v>B12 – ESQUADRIAS</v>
      </c>
      <c r="AMH1776" s="85"/>
      <c r="AMI1776" s="85"/>
      <c r="AMJ1776" s="85"/>
    </row>
    <row r="1777" s="84" customFormat="true" ht="17.9" hidden="true" customHeight="false" outlineLevel="1" collapsed="false">
      <c r="A1777" s="69"/>
      <c r="B1777" s="86"/>
      <c r="C1777" s="105" t="str">
        <f aca="false">C1776</f>
        <v>CIOPAC</v>
      </c>
      <c r="D1777" s="106" t="str">
        <f aca="false">D1776</f>
        <v>2º PAV.</v>
      </c>
      <c r="E1777" s="106" t="str">
        <f aca="false">E1776</f>
        <v>DESPENSA A= 6,56m2</v>
      </c>
      <c r="F1777" s="107" t="str">
        <f aca="false">F1776</f>
        <v>ESQ. ALUMÍNIO</v>
      </c>
      <c r="G1777" s="108"/>
      <c r="H1777" s="109"/>
      <c r="I1777" s="110"/>
      <c r="J1777" s="108"/>
      <c r="K1777" s="109"/>
      <c r="L1777" s="110"/>
      <c r="M1777" s="108"/>
      <c r="N1777" s="109"/>
      <c r="O1777" s="110"/>
      <c r="P1777" s="111"/>
      <c r="Q1777" s="112"/>
      <c r="R1777" s="113"/>
      <c r="S1777" s="114"/>
      <c r="T1777" s="115"/>
      <c r="U1777" s="116"/>
      <c r="V1777" s="117"/>
      <c r="W1777" s="118" t="n">
        <f aca="false">+W1776*2</f>
        <v>4.35</v>
      </c>
      <c r="X1777" s="119" t="n">
        <v>99821</v>
      </c>
      <c r="Y1777" s="106" t="str">
        <f aca="false">IFERROR(VLOOKUP($X1777,'BASE DADOS'!$B$2:$E$16877,2,FALSE()),"-")</f>
        <v>SINAPI</v>
      </c>
      <c r="Z1777" s="106" t="str">
        <f aca="false">IFERROR(VLOOKUP($X1777,'BASE DADOS'!$B$2:$E$16877,3,FALSE()),"-")</f>
        <v>Limpeza de janela de vidro com caixilho em aço/alumínio/pvc. af_04/2019</v>
      </c>
      <c r="AA1777" s="107" t="str">
        <f aca="false">IFERROR(VLOOKUP($X1777,'BASE DADOS'!$B$2:$E$16877,4,FALSE()),"-")</f>
        <v>m2</v>
      </c>
      <c r="AB1777" s="120" t="s">
        <v>17004</v>
      </c>
      <c r="AC1777" s="121" t="str">
        <f aca="false">IFERROR(VLOOKUP(AB1777,'ETAPAS ORCAM'!$B$4:$C$58,2,FALSE()),"-")</f>
        <v>B39 – LIMPEZA FINAL</v>
      </c>
      <c r="AMH1777" s="85"/>
      <c r="AMI1777" s="85"/>
      <c r="AMJ1777" s="85"/>
    </row>
    <row r="1778" s="84" customFormat="true" ht="12.8" hidden="true" customHeight="false" outlineLevel="1" collapsed="false">
      <c r="A1778" s="69"/>
      <c r="B1778" s="86"/>
      <c r="C1778" s="105" t="str">
        <f aca="false">C1777</f>
        <v>CIOPAC</v>
      </c>
      <c r="D1778" s="106" t="str">
        <f aca="false">D1777</f>
        <v>2º PAV.</v>
      </c>
      <c r="E1778" s="106" t="str">
        <f aca="false">E1777</f>
        <v>DESPENSA A= 6,56m2</v>
      </c>
      <c r="F1778" s="107" t="str">
        <f aca="false">F1777</f>
        <v>ESQ. ALUMÍNIO</v>
      </c>
      <c r="G1778" s="108"/>
      <c r="H1778" s="109"/>
      <c r="I1778" s="110"/>
      <c r="J1778" s="108"/>
      <c r="K1778" s="109"/>
      <c r="L1778" s="110"/>
      <c r="M1778" s="108"/>
      <c r="N1778" s="109"/>
      <c r="O1778" s="110"/>
      <c r="P1778" s="111"/>
      <c r="Q1778" s="112"/>
      <c r="R1778" s="113"/>
      <c r="S1778" s="114"/>
      <c r="T1778" s="115"/>
      <c r="U1778" s="116"/>
      <c r="V1778" s="117"/>
      <c r="W1778" s="118" t="n">
        <v>1.55</v>
      </c>
      <c r="X1778" s="119" t="n">
        <v>1989</v>
      </c>
      <c r="Y1778" s="106" t="str">
        <f aca="false">IFERROR(VLOOKUP($X1778,'BASE DADOS'!$B$2:$E$16877,2,FALSE()),"-")</f>
        <v>ORSE</v>
      </c>
      <c r="Z1778" s="106" t="str">
        <f aca="false">IFERROR(VLOOKUP($X1778,'BASE DADOS'!$B$2:$E$16877,3,FALSE()),"-")</f>
        <v>Peitoril granito cinza polido, c/ largura = 22 cm, esp = 2 cm</v>
      </c>
      <c r="AA1778" s="107" t="str">
        <f aca="false">IFERROR(VLOOKUP($X1778,'BASE DADOS'!$B$2:$E$16877,4,FALSE()),"-")</f>
        <v>m</v>
      </c>
      <c r="AB1778" s="120" t="s">
        <v>17006</v>
      </c>
      <c r="AC1778" s="121" t="str">
        <f aca="false">IFERROR(VLOOKUP(AB1778,'ETAPAS ORCAM'!$B$4:$C$58,2,FALSE()),"-")</f>
        <v>B08 – REVESTIMENTO INTERNO – PAREDE</v>
      </c>
      <c r="AMH1778" s="85"/>
      <c r="AMI1778" s="85"/>
      <c r="AMJ1778" s="85"/>
    </row>
    <row r="1779" s="84" customFormat="true" ht="12.8" hidden="true" customHeight="false" outlineLevel="1" collapsed="false">
      <c r="A1779" s="69"/>
      <c r="B1779" s="86"/>
      <c r="C1779" s="122"/>
      <c r="D1779" s="123"/>
      <c r="E1779" s="123"/>
      <c r="F1779" s="124"/>
      <c r="G1779" s="125"/>
      <c r="H1779" s="126"/>
      <c r="I1779" s="127"/>
      <c r="J1779" s="125"/>
      <c r="K1779" s="126"/>
      <c r="L1779" s="127"/>
      <c r="M1779" s="125"/>
      <c r="N1779" s="126"/>
      <c r="O1779" s="127"/>
      <c r="P1779" s="128"/>
      <c r="Q1779" s="129"/>
      <c r="R1779" s="130"/>
      <c r="S1779" s="131"/>
      <c r="T1779" s="132"/>
      <c r="U1779" s="133"/>
      <c r="V1779" s="134"/>
      <c r="W1779" s="135"/>
      <c r="X1779" s="136"/>
      <c r="Y1779" s="123"/>
      <c r="Z1779" s="123"/>
      <c r="AA1779" s="124"/>
      <c r="AB1779" s="137"/>
      <c r="AC1779" s="138"/>
      <c r="AMH1779" s="85"/>
      <c r="AMI1779" s="85"/>
      <c r="AMJ1779" s="85"/>
    </row>
    <row r="1780" s="84" customFormat="true" ht="12.8" hidden="true" customHeight="false" outlineLevel="0" collapsed="false">
      <c r="A1780" s="69"/>
      <c r="B1780" s="86"/>
      <c r="C1780" s="139"/>
      <c r="D1780" s="139"/>
      <c r="E1780" s="139"/>
      <c r="F1780" s="139"/>
      <c r="G1780" s="140"/>
      <c r="H1780" s="140"/>
      <c r="I1780" s="140"/>
      <c r="J1780" s="140"/>
      <c r="K1780" s="140"/>
      <c r="L1780" s="140"/>
      <c r="M1780" s="140"/>
      <c r="N1780" s="140"/>
      <c r="O1780" s="140"/>
      <c r="P1780" s="141"/>
      <c r="Q1780" s="141"/>
      <c r="R1780" s="141"/>
      <c r="S1780" s="142"/>
      <c r="T1780" s="142"/>
      <c r="U1780" s="142"/>
      <c r="V1780" s="142"/>
      <c r="W1780" s="143"/>
      <c r="X1780" s="144"/>
      <c r="Y1780" s="139"/>
      <c r="Z1780" s="139"/>
      <c r="AA1780" s="139"/>
      <c r="AB1780" s="145"/>
      <c r="AC1780" s="146"/>
      <c r="AMH1780" s="85"/>
      <c r="AMI1780" s="85"/>
      <c r="AMJ1780" s="85"/>
    </row>
    <row r="1781" s="84" customFormat="true" ht="12.8" hidden="true" customHeight="false" outlineLevel="0" collapsed="false">
      <c r="A1781" s="69"/>
      <c r="B1781" s="70" t="s">
        <v>17040</v>
      </c>
      <c r="C1781" s="215" t="s">
        <v>16978</v>
      </c>
      <c r="D1781" s="216" t="s">
        <v>17063</v>
      </c>
      <c r="E1781" s="216" t="s">
        <v>17062</v>
      </c>
      <c r="F1781" s="217"/>
      <c r="G1781" s="218"/>
      <c r="H1781" s="219"/>
      <c r="I1781" s="220"/>
      <c r="J1781" s="218"/>
      <c r="K1781" s="219"/>
      <c r="L1781" s="220"/>
      <c r="M1781" s="218"/>
      <c r="N1781" s="219"/>
      <c r="O1781" s="220"/>
      <c r="P1781" s="218"/>
      <c r="Q1781" s="219"/>
      <c r="R1781" s="220"/>
      <c r="S1781" s="221"/>
      <c r="T1781" s="222"/>
      <c r="U1781" s="223"/>
      <c r="V1781" s="224"/>
      <c r="W1781" s="225"/>
      <c r="X1781" s="215"/>
      <c r="Y1781" s="216"/>
      <c r="Z1781" s="216"/>
      <c r="AA1781" s="217"/>
      <c r="AB1781" s="226"/>
      <c r="AC1781" s="227"/>
      <c r="AMH1781" s="85"/>
      <c r="AMI1781" s="85"/>
      <c r="AMJ1781" s="85"/>
    </row>
    <row r="1782" s="104" customFormat="true" ht="12.8" hidden="true" customHeight="false" outlineLevel="1" collapsed="false">
      <c r="A1782" s="69"/>
      <c r="B1782" s="86"/>
      <c r="C1782" s="228" t="str">
        <f aca="false">C1781</f>
        <v>CIOPAC</v>
      </c>
      <c r="D1782" s="229" t="str">
        <f aca="false">D1781</f>
        <v>2º PAV.</v>
      </c>
      <c r="E1782" s="229" t="str">
        <f aca="false">E1781</f>
        <v>JARDINEIRA A=4,08m2</v>
      </c>
      <c r="F1782" s="230" t="s">
        <v>16953</v>
      </c>
      <c r="G1782" s="231" t="n">
        <v>4.08</v>
      </c>
      <c r="H1782" s="232"/>
      <c r="I1782" s="233"/>
      <c r="J1782" s="231"/>
      <c r="K1782" s="232"/>
      <c r="L1782" s="233"/>
      <c r="M1782" s="231"/>
      <c r="N1782" s="232"/>
      <c r="O1782" s="233"/>
      <c r="P1782" s="234"/>
      <c r="Q1782" s="235"/>
      <c r="R1782" s="236"/>
      <c r="S1782" s="237" t="n">
        <f aca="false">IF(G1782&lt;&gt;0,(G1782+P1782),(J1782*M1782)+P1782)</f>
        <v>4.08</v>
      </c>
      <c r="T1782" s="238" t="n">
        <f aca="false">IF(H1782&lt;&gt;0,(H1782+Q1782),(K1782*N1782)+Q1782)</f>
        <v>0</v>
      </c>
      <c r="U1782" s="239" t="n">
        <f aca="false">IF(I1782&lt;&gt;0,(I1782+R1782),(L1782*O1782)+R1782)</f>
        <v>0</v>
      </c>
      <c r="V1782" s="240" t="n">
        <f aca="false">SUM(S1782:U1782)</f>
        <v>4.08</v>
      </c>
      <c r="W1782" s="241"/>
      <c r="X1782" s="242"/>
      <c r="Y1782" s="229"/>
      <c r="Z1782" s="229"/>
      <c r="AA1782" s="230"/>
      <c r="AB1782" s="243"/>
      <c r="AC1782" s="244"/>
      <c r="AMH1782" s="85"/>
      <c r="AMI1782" s="85"/>
      <c r="AMJ1782" s="85"/>
    </row>
    <row r="1783" s="84" customFormat="true" ht="12.8" hidden="true" customHeight="false" outlineLevel="1" collapsed="false">
      <c r="A1783" s="69"/>
      <c r="B1783" s="86"/>
      <c r="C1783" s="105" t="str">
        <f aca="false">C1782</f>
        <v>CIOPAC</v>
      </c>
      <c r="D1783" s="106" t="str">
        <f aca="false">D1782</f>
        <v>2º PAV.</v>
      </c>
      <c r="E1783" s="106" t="str">
        <f aca="false">E1782</f>
        <v>JARDINEIRA A=4,08m2</v>
      </c>
      <c r="F1783" s="107" t="str">
        <f aca="false">F1782</f>
        <v>PISO</v>
      </c>
      <c r="G1783" s="108"/>
      <c r="H1783" s="109"/>
      <c r="I1783" s="110"/>
      <c r="J1783" s="108"/>
      <c r="K1783" s="109"/>
      <c r="L1783" s="110"/>
      <c r="M1783" s="108"/>
      <c r="N1783" s="109"/>
      <c r="O1783" s="110"/>
      <c r="P1783" s="111"/>
      <c r="Q1783" s="112"/>
      <c r="R1783" s="113"/>
      <c r="S1783" s="114"/>
      <c r="T1783" s="115"/>
      <c r="U1783" s="116"/>
      <c r="V1783" s="117"/>
      <c r="W1783" s="118" t="n">
        <f aca="false">+V1782</f>
        <v>4.08</v>
      </c>
      <c r="X1783" s="119" t="n">
        <v>99811</v>
      </c>
      <c r="Y1783" s="106" t="str">
        <f aca="false">IFERROR(VLOOKUP($X1783,'BASE DADOS'!$B$2:$E$16877,2,FALSE()),"-")</f>
        <v>SINAPI</v>
      </c>
      <c r="Z1783" s="106" t="str">
        <f aca="false">IFERROR(VLOOKUP($X1783,'BASE DADOS'!$B$2:$E$16877,3,FALSE()),"-")</f>
        <v>Limpeza de contrapiso com vassoura a seco. af_04/2019</v>
      </c>
      <c r="AA1783" s="107" t="str">
        <f aca="false">IFERROR(VLOOKUP($X1783,'BASE DADOS'!$B$2:$E$16877,4,FALSE()),"-")</f>
        <v>m2</v>
      </c>
      <c r="AB1783" s="120" t="s">
        <v>17013</v>
      </c>
      <c r="AC1783" s="121" t="str">
        <f aca="false">IFERROR(VLOOKUP(AB1783,'ETAPAS ORCAM'!$B$4:$C$58,2,FALSE()),"-")</f>
        <v>B07 – IMPERMEABILIZAÇÃO</v>
      </c>
      <c r="AMH1783" s="85"/>
      <c r="AMI1783" s="85"/>
      <c r="AMJ1783" s="85"/>
    </row>
    <row r="1784" s="84" customFormat="true" ht="34.3" hidden="true" customHeight="false" outlineLevel="1" collapsed="false">
      <c r="A1784" s="69"/>
      <c r="B1784" s="86"/>
      <c r="C1784" s="105" t="str">
        <f aca="false">C1783</f>
        <v>CIOPAC</v>
      </c>
      <c r="D1784" s="106" t="str">
        <f aca="false">D1783</f>
        <v>2º PAV.</v>
      </c>
      <c r="E1784" s="106" t="str">
        <f aca="false">E1783</f>
        <v>JARDINEIRA A=4,08m2</v>
      </c>
      <c r="F1784" s="107" t="str">
        <f aca="false">F1783</f>
        <v>PISO</v>
      </c>
      <c r="G1784" s="108"/>
      <c r="H1784" s="109"/>
      <c r="I1784" s="110"/>
      <c r="J1784" s="108"/>
      <c r="K1784" s="109"/>
      <c r="L1784" s="110"/>
      <c r="M1784" s="108"/>
      <c r="N1784" s="109"/>
      <c r="O1784" s="110"/>
      <c r="P1784" s="111"/>
      <c r="Q1784" s="112"/>
      <c r="R1784" s="113"/>
      <c r="S1784" s="114"/>
      <c r="T1784" s="115"/>
      <c r="U1784" s="116"/>
      <c r="V1784" s="117"/>
      <c r="W1784" s="118" t="n">
        <f aca="false">W1783</f>
        <v>4.08</v>
      </c>
      <c r="X1784" s="119" t="n">
        <v>87755</v>
      </c>
      <c r="Y1784" s="106" t="str">
        <f aca="false">IFERROR(VLOOKUP($X1784,'BASE DADOS'!$B$2:$E$16877,2,FALSE()),"-")</f>
        <v>SINAPI</v>
      </c>
      <c r="Z1784" s="106" t="str">
        <f aca="false">IFERROR(VLOOKUP($X1784,'BASE DADOS'!$B$2:$E$16877,3,FALSE()),"-")</f>
        <v>Contrapiso em argamassa traço 1:4 (cimento e areia), preparo mecânico com betoneira 400 l, aplicado em áreas molhadas sobre impermeabilização, acabamento não reforçado, espessura 3cm. af_07/2021</v>
      </c>
      <c r="AA1784" s="107" t="str">
        <f aca="false">IFERROR(VLOOKUP($X1784,'BASE DADOS'!$B$2:$E$16877,4,FALSE()),"-")</f>
        <v>m2</v>
      </c>
      <c r="AB1784" s="120" t="s">
        <v>17013</v>
      </c>
      <c r="AC1784" s="121" t="str">
        <f aca="false">IFERROR(VLOOKUP(AB1784,'ETAPAS ORCAM'!$B$4:$C$58,2,FALSE()),"-")</f>
        <v>B07 – IMPERMEABILIZAÇÃO</v>
      </c>
      <c r="AMH1784" s="85"/>
      <c r="AMI1784" s="85"/>
      <c r="AMJ1784" s="85"/>
    </row>
    <row r="1785" s="84" customFormat="true" ht="26.1" hidden="true" customHeight="false" outlineLevel="1" collapsed="false">
      <c r="A1785" s="69"/>
      <c r="B1785" s="86"/>
      <c r="C1785" s="105" t="str">
        <f aca="false">C1784</f>
        <v>CIOPAC</v>
      </c>
      <c r="D1785" s="106" t="str">
        <f aca="false">D1784</f>
        <v>2º PAV.</v>
      </c>
      <c r="E1785" s="106" t="str">
        <f aca="false">E1784</f>
        <v>JARDINEIRA A=4,08m2</v>
      </c>
      <c r="F1785" s="107" t="str">
        <f aca="false">F1784</f>
        <v>PISO</v>
      </c>
      <c r="G1785" s="108"/>
      <c r="H1785" s="109"/>
      <c r="I1785" s="110"/>
      <c r="J1785" s="108"/>
      <c r="K1785" s="109"/>
      <c r="L1785" s="110"/>
      <c r="M1785" s="108"/>
      <c r="N1785" s="109"/>
      <c r="O1785" s="110"/>
      <c r="P1785" s="111"/>
      <c r="Q1785" s="112"/>
      <c r="R1785" s="113"/>
      <c r="S1785" s="114"/>
      <c r="T1785" s="115"/>
      <c r="U1785" s="116"/>
      <c r="V1785" s="117"/>
      <c r="W1785" s="118" t="n">
        <f aca="false">+W1784</f>
        <v>4.08</v>
      </c>
      <c r="X1785" s="119" t="n">
        <v>10020</v>
      </c>
      <c r="Y1785" s="106" t="str">
        <f aca="false">IFERROR(VLOOKUP($X1785,'BASE DADOS'!$B$2:$E$16877,2,FALSE()),"-")</f>
        <v>ORSE</v>
      </c>
      <c r="Z1785" s="106" t="str">
        <f aca="false">IFERROR(VLOOKUP($X1785,'BASE DADOS'!$B$2:$E$16877,3,FALSE()),"-")</f>
        <v>Impermeabilização c/ manta asfáltica 4mm, estruturada com não-tecido de poliéster, inclusive aplicação de 1 demão de primer, exceto proteção mecânica</v>
      </c>
      <c r="AA1785" s="107" t="str">
        <f aca="false">IFERROR(VLOOKUP($X1785,'BASE DADOS'!$B$2:$E$16877,4,FALSE()),"-")</f>
        <v>m2</v>
      </c>
      <c r="AB1785" s="120" t="s">
        <v>17013</v>
      </c>
      <c r="AC1785" s="121" t="str">
        <f aca="false">IFERROR(VLOOKUP(AB1785,'ETAPAS ORCAM'!$B$4:$C$58,2,FALSE()),"-")</f>
        <v>B07 – IMPERMEABILIZAÇÃO</v>
      </c>
      <c r="AMH1785" s="85"/>
      <c r="AMI1785" s="85"/>
      <c r="AMJ1785" s="85"/>
    </row>
    <row r="1786" s="84" customFormat="true" ht="17.9" hidden="true" customHeight="false" outlineLevel="1" collapsed="false">
      <c r="A1786" s="69"/>
      <c r="B1786" s="86"/>
      <c r="C1786" s="105" t="str">
        <f aca="false">C1785</f>
        <v>CIOPAC</v>
      </c>
      <c r="D1786" s="106" t="str">
        <f aca="false">D1785</f>
        <v>2º PAV.</v>
      </c>
      <c r="E1786" s="106" t="str">
        <f aca="false">E1785</f>
        <v>JARDINEIRA A=4,08m2</v>
      </c>
      <c r="F1786" s="107" t="str">
        <f aca="false">F1785</f>
        <v>PISO</v>
      </c>
      <c r="G1786" s="108"/>
      <c r="H1786" s="109"/>
      <c r="I1786" s="110"/>
      <c r="J1786" s="108"/>
      <c r="K1786" s="109"/>
      <c r="L1786" s="110"/>
      <c r="M1786" s="108"/>
      <c r="N1786" s="109"/>
      <c r="O1786" s="110"/>
      <c r="P1786" s="111"/>
      <c r="Q1786" s="112"/>
      <c r="R1786" s="113"/>
      <c r="S1786" s="114"/>
      <c r="T1786" s="115"/>
      <c r="U1786" s="116"/>
      <c r="V1786" s="117"/>
      <c r="W1786" s="118" t="n">
        <f aca="false">+W1785</f>
        <v>4.08</v>
      </c>
      <c r="X1786" s="119" t="n">
        <v>98563</v>
      </c>
      <c r="Y1786" s="106" t="str">
        <f aca="false">IFERROR(VLOOKUP($X1786,'BASE DADOS'!$B$2:$E$16877,2,FALSE()),"-")</f>
        <v>SINAPI</v>
      </c>
      <c r="Z1786" s="106" t="str">
        <f aca="false">IFERROR(VLOOKUP($X1786,'BASE DADOS'!$B$2:$E$16877,3,FALSE()),"-")</f>
        <v>Proteção mecânica de superfície horizontal com argamassa de cimento e areia, traço 1:3, e=2cm. af_06/2018</v>
      </c>
      <c r="AA1786" s="107" t="str">
        <f aca="false">IFERROR(VLOOKUP($X1786,'BASE DADOS'!$B$2:$E$16877,4,FALSE()),"-")</f>
        <v>m2</v>
      </c>
      <c r="AB1786" s="120" t="s">
        <v>17013</v>
      </c>
      <c r="AC1786" s="121" t="str">
        <f aca="false">IFERROR(VLOOKUP(AB1786,'ETAPAS ORCAM'!$B$4:$C$58,2,FALSE()),"-")</f>
        <v>B07 – IMPERMEABILIZAÇÃO</v>
      </c>
      <c r="AMH1786" s="85"/>
      <c r="AMI1786" s="85"/>
      <c r="AMJ1786" s="85"/>
    </row>
    <row r="1787" s="84" customFormat="true" ht="17.9" hidden="true" customHeight="false" outlineLevel="1" collapsed="false">
      <c r="A1787" s="69"/>
      <c r="B1787" s="86"/>
      <c r="C1787" s="105" t="str">
        <f aca="false">C1786</f>
        <v>CIOPAC</v>
      </c>
      <c r="D1787" s="106" t="str">
        <f aca="false">D1786</f>
        <v>2º PAV.</v>
      </c>
      <c r="E1787" s="106" t="str">
        <f aca="false">E1786</f>
        <v>JARDINEIRA A=4,08m2</v>
      </c>
      <c r="F1787" s="107" t="str">
        <f aca="false">F1786</f>
        <v>PISO</v>
      </c>
      <c r="G1787" s="108"/>
      <c r="H1787" s="109"/>
      <c r="I1787" s="110"/>
      <c r="J1787" s="108"/>
      <c r="K1787" s="109"/>
      <c r="L1787" s="110"/>
      <c r="M1787" s="108"/>
      <c r="N1787" s="109"/>
      <c r="O1787" s="110"/>
      <c r="P1787" s="111"/>
      <c r="Q1787" s="112"/>
      <c r="R1787" s="113"/>
      <c r="S1787" s="114"/>
      <c r="T1787" s="115"/>
      <c r="U1787" s="116"/>
      <c r="V1787" s="117"/>
      <c r="W1787" s="118" t="n">
        <f aca="false">+W1786</f>
        <v>4.08</v>
      </c>
      <c r="X1787" s="119" t="n">
        <v>13536</v>
      </c>
      <c r="Y1787" s="106" t="str">
        <f aca="false">IFERROR(VLOOKUP($X1787,'BASE DADOS'!$B$2:$E$16877,2,FALSE()),"-")</f>
        <v>ORSE</v>
      </c>
      <c r="Z1787" s="106" t="str">
        <f aca="false">IFERROR(VLOOKUP($X1787,'BASE DADOS'!$B$2:$E$16877,3,FALSE()),"-")</f>
        <v>Impermeabilização antiraiz para jardineiras, com utilização de 02 demãos de pintura a base de alcatrão</v>
      </c>
      <c r="AA1787" s="107" t="str">
        <f aca="false">IFERROR(VLOOKUP($X1787,'BASE DADOS'!$B$2:$E$16877,4,FALSE()),"-")</f>
        <v>m2</v>
      </c>
      <c r="AB1787" s="120" t="s">
        <v>17005</v>
      </c>
      <c r="AC1787" s="121" t="str">
        <f aca="false">IFERROR(VLOOKUP(AB1787,'ETAPAS ORCAM'!$B$4:$C$58,2,FALSE()),"-")</f>
        <v>B13 – PINTURA INTERNA – PISO</v>
      </c>
      <c r="AMH1787" s="85"/>
      <c r="AMI1787" s="85"/>
      <c r="AMJ1787" s="85"/>
    </row>
    <row r="1788" s="104" customFormat="true" ht="12.8" hidden="true" customHeight="false" outlineLevel="1" collapsed="false">
      <c r="A1788" s="69"/>
      <c r="B1788" s="86"/>
      <c r="C1788" s="228" t="str">
        <f aca="false">C1786</f>
        <v>CIOPAC</v>
      </c>
      <c r="D1788" s="229" t="str">
        <f aca="false">D1786</f>
        <v>2º PAV.</v>
      </c>
      <c r="E1788" s="229" t="str">
        <f aca="false">E1786</f>
        <v>JARDINEIRA A=4,08m2</v>
      </c>
      <c r="F1788" s="230" t="s">
        <v>16954</v>
      </c>
      <c r="G1788" s="231"/>
      <c r="H1788" s="232"/>
      <c r="I1788" s="233"/>
      <c r="J1788" s="231" t="n">
        <v>14.81</v>
      </c>
      <c r="K1788" s="232"/>
      <c r="L1788" s="233"/>
      <c r="M1788" s="231" t="n">
        <f aca="false">+1+0.2</f>
        <v>1.2</v>
      </c>
      <c r="N1788" s="232"/>
      <c r="O1788" s="233"/>
      <c r="P1788" s="234"/>
      <c r="Q1788" s="235"/>
      <c r="R1788" s="236"/>
      <c r="S1788" s="237" t="n">
        <f aca="false">IF(G1788&lt;&gt;0,(G1788+P1788),(J1788*M1788)+P1788)</f>
        <v>17.772</v>
      </c>
      <c r="T1788" s="238" t="n">
        <f aca="false">IF(H1788&lt;&gt;0,(H1788+Q1788),(K1788*N1788)+Q1788)</f>
        <v>0</v>
      </c>
      <c r="U1788" s="239" t="n">
        <f aca="false">IF(I1788&lt;&gt;0,(I1788+R1788),(L1788*O1788)+R1788)</f>
        <v>0</v>
      </c>
      <c r="V1788" s="240" t="n">
        <f aca="false">SUM(S1788:U1788)</f>
        <v>17.772</v>
      </c>
      <c r="W1788" s="241"/>
      <c r="X1788" s="242"/>
      <c r="Y1788" s="229"/>
      <c r="Z1788" s="229"/>
      <c r="AA1788" s="230"/>
      <c r="AB1788" s="243"/>
      <c r="AC1788" s="244"/>
      <c r="AMH1788" s="85"/>
      <c r="AMI1788" s="85"/>
      <c r="AMJ1788" s="85"/>
    </row>
    <row r="1789" s="84" customFormat="true" ht="26.1" hidden="true" customHeight="false" outlineLevel="1" collapsed="false">
      <c r="A1789" s="69"/>
      <c r="B1789" s="86"/>
      <c r="C1789" s="105" t="str">
        <f aca="false">C1788</f>
        <v>CIOPAC</v>
      </c>
      <c r="D1789" s="106" t="str">
        <f aca="false">D1788</f>
        <v>2º PAV.</v>
      </c>
      <c r="E1789" s="106" t="str">
        <f aca="false">E1788</f>
        <v>JARDINEIRA A=4,08m2</v>
      </c>
      <c r="F1789" s="107" t="str">
        <f aca="false">F1788</f>
        <v>PAREDE</v>
      </c>
      <c r="G1789" s="108"/>
      <c r="H1789" s="109"/>
      <c r="I1789" s="110"/>
      <c r="J1789" s="108"/>
      <c r="K1789" s="109"/>
      <c r="L1789" s="110"/>
      <c r="M1789" s="108"/>
      <c r="N1789" s="109"/>
      <c r="O1789" s="110"/>
      <c r="P1789" s="111"/>
      <c r="Q1789" s="112"/>
      <c r="R1789" s="113"/>
      <c r="S1789" s="114"/>
      <c r="T1789" s="115"/>
      <c r="U1789" s="116"/>
      <c r="V1789" s="117"/>
      <c r="W1789" s="118" t="n">
        <f aca="false">+V1788</f>
        <v>17.772</v>
      </c>
      <c r="X1789" s="119" t="n">
        <v>10020</v>
      </c>
      <c r="Y1789" s="106" t="str">
        <f aca="false">IFERROR(VLOOKUP($X1789,'BASE DADOS'!$B$2:$E$16877,2,FALSE()),"-")</f>
        <v>ORSE</v>
      </c>
      <c r="Z1789" s="106" t="str">
        <f aca="false">IFERROR(VLOOKUP($X1789,'BASE DADOS'!$B$2:$E$16877,3,FALSE()),"-")</f>
        <v>Impermeabilização c/ manta asfáltica 4mm, estruturada com não-tecido de poliéster, inclusive aplicação de 1 demão de primer, exceto proteção mecânica</v>
      </c>
      <c r="AA1789" s="107" t="str">
        <f aca="false">IFERROR(VLOOKUP($X1789,'BASE DADOS'!$B$2:$E$16877,4,FALSE()),"-")</f>
        <v>m2</v>
      </c>
      <c r="AB1789" s="120" t="s">
        <v>17013</v>
      </c>
      <c r="AC1789" s="121" t="str">
        <f aca="false">IFERROR(VLOOKUP(AB1789,'ETAPAS ORCAM'!$B$4:$C$58,2,FALSE()),"-")</f>
        <v>B07 – IMPERMEABILIZAÇÃO</v>
      </c>
      <c r="AMH1789" s="85"/>
      <c r="AMI1789" s="85"/>
      <c r="AMJ1789" s="85"/>
    </row>
    <row r="1790" s="84" customFormat="true" ht="17.9" hidden="false" customHeight="false" outlineLevel="1" collapsed="false">
      <c r="A1790" s="69"/>
      <c r="B1790" s="86"/>
      <c r="C1790" s="105" t="str">
        <f aca="false">C1789</f>
        <v>CIOPAC</v>
      </c>
      <c r="D1790" s="106" t="str">
        <f aca="false">D1789</f>
        <v>2º PAV.</v>
      </c>
      <c r="E1790" s="106" t="str">
        <f aca="false">E1789</f>
        <v>JARDINEIRA A=4,08m2</v>
      </c>
      <c r="F1790" s="107" t="str">
        <f aca="false">F1789</f>
        <v>PAREDE</v>
      </c>
      <c r="G1790" s="108"/>
      <c r="H1790" s="109"/>
      <c r="I1790" s="110"/>
      <c r="J1790" s="108"/>
      <c r="K1790" s="109"/>
      <c r="L1790" s="110"/>
      <c r="M1790" s="108"/>
      <c r="N1790" s="109"/>
      <c r="O1790" s="110"/>
      <c r="P1790" s="111"/>
      <c r="Q1790" s="112"/>
      <c r="R1790" s="113"/>
      <c r="S1790" s="114"/>
      <c r="T1790" s="115"/>
      <c r="U1790" s="116"/>
      <c r="V1790" s="117"/>
      <c r="W1790" s="118" t="n">
        <f aca="false">+W1789</f>
        <v>17.772</v>
      </c>
      <c r="X1790" s="119" t="n">
        <v>98564</v>
      </c>
      <c r="Y1790" s="106" t="str">
        <f aca="false">IFERROR(VLOOKUP($X1790,'BASE DADOS'!$B$2:$E$16877,2,FALSE()),"-")</f>
        <v>SINAPI</v>
      </c>
      <c r="Z1790" s="106" t="str">
        <f aca="false">IFERROR(VLOOKUP($X1790,'BASE DADOS'!$B$2:$E$16877,3,FALSE()),"-")</f>
        <v>Proteção mecânica de superfície vertical com argamassa de cimento e areia, traço 1:3, e=2cm. af_06/2018</v>
      </c>
      <c r="AA1790" s="107" t="str">
        <f aca="false">IFERROR(VLOOKUP($X1790,'BASE DADOS'!$B$2:$E$16877,4,FALSE()),"-")</f>
        <v>m2</v>
      </c>
      <c r="AB1790" s="120" t="s">
        <v>17013</v>
      </c>
      <c r="AC1790" s="121" t="str">
        <f aca="false">IFERROR(VLOOKUP(AB1790,'ETAPAS ORCAM'!$B$4:$C$58,2,FALSE()),"-")</f>
        <v>B07 – IMPERMEABILIZAÇÃO</v>
      </c>
      <c r="AMH1790" s="85"/>
      <c r="AMI1790" s="85"/>
      <c r="AMJ1790" s="85"/>
    </row>
    <row r="1791" s="84" customFormat="true" ht="17.9" hidden="true" customHeight="false" outlineLevel="1" collapsed="false">
      <c r="A1791" s="69"/>
      <c r="B1791" s="86"/>
      <c r="C1791" s="105" t="str">
        <f aca="false">C1790</f>
        <v>CIOPAC</v>
      </c>
      <c r="D1791" s="106" t="str">
        <f aca="false">D1790</f>
        <v>2º PAV.</v>
      </c>
      <c r="E1791" s="106" t="str">
        <f aca="false">E1790</f>
        <v>JARDINEIRA A=4,08m2</v>
      </c>
      <c r="F1791" s="107" t="str">
        <f aca="false">F1790</f>
        <v>PAREDE</v>
      </c>
      <c r="G1791" s="108"/>
      <c r="H1791" s="109"/>
      <c r="I1791" s="110"/>
      <c r="J1791" s="108"/>
      <c r="K1791" s="109"/>
      <c r="L1791" s="110"/>
      <c r="M1791" s="108"/>
      <c r="N1791" s="109"/>
      <c r="O1791" s="110"/>
      <c r="P1791" s="111"/>
      <c r="Q1791" s="112"/>
      <c r="R1791" s="113"/>
      <c r="S1791" s="114"/>
      <c r="T1791" s="115"/>
      <c r="U1791" s="116"/>
      <c r="V1791" s="117"/>
      <c r="W1791" s="118" t="n">
        <f aca="false">+W1790</f>
        <v>17.772</v>
      </c>
      <c r="X1791" s="119" t="n">
        <v>13536</v>
      </c>
      <c r="Y1791" s="106" t="str">
        <f aca="false">IFERROR(VLOOKUP($X1791,'BASE DADOS'!$B$2:$E$16877,2,FALSE()),"-")</f>
        <v>ORSE</v>
      </c>
      <c r="Z1791" s="106" t="str">
        <f aca="false">IFERROR(VLOOKUP($X1791,'BASE DADOS'!$B$2:$E$16877,3,FALSE()),"-")</f>
        <v>Impermeabilização antiraiz para jardineiras, com utilização de 02 demãos de pintura a base de alcatrão</v>
      </c>
      <c r="AA1791" s="107" t="str">
        <f aca="false">IFERROR(VLOOKUP($X1791,'BASE DADOS'!$B$2:$E$16877,4,FALSE()),"-")</f>
        <v>m2</v>
      </c>
      <c r="AB1791" s="120" t="s">
        <v>17007</v>
      </c>
      <c r="AC1791" s="121" t="str">
        <f aca="false">IFERROR(VLOOKUP(AB1791,'ETAPAS ORCAM'!$B$4:$C$58,2,FALSE()),"-")</f>
        <v>B14 – PINTURA INTERNA – PAREDE</v>
      </c>
      <c r="AMH1791" s="85"/>
      <c r="AMI1791" s="85"/>
      <c r="AMJ1791" s="85"/>
    </row>
    <row r="1792" s="84" customFormat="true" ht="12.8" hidden="true" customHeight="false" outlineLevel="1" collapsed="false">
      <c r="A1792" s="69"/>
      <c r="B1792" s="86"/>
      <c r="C1792" s="122"/>
      <c r="D1792" s="123"/>
      <c r="E1792" s="123"/>
      <c r="F1792" s="124"/>
      <c r="G1792" s="125"/>
      <c r="H1792" s="126"/>
      <c r="I1792" s="127"/>
      <c r="J1792" s="125"/>
      <c r="K1792" s="126"/>
      <c r="L1792" s="127"/>
      <c r="M1792" s="125"/>
      <c r="N1792" s="126"/>
      <c r="O1792" s="127"/>
      <c r="P1792" s="128"/>
      <c r="Q1792" s="129"/>
      <c r="R1792" s="130"/>
      <c r="S1792" s="131"/>
      <c r="T1792" s="132"/>
      <c r="U1792" s="133"/>
      <c r="V1792" s="134"/>
      <c r="W1792" s="135"/>
      <c r="X1792" s="136"/>
      <c r="Y1792" s="123"/>
      <c r="Z1792" s="123"/>
      <c r="AA1792" s="124"/>
      <c r="AB1792" s="137"/>
      <c r="AC1792" s="138"/>
      <c r="AMH1792" s="85"/>
      <c r="AMI1792" s="85"/>
      <c r="AMJ1792" s="85"/>
    </row>
    <row r="1793" customFormat="false" ht="12.8" hidden="true" customHeight="false" outlineLevel="0" collapsed="false"/>
    <row r="1794" customFormat="false" ht="12.8" hidden="true" customHeight="false" outlineLevel="0" collapsed="false"/>
    <row r="1795" customFormat="false" ht="12.8" hidden="true" customHeight="false" outlineLevel="0" collapsed="false"/>
    <row r="1796" s="84" customFormat="true" ht="17.9" hidden="true" customHeight="false" outlineLevel="0" collapsed="false">
      <c r="A1796" s="69"/>
      <c r="B1796" s="70" t="s">
        <v>17040</v>
      </c>
      <c r="C1796" s="215" t="s">
        <v>16978</v>
      </c>
      <c r="D1796" s="216" t="s">
        <v>17061</v>
      </c>
      <c r="E1796" s="216" t="s">
        <v>17073</v>
      </c>
      <c r="F1796" s="217"/>
      <c r="G1796" s="218"/>
      <c r="H1796" s="219"/>
      <c r="I1796" s="220"/>
      <c r="J1796" s="218"/>
      <c r="K1796" s="219"/>
      <c r="L1796" s="220"/>
      <c r="M1796" s="218"/>
      <c r="N1796" s="219"/>
      <c r="O1796" s="220"/>
      <c r="P1796" s="218"/>
      <c r="Q1796" s="219"/>
      <c r="R1796" s="220"/>
      <c r="S1796" s="221"/>
      <c r="T1796" s="222"/>
      <c r="U1796" s="223"/>
      <c r="V1796" s="224"/>
      <c r="W1796" s="225"/>
      <c r="X1796" s="215"/>
      <c r="Y1796" s="216"/>
      <c r="Z1796" s="216"/>
      <c r="AA1796" s="217"/>
      <c r="AB1796" s="226"/>
      <c r="AC1796" s="227"/>
      <c r="AMH1796" s="85"/>
      <c r="AMI1796" s="85"/>
      <c r="AMJ1796" s="85"/>
    </row>
    <row r="1797" s="104" customFormat="true" ht="17.9" hidden="true" customHeight="false" outlineLevel="1" collapsed="false">
      <c r="A1797" s="69"/>
      <c r="B1797" s="86"/>
      <c r="C1797" s="228" t="str">
        <f aca="false">C1796</f>
        <v>CIOPAC</v>
      </c>
      <c r="D1797" s="229" t="str">
        <f aca="false">D1796</f>
        <v>COB</v>
      </c>
      <c r="E1797" s="229" t="str">
        <f aca="false">E1796</f>
        <v>LAJE IMPERMEABILIZADA 01 A=426,01m2</v>
      </c>
      <c r="F1797" s="230" t="s">
        <v>16953</v>
      </c>
      <c r="G1797" s="231" t="n">
        <v>426.01</v>
      </c>
      <c r="H1797" s="232"/>
      <c r="I1797" s="233"/>
      <c r="J1797" s="231"/>
      <c r="K1797" s="232"/>
      <c r="L1797" s="233"/>
      <c r="M1797" s="231"/>
      <c r="N1797" s="232"/>
      <c r="O1797" s="233"/>
      <c r="P1797" s="234"/>
      <c r="Q1797" s="235"/>
      <c r="R1797" s="236"/>
      <c r="S1797" s="237" t="n">
        <f aca="false">IF(G1797&lt;&gt;0,(G1797+P1797),(J1797*M1797)+P1797)</f>
        <v>426.01</v>
      </c>
      <c r="T1797" s="238" t="n">
        <f aca="false">IF(H1797&lt;&gt;0,(H1797+Q1797),(K1797*N1797)+Q1797)</f>
        <v>0</v>
      </c>
      <c r="U1797" s="239" t="n">
        <f aca="false">IF(I1797&lt;&gt;0,(I1797+R1797),(L1797*O1797)+R1797)</f>
        <v>0</v>
      </c>
      <c r="V1797" s="240" t="n">
        <f aca="false">SUM(S1797:U1797)</f>
        <v>426.01</v>
      </c>
      <c r="W1797" s="241"/>
      <c r="X1797" s="242"/>
      <c r="Y1797" s="229"/>
      <c r="Z1797" s="229"/>
      <c r="AA1797" s="230"/>
      <c r="AB1797" s="243"/>
      <c r="AC1797" s="244"/>
      <c r="AMH1797" s="85"/>
      <c r="AMI1797" s="85"/>
      <c r="AMJ1797" s="85"/>
    </row>
    <row r="1798" s="84" customFormat="true" ht="17.9" hidden="true" customHeight="false" outlineLevel="1" collapsed="false">
      <c r="A1798" s="69"/>
      <c r="B1798" s="86"/>
      <c r="C1798" s="105" t="str">
        <f aca="false">C1797</f>
        <v>CIOPAC</v>
      </c>
      <c r="D1798" s="106" t="str">
        <f aca="false">D1797</f>
        <v>COB</v>
      </c>
      <c r="E1798" s="106" t="str">
        <f aca="false">E1797</f>
        <v>LAJE IMPERMEABILIZADA 01 A=426,01m2</v>
      </c>
      <c r="F1798" s="107" t="str">
        <f aca="false">F1797</f>
        <v>PISO</v>
      </c>
      <c r="G1798" s="108"/>
      <c r="H1798" s="109"/>
      <c r="I1798" s="110"/>
      <c r="J1798" s="108"/>
      <c r="K1798" s="109"/>
      <c r="L1798" s="110"/>
      <c r="M1798" s="108"/>
      <c r="N1798" s="109"/>
      <c r="O1798" s="110"/>
      <c r="P1798" s="111"/>
      <c r="Q1798" s="112"/>
      <c r="R1798" s="113"/>
      <c r="S1798" s="114"/>
      <c r="T1798" s="115"/>
      <c r="U1798" s="116"/>
      <c r="V1798" s="117"/>
      <c r="W1798" s="118" t="n">
        <f aca="false">+V1797</f>
        <v>426.01</v>
      </c>
      <c r="X1798" s="119" t="n">
        <v>99811</v>
      </c>
      <c r="Y1798" s="106" t="str">
        <f aca="false">IFERROR(VLOOKUP($X1798,'BASE DADOS'!$B$2:$E$16877,2,FALSE()),"-")</f>
        <v>SINAPI</v>
      </c>
      <c r="Z1798" s="106" t="str">
        <f aca="false">IFERROR(VLOOKUP($X1798,'BASE DADOS'!$B$2:$E$16877,3,FALSE()),"-")</f>
        <v>Limpeza de contrapiso com vassoura a seco. af_04/2019</v>
      </c>
      <c r="AA1798" s="107" t="str">
        <f aca="false">IFERROR(VLOOKUP($X1798,'BASE DADOS'!$B$2:$E$16877,4,FALSE()),"-")</f>
        <v>m2</v>
      </c>
      <c r="AB1798" s="120" t="s">
        <v>17013</v>
      </c>
      <c r="AC1798" s="121" t="str">
        <f aca="false">IFERROR(VLOOKUP(AB1798,'ETAPAS ORCAM'!$B$4:$C$58,2,FALSE()),"-")</f>
        <v>B07 – IMPERMEABILIZAÇÃO</v>
      </c>
      <c r="AMH1798" s="85"/>
      <c r="AMI1798" s="85"/>
      <c r="AMJ1798" s="85"/>
    </row>
    <row r="1799" s="84" customFormat="true" ht="34.3" hidden="true" customHeight="false" outlineLevel="1" collapsed="false">
      <c r="A1799" s="69"/>
      <c r="B1799" s="86"/>
      <c r="C1799" s="105" t="str">
        <f aca="false">C1798</f>
        <v>CIOPAC</v>
      </c>
      <c r="D1799" s="106" t="str">
        <f aca="false">D1798</f>
        <v>COB</v>
      </c>
      <c r="E1799" s="106" t="str">
        <f aca="false">E1798</f>
        <v>LAJE IMPERMEABILIZADA 01 A=426,01m2</v>
      </c>
      <c r="F1799" s="107" t="str">
        <f aca="false">F1798</f>
        <v>PISO</v>
      </c>
      <c r="G1799" s="108"/>
      <c r="H1799" s="109"/>
      <c r="I1799" s="110"/>
      <c r="J1799" s="108"/>
      <c r="K1799" s="109"/>
      <c r="L1799" s="110"/>
      <c r="M1799" s="108"/>
      <c r="N1799" s="109"/>
      <c r="O1799" s="110"/>
      <c r="P1799" s="111"/>
      <c r="Q1799" s="112"/>
      <c r="R1799" s="113"/>
      <c r="S1799" s="114"/>
      <c r="T1799" s="115"/>
      <c r="U1799" s="116"/>
      <c r="V1799" s="117"/>
      <c r="W1799" s="118" t="n">
        <f aca="false">W1798</f>
        <v>426.01</v>
      </c>
      <c r="X1799" s="119" t="n">
        <v>87755</v>
      </c>
      <c r="Y1799" s="106" t="str">
        <f aca="false">IFERROR(VLOOKUP($X1799,'BASE DADOS'!$B$2:$E$16877,2,FALSE()),"-")</f>
        <v>SINAPI</v>
      </c>
      <c r="Z1799" s="106" t="str">
        <f aca="false">IFERROR(VLOOKUP($X1799,'BASE DADOS'!$B$2:$E$16877,3,FALSE()),"-")</f>
        <v>Contrapiso em argamassa traço 1:4 (cimento e areia), preparo mecânico com betoneira 400 l, aplicado em áreas molhadas sobre impermeabilização, acabamento não reforçado, espessura 3cm. af_07/2021</v>
      </c>
      <c r="AA1799" s="107" t="str">
        <f aca="false">IFERROR(VLOOKUP($X1799,'BASE DADOS'!$B$2:$E$16877,4,FALSE()),"-")</f>
        <v>m2</v>
      </c>
      <c r="AB1799" s="120" t="s">
        <v>17013</v>
      </c>
      <c r="AC1799" s="121" t="str">
        <f aca="false">IFERROR(VLOOKUP(AB1799,'ETAPAS ORCAM'!$B$4:$C$58,2,FALSE()),"-")</f>
        <v>B07 – IMPERMEABILIZAÇÃO</v>
      </c>
      <c r="AMH1799" s="85"/>
      <c r="AMI1799" s="85"/>
      <c r="AMJ1799" s="85"/>
    </row>
    <row r="1800" s="84" customFormat="true" ht="26.1" hidden="true" customHeight="false" outlineLevel="1" collapsed="false">
      <c r="A1800" s="69"/>
      <c r="B1800" s="86"/>
      <c r="C1800" s="105" t="str">
        <f aca="false">C1799</f>
        <v>CIOPAC</v>
      </c>
      <c r="D1800" s="106" t="str">
        <f aca="false">D1799</f>
        <v>COB</v>
      </c>
      <c r="E1800" s="106" t="str">
        <f aca="false">E1799</f>
        <v>LAJE IMPERMEABILIZADA 01 A=426,01m2</v>
      </c>
      <c r="F1800" s="107" t="str">
        <f aca="false">F1799</f>
        <v>PISO</v>
      </c>
      <c r="G1800" s="108"/>
      <c r="H1800" s="109"/>
      <c r="I1800" s="110"/>
      <c r="J1800" s="108"/>
      <c r="K1800" s="109"/>
      <c r="L1800" s="110"/>
      <c r="M1800" s="108"/>
      <c r="N1800" s="109"/>
      <c r="O1800" s="110"/>
      <c r="P1800" s="111"/>
      <c r="Q1800" s="112"/>
      <c r="R1800" s="113"/>
      <c r="S1800" s="114"/>
      <c r="T1800" s="115"/>
      <c r="U1800" s="116"/>
      <c r="V1800" s="117"/>
      <c r="W1800" s="118" t="n">
        <f aca="false">+W1799</f>
        <v>426.01</v>
      </c>
      <c r="X1800" s="119" t="n">
        <v>10020</v>
      </c>
      <c r="Y1800" s="106" t="str">
        <f aca="false">IFERROR(VLOOKUP($X1800,'BASE DADOS'!$B$2:$E$16877,2,FALSE()),"-")</f>
        <v>ORSE</v>
      </c>
      <c r="Z1800" s="106" t="str">
        <f aca="false">IFERROR(VLOOKUP($X1800,'BASE DADOS'!$B$2:$E$16877,3,FALSE()),"-")</f>
        <v>Impermeabilização c/ manta asfáltica 4mm, estruturada com não-tecido de poliéster, inclusive aplicação de 1 demão de primer, exceto proteção mecânica</v>
      </c>
      <c r="AA1800" s="107" t="str">
        <f aca="false">IFERROR(VLOOKUP($X1800,'BASE DADOS'!$B$2:$E$16877,4,FALSE()),"-")</f>
        <v>m2</v>
      </c>
      <c r="AB1800" s="120" t="s">
        <v>17013</v>
      </c>
      <c r="AC1800" s="121" t="str">
        <f aca="false">IFERROR(VLOOKUP(AB1800,'ETAPAS ORCAM'!$B$4:$C$58,2,FALSE()),"-")</f>
        <v>B07 – IMPERMEABILIZAÇÃO</v>
      </c>
      <c r="AMH1800" s="85"/>
      <c r="AMI1800" s="85"/>
      <c r="AMJ1800" s="85"/>
    </row>
    <row r="1801" s="84" customFormat="true" ht="17.9" hidden="true" customHeight="false" outlineLevel="1" collapsed="false">
      <c r="A1801" s="69"/>
      <c r="B1801" s="86"/>
      <c r="C1801" s="105" t="str">
        <f aca="false">C1800</f>
        <v>CIOPAC</v>
      </c>
      <c r="D1801" s="106" t="str">
        <f aca="false">D1800</f>
        <v>COB</v>
      </c>
      <c r="E1801" s="106" t="str">
        <f aca="false">E1800</f>
        <v>LAJE IMPERMEABILIZADA 01 A=426,01m2</v>
      </c>
      <c r="F1801" s="107" t="str">
        <f aca="false">F1800</f>
        <v>PISO</v>
      </c>
      <c r="G1801" s="108"/>
      <c r="H1801" s="109"/>
      <c r="I1801" s="110"/>
      <c r="J1801" s="108"/>
      <c r="K1801" s="109"/>
      <c r="L1801" s="110"/>
      <c r="M1801" s="108"/>
      <c r="N1801" s="109"/>
      <c r="O1801" s="110"/>
      <c r="P1801" s="111"/>
      <c r="Q1801" s="112"/>
      <c r="R1801" s="113"/>
      <c r="S1801" s="114"/>
      <c r="T1801" s="115"/>
      <c r="U1801" s="116"/>
      <c r="V1801" s="117"/>
      <c r="W1801" s="118" t="n">
        <f aca="false">+W1800</f>
        <v>426.01</v>
      </c>
      <c r="X1801" s="119" t="n">
        <v>98563</v>
      </c>
      <c r="Y1801" s="106" t="str">
        <f aca="false">IFERROR(VLOOKUP($X1801,'BASE DADOS'!$B$2:$E$16877,2,FALSE()),"-")</f>
        <v>SINAPI</v>
      </c>
      <c r="Z1801" s="106" t="str">
        <f aca="false">IFERROR(VLOOKUP($X1801,'BASE DADOS'!$B$2:$E$16877,3,FALSE()),"-")</f>
        <v>Proteção mecânica de superfície horizontal com argamassa de cimento e areia, traço 1:3, e=2cm. af_06/2018</v>
      </c>
      <c r="AA1801" s="107" t="str">
        <f aca="false">IFERROR(VLOOKUP($X1801,'BASE DADOS'!$B$2:$E$16877,4,FALSE()),"-")</f>
        <v>m2</v>
      </c>
      <c r="AB1801" s="120" t="s">
        <v>17013</v>
      </c>
      <c r="AC1801" s="121" t="str">
        <f aca="false">IFERROR(VLOOKUP(AB1801,'ETAPAS ORCAM'!$B$4:$C$58,2,FALSE()),"-")</f>
        <v>B07 – IMPERMEABILIZAÇÃO</v>
      </c>
      <c r="AMH1801" s="85"/>
      <c r="AMI1801" s="85"/>
      <c r="AMJ1801" s="85"/>
    </row>
    <row r="1802" s="84" customFormat="true" ht="17.9" hidden="true" customHeight="false" outlineLevel="1" collapsed="false">
      <c r="A1802" s="69"/>
      <c r="B1802" s="86"/>
      <c r="C1802" s="105" t="str">
        <f aca="false">C1801</f>
        <v>CIOPAC</v>
      </c>
      <c r="D1802" s="106" t="str">
        <f aca="false">D1801</f>
        <v>COB</v>
      </c>
      <c r="E1802" s="106" t="str">
        <f aca="false">E1801</f>
        <v>LAJE IMPERMEABILIZADA 01 A=426,01m2</v>
      </c>
      <c r="F1802" s="107" t="str">
        <f aca="false">F1801</f>
        <v>PISO</v>
      </c>
      <c r="G1802" s="108"/>
      <c r="H1802" s="109"/>
      <c r="I1802" s="110"/>
      <c r="J1802" s="108"/>
      <c r="K1802" s="109"/>
      <c r="L1802" s="110"/>
      <c r="M1802" s="108"/>
      <c r="N1802" s="109"/>
      <c r="O1802" s="110"/>
      <c r="P1802" s="111"/>
      <c r="Q1802" s="112"/>
      <c r="R1802" s="113"/>
      <c r="S1802" s="114"/>
      <c r="T1802" s="115"/>
      <c r="U1802" s="116"/>
      <c r="V1802" s="117"/>
      <c r="W1802" s="118" t="n">
        <f aca="false">+W1801</f>
        <v>426.01</v>
      </c>
      <c r="X1802" s="119" t="n">
        <v>102488</v>
      </c>
      <c r="Y1802" s="106" t="str">
        <f aca="false">IFERROR(VLOOKUP($X1802,'BASE DADOS'!$B$2:$E$16877,2,FALSE()),"-")</f>
        <v>SINAPI</v>
      </c>
      <c r="Z1802" s="106" t="str">
        <f aca="false">IFERROR(VLOOKUP($X1802,'BASE DADOS'!$B$2:$E$16877,3,FALSE()),"-")</f>
        <v>Preparo do piso cimentado para pintura - lixamento e limpeza. af_05/2021</v>
      </c>
      <c r="AA1802" s="107" t="str">
        <f aca="false">IFERROR(VLOOKUP($X1802,'BASE DADOS'!$B$2:$E$16877,4,FALSE()),"-")</f>
        <v>m2</v>
      </c>
      <c r="AB1802" s="120" t="s">
        <v>17005</v>
      </c>
      <c r="AC1802" s="121" t="str">
        <f aca="false">IFERROR(VLOOKUP(AB1802,'ETAPAS ORCAM'!$B$4:$C$58,2,FALSE()),"-")</f>
        <v>B13 – PINTURA INTERNA – PISO</v>
      </c>
      <c r="AMH1802" s="85"/>
      <c r="AMI1802" s="85"/>
      <c r="AMJ1802" s="85"/>
    </row>
    <row r="1803" s="84" customFormat="true" ht="17.9" hidden="true" customHeight="false" outlineLevel="1" collapsed="false">
      <c r="A1803" s="69"/>
      <c r="B1803" s="86"/>
      <c r="C1803" s="105" t="str">
        <f aca="false">C1802</f>
        <v>CIOPAC</v>
      </c>
      <c r="D1803" s="106" t="str">
        <f aca="false">D1802</f>
        <v>COB</v>
      </c>
      <c r="E1803" s="106" t="str">
        <f aca="false">E1802</f>
        <v>LAJE IMPERMEABILIZADA 01 A=426,01m2</v>
      </c>
      <c r="F1803" s="107" t="str">
        <f aca="false">F1802</f>
        <v>PISO</v>
      </c>
      <c r="G1803" s="108"/>
      <c r="H1803" s="109"/>
      <c r="I1803" s="110"/>
      <c r="J1803" s="108"/>
      <c r="K1803" s="109"/>
      <c r="L1803" s="110"/>
      <c r="M1803" s="108"/>
      <c r="N1803" s="109"/>
      <c r="O1803" s="110"/>
      <c r="P1803" s="111"/>
      <c r="Q1803" s="112"/>
      <c r="R1803" s="113"/>
      <c r="S1803" s="114"/>
      <c r="T1803" s="115"/>
      <c r="U1803" s="116"/>
      <c r="V1803" s="117"/>
      <c r="W1803" s="118" t="n">
        <f aca="false">+W1802</f>
        <v>426.01</v>
      </c>
      <c r="X1803" s="119" t="n">
        <v>4939</v>
      </c>
      <c r="Y1803" s="106" t="str">
        <f aca="false">IFERROR(VLOOKUP($X1803,'BASE DADOS'!$B$2:$E$16877,2,FALSE()),"-")</f>
        <v>ORSE</v>
      </c>
      <c r="Z1803" s="106" t="str">
        <f aca="false">IFERROR(VLOOKUP($X1803,'BASE DADOS'!$B$2:$E$16877,3,FALSE()),"-")</f>
        <v>Pintura de acabamento com tinta emborrachada - 02 demãos</v>
      </c>
      <c r="AA1803" s="107" t="str">
        <f aca="false">IFERROR(VLOOKUP($X1803,'BASE DADOS'!$B$2:$E$16877,4,FALSE()),"-")</f>
        <v>m2</v>
      </c>
      <c r="AB1803" s="120" t="s">
        <v>17005</v>
      </c>
      <c r="AC1803" s="121" t="str">
        <f aca="false">IFERROR(VLOOKUP(AB1803,'ETAPAS ORCAM'!$B$4:$C$58,2,FALSE()),"-")</f>
        <v>B13 – PINTURA INTERNA – PISO</v>
      </c>
      <c r="AMH1803" s="85"/>
      <c r="AMI1803" s="85"/>
      <c r="AMJ1803" s="85"/>
    </row>
    <row r="1804" s="104" customFormat="true" ht="17.9" hidden="true" customHeight="false" outlineLevel="1" collapsed="false">
      <c r="A1804" s="69"/>
      <c r="B1804" s="86"/>
      <c r="C1804" s="228" t="str">
        <f aca="false">C1801</f>
        <v>CIOPAC</v>
      </c>
      <c r="D1804" s="229" t="str">
        <f aca="false">D1801</f>
        <v>COB</v>
      </c>
      <c r="E1804" s="229" t="str">
        <f aca="false">E1801</f>
        <v>LAJE IMPERMEABILIZADA 01 A=426,01m2</v>
      </c>
      <c r="F1804" s="230" t="s">
        <v>16954</v>
      </c>
      <c r="G1804" s="231"/>
      <c r="H1804" s="232"/>
      <c r="I1804" s="233"/>
      <c r="J1804" s="231" t="n">
        <v>126.28</v>
      </c>
      <c r="K1804" s="232"/>
      <c r="L1804" s="233"/>
      <c r="M1804" s="231" t="n">
        <v>1.2</v>
      </c>
      <c r="N1804" s="232"/>
      <c r="O1804" s="233"/>
      <c r="P1804" s="234"/>
      <c r="Q1804" s="235"/>
      <c r="R1804" s="236"/>
      <c r="S1804" s="237" t="n">
        <f aca="false">IF(G1804&lt;&gt;0,(G1804+P1804),(J1804*M1804)+P1804)</f>
        <v>151.536</v>
      </c>
      <c r="T1804" s="238" t="n">
        <f aca="false">IF(H1804&lt;&gt;0,(H1804+Q1804),(K1804*N1804)+Q1804)</f>
        <v>0</v>
      </c>
      <c r="U1804" s="239" t="n">
        <f aca="false">IF(I1804&lt;&gt;0,(I1804+R1804),(L1804*O1804)+R1804)</f>
        <v>0</v>
      </c>
      <c r="V1804" s="240" t="n">
        <f aca="false">SUM(S1804:U1804)</f>
        <v>151.536</v>
      </c>
      <c r="W1804" s="241"/>
      <c r="X1804" s="242"/>
      <c r="Y1804" s="229"/>
      <c r="Z1804" s="229"/>
      <c r="AA1804" s="230"/>
      <c r="AB1804" s="243"/>
      <c r="AC1804" s="244"/>
      <c r="AMH1804" s="85"/>
      <c r="AMI1804" s="85"/>
      <c r="AMJ1804" s="85"/>
    </row>
    <row r="1805" s="84" customFormat="true" ht="26.1" hidden="true" customHeight="false" outlineLevel="1" collapsed="false">
      <c r="A1805" s="69"/>
      <c r="B1805" s="86"/>
      <c r="C1805" s="105" t="str">
        <f aca="false">C1804</f>
        <v>CIOPAC</v>
      </c>
      <c r="D1805" s="106" t="str">
        <f aca="false">D1804</f>
        <v>COB</v>
      </c>
      <c r="E1805" s="106" t="str">
        <f aca="false">E1804</f>
        <v>LAJE IMPERMEABILIZADA 01 A=426,01m2</v>
      </c>
      <c r="F1805" s="107" t="str">
        <f aca="false">F1804</f>
        <v>PAREDE</v>
      </c>
      <c r="G1805" s="108"/>
      <c r="H1805" s="109"/>
      <c r="I1805" s="110"/>
      <c r="J1805" s="108"/>
      <c r="K1805" s="109"/>
      <c r="L1805" s="110"/>
      <c r="M1805" s="108"/>
      <c r="N1805" s="109"/>
      <c r="O1805" s="110"/>
      <c r="P1805" s="111"/>
      <c r="Q1805" s="112"/>
      <c r="R1805" s="113"/>
      <c r="S1805" s="114"/>
      <c r="T1805" s="115"/>
      <c r="U1805" s="116"/>
      <c r="V1805" s="117"/>
      <c r="W1805" s="118" t="n">
        <f aca="false">+V1804</f>
        <v>151.536</v>
      </c>
      <c r="X1805" s="119" t="n">
        <v>10020</v>
      </c>
      <c r="Y1805" s="106" t="str">
        <f aca="false">IFERROR(VLOOKUP($X1805,'BASE DADOS'!$B$2:$E$16877,2,FALSE()),"-")</f>
        <v>ORSE</v>
      </c>
      <c r="Z1805" s="106" t="str">
        <f aca="false">IFERROR(VLOOKUP($X1805,'BASE DADOS'!$B$2:$E$16877,3,FALSE()),"-")</f>
        <v>Impermeabilização c/ manta asfáltica 4mm, estruturada com não-tecido de poliéster, inclusive aplicação de 1 demão de primer, exceto proteção mecânica</v>
      </c>
      <c r="AA1805" s="107" t="str">
        <f aca="false">IFERROR(VLOOKUP($X1805,'BASE DADOS'!$B$2:$E$16877,4,FALSE()),"-")</f>
        <v>m2</v>
      </c>
      <c r="AB1805" s="120" t="s">
        <v>17013</v>
      </c>
      <c r="AC1805" s="121" t="str">
        <f aca="false">IFERROR(VLOOKUP(AB1805,'ETAPAS ORCAM'!$B$4:$C$58,2,FALSE()),"-")</f>
        <v>B07 – IMPERMEABILIZAÇÃO</v>
      </c>
      <c r="AMH1805" s="85"/>
      <c r="AMI1805" s="85"/>
      <c r="AMJ1805" s="85"/>
    </row>
    <row r="1806" s="84" customFormat="true" ht="17.9" hidden="false" customHeight="false" outlineLevel="1" collapsed="false">
      <c r="A1806" s="69"/>
      <c r="B1806" s="86"/>
      <c r="C1806" s="105" t="str">
        <f aca="false">C1805</f>
        <v>CIOPAC</v>
      </c>
      <c r="D1806" s="106" t="str">
        <f aca="false">D1805</f>
        <v>COB</v>
      </c>
      <c r="E1806" s="106" t="str">
        <f aca="false">E1805</f>
        <v>LAJE IMPERMEABILIZADA 01 A=426,01m2</v>
      </c>
      <c r="F1806" s="107" t="str">
        <f aca="false">F1805</f>
        <v>PAREDE</v>
      </c>
      <c r="G1806" s="108"/>
      <c r="H1806" s="109"/>
      <c r="I1806" s="110"/>
      <c r="J1806" s="108"/>
      <c r="K1806" s="109"/>
      <c r="L1806" s="110"/>
      <c r="M1806" s="108"/>
      <c r="N1806" s="109"/>
      <c r="O1806" s="110"/>
      <c r="P1806" s="111"/>
      <c r="Q1806" s="112"/>
      <c r="R1806" s="113"/>
      <c r="S1806" s="114"/>
      <c r="T1806" s="115"/>
      <c r="U1806" s="116"/>
      <c r="V1806" s="117"/>
      <c r="W1806" s="118" t="n">
        <f aca="false">+W1805</f>
        <v>151.536</v>
      </c>
      <c r="X1806" s="119" t="n">
        <v>98564</v>
      </c>
      <c r="Y1806" s="106" t="str">
        <f aca="false">IFERROR(VLOOKUP($X1806,'BASE DADOS'!$B$2:$E$16877,2,FALSE()),"-")</f>
        <v>SINAPI</v>
      </c>
      <c r="Z1806" s="106" t="str">
        <f aca="false">IFERROR(VLOOKUP($X1806,'BASE DADOS'!$B$2:$E$16877,3,FALSE()),"-")</f>
        <v>Proteção mecânica de superfície vertical com argamassa de cimento e areia, traço 1:3, e=2cm. af_06/2018</v>
      </c>
      <c r="AA1806" s="107" t="str">
        <f aca="false">IFERROR(VLOOKUP($X1806,'BASE DADOS'!$B$2:$E$16877,4,FALSE()),"-")</f>
        <v>m2</v>
      </c>
      <c r="AB1806" s="120" t="s">
        <v>17013</v>
      </c>
      <c r="AC1806" s="121" t="str">
        <f aca="false">IFERROR(VLOOKUP(AB1806,'ETAPAS ORCAM'!$B$4:$C$58,2,FALSE()),"-")</f>
        <v>B07 – IMPERMEABILIZAÇÃO</v>
      </c>
      <c r="AMH1806" s="85"/>
      <c r="AMI1806" s="85"/>
      <c r="AMJ1806" s="85"/>
    </row>
    <row r="1807" s="84" customFormat="true" ht="17.9" hidden="true" customHeight="false" outlineLevel="1" collapsed="false">
      <c r="A1807" s="69"/>
      <c r="B1807" s="86"/>
      <c r="C1807" s="105" t="str">
        <f aca="false">C1806</f>
        <v>CIOPAC</v>
      </c>
      <c r="D1807" s="106" t="str">
        <f aca="false">D1806</f>
        <v>COB</v>
      </c>
      <c r="E1807" s="106" t="str">
        <f aca="false">E1806</f>
        <v>LAJE IMPERMEABILIZADA 01 A=426,01m2</v>
      </c>
      <c r="F1807" s="107" t="str">
        <f aca="false">F1806</f>
        <v>PAREDE</v>
      </c>
      <c r="G1807" s="108"/>
      <c r="H1807" s="109"/>
      <c r="I1807" s="110"/>
      <c r="J1807" s="108"/>
      <c r="K1807" s="109"/>
      <c r="L1807" s="110"/>
      <c r="M1807" s="108"/>
      <c r="N1807" s="109"/>
      <c r="O1807" s="110"/>
      <c r="P1807" s="111"/>
      <c r="Q1807" s="112"/>
      <c r="R1807" s="113"/>
      <c r="S1807" s="114"/>
      <c r="T1807" s="115"/>
      <c r="U1807" s="116"/>
      <c r="V1807" s="117"/>
      <c r="W1807" s="118" t="n">
        <f aca="false">+W1806</f>
        <v>151.536</v>
      </c>
      <c r="X1807" s="119" t="n">
        <v>4939</v>
      </c>
      <c r="Y1807" s="106" t="str">
        <f aca="false">IFERROR(VLOOKUP($X1807,'BASE DADOS'!$B$2:$E$16877,2,FALSE()),"-")</f>
        <v>ORSE</v>
      </c>
      <c r="Z1807" s="106" t="str">
        <f aca="false">IFERROR(VLOOKUP($X1807,'BASE DADOS'!$B$2:$E$16877,3,FALSE()),"-")</f>
        <v>Pintura de acabamento com tinta emborrachada - 02 demãos</v>
      </c>
      <c r="AA1807" s="107" t="str">
        <f aca="false">IFERROR(VLOOKUP($X1807,'BASE DADOS'!$B$2:$E$16877,4,FALSE()),"-")</f>
        <v>m2</v>
      </c>
      <c r="AB1807" s="120" t="s">
        <v>17007</v>
      </c>
      <c r="AC1807" s="121" t="str">
        <f aca="false">IFERROR(VLOOKUP(AB1807,'ETAPAS ORCAM'!$B$4:$C$58,2,FALSE()),"-")</f>
        <v>B14 – PINTURA INTERNA – PAREDE</v>
      </c>
      <c r="AMH1807" s="85"/>
      <c r="AMI1807" s="85"/>
      <c r="AMJ1807" s="85"/>
    </row>
    <row r="1808" s="84" customFormat="true" ht="12.8" hidden="true" customHeight="false" outlineLevel="1" collapsed="false">
      <c r="A1808" s="69"/>
      <c r="B1808" s="86"/>
      <c r="C1808" s="122"/>
      <c r="D1808" s="123"/>
      <c r="E1808" s="123"/>
      <c r="F1808" s="124"/>
      <c r="G1808" s="125"/>
      <c r="H1808" s="126"/>
      <c r="I1808" s="127"/>
      <c r="J1808" s="125"/>
      <c r="K1808" s="126"/>
      <c r="L1808" s="127"/>
      <c r="M1808" s="125"/>
      <c r="N1808" s="126"/>
      <c r="O1808" s="127"/>
      <c r="P1808" s="128"/>
      <c r="Q1808" s="129"/>
      <c r="R1808" s="130"/>
      <c r="S1808" s="131"/>
      <c r="T1808" s="132"/>
      <c r="U1808" s="133"/>
      <c r="V1808" s="134"/>
      <c r="W1808" s="135"/>
      <c r="X1808" s="136"/>
      <c r="Y1808" s="123"/>
      <c r="Z1808" s="123"/>
      <c r="AA1808" s="124"/>
      <c r="AB1808" s="137"/>
      <c r="AC1808" s="138"/>
      <c r="AMH1808" s="85"/>
      <c r="AMI1808" s="85"/>
      <c r="AMJ1808" s="85"/>
    </row>
    <row r="1809" s="84" customFormat="true" ht="12.8" hidden="true" customHeight="false" outlineLevel="0" collapsed="false">
      <c r="A1809" s="69"/>
      <c r="B1809" s="86"/>
      <c r="C1809" s="139"/>
      <c r="D1809" s="139"/>
      <c r="E1809" s="139"/>
      <c r="F1809" s="139"/>
      <c r="G1809" s="140"/>
      <c r="H1809" s="140"/>
      <c r="I1809" s="140"/>
      <c r="J1809" s="140"/>
      <c r="K1809" s="140"/>
      <c r="L1809" s="140"/>
      <c r="M1809" s="140"/>
      <c r="N1809" s="140"/>
      <c r="O1809" s="140"/>
      <c r="P1809" s="141"/>
      <c r="Q1809" s="141"/>
      <c r="R1809" s="141"/>
      <c r="S1809" s="142"/>
      <c r="T1809" s="142"/>
      <c r="U1809" s="142"/>
      <c r="V1809" s="142"/>
      <c r="W1809" s="143"/>
      <c r="X1809" s="144"/>
      <c r="Y1809" s="139"/>
      <c r="Z1809" s="139"/>
      <c r="AA1809" s="139"/>
      <c r="AB1809" s="145"/>
      <c r="AC1809" s="146"/>
      <c r="AMH1809" s="85"/>
      <c r="AMI1809" s="85"/>
      <c r="AMJ1809" s="85"/>
    </row>
    <row r="1810" s="84" customFormat="true" ht="17.9" hidden="true" customHeight="false" outlineLevel="0" collapsed="false">
      <c r="A1810" s="69"/>
      <c r="B1810" s="70" t="s">
        <v>17040</v>
      </c>
      <c r="C1810" s="215" t="s">
        <v>16978</v>
      </c>
      <c r="D1810" s="216" t="s">
        <v>17061</v>
      </c>
      <c r="E1810" s="216" t="s">
        <v>17074</v>
      </c>
      <c r="F1810" s="217"/>
      <c r="G1810" s="218"/>
      <c r="H1810" s="219"/>
      <c r="I1810" s="220"/>
      <c r="J1810" s="218"/>
      <c r="K1810" s="219"/>
      <c r="L1810" s="220"/>
      <c r="M1810" s="218"/>
      <c r="N1810" s="219"/>
      <c r="O1810" s="220"/>
      <c r="P1810" s="218"/>
      <c r="Q1810" s="219"/>
      <c r="R1810" s="220"/>
      <c r="S1810" s="221"/>
      <c r="T1810" s="222"/>
      <c r="U1810" s="223"/>
      <c r="V1810" s="224"/>
      <c r="W1810" s="225"/>
      <c r="X1810" s="215"/>
      <c r="Y1810" s="216"/>
      <c r="Z1810" s="216"/>
      <c r="AA1810" s="217"/>
      <c r="AB1810" s="226"/>
      <c r="AC1810" s="227"/>
      <c r="AMH1810" s="85"/>
      <c r="AMI1810" s="85"/>
      <c r="AMJ1810" s="85"/>
    </row>
    <row r="1811" s="104" customFormat="true" ht="17.9" hidden="true" customHeight="false" outlineLevel="1" collapsed="false">
      <c r="A1811" s="69"/>
      <c r="B1811" s="86"/>
      <c r="C1811" s="228" t="str">
        <f aca="false">C1810</f>
        <v>CIOPAC</v>
      </c>
      <c r="D1811" s="229" t="str">
        <f aca="false">D1810</f>
        <v>COB</v>
      </c>
      <c r="E1811" s="229" t="str">
        <f aca="false">E1810</f>
        <v>LAJE IMPERMEABILIZADA 02 A=5,54m2</v>
      </c>
      <c r="F1811" s="230" t="s">
        <v>16953</v>
      </c>
      <c r="G1811" s="231" t="n">
        <v>5.54</v>
      </c>
      <c r="H1811" s="232"/>
      <c r="I1811" s="233"/>
      <c r="J1811" s="231"/>
      <c r="K1811" s="232"/>
      <c r="L1811" s="233"/>
      <c r="M1811" s="231"/>
      <c r="N1811" s="232"/>
      <c r="O1811" s="233"/>
      <c r="P1811" s="234"/>
      <c r="Q1811" s="235"/>
      <c r="R1811" s="236"/>
      <c r="S1811" s="237" t="n">
        <f aca="false">IF(G1811&lt;&gt;0,(G1811+P1811),(J1811*M1811)+P1811)</f>
        <v>5.54</v>
      </c>
      <c r="T1811" s="238" t="n">
        <f aca="false">IF(H1811&lt;&gt;0,(H1811+Q1811),(K1811*N1811)+Q1811)</f>
        <v>0</v>
      </c>
      <c r="U1811" s="239" t="n">
        <f aca="false">IF(I1811&lt;&gt;0,(I1811+R1811),(L1811*O1811)+R1811)</f>
        <v>0</v>
      </c>
      <c r="V1811" s="240" t="n">
        <f aca="false">SUM(S1811:U1811)</f>
        <v>5.54</v>
      </c>
      <c r="W1811" s="241"/>
      <c r="X1811" s="242"/>
      <c r="Y1811" s="229"/>
      <c r="Z1811" s="229"/>
      <c r="AA1811" s="230"/>
      <c r="AB1811" s="243"/>
      <c r="AC1811" s="244"/>
      <c r="AMH1811" s="85"/>
      <c r="AMI1811" s="85"/>
      <c r="AMJ1811" s="85"/>
    </row>
    <row r="1812" s="84" customFormat="true" ht="17.9" hidden="true" customHeight="false" outlineLevel="1" collapsed="false">
      <c r="A1812" s="69"/>
      <c r="B1812" s="86"/>
      <c r="C1812" s="105" t="str">
        <f aca="false">C1811</f>
        <v>CIOPAC</v>
      </c>
      <c r="D1812" s="106" t="str">
        <f aca="false">D1811</f>
        <v>COB</v>
      </c>
      <c r="E1812" s="106" t="str">
        <f aca="false">E1811</f>
        <v>LAJE IMPERMEABILIZADA 02 A=5,54m2</v>
      </c>
      <c r="F1812" s="107" t="str">
        <f aca="false">F1811</f>
        <v>PISO</v>
      </c>
      <c r="G1812" s="108"/>
      <c r="H1812" s="109"/>
      <c r="I1812" s="110"/>
      <c r="J1812" s="108"/>
      <c r="K1812" s="109"/>
      <c r="L1812" s="110"/>
      <c r="M1812" s="108"/>
      <c r="N1812" s="109"/>
      <c r="O1812" s="110"/>
      <c r="P1812" s="111"/>
      <c r="Q1812" s="112"/>
      <c r="R1812" s="113"/>
      <c r="S1812" s="114"/>
      <c r="T1812" s="115"/>
      <c r="U1812" s="116"/>
      <c r="V1812" s="117"/>
      <c r="W1812" s="118" t="n">
        <f aca="false">+V1811</f>
        <v>5.54</v>
      </c>
      <c r="X1812" s="119" t="n">
        <v>99811</v>
      </c>
      <c r="Y1812" s="106" t="str">
        <f aca="false">IFERROR(VLOOKUP($X1812,'BASE DADOS'!$B$2:$E$16877,2,FALSE()),"-")</f>
        <v>SINAPI</v>
      </c>
      <c r="Z1812" s="106" t="str">
        <f aca="false">IFERROR(VLOOKUP($X1812,'BASE DADOS'!$B$2:$E$16877,3,FALSE()),"-")</f>
        <v>Limpeza de contrapiso com vassoura a seco. af_04/2019</v>
      </c>
      <c r="AA1812" s="107" t="str">
        <f aca="false">IFERROR(VLOOKUP($X1812,'BASE DADOS'!$B$2:$E$16877,4,FALSE()),"-")</f>
        <v>m2</v>
      </c>
      <c r="AB1812" s="120" t="s">
        <v>17013</v>
      </c>
      <c r="AC1812" s="121" t="str">
        <f aca="false">IFERROR(VLOOKUP(AB1812,'ETAPAS ORCAM'!$B$4:$C$58,2,FALSE()),"-")</f>
        <v>B07 – IMPERMEABILIZAÇÃO</v>
      </c>
      <c r="AMH1812" s="85"/>
      <c r="AMI1812" s="85"/>
      <c r="AMJ1812" s="85"/>
    </row>
    <row r="1813" s="84" customFormat="true" ht="34.3" hidden="true" customHeight="false" outlineLevel="1" collapsed="false">
      <c r="A1813" s="69"/>
      <c r="B1813" s="86"/>
      <c r="C1813" s="105" t="str">
        <f aca="false">C1812</f>
        <v>CIOPAC</v>
      </c>
      <c r="D1813" s="106" t="str">
        <f aca="false">D1812</f>
        <v>COB</v>
      </c>
      <c r="E1813" s="106" t="str">
        <f aca="false">E1812</f>
        <v>LAJE IMPERMEABILIZADA 02 A=5,54m2</v>
      </c>
      <c r="F1813" s="107" t="str">
        <f aca="false">F1812</f>
        <v>PISO</v>
      </c>
      <c r="G1813" s="108"/>
      <c r="H1813" s="109"/>
      <c r="I1813" s="110"/>
      <c r="J1813" s="108"/>
      <c r="K1813" s="109"/>
      <c r="L1813" s="110"/>
      <c r="M1813" s="108"/>
      <c r="N1813" s="109"/>
      <c r="O1813" s="110"/>
      <c r="P1813" s="111"/>
      <c r="Q1813" s="112"/>
      <c r="R1813" s="113"/>
      <c r="S1813" s="114"/>
      <c r="T1813" s="115"/>
      <c r="U1813" s="116"/>
      <c r="V1813" s="117"/>
      <c r="W1813" s="118" t="n">
        <f aca="false">W1812</f>
        <v>5.54</v>
      </c>
      <c r="X1813" s="119" t="n">
        <v>87755</v>
      </c>
      <c r="Y1813" s="106" t="str">
        <f aca="false">IFERROR(VLOOKUP($X1813,'BASE DADOS'!$B$2:$E$16877,2,FALSE()),"-")</f>
        <v>SINAPI</v>
      </c>
      <c r="Z1813" s="106" t="str">
        <f aca="false">IFERROR(VLOOKUP($X1813,'BASE DADOS'!$B$2:$E$16877,3,FALSE()),"-")</f>
        <v>Contrapiso em argamassa traço 1:4 (cimento e areia), preparo mecânico com betoneira 400 l, aplicado em áreas molhadas sobre impermeabilização, acabamento não reforçado, espessura 3cm. af_07/2021</v>
      </c>
      <c r="AA1813" s="107" t="str">
        <f aca="false">IFERROR(VLOOKUP($X1813,'BASE DADOS'!$B$2:$E$16877,4,FALSE()),"-")</f>
        <v>m2</v>
      </c>
      <c r="AB1813" s="120" t="s">
        <v>17013</v>
      </c>
      <c r="AC1813" s="121" t="str">
        <f aca="false">IFERROR(VLOOKUP(AB1813,'ETAPAS ORCAM'!$B$4:$C$58,2,FALSE()),"-")</f>
        <v>B07 – IMPERMEABILIZAÇÃO</v>
      </c>
      <c r="AMH1813" s="85"/>
      <c r="AMI1813" s="85"/>
      <c r="AMJ1813" s="85"/>
    </row>
    <row r="1814" s="84" customFormat="true" ht="26.1" hidden="true" customHeight="false" outlineLevel="1" collapsed="false">
      <c r="A1814" s="69"/>
      <c r="B1814" s="86"/>
      <c r="C1814" s="105" t="str">
        <f aca="false">C1813</f>
        <v>CIOPAC</v>
      </c>
      <c r="D1814" s="106" t="str">
        <f aca="false">D1813</f>
        <v>COB</v>
      </c>
      <c r="E1814" s="106" t="str">
        <f aca="false">E1813</f>
        <v>LAJE IMPERMEABILIZADA 02 A=5,54m2</v>
      </c>
      <c r="F1814" s="107" t="str">
        <f aca="false">F1813</f>
        <v>PISO</v>
      </c>
      <c r="G1814" s="108"/>
      <c r="H1814" s="109"/>
      <c r="I1814" s="110"/>
      <c r="J1814" s="108"/>
      <c r="K1814" s="109"/>
      <c r="L1814" s="110"/>
      <c r="M1814" s="108"/>
      <c r="N1814" s="109"/>
      <c r="O1814" s="110"/>
      <c r="P1814" s="111"/>
      <c r="Q1814" s="112"/>
      <c r="R1814" s="113"/>
      <c r="S1814" s="114"/>
      <c r="T1814" s="115"/>
      <c r="U1814" s="116"/>
      <c r="V1814" s="117"/>
      <c r="W1814" s="118" t="n">
        <f aca="false">+W1813</f>
        <v>5.54</v>
      </c>
      <c r="X1814" s="119" t="n">
        <v>10020</v>
      </c>
      <c r="Y1814" s="106" t="str">
        <f aca="false">IFERROR(VLOOKUP($X1814,'BASE DADOS'!$B$2:$E$16877,2,FALSE()),"-")</f>
        <v>ORSE</v>
      </c>
      <c r="Z1814" s="106" t="str">
        <f aca="false">IFERROR(VLOOKUP($X1814,'BASE DADOS'!$B$2:$E$16877,3,FALSE()),"-")</f>
        <v>Impermeabilização c/ manta asfáltica 4mm, estruturada com não-tecido de poliéster, inclusive aplicação de 1 demão de primer, exceto proteção mecânica</v>
      </c>
      <c r="AA1814" s="107" t="str">
        <f aca="false">IFERROR(VLOOKUP($X1814,'BASE DADOS'!$B$2:$E$16877,4,FALSE()),"-")</f>
        <v>m2</v>
      </c>
      <c r="AB1814" s="120" t="s">
        <v>17013</v>
      </c>
      <c r="AC1814" s="121" t="str">
        <f aca="false">IFERROR(VLOOKUP(AB1814,'ETAPAS ORCAM'!$B$4:$C$58,2,FALSE()),"-")</f>
        <v>B07 – IMPERMEABILIZAÇÃO</v>
      </c>
      <c r="AMH1814" s="85"/>
      <c r="AMI1814" s="85"/>
      <c r="AMJ1814" s="85"/>
    </row>
    <row r="1815" s="84" customFormat="true" ht="17.9" hidden="true" customHeight="false" outlineLevel="1" collapsed="false">
      <c r="A1815" s="69"/>
      <c r="B1815" s="86"/>
      <c r="C1815" s="105" t="str">
        <f aca="false">C1814</f>
        <v>CIOPAC</v>
      </c>
      <c r="D1815" s="106" t="str">
        <f aca="false">D1814</f>
        <v>COB</v>
      </c>
      <c r="E1815" s="106" t="str">
        <f aca="false">E1814</f>
        <v>LAJE IMPERMEABILIZADA 02 A=5,54m2</v>
      </c>
      <c r="F1815" s="107" t="str">
        <f aca="false">F1814</f>
        <v>PISO</v>
      </c>
      <c r="G1815" s="108"/>
      <c r="H1815" s="109"/>
      <c r="I1815" s="110"/>
      <c r="J1815" s="108"/>
      <c r="K1815" s="109"/>
      <c r="L1815" s="110"/>
      <c r="M1815" s="108"/>
      <c r="N1815" s="109"/>
      <c r="O1815" s="110"/>
      <c r="P1815" s="111"/>
      <c r="Q1815" s="112"/>
      <c r="R1815" s="113"/>
      <c r="S1815" s="114"/>
      <c r="T1815" s="115"/>
      <c r="U1815" s="116"/>
      <c r="V1815" s="117"/>
      <c r="W1815" s="118" t="n">
        <f aca="false">+W1814</f>
        <v>5.54</v>
      </c>
      <c r="X1815" s="119" t="n">
        <v>98563</v>
      </c>
      <c r="Y1815" s="106" t="str">
        <f aca="false">IFERROR(VLOOKUP($X1815,'BASE DADOS'!$B$2:$E$16877,2,FALSE()),"-")</f>
        <v>SINAPI</v>
      </c>
      <c r="Z1815" s="106" t="str">
        <f aca="false">IFERROR(VLOOKUP($X1815,'BASE DADOS'!$B$2:$E$16877,3,FALSE()),"-")</f>
        <v>Proteção mecânica de superfície horizontal com argamassa de cimento e areia, traço 1:3, e=2cm. af_06/2018</v>
      </c>
      <c r="AA1815" s="107" t="str">
        <f aca="false">IFERROR(VLOOKUP($X1815,'BASE DADOS'!$B$2:$E$16877,4,FALSE()),"-")</f>
        <v>m2</v>
      </c>
      <c r="AB1815" s="120" t="s">
        <v>17013</v>
      </c>
      <c r="AC1815" s="121" t="str">
        <f aca="false">IFERROR(VLOOKUP(AB1815,'ETAPAS ORCAM'!$B$4:$C$58,2,FALSE()),"-")</f>
        <v>B07 – IMPERMEABILIZAÇÃO</v>
      </c>
      <c r="AMH1815" s="85"/>
      <c r="AMI1815" s="85"/>
      <c r="AMJ1815" s="85"/>
    </row>
    <row r="1816" s="84" customFormat="true" ht="17.9" hidden="true" customHeight="false" outlineLevel="1" collapsed="false">
      <c r="A1816" s="69"/>
      <c r="B1816" s="86"/>
      <c r="C1816" s="105" t="str">
        <f aca="false">C1815</f>
        <v>CIOPAC</v>
      </c>
      <c r="D1816" s="106" t="str">
        <f aca="false">D1815</f>
        <v>COB</v>
      </c>
      <c r="E1816" s="106" t="str">
        <f aca="false">E1815</f>
        <v>LAJE IMPERMEABILIZADA 02 A=5,54m2</v>
      </c>
      <c r="F1816" s="107" t="str">
        <f aca="false">F1815</f>
        <v>PISO</v>
      </c>
      <c r="G1816" s="108"/>
      <c r="H1816" s="109"/>
      <c r="I1816" s="110"/>
      <c r="J1816" s="108"/>
      <c r="K1816" s="109"/>
      <c r="L1816" s="110"/>
      <c r="M1816" s="108"/>
      <c r="N1816" s="109"/>
      <c r="O1816" s="110"/>
      <c r="P1816" s="111"/>
      <c r="Q1816" s="112"/>
      <c r="R1816" s="113"/>
      <c r="S1816" s="114"/>
      <c r="T1816" s="115"/>
      <c r="U1816" s="116"/>
      <c r="V1816" s="117"/>
      <c r="W1816" s="118" t="n">
        <f aca="false">+W1815</f>
        <v>5.54</v>
      </c>
      <c r="X1816" s="119" t="n">
        <v>102488</v>
      </c>
      <c r="Y1816" s="106" t="str">
        <f aca="false">IFERROR(VLOOKUP($X1816,'BASE DADOS'!$B$2:$E$16877,2,FALSE()),"-")</f>
        <v>SINAPI</v>
      </c>
      <c r="Z1816" s="106" t="str">
        <f aca="false">IFERROR(VLOOKUP($X1816,'BASE DADOS'!$B$2:$E$16877,3,FALSE()),"-")</f>
        <v>Preparo do piso cimentado para pintura - lixamento e limpeza. af_05/2021</v>
      </c>
      <c r="AA1816" s="107" t="str">
        <f aca="false">IFERROR(VLOOKUP($X1816,'BASE DADOS'!$B$2:$E$16877,4,FALSE()),"-")</f>
        <v>m2</v>
      </c>
      <c r="AB1816" s="120" t="s">
        <v>17005</v>
      </c>
      <c r="AC1816" s="121" t="str">
        <f aca="false">IFERROR(VLOOKUP(AB1816,'ETAPAS ORCAM'!$B$4:$C$58,2,FALSE()),"-")</f>
        <v>B13 – PINTURA INTERNA – PISO</v>
      </c>
      <c r="AMH1816" s="85"/>
      <c r="AMI1816" s="85"/>
      <c r="AMJ1816" s="85"/>
    </row>
    <row r="1817" s="84" customFormat="true" ht="17.9" hidden="true" customHeight="false" outlineLevel="1" collapsed="false">
      <c r="A1817" s="69"/>
      <c r="B1817" s="86"/>
      <c r="C1817" s="105" t="str">
        <f aca="false">C1816</f>
        <v>CIOPAC</v>
      </c>
      <c r="D1817" s="106" t="str">
        <f aca="false">D1816</f>
        <v>COB</v>
      </c>
      <c r="E1817" s="106" t="str">
        <f aca="false">E1816</f>
        <v>LAJE IMPERMEABILIZADA 02 A=5,54m2</v>
      </c>
      <c r="F1817" s="107" t="str">
        <f aca="false">F1816</f>
        <v>PISO</v>
      </c>
      <c r="G1817" s="108"/>
      <c r="H1817" s="109"/>
      <c r="I1817" s="110"/>
      <c r="J1817" s="108"/>
      <c r="K1817" s="109"/>
      <c r="L1817" s="110"/>
      <c r="M1817" s="108"/>
      <c r="N1817" s="109"/>
      <c r="O1817" s="110"/>
      <c r="P1817" s="111"/>
      <c r="Q1817" s="112"/>
      <c r="R1817" s="113"/>
      <c r="S1817" s="114"/>
      <c r="T1817" s="115"/>
      <c r="U1817" s="116"/>
      <c r="V1817" s="117"/>
      <c r="W1817" s="118" t="n">
        <f aca="false">+W1816</f>
        <v>5.54</v>
      </c>
      <c r="X1817" s="119" t="n">
        <v>4939</v>
      </c>
      <c r="Y1817" s="106" t="str">
        <f aca="false">IFERROR(VLOOKUP($X1817,'BASE DADOS'!$B$2:$E$16877,2,FALSE()),"-")</f>
        <v>ORSE</v>
      </c>
      <c r="Z1817" s="106" t="str">
        <f aca="false">IFERROR(VLOOKUP($X1817,'BASE DADOS'!$B$2:$E$16877,3,FALSE()),"-")</f>
        <v>Pintura de acabamento com tinta emborrachada - 02 demãos</v>
      </c>
      <c r="AA1817" s="107" t="str">
        <f aca="false">IFERROR(VLOOKUP($X1817,'BASE DADOS'!$B$2:$E$16877,4,FALSE()),"-")</f>
        <v>m2</v>
      </c>
      <c r="AB1817" s="120" t="s">
        <v>17005</v>
      </c>
      <c r="AC1817" s="121" t="str">
        <f aca="false">IFERROR(VLOOKUP(AB1817,'ETAPAS ORCAM'!$B$4:$C$58,2,FALSE()),"-")</f>
        <v>B13 – PINTURA INTERNA – PISO</v>
      </c>
      <c r="AMH1817" s="85"/>
      <c r="AMI1817" s="85"/>
      <c r="AMJ1817" s="85"/>
    </row>
    <row r="1818" s="104" customFormat="true" ht="17.9" hidden="true" customHeight="false" outlineLevel="1" collapsed="false">
      <c r="A1818" s="69"/>
      <c r="B1818" s="86"/>
      <c r="C1818" s="228" t="str">
        <f aca="false">C1815</f>
        <v>CIOPAC</v>
      </c>
      <c r="D1818" s="229" t="str">
        <f aca="false">D1815</f>
        <v>COB</v>
      </c>
      <c r="E1818" s="229" t="str">
        <f aca="false">E1815</f>
        <v>LAJE IMPERMEABILIZADA 02 A=5,54m2</v>
      </c>
      <c r="F1818" s="230" t="s">
        <v>16954</v>
      </c>
      <c r="G1818" s="231"/>
      <c r="H1818" s="232"/>
      <c r="I1818" s="233"/>
      <c r="J1818" s="231" t="n">
        <v>9.75</v>
      </c>
      <c r="K1818" s="232"/>
      <c r="L1818" s="233"/>
      <c r="M1818" s="231" t="n">
        <v>1.2</v>
      </c>
      <c r="N1818" s="232"/>
      <c r="O1818" s="233"/>
      <c r="P1818" s="234"/>
      <c r="Q1818" s="235"/>
      <c r="R1818" s="236"/>
      <c r="S1818" s="237" t="n">
        <f aca="false">IF(G1818&lt;&gt;0,(G1818+P1818),(J1818*M1818)+P1818)</f>
        <v>11.7</v>
      </c>
      <c r="T1818" s="238" t="n">
        <f aca="false">IF(H1818&lt;&gt;0,(H1818+Q1818),(K1818*N1818)+Q1818)</f>
        <v>0</v>
      </c>
      <c r="U1818" s="239" t="n">
        <f aca="false">IF(I1818&lt;&gt;0,(I1818+R1818),(L1818*O1818)+R1818)</f>
        <v>0</v>
      </c>
      <c r="V1818" s="240" t="n">
        <f aca="false">SUM(S1818:U1818)</f>
        <v>11.7</v>
      </c>
      <c r="W1818" s="241"/>
      <c r="X1818" s="242"/>
      <c r="Y1818" s="229"/>
      <c r="Z1818" s="229"/>
      <c r="AA1818" s="230"/>
      <c r="AB1818" s="243"/>
      <c r="AC1818" s="244"/>
      <c r="AMH1818" s="85"/>
      <c r="AMI1818" s="85"/>
      <c r="AMJ1818" s="85"/>
    </row>
    <row r="1819" s="84" customFormat="true" ht="26.1" hidden="true" customHeight="false" outlineLevel="1" collapsed="false">
      <c r="A1819" s="69"/>
      <c r="B1819" s="86"/>
      <c r="C1819" s="105" t="str">
        <f aca="false">C1818</f>
        <v>CIOPAC</v>
      </c>
      <c r="D1819" s="106" t="str">
        <f aca="false">D1818</f>
        <v>COB</v>
      </c>
      <c r="E1819" s="106" t="str">
        <f aca="false">E1818</f>
        <v>LAJE IMPERMEABILIZADA 02 A=5,54m2</v>
      </c>
      <c r="F1819" s="107" t="str">
        <f aca="false">F1818</f>
        <v>PAREDE</v>
      </c>
      <c r="G1819" s="108"/>
      <c r="H1819" s="109"/>
      <c r="I1819" s="110"/>
      <c r="J1819" s="108"/>
      <c r="K1819" s="109"/>
      <c r="L1819" s="110"/>
      <c r="M1819" s="108"/>
      <c r="N1819" s="109"/>
      <c r="O1819" s="110"/>
      <c r="P1819" s="111"/>
      <c r="Q1819" s="112"/>
      <c r="R1819" s="113"/>
      <c r="S1819" s="114"/>
      <c r="T1819" s="115"/>
      <c r="U1819" s="116"/>
      <c r="V1819" s="117"/>
      <c r="W1819" s="118" t="n">
        <f aca="false">+V1818</f>
        <v>11.7</v>
      </c>
      <c r="X1819" s="119" t="n">
        <v>10020</v>
      </c>
      <c r="Y1819" s="106" t="str">
        <f aca="false">IFERROR(VLOOKUP($X1819,'BASE DADOS'!$B$2:$E$16877,2,FALSE()),"-")</f>
        <v>ORSE</v>
      </c>
      <c r="Z1819" s="106" t="str">
        <f aca="false">IFERROR(VLOOKUP($X1819,'BASE DADOS'!$B$2:$E$16877,3,FALSE()),"-")</f>
        <v>Impermeabilização c/ manta asfáltica 4mm, estruturada com não-tecido de poliéster, inclusive aplicação de 1 demão de primer, exceto proteção mecânica</v>
      </c>
      <c r="AA1819" s="107" t="str">
        <f aca="false">IFERROR(VLOOKUP($X1819,'BASE DADOS'!$B$2:$E$16877,4,FALSE()),"-")</f>
        <v>m2</v>
      </c>
      <c r="AB1819" s="120" t="s">
        <v>17013</v>
      </c>
      <c r="AC1819" s="121" t="str">
        <f aca="false">IFERROR(VLOOKUP(AB1819,'ETAPAS ORCAM'!$B$4:$C$58,2,FALSE()),"-")</f>
        <v>B07 – IMPERMEABILIZAÇÃO</v>
      </c>
      <c r="AMH1819" s="85"/>
      <c r="AMI1819" s="85"/>
      <c r="AMJ1819" s="85"/>
    </row>
    <row r="1820" s="84" customFormat="true" ht="17.9" hidden="false" customHeight="false" outlineLevel="1" collapsed="false">
      <c r="A1820" s="69"/>
      <c r="B1820" s="86"/>
      <c r="C1820" s="105" t="str">
        <f aca="false">C1819</f>
        <v>CIOPAC</v>
      </c>
      <c r="D1820" s="106" t="str">
        <f aca="false">D1819</f>
        <v>COB</v>
      </c>
      <c r="E1820" s="106" t="str">
        <f aca="false">E1819</f>
        <v>LAJE IMPERMEABILIZADA 02 A=5,54m2</v>
      </c>
      <c r="F1820" s="107" t="str">
        <f aca="false">F1819</f>
        <v>PAREDE</v>
      </c>
      <c r="G1820" s="108"/>
      <c r="H1820" s="109"/>
      <c r="I1820" s="110"/>
      <c r="J1820" s="108"/>
      <c r="K1820" s="109"/>
      <c r="L1820" s="110"/>
      <c r="M1820" s="108"/>
      <c r="N1820" s="109"/>
      <c r="O1820" s="110"/>
      <c r="P1820" s="111"/>
      <c r="Q1820" s="112"/>
      <c r="R1820" s="113"/>
      <c r="S1820" s="114"/>
      <c r="T1820" s="115"/>
      <c r="U1820" s="116"/>
      <c r="V1820" s="117"/>
      <c r="W1820" s="118" t="n">
        <f aca="false">+W1819</f>
        <v>11.7</v>
      </c>
      <c r="X1820" s="119" t="n">
        <v>98564</v>
      </c>
      <c r="Y1820" s="106" t="str">
        <f aca="false">IFERROR(VLOOKUP($X1820,'BASE DADOS'!$B$2:$E$16877,2,FALSE()),"-")</f>
        <v>SINAPI</v>
      </c>
      <c r="Z1820" s="106" t="str">
        <f aca="false">IFERROR(VLOOKUP($X1820,'BASE DADOS'!$B$2:$E$16877,3,FALSE()),"-")</f>
        <v>Proteção mecânica de superfície vertical com argamassa de cimento e areia, traço 1:3, e=2cm. af_06/2018</v>
      </c>
      <c r="AA1820" s="107" t="str">
        <f aca="false">IFERROR(VLOOKUP($X1820,'BASE DADOS'!$B$2:$E$16877,4,FALSE()),"-")</f>
        <v>m2</v>
      </c>
      <c r="AB1820" s="120" t="s">
        <v>17013</v>
      </c>
      <c r="AC1820" s="121" t="str">
        <f aca="false">IFERROR(VLOOKUP(AB1820,'ETAPAS ORCAM'!$B$4:$C$58,2,FALSE()),"-")</f>
        <v>B07 – IMPERMEABILIZAÇÃO</v>
      </c>
      <c r="AMH1820" s="85"/>
      <c r="AMI1820" s="85"/>
      <c r="AMJ1820" s="85"/>
    </row>
    <row r="1821" s="84" customFormat="true" ht="17.9" hidden="true" customHeight="false" outlineLevel="1" collapsed="false">
      <c r="A1821" s="69"/>
      <c r="B1821" s="86"/>
      <c r="C1821" s="105" t="str">
        <f aca="false">C1820</f>
        <v>CIOPAC</v>
      </c>
      <c r="D1821" s="106" t="str">
        <f aca="false">D1820</f>
        <v>COB</v>
      </c>
      <c r="E1821" s="106" t="str">
        <f aca="false">E1820</f>
        <v>LAJE IMPERMEABILIZADA 02 A=5,54m2</v>
      </c>
      <c r="F1821" s="107" t="str">
        <f aca="false">F1820</f>
        <v>PAREDE</v>
      </c>
      <c r="G1821" s="108"/>
      <c r="H1821" s="109"/>
      <c r="I1821" s="110"/>
      <c r="J1821" s="108"/>
      <c r="K1821" s="109"/>
      <c r="L1821" s="110"/>
      <c r="M1821" s="108"/>
      <c r="N1821" s="109"/>
      <c r="O1821" s="110"/>
      <c r="P1821" s="111"/>
      <c r="Q1821" s="112"/>
      <c r="R1821" s="113"/>
      <c r="S1821" s="114"/>
      <c r="T1821" s="115"/>
      <c r="U1821" s="116"/>
      <c r="V1821" s="117"/>
      <c r="W1821" s="118" t="n">
        <f aca="false">+W1820</f>
        <v>11.7</v>
      </c>
      <c r="X1821" s="119" t="n">
        <v>4939</v>
      </c>
      <c r="Y1821" s="106" t="str">
        <f aca="false">IFERROR(VLOOKUP($X1821,'BASE DADOS'!$B$2:$E$16877,2,FALSE()),"-")</f>
        <v>ORSE</v>
      </c>
      <c r="Z1821" s="106" t="str">
        <f aca="false">IFERROR(VLOOKUP($X1821,'BASE DADOS'!$B$2:$E$16877,3,FALSE()),"-")</f>
        <v>Pintura de acabamento com tinta emborrachada - 02 demãos</v>
      </c>
      <c r="AA1821" s="107" t="str">
        <f aca="false">IFERROR(VLOOKUP($X1821,'BASE DADOS'!$B$2:$E$16877,4,FALSE()),"-")</f>
        <v>m2</v>
      </c>
      <c r="AB1821" s="120" t="s">
        <v>17007</v>
      </c>
      <c r="AC1821" s="121" t="str">
        <f aca="false">IFERROR(VLOOKUP(AB1821,'ETAPAS ORCAM'!$B$4:$C$58,2,FALSE()),"-")</f>
        <v>B14 – PINTURA INTERNA – PAREDE</v>
      </c>
      <c r="AMH1821" s="85"/>
      <c r="AMI1821" s="85"/>
      <c r="AMJ1821" s="85"/>
    </row>
    <row r="1822" s="84" customFormat="true" ht="12.8" hidden="true" customHeight="false" outlineLevel="1" collapsed="false">
      <c r="A1822" s="69"/>
      <c r="B1822" s="86"/>
      <c r="C1822" s="122"/>
      <c r="D1822" s="123"/>
      <c r="E1822" s="123"/>
      <c r="F1822" s="124"/>
      <c r="G1822" s="125"/>
      <c r="H1822" s="126"/>
      <c r="I1822" s="127"/>
      <c r="J1822" s="125"/>
      <c r="K1822" s="126"/>
      <c r="L1822" s="127"/>
      <c r="M1822" s="125"/>
      <c r="N1822" s="126"/>
      <c r="O1822" s="127"/>
      <c r="P1822" s="128"/>
      <c r="Q1822" s="129"/>
      <c r="R1822" s="130"/>
      <c r="S1822" s="131"/>
      <c r="T1822" s="132"/>
      <c r="U1822" s="133"/>
      <c r="V1822" s="134"/>
      <c r="W1822" s="135"/>
      <c r="X1822" s="136"/>
      <c r="Y1822" s="123"/>
      <c r="Z1822" s="123"/>
      <c r="AA1822" s="124"/>
      <c r="AB1822" s="137"/>
      <c r="AC1822" s="138"/>
      <c r="AMH1822" s="85"/>
      <c r="AMI1822" s="85"/>
      <c r="AMJ1822" s="85"/>
    </row>
    <row r="1823" s="84" customFormat="true" ht="12.8" hidden="true" customHeight="false" outlineLevel="0" collapsed="false">
      <c r="A1823" s="69"/>
      <c r="B1823" s="86"/>
      <c r="C1823" s="139"/>
      <c r="D1823" s="139"/>
      <c r="E1823" s="139"/>
      <c r="F1823" s="139"/>
      <c r="G1823" s="140"/>
      <c r="H1823" s="140"/>
      <c r="I1823" s="140"/>
      <c r="J1823" s="140"/>
      <c r="K1823" s="140"/>
      <c r="L1823" s="140"/>
      <c r="M1823" s="140"/>
      <c r="N1823" s="140"/>
      <c r="O1823" s="140"/>
      <c r="P1823" s="141"/>
      <c r="Q1823" s="141"/>
      <c r="R1823" s="141"/>
      <c r="S1823" s="142"/>
      <c r="T1823" s="142"/>
      <c r="U1823" s="142"/>
      <c r="V1823" s="142"/>
      <c r="W1823" s="143"/>
      <c r="X1823" s="144"/>
      <c r="Y1823" s="139"/>
      <c r="Z1823" s="139"/>
      <c r="AA1823" s="139"/>
      <c r="AB1823" s="145"/>
      <c r="AC1823" s="146"/>
      <c r="AMH1823" s="85"/>
      <c r="AMI1823" s="85"/>
      <c r="AMJ1823" s="85"/>
    </row>
    <row r="1824" s="84" customFormat="true" ht="17.9" hidden="true" customHeight="false" outlineLevel="0" collapsed="false">
      <c r="A1824" s="69"/>
      <c r="B1824" s="70" t="s">
        <v>17040</v>
      </c>
      <c r="C1824" s="215" t="s">
        <v>16978</v>
      </c>
      <c r="D1824" s="216" t="s">
        <v>17061</v>
      </c>
      <c r="E1824" s="216" t="s">
        <v>17075</v>
      </c>
      <c r="F1824" s="217"/>
      <c r="G1824" s="218"/>
      <c r="H1824" s="219"/>
      <c r="I1824" s="220"/>
      <c r="J1824" s="218"/>
      <c r="K1824" s="219"/>
      <c r="L1824" s="220"/>
      <c r="M1824" s="218"/>
      <c r="N1824" s="219"/>
      <c r="O1824" s="220"/>
      <c r="P1824" s="218"/>
      <c r="Q1824" s="219"/>
      <c r="R1824" s="220"/>
      <c r="S1824" s="221"/>
      <c r="T1824" s="222"/>
      <c r="U1824" s="223"/>
      <c r="V1824" s="224"/>
      <c r="W1824" s="225"/>
      <c r="X1824" s="215"/>
      <c r="Y1824" s="216"/>
      <c r="Z1824" s="216"/>
      <c r="AA1824" s="217"/>
      <c r="AB1824" s="226"/>
      <c r="AC1824" s="227"/>
      <c r="AMH1824" s="85"/>
      <c r="AMI1824" s="85"/>
      <c r="AMJ1824" s="85"/>
    </row>
    <row r="1825" s="104" customFormat="true" ht="17.9" hidden="true" customHeight="false" outlineLevel="1" collapsed="false">
      <c r="A1825" s="69"/>
      <c r="B1825" s="86"/>
      <c r="C1825" s="228" t="str">
        <f aca="false">C1824</f>
        <v>CIOPAC</v>
      </c>
      <c r="D1825" s="229" t="str">
        <f aca="false">D1824</f>
        <v>COB</v>
      </c>
      <c r="E1825" s="229" t="str">
        <f aca="false">E1824</f>
        <v>IMPERMEAB. LAJE RESERV. SUP. A=18,38m2</v>
      </c>
      <c r="F1825" s="230" t="s">
        <v>16953</v>
      </c>
      <c r="G1825" s="231" t="n">
        <v>18.38</v>
      </c>
      <c r="H1825" s="232"/>
      <c r="I1825" s="233"/>
      <c r="J1825" s="231"/>
      <c r="K1825" s="232"/>
      <c r="L1825" s="233"/>
      <c r="M1825" s="231"/>
      <c r="N1825" s="232"/>
      <c r="O1825" s="233"/>
      <c r="P1825" s="234"/>
      <c r="Q1825" s="235"/>
      <c r="R1825" s="236"/>
      <c r="S1825" s="237" t="n">
        <f aca="false">IF(G1825&lt;&gt;0,(G1825+P1825),(J1825*M1825)+P1825)</f>
        <v>18.38</v>
      </c>
      <c r="T1825" s="238" t="n">
        <f aca="false">IF(H1825&lt;&gt;0,(H1825+Q1825),(K1825*N1825)+Q1825)</f>
        <v>0</v>
      </c>
      <c r="U1825" s="239" t="n">
        <f aca="false">IF(I1825&lt;&gt;0,(I1825+R1825),(L1825*O1825)+R1825)</f>
        <v>0</v>
      </c>
      <c r="V1825" s="240" t="n">
        <f aca="false">SUM(S1825:U1825)</f>
        <v>18.38</v>
      </c>
      <c r="W1825" s="241"/>
      <c r="X1825" s="242"/>
      <c r="Y1825" s="229"/>
      <c r="Z1825" s="229"/>
      <c r="AA1825" s="230"/>
      <c r="AB1825" s="243"/>
      <c r="AC1825" s="244"/>
      <c r="AMH1825" s="85"/>
      <c r="AMI1825" s="85"/>
      <c r="AMJ1825" s="85"/>
    </row>
    <row r="1826" s="84" customFormat="true" ht="17.9" hidden="true" customHeight="false" outlineLevel="1" collapsed="false">
      <c r="A1826" s="69"/>
      <c r="B1826" s="86"/>
      <c r="C1826" s="105" t="str">
        <f aca="false">C1825</f>
        <v>CIOPAC</v>
      </c>
      <c r="D1826" s="106" t="str">
        <f aca="false">D1825</f>
        <v>COB</v>
      </c>
      <c r="E1826" s="106" t="str">
        <f aca="false">E1825</f>
        <v>IMPERMEAB. LAJE RESERV. SUP. A=18,38m2</v>
      </c>
      <c r="F1826" s="107" t="str">
        <f aca="false">F1825</f>
        <v>PISO</v>
      </c>
      <c r="G1826" s="108"/>
      <c r="H1826" s="109"/>
      <c r="I1826" s="110"/>
      <c r="J1826" s="108"/>
      <c r="K1826" s="109"/>
      <c r="L1826" s="110"/>
      <c r="M1826" s="108"/>
      <c r="N1826" s="109"/>
      <c r="O1826" s="110"/>
      <c r="P1826" s="111"/>
      <c r="Q1826" s="112"/>
      <c r="R1826" s="113"/>
      <c r="S1826" s="114"/>
      <c r="T1826" s="115"/>
      <c r="U1826" s="116"/>
      <c r="V1826" s="117"/>
      <c r="W1826" s="118" t="n">
        <f aca="false">+V1825</f>
        <v>18.38</v>
      </c>
      <c r="X1826" s="119" t="n">
        <v>99811</v>
      </c>
      <c r="Y1826" s="106" t="str">
        <f aca="false">IFERROR(VLOOKUP($X1826,'BASE DADOS'!$B$2:$E$16877,2,FALSE()),"-")</f>
        <v>SINAPI</v>
      </c>
      <c r="Z1826" s="106" t="str">
        <f aca="false">IFERROR(VLOOKUP($X1826,'BASE DADOS'!$B$2:$E$16877,3,FALSE()),"-")</f>
        <v>Limpeza de contrapiso com vassoura a seco. af_04/2019</v>
      </c>
      <c r="AA1826" s="107" t="str">
        <f aca="false">IFERROR(VLOOKUP($X1826,'BASE DADOS'!$B$2:$E$16877,4,FALSE()),"-")</f>
        <v>m2</v>
      </c>
      <c r="AB1826" s="120" t="s">
        <v>17013</v>
      </c>
      <c r="AC1826" s="121" t="str">
        <f aca="false">IFERROR(VLOOKUP(AB1826,'ETAPAS ORCAM'!$B$4:$C$58,2,FALSE()),"-")</f>
        <v>B07 – IMPERMEABILIZAÇÃO</v>
      </c>
      <c r="AMH1826" s="85"/>
      <c r="AMI1826" s="85"/>
      <c r="AMJ1826" s="85"/>
    </row>
    <row r="1827" s="84" customFormat="true" ht="34.3" hidden="true" customHeight="false" outlineLevel="1" collapsed="false">
      <c r="A1827" s="69"/>
      <c r="B1827" s="86"/>
      <c r="C1827" s="105" t="str">
        <f aca="false">C1826</f>
        <v>CIOPAC</v>
      </c>
      <c r="D1827" s="106" t="str">
        <f aca="false">D1826</f>
        <v>COB</v>
      </c>
      <c r="E1827" s="106" t="str">
        <f aca="false">E1826</f>
        <v>IMPERMEAB. LAJE RESERV. SUP. A=18,38m2</v>
      </c>
      <c r="F1827" s="107" t="str">
        <f aca="false">F1826</f>
        <v>PISO</v>
      </c>
      <c r="G1827" s="108"/>
      <c r="H1827" s="109"/>
      <c r="I1827" s="110"/>
      <c r="J1827" s="108"/>
      <c r="K1827" s="109"/>
      <c r="L1827" s="110"/>
      <c r="M1827" s="108"/>
      <c r="N1827" s="109"/>
      <c r="O1827" s="110"/>
      <c r="P1827" s="111"/>
      <c r="Q1827" s="112"/>
      <c r="R1827" s="113"/>
      <c r="S1827" s="114"/>
      <c r="T1827" s="115"/>
      <c r="U1827" s="116"/>
      <c r="V1827" s="117"/>
      <c r="W1827" s="118" t="n">
        <f aca="false">W1826</f>
        <v>18.38</v>
      </c>
      <c r="X1827" s="119" t="n">
        <v>87755</v>
      </c>
      <c r="Y1827" s="106" t="str">
        <f aca="false">IFERROR(VLOOKUP($X1827,'BASE DADOS'!$B$2:$E$16877,2,FALSE()),"-")</f>
        <v>SINAPI</v>
      </c>
      <c r="Z1827" s="106" t="str">
        <f aca="false">IFERROR(VLOOKUP($X1827,'BASE DADOS'!$B$2:$E$16877,3,FALSE()),"-")</f>
        <v>Contrapiso em argamassa traço 1:4 (cimento e areia), preparo mecânico com betoneira 400 l, aplicado em áreas molhadas sobre impermeabilização, acabamento não reforçado, espessura 3cm. af_07/2021</v>
      </c>
      <c r="AA1827" s="107" t="str">
        <f aca="false">IFERROR(VLOOKUP($X1827,'BASE DADOS'!$B$2:$E$16877,4,FALSE()),"-")</f>
        <v>m2</v>
      </c>
      <c r="AB1827" s="120" t="s">
        <v>17013</v>
      </c>
      <c r="AC1827" s="121" t="str">
        <f aca="false">IFERROR(VLOOKUP(AB1827,'ETAPAS ORCAM'!$B$4:$C$58,2,FALSE()),"-")</f>
        <v>B07 – IMPERMEABILIZAÇÃO</v>
      </c>
      <c r="AMH1827" s="85"/>
      <c r="AMI1827" s="85"/>
      <c r="AMJ1827" s="85"/>
    </row>
    <row r="1828" s="84" customFormat="true" ht="26.1" hidden="true" customHeight="false" outlineLevel="1" collapsed="false">
      <c r="A1828" s="69"/>
      <c r="B1828" s="86"/>
      <c r="C1828" s="105" t="str">
        <f aca="false">C1827</f>
        <v>CIOPAC</v>
      </c>
      <c r="D1828" s="106" t="str">
        <f aca="false">D1827</f>
        <v>COB</v>
      </c>
      <c r="E1828" s="106" t="str">
        <f aca="false">E1827</f>
        <v>IMPERMEAB. LAJE RESERV. SUP. A=18,38m2</v>
      </c>
      <c r="F1828" s="107" t="str">
        <f aca="false">F1827</f>
        <v>PISO</v>
      </c>
      <c r="G1828" s="108"/>
      <c r="H1828" s="109"/>
      <c r="I1828" s="110"/>
      <c r="J1828" s="108"/>
      <c r="K1828" s="109"/>
      <c r="L1828" s="110"/>
      <c r="M1828" s="108"/>
      <c r="N1828" s="109"/>
      <c r="O1828" s="110"/>
      <c r="P1828" s="111"/>
      <c r="Q1828" s="112"/>
      <c r="R1828" s="113"/>
      <c r="S1828" s="114"/>
      <c r="T1828" s="115"/>
      <c r="U1828" s="116"/>
      <c r="V1828" s="117"/>
      <c r="W1828" s="118" t="n">
        <f aca="false">+W1827</f>
        <v>18.38</v>
      </c>
      <c r="X1828" s="119" t="n">
        <v>10020</v>
      </c>
      <c r="Y1828" s="106" t="str">
        <f aca="false">IFERROR(VLOOKUP($X1828,'BASE DADOS'!$B$2:$E$16877,2,FALSE()),"-")</f>
        <v>ORSE</v>
      </c>
      <c r="Z1828" s="106" t="str">
        <f aca="false">IFERROR(VLOOKUP($X1828,'BASE DADOS'!$B$2:$E$16877,3,FALSE()),"-")</f>
        <v>Impermeabilização c/ manta asfáltica 4mm, estruturada com não-tecido de poliéster, inclusive aplicação de 1 demão de primer, exceto proteção mecânica</v>
      </c>
      <c r="AA1828" s="107" t="str">
        <f aca="false">IFERROR(VLOOKUP($X1828,'BASE DADOS'!$B$2:$E$16877,4,FALSE()),"-")</f>
        <v>m2</v>
      </c>
      <c r="AB1828" s="120" t="s">
        <v>17013</v>
      </c>
      <c r="AC1828" s="121" t="str">
        <f aca="false">IFERROR(VLOOKUP(AB1828,'ETAPAS ORCAM'!$B$4:$C$58,2,FALSE()),"-")</f>
        <v>B07 – IMPERMEABILIZAÇÃO</v>
      </c>
      <c r="AMH1828" s="85"/>
      <c r="AMI1828" s="85"/>
      <c r="AMJ1828" s="85"/>
    </row>
    <row r="1829" s="84" customFormat="true" ht="17.9" hidden="true" customHeight="false" outlineLevel="1" collapsed="false">
      <c r="A1829" s="69"/>
      <c r="B1829" s="86"/>
      <c r="C1829" s="105" t="str">
        <f aca="false">C1828</f>
        <v>CIOPAC</v>
      </c>
      <c r="D1829" s="106" t="str">
        <f aca="false">D1828</f>
        <v>COB</v>
      </c>
      <c r="E1829" s="106" t="str">
        <f aca="false">E1828</f>
        <v>IMPERMEAB. LAJE RESERV. SUP. A=18,38m2</v>
      </c>
      <c r="F1829" s="107" t="str">
        <f aca="false">F1828</f>
        <v>PISO</v>
      </c>
      <c r="G1829" s="108"/>
      <c r="H1829" s="109"/>
      <c r="I1829" s="110"/>
      <c r="J1829" s="108"/>
      <c r="K1829" s="109"/>
      <c r="L1829" s="110"/>
      <c r="M1829" s="108"/>
      <c r="N1829" s="109"/>
      <c r="O1829" s="110"/>
      <c r="P1829" s="111"/>
      <c r="Q1829" s="112"/>
      <c r="R1829" s="113"/>
      <c r="S1829" s="114"/>
      <c r="T1829" s="115"/>
      <c r="U1829" s="116"/>
      <c r="V1829" s="117"/>
      <c r="W1829" s="118" t="n">
        <f aca="false">+W1828</f>
        <v>18.38</v>
      </c>
      <c r="X1829" s="119" t="n">
        <v>98563</v>
      </c>
      <c r="Y1829" s="106" t="str">
        <f aca="false">IFERROR(VLOOKUP($X1829,'BASE DADOS'!$B$2:$E$16877,2,FALSE()),"-")</f>
        <v>SINAPI</v>
      </c>
      <c r="Z1829" s="106" t="str">
        <f aca="false">IFERROR(VLOOKUP($X1829,'BASE DADOS'!$B$2:$E$16877,3,FALSE()),"-")</f>
        <v>Proteção mecânica de superfície horizontal com argamassa de cimento e areia, traço 1:3, e=2cm. af_06/2018</v>
      </c>
      <c r="AA1829" s="107" t="str">
        <f aca="false">IFERROR(VLOOKUP($X1829,'BASE DADOS'!$B$2:$E$16877,4,FALSE()),"-")</f>
        <v>m2</v>
      </c>
      <c r="AB1829" s="120" t="s">
        <v>17013</v>
      </c>
      <c r="AC1829" s="121" t="str">
        <f aca="false">IFERROR(VLOOKUP(AB1829,'ETAPAS ORCAM'!$B$4:$C$58,2,FALSE()),"-")</f>
        <v>B07 – IMPERMEABILIZAÇÃO</v>
      </c>
      <c r="AMH1829" s="85"/>
      <c r="AMI1829" s="85"/>
      <c r="AMJ1829" s="85"/>
    </row>
    <row r="1830" s="84" customFormat="true" ht="17.9" hidden="true" customHeight="false" outlineLevel="1" collapsed="false">
      <c r="A1830" s="69"/>
      <c r="B1830" s="86"/>
      <c r="C1830" s="105" t="str">
        <f aca="false">C1829</f>
        <v>CIOPAC</v>
      </c>
      <c r="D1830" s="106" t="str">
        <f aca="false">D1829</f>
        <v>COB</v>
      </c>
      <c r="E1830" s="106" t="str">
        <f aca="false">E1829</f>
        <v>IMPERMEAB. LAJE RESERV. SUP. A=18,38m2</v>
      </c>
      <c r="F1830" s="107" t="str">
        <f aca="false">F1829</f>
        <v>PISO</v>
      </c>
      <c r="G1830" s="108"/>
      <c r="H1830" s="109"/>
      <c r="I1830" s="110"/>
      <c r="J1830" s="108"/>
      <c r="K1830" s="109"/>
      <c r="L1830" s="110"/>
      <c r="M1830" s="108"/>
      <c r="N1830" s="109"/>
      <c r="O1830" s="110"/>
      <c r="P1830" s="111"/>
      <c r="Q1830" s="112"/>
      <c r="R1830" s="113"/>
      <c r="S1830" s="114"/>
      <c r="T1830" s="115"/>
      <c r="U1830" s="116"/>
      <c r="V1830" s="117"/>
      <c r="W1830" s="118" t="n">
        <f aca="false">+W1829</f>
        <v>18.38</v>
      </c>
      <c r="X1830" s="119" t="n">
        <v>102488</v>
      </c>
      <c r="Y1830" s="106" t="str">
        <f aca="false">IFERROR(VLOOKUP($X1830,'BASE DADOS'!$B$2:$E$16877,2,FALSE()),"-")</f>
        <v>SINAPI</v>
      </c>
      <c r="Z1830" s="106" t="str">
        <f aca="false">IFERROR(VLOOKUP($X1830,'BASE DADOS'!$B$2:$E$16877,3,FALSE()),"-")</f>
        <v>Preparo do piso cimentado para pintura - lixamento e limpeza. af_05/2021</v>
      </c>
      <c r="AA1830" s="107" t="str">
        <f aca="false">IFERROR(VLOOKUP($X1830,'BASE DADOS'!$B$2:$E$16877,4,FALSE()),"-")</f>
        <v>m2</v>
      </c>
      <c r="AB1830" s="120" t="s">
        <v>17005</v>
      </c>
      <c r="AC1830" s="121" t="str">
        <f aca="false">IFERROR(VLOOKUP(AB1830,'ETAPAS ORCAM'!$B$4:$C$58,2,FALSE()),"-")</f>
        <v>B13 – PINTURA INTERNA – PISO</v>
      </c>
      <c r="AMH1830" s="85"/>
      <c r="AMI1830" s="85"/>
      <c r="AMJ1830" s="85"/>
    </row>
    <row r="1831" s="84" customFormat="true" ht="17.9" hidden="true" customHeight="false" outlineLevel="1" collapsed="false">
      <c r="A1831" s="69"/>
      <c r="B1831" s="86"/>
      <c r="C1831" s="105" t="str">
        <f aca="false">C1830</f>
        <v>CIOPAC</v>
      </c>
      <c r="D1831" s="106" t="str">
        <f aca="false">D1830</f>
        <v>COB</v>
      </c>
      <c r="E1831" s="106" t="str">
        <f aca="false">E1830</f>
        <v>IMPERMEAB. LAJE RESERV. SUP. A=18,38m2</v>
      </c>
      <c r="F1831" s="107" t="str">
        <f aca="false">F1830</f>
        <v>PISO</v>
      </c>
      <c r="G1831" s="108"/>
      <c r="H1831" s="109"/>
      <c r="I1831" s="110"/>
      <c r="J1831" s="108"/>
      <c r="K1831" s="109"/>
      <c r="L1831" s="110"/>
      <c r="M1831" s="108"/>
      <c r="N1831" s="109"/>
      <c r="O1831" s="110"/>
      <c r="P1831" s="111"/>
      <c r="Q1831" s="112"/>
      <c r="R1831" s="113"/>
      <c r="S1831" s="114"/>
      <c r="T1831" s="115"/>
      <c r="U1831" s="116"/>
      <c r="V1831" s="117"/>
      <c r="W1831" s="118" t="n">
        <f aca="false">+W1830</f>
        <v>18.38</v>
      </c>
      <c r="X1831" s="119" t="n">
        <v>4939</v>
      </c>
      <c r="Y1831" s="106" t="str">
        <f aca="false">IFERROR(VLOOKUP($X1831,'BASE DADOS'!$B$2:$E$16877,2,FALSE()),"-")</f>
        <v>ORSE</v>
      </c>
      <c r="Z1831" s="106" t="str">
        <f aca="false">IFERROR(VLOOKUP($X1831,'BASE DADOS'!$B$2:$E$16877,3,FALSE()),"-")</f>
        <v>Pintura de acabamento com tinta emborrachada - 02 demãos</v>
      </c>
      <c r="AA1831" s="107" t="str">
        <f aca="false">IFERROR(VLOOKUP($X1831,'BASE DADOS'!$B$2:$E$16877,4,FALSE()),"-")</f>
        <v>m2</v>
      </c>
      <c r="AB1831" s="120" t="s">
        <v>17005</v>
      </c>
      <c r="AC1831" s="121" t="str">
        <f aca="false">IFERROR(VLOOKUP(AB1831,'ETAPAS ORCAM'!$B$4:$C$58,2,FALSE()),"-")</f>
        <v>B13 – PINTURA INTERNA – PISO</v>
      </c>
      <c r="AMH1831" s="85"/>
      <c r="AMI1831" s="85"/>
      <c r="AMJ1831" s="85"/>
    </row>
    <row r="1832" s="104" customFormat="true" ht="17.9" hidden="true" customHeight="false" outlineLevel="1" collapsed="false">
      <c r="A1832" s="69"/>
      <c r="B1832" s="86"/>
      <c r="C1832" s="228" t="str">
        <f aca="false">C1829</f>
        <v>CIOPAC</v>
      </c>
      <c r="D1832" s="229" t="str">
        <f aca="false">D1829</f>
        <v>COB</v>
      </c>
      <c r="E1832" s="229" t="str">
        <f aca="false">E1829</f>
        <v>IMPERMEAB. LAJE RESERV. SUP. A=18,38m2</v>
      </c>
      <c r="F1832" s="230" t="s">
        <v>16954</v>
      </c>
      <c r="G1832" s="231"/>
      <c r="H1832" s="232"/>
      <c r="I1832" s="233"/>
      <c r="J1832" s="231" t="n">
        <v>17.3</v>
      </c>
      <c r="K1832" s="232"/>
      <c r="L1832" s="233"/>
      <c r="M1832" s="231" t="n">
        <f aca="false">+0.25+0.2</f>
        <v>0.45</v>
      </c>
      <c r="N1832" s="232"/>
      <c r="O1832" s="233"/>
      <c r="P1832" s="234"/>
      <c r="Q1832" s="235"/>
      <c r="R1832" s="236"/>
      <c r="S1832" s="237" t="n">
        <f aca="false">IF(G1832&lt;&gt;0,(G1832+P1832),(J1832*M1832)+P1832)</f>
        <v>7.785</v>
      </c>
      <c r="T1832" s="238" t="n">
        <f aca="false">IF(H1832&lt;&gt;0,(H1832+Q1832),(K1832*N1832)+Q1832)</f>
        <v>0</v>
      </c>
      <c r="U1832" s="239" t="n">
        <f aca="false">IF(I1832&lt;&gt;0,(I1832+R1832),(L1832*O1832)+R1832)</f>
        <v>0</v>
      </c>
      <c r="V1832" s="240" t="n">
        <f aca="false">SUM(S1832:U1832)</f>
        <v>7.785</v>
      </c>
      <c r="W1832" s="241"/>
      <c r="X1832" s="242"/>
      <c r="Y1832" s="229"/>
      <c r="Z1832" s="229"/>
      <c r="AA1832" s="230"/>
      <c r="AB1832" s="243"/>
      <c r="AC1832" s="244"/>
      <c r="AMH1832" s="85"/>
      <c r="AMI1832" s="85"/>
      <c r="AMJ1832" s="85"/>
    </row>
    <row r="1833" s="84" customFormat="true" ht="26.1" hidden="true" customHeight="false" outlineLevel="1" collapsed="false">
      <c r="A1833" s="69"/>
      <c r="B1833" s="86"/>
      <c r="C1833" s="105" t="str">
        <f aca="false">C1832</f>
        <v>CIOPAC</v>
      </c>
      <c r="D1833" s="106" t="str">
        <f aca="false">D1832</f>
        <v>COB</v>
      </c>
      <c r="E1833" s="106" t="str">
        <f aca="false">E1832</f>
        <v>IMPERMEAB. LAJE RESERV. SUP. A=18,38m2</v>
      </c>
      <c r="F1833" s="107" t="str">
        <f aca="false">F1832</f>
        <v>PAREDE</v>
      </c>
      <c r="G1833" s="108"/>
      <c r="H1833" s="109"/>
      <c r="I1833" s="110"/>
      <c r="J1833" s="108"/>
      <c r="K1833" s="109"/>
      <c r="L1833" s="110"/>
      <c r="M1833" s="108"/>
      <c r="N1833" s="109"/>
      <c r="O1833" s="110"/>
      <c r="P1833" s="111"/>
      <c r="Q1833" s="112"/>
      <c r="R1833" s="113"/>
      <c r="S1833" s="114"/>
      <c r="T1833" s="115"/>
      <c r="U1833" s="116"/>
      <c r="V1833" s="117"/>
      <c r="W1833" s="118" t="n">
        <f aca="false">+V1832</f>
        <v>7.785</v>
      </c>
      <c r="X1833" s="119" t="n">
        <v>10020</v>
      </c>
      <c r="Y1833" s="106" t="str">
        <f aca="false">IFERROR(VLOOKUP($X1833,'BASE DADOS'!$B$2:$E$16877,2,FALSE()),"-")</f>
        <v>ORSE</v>
      </c>
      <c r="Z1833" s="106" t="str">
        <f aca="false">IFERROR(VLOOKUP($X1833,'BASE DADOS'!$B$2:$E$16877,3,FALSE()),"-")</f>
        <v>Impermeabilização c/ manta asfáltica 4mm, estruturada com não-tecido de poliéster, inclusive aplicação de 1 demão de primer, exceto proteção mecânica</v>
      </c>
      <c r="AA1833" s="107" t="str">
        <f aca="false">IFERROR(VLOOKUP($X1833,'BASE DADOS'!$B$2:$E$16877,4,FALSE()),"-")</f>
        <v>m2</v>
      </c>
      <c r="AB1833" s="120" t="s">
        <v>17013</v>
      </c>
      <c r="AC1833" s="121" t="str">
        <f aca="false">IFERROR(VLOOKUP(AB1833,'ETAPAS ORCAM'!$B$4:$C$58,2,FALSE()),"-")</f>
        <v>B07 – IMPERMEABILIZAÇÃO</v>
      </c>
      <c r="AMH1833" s="85"/>
      <c r="AMI1833" s="85"/>
      <c r="AMJ1833" s="85"/>
    </row>
    <row r="1834" s="84" customFormat="true" ht="17.9" hidden="false" customHeight="false" outlineLevel="1" collapsed="false">
      <c r="A1834" s="69"/>
      <c r="B1834" s="86"/>
      <c r="C1834" s="105" t="str">
        <f aca="false">C1833</f>
        <v>CIOPAC</v>
      </c>
      <c r="D1834" s="106" t="str">
        <f aca="false">D1833</f>
        <v>COB</v>
      </c>
      <c r="E1834" s="106" t="str">
        <f aca="false">E1833</f>
        <v>IMPERMEAB. LAJE RESERV. SUP. A=18,38m2</v>
      </c>
      <c r="F1834" s="107" t="str">
        <f aca="false">F1833</f>
        <v>PAREDE</v>
      </c>
      <c r="G1834" s="108"/>
      <c r="H1834" s="109"/>
      <c r="I1834" s="110"/>
      <c r="J1834" s="108"/>
      <c r="K1834" s="109"/>
      <c r="L1834" s="110"/>
      <c r="M1834" s="108"/>
      <c r="N1834" s="109"/>
      <c r="O1834" s="110"/>
      <c r="P1834" s="111"/>
      <c r="Q1834" s="112"/>
      <c r="R1834" s="113"/>
      <c r="S1834" s="114"/>
      <c r="T1834" s="115"/>
      <c r="U1834" s="116"/>
      <c r="V1834" s="117"/>
      <c r="W1834" s="118" t="n">
        <f aca="false">+W1833</f>
        <v>7.785</v>
      </c>
      <c r="X1834" s="119" t="n">
        <v>98564</v>
      </c>
      <c r="Y1834" s="106" t="str">
        <f aca="false">IFERROR(VLOOKUP($X1834,'BASE DADOS'!$B$2:$E$16877,2,FALSE()),"-")</f>
        <v>SINAPI</v>
      </c>
      <c r="Z1834" s="106" t="str">
        <f aca="false">IFERROR(VLOOKUP($X1834,'BASE DADOS'!$B$2:$E$16877,3,FALSE()),"-")</f>
        <v>Proteção mecânica de superfície vertical com argamassa de cimento e areia, traço 1:3, e=2cm. af_06/2018</v>
      </c>
      <c r="AA1834" s="107" t="str">
        <f aca="false">IFERROR(VLOOKUP($X1834,'BASE DADOS'!$B$2:$E$16877,4,FALSE()),"-")</f>
        <v>m2</v>
      </c>
      <c r="AB1834" s="120" t="s">
        <v>17013</v>
      </c>
      <c r="AC1834" s="121" t="str">
        <f aca="false">IFERROR(VLOOKUP(AB1834,'ETAPAS ORCAM'!$B$4:$C$58,2,FALSE()),"-")</f>
        <v>B07 – IMPERMEABILIZAÇÃO</v>
      </c>
      <c r="AMH1834" s="85"/>
      <c r="AMI1834" s="85"/>
      <c r="AMJ1834" s="85"/>
    </row>
    <row r="1835" s="84" customFormat="true" ht="17.9" hidden="true" customHeight="false" outlineLevel="1" collapsed="false">
      <c r="A1835" s="69"/>
      <c r="B1835" s="86"/>
      <c r="C1835" s="105" t="str">
        <f aca="false">C1834</f>
        <v>CIOPAC</v>
      </c>
      <c r="D1835" s="106" t="str">
        <f aca="false">D1834</f>
        <v>COB</v>
      </c>
      <c r="E1835" s="106" t="str">
        <f aca="false">E1834</f>
        <v>IMPERMEAB. LAJE RESERV. SUP. A=18,38m2</v>
      </c>
      <c r="F1835" s="107" t="str">
        <f aca="false">F1834</f>
        <v>PAREDE</v>
      </c>
      <c r="G1835" s="108"/>
      <c r="H1835" s="109"/>
      <c r="I1835" s="110"/>
      <c r="J1835" s="108"/>
      <c r="K1835" s="109"/>
      <c r="L1835" s="110"/>
      <c r="M1835" s="108"/>
      <c r="N1835" s="109"/>
      <c r="O1835" s="110"/>
      <c r="P1835" s="111"/>
      <c r="Q1835" s="112"/>
      <c r="R1835" s="113"/>
      <c r="S1835" s="114"/>
      <c r="T1835" s="115"/>
      <c r="U1835" s="116"/>
      <c r="V1835" s="117"/>
      <c r="W1835" s="118" t="n">
        <f aca="false">+W1834</f>
        <v>7.785</v>
      </c>
      <c r="X1835" s="119" t="n">
        <v>4939</v>
      </c>
      <c r="Y1835" s="106" t="str">
        <f aca="false">IFERROR(VLOOKUP($X1835,'BASE DADOS'!$B$2:$E$16877,2,FALSE()),"-")</f>
        <v>ORSE</v>
      </c>
      <c r="Z1835" s="106" t="str">
        <f aca="false">IFERROR(VLOOKUP($X1835,'BASE DADOS'!$B$2:$E$16877,3,FALSE()),"-")</f>
        <v>Pintura de acabamento com tinta emborrachada - 02 demãos</v>
      </c>
      <c r="AA1835" s="107" t="str">
        <f aca="false">IFERROR(VLOOKUP($X1835,'BASE DADOS'!$B$2:$E$16877,4,FALSE()),"-")</f>
        <v>m2</v>
      </c>
      <c r="AB1835" s="120" t="s">
        <v>17007</v>
      </c>
      <c r="AC1835" s="121" t="str">
        <f aca="false">IFERROR(VLOOKUP(AB1835,'ETAPAS ORCAM'!$B$4:$C$58,2,FALSE()),"-")</f>
        <v>B14 – PINTURA INTERNA – PAREDE</v>
      </c>
      <c r="AMH1835" s="85"/>
      <c r="AMI1835" s="85"/>
      <c r="AMJ1835" s="85"/>
    </row>
    <row r="1836" s="84" customFormat="true" ht="12.8" hidden="true" customHeight="false" outlineLevel="1" collapsed="false">
      <c r="A1836" s="69"/>
      <c r="B1836" s="86"/>
      <c r="C1836" s="122"/>
      <c r="D1836" s="123"/>
      <c r="E1836" s="123"/>
      <c r="F1836" s="124"/>
      <c r="G1836" s="125"/>
      <c r="H1836" s="126"/>
      <c r="I1836" s="127"/>
      <c r="J1836" s="125"/>
      <c r="K1836" s="126"/>
      <c r="L1836" s="127"/>
      <c r="M1836" s="125"/>
      <c r="N1836" s="126"/>
      <c r="O1836" s="127"/>
      <c r="P1836" s="128"/>
      <c r="Q1836" s="129"/>
      <c r="R1836" s="130"/>
      <c r="S1836" s="131"/>
      <c r="T1836" s="132"/>
      <c r="U1836" s="133"/>
      <c r="V1836" s="134"/>
      <c r="W1836" s="135"/>
      <c r="X1836" s="136"/>
      <c r="Y1836" s="123"/>
      <c r="Z1836" s="123"/>
      <c r="AA1836" s="124"/>
      <c r="AB1836" s="137"/>
      <c r="AC1836" s="138"/>
      <c r="AMH1836" s="85"/>
      <c r="AMI1836" s="85"/>
      <c r="AMJ1836" s="85"/>
    </row>
    <row r="1837" s="84" customFormat="true" ht="12.8" hidden="true" customHeight="false" outlineLevel="0" collapsed="false">
      <c r="A1837" s="69"/>
      <c r="B1837" s="86"/>
      <c r="C1837" s="139"/>
      <c r="D1837" s="139"/>
      <c r="E1837" s="139"/>
      <c r="F1837" s="139"/>
      <c r="G1837" s="140"/>
      <c r="H1837" s="140"/>
      <c r="I1837" s="140"/>
      <c r="J1837" s="140"/>
      <c r="K1837" s="140"/>
      <c r="L1837" s="140"/>
      <c r="M1837" s="140"/>
      <c r="N1837" s="140"/>
      <c r="O1837" s="140"/>
      <c r="P1837" s="141"/>
      <c r="Q1837" s="141"/>
      <c r="R1837" s="141"/>
      <c r="S1837" s="142"/>
      <c r="T1837" s="142"/>
      <c r="U1837" s="142"/>
      <c r="V1837" s="142"/>
      <c r="W1837" s="143"/>
      <c r="X1837" s="144"/>
      <c r="Y1837" s="139"/>
      <c r="Z1837" s="139"/>
      <c r="AA1837" s="139"/>
      <c r="AB1837" s="145"/>
      <c r="AC1837" s="146"/>
      <c r="AMH1837" s="85"/>
      <c r="AMI1837" s="85"/>
      <c r="AMJ1837" s="85"/>
    </row>
    <row r="1838" s="84" customFormat="true" ht="17.9" hidden="true" customHeight="false" outlineLevel="0" collapsed="false">
      <c r="A1838" s="69"/>
      <c r="B1838" s="70" t="s">
        <v>17040</v>
      </c>
      <c r="C1838" s="245" t="s">
        <v>16978</v>
      </c>
      <c r="D1838" s="246" t="s">
        <v>17061</v>
      </c>
      <c r="E1838" s="246" t="s">
        <v>17076</v>
      </c>
      <c r="F1838" s="247"/>
      <c r="G1838" s="248"/>
      <c r="H1838" s="249"/>
      <c r="I1838" s="250"/>
      <c r="J1838" s="248"/>
      <c r="K1838" s="249"/>
      <c r="L1838" s="250"/>
      <c r="M1838" s="248"/>
      <c r="N1838" s="249"/>
      <c r="O1838" s="250"/>
      <c r="P1838" s="248"/>
      <c r="Q1838" s="249"/>
      <c r="R1838" s="250"/>
      <c r="S1838" s="251"/>
      <c r="T1838" s="252"/>
      <c r="U1838" s="253"/>
      <c r="V1838" s="254"/>
      <c r="W1838" s="255"/>
      <c r="X1838" s="245"/>
      <c r="Y1838" s="246"/>
      <c r="Z1838" s="246"/>
      <c r="AA1838" s="247"/>
      <c r="AB1838" s="256"/>
      <c r="AC1838" s="257"/>
      <c r="AMH1838" s="85"/>
      <c r="AMI1838" s="85"/>
      <c r="AMJ1838" s="85"/>
    </row>
    <row r="1839" s="104" customFormat="true" ht="17.9" hidden="true" customHeight="false" outlineLevel="1" collapsed="false">
      <c r="A1839" s="69"/>
      <c r="B1839" s="86"/>
      <c r="C1839" s="258" t="str">
        <f aca="false">C1838</f>
        <v>CIOPAC</v>
      </c>
      <c r="D1839" s="259" t="str">
        <f aca="false">D1838</f>
        <v>COB</v>
      </c>
      <c r="E1839" s="259" t="str">
        <f aca="false">E1838</f>
        <v>RESERV. SUPERIOR. 01 A=4,74m2</v>
      </c>
      <c r="F1839" s="260" t="s">
        <v>16953</v>
      </c>
      <c r="G1839" s="261" t="n">
        <v>7.58</v>
      </c>
      <c r="H1839" s="262"/>
      <c r="I1839" s="263"/>
      <c r="J1839" s="261"/>
      <c r="K1839" s="262"/>
      <c r="L1839" s="263"/>
      <c r="M1839" s="261"/>
      <c r="N1839" s="262"/>
      <c r="O1839" s="263"/>
      <c r="P1839" s="264"/>
      <c r="Q1839" s="265"/>
      <c r="R1839" s="266"/>
      <c r="S1839" s="267" t="n">
        <f aca="false">IF(G1839&lt;&gt;0,(G1839+P1839),(J1839*M1839)+P1839)</f>
        <v>7.58</v>
      </c>
      <c r="T1839" s="268" t="n">
        <f aca="false">IF(H1839&lt;&gt;0,(H1839+Q1839),(K1839*N1839)+Q1839)</f>
        <v>0</v>
      </c>
      <c r="U1839" s="269" t="n">
        <f aca="false">IF(I1839&lt;&gt;0,(I1839+R1839),(L1839*O1839)+R1839)</f>
        <v>0</v>
      </c>
      <c r="V1839" s="270" t="n">
        <f aca="false">SUM(S1839:U1839)</f>
        <v>7.58</v>
      </c>
      <c r="W1839" s="271"/>
      <c r="X1839" s="272"/>
      <c r="Y1839" s="259"/>
      <c r="Z1839" s="259"/>
      <c r="AA1839" s="273"/>
      <c r="AB1839" s="274"/>
      <c r="AC1839" s="275"/>
      <c r="AMH1839" s="85"/>
      <c r="AMI1839" s="85"/>
      <c r="AMJ1839" s="85"/>
    </row>
    <row r="1840" s="84" customFormat="true" ht="17.9" hidden="true" customHeight="false" outlineLevel="1" collapsed="false">
      <c r="A1840" s="69"/>
      <c r="B1840" s="86"/>
      <c r="C1840" s="105" t="str">
        <f aca="false">C1839</f>
        <v>CIOPAC</v>
      </c>
      <c r="D1840" s="106" t="str">
        <f aca="false">D1839</f>
        <v>COB</v>
      </c>
      <c r="E1840" s="106" t="str">
        <f aca="false">E1839</f>
        <v>RESERV. SUPERIOR. 01 A=4,74m2</v>
      </c>
      <c r="F1840" s="107" t="str">
        <f aca="false">F1839</f>
        <v>PISO</v>
      </c>
      <c r="G1840" s="108"/>
      <c r="H1840" s="109"/>
      <c r="I1840" s="110"/>
      <c r="J1840" s="108"/>
      <c r="K1840" s="109"/>
      <c r="L1840" s="110"/>
      <c r="M1840" s="108"/>
      <c r="N1840" s="109"/>
      <c r="O1840" s="110"/>
      <c r="P1840" s="111"/>
      <c r="Q1840" s="112"/>
      <c r="R1840" s="113"/>
      <c r="S1840" s="114"/>
      <c r="T1840" s="115"/>
      <c r="U1840" s="116"/>
      <c r="V1840" s="117"/>
      <c r="W1840" s="118" t="n">
        <f aca="false">+V1839</f>
        <v>7.58</v>
      </c>
      <c r="X1840" s="119" t="n">
        <v>99811</v>
      </c>
      <c r="Y1840" s="106" t="str">
        <f aca="false">IFERROR(VLOOKUP($X1840,'BASE DADOS'!$B$2:$E$16877,2,FALSE()),"-")</f>
        <v>SINAPI</v>
      </c>
      <c r="Z1840" s="106" t="str">
        <f aca="false">IFERROR(VLOOKUP($X1840,'BASE DADOS'!$B$2:$E$16877,3,FALSE()),"-")</f>
        <v>Limpeza de contrapiso com vassoura a seco. af_04/2019</v>
      </c>
      <c r="AA1840" s="107" t="str">
        <f aca="false">IFERROR(VLOOKUP($X1840,'BASE DADOS'!$B$2:$E$16877,4,FALSE()),"-")</f>
        <v>m2</v>
      </c>
      <c r="AB1840" s="120" t="s">
        <v>17013</v>
      </c>
      <c r="AC1840" s="121" t="str">
        <f aca="false">IFERROR(VLOOKUP(AB1840,'ETAPAS ORCAM'!$B$4:$C$58,2,FALSE()),"-")</f>
        <v>B07 – IMPERMEABILIZAÇÃO</v>
      </c>
      <c r="AMH1840" s="85"/>
      <c r="AMI1840" s="85"/>
      <c r="AMJ1840" s="85"/>
    </row>
    <row r="1841" s="84" customFormat="true" ht="34.3" hidden="true" customHeight="false" outlineLevel="1" collapsed="false">
      <c r="A1841" s="69"/>
      <c r="B1841" s="86"/>
      <c r="C1841" s="105" t="str">
        <f aca="false">C1840</f>
        <v>CIOPAC</v>
      </c>
      <c r="D1841" s="106" t="str">
        <f aca="false">D1840</f>
        <v>COB</v>
      </c>
      <c r="E1841" s="106" t="str">
        <f aca="false">E1840</f>
        <v>RESERV. SUPERIOR. 01 A=4,74m2</v>
      </c>
      <c r="F1841" s="107" t="str">
        <f aca="false">F1840</f>
        <v>PISO</v>
      </c>
      <c r="G1841" s="108"/>
      <c r="H1841" s="109"/>
      <c r="I1841" s="110"/>
      <c r="J1841" s="108"/>
      <c r="K1841" s="109"/>
      <c r="L1841" s="110"/>
      <c r="M1841" s="108"/>
      <c r="N1841" s="109"/>
      <c r="O1841" s="110"/>
      <c r="P1841" s="111"/>
      <c r="Q1841" s="112"/>
      <c r="R1841" s="113"/>
      <c r="S1841" s="114"/>
      <c r="T1841" s="115"/>
      <c r="U1841" s="116"/>
      <c r="V1841" s="117"/>
      <c r="W1841" s="118" t="n">
        <f aca="false">W1840</f>
        <v>7.58</v>
      </c>
      <c r="X1841" s="119" t="n">
        <v>87755</v>
      </c>
      <c r="Y1841" s="106" t="str">
        <f aca="false">IFERROR(VLOOKUP($X1841,'BASE DADOS'!$B$2:$E$16877,2,FALSE()),"-")</f>
        <v>SINAPI</v>
      </c>
      <c r="Z1841" s="106" t="str">
        <f aca="false">IFERROR(VLOOKUP($X1841,'BASE DADOS'!$B$2:$E$16877,3,FALSE()),"-")</f>
        <v>Contrapiso em argamassa traço 1:4 (cimento e areia), preparo mecânico com betoneira 400 l, aplicado em áreas molhadas sobre impermeabilização, acabamento não reforçado, espessura 3cm. af_07/2021</v>
      </c>
      <c r="AA1841" s="107" t="str">
        <f aca="false">IFERROR(VLOOKUP($X1841,'BASE DADOS'!$B$2:$E$16877,4,FALSE()),"-")</f>
        <v>m2</v>
      </c>
      <c r="AB1841" s="120" t="s">
        <v>17013</v>
      </c>
      <c r="AC1841" s="121" t="str">
        <f aca="false">IFERROR(VLOOKUP(AB1841,'ETAPAS ORCAM'!$B$4:$C$58,2,FALSE()),"-")</f>
        <v>B07 – IMPERMEABILIZAÇÃO</v>
      </c>
      <c r="AMH1841" s="85"/>
      <c r="AMI1841" s="85"/>
      <c r="AMJ1841" s="85"/>
    </row>
    <row r="1842" s="84" customFormat="true" ht="26.1" hidden="true" customHeight="false" outlineLevel="1" collapsed="false">
      <c r="A1842" s="69"/>
      <c r="B1842" s="86"/>
      <c r="C1842" s="105" t="str">
        <f aca="false">C1841</f>
        <v>CIOPAC</v>
      </c>
      <c r="D1842" s="106" t="str">
        <f aca="false">D1841</f>
        <v>COB</v>
      </c>
      <c r="E1842" s="106" t="str">
        <f aca="false">E1841</f>
        <v>RESERV. SUPERIOR. 01 A=4,74m2</v>
      </c>
      <c r="F1842" s="107" t="str">
        <f aca="false">F1841</f>
        <v>PISO</v>
      </c>
      <c r="G1842" s="108"/>
      <c r="H1842" s="109"/>
      <c r="I1842" s="110"/>
      <c r="J1842" s="108"/>
      <c r="K1842" s="109"/>
      <c r="L1842" s="110"/>
      <c r="M1842" s="108"/>
      <c r="N1842" s="109"/>
      <c r="O1842" s="110"/>
      <c r="P1842" s="111"/>
      <c r="Q1842" s="112"/>
      <c r="R1842" s="113"/>
      <c r="S1842" s="114"/>
      <c r="T1842" s="115"/>
      <c r="U1842" s="116"/>
      <c r="V1842" s="117"/>
      <c r="W1842" s="118" t="n">
        <f aca="false">+W1841</f>
        <v>7.58</v>
      </c>
      <c r="X1842" s="119" t="n">
        <v>98556</v>
      </c>
      <c r="Y1842" s="106" t="str">
        <f aca="false">IFERROR(VLOOKUP($X1842,'BASE DADOS'!$B$2:$E$16877,2,FALSE()),"-")</f>
        <v>SINAPI</v>
      </c>
      <c r="Z1842" s="106" t="str">
        <f aca="false">IFERROR(VLOOKUP($X1842,'BASE DADOS'!$B$2:$E$16877,3,FALSE()),"-")</f>
        <v>Impermeabilização de superfície com argamassa polimérica / membrana acrílica, 4 demãos, reforçada com véu de poliéster (mav). af_06/2018</v>
      </c>
      <c r="AA1842" s="107" t="str">
        <f aca="false">IFERROR(VLOOKUP($X1842,'BASE DADOS'!$B$2:$E$16877,4,FALSE()),"-")</f>
        <v>m2</v>
      </c>
      <c r="AB1842" s="120" t="s">
        <v>17013</v>
      </c>
      <c r="AC1842" s="121" t="str">
        <f aca="false">IFERROR(VLOOKUP(AB1842,'ETAPAS ORCAM'!$B$4:$C$58,2,FALSE()),"-")</f>
        <v>B07 – IMPERMEABILIZAÇÃO</v>
      </c>
      <c r="AMH1842" s="85"/>
      <c r="AMI1842" s="85"/>
      <c r="AMJ1842" s="85"/>
    </row>
    <row r="1843" s="104" customFormat="true" ht="17.9" hidden="true" customHeight="false" outlineLevel="1" collapsed="false">
      <c r="A1843" s="69"/>
      <c r="B1843" s="86"/>
      <c r="C1843" s="258" t="str">
        <f aca="false">C1842</f>
        <v>CIOPAC</v>
      </c>
      <c r="D1843" s="259" t="str">
        <f aca="false">D1842</f>
        <v>COB</v>
      </c>
      <c r="E1843" s="259" t="str">
        <f aca="false">E1842</f>
        <v>RESERV. SUPERIOR. 01 A=4,74m2</v>
      </c>
      <c r="F1843" s="260" t="s">
        <v>16954</v>
      </c>
      <c r="G1843" s="261"/>
      <c r="H1843" s="262"/>
      <c r="I1843" s="263"/>
      <c r="J1843" s="261" t="n">
        <v>11.28</v>
      </c>
      <c r="K1843" s="262"/>
      <c r="L1843" s="263"/>
      <c r="M1843" s="261" t="n">
        <v>1.7</v>
      </c>
      <c r="N1843" s="262"/>
      <c r="O1843" s="263"/>
      <c r="P1843" s="264"/>
      <c r="Q1843" s="265"/>
      <c r="R1843" s="266"/>
      <c r="S1843" s="267" t="n">
        <f aca="false">IF(G1843&lt;&gt;0,(G1843+P1843),(J1843*M1843)+P1843)</f>
        <v>19.176</v>
      </c>
      <c r="T1843" s="268" t="n">
        <f aca="false">IF(H1843&lt;&gt;0,(H1843+Q1843),(K1843*N1843)+Q1843)</f>
        <v>0</v>
      </c>
      <c r="U1843" s="269" t="n">
        <f aca="false">IF(I1843&lt;&gt;0,(I1843+R1843),(L1843*O1843)+R1843)</f>
        <v>0</v>
      </c>
      <c r="V1843" s="270" t="n">
        <f aca="false">SUM(S1843:U1843)</f>
        <v>19.176</v>
      </c>
      <c r="W1843" s="271"/>
      <c r="X1843" s="272"/>
      <c r="Y1843" s="259"/>
      <c r="Z1843" s="259"/>
      <c r="AA1843" s="273"/>
      <c r="AB1843" s="274"/>
      <c r="AC1843" s="275"/>
      <c r="AMH1843" s="85"/>
      <c r="AMI1843" s="85"/>
      <c r="AMJ1843" s="85"/>
    </row>
    <row r="1844" s="84" customFormat="true" ht="26.1" hidden="true" customHeight="false" outlineLevel="1" collapsed="false">
      <c r="A1844" s="69"/>
      <c r="B1844" s="86"/>
      <c r="C1844" s="105" t="str">
        <f aca="false">C1843</f>
        <v>CIOPAC</v>
      </c>
      <c r="D1844" s="106" t="str">
        <f aca="false">D1843</f>
        <v>COB</v>
      </c>
      <c r="E1844" s="106" t="str">
        <f aca="false">E1843</f>
        <v>RESERV. SUPERIOR. 01 A=4,74m2</v>
      </c>
      <c r="F1844" s="107" t="str">
        <f aca="false">F1843</f>
        <v>PAREDE</v>
      </c>
      <c r="G1844" s="108"/>
      <c r="H1844" s="109"/>
      <c r="I1844" s="110"/>
      <c r="J1844" s="108"/>
      <c r="K1844" s="109"/>
      <c r="L1844" s="110"/>
      <c r="M1844" s="108"/>
      <c r="N1844" s="109"/>
      <c r="O1844" s="110"/>
      <c r="P1844" s="111"/>
      <c r="Q1844" s="112"/>
      <c r="R1844" s="113"/>
      <c r="S1844" s="114"/>
      <c r="T1844" s="115"/>
      <c r="U1844" s="116"/>
      <c r="V1844" s="117"/>
      <c r="W1844" s="118" t="n">
        <f aca="false">+V1843</f>
        <v>19.176</v>
      </c>
      <c r="X1844" s="119" t="n">
        <v>87879</v>
      </c>
      <c r="Y1844" s="106" t="str">
        <f aca="false">IFERROR(VLOOKUP($X1844,'BASE DADOS'!$B$2:$E$16877,2,FALSE()),"-")</f>
        <v>SINAPI</v>
      </c>
      <c r="Z1844" s="106" t="str">
        <f aca="false">IFERROR(VLOOKUP($X1844,'BASE DADOS'!$B$2:$E$16877,3,FALSE()),"-")</f>
        <v>Chapisco aplicado em alvenarias e estruturas de concreto internas, com colher de pedreiro.   argamassa traço 1:3 com preparo em betoneira 400l. af_10/2022</v>
      </c>
      <c r="AA1844" s="107" t="str">
        <f aca="false">IFERROR(VLOOKUP($X1844,'BASE DADOS'!$B$2:$E$16877,4,FALSE()),"-")</f>
        <v>m2</v>
      </c>
      <c r="AB1844" s="120" t="s">
        <v>17006</v>
      </c>
      <c r="AC1844" s="121" t="str">
        <f aca="false">IFERROR(VLOOKUP(AB1844,'ETAPAS ORCAM'!$B$4:$C$58,2,FALSE()),"-")</f>
        <v>B08 – REVESTIMENTO INTERNO – PAREDE</v>
      </c>
      <c r="AMH1844" s="85"/>
      <c r="AMI1844" s="85"/>
      <c r="AMJ1844" s="85"/>
    </row>
    <row r="1845" s="84" customFormat="true" ht="42.5" hidden="true" customHeight="false" outlineLevel="1" collapsed="false">
      <c r="A1845" s="69"/>
      <c r="B1845" s="86"/>
      <c r="C1845" s="105" t="str">
        <f aca="false">C1844</f>
        <v>CIOPAC</v>
      </c>
      <c r="D1845" s="106" t="str">
        <f aca="false">D1844</f>
        <v>COB</v>
      </c>
      <c r="E1845" s="106" t="str">
        <f aca="false">E1844</f>
        <v>RESERV. SUPERIOR. 01 A=4,74m2</v>
      </c>
      <c r="F1845" s="107" t="str">
        <f aca="false">F1844</f>
        <v>PAREDE</v>
      </c>
      <c r="G1845" s="108"/>
      <c r="H1845" s="109"/>
      <c r="I1845" s="110"/>
      <c r="J1845" s="108"/>
      <c r="K1845" s="109"/>
      <c r="L1845" s="110"/>
      <c r="M1845" s="108"/>
      <c r="N1845" s="109"/>
      <c r="O1845" s="110"/>
      <c r="P1845" s="111"/>
      <c r="Q1845" s="112"/>
      <c r="R1845" s="113"/>
      <c r="S1845" s="114"/>
      <c r="T1845" s="115"/>
      <c r="U1845" s="116"/>
      <c r="V1845" s="117"/>
      <c r="W1845" s="118" t="n">
        <f aca="false">+W1844</f>
        <v>19.176</v>
      </c>
      <c r="X1845" s="119" t="n">
        <v>87535</v>
      </c>
      <c r="Y1845" s="106" t="str">
        <f aca="false">IFERROR(VLOOKUP($X1845,'BASE DADOS'!$B$2:$E$16877,2,FALSE()),"-")</f>
        <v>SINAPI</v>
      </c>
      <c r="Z1845" s="106" t="str">
        <f aca="false">IFERROR(VLOOKUP($X1845,'BASE DADOS'!$B$2:$E$16877,3,FALSE()),"-")</f>
        <v>Emboço, para recebimento de cerâmica, em argamassa traço 1:2:8, preparo mecânico com betoneira 400l, aplicado manualmente em faces internas de paredes, para ambiente com área  maior que 10m2, espessura de 20mm, com execução de taliscas. af_06/2014</v>
      </c>
      <c r="AA1845" s="107" t="str">
        <f aca="false">IFERROR(VLOOKUP($X1845,'BASE DADOS'!$B$2:$E$16877,4,FALSE()),"-")</f>
        <v>m2</v>
      </c>
      <c r="AB1845" s="120" t="s">
        <v>17006</v>
      </c>
      <c r="AC1845" s="121" t="str">
        <f aca="false">IFERROR(VLOOKUP(AB1845,'ETAPAS ORCAM'!$B$4:$C$58,2,FALSE()),"-")</f>
        <v>B08 – REVESTIMENTO INTERNO – PAREDE</v>
      </c>
      <c r="AMH1845" s="85"/>
      <c r="AMI1845" s="85"/>
      <c r="AMJ1845" s="85"/>
    </row>
    <row r="1846" s="84" customFormat="true" ht="26.1" hidden="true" customHeight="false" outlineLevel="1" collapsed="false">
      <c r="A1846" s="69"/>
      <c r="B1846" s="86"/>
      <c r="C1846" s="105" t="str">
        <f aca="false">C1845</f>
        <v>CIOPAC</v>
      </c>
      <c r="D1846" s="106" t="str">
        <f aca="false">D1845</f>
        <v>COB</v>
      </c>
      <c r="E1846" s="106" t="str">
        <f aca="false">E1845</f>
        <v>RESERV. SUPERIOR. 01 A=4,74m2</v>
      </c>
      <c r="F1846" s="107" t="str">
        <f aca="false">F1845</f>
        <v>PAREDE</v>
      </c>
      <c r="G1846" s="108"/>
      <c r="H1846" s="109"/>
      <c r="I1846" s="110"/>
      <c r="J1846" s="108"/>
      <c r="K1846" s="109"/>
      <c r="L1846" s="110"/>
      <c r="M1846" s="108"/>
      <c r="N1846" s="109"/>
      <c r="O1846" s="110"/>
      <c r="P1846" s="111"/>
      <c r="Q1846" s="112"/>
      <c r="R1846" s="113"/>
      <c r="S1846" s="114"/>
      <c r="T1846" s="115"/>
      <c r="U1846" s="116"/>
      <c r="V1846" s="117"/>
      <c r="W1846" s="118" t="n">
        <f aca="false">+W1845</f>
        <v>19.176</v>
      </c>
      <c r="X1846" s="119" t="n">
        <v>98556</v>
      </c>
      <c r="Y1846" s="106" t="str">
        <f aca="false">IFERROR(VLOOKUP($X1846,'BASE DADOS'!$B$2:$E$16877,2,FALSE()),"-")</f>
        <v>SINAPI</v>
      </c>
      <c r="Z1846" s="106" t="str">
        <f aca="false">IFERROR(VLOOKUP($X1846,'BASE DADOS'!$B$2:$E$16877,3,FALSE()),"-")</f>
        <v>Impermeabilização de superfície com argamassa polimérica / membrana acrílica, 4 demãos, reforçada com véu de poliéster (mav). af_06/2018</v>
      </c>
      <c r="AA1846" s="107" t="str">
        <f aca="false">IFERROR(VLOOKUP($X1846,'BASE DADOS'!$B$2:$E$16877,4,FALSE()),"-")</f>
        <v>m2</v>
      </c>
      <c r="AB1846" s="120" t="s">
        <v>17007</v>
      </c>
      <c r="AC1846" s="121" t="str">
        <f aca="false">IFERROR(VLOOKUP(AB1846,'ETAPAS ORCAM'!$B$4:$C$58,2,FALSE()),"-")</f>
        <v>B14 – PINTURA INTERNA – PAREDE</v>
      </c>
      <c r="AMH1846" s="85"/>
      <c r="AMI1846" s="85"/>
      <c r="AMJ1846" s="85"/>
    </row>
    <row r="1847" s="104" customFormat="true" ht="17.9" hidden="true" customHeight="false" outlineLevel="1" collapsed="false">
      <c r="A1847" s="69"/>
      <c r="B1847" s="86"/>
      <c r="C1847" s="258" t="str">
        <f aca="false">C1846</f>
        <v>CIOPAC</v>
      </c>
      <c r="D1847" s="259" t="str">
        <f aca="false">D1846</f>
        <v>COB</v>
      </c>
      <c r="E1847" s="259" t="str">
        <f aca="false">E1846</f>
        <v>RESERV. SUPERIOR. 01 A=4,74m2</v>
      </c>
      <c r="F1847" s="260" t="s">
        <v>16955</v>
      </c>
      <c r="G1847" s="261" t="n">
        <f aca="false">G1839</f>
        <v>7.58</v>
      </c>
      <c r="H1847" s="262"/>
      <c r="I1847" s="263"/>
      <c r="J1847" s="261"/>
      <c r="K1847" s="262"/>
      <c r="L1847" s="263"/>
      <c r="M1847" s="261"/>
      <c r="N1847" s="262"/>
      <c r="O1847" s="263"/>
      <c r="P1847" s="264"/>
      <c r="Q1847" s="265"/>
      <c r="R1847" s="266"/>
      <c r="S1847" s="267" t="n">
        <f aca="false">IF(G1847&lt;&gt;0,(G1847+P1847),(J1847*M1847)+P1847)</f>
        <v>7.58</v>
      </c>
      <c r="T1847" s="268" t="n">
        <f aca="false">IF(H1847&lt;&gt;0,(H1847+Q1847),(K1847*N1847)+Q1847)</f>
        <v>0</v>
      </c>
      <c r="U1847" s="269" t="n">
        <f aca="false">IF(I1847&lt;&gt;0,(I1847+R1847),(L1847*O1847)+R1847)</f>
        <v>0</v>
      </c>
      <c r="V1847" s="270" t="n">
        <f aca="false">SUM(S1847:U1847)</f>
        <v>7.58</v>
      </c>
      <c r="W1847" s="271"/>
      <c r="X1847" s="272"/>
      <c r="Y1847" s="259"/>
      <c r="Z1847" s="259"/>
      <c r="AA1847" s="273"/>
      <c r="AB1847" s="274"/>
      <c r="AC1847" s="275"/>
      <c r="AMH1847" s="85"/>
      <c r="AMI1847" s="85"/>
      <c r="AMJ1847" s="85"/>
    </row>
    <row r="1848" s="84" customFormat="true" ht="17.9" hidden="true" customHeight="false" outlineLevel="1" collapsed="false">
      <c r="A1848" s="69"/>
      <c r="B1848" s="86"/>
      <c r="C1848" s="105" t="str">
        <f aca="false">C1847</f>
        <v>CIOPAC</v>
      </c>
      <c r="D1848" s="106" t="str">
        <f aca="false">D1847</f>
        <v>COB</v>
      </c>
      <c r="E1848" s="106" t="str">
        <f aca="false">E1847</f>
        <v>RESERV. SUPERIOR. 01 A=4,74m2</v>
      </c>
      <c r="F1848" s="107" t="str">
        <f aca="false">F1847</f>
        <v>TETO</v>
      </c>
      <c r="G1848" s="108"/>
      <c r="H1848" s="109"/>
      <c r="I1848" s="110"/>
      <c r="J1848" s="108"/>
      <c r="K1848" s="109"/>
      <c r="L1848" s="110"/>
      <c r="M1848" s="108"/>
      <c r="N1848" s="109"/>
      <c r="O1848" s="110"/>
      <c r="P1848" s="111"/>
      <c r="Q1848" s="112"/>
      <c r="R1848" s="113"/>
      <c r="S1848" s="114"/>
      <c r="T1848" s="115"/>
      <c r="U1848" s="116"/>
      <c r="V1848" s="117"/>
      <c r="W1848" s="118" t="n">
        <f aca="false">+V1847</f>
        <v>7.58</v>
      </c>
      <c r="X1848" s="119" t="n">
        <v>3313</v>
      </c>
      <c r="Y1848" s="106" t="str">
        <f aca="false">IFERROR(VLOOKUP($X1848,'BASE DADOS'!$B$2:$E$16877,2,FALSE()),"-")</f>
        <v>ORSE</v>
      </c>
      <c r="Z1848" s="106" t="str">
        <f aca="false">IFERROR(VLOOKUP($X1848,'BASE DADOS'!$B$2:$E$16877,3,FALSE()),"-")</f>
        <v>Chapisco em teto, e=5mm, com argamassa traço t2 - 1:3  (cimento / areia /adesivo bianco) - Revisada 08/2015</v>
      </c>
      <c r="AA1848" s="107" t="str">
        <f aca="false">IFERROR(VLOOKUP($X1848,'BASE DADOS'!$B$2:$E$16877,4,FALSE()),"-")</f>
        <v>m2</v>
      </c>
      <c r="AB1848" s="120" t="s">
        <v>17018</v>
      </c>
      <c r="AC1848" s="121" t="str">
        <f aca="false">IFERROR(VLOOKUP(AB1848,'ETAPAS ORCAM'!$B$4:$C$58,2,FALSE()),"-")</f>
        <v>B09 – REVESTIMENTO INTERNO – TETO</v>
      </c>
      <c r="AMH1848" s="85"/>
      <c r="AMI1848" s="85"/>
      <c r="AMJ1848" s="85"/>
    </row>
    <row r="1849" s="84" customFormat="true" ht="42.5" hidden="true" customHeight="false" outlineLevel="1" collapsed="false">
      <c r="A1849" s="69"/>
      <c r="B1849" s="86"/>
      <c r="C1849" s="105" t="str">
        <f aca="false">C1848</f>
        <v>CIOPAC</v>
      </c>
      <c r="D1849" s="106" t="str">
        <f aca="false">D1848</f>
        <v>COB</v>
      </c>
      <c r="E1849" s="106" t="str">
        <f aca="false">E1848</f>
        <v>RESERV. SUPERIOR. 01 A=4,74m2</v>
      </c>
      <c r="F1849" s="107" t="str">
        <f aca="false">F1848</f>
        <v>TETO</v>
      </c>
      <c r="G1849" s="108"/>
      <c r="H1849" s="109"/>
      <c r="I1849" s="110"/>
      <c r="J1849" s="108"/>
      <c r="K1849" s="109"/>
      <c r="L1849" s="110"/>
      <c r="M1849" s="108"/>
      <c r="N1849" s="109"/>
      <c r="O1849" s="110"/>
      <c r="P1849" s="111"/>
      <c r="Q1849" s="112"/>
      <c r="R1849" s="113"/>
      <c r="S1849" s="114"/>
      <c r="T1849" s="115"/>
      <c r="U1849" s="116"/>
      <c r="V1849" s="117"/>
      <c r="W1849" s="118" t="n">
        <f aca="false">+W1848</f>
        <v>7.58</v>
      </c>
      <c r="X1849" s="119" t="n">
        <v>87535</v>
      </c>
      <c r="Y1849" s="106" t="str">
        <f aca="false">IFERROR(VLOOKUP($X1849,'BASE DADOS'!$B$2:$E$16877,2,FALSE()),"-")</f>
        <v>SINAPI</v>
      </c>
      <c r="Z1849" s="106" t="str">
        <f aca="false">IFERROR(VLOOKUP($X1849,'BASE DADOS'!$B$2:$E$16877,3,FALSE()),"-")</f>
        <v>Emboço, para recebimento de cerâmica, em argamassa traço 1:2:8, preparo mecânico com betoneira 400l, aplicado manualmente em faces internas de paredes, para ambiente com área  maior que 10m2, espessura de 20mm, com execução de taliscas. af_06/2014</v>
      </c>
      <c r="AA1849" s="107" t="str">
        <f aca="false">IFERROR(VLOOKUP($X1849,'BASE DADOS'!$B$2:$E$16877,4,FALSE()),"-")</f>
        <v>m2</v>
      </c>
      <c r="AB1849" s="120" t="s">
        <v>17018</v>
      </c>
      <c r="AC1849" s="121" t="str">
        <f aca="false">IFERROR(VLOOKUP(AB1849,'ETAPAS ORCAM'!$B$4:$C$58,2,FALSE()),"-")</f>
        <v>B09 – REVESTIMENTO INTERNO – TETO</v>
      </c>
      <c r="AMH1849" s="85"/>
      <c r="AMI1849" s="85"/>
      <c r="AMJ1849" s="85"/>
    </row>
    <row r="1850" s="84" customFormat="true" ht="26.1" hidden="true" customHeight="false" outlineLevel="1" collapsed="false">
      <c r="A1850" s="69"/>
      <c r="B1850" s="86"/>
      <c r="C1850" s="105" t="str">
        <f aca="false">C1849</f>
        <v>CIOPAC</v>
      </c>
      <c r="D1850" s="106" t="str">
        <f aca="false">D1849</f>
        <v>COB</v>
      </c>
      <c r="E1850" s="106" t="str">
        <f aca="false">E1849</f>
        <v>RESERV. SUPERIOR. 01 A=4,74m2</v>
      </c>
      <c r="F1850" s="107" t="str">
        <f aca="false">F1849</f>
        <v>TETO</v>
      </c>
      <c r="G1850" s="108"/>
      <c r="H1850" s="109"/>
      <c r="I1850" s="110"/>
      <c r="J1850" s="108"/>
      <c r="K1850" s="109"/>
      <c r="L1850" s="110"/>
      <c r="M1850" s="108"/>
      <c r="N1850" s="109"/>
      <c r="O1850" s="110"/>
      <c r="P1850" s="111"/>
      <c r="Q1850" s="112"/>
      <c r="R1850" s="113"/>
      <c r="S1850" s="114"/>
      <c r="T1850" s="115"/>
      <c r="U1850" s="116"/>
      <c r="V1850" s="117"/>
      <c r="W1850" s="118" t="n">
        <f aca="false">+W1849</f>
        <v>7.58</v>
      </c>
      <c r="X1850" s="119" t="n">
        <v>98556</v>
      </c>
      <c r="Y1850" s="106" t="str">
        <f aca="false">IFERROR(VLOOKUP($X1850,'BASE DADOS'!$B$2:$E$16877,2,FALSE()),"-")</f>
        <v>SINAPI</v>
      </c>
      <c r="Z1850" s="106" t="str">
        <f aca="false">IFERROR(VLOOKUP($X1850,'BASE DADOS'!$B$2:$E$16877,3,FALSE()),"-")</f>
        <v>Impermeabilização de superfície com argamassa polimérica / membrana acrílica, 4 demãos, reforçada com véu de poliéster (mav). af_06/2018</v>
      </c>
      <c r="AA1850" s="107" t="str">
        <f aca="false">IFERROR(VLOOKUP($X1850,'BASE DADOS'!$B$2:$E$16877,4,FALSE()),"-")</f>
        <v>m2</v>
      </c>
      <c r="AB1850" s="120" t="s">
        <v>17007</v>
      </c>
      <c r="AC1850" s="121" t="str">
        <f aca="false">IFERROR(VLOOKUP(AB1850,'ETAPAS ORCAM'!$B$4:$C$58,2,FALSE()),"-")</f>
        <v>B14 – PINTURA INTERNA – PAREDE</v>
      </c>
      <c r="AMH1850" s="85"/>
      <c r="AMI1850" s="85"/>
      <c r="AMJ1850" s="85"/>
    </row>
    <row r="1851" s="104" customFormat="true" ht="17.9" hidden="true" customHeight="false" outlineLevel="1" collapsed="false">
      <c r="A1851" s="69"/>
      <c r="B1851" s="86"/>
      <c r="C1851" s="258" t="str">
        <f aca="false">C1850</f>
        <v>CIOPAC</v>
      </c>
      <c r="D1851" s="259" t="str">
        <f aca="false">D1850</f>
        <v>COB</v>
      </c>
      <c r="E1851" s="259" t="str">
        <f aca="false">E1850</f>
        <v>RESERV. SUPERIOR. 01 A=4,74m2</v>
      </c>
      <c r="F1851" s="260" t="s">
        <v>16970</v>
      </c>
      <c r="G1851" s="261" t="n">
        <f aca="false">G1839*M1843</f>
        <v>12.886</v>
      </c>
      <c r="H1851" s="262"/>
      <c r="I1851" s="263"/>
      <c r="J1851" s="261"/>
      <c r="K1851" s="262"/>
      <c r="L1851" s="263"/>
      <c r="M1851" s="261"/>
      <c r="N1851" s="262"/>
      <c r="O1851" s="263"/>
      <c r="P1851" s="264"/>
      <c r="Q1851" s="265"/>
      <c r="R1851" s="266"/>
      <c r="S1851" s="267" t="n">
        <f aca="false">IF(G1851&lt;&gt;0,(G1851+P1851),(J1851*M1851)+P1851)</f>
        <v>12.886</v>
      </c>
      <c r="T1851" s="268" t="n">
        <f aca="false">IF(H1851&lt;&gt;0,(H1851+Q1851),(K1851*N1851)+Q1851)</f>
        <v>0</v>
      </c>
      <c r="U1851" s="269" t="n">
        <f aca="false">IF(I1851&lt;&gt;0,(I1851+R1851),(L1851*O1851)+R1851)</f>
        <v>0</v>
      </c>
      <c r="V1851" s="270" t="n">
        <f aca="false">SUM(S1851:U1851)</f>
        <v>12.886</v>
      </c>
      <c r="W1851" s="271"/>
      <c r="X1851" s="272"/>
      <c r="Y1851" s="259"/>
      <c r="Z1851" s="259"/>
      <c r="AA1851" s="273"/>
      <c r="AB1851" s="274"/>
      <c r="AC1851" s="275"/>
      <c r="AMH1851" s="85"/>
      <c r="AMI1851" s="85"/>
      <c r="AMJ1851" s="85"/>
    </row>
    <row r="1852" s="84" customFormat="true" ht="17.9" hidden="true" customHeight="false" outlineLevel="1" collapsed="false">
      <c r="A1852" s="69"/>
      <c r="B1852" s="86"/>
      <c r="C1852" s="105" t="str">
        <f aca="false">C1851</f>
        <v>CIOPAC</v>
      </c>
      <c r="D1852" s="106" t="str">
        <f aca="false">D1851</f>
        <v>COB</v>
      </c>
      <c r="E1852" s="106" t="str">
        <f aca="false">E1851</f>
        <v>RESERV. SUPERIOR. 01 A=4,74m2</v>
      </c>
      <c r="F1852" s="107" t="str">
        <f aca="false">F1851</f>
        <v>RESERVATÓRIOS</v>
      </c>
      <c r="G1852" s="108"/>
      <c r="H1852" s="109"/>
      <c r="I1852" s="110"/>
      <c r="J1852" s="108"/>
      <c r="K1852" s="109"/>
      <c r="L1852" s="110"/>
      <c r="M1852" s="108"/>
      <c r="N1852" s="109"/>
      <c r="O1852" s="110"/>
      <c r="P1852" s="111"/>
      <c r="Q1852" s="112"/>
      <c r="R1852" s="113"/>
      <c r="S1852" s="114"/>
      <c r="T1852" s="115"/>
      <c r="U1852" s="116"/>
      <c r="V1852" s="117"/>
      <c r="W1852" s="118" t="n">
        <f aca="false">+V1851</f>
        <v>12.886</v>
      </c>
      <c r="X1852" s="119" t="n">
        <v>10308</v>
      </c>
      <c r="Y1852" s="106" t="str">
        <f aca="false">IFERROR(VLOOKUP($X1852,'BASE DADOS'!$B$2:$E$16877,2,FALSE()),"-")</f>
        <v>ORSE</v>
      </c>
      <c r="Z1852" s="106" t="str">
        <f aca="false">IFERROR(VLOOKUP($X1852,'BASE DADOS'!$B$2:$E$16877,3,FALSE()),"-")</f>
        <v>Limpeza de reservatório</v>
      </c>
      <c r="AA1852" s="107" t="str">
        <f aca="false">IFERROR(VLOOKUP($X1852,'BASE DADOS'!$B$2:$E$16877,4,FALSE()),"-")</f>
        <v>m3</v>
      </c>
      <c r="AB1852" s="120" t="s">
        <v>17004</v>
      </c>
      <c r="AC1852" s="121" t="str">
        <f aca="false">IFERROR(VLOOKUP(AB1852,'ETAPAS ORCAM'!$B$4:$C$58,2,FALSE()),"-")</f>
        <v>B39 – LIMPEZA FINAL</v>
      </c>
      <c r="AMH1852" s="85"/>
      <c r="AMI1852" s="85"/>
      <c r="AMJ1852" s="85"/>
    </row>
    <row r="1853" s="84" customFormat="true" ht="12.8" hidden="true" customHeight="false" outlineLevel="1" collapsed="false">
      <c r="A1853" s="69"/>
      <c r="B1853" s="86"/>
      <c r="C1853" s="122"/>
      <c r="D1853" s="123"/>
      <c r="E1853" s="123"/>
      <c r="F1853" s="124"/>
      <c r="G1853" s="125"/>
      <c r="H1853" s="126"/>
      <c r="I1853" s="127"/>
      <c r="J1853" s="125"/>
      <c r="K1853" s="126"/>
      <c r="L1853" s="127"/>
      <c r="M1853" s="125"/>
      <c r="N1853" s="126"/>
      <c r="O1853" s="127"/>
      <c r="P1853" s="128"/>
      <c r="Q1853" s="129"/>
      <c r="R1853" s="130"/>
      <c r="S1853" s="131"/>
      <c r="T1853" s="132"/>
      <c r="U1853" s="133"/>
      <c r="V1853" s="134"/>
      <c r="W1853" s="135"/>
      <c r="X1853" s="136"/>
      <c r="Y1853" s="123"/>
      <c r="Z1853" s="123"/>
      <c r="AA1853" s="124"/>
      <c r="AB1853" s="137"/>
      <c r="AC1853" s="138"/>
      <c r="AMH1853" s="85"/>
      <c r="AMI1853" s="85"/>
      <c r="AMJ1853" s="85"/>
    </row>
    <row r="1854" s="84" customFormat="true" ht="12.8" hidden="true" customHeight="false" outlineLevel="0" collapsed="false">
      <c r="A1854" s="69"/>
      <c r="B1854" s="86"/>
      <c r="C1854" s="139"/>
      <c r="D1854" s="139"/>
      <c r="E1854" s="139"/>
      <c r="F1854" s="139"/>
      <c r="G1854" s="140"/>
      <c r="H1854" s="140"/>
      <c r="I1854" s="140"/>
      <c r="J1854" s="140"/>
      <c r="K1854" s="140"/>
      <c r="L1854" s="140"/>
      <c r="M1854" s="140"/>
      <c r="N1854" s="140"/>
      <c r="O1854" s="140"/>
      <c r="P1854" s="141"/>
      <c r="Q1854" s="141"/>
      <c r="R1854" s="141"/>
      <c r="S1854" s="142"/>
      <c r="T1854" s="142"/>
      <c r="U1854" s="142"/>
      <c r="V1854" s="142"/>
      <c r="W1854" s="143"/>
      <c r="X1854" s="144"/>
      <c r="Y1854" s="139"/>
      <c r="Z1854" s="139"/>
      <c r="AA1854" s="139"/>
      <c r="AB1854" s="145"/>
      <c r="AC1854" s="146"/>
      <c r="AMH1854" s="85"/>
      <c r="AMI1854" s="85"/>
      <c r="AMJ1854" s="85"/>
    </row>
    <row r="1855" s="84" customFormat="true" ht="17.9" hidden="true" customHeight="false" outlineLevel="0" collapsed="false">
      <c r="A1855" s="69"/>
      <c r="B1855" s="70" t="s">
        <v>17040</v>
      </c>
      <c r="C1855" s="245" t="s">
        <v>16978</v>
      </c>
      <c r="D1855" s="246" t="s">
        <v>17061</v>
      </c>
      <c r="E1855" s="246" t="s">
        <v>17077</v>
      </c>
      <c r="F1855" s="247"/>
      <c r="G1855" s="248"/>
      <c r="H1855" s="249"/>
      <c r="I1855" s="250"/>
      <c r="J1855" s="248"/>
      <c r="K1855" s="249"/>
      <c r="L1855" s="250"/>
      <c r="M1855" s="248"/>
      <c r="N1855" s="249"/>
      <c r="O1855" s="250"/>
      <c r="P1855" s="248"/>
      <c r="Q1855" s="249"/>
      <c r="R1855" s="250"/>
      <c r="S1855" s="251"/>
      <c r="T1855" s="252"/>
      <c r="U1855" s="253"/>
      <c r="V1855" s="254"/>
      <c r="W1855" s="255"/>
      <c r="X1855" s="245"/>
      <c r="Y1855" s="246"/>
      <c r="Z1855" s="246"/>
      <c r="AA1855" s="247"/>
      <c r="AB1855" s="256"/>
      <c r="AC1855" s="257"/>
      <c r="AMH1855" s="85"/>
      <c r="AMI1855" s="85"/>
      <c r="AMJ1855" s="85"/>
    </row>
    <row r="1856" s="104" customFormat="true" ht="17.9" hidden="true" customHeight="false" outlineLevel="1" collapsed="false">
      <c r="A1856" s="69"/>
      <c r="B1856" s="86"/>
      <c r="C1856" s="258" t="str">
        <f aca="false">C1855</f>
        <v>CIOPAC</v>
      </c>
      <c r="D1856" s="259" t="str">
        <f aca="false">D1855</f>
        <v>COB</v>
      </c>
      <c r="E1856" s="259" t="str">
        <f aca="false">E1855</f>
        <v>RESERV. SUPERIOR 02 A=7,58m2</v>
      </c>
      <c r="F1856" s="260" t="s">
        <v>16953</v>
      </c>
      <c r="G1856" s="261" t="n">
        <v>7.58</v>
      </c>
      <c r="H1856" s="262"/>
      <c r="I1856" s="263"/>
      <c r="J1856" s="261"/>
      <c r="K1856" s="262"/>
      <c r="L1856" s="263"/>
      <c r="M1856" s="261"/>
      <c r="N1856" s="262"/>
      <c r="O1856" s="263"/>
      <c r="P1856" s="264"/>
      <c r="Q1856" s="265"/>
      <c r="R1856" s="266"/>
      <c r="S1856" s="267" t="n">
        <f aca="false">IF(G1856&lt;&gt;0,(G1856+P1856),(J1856*M1856)+P1856)</f>
        <v>7.58</v>
      </c>
      <c r="T1856" s="268" t="n">
        <f aca="false">IF(H1856&lt;&gt;0,(H1856+Q1856),(K1856*N1856)+Q1856)</f>
        <v>0</v>
      </c>
      <c r="U1856" s="269" t="n">
        <f aca="false">IF(I1856&lt;&gt;0,(I1856+R1856),(L1856*O1856)+R1856)</f>
        <v>0</v>
      </c>
      <c r="V1856" s="270" t="n">
        <f aca="false">SUM(S1856:U1856)</f>
        <v>7.58</v>
      </c>
      <c r="W1856" s="271"/>
      <c r="X1856" s="272"/>
      <c r="Y1856" s="259"/>
      <c r="Z1856" s="259"/>
      <c r="AA1856" s="273"/>
      <c r="AB1856" s="274"/>
      <c r="AC1856" s="275"/>
      <c r="AMH1856" s="85"/>
      <c r="AMI1856" s="85"/>
      <c r="AMJ1856" s="85"/>
    </row>
    <row r="1857" s="84" customFormat="true" ht="17.9" hidden="true" customHeight="false" outlineLevel="1" collapsed="false">
      <c r="A1857" s="69"/>
      <c r="B1857" s="86"/>
      <c r="C1857" s="105" t="str">
        <f aca="false">C1856</f>
        <v>CIOPAC</v>
      </c>
      <c r="D1857" s="106" t="str">
        <f aca="false">D1856</f>
        <v>COB</v>
      </c>
      <c r="E1857" s="106" t="str">
        <f aca="false">E1856</f>
        <v>RESERV. SUPERIOR 02 A=7,58m2</v>
      </c>
      <c r="F1857" s="107" t="str">
        <f aca="false">F1856</f>
        <v>PISO</v>
      </c>
      <c r="G1857" s="108"/>
      <c r="H1857" s="109"/>
      <c r="I1857" s="110"/>
      <c r="J1857" s="108"/>
      <c r="K1857" s="109"/>
      <c r="L1857" s="110"/>
      <c r="M1857" s="108"/>
      <c r="N1857" s="109"/>
      <c r="O1857" s="110"/>
      <c r="P1857" s="111"/>
      <c r="Q1857" s="112"/>
      <c r="R1857" s="113"/>
      <c r="S1857" s="114"/>
      <c r="T1857" s="115"/>
      <c r="U1857" s="116"/>
      <c r="V1857" s="117"/>
      <c r="W1857" s="118" t="n">
        <f aca="false">+V1856</f>
        <v>7.58</v>
      </c>
      <c r="X1857" s="119" t="n">
        <v>99811</v>
      </c>
      <c r="Y1857" s="106" t="str">
        <f aca="false">IFERROR(VLOOKUP($X1857,'BASE DADOS'!$B$2:$E$16877,2,FALSE()),"-")</f>
        <v>SINAPI</v>
      </c>
      <c r="Z1857" s="106" t="str">
        <f aca="false">IFERROR(VLOOKUP($X1857,'BASE DADOS'!$B$2:$E$16877,3,FALSE()),"-")</f>
        <v>Limpeza de contrapiso com vassoura a seco. af_04/2019</v>
      </c>
      <c r="AA1857" s="107" t="str">
        <f aca="false">IFERROR(VLOOKUP($X1857,'BASE DADOS'!$B$2:$E$16877,4,FALSE()),"-")</f>
        <v>m2</v>
      </c>
      <c r="AB1857" s="120" t="s">
        <v>17013</v>
      </c>
      <c r="AC1857" s="121" t="str">
        <f aca="false">IFERROR(VLOOKUP(AB1857,'ETAPAS ORCAM'!$B$4:$C$58,2,FALSE()),"-")</f>
        <v>B07 – IMPERMEABILIZAÇÃO</v>
      </c>
      <c r="AMH1857" s="85"/>
      <c r="AMI1857" s="85"/>
      <c r="AMJ1857" s="85"/>
    </row>
    <row r="1858" s="84" customFormat="true" ht="34.3" hidden="true" customHeight="false" outlineLevel="1" collapsed="false">
      <c r="A1858" s="69"/>
      <c r="B1858" s="86"/>
      <c r="C1858" s="105" t="str">
        <f aca="false">C1857</f>
        <v>CIOPAC</v>
      </c>
      <c r="D1858" s="106" t="str">
        <f aca="false">D1857</f>
        <v>COB</v>
      </c>
      <c r="E1858" s="106" t="str">
        <f aca="false">E1857</f>
        <v>RESERV. SUPERIOR 02 A=7,58m2</v>
      </c>
      <c r="F1858" s="107" t="str">
        <f aca="false">F1857</f>
        <v>PISO</v>
      </c>
      <c r="G1858" s="108"/>
      <c r="H1858" s="109"/>
      <c r="I1858" s="110"/>
      <c r="J1858" s="108"/>
      <c r="K1858" s="109"/>
      <c r="L1858" s="110"/>
      <c r="M1858" s="108"/>
      <c r="N1858" s="109"/>
      <c r="O1858" s="110"/>
      <c r="P1858" s="111"/>
      <c r="Q1858" s="112"/>
      <c r="R1858" s="113"/>
      <c r="S1858" s="114"/>
      <c r="T1858" s="115"/>
      <c r="U1858" s="116"/>
      <c r="V1858" s="117"/>
      <c r="W1858" s="118" t="n">
        <f aca="false">W1857</f>
        <v>7.58</v>
      </c>
      <c r="X1858" s="119" t="n">
        <v>87755</v>
      </c>
      <c r="Y1858" s="106" t="str">
        <f aca="false">IFERROR(VLOOKUP($X1858,'BASE DADOS'!$B$2:$E$16877,2,FALSE()),"-")</f>
        <v>SINAPI</v>
      </c>
      <c r="Z1858" s="106" t="str">
        <f aca="false">IFERROR(VLOOKUP($X1858,'BASE DADOS'!$B$2:$E$16877,3,FALSE()),"-")</f>
        <v>Contrapiso em argamassa traço 1:4 (cimento e areia), preparo mecânico com betoneira 400 l, aplicado em áreas molhadas sobre impermeabilização, acabamento não reforçado, espessura 3cm. af_07/2021</v>
      </c>
      <c r="AA1858" s="107" t="str">
        <f aca="false">IFERROR(VLOOKUP($X1858,'BASE DADOS'!$B$2:$E$16877,4,FALSE()),"-")</f>
        <v>m2</v>
      </c>
      <c r="AB1858" s="120" t="s">
        <v>17013</v>
      </c>
      <c r="AC1858" s="121" t="str">
        <f aca="false">IFERROR(VLOOKUP(AB1858,'ETAPAS ORCAM'!$B$4:$C$58,2,FALSE()),"-")</f>
        <v>B07 – IMPERMEABILIZAÇÃO</v>
      </c>
      <c r="AMH1858" s="85"/>
      <c r="AMI1858" s="85"/>
      <c r="AMJ1858" s="85"/>
    </row>
    <row r="1859" s="84" customFormat="true" ht="26.1" hidden="true" customHeight="false" outlineLevel="1" collapsed="false">
      <c r="A1859" s="69"/>
      <c r="B1859" s="86"/>
      <c r="C1859" s="105" t="str">
        <f aca="false">C1858</f>
        <v>CIOPAC</v>
      </c>
      <c r="D1859" s="106" t="str">
        <f aca="false">D1858</f>
        <v>COB</v>
      </c>
      <c r="E1859" s="106" t="str">
        <f aca="false">E1858</f>
        <v>RESERV. SUPERIOR 02 A=7,58m2</v>
      </c>
      <c r="F1859" s="107" t="str">
        <f aca="false">F1858</f>
        <v>PISO</v>
      </c>
      <c r="G1859" s="108"/>
      <c r="H1859" s="109"/>
      <c r="I1859" s="110"/>
      <c r="J1859" s="108"/>
      <c r="K1859" s="109"/>
      <c r="L1859" s="110"/>
      <c r="M1859" s="108"/>
      <c r="N1859" s="109"/>
      <c r="O1859" s="110"/>
      <c r="P1859" s="111"/>
      <c r="Q1859" s="112"/>
      <c r="R1859" s="113"/>
      <c r="S1859" s="114"/>
      <c r="T1859" s="115"/>
      <c r="U1859" s="116"/>
      <c r="V1859" s="117"/>
      <c r="W1859" s="118" t="n">
        <f aca="false">+W1858</f>
        <v>7.58</v>
      </c>
      <c r="X1859" s="119" t="n">
        <v>98556</v>
      </c>
      <c r="Y1859" s="106" t="str">
        <f aca="false">IFERROR(VLOOKUP($X1859,'BASE DADOS'!$B$2:$E$16877,2,FALSE()),"-")</f>
        <v>SINAPI</v>
      </c>
      <c r="Z1859" s="106" t="str">
        <f aca="false">IFERROR(VLOOKUP($X1859,'BASE DADOS'!$B$2:$E$16877,3,FALSE()),"-")</f>
        <v>Impermeabilização de superfície com argamassa polimérica / membrana acrílica, 4 demãos, reforçada com véu de poliéster (mav). af_06/2018</v>
      </c>
      <c r="AA1859" s="107" t="str">
        <f aca="false">IFERROR(VLOOKUP($X1859,'BASE DADOS'!$B$2:$E$16877,4,FALSE()),"-")</f>
        <v>m2</v>
      </c>
      <c r="AB1859" s="120" t="s">
        <v>17013</v>
      </c>
      <c r="AC1859" s="121" t="str">
        <f aca="false">IFERROR(VLOOKUP(AB1859,'ETAPAS ORCAM'!$B$4:$C$58,2,FALSE()),"-")</f>
        <v>B07 – IMPERMEABILIZAÇÃO</v>
      </c>
      <c r="AMH1859" s="85"/>
      <c r="AMI1859" s="85"/>
      <c r="AMJ1859" s="85"/>
    </row>
    <row r="1860" s="104" customFormat="true" ht="17.9" hidden="true" customHeight="false" outlineLevel="1" collapsed="false">
      <c r="A1860" s="69"/>
      <c r="B1860" s="86"/>
      <c r="C1860" s="258" t="str">
        <f aca="false">C1859</f>
        <v>CIOPAC</v>
      </c>
      <c r="D1860" s="259" t="str">
        <f aca="false">D1859</f>
        <v>COB</v>
      </c>
      <c r="E1860" s="259" t="str">
        <f aca="false">E1859</f>
        <v>RESERV. SUPERIOR 02 A=7,58m2</v>
      </c>
      <c r="F1860" s="260" t="s">
        <v>16954</v>
      </c>
      <c r="G1860" s="261"/>
      <c r="H1860" s="262"/>
      <c r="I1860" s="263"/>
      <c r="J1860" s="261" t="n">
        <v>11.28</v>
      </c>
      <c r="K1860" s="262"/>
      <c r="L1860" s="263"/>
      <c r="M1860" s="261" t="n">
        <v>1.7</v>
      </c>
      <c r="N1860" s="262"/>
      <c r="O1860" s="263"/>
      <c r="P1860" s="264"/>
      <c r="Q1860" s="265"/>
      <c r="R1860" s="266"/>
      <c r="S1860" s="267" t="n">
        <f aca="false">IF(G1860&lt;&gt;0,(G1860+P1860),(J1860*M1860)+P1860)</f>
        <v>19.176</v>
      </c>
      <c r="T1860" s="268" t="n">
        <f aca="false">IF(H1860&lt;&gt;0,(H1860+Q1860),(K1860*N1860)+Q1860)</f>
        <v>0</v>
      </c>
      <c r="U1860" s="269" t="n">
        <f aca="false">IF(I1860&lt;&gt;0,(I1860+R1860),(L1860*O1860)+R1860)</f>
        <v>0</v>
      </c>
      <c r="V1860" s="270" t="n">
        <f aca="false">SUM(S1860:U1860)</f>
        <v>19.176</v>
      </c>
      <c r="W1860" s="271"/>
      <c r="X1860" s="272"/>
      <c r="Y1860" s="259"/>
      <c r="Z1860" s="259"/>
      <c r="AA1860" s="273"/>
      <c r="AB1860" s="274"/>
      <c r="AC1860" s="275"/>
      <c r="AMH1860" s="85"/>
      <c r="AMI1860" s="85"/>
      <c r="AMJ1860" s="85"/>
    </row>
    <row r="1861" s="84" customFormat="true" ht="26.1" hidden="true" customHeight="false" outlineLevel="1" collapsed="false">
      <c r="A1861" s="69"/>
      <c r="B1861" s="86"/>
      <c r="C1861" s="105" t="str">
        <f aca="false">C1860</f>
        <v>CIOPAC</v>
      </c>
      <c r="D1861" s="106" t="str">
        <f aca="false">D1860</f>
        <v>COB</v>
      </c>
      <c r="E1861" s="106" t="str">
        <f aca="false">E1860</f>
        <v>RESERV. SUPERIOR 02 A=7,58m2</v>
      </c>
      <c r="F1861" s="107" t="str">
        <f aca="false">F1860</f>
        <v>PAREDE</v>
      </c>
      <c r="G1861" s="108"/>
      <c r="H1861" s="109"/>
      <c r="I1861" s="110"/>
      <c r="J1861" s="108"/>
      <c r="K1861" s="109"/>
      <c r="L1861" s="110"/>
      <c r="M1861" s="108"/>
      <c r="N1861" s="109"/>
      <c r="O1861" s="110"/>
      <c r="P1861" s="111"/>
      <c r="Q1861" s="112"/>
      <c r="R1861" s="113"/>
      <c r="S1861" s="114"/>
      <c r="T1861" s="115"/>
      <c r="U1861" s="116"/>
      <c r="V1861" s="117"/>
      <c r="W1861" s="118" t="n">
        <f aca="false">+V1860</f>
        <v>19.176</v>
      </c>
      <c r="X1861" s="119" t="n">
        <v>87879</v>
      </c>
      <c r="Y1861" s="106" t="str">
        <f aca="false">IFERROR(VLOOKUP($X1861,'BASE DADOS'!$B$2:$E$16877,2,FALSE()),"-")</f>
        <v>SINAPI</v>
      </c>
      <c r="Z1861" s="106" t="str">
        <f aca="false">IFERROR(VLOOKUP($X1861,'BASE DADOS'!$B$2:$E$16877,3,FALSE()),"-")</f>
        <v>Chapisco aplicado em alvenarias e estruturas de concreto internas, com colher de pedreiro.   argamassa traço 1:3 com preparo em betoneira 400l. af_10/2022</v>
      </c>
      <c r="AA1861" s="107" t="str">
        <f aca="false">IFERROR(VLOOKUP($X1861,'BASE DADOS'!$B$2:$E$16877,4,FALSE()),"-")</f>
        <v>m2</v>
      </c>
      <c r="AB1861" s="120" t="s">
        <v>17006</v>
      </c>
      <c r="AC1861" s="121" t="str">
        <f aca="false">IFERROR(VLOOKUP(AB1861,'ETAPAS ORCAM'!$B$4:$C$58,2,FALSE()),"-")</f>
        <v>B08 – REVESTIMENTO INTERNO – PAREDE</v>
      </c>
      <c r="AMH1861" s="85"/>
      <c r="AMI1861" s="85"/>
      <c r="AMJ1861" s="85"/>
    </row>
    <row r="1862" s="84" customFormat="true" ht="42.5" hidden="true" customHeight="false" outlineLevel="1" collapsed="false">
      <c r="A1862" s="69"/>
      <c r="B1862" s="86"/>
      <c r="C1862" s="105" t="str">
        <f aca="false">C1861</f>
        <v>CIOPAC</v>
      </c>
      <c r="D1862" s="106" t="str">
        <f aca="false">D1861</f>
        <v>COB</v>
      </c>
      <c r="E1862" s="106" t="str">
        <f aca="false">E1861</f>
        <v>RESERV. SUPERIOR 02 A=7,58m2</v>
      </c>
      <c r="F1862" s="107" t="str">
        <f aca="false">F1861</f>
        <v>PAREDE</v>
      </c>
      <c r="G1862" s="108"/>
      <c r="H1862" s="109"/>
      <c r="I1862" s="110"/>
      <c r="J1862" s="108"/>
      <c r="K1862" s="109"/>
      <c r="L1862" s="110"/>
      <c r="M1862" s="108"/>
      <c r="N1862" s="109"/>
      <c r="O1862" s="110"/>
      <c r="P1862" s="111"/>
      <c r="Q1862" s="112"/>
      <c r="R1862" s="113"/>
      <c r="S1862" s="114"/>
      <c r="T1862" s="115"/>
      <c r="U1862" s="116"/>
      <c r="V1862" s="117"/>
      <c r="W1862" s="118" t="n">
        <f aca="false">+W1861</f>
        <v>19.176</v>
      </c>
      <c r="X1862" s="119" t="n">
        <v>87535</v>
      </c>
      <c r="Y1862" s="106" t="str">
        <f aca="false">IFERROR(VLOOKUP($X1862,'BASE DADOS'!$B$2:$E$16877,2,FALSE()),"-")</f>
        <v>SINAPI</v>
      </c>
      <c r="Z1862" s="106" t="str">
        <f aca="false">IFERROR(VLOOKUP($X1862,'BASE DADOS'!$B$2:$E$16877,3,FALSE()),"-")</f>
        <v>Emboço, para recebimento de cerâmica, em argamassa traço 1:2:8, preparo mecânico com betoneira 400l, aplicado manualmente em faces internas de paredes, para ambiente com área  maior que 10m2, espessura de 20mm, com execução de taliscas. af_06/2014</v>
      </c>
      <c r="AA1862" s="107" t="str">
        <f aca="false">IFERROR(VLOOKUP($X1862,'BASE DADOS'!$B$2:$E$16877,4,FALSE()),"-")</f>
        <v>m2</v>
      </c>
      <c r="AB1862" s="120" t="s">
        <v>17006</v>
      </c>
      <c r="AC1862" s="121" t="str">
        <f aca="false">IFERROR(VLOOKUP(AB1862,'ETAPAS ORCAM'!$B$4:$C$58,2,FALSE()),"-")</f>
        <v>B08 – REVESTIMENTO INTERNO – PAREDE</v>
      </c>
      <c r="AMH1862" s="85"/>
      <c r="AMI1862" s="85"/>
      <c r="AMJ1862" s="85"/>
    </row>
    <row r="1863" s="84" customFormat="true" ht="26.1" hidden="true" customHeight="false" outlineLevel="1" collapsed="false">
      <c r="A1863" s="69"/>
      <c r="B1863" s="86"/>
      <c r="C1863" s="105" t="str">
        <f aca="false">C1862</f>
        <v>CIOPAC</v>
      </c>
      <c r="D1863" s="106" t="str">
        <f aca="false">D1862</f>
        <v>COB</v>
      </c>
      <c r="E1863" s="106" t="str">
        <f aca="false">E1862</f>
        <v>RESERV. SUPERIOR 02 A=7,58m2</v>
      </c>
      <c r="F1863" s="107" t="str">
        <f aca="false">F1862</f>
        <v>PAREDE</v>
      </c>
      <c r="G1863" s="108"/>
      <c r="H1863" s="109"/>
      <c r="I1863" s="110"/>
      <c r="J1863" s="108"/>
      <c r="K1863" s="109"/>
      <c r="L1863" s="110"/>
      <c r="M1863" s="108"/>
      <c r="N1863" s="109"/>
      <c r="O1863" s="110"/>
      <c r="P1863" s="111"/>
      <c r="Q1863" s="112"/>
      <c r="R1863" s="113"/>
      <c r="S1863" s="114"/>
      <c r="T1863" s="115"/>
      <c r="U1863" s="116"/>
      <c r="V1863" s="117"/>
      <c r="W1863" s="118" t="n">
        <f aca="false">+W1862</f>
        <v>19.176</v>
      </c>
      <c r="X1863" s="119" t="n">
        <v>98556</v>
      </c>
      <c r="Y1863" s="106" t="str">
        <f aca="false">IFERROR(VLOOKUP($X1863,'BASE DADOS'!$B$2:$E$16877,2,FALSE()),"-")</f>
        <v>SINAPI</v>
      </c>
      <c r="Z1863" s="106" t="str">
        <f aca="false">IFERROR(VLOOKUP($X1863,'BASE DADOS'!$B$2:$E$16877,3,FALSE()),"-")</f>
        <v>Impermeabilização de superfície com argamassa polimérica / membrana acrílica, 4 demãos, reforçada com véu de poliéster (mav). af_06/2018</v>
      </c>
      <c r="AA1863" s="107" t="str">
        <f aca="false">IFERROR(VLOOKUP($X1863,'BASE DADOS'!$B$2:$E$16877,4,FALSE()),"-")</f>
        <v>m2</v>
      </c>
      <c r="AB1863" s="120" t="s">
        <v>17007</v>
      </c>
      <c r="AC1863" s="121" t="str">
        <f aca="false">IFERROR(VLOOKUP(AB1863,'ETAPAS ORCAM'!$B$4:$C$58,2,FALSE()),"-")</f>
        <v>B14 – PINTURA INTERNA – PAREDE</v>
      </c>
      <c r="AMH1863" s="85"/>
      <c r="AMI1863" s="85"/>
      <c r="AMJ1863" s="85"/>
    </row>
    <row r="1864" s="104" customFormat="true" ht="17.9" hidden="true" customHeight="false" outlineLevel="1" collapsed="false">
      <c r="A1864" s="69"/>
      <c r="B1864" s="86"/>
      <c r="C1864" s="258" t="str">
        <f aca="false">C1863</f>
        <v>CIOPAC</v>
      </c>
      <c r="D1864" s="259" t="str">
        <f aca="false">D1863</f>
        <v>COB</v>
      </c>
      <c r="E1864" s="259" t="str">
        <f aca="false">E1863</f>
        <v>RESERV. SUPERIOR 02 A=7,58m2</v>
      </c>
      <c r="F1864" s="260" t="s">
        <v>16955</v>
      </c>
      <c r="G1864" s="261" t="n">
        <f aca="false">G1856</f>
        <v>7.58</v>
      </c>
      <c r="H1864" s="262"/>
      <c r="I1864" s="263"/>
      <c r="J1864" s="261"/>
      <c r="K1864" s="262"/>
      <c r="L1864" s="263"/>
      <c r="M1864" s="261"/>
      <c r="N1864" s="262"/>
      <c r="O1864" s="263"/>
      <c r="P1864" s="264"/>
      <c r="Q1864" s="265"/>
      <c r="R1864" s="266"/>
      <c r="S1864" s="267" t="n">
        <f aca="false">IF(G1864&lt;&gt;0,(G1864+P1864),(J1864*M1864)+P1864)</f>
        <v>7.58</v>
      </c>
      <c r="T1864" s="268" t="n">
        <f aca="false">IF(H1864&lt;&gt;0,(H1864+Q1864),(K1864*N1864)+Q1864)</f>
        <v>0</v>
      </c>
      <c r="U1864" s="269" t="n">
        <f aca="false">IF(I1864&lt;&gt;0,(I1864+R1864),(L1864*O1864)+R1864)</f>
        <v>0</v>
      </c>
      <c r="V1864" s="270" t="n">
        <f aca="false">SUM(S1864:U1864)</f>
        <v>7.58</v>
      </c>
      <c r="W1864" s="271"/>
      <c r="X1864" s="272"/>
      <c r="Y1864" s="259"/>
      <c r="Z1864" s="259"/>
      <c r="AA1864" s="273"/>
      <c r="AB1864" s="274"/>
      <c r="AC1864" s="275"/>
      <c r="AMH1864" s="85"/>
      <c r="AMI1864" s="85"/>
      <c r="AMJ1864" s="85"/>
    </row>
    <row r="1865" s="84" customFormat="true" ht="17.9" hidden="true" customHeight="false" outlineLevel="1" collapsed="false">
      <c r="A1865" s="69"/>
      <c r="B1865" s="86"/>
      <c r="C1865" s="105" t="str">
        <f aca="false">C1864</f>
        <v>CIOPAC</v>
      </c>
      <c r="D1865" s="106" t="str">
        <f aca="false">D1864</f>
        <v>COB</v>
      </c>
      <c r="E1865" s="106" t="str">
        <f aca="false">E1864</f>
        <v>RESERV. SUPERIOR 02 A=7,58m2</v>
      </c>
      <c r="F1865" s="107" t="str">
        <f aca="false">F1864</f>
        <v>TETO</v>
      </c>
      <c r="G1865" s="108"/>
      <c r="H1865" s="109"/>
      <c r="I1865" s="110"/>
      <c r="J1865" s="108"/>
      <c r="K1865" s="109"/>
      <c r="L1865" s="110"/>
      <c r="M1865" s="108"/>
      <c r="N1865" s="109"/>
      <c r="O1865" s="110"/>
      <c r="P1865" s="111"/>
      <c r="Q1865" s="112"/>
      <c r="R1865" s="113"/>
      <c r="S1865" s="114"/>
      <c r="T1865" s="115"/>
      <c r="U1865" s="116"/>
      <c r="V1865" s="117"/>
      <c r="W1865" s="118" t="n">
        <f aca="false">+V1864</f>
        <v>7.58</v>
      </c>
      <c r="X1865" s="119" t="n">
        <v>3313</v>
      </c>
      <c r="Y1865" s="106" t="str">
        <f aca="false">IFERROR(VLOOKUP($X1865,'BASE DADOS'!$B$2:$E$16877,2,FALSE()),"-")</f>
        <v>ORSE</v>
      </c>
      <c r="Z1865" s="106" t="str">
        <f aca="false">IFERROR(VLOOKUP($X1865,'BASE DADOS'!$B$2:$E$16877,3,FALSE()),"-")</f>
        <v>Chapisco em teto, e=5mm, com argamassa traço t2 - 1:3  (cimento / areia /adesivo bianco) - Revisada 08/2015</v>
      </c>
      <c r="AA1865" s="107" t="str">
        <f aca="false">IFERROR(VLOOKUP($X1865,'BASE DADOS'!$B$2:$E$16877,4,FALSE()),"-")</f>
        <v>m2</v>
      </c>
      <c r="AB1865" s="120" t="s">
        <v>17018</v>
      </c>
      <c r="AC1865" s="121" t="str">
        <f aca="false">IFERROR(VLOOKUP(AB1865,'ETAPAS ORCAM'!$B$4:$C$58,2,FALSE()),"-")</f>
        <v>B09 – REVESTIMENTO INTERNO – TETO</v>
      </c>
      <c r="AMH1865" s="85"/>
      <c r="AMI1865" s="85"/>
      <c r="AMJ1865" s="85"/>
    </row>
    <row r="1866" s="84" customFormat="true" ht="42.5" hidden="true" customHeight="false" outlineLevel="1" collapsed="false">
      <c r="A1866" s="69"/>
      <c r="B1866" s="86"/>
      <c r="C1866" s="105" t="str">
        <f aca="false">C1865</f>
        <v>CIOPAC</v>
      </c>
      <c r="D1866" s="106" t="str">
        <f aca="false">D1865</f>
        <v>COB</v>
      </c>
      <c r="E1866" s="106" t="str">
        <f aca="false">E1865</f>
        <v>RESERV. SUPERIOR 02 A=7,58m2</v>
      </c>
      <c r="F1866" s="107" t="str">
        <f aca="false">F1865</f>
        <v>TETO</v>
      </c>
      <c r="G1866" s="108"/>
      <c r="H1866" s="109"/>
      <c r="I1866" s="110"/>
      <c r="J1866" s="108"/>
      <c r="K1866" s="109"/>
      <c r="L1866" s="110"/>
      <c r="M1866" s="108"/>
      <c r="N1866" s="109"/>
      <c r="O1866" s="110"/>
      <c r="P1866" s="111"/>
      <c r="Q1866" s="112"/>
      <c r="R1866" s="113"/>
      <c r="S1866" s="114"/>
      <c r="T1866" s="115"/>
      <c r="U1866" s="116"/>
      <c r="V1866" s="117"/>
      <c r="W1866" s="118" t="n">
        <f aca="false">+W1865</f>
        <v>7.58</v>
      </c>
      <c r="X1866" s="119" t="n">
        <v>87535</v>
      </c>
      <c r="Y1866" s="106" t="str">
        <f aca="false">IFERROR(VLOOKUP($X1866,'BASE DADOS'!$B$2:$E$16877,2,FALSE()),"-")</f>
        <v>SINAPI</v>
      </c>
      <c r="Z1866" s="106" t="str">
        <f aca="false">IFERROR(VLOOKUP($X1866,'BASE DADOS'!$B$2:$E$16877,3,FALSE()),"-")</f>
        <v>Emboço, para recebimento de cerâmica, em argamassa traço 1:2:8, preparo mecânico com betoneira 400l, aplicado manualmente em faces internas de paredes, para ambiente com área  maior que 10m2, espessura de 20mm, com execução de taliscas. af_06/2014</v>
      </c>
      <c r="AA1866" s="107" t="str">
        <f aca="false">IFERROR(VLOOKUP($X1866,'BASE DADOS'!$B$2:$E$16877,4,FALSE()),"-")</f>
        <v>m2</v>
      </c>
      <c r="AB1866" s="120" t="s">
        <v>17018</v>
      </c>
      <c r="AC1866" s="121" t="str">
        <f aca="false">IFERROR(VLOOKUP(AB1866,'ETAPAS ORCAM'!$B$4:$C$58,2,FALSE()),"-")</f>
        <v>B09 – REVESTIMENTO INTERNO – TETO</v>
      </c>
      <c r="AMH1866" s="85"/>
      <c r="AMI1866" s="85"/>
      <c r="AMJ1866" s="85"/>
    </row>
    <row r="1867" s="84" customFormat="true" ht="26.1" hidden="true" customHeight="false" outlineLevel="1" collapsed="false">
      <c r="A1867" s="69"/>
      <c r="B1867" s="86"/>
      <c r="C1867" s="105" t="str">
        <f aca="false">C1866</f>
        <v>CIOPAC</v>
      </c>
      <c r="D1867" s="106" t="str">
        <f aca="false">D1866</f>
        <v>COB</v>
      </c>
      <c r="E1867" s="106" t="str">
        <f aca="false">E1866</f>
        <v>RESERV. SUPERIOR 02 A=7,58m2</v>
      </c>
      <c r="F1867" s="107" t="str">
        <f aca="false">F1866</f>
        <v>TETO</v>
      </c>
      <c r="G1867" s="108"/>
      <c r="H1867" s="109"/>
      <c r="I1867" s="110"/>
      <c r="J1867" s="108"/>
      <c r="K1867" s="109"/>
      <c r="L1867" s="110"/>
      <c r="M1867" s="108"/>
      <c r="N1867" s="109"/>
      <c r="O1867" s="110"/>
      <c r="P1867" s="111"/>
      <c r="Q1867" s="112"/>
      <c r="R1867" s="113"/>
      <c r="S1867" s="114"/>
      <c r="T1867" s="115"/>
      <c r="U1867" s="116"/>
      <c r="V1867" s="117"/>
      <c r="W1867" s="118" t="n">
        <f aca="false">+W1866</f>
        <v>7.58</v>
      </c>
      <c r="X1867" s="119" t="n">
        <v>98556</v>
      </c>
      <c r="Y1867" s="106" t="str">
        <f aca="false">IFERROR(VLOOKUP($X1867,'BASE DADOS'!$B$2:$E$16877,2,FALSE()),"-")</f>
        <v>SINAPI</v>
      </c>
      <c r="Z1867" s="106" t="str">
        <f aca="false">IFERROR(VLOOKUP($X1867,'BASE DADOS'!$B$2:$E$16877,3,FALSE()),"-")</f>
        <v>Impermeabilização de superfície com argamassa polimérica / membrana acrílica, 4 demãos, reforçada com véu de poliéster (mav). af_06/2018</v>
      </c>
      <c r="AA1867" s="107" t="str">
        <f aca="false">IFERROR(VLOOKUP($X1867,'BASE DADOS'!$B$2:$E$16877,4,FALSE()),"-")</f>
        <v>m2</v>
      </c>
      <c r="AB1867" s="120" t="s">
        <v>17007</v>
      </c>
      <c r="AC1867" s="121" t="str">
        <f aca="false">IFERROR(VLOOKUP(AB1867,'ETAPAS ORCAM'!$B$4:$C$58,2,FALSE()),"-")</f>
        <v>B14 – PINTURA INTERNA – PAREDE</v>
      </c>
      <c r="AMH1867" s="85"/>
      <c r="AMI1867" s="85"/>
      <c r="AMJ1867" s="85"/>
    </row>
    <row r="1868" s="104" customFormat="true" ht="17.9" hidden="true" customHeight="false" outlineLevel="1" collapsed="false">
      <c r="A1868" s="69"/>
      <c r="B1868" s="86"/>
      <c r="C1868" s="258" t="str">
        <f aca="false">C1867</f>
        <v>CIOPAC</v>
      </c>
      <c r="D1868" s="259" t="str">
        <f aca="false">D1867</f>
        <v>COB</v>
      </c>
      <c r="E1868" s="259" t="str">
        <f aca="false">E1867</f>
        <v>RESERV. SUPERIOR 02 A=7,58m2</v>
      </c>
      <c r="F1868" s="260" t="s">
        <v>16970</v>
      </c>
      <c r="G1868" s="261" t="n">
        <f aca="false">G1856*M1860</f>
        <v>12.886</v>
      </c>
      <c r="H1868" s="262"/>
      <c r="I1868" s="263"/>
      <c r="J1868" s="261"/>
      <c r="K1868" s="262"/>
      <c r="L1868" s="263"/>
      <c r="M1868" s="261"/>
      <c r="N1868" s="262"/>
      <c r="O1868" s="263"/>
      <c r="P1868" s="264"/>
      <c r="Q1868" s="265"/>
      <c r="R1868" s="266"/>
      <c r="S1868" s="267" t="n">
        <f aca="false">IF(G1868&lt;&gt;0,(G1868+P1868),(J1868*M1868)+P1868)</f>
        <v>12.886</v>
      </c>
      <c r="T1868" s="268" t="n">
        <f aca="false">IF(H1868&lt;&gt;0,(H1868+Q1868),(K1868*N1868)+Q1868)</f>
        <v>0</v>
      </c>
      <c r="U1868" s="269" t="n">
        <f aca="false">IF(I1868&lt;&gt;0,(I1868+R1868),(L1868*O1868)+R1868)</f>
        <v>0</v>
      </c>
      <c r="V1868" s="270" t="n">
        <f aca="false">SUM(S1868:U1868)</f>
        <v>12.886</v>
      </c>
      <c r="W1868" s="271"/>
      <c r="X1868" s="272"/>
      <c r="Y1868" s="259"/>
      <c r="Z1868" s="259"/>
      <c r="AA1868" s="273"/>
      <c r="AB1868" s="274"/>
      <c r="AC1868" s="275"/>
      <c r="AMH1868" s="85"/>
      <c r="AMI1868" s="85"/>
      <c r="AMJ1868" s="85"/>
    </row>
    <row r="1869" s="84" customFormat="true" ht="17.9" hidden="true" customHeight="false" outlineLevel="1" collapsed="false">
      <c r="A1869" s="69"/>
      <c r="B1869" s="86"/>
      <c r="C1869" s="105" t="str">
        <f aca="false">C1868</f>
        <v>CIOPAC</v>
      </c>
      <c r="D1869" s="106" t="str">
        <f aca="false">D1868</f>
        <v>COB</v>
      </c>
      <c r="E1869" s="106" t="str">
        <f aca="false">E1868</f>
        <v>RESERV. SUPERIOR 02 A=7,58m2</v>
      </c>
      <c r="F1869" s="107" t="str">
        <f aca="false">F1868</f>
        <v>RESERVATÓRIOS</v>
      </c>
      <c r="G1869" s="108"/>
      <c r="H1869" s="109"/>
      <c r="I1869" s="110"/>
      <c r="J1869" s="108"/>
      <c r="K1869" s="109"/>
      <c r="L1869" s="110"/>
      <c r="M1869" s="108"/>
      <c r="N1869" s="109"/>
      <c r="O1869" s="110"/>
      <c r="P1869" s="111"/>
      <c r="Q1869" s="112"/>
      <c r="R1869" s="113"/>
      <c r="S1869" s="114"/>
      <c r="T1869" s="115"/>
      <c r="U1869" s="116"/>
      <c r="V1869" s="117"/>
      <c r="W1869" s="118" t="n">
        <f aca="false">+V1868</f>
        <v>12.886</v>
      </c>
      <c r="X1869" s="119" t="n">
        <v>10308</v>
      </c>
      <c r="Y1869" s="106" t="str">
        <f aca="false">IFERROR(VLOOKUP($X1869,'BASE DADOS'!$B$2:$E$16877,2,FALSE()),"-")</f>
        <v>ORSE</v>
      </c>
      <c r="Z1869" s="106" t="str">
        <f aca="false">IFERROR(VLOOKUP($X1869,'BASE DADOS'!$B$2:$E$16877,3,FALSE()),"-")</f>
        <v>Limpeza de reservatório</v>
      </c>
      <c r="AA1869" s="107" t="str">
        <f aca="false">IFERROR(VLOOKUP($X1869,'BASE DADOS'!$B$2:$E$16877,4,FALSE()),"-")</f>
        <v>m3</v>
      </c>
      <c r="AB1869" s="120" t="s">
        <v>17004</v>
      </c>
      <c r="AC1869" s="121" t="str">
        <f aca="false">IFERROR(VLOOKUP(AB1869,'ETAPAS ORCAM'!$B$4:$C$58,2,FALSE()),"-")</f>
        <v>B39 – LIMPEZA FINAL</v>
      </c>
      <c r="AMH1869" s="85"/>
      <c r="AMI1869" s="85"/>
      <c r="AMJ1869" s="85"/>
    </row>
    <row r="1870" s="84" customFormat="true" ht="12.8" hidden="true" customHeight="false" outlineLevel="1" collapsed="false">
      <c r="A1870" s="69"/>
      <c r="B1870" s="86"/>
      <c r="C1870" s="122"/>
      <c r="D1870" s="123"/>
      <c r="E1870" s="123"/>
      <c r="F1870" s="124"/>
      <c r="G1870" s="125"/>
      <c r="H1870" s="126"/>
      <c r="I1870" s="127"/>
      <c r="J1870" s="125"/>
      <c r="K1870" s="126"/>
      <c r="L1870" s="127"/>
      <c r="M1870" s="125"/>
      <c r="N1870" s="126"/>
      <c r="O1870" s="127"/>
      <c r="P1870" s="128"/>
      <c r="Q1870" s="129"/>
      <c r="R1870" s="130"/>
      <c r="S1870" s="131"/>
      <c r="T1870" s="132"/>
      <c r="U1870" s="133"/>
      <c r="V1870" s="134"/>
      <c r="W1870" s="135"/>
      <c r="X1870" s="136"/>
      <c r="Y1870" s="123"/>
      <c r="Z1870" s="123"/>
      <c r="AA1870" s="124"/>
      <c r="AB1870" s="137"/>
      <c r="AC1870" s="138"/>
      <c r="AMH1870" s="85"/>
      <c r="AMI1870" s="85"/>
      <c r="AMJ1870" s="85"/>
    </row>
    <row r="1871" customFormat="false" ht="12.8" hidden="true" customHeight="false" outlineLevel="0" collapsed="false"/>
    <row r="1872" s="84" customFormat="true" ht="17.9" hidden="true" customHeight="false" outlineLevel="0" collapsed="false">
      <c r="A1872" s="69"/>
      <c r="B1872" s="70" t="s">
        <v>17040</v>
      </c>
      <c r="C1872" s="185" t="s">
        <v>16978</v>
      </c>
      <c r="D1872" s="186" t="s">
        <v>17061</v>
      </c>
      <c r="E1872" s="186" t="s">
        <v>17041</v>
      </c>
      <c r="F1872" s="187"/>
      <c r="G1872" s="188"/>
      <c r="H1872" s="189"/>
      <c r="I1872" s="190"/>
      <c r="J1872" s="188"/>
      <c r="K1872" s="189"/>
      <c r="L1872" s="190"/>
      <c r="M1872" s="188"/>
      <c r="N1872" s="189"/>
      <c r="O1872" s="190"/>
      <c r="P1872" s="188"/>
      <c r="Q1872" s="189"/>
      <c r="R1872" s="190"/>
      <c r="S1872" s="191"/>
      <c r="T1872" s="192"/>
      <c r="U1872" s="193"/>
      <c r="V1872" s="194"/>
      <c r="W1872" s="195"/>
      <c r="X1872" s="185"/>
      <c r="Y1872" s="186"/>
      <c r="Z1872" s="186"/>
      <c r="AA1872" s="187"/>
      <c r="AB1872" s="196"/>
      <c r="AC1872" s="197"/>
      <c r="AMH1872" s="85"/>
      <c r="AMI1872" s="85"/>
      <c r="AMJ1872" s="85"/>
    </row>
    <row r="1873" s="104" customFormat="true" ht="17.9" hidden="true" customHeight="false" outlineLevel="1" collapsed="false">
      <c r="A1873" s="69"/>
      <c r="B1873" s="86"/>
      <c r="C1873" s="198" t="str">
        <f aca="false">C1872</f>
        <v>CIOPAC</v>
      </c>
      <c r="D1873" s="199" t="str">
        <f aca="false">D1872</f>
        <v>COB</v>
      </c>
      <c r="E1873" s="199" t="str">
        <f aca="false">E1872</f>
        <v>ÁREA DE VENTILAÇÃO A=2,23m2</v>
      </c>
      <c r="F1873" s="200" t="s">
        <v>16954</v>
      </c>
      <c r="G1873" s="201"/>
      <c r="H1873" s="202"/>
      <c r="I1873" s="203"/>
      <c r="J1873" s="201" t="n">
        <v>7</v>
      </c>
      <c r="K1873" s="202"/>
      <c r="L1873" s="203"/>
      <c r="M1873" s="201" t="n">
        <v>1.2</v>
      </c>
      <c r="N1873" s="202"/>
      <c r="O1873" s="203"/>
      <c r="P1873" s="204"/>
      <c r="Q1873" s="205"/>
      <c r="R1873" s="206"/>
      <c r="S1873" s="207" t="n">
        <f aca="false">IF(G1873&lt;&gt;0,(G1873+P1873),(J1873*M1873)+P1873)</f>
        <v>8.4</v>
      </c>
      <c r="T1873" s="208" t="n">
        <f aca="false">IF(H1873&lt;&gt;0,(H1873+Q1873),(K1873*N1873)+Q1873)</f>
        <v>0</v>
      </c>
      <c r="U1873" s="209" t="n">
        <f aca="false">IF(I1873&lt;&gt;0,(I1873+R1873),(L1873*O1873)+R1873)</f>
        <v>0</v>
      </c>
      <c r="V1873" s="210" t="n">
        <f aca="false">SUM(S1873:U1873)</f>
        <v>8.4</v>
      </c>
      <c r="W1873" s="211"/>
      <c r="X1873" s="212"/>
      <c r="Y1873" s="199"/>
      <c r="Z1873" s="199"/>
      <c r="AA1873" s="200"/>
      <c r="AB1873" s="213"/>
      <c r="AC1873" s="214"/>
      <c r="AMH1873" s="85"/>
      <c r="AMI1873" s="85"/>
      <c r="AMJ1873" s="85"/>
    </row>
    <row r="1874" s="84" customFormat="true" ht="26.1" hidden="true" customHeight="false" outlineLevel="1" collapsed="false">
      <c r="A1874" s="69"/>
      <c r="B1874" s="86"/>
      <c r="C1874" s="105" t="str">
        <f aca="false">C1873</f>
        <v>CIOPAC</v>
      </c>
      <c r="D1874" s="106" t="str">
        <f aca="false">D1873</f>
        <v>COB</v>
      </c>
      <c r="E1874" s="106" t="str">
        <f aca="false">E1873</f>
        <v>ÁREA DE VENTILAÇÃO A=2,23m2</v>
      </c>
      <c r="F1874" s="107" t="str">
        <f aca="false">F1873</f>
        <v>PAREDE</v>
      </c>
      <c r="G1874" s="108"/>
      <c r="H1874" s="109"/>
      <c r="I1874" s="110"/>
      <c r="J1874" s="108"/>
      <c r="K1874" s="109"/>
      <c r="L1874" s="110"/>
      <c r="M1874" s="108"/>
      <c r="N1874" s="109"/>
      <c r="O1874" s="110"/>
      <c r="P1874" s="111"/>
      <c r="Q1874" s="112"/>
      <c r="R1874" s="113"/>
      <c r="S1874" s="114"/>
      <c r="T1874" s="115"/>
      <c r="U1874" s="116"/>
      <c r="V1874" s="117"/>
      <c r="W1874" s="118" t="n">
        <f aca="false">V1873</f>
        <v>8.4</v>
      </c>
      <c r="X1874" s="119" t="n">
        <v>87879</v>
      </c>
      <c r="Y1874" s="106" t="str">
        <f aca="false">IFERROR(VLOOKUP($X1874,'BASE DADOS'!$B$2:$E$16877,2,FALSE()),"-")</f>
        <v>SINAPI</v>
      </c>
      <c r="Z1874" s="106" t="str">
        <f aca="false">IFERROR(VLOOKUP($X1874,'BASE DADOS'!$B$2:$E$16877,3,FALSE()),"-")</f>
        <v>Chapisco aplicado em alvenarias e estruturas de concreto internas, com colher de pedreiro.   argamassa traço 1:3 com preparo em betoneira 400l. af_10/2022</v>
      </c>
      <c r="AA1874" s="107" t="str">
        <f aca="false">IFERROR(VLOOKUP($X1874,'BASE DADOS'!$B$2:$E$16877,4,FALSE()),"-")</f>
        <v>m2</v>
      </c>
      <c r="AB1874" s="120" t="s">
        <v>17042</v>
      </c>
      <c r="AC1874" s="121" t="str">
        <f aca="false">IFERROR(VLOOKUP(AB1874,'ETAPAS ORCAM'!$B$4:$C$58,2,FALSE()),"-")</f>
        <v>B10 – REVESTIMENTO EXTERNO</v>
      </c>
      <c r="AMH1874" s="85"/>
      <c r="AMI1874" s="85"/>
      <c r="AMJ1874" s="85"/>
    </row>
    <row r="1875" s="84" customFormat="true" ht="34.3" hidden="true" customHeight="false" outlineLevel="1" collapsed="false">
      <c r="A1875" s="69"/>
      <c r="B1875" s="86"/>
      <c r="C1875" s="105" t="str">
        <f aca="false">C1874</f>
        <v>CIOPAC</v>
      </c>
      <c r="D1875" s="106" t="str">
        <f aca="false">D1874</f>
        <v>COB</v>
      </c>
      <c r="E1875" s="106" t="str">
        <f aca="false">E1874</f>
        <v>ÁREA DE VENTILAÇÃO A=2,23m2</v>
      </c>
      <c r="F1875" s="107" t="str">
        <f aca="false">F1874</f>
        <v>PAREDE</v>
      </c>
      <c r="G1875" s="108"/>
      <c r="H1875" s="109"/>
      <c r="I1875" s="110"/>
      <c r="J1875" s="108"/>
      <c r="K1875" s="109"/>
      <c r="L1875" s="110"/>
      <c r="M1875" s="108"/>
      <c r="N1875" s="109"/>
      <c r="O1875" s="110"/>
      <c r="P1875" s="111"/>
      <c r="Q1875" s="112"/>
      <c r="R1875" s="113"/>
      <c r="S1875" s="114"/>
      <c r="T1875" s="115"/>
      <c r="U1875" s="116"/>
      <c r="V1875" s="117"/>
      <c r="W1875" s="118" t="n">
        <f aca="false">W1874</f>
        <v>8.4</v>
      </c>
      <c r="X1875" s="119" t="n">
        <v>87529</v>
      </c>
      <c r="Y1875" s="106" t="str">
        <f aca="false">IFERROR(VLOOKUP($X1875,'BASE DADOS'!$B$2:$E$16877,2,FALSE()),"-")</f>
        <v>SINAPI</v>
      </c>
      <c r="Z1875" s="106" t="str">
        <f aca="false">IFERROR(VLOOKUP($X1875,'BASE DADOS'!$B$2:$E$16877,3,FALSE()),"-")</f>
        <v>Massa única, para recebimento de pintura, em argamassa traço 1:2:8, preparo mecânico com betoneira 400l, aplicada manualmente em faces internas de paredes, espessura de 20mm, com execução de taliscas. af_06/2014</v>
      </c>
      <c r="AA1875" s="107" t="str">
        <f aca="false">IFERROR(VLOOKUP($X1875,'BASE DADOS'!$B$2:$E$16877,4,FALSE()),"-")</f>
        <v>m2</v>
      </c>
      <c r="AB1875" s="120" t="s">
        <v>17042</v>
      </c>
      <c r="AC1875" s="121" t="str">
        <f aca="false">IFERROR(VLOOKUP(AB1875,'ETAPAS ORCAM'!$B$4:$C$58,2,FALSE()),"-")</f>
        <v>B10 – REVESTIMENTO EXTERNO</v>
      </c>
      <c r="AMH1875" s="85"/>
      <c r="AMI1875" s="85"/>
      <c r="AMJ1875" s="85"/>
    </row>
    <row r="1876" s="84" customFormat="true" ht="17.9" hidden="true" customHeight="false" outlineLevel="1" collapsed="false">
      <c r="A1876" s="69"/>
      <c r="B1876" s="86"/>
      <c r="C1876" s="105" t="str">
        <f aca="false">C1875</f>
        <v>CIOPAC</v>
      </c>
      <c r="D1876" s="106" t="str">
        <f aca="false">D1875</f>
        <v>COB</v>
      </c>
      <c r="E1876" s="106" t="str">
        <f aca="false">E1875</f>
        <v>ÁREA DE VENTILAÇÃO A=2,23m2</v>
      </c>
      <c r="F1876" s="107" t="str">
        <f aca="false">F1875</f>
        <v>PAREDE</v>
      </c>
      <c r="G1876" s="108"/>
      <c r="H1876" s="109"/>
      <c r="I1876" s="110"/>
      <c r="J1876" s="108"/>
      <c r="K1876" s="109"/>
      <c r="L1876" s="110"/>
      <c r="M1876" s="108"/>
      <c r="N1876" s="109"/>
      <c r="O1876" s="110"/>
      <c r="P1876" s="111"/>
      <c r="Q1876" s="112"/>
      <c r="R1876" s="113"/>
      <c r="S1876" s="114"/>
      <c r="T1876" s="115"/>
      <c r="U1876" s="116"/>
      <c r="V1876" s="117"/>
      <c r="W1876" s="118" t="n">
        <f aca="false">W1875</f>
        <v>8.4</v>
      </c>
      <c r="X1876" s="119" t="n">
        <v>88485</v>
      </c>
      <c r="Y1876" s="106" t="str">
        <f aca="false">IFERROR(VLOOKUP($X1876,'BASE DADOS'!$B$2:$E$16877,2,FALSE()),"-")</f>
        <v>SINAPI</v>
      </c>
      <c r="Z1876" s="106" t="str">
        <f aca="false">IFERROR(VLOOKUP($X1876,'BASE DADOS'!$B$2:$E$16877,3,FALSE()),"-")</f>
        <v>Aplicação de fundo selador acrílico em paredes, uma demão. af_06/2014</v>
      </c>
      <c r="AA1876" s="107" t="str">
        <f aca="false">IFERROR(VLOOKUP($X1876,'BASE DADOS'!$B$2:$E$16877,4,FALSE()),"-")</f>
        <v>m2</v>
      </c>
      <c r="AB1876" s="120" t="s">
        <v>17043</v>
      </c>
      <c r="AC1876" s="121" t="str">
        <f aca="false">IFERROR(VLOOKUP(AB1876,'ETAPAS ORCAM'!$B$4:$C$58,2,FALSE()),"-")</f>
        <v>B18 – PINTURA EXTERNA</v>
      </c>
      <c r="AMH1876" s="85"/>
      <c r="AMI1876" s="85"/>
      <c r="AMJ1876" s="85"/>
    </row>
    <row r="1877" s="84" customFormat="true" ht="17.9" hidden="true" customHeight="false" outlineLevel="1" collapsed="false">
      <c r="A1877" s="69"/>
      <c r="B1877" s="86"/>
      <c r="C1877" s="105" t="str">
        <f aca="false">C1876</f>
        <v>CIOPAC</v>
      </c>
      <c r="D1877" s="106" t="str">
        <f aca="false">D1876</f>
        <v>COB</v>
      </c>
      <c r="E1877" s="106" t="str">
        <f aca="false">E1876</f>
        <v>ÁREA DE VENTILAÇÃO A=2,23m2</v>
      </c>
      <c r="F1877" s="107" t="str">
        <f aca="false">F1876</f>
        <v>PAREDE</v>
      </c>
      <c r="G1877" s="108"/>
      <c r="H1877" s="109"/>
      <c r="I1877" s="110"/>
      <c r="J1877" s="108"/>
      <c r="K1877" s="109"/>
      <c r="L1877" s="110"/>
      <c r="M1877" s="108"/>
      <c r="N1877" s="109"/>
      <c r="O1877" s="110"/>
      <c r="P1877" s="111"/>
      <c r="Q1877" s="112"/>
      <c r="R1877" s="113"/>
      <c r="S1877" s="114"/>
      <c r="T1877" s="115"/>
      <c r="U1877" s="116"/>
      <c r="V1877" s="117"/>
      <c r="W1877" s="118" t="n">
        <f aca="false">W1876</f>
        <v>8.4</v>
      </c>
      <c r="X1877" s="119" t="n">
        <v>95305</v>
      </c>
      <c r="Y1877" s="106" t="str">
        <f aca="false">IFERROR(VLOOKUP($X1877,'BASE DADOS'!$B$2:$E$16877,2,FALSE()),"-")</f>
        <v>SINAPI</v>
      </c>
      <c r="Z1877" s="106" t="str">
        <f aca="false">IFERROR(VLOOKUP($X1877,'BASE DADOS'!$B$2:$E$16877,3,FALSE()),"-")</f>
        <v>Textura acrílica, aplicação manual em parede, uma demão. af_09/2016</v>
      </c>
      <c r="AA1877" s="107" t="str">
        <f aca="false">IFERROR(VLOOKUP($X1877,'BASE DADOS'!$B$2:$E$16877,4,FALSE()),"-")</f>
        <v>m2</v>
      </c>
      <c r="AB1877" s="120" t="s">
        <v>17043</v>
      </c>
      <c r="AC1877" s="121" t="str">
        <f aca="false">IFERROR(VLOOKUP(AB1877,'ETAPAS ORCAM'!$B$4:$C$58,2,FALSE()),"-")</f>
        <v>B18 – PINTURA EXTERNA</v>
      </c>
      <c r="AMH1877" s="85"/>
      <c r="AMI1877" s="85"/>
      <c r="AMJ1877" s="85"/>
    </row>
    <row r="1878" s="84" customFormat="true" ht="17.9" hidden="true" customHeight="false" outlineLevel="1" collapsed="false">
      <c r="A1878" s="69"/>
      <c r="B1878" s="86"/>
      <c r="C1878" s="105" t="str">
        <f aca="false">C1877</f>
        <v>CIOPAC</v>
      </c>
      <c r="D1878" s="106" t="str">
        <f aca="false">D1877</f>
        <v>COB</v>
      </c>
      <c r="E1878" s="106" t="str">
        <f aca="false">E1877</f>
        <v>ÁREA DE VENTILAÇÃO A=2,23m2</v>
      </c>
      <c r="F1878" s="107" t="str">
        <f aca="false">F1877</f>
        <v>PAREDE</v>
      </c>
      <c r="G1878" s="108"/>
      <c r="H1878" s="109"/>
      <c r="I1878" s="110"/>
      <c r="J1878" s="108"/>
      <c r="K1878" s="109"/>
      <c r="L1878" s="110"/>
      <c r="M1878" s="108"/>
      <c r="N1878" s="109"/>
      <c r="O1878" s="110"/>
      <c r="P1878" s="111"/>
      <c r="Q1878" s="112"/>
      <c r="R1878" s="113"/>
      <c r="S1878" s="114"/>
      <c r="T1878" s="115"/>
      <c r="U1878" s="116"/>
      <c r="V1878" s="117"/>
      <c r="W1878" s="118" t="n">
        <f aca="false">W1877</f>
        <v>8.4</v>
      </c>
      <c r="X1878" s="119" t="n">
        <v>104641</v>
      </c>
      <c r="Y1878" s="106" t="str">
        <f aca="false">IFERROR(VLOOKUP($X1878,'BASE DADOS'!$B$2:$E$16877,2,FALSE()),"-")</f>
        <v>SINAPI</v>
      </c>
      <c r="Z1878" s="106" t="str">
        <f aca="false">IFERROR(VLOOKUP($X1878,'BASE DADOS'!$B$2:$E$16877,3,FALSE()),"-")</f>
        <v>Pintura látex acrílica econômica, aplicação manual em paredes, duas demãos. Af_04/2023</v>
      </c>
      <c r="AA1878" s="107" t="str">
        <f aca="false">IFERROR(VLOOKUP($X1878,'BASE DADOS'!$B$2:$E$16877,4,FALSE()),"-")</f>
        <v>m2</v>
      </c>
      <c r="AB1878" s="120" t="s">
        <v>17043</v>
      </c>
      <c r="AC1878" s="121" t="str">
        <f aca="false">IFERROR(VLOOKUP(AB1878,'ETAPAS ORCAM'!$B$4:$C$58,2,FALSE()),"-")</f>
        <v>B18 – PINTURA EXTERNA</v>
      </c>
      <c r="AMH1878" s="85"/>
      <c r="AMI1878" s="85"/>
      <c r="AMJ1878" s="85"/>
    </row>
    <row r="1879" s="84" customFormat="true" ht="12.8" hidden="true" customHeight="false" outlineLevel="1" collapsed="false">
      <c r="A1879" s="69"/>
      <c r="B1879" s="86"/>
      <c r="C1879" s="122"/>
      <c r="D1879" s="123"/>
      <c r="E1879" s="123"/>
      <c r="F1879" s="124"/>
      <c r="G1879" s="125"/>
      <c r="H1879" s="126"/>
      <c r="I1879" s="127"/>
      <c r="J1879" s="125"/>
      <c r="K1879" s="126"/>
      <c r="L1879" s="127"/>
      <c r="M1879" s="125"/>
      <c r="N1879" s="126"/>
      <c r="O1879" s="127"/>
      <c r="P1879" s="128"/>
      <c r="Q1879" s="129"/>
      <c r="R1879" s="130"/>
      <c r="S1879" s="131"/>
      <c r="T1879" s="132"/>
      <c r="U1879" s="133"/>
      <c r="V1879" s="134"/>
      <c r="W1879" s="135"/>
      <c r="X1879" s="136"/>
      <c r="Y1879" s="123"/>
      <c r="Z1879" s="123"/>
      <c r="AA1879" s="124"/>
      <c r="AB1879" s="137"/>
      <c r="AC1879" s="138"/>
      <c r="AMH1879" s="85"/>
      <c r="AMI1879" s="85"/>
      <c r="AMJ1879" s="85"/>
    </row>
  </sheetData>
  <autoFilter ref="C4:AC1879">
    <filterColumn colId="21">
      <customFilters and="true">
        <customFilter operator="equal" val="98564"/>
      </customFilters>
    </filterColumn>
  </autoFilter>
  <dataValidations count="1">
    <dataValidation allowBlank="true" operator="equal" showDropDown="false" showErrorMessage="true" showInputMessage="false" sqref="F1:F1349 F1354:F1792 F1796:F1870 F1872:F1880" type="none">
      <formula1>0</formula1>
      <formula2>0</formula2>
    </dataValidation>
  </dataValidations>
  <printOptions headings="false" gridLines="false" gridLinesSet="true" horizontalCentered="false" verticalCentered="false"/>
  <pageMargins left="0.118055555555556" right="0.163888888888889" top="0.590277777777778" bottom="0.659027777777778" header="0.511805555555555" footer="0.39375"/>
  <pageSetup paperSize="9" scale="58" firstPageNumber="0" fitToWidth="1" fitToHeight="1" pageOrder="downThenOver" orientation="landscape" blackAndWhite="false" draft="false" cellComments="none" useFirstPageNumber="false" horizontalDpi="300" verticalDpi="300" copies="1"/>
  <headerFooter differentFirst="false" differentOddEven="false">
    <oddHeader/>
    <oddFooter>&amp;C&amp;"Times New Roman,Normal"&amp;12Página &amp;P</oddFooter>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81D41A"/>
    <pageSetUpPr fitToPage="false"/>
  </sheetPr>
  <dimension ref="A1:F103"/>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A75" activeCellId="0" sqref="A75"/>
    </sheetView>
  </sheetViews>
  <sheetFormatPr defaultColWidth="11.55078125" defaultRowHeight="12.8" zeroHeight="false" outlineLevelRow="0" outlineLevelCol="0"/>
  <cols>
    <col collapsed="false" customWidth="true" hidden="false" outlineLevel="0" max="1" min="1" style="0" width="46.96"/>
    <col collapsed="false" customWidth="true" hidden="false" outlineLevel="0" max="4" min="4" style="0" width="68.36"/>
    <col collapsed="false" customWidth="true" hidden="false" outlineLevel="0" max="6" min="6" style="0" width="21.16"/>
  </cols>
  <sheetData>
    <row r="1" customFormat="false" ht="17.35" hidden="false" customHeight="false" outlineLevel="0" collapsed="false">
      <c r="A1" s="276" t="s">
        <v>17078</v>
      </c>
      <c r="B1" s="277"/>
      <c r="C1" s="277"/>
      <c r="D1" s="277"/>
      <c r="E1" s="277"/>
      <c r="F1" s="277"/>
    </row>
    <row r="3" customFormat="false" ht="12.8" hidden="false" customHeight="false" outlineLevel="0" collapsed="false">
      <c r="A3" s="278" t="s">
        <v>0</v>
      </c>
      <c r="B3" s="279" t="s">
        <v>102</v>
      </c>
      <c r="C3" s="279" t="s">
        <v>103</v>
      </c>
      <c r="D3" s="279" t="s">
        <v>104</v>
      </c>
      <c r="E3" s="279" t="s">
        <v>105</v>
      </c>
      <c r="F3" s="280" t="s">
        <v>17079</v>
      </c>
    </row>
    <row r="4" customFormat="false" ht="12.8" hidden="false" customHeight="false" outlineLevel="0" collapsed="false">
      <c r="A4" s="281" t="s">
        <v>34</v>
      </c>
      <c r="B4" s="282" t="n">
        <v>10020</v>
      </c>
      <c r="C4" s="283" t="s">
        <v>163</v>
      </c>
      <c r="D4" s="283" t="s">
        <v>7086</v>
      </c>
      <c r="E4" s="283" t="s">
        <v>109</v>
      </c>
      <c r="F4" s="284" t="n">
        <v>690.931</v>
      </c>
    </row>
    <row r="5" customFormat="false" ht="12.8" hidden="false" customHeight="false" outlineLevel="0" collapsed="false">
      <c r="A5" s="285"/>
      <c r="B5" s="282" t="n">
        <v>87755</v>
      </c>
      <c r="C5" s="283" t="s">
        <v>3881</v>
      </c>
      <c r="D5" s="283" t="s">
        <v>9971</v>
      </c>
      <c r="E5" s="283" t="s">
        <v>109</v>
      </c>
      <c r="F5" s="284" t="n">
        <v>495.02</v>
      </c>
    </row>
    <row r="6" customFormat="false" ht="12.8" hidden="false" customHeight="false" outlineLevel="0" collapsed="false">
      <c r="A6" s="285"/>
      <c r="B6" s="282" t="n">
        <v>98555</v>
      </c>
      <c r="C6" s="283" t="s">
        <v>3881</v>
      </c>
      <c r="D6" s="283" t="s">
        <v>14193</v>
      </c>
      <c r="E6" s="283" t="s">
        <v>109</v>
      </c>
      <c r="F6" s="284" t="n">
        <v>268.42</v>
      </c>
    </row>
    <row r="7" customFormat="false" ht="12.8" hidden="false" customHeight="false" outlineLevel="0" collapsed="false">
      <c r="A7" s="285"/>
      <c r="B7" s="282" t="n">
        <v>98556</v>
      </c>
      <c r="C7" s="283" t="s">
        <v>3881</v>
      </c>
      <c r="D7" s="283" t="s">
        <v>14194</v>
      </c>
      <c r="E7" s="283" t="s">
        <v>109</v>
      </c>
      <c r="F7" s="284" t="n">
        <v>29.2</v>
      </c>
    </row>
    <row r="8" customFormat="false" ht="12.8" hidden="false" customHeight="false" outlineLevel="0" collapsed="false">
      <c r="A8" s="285"/>
      <c r="B8" s="282" t="n">
        <v>98559</v>
      </c>
      <c r="C8" s="283" t="s">
        <v>3881</v>
      </c>
      <c r="D8" s="283" t="s">
        <v>14197</v>
      </c>
      <c r="E8" s="283" t="s">
        <v>182</v>
      </c>
      <c r="F8" s="284" t="n">
        <v>211.1</v>
      </c>
    </row>
    <row r="9" customFormat="false" ht="12.8" hidden="false" customHeight="false" outlineLevel="0" collapsed="false">
      <c r="A9" s="285"/>
      <c r="B9" s="282" t="n">
        <v>98563</v>
      </c>
      <c r="C9" s="283" t="s">
        <v>3881</v>
      </c>
      <c r="D9" s="283" t="s">
        <v>14201</v>
      </c>
      <c r="E9" s="283" t="s">
        <v>109</v>
      </c>
      <c r="F9" s="284" t="n">
        <v>479.86</v>
      </c>
    </row>
    <row r="10" customFormat="false" ht="12.8" hidden="false" customHeight="false" outlineLevel="0" collapsed="false">
      <c r="A10" s="285"/>
      <c r="B10" s="282" t="n">
        <v>98564</v>
      </c>
      <c r="C10" s="283" t="s">
        <v>3881</v>
      </c>
      <c r="D10" s="283" t="s">
        <v>14202</v>
      </c>
      <c r="E10" s="283" t="s">
        <v>109</v>
      </c>
      <c r="F10" s="284" t="n">
        <v>211.071</v>
      </c>
    </row>
    <row r="11" customFormat="false" ht="12.8" hidden="false" customHeight="false" outlineLevel="0" collapsed="false">
      <c r="A11" s="286"/>
      <c r="B11" s="282" t="n">
        <v>99811</v>
      </c>
      <c r="C11" s="283" t="s">
        <v>3881</v>
      </c>
      <c r="D11" s="283" t="s">
        <v>14390</v>
      </c>
      <c r="E11" s="283" t="s">
        <v>109</v>
      </c>
      <c r="F11" s="284" t="n">
        <v>495.02</v>
      </c>
    </row>
    <row r="12" customFormat="false" ht="12.8" hidden="false" customHeight="false" outlineLevel="0" collapsed="false">
      <c r="A12" s="281" t="s">
        <v>36</v>
      </c>
      <c r="B12" s="282" t="n">
        <v>1989</v>
      </c>
      <c r="C12" s="283" t="s">
        <v>163</v>
      </c>
      <c r="D12" s="283" t="s">
        <v>1708</v>
      </c>
      <c r="E12" s="283" t="s">
        <v>182</v>
      </c>
      <c r="F12" s="284" t="n">
        <v>141.29</v>
      </c>
    </row>
    <row r="13" customFormat="false" ht="12.8" hidden="false" customHeight="false" outlineLevel="0" collapsed="false">
      <c r="A13" s="285"/>
      <c r="B13" s="282" t="n">
        <v>2260</v>
      </c>
      <c r="C13" s="283" t="s">
        <v>163</v>
      </c>
      <c r="D13" s="283" t="s">
        <v>1847</v>
      </c>
      <c r="E13" s="283" t="s">
        <v>182</v>
      </c>
      <c r="F13" s="284" t="n">
        <v>659.6</v>
      </c>
    </row>
    <row r="14" customFormat="false" ht="12.8" hidden="false" customHeight="false" outlineLevel="0" collapsed="false">
      <c r="A14" s="285"/>
      <c r="B14" s="282" t="n">
        <v>9753</v>
      </c>
      <c r="C14" s="283" t="s">
        <v>163</v>
      </c>
      <c r="D14" s="283" t="s">
        <v>6882</v>
      </c>
      <c r="E14" s="283" t="s">
        <v>182</v>
      </c>
      <c r="F14" s="284" t="n">
        <v>13.65</v>
      </c>
    </row>
    <row r="15" customFormat="false" ht="12.8" hidden="false" customHeight="false" outlineLevel="0" collapsed="false">
      <c r="A15" s="285"/>
      <c r="B15" s="282" t="n">
        <v>10570</v>
      </c>
      <c r="C15" s="283" t="s">
        <v>163</v>
      </c>
      <c r="D15" s="283" t="s">
        <v>7406</v>
      </c>
      <c r="E15" s="283" t="s">
        <v>109</v>
      </c>
      <c r="F15" s="284" t="n">
        <v>62.424</v>
      </c>
    </row>
    <row r="16" customFormat="false" ht="12.8" hidden="false" customHeight="false" outlineLevel="0" collapsed="false">
      <c r="A16" s="285"/>
      <c r="B16" s="282" t="n">
        <v>11165</v>
      </c>
      <c r="C16" s="283" t="s">
        <v>163</v>
      </c>
      <c r="D16" s="283" t="s">
        <v>7796</v>
      </c>
      <c r="E16" s="283" t="s">
        <v>109</v>
      </c>
      <c r="F16" s="284" t="n">
        <v>723.743</v>
      </c>
    </row>
    <row r="17" customFormat="false" ht="12.8" hidden="false" customHeight="false" outlineLevel="0" collapsed="false">
      <c r="A17" s="285"/>
      <c r="B17" s="282" t="n">
        <v>87529</v>
      </c>
      <c r="C17" s="283" t="s">
        <v>3881</v>
      </c>
      <c r="D17" s="283" t="s">
        <v>9916</v>
      </c>
      <c r="E17" s="283" t="s">
        <v>109</v>
      </c>
      <c r="F17" s="284" t="n">
        <v>2062.4103</v>
      </c>
    </row>
    <row r="18" customFormat="false" ht="12.8" hidden="false" customHeight="false" outlineLevel="0" collapsed="false">
      <c r="A18" s="285"/>
      <c r="B18" s="282" t="n">
        <v>87535</v>
      </c>
      <c r="C18" s="283" t="s">
        <v>3881</v>
      </c>
      <c r="D18" s="283" t="s">
        <v>9920</v>
      </c>
      <c r="E18" s="283" t="s">
        <v>109</v>
      </c>
      <c r="F18" s="284" t="n">
        <v>762.095</v>
      </c>
    </row>
    <row r="19" customFormat="false" ht="12.8" hidden="false" customHeight="false" outlineLevel="0" collapsed="false">
      <c r="A19" s="286"/>
      <c r="B19" s="282" t="n">
        <v>87879</v>
      </c>
      <c r="C19" s="283" t="s">
        <v>3881</v>
      </c>
      <c r="D19" s="283" t="s">
        <v>10048</v>
      </c>
      <c r="E19" s="283" t="s">
        <v>109</v>
      </c>
      <c r="F19" s="284" t="n">
        <v>2824.5053</v>
      </c>
    </row>
    <row r="20" customFormat="false" ht="12.8" hidden="false" customHeight="false" outlineLevel="0" collapsed="false">
      <c r="A20" s="281" t="s">
        <v>38</v>
      </c>
      <c r="B20" s="282" t="n">
        <v>3313</v>
      </c>
      <c r="C20" s="283" t="s">
        <v>163</v>
      </c>
      <c r="D20" s="283" t="s">
        <v>2719</v>
      </c>
      <c r="E20" s="283" t="s">
        <v>109</v>
      </c>
      <c r="F20" s="284" t="n">
        <v>15.16</v>
      </c>
    </row>
    <row r="21" customFormat="false" ht="12.8" hidden="false" customHeight="false" outlineLevel="0" collapsed="false">
      <c r="A21" s="285"/>
      <c r="B21" s="282" t="n">
        <v>9082</v>
      </c>
      <c r="C21" s="283" t="s">
        <v>163</v>
      </c>
      <c r="D21" s="283" t="s">
        <v>6423</v>
      </c>
      <c r="E21" s="283" t="s">
        <v>182</v>
      </c>
      <c r="F21" s="284" t="n">
        <v>785.67</v>
      </c>
    </row>
    <row r="22" customFormat="false" ht="12.8" hidden="false" customHeight="false" outlineLevel="0" collapsed="false">
      <c r="A22" s="285"/>
      <c r="B22" s="282" t="n">
        <v>87535</v>
      </c>
      <c r="C22" s="283" t="s">
        <v>3881</v>
      </c>
      <c r="D22" s="283" t="s">
        <v>9920</v>
      </c>
      <c r="E22" s="283" t="s">
        <v>109</v>
      </c>
      <c r="F22" s="284" t="n">
        <v>15.16</v>
      </c>
    </row>
    <row r="23" customFormat="false" ht="12.8" hidden="false" customHeight="false" outlineLevel="0" collapsed="false">
      <c r="A23" s="286"/>
      <c r="B23" s="282" t="n">
        <v>96114</v>
      </c>
      <c r="C23" s="283" t="s">
        <v>3881</v>
      </c>
      <c r="D23" s="283" t="s">
        <v>13205</v>
      </c>
      <c r="E23" s="283" t="s">
        <v>109</v>
      </c>
      <c r="F23" s="284" t="n">
        <v>872.06</v>
      </c>
    </row>
    <row r="24" customFormat="false" ht="12.8" hidden="false" customHeight="false" outlineLevel="0" collapsed="false">
      <c r="A24" s="281" t="s">
        <v>40</v>
      </c>
      <c r="B24" s="282" t="n">
        <v>87529</v>
      </c>
      <c r="C24" s="283" t="s">
        <v>3881</v>
      </c>
      <c r="D24" s="283" t="s">
        <v>9916</v>
      </c>
      <c r="E24" s="283" t="s">
        <v>109</v>
      </c>
      <c r="F24" s="284" t="n">
        <v>50.1884</v>
      </c>
    </row>
    <row r="25" customFormat="false" ht="12.8" hidden="false" customHeight="false" outlineLevel="0" collapsed="false">
      <c r="A25" s="286"/>
      <c r="B25" s="282" t="n">
        <v>87879</v>
      </c>
      <c r="C25" s="283" t="s">
        <v>3881</v>
      </c>
      <c r="D25" s="283" t="s">
        <v>10048</v>
      </c>
      <c r="E25" s="283" t="s">
        <v>109</v>
      </c>
      <c r="F25" s="284" t="n">
        <v>50.1884</v>
      </c>
    </row>
    <row r="26" customFormat="false" ht="12.8" hidden="false" customHeight="false" outlineLevel="0" collapsed="false">
      <c r="A26" s="281" t="s">
        <v>42</v>
      </c>
      <c r="B26" s="282" t="n">
        <v>2262</v>
      </c>
      <c r="C26" s="283" t="s">
        <v>163</v>
      </c>
      <c r="D26" s="283" t="s">
        <v>1848</v>
      </c>
      <c r="E26" s="283" t="s">
        <v>182</v>
      </c>
      <c r="F26" s="284" t="n">
        <v>37.95</v>
      </c>
    </row>
    <row r="27" customFormat="false" ht="12.8" hidden="false" customHeight="false" outlineLevel="0" collapsed="false">
      <c r="A27" s="285"/>
      <c r="B27" s="282" t="n">
        <v>2266</v>
      </c>
      <c r="C27" s="283" t="s">
        <v>163</v>
      </c>
      <c r="D27" s="283" t="s">
        <v>1851</v>
      </c>
      <c r="E27" s="283" t="s">
        <v>182</v>
      </c>
      <c r="F27" s="284" t="n">
        <v>22.65</v>
      </c>
    </row>
    <row r="28" customFormat="false" ht="12.8" hidden="false" customHeight="false" outlineLevel="0" collapsed="false">
      <c r="A28" s="285"/>
      <c r="B28" s="282" t="n">
        <v>7785</v>
      </c>
      <c r="C28" s="283" t="s">
        <v>163</v>
      </c>
      <c r="D28" s="283" t="s">
        <v>5605</v>
      </c>
      <c r="E28" s="283" t="s">
        <v>182</v>
      </c>
      <c r="F28" s="284" t="n">
        <v>24</v>
      </c>
    </row>
    <row r="29" customFormat="false" ht="12.8" hidden="false" customHeight="false" outlineLevel="0" collapsed="false">
      <c r="A29" s="285"/>
      <c r="B29" s="282" t="n">
        <v>13397</v>
      </c>
      <c r="C29" s="283" t="s">
        <v>163</v>
      </c>
      <c r="D29" s="283" t="s">
        <v>9635</v>
      </c>
      <c r="E29" s="283" t="s">
        <v>109</v>
      </c>
      <c r="F29" s="284" t="n">
        <v>172.28</v>
      </c>
    </row>
    <row r="30" customFormat="false" ht="12.8" hidden="false" customHeight="false" outlineLevel="0" collapsed="false">
      <c r="A30" s="285"/>
      <c r="B30" s="282" t="n">
        <v>87630</v>
      </c>
      <c r="C30" s="283" t="s">
        <v>3881</v>
      </c>
      <c r="D30" s="283" t="s">
        <v>9943</v>
      </c>
      <c r="E30" s="283" t="s">
        <v>109</v>
      </c>
      <c r="F30" s="284" t="n">
        <v>1311.45</v>
      </c>
    </row>
    <row r="31" customFormat="false" ht="12.8" hidden="false" customHeight="false" outlineLevel="0" collapsed="false">
      <c r="A31" s="285"/>
      <c r="B31" s="282" t="n">
        <v>87745</v>
      </c>
      <c r="C31" s="283" t="s">
        <v>3881</v>
      </c>
      <c r="D31" s="283" t="s">
        <v>9967</v>
      </c>
      <c r="E31" s="283" t="s">
        <v>109</v>
      </c>
      <c r="F31" s="284" t="n">
        <v>156.44</v>
      </c>
    </row>
    <row r="32" customFormat="false" ht="12.8" hidden="false" customHeight="false" outlineLevel="0" collapsed="false">
      <c r="A32" s="285"/>
      <c r="B32" s="282" t="n">
        <v>98680</v>
      </c>
      <c r="C32" s="283" t="s">
        <v>3881</v>
      </c>
      <c r="D32" s="283" t="s">
        <v>14238</v>
      </c>
      <c r="E32" s="283" t="s">
        <v>109</v>
      </c>
      <c r="F32" s="284" t="n">
        <v>3.24</v>
      </c>
    </row>
    <row r="33" customFormat="false" ht="12.8" hidden="false" customHeight="false" outlineLevel="0" collapsed="false">
      <c r="A33" s="285"/>
      <c r="B33" s="282" t="n">
        <v>99811</v>
      </c>
      <c r="C33" s="283" t="s">
        <v>3881</v>
      </c>
      <c r="D33" s="283" t="s">
        <v>14390</v>
      </c>
      <c r="E33" s="283" t="s">
        <v>109</v>
      </c>
      <c r="F33" s="284" t="n">
        <v>1471.13</v>
      </c>
    </row>
    <row r="34" customFormat="false" ht="12.8" hidden="false" customHeight="false" outlineLevel="0" collapsed="false">
      <c r="A34" s="286"/>
      <c r="B34" s="282" t="n">
        <v>104162</v>
      </c>
      <c r="C34" s="283" t="s">
        <v>3881</v>
      </c>
      <c r="D34" s="283" t="s">
        <v>16727</v>
      </c>
      <c r="E34" s="283" t="s">
        <v>109</v>
      </c>
      <c r="F34" s="284" t="n">
        <v>1295.61</v>
      </c>
    </row>
    <row r="35" customFormat="false" ht="12.8" hidden="false" customHeight="false" outlineLevel="0" collapsed="false">
      <c r="A35" s="281" t="s">
        <v>44</v>
      </c>
      <c r="B35" s="282" t="n">
        <v>1889</v>
      </c>
      <c r="C35" s="283" t="s">
        <v>163</v>
      </c>
      <c r="D35" s="283" t="s">
        <v>1654</v>
      </c>
      <c r="E35" s="283" t="s">
        <v>109</v>
      </c>
      <c r="F35" s="284" t="n">
        <v>13.1</v>
      </c>
    </row>
    <row r="36" customFormat="false" ht="12.8" hidden="false" customHeight="false" outlineLevel="0" collapsed="false">
      <c r="A36" s="285"/>
      <c r="B36" s="282" t="n">
        <v>2642</v>
      </c>
      <c r="C36" s="283" t="s">
        <v>163</v>
      </c>
      <c r="D36" s="283" t="s">
        <v>2117</v>
      </c>
      <c r="E36" s="283" t="s">
        <v>182</v>
      </c>
      <c r="F36" s="284" t="n">
        <v>1.8</v>
      </c>
    </row>
    <row r="37" customFormat="false" ht="12.8" hidden="false" customHeight="false" outlineLevel="0" collapsed="false">
      <c r="A37" s="285"/>
      <c r="B37" s="282" t="n">
        <v>7788</v>
      </c>
      <c r="C37" s="283" t="s">
        <v>163</v>
      </c>
      <c r="D37" s="283" t="s">
        <v>5608</v>
      </c>
      <c r="E37" s="283" t="s">
        <v>121</v>
      </c>
      <c r="F37" s="284" t="n">
        <v>19</v>
      </c>
    </row>
    <row r="38" customFormat="false" ht="12.8" hidden="false" customHeight="false" outlineLevel="0" collapsed="false">
      <c r="A38" s="285"/>
      <c r="B38" s="282" t="n">
        <v>8374</v>
      </c>
      <c r="C38" s="283" t="s">
        <v>163</v>
      </c>
      <c r="D38" s="283" t="s">
        <v>5937</v>
      </c>
      <c r="E38" s="283" t="s">
        <v>121</v>
      </c>
      <c r="F38" s="284" t="n">
        <v>3</v>
      </c>
    </row>
    <row r="39" customFormat="false" ht="12.8" hidden="false" customHeight="false" outlineLevel="0" collapsed="false">
      <c r="A39" s="285"/>
      <c r="B39" s="282" t="n">
        <v>11347</v>
      </c>
      <c r="C39" s="283" t="s">
        <v>163</v>
      </c>
      <c r="D39" s="283" t="s">
        <v>7953</v>
      </c>
      <c r="E39" s="283" t="s">
        <v>109</v>
      </c>
      <c r="F39" s="284" t="n">
        <v>2.9</v>
      </c>
    </row>
    <row r="40" customFormat="false" ht="12.8" hidden="false" customHeight="false" outlineLevel="0" collapsed="false">
      <c r="A40" s="285"/>
      <c r="B40" s="282" t="n">
        <v>11960</v>
      </c>
      <c r="C40" s="283" t="s">
        <v>163</v>
      </c>
      <c r="D40" s="283" t="s">
        <v>8418</v>
      </c>
      <c r="E40" s="283" t="s">
        <v>121</v>
      </c>
      <c r="F40" s="284" t="n">
        <v>4</v>
      </c>
    </row>
    <row r="41" customFormat="false" ht="12.8" hidden="false" customHeight="false" outlineLevel="0" collapsed="false">
      <c r="A41" s="285"/>
      <c r="B41" s="282" t="n">
        <v>12188</v>
      </c>
      <c r="C41" s="283" t="s">
        <v>163</v>
      </c>
      <c r="D41" s="283" t="s">
        <v>8572</v>
      </c>
      <c r="E41" s="283" t="s">
        <v>182</v>
      </c>
      <c r="F41" s="284" t="n">
        <v>36</v>
      </c>
    </row>
    <row r="42" customFormat="false" ht="12.8" hidden="false" customHeight="false" outlineLevel="0" collapsed="false">
      <c r="A42" s="285"/>
      <c r="B42" s="282" t="n">
        <v>12189</v>
      </c>
      <c r="C42" s="283" t="s">
        <v>163</v>
      </c>
      <c r="D42" s="283" t="s">
        <v>8573</v>
      </c>
      <c r="E42" s="283" t="s">
        <v>182</v>
      </c>
      <c r="F42" s="284" t="n">
        <v>18.96</v>
      </c>
    </row>
    <row r="43" customFormat="false" ht="12.8" hidden="false" customHeight="false" outlineLevel="0" collapsed="false">
      <c r="A43" s="285"/>
      <c r="B43" s="282" t="n">
        <v>12219</v>
      </c>
      <c r="C43" s="283" t="s">
        <v>163</v>
      </c>
      <c r="D43" s="283" t="s">
        <v>8598</v>
      </c>
      <c r="E43" s="283" t="s">
        <v>109</v>
      </c>
      <c r="F43" s="284" t="n">
        <v>5.8</v>
      </c>
    </row>
    <row r="44" customFormat="false" ht="12.8" hidden="false" customHeight="false" outlineLevel="0" collapsed="false">
      <c r="A44" s="285"/>
      <c r="B44" s="282" t="n">
        <v>12333</v>
      </c>
      <c r="C44" s="283" t="s">
        <v>163</v>
      </c>
      <c r="D44" s="283" t="s">
        <v>8694</v>
      </c>
      <c r="E44" s="283" t="s">
        <v>109</v>
      </c>
      <c r="F44" s="284" t="n">
        <v>18.32</v>
      </c>
    </row>
    <row r="45" customFormat="false" ht="12.8" hidden="false" customHeight="false" outlineLevel="0" collapsed="false">
      <c r="A45" s="285"/>
      <c r="B45" s="282" t="n">
        <v>13417</v>
      </c>
      <c r="C45" s="283" t="s">
        <v>163</v>
      </c>
      <c r="D45" s="283" t="s">
        <v>9641</v>
      </c>
      <c r="E45" s="283" t="s">
        <v>121</v>
      </c>
      <c r="F45" s="284" t="n">
        <v>4</v>
      </c>
    </row>
    <row r="46" customFormat="false" ht="12.8" hidden="false" customHeight="false" outlineLevel="0" collapsed="false">
      <c r="A46" s="285"/>
      <c r="B46" s="282" t="n">
        <v>90843</v>
      </c>
      <c r="C46" s="283" t="s">
        <v>3881</v>
      </c>
      <c r="D46" s="283" t="s">
        <v>11079</v>
      </c>
      <c r="E46" s="283" t="s">
        <v>121</v>
      </c>
      <c r="F46" s="284" t="n">
        <v>30</v>
      </c>
    </row>
    <row r="47" customFormat="false" ht="12.8" hidden="false" customHeight="false" outlineLevel="0" collapsed="false">
      <c r="A47" s="285"/>
      <c r="B47" s="282" t="n">
        <v>91341</v>
      </c>
      <c r="C47" s="283" t="s">
        <v>3881</v>
      </c>
      <c r="D47" s="283" t="s">
        <v>11254</v>
      </c>
      <c r="E47" s="283" t="s">
        <v>109</v>
      </c>
      <c r="F47" s="284" t="n">
        <v>1.68</v>
      </c>
    </row>
    <row r="48" customFormat="false" ht="12.8" hidden="false" customHeight="false" outlineLevel="0" collapsed="false">
      <c r="A48" s="285"/>
      <c r="B48" s="282" t="n">
        <v>94569</v>
      </c>
      <c r="C48" s="283" t="s">
        <v>3881</v>
      </c>
      <c r="D48" s="283" t="s">
        <v>12597</v>
      </c>
      <c r="E48" s="283" t="s">
        <v>109</v>
      </c>
      <c r="F48" s="284" t="n">
        <v>17.04</v>
      </c>
    </row>
    <row r="49" customFormat="false" ht="12.8" hidden="false" customHeight="false" outlineLevel="0" collapsed="false">
      <c r="A49" s="285"/>
      <c r="B49" s="282" t="n">
        <v>100674</v>
      </c>
      <c r="C49" s="283" t="s">
        <v>3881</v>
      </c>
      <c r="D49" s="283" t="s">
        <v>14741</v>
      </c>
      <c r="E49" s="283" t="s">
        <v>109</v>
      </c>
      <c r="F49" s="284" t="n">
        <v>138.7</v>
      </c>
    </row>
    <row r="50" customFormat="false" ht="12.8" hidden="false" customHeight="false" outlineLevel="0" collapsed="false">
      <c r="A50" s="286"/>
      <c r="B50" s="282" t="n">
        <v>102179</v>
      </c>
      <c r="C50" s="283" t="s">
        <v>3881</v>
      </c>
      <c r="D50" s="283" t="s">
        <v>15759</v>
      </c>
      <c r="E50" s="283" t="s">
        <v>109</v>
      </c>
      <c r="F50" s="284" t="n">
        <v>18.32</v>
      </c>
    </row>
    <row r="51" customFormat="false" ht="12.8" hidden="false" customHeight="false" outlineLevel="0" collapsed="false">
      <c r="A51" s="281" t="s">
        <v>46</v>
      </c>
      <c r="B51" s="282" t="n">
        <v>4939</v>
      </c>
      <c r="C51" s="283" t="s">
        <v>163</v>
      </c>
      <c r="D51" s="283" t="s">
        <v>3766</v>
      </c>
      <c r="E51" s="283" t="s">
        <v>109</v>
      </c>
      <c r="F51" s="284" t="n">
        <v>471.7</v>
      </c>
    </row>
    <row r="52" customFormat="false" ht="12.8" hidden="false" customHeight="false" outlineLevel="0" collapsed="false">
      <c r="A52" s="285"/>
      <c r="B52" s="282" t="n">
        <v>13536</v>
      </c>
      <c r="C52" s="283" t="s">
        <v>163</v>
      </c>
      <c r="D52" s="283" t="s">
        <v>9645</v>
      </c>
      <c r="E52" s="283" t="s">
        <v>109</v>
      </c>
      <c r="F52" s="284" t="n">
        <v>8.16</v>
      </c>
    </row>
    <row r="53" customFormat="false" ht="12.8" hidden="false" customHeight="false" outlineLevel="0" collapsed="false">
      <c r="A53" s="285"/>
      <c r="B53" s="282" t="n">
        <v>102488</v>
      </c>
      <c r="C53" s="283" t="s">
        <v>3881</v>
      </c>
      <c r="D53" s="283" t="s">
        <v>15900</v>
      </c>
      <c r="E53" s="283" t="s">
        <v>109</v>
      </c>
      <c r="F53" s="284" t="n">
        <v>474.94</v>
      </c>
    </row>
    <row r="54" customFormat="false" ht="12.8" hidden="false" customHeight="false" outlineLevel="0" collapsed="false">
      <c r="A54" s="285"/>
      <c r="B54" s="282" t="n">
        <v>102491</v>
      </c>
      <c r="C54" s="283" t="s">
        <v>3881</v>
      </c>
      <c r="D54" s="283" t="s">
        <v>15902</v>
      </c>
      <c r="E54" s="283" t="s">
        <v>109</v>
      </c>
      <c r="F54" s="284" t="n">
        <v>3.24</v>
      </c>
    </row>
    <row r="55" customFormat="false" ht="12.8" hidden="false" customHeight="false" outlineLevel="0" collapsed="false">
      <c r="A55" s="286"/>
      <c r="B55" s="282" t="n">
        <v>102507</v>
      </c>
      <c r="C55" s="283" t="s">
        <v>3881</v>
      </c>
      <c r="D55" s="283" t="s">
        <v>15914</v>
      </c>
      <c r="E55" s="283" t="s">
        <v>182</v>
      </c>
      <c r="F55" s="284" t="n">
        <v>175.6</v>
      </c>
    </row>
    <row r="56" customFormat="false" ht="12.8" hidden="false" customHeight="false" outlineLevel="0" collapsed="false">
      <c r="A56" s="281" t="s">
        <v>48</v>
      </c>
      <c r="B56" s="282" t="n">
        <v>2322</v>
      </c>
      <c r="C56" s="283" t="s">
        <v>163</v>
      </c>
      <c r="D56" s="283" t="s">
        <v>1894</v>
      </c>
      <c r="E56" s="283" t="s">
        <v>109</v>
      </c>
      <c r="F56" s="284" t="n">
        <v>95.544</v>
      </c>
    </row>
    <row r="57" customFormat="false" ht="12.8" hidden="false" customHeight="false" outlineLevel="0" collapsed="false">
      <c r="A57" s="285"/>
      <c r="B57" s="282" t="n">
        <v>4939</v>
      </c>
      <c r="C57" s="283" t="s">
        <v>163</v>
      </c>
      <c r="D57" s="283" t="s">
        <v>3766</v>
      </c>
      <c r="E57" s="283" t="s">
        <v>109</v>
      </c>
      <c r="F57" s="284" t="n">
        <v>178.489</v>
      </c>
    </row>
    <row r="58" customFormat="false" ht="12.8" hidden="false" customHeight="false" outlineLevel="0" collapsed="false">
      <c r="A58" s="285"/>
      <c r="B58" s="282" t="n">
        <v>13536</v>
      </c>
      <c r="C58" s="283" t="s">
        <v>163</v>
      </c>
      <c r="D58" s="283" t="s">
        <v>9645</v>
      </c>
      <c r="E58" s="283" t="s">
        <v>109</v>
      </c>
      <c r="F58" s="284" t="n">
        <v>32.582</v>
      </c>
    </row>
    <row r="59" customFormat="false" ht="12.8" hidden="false" customHeight="false" outlineLevel="0" collapsed="false">
      <c r="A59" s="285"/>
      <c r="B59" s="282" t="n">
        <v>88485</v>
      </c>
      <c r="C59" s="283" t="s">
        <v>3881</v>
      </c>
      <c r="D59" s="283" t="s">
        <v>10205</v>
      </c>
      <c r="E59" s="283" t="s">
        <v>109</v>
      </c>
      <c r="F59" s="284" t="n">
        <v>2029.2903</v>
      </c>
    </row>
    <row r="60" customFormat="false" ht="12.8" hidden="false" customHeight="false" outlineLevel="0" collapsed="false">
      <c r="A60" s="285"/>
      <c r="B60" s="282" t="n">
        <v>88497</v>
      </c>
      <c r="C60" s="283" t="s">
        <v>3881</v>
      </c>
      <c r="D60" s="283" t="s">
        <v>10211</v>
      </c>
      <c r="E60" s="283" t="s">
        <v>109</v>
      </c>
      <c r="F60" s="284" t="n">
        <v>2029.2903</v>
      </c>
    </row>
    <row r="61" customFormat="false" ht="12.8" hidden="false" customHeight="false" outlineLevel="0" collapsed="false">
      <c r="A61" s="285"/>
      <c r="B61" s="282" t="n">
        <v>98556</v>
      </c>
      <c r="C61" s="283" t="s">
        <v>3881</v>
      </c>
      <c r="D61" s="283" t="s">
        <v>14194</v>
      </c>
      <c r="E61" s="283" t="s">
        <v>109</v>
      </c>
      <c r="F61" s="284" t="n">
        <v>53.512</v>
      </c>
    </row>
    <row r="62" customFormat="false" ht="12.8" hidden="false" customHeight="false" outlineLevel="0" collapsed="false">
      <c r="A62" s="286"/>
      <c r="B62" s="282" t="n">
        <v>104641</v>
      </c>
      <c r="C62" s="283" t="s">
        <v>3881</v>
      </c>
      <c r="D62" s="283" t="s">
        <v>16949</v>
      </c>
      <c r="E62" s="283" t="s">
        <v>109</v>
      </c>
      <c r="F62" s="284" t="n">
        <v>2029.2903</v>
      </c>
    </row>
    <row r="63" customFormat="false" ht="12.8" hidden="false" customHeight="false" outlineLevel="0" collapsed="false">
      <c r="A63" s="281" t="s">
        <v>50</v>
      </c>
      <c r="B63" s="282" t="n">
        <v>88484</v>
      </c>
      <c r="C63" s="283" t="s">
        <v>3881</v>
      </c>
      <c r="D63" s="283" t="s">
        <v>10204</v>
      </c>
      <c r="E63" s="283" t="s">
        <v>109</v>
      </c>
      <c r="F63" s="284" t="n">
        <v>1484.99</v>
      </c>
    </row>
    <row r="64" customFormat="false" ht="12.8" hidden="false" customHeight="false" outlineLevel="0" collapsed="false">
      <c r="A64" s="285"/>
      <c r="B64" s="282" t="n">
        <v>88496</v>
      </c>
      <c r="C64" s="283" t="s">
        <v>3881</v>
      </c>
      <c r="D64" s="283" t="s">
        <v>10210</v>
      </c>
      <c r="E64" s="283" t="s">
        <v>109</v>
      </c>
      <c r="F64" s="284" t="n">
        <v>1359.78</v>
      </c>
    </row>
    <row r="65" customFormat="false" ht="12.8" hidden="false" customHeight="false" outlineLevel="0" collapsed="false">
      <c r="A65" s="286"/>
      <c r="B65" s="282" t="n">
        <v>104639</v>
      </c>
      <c r="C65" s="283" t="s">
        <v>3881</v>
      </c>
      <c r="D65" s="283" t="s">
        <v>16948</v>
      </c>
      <c r="E65" s="283" t="s">
        <v>109</v>
      </c>
      <c r="F65" s="284" t="n">
        <v>1484.99</v>
      </c>
    </row>
    <row r="66" customFormat="false" ht="12.8" hidden="false" customHeight="false" outlineLevel="0" collapsed="false">
      <c r="A66" s="287" t="s">
        <v>52</v>
      </c>
      <c r="B66" s="282" t="n">
        <v>2309</v>
      </c>
      <c r="C66" s="283" t="s">
        <v>163</v>
      </c>
      <c r="D66" s="283" t="s">
        <v>1886</v>
      </c>
      <c r="E66" s="283" t="s">
        <v>109</v>
      </c>
      <c r="F66" s="284" t="n">
        <v>201.6</v>
      </c>
    </row>
    <row r="67" customFormat="false" ht="12.8" hidden="false" customHeight="false" outlineLevel="0" collapsed="false">
      <c r="A67" s="287" t="s">
        <v>54</v>
      </c>
      <c r="B67" s="282" t="n">
        <v>2311</v>
      </c>
      <c r="C67" s="283" t="s">
        <v>163</v>
      </c>
      <c r="D67" s="283" t="s">
        <v>1888</v>
      </c>
      <c r="E67" s="283" t="s">
        <v>109</v>
      </c>
      <c r="F67" s="284" t="n">
        <v>142.8</v>
      </c>
    </row>
    <row r="68" customFormat="false" ht="12.8" hidden="false" customHeight="false" outlineLevel="0" collapsed="false">
      <c r="A68" s="281" t="s">
        <v>56</v>
      </c>
      <c r="B68" s="282" t="n">
        <v>88485</v>
      </c>
      <c r="C68" s="283" t="s">
        <v>3881</v>
      </c>
      <c r="D68" s="283" t="s">
        <v>10205</v>
      </c>
      <c r="E68" s="283" t="s">
        <v>109</v>
      </c>
      <c r="F68" s="284" t="n">
        <v>50.1884</v>
      </c>
    </row>
    <row r="69" customFormat="false" ht="12.8" hidden="false" customHeight="false" outlineLevel="0" collapsed="false">
      <c r="A69" s="285"/>
      <c r="B69" s="282" t="n">
        <v>95305</v>
      </c>
      <c r="C69" s="283" t="s">
        <v>3881</v>
      </c>
      <c r="D69" s="283" t="s">
        <v>12863</v>
      </c>
      <c r="E69" s="283" t="s">
        <v>109</v>
      </c>
      <c r="F69" s="284" t="n">
        <v>50.1884</v>
      </c>
    </row>
    <row r="70" customFormat="false" ht="12.8" hidden="false" customHeight="false" outlineLevel="0" collapsed="false">
      <c r="A70" s="286"/>
      <c r="B70" s="282" t="n">
        <v>104641</v>
      </c>
      <c r="C70" s="283" t="s">
        <v>3881</v>
      </c>
      <c r="D70" s="283" t="s">
        <v>16949</v>
      </c>
      <c r="E70" s="283" t="s">
        <v>109</v>
      </c>
      <c r="F70" s="284" t="n">
        <v>50.1884</v>
      </c>
    </row>
    <row r="71" customFormat="false" ht="12.8" hidden="false" customHeight="false" outlineLevel="0" collapsed="false">
      <c r="A71" s="281" t="s">
        <v>68</v>
      </c>
      <c r="B71" s="282" t="n">
        <v>2034</v>
      </c>
      <c r="C71" s="283" t="s">
        <v>163</v>
      </c>
      <c r="D71" s="283" t="s">
        <v>1734</v>
      </c>
      <c r="E71" s="283" t="s">
        <v>121</v>
      </c>
      <c r="F71" s="284" t="n">
        <v>18</v>
      </c>
    </row>
    <row r="72" customFormat="false" ht="12.8" hidden="false" customHeight="false" outlineLevel="0" collapsed="false">
      <c r="A72" s="285"/>
      <c r="B72" s="282" t="n">
        <v>2045</v>
      </c>
      <c r="C72" s="283" t="s">
        <v>163</v>
      </c>
      <c r="D72" s="283" t="s">
        <v>1740</v>
      </c>
      <c r="E72" s="283" t="s">
        <v>121</v>
      </c>
      <c r="F72" s="284" t="n">
        <v>20</v>
      </c>
    </row>
    <row r="73" customFormat="false" ht="12.8" hidden="false" customHeight="false" outlineLevel="0" collapsed="false">
      <c r="A73" s="285"/>
      <c r="B73" s="282" t="n">
        <v>3163</v>
      </c>
      <c r="C73" s="283" t="s">
        <v>163</v>
      </c>
      <c r="D73" s="283" t="s">
        <v>2599</v>
      </c>
      <c r="E73" s="283" t="s">
        <v>109</v>
      </c>
      <c r="F73" s="284" t="n">
        <v>3.18</v>
      </c>
    </row>
    <row r="74" customFormat="false" ht="12.8" hidden="false" customHeight="false" outlineLevel="0" collapsed="false">
      <c r="A74" s="285"/>
      <c r="B74" s="282" t="n">
        <v>7710</v>
      </c>
      <c r="C74" s="283" t="s">
        <v>163</v>
      </c>
      <c r="D74" s="283" t="s">
        <v>5548</v>
      </c>
      <c r="E74" s="283" t="s">
        <v>121</v>
      </c>
      <c r="F74" s="284" t="n">
        <v>17</v>
      </c>
    </row>
    <row r="75" customFormat="false" ht="12.8" hidden="false" customHeight="false" outlineLevel="0" collapsed="false">
      <c r="A75" s="285"/>
      <c r="B75" s="282" t="n">
        <v>7759</v>
      </c>
      <c r="C75" s="283" t="s">
        <v>163</v>
      </c>
      <c r="D75" s="283" t="s">
        <v>5583</v>
      </c>
      <c r="E75" s="283" t="s">
        <v>121</v>
      </c>
      <c r="F75" s="284" t="n">
        <v>4</v>
      </c>
    </row>
    <row r="76" customFormat="false" ht="12.8" hidden="false" customHeight="false" outlineLevel="0" collapsed="false">
      <c r="A76" s="285"/>
      <c r="B76" s="282" t="n">
        <v>8436</v>
      </c>
      <c r="C76" s="283" t="s">
        <v>163</v>
      </c>
      <c r="D76" s="283" t="s">
        <v>5977</v>
      </c>
      <c r="E76" s="283" t="s">
        <v>121</v>
      </c>
      <c r="F76" s="284" t="n">
        <v>32</v>
      </c>
    </row>
    <row r="77" customFormat="false" ht="12.8" hidden="false" customHeight="false" outlineLevel="0" collapsed="false">
      <c r="A77" s="285"/>
      <c r="B77" s="282" t="n">
        <v>9502</v>
      </c>
      <c r="C77" s="283" t="s">
        <v>163</v>
      </c>
      <c r="D77" s="283" t="s">
        <v>6715</v>
      </c>
      <c r="E77" s="283" t="s">
        <v>121</v>
      </c>
      <c r="F77" s="284" t="n">
        <v>21</v>
      </c>
    </row>
    <row r="78" customFormat="false" ht="12.8" hidden="false" customHeight="false" outlineLevel="0" collapsed="false">
      <c r="A78" s="285"/>
      <c r="B78" s="282" t="n">
        <v>9504</v>
      </c>
      <c r="C78" s="283" t="s">
        <v>163</v>
      </c>
      <c r="D78" s="283" t="s">
        <v>6717</v>
      </c>
      <c r="E78" s="283" t="s">
        <v>121</v>
      </c>
      <c r="F78" s="284" t="n">
        <v>14</v>
      </c>
    </row>
    <row r="79" customFormat="false" ht="12.8" hidden="false" customHeight="false" outlineLevel="0" collapsed="false">
      <c r="A79" s="285"/>
      <c r="B79" s="282" t="n">
        <v>9676</v>
      </c>
      <c r="C79" s="283" t="s">
        <v>163</v>
      </c>
      <c r="D79" s="283" t="s">
        <v>6823</v>
      </c>
      <c r="E79" s="283" t="s">
        <v>121</v>
      </c>
      <c r="F79" s="284" t="n">
        <v>8</v>
      </c>
    </row>
    <row r="80" customFormat="false" ht="12.8" hidden="false" customHeight="false" outlineLevel="0" collapsed="false">
      <c r="A80" s="285"/>
      <c r="B80" s="282" t="n">
        <v>12099</v>
      </c>
      <c r="C80" s="283" t="s">
        <v>163</v>
      </c>
      <c r="D80" s="283" t="s">
        <v>8512</v>
      </c>
      <c r="E80" s="283" t="s">
        <v>121</v>
      </c>
      <c r="F80" s="284" t="n">
        <v>4</v>
      </c>
    </row>
    <row r="81" customFormat="false" ht="12.8" hidden="false" customHeight="false" outlineLevel="0" collapsed="false">
      <c r="A81" s="285"/>
      <c r="B81" s="282" t="n">
        <v>12274</v>
      </c>
      <c r="C81" s="283" t="s">
        <v>163</v>
      </c>
      <c r="D81" s="283" t="s">
        <v>8639</v>
      </c>
      <c r="E81" s="283" t="s">
        <v>121</v>
      </c>
      <c r="F81" s="284" t="n">
        <v>3</v>
      </c>
    </row>
    <row r="82" customFormat="false" ht="12.8" hidden="false" customHeight="false" outlineLevel="0" collapsed="false">
      <c r="A82" s="285"/>
      <c r="B82" s="282" t="n">
        <v>12276</v>
      </c>
      <c r="C82" s="283" t="s">
        <v>163</v>
      </c>
      <c r="D82" s="283" t="s">
        <v>8641</v>
      </c>
      <c r="E82" s="283" t="s">
        <v>121</v>
      </c>
      <c r="F82" s="284" t="n">
        <v>1</v>
      </c>
    </row>
    <row r="83" customFormat="false" ht="12.8" hidden="false" customHeight="false" outlineLevel="0" collapsed="false">
      <c r="A83" s="285"/>
      <c r="B83" s="282" t="n">
        <v>12511</v>
      </c>
      <c r="C83" s="283" t="s">
        <v>163</v>
      </c>
      <c r="D83" s="283" t="s">
        <v>8856</v>
      </c>
      <c r="E83" s="283" t="s">
        <v>121</v>
      </c>
      <c r="F83" s="284" t="n">
        <v>21</v>
      </c>
    </row>
    <row r="84" customFormat="false" ht="12.8" hidden="false" customHeight="false" outlineLevel="0" collapsed="false">
      <c r="A84" s="285"/>
      <c r="B84" s="282" t="n">
        <v>13566</v>
      </c>
      <c r="C84" s="283" t="s">
        <v>163</v>
      </c>
      <c r="D84" s="283" t="s">
        <v>9647</v>
      </c>
      <c r="E84" s="283" t="s">
        <v>121</v>
      </c>
      <c r="F84" s="284" t="n">
        <v>1</v>
      </c>
    </row>
    <row r="85" customFormat="false" ht="12.8" hidden="false" customHeight="false" outlineLevel="0" collapsed="false">
      <c r="A85" s="285"/>
      <c r="B85" s="282" t="n">
        <v>86903</v>
      </c>
      <c r="C85" s="283" t="s">
        <v>3881</v>
      </c>
      <c r="D85" s="283" t="s">
        <v>9721</v>
      </c>
      <c r="E85" s="283" t="s">
        <v>121</v>
      </c>
      <c r="F85" s="284" t="n">
        <v>4</v>
      </c>
    </row>
    <row r="86" customFormat="false" ht="12.8" hidden="false" customHeight="false" outlineLevel="0" collapsed="false">
      <c r="A86" s="285"/>
      <c r="B86" s="282" t="n">
        <v>86922</v>
      </c>
      <c r="C86" s="283" t="s">
        <v>3881</v>
      </c>
      <c r="D86" s="283" t="s">
        <v>9736</v>
      </c>
      <c r="E86" s="283" t="s">
        <v>121</v>
      </c>
      <c r="F86" s="284" t="n">
        <v>4</v>
      </c>
    </row>
    <row r="87" customFormat="false" ht="12.8" hidden="false" customHeight="false" outlineLevel="0" collapsed="false">
      <c r="A87" s="285"/>
      <c r="B87" s="282" t="n">
        <v>100866</v>
      </c>
      <c r="C87" s="283" t="s">
        <v>3881</v>
      </c>
      <c r="D87" s="283" t="s">
        <v>14869</v>
      </c>
      <c r="E87" s="283" t="s">
        <v>121</v>
      </c>
      <c r="F87" s="284" t="n">
        <v>4</v>
      </c>
    </row>
    <row r="88" customFormat="false" ht="12.8" hidden="false" customHeight="false" outlineLevel="0" collapsed="false">
      <c r="A88" s="285"/>
      <c r="B88" s="282" t="n">
        <v>100867</v>
      </c>
      <c r="C88" s="283" t="s">
        <v>3881</v>
      </c>
      <c r="D88" s="283" t="s">
        <v>14870</v>
      </c>
      <c r="E88" s="283" t="s">
        <v>121</v>
      </c>
      <c r="F88" s="284" t="n">
        <v>4</v>
      </c>
    </row>
    <row r="89" customFormat="false" ht="12.8" hidden="false" customHeight="false" outlineLevel="0" collapsed="false">
      <c r="A89" s="285"/>
      <c r="B89" s="282" t="n">
        <v>100868</v>
      </c>
      <c r="C89" s="283" t="s">
        <v>3881</v>
      </c>
      <c r="D89" s="283" t="s">
        <v>14871</v>
      </c>
      <c r="E89" s="283" t="s">
        <v>121</v>
      </c>
      <c r="F89" s="284" t="n">
        <v>4</v>
      </c>
    </row>
    <row r="90" customFormat="false" ht="12.8" hidden="false" customHeight="false" outlineLevel="0" collapsed="false">
      <c r="A90" s="285"/>
      <c r="B90" s="282" t="s">
        <v>148</v>
      </c>
      <c r="C90" s="283" t="s">
        <v>107</v>
      </c>
      <c r="D90" s="283" t="s">
        <v>149</v>
      </c>
      <c r="E90" s="283" t="n">
        <v>0</v>
      </c>
      <c r="F90" s="284" t="n">
        <v>1</v>
      </c>
    </row>
    <row r="91" customFormat="false" ht="12.8" hidden="false" customHeight="false" outlineLevel="0" collapsed="false">
      <c r="A91" s="286"/>
      <c r="B91" s="282" t="s">
        <v>150</v>
      </c>
      <c r="C91" s="283" t="s">
        <v>107</v>
      </c>
      <c r="D91" s="283" t="s">
        <v>151</v>
      </c>
      <c r="E91" s="283" t="n">
        <v>0</v>
      </c>
      <c r="F91" s="284" t="n">
        <v>1</v>
      </c>
    </row>
    <row r="92" customFormat="false" ht="12.8" hidden="false" customHeight="false" outlineLevel="0" collapsed="false">
      <c r="A92" s="281" t="s">
        <v>90</v>
      </c>
      <c r="B92" s="282" t="n">
        <v>2211</v>
      </c>
      <c r="C92" s="283" t="s">
        <v>163</v>
      </c>
      <c r="D92" s="283" t="s">
        <v>1812</v>
      </c>
      <c r="E92" s="283" t="s">
        <v>109</v>
      </c>
      <c r="F92" s="284" t="n">
        <v>2.25</v>
      </c>
    </row>
    <row r="93" customFormat="false" ht="12.8" hidden="false" customHeight="false" outlineLevel="0" collapsed="false">
      <c r="A93" s="285"/>
      <c r="B93" s="282" t="n">
        <v>13512</v>
      </c>
      <c r="C93" s="283" t="s">
        <v>163</v>
      </c>
      <c r="D93" s="283" t="s">
        <v>9643</v>
      </c>
      <c r="E93" s="283" t="s">
        <v>182</v>
      </c>
      <c r="F93" s="284" t="n">
        <v>46.8</v>
      </c>
    </row>
    <row r="94" customFormat="false" ht="12.8" hidden="false" customHeight="false" outlineLevel="0" collapsed="false">
      <c r="A94" s="285"/>
      <c r="B94" s="282" t="n">
        <v>13513</v>
      </c>
      <c r="C94" s="283" t="s">
        <v>163</v>
      </c>
      <c r="D94" s="283" t="s">
        <v>9644</v>
      </c>
      <c r="E94" s="283" t="s">
        <v>109</v>
      </c>
      <c r="F94" s="284" t="n">
        <v>10.08</v>
      </c>
    </row>
    <row r="95" customFormat="false" ht="12.8" hidden="false" customHeight="false" outlineLevel="0" collapsed="false">
      <c r="A95" s="286"/>
      <c r="B95" s="282" t="s">
        <v>132</v>
      </c>
      <c r="C95" s="283" t="s">
        <v>107</v>
      </c>
      <c r="D95" s="283" t="s">
        <v>133</v>
      </c>
      <c r="E95" s="283" t="s">
        <v>121</v>
      </c>
      <c r="F95" s="284" t="n">
        <v>1</v>
      </c>
    </row>
    <row r="96" customFormat="false" ht="12.8" hidden="false" customHeight="false" outlineLevel="0" collapsed="false">
      <c r="A96" s="281" t="s">
        <v>98</v>
      </c>
      <c r="B96" s="282" t="n">
        <v>2450</v>
      </c>
      <c r="C96" s="283" t="s">
        <v>163</v>
      </c>
      <c r="D96" s="283" t="s">
        <v>1975</v>
      </c>
      <c r="E96" s="283" t="s">
        <v>109</v>
      </c>
      <c r="F96" s="284" t="n">
        <v>1295.61</v>
      </c>
    </row>
    <row r="97" customFormat="false" ht="12.8" hidden="false" customHeight="false" outlineLevel="0" collapsed="false">
      <c r="A97" s="285"/>
      <c r="B97" s="282" t="n">
        <v>10308</v>
      </c>
      <c r="C97" s="283" t="s">
        <v>163</v>
      </c>
      <c r="D97" s="283" t="s">
        <v>7248</v>
      </c>
      <c r="E97" s="283" t="s">
        <v>168</v>
      </c>
      <c r="F97" s="284" t="n">
        <v>25.772</v>
      </c>
    </row>
    <row r="98" customFormat="false" ht="12.8" hidden="false" customHeight="false" outlineLevel="0" collapsed="false">
      <c r="A98" s="285"/>
      <c r="B98" s="282" t="n">
        <v>99804</v>
      </c>
      <c r="C98" s="283" t="s">
        <v>3881</v>
      </c>
      <c r="D98" s="283" t="s">
        <v>14383</v>
      </c>
      <c r="E98" s="283" t="s">
        <v>109</v>
      </c>
      <c r="F98" s="284" t="n">
        <v>172.28</v>
      </c>
    </row>
    <row r="99" customFormat="false" ht="12.8" hidden="false" customHeight="false" outlineLevel="0" collapsed="false">
      <c r="A99" s="285"/>
      <c r="B99" s="282" t="n">
        <v>99807</v>
      </c>
      <c r="C99" s="283" t="s">
        <v>3881</v>
      </c>
      <c r="D99" s="283" t="s">
        <v>14386</v>
      </c>
      <c r="E99" s="283" t="s">
        <v>109</v>
      </c>
      <c r="F99" s="284" t="n">
        <v>723.743</v>
      </c>
    </row>
    <row r="100" customFormat="false" ht="12.8" hidden="false" customHeight="false" outlineLevel="0" collapsed="false">
      <c r="A100" s="285"/>
      <c r="B100" s="282" t="n">
        <v>99821</v>
      </c>
      <c r="C100" s="283" t="s">
        <v>3881</v>
      </c>
      <c r="D100" s="283" t="s">
        <v>14400</v>
      </c>
      <c r="E100" s="283" t="s">
        <v>109</v>
      </c>
      <c r="F100" s="284" t="n">
        <v>317.28</v>
      </c>
    </row>
    <row r="101" customFormat="false" ht="12.8" hidden="false" customHeight="false" outlineLevel="0" collapsed="false">
      <c r="A101" s="286"/>
      <c r="B101" s="282" t="n">
        <v>99825</v>
      </c>
      <c r="C101" s="283" t="s">
        <v>3881</v>
      </c>
      <c r="D101" s="283" t="s">
        <v>14404</v>
      </c>
      <c r="E101" s="283" t="s">
        <v>109</v>
      </c>
      <c r="F101" s="284" t="n">
        <v>40</v>
      </c>
    </row>
    <row r="102" customFormat="false" ht="12.8" hidden="false" customHeight="false" outlineLevel="0" collapsed="false">
      <c r="A102" s="287" t="s">
        <v>17080</v>
      </c>
      <c r="B102" s="282" t="s">
        <v>17080</v>
      </c>
      <c r="C102" s="283" t="s">
        <v>17080</v>
      </c>
      <c r="D102" s="283" t="s">
        <v>17080</v>
      </c>
      <c r="E102" s="283" t="s">
        <v>17080</v>
      </c>
      <c r="F102" s="288"/>
    </row>
    <row r="103" customFormat="false" ht="12.8" hidden="false" customHeight="false" outlineLevel="0" collapsed="false">
      <c r="A103" s="289" t="s">
        <v>17081</v>
      </c>
      <c r="B103" s="290"/>
      <c r="C103" s="291"/>
      <c r="D103" s="291"/>
      <c r="E103" s="292"/>
      <c r="F103" s="293" t="n">
        <v>31976.4945</v>
      </c>
    </row>
  </sheetData>
  <printOptions headings="false" gridLines="false" gridLinesSet="true" horizontalCentered="false" verticalCentered="false"/>
  <pageMargins left="0.139583333333333" right="0.154166666666667" top="0.711111111111111" bottom="0.434027777777778" header="0.445833333333333" footer="0.16875"/>
  <pageSetup paperSize="9" scale="85" firstPageNumber="0" fitToWidth="1" fitToHeight="1" pageOrder="downThenOver" orientation="landscape" blackAndWhite="false" draft="false" cellComments="none" useFirstPageNumber="false" horizontalDpi="300" verticalDpi="300" copies="1"/>
  <headerFooter differentFirst="false" differentOddEven="false">
    <oddHeader>&amp;C&amp;"Times New Roman,Normal"&amp;12&amp;A</oddHeader>
    <oddFooter>&amp;C&amp;"Times New Roman,Normal"&amp;12Página &amp;P</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2173"/>
  <sheetViews>
    <sheetView showFormulas="false" showGridLines="false" showRowColHeaders="true" showZeros="true" rightToLeft="false" tabSelected="false" showOutlineSymbols="true" defaultGridColor="true" view="normal" topLeftCell="A1" colorId="64" zoomScale="100" zoomScaleNormal="100" zoomScalePageLayoutView="100" workbookViewId="0">
      <pane xSplit="5" ySplit="5" topLeftCell="F6" activePane="bottomRight" state="frozen"/>
      <selection pane="topLeft" activeCell="A1" activeCellId="0" sqref="A1"/>
      <selection pane="topRight" activeCell="F1" activeCellId="0" sqref="F1"/>
      <selection pane="bottomLeft" activeCell="A6" activeCellId="0" sqref="A6"/>
      <selection pane="bottomRight" activeCell="Z14" activeCellId="0" sqref="Z14"/>
    </sheetView>
  </sheetViews>
  <sheetFormatPr defaultColWidth="11.53515625" defaultRowHeight="12.8" zeroHeight="false" outlineLevelRow="1" outlineLevelCol="0"/>
  <cols>
    <col collapsed="false" customWidth="true" hidden="false" outlineLevel="0" max="1" min="1" style="36" width="5.42"/>
    <col collapsed="false" customWidth="true" hidden="false" outlineLevel="0" max="2" min="2" style="37" width="9.03"/>
    <col collapsed="false" customWidth="true" hidden="false" outlineLevel="0" max="3" min="3" style="38" width="8.79"/>
    <col collapsed="false" customWidth="true" hidden="false" outlineLevel="0" max="4" min="4" style="38" width="8.19"/>
    <col collapsed="false" customWidth="true" hidden="false" outlineLevel="0" max="5" min="5" style="38" width="18.34"/>
    <col collapsed="false" customWidth="true" hidden="false" outlineLevel="0" max="6" min="6" style="38" width="11.81"/>
    <col collapsed="false" customWidth="true" hidden="false" outlineLevel="0" max="15" min="7" style="39" width="6.38"/>
    <col collapsed="false" customWidth="true" hidden="false" outlineLevel="0" max="18" min="16" style="40" width="6.38"/>
    <col collapsed="false" customWidth="true" hidden="false" outlineLevel="0" max="21" min="19" style="41" width="6.38"/>
    <col collapsed="false" customWidth="true" hidden="false" outlineLevel="0" max="22" min="22" style="41" width="13.24"/>
    <col collapsed="false" customWidth="true" hidden="false" outlineLevel="0" max="23" min="23" style="42" width="10.73"/>
    <col collapsed="false" customWidth="true" hidden="false" outlineLevel="0" max="24" min="24" style="43" width="6.98"/>
    <col collapsed="false" customWidth="true" hidden="false" outlineLevel="0" max="25" min="25" style="38" width="5.73"/>
    <col collapsed="false" customWidth="true" hidden="false" outlineLevel="0" max="26" min="26" style="38" width="37.79"/>
    <col collapsed="false" customWidth="true" hidden="false" outlineLevel="0" max="27" min="27" style="38" width="3.64"/>
    <col collapsed="false" customWidth="true" hidden="false" outlineLevel="0" max="28" min="28" style="44" width="7.26"/>
    <col collapsed="false" customWidth="true" hidden="false" outlineLevel="0" max="29" min="29" style="45" width="26.66"/>
    <col collapsed="false" customWidth="false" hidden="false" outlineLevel="0" max="1021" min="30" style="38" width="11.52"/>
  </cols>
  <sheetData>
    <row r="1" customFormat="false" ht="12.8" hidden="false" customHeight="false" outlineLevel="0" collapsed="false">
      <c r="C1" s="46" t="s">
        <v>16978</v>
      </c>
      <c r="V1" s="47" t="s">
        <v>16979</v>
      </c>
      <c r="W1" s="48" t="n">
        <f aca="false">SUM(W5:W1048576)</f>
        <v>36417.1921</v>
      </c>
    </row>
    <row r="4" s="67" customFormat="true" ht="53.7" hidden="false" customHeight="false" outlineLevel="0" collapsed="false">
      <c r="A4" s="36"/>
      <c r="B4" s="49"/>
      <c r="C4" s="50" t="s">
        <v>20</v>
      </c>
      <c r="D4" s="51" t="s">
        <v>16980</v>
      </c>
      <c r="E4" s="51" t="s">
        <v>16981</v>
      </c>
      <c r="F4" s="52" t="s">
        <v>16982</v>
      </c>
      <c r="G4" s="53" t="s">
        <v>16983</v>
      </c>
      <c r="H4" s="54" t="s">
        <v>16984</v>
      </c>
      <c r="I4" s="55" t="s">
        <v>16985</v>
      </c>
      <c r="J4" s="53" t="s">
        <v>16986</v>
      </c>
      <c r="K4" s="54" t="s">
        <v>16987</v>
      </c>
      <c r="L4" s="55" t="s">
        <v>16988</v>
      </c>
      <c r="M4" s="53" t="s">
        <v>16989</v>
      </c>
      <c r="N4" s="54" t="s">
        <v>16990</v>
      </c>
      <c r="O4" s="55" t="s">
        <v>16991</v>
      </c>
      <c r="P4" s="56" t="s">
        <v>16992</v>
      </c>
      <c r="Q4" s="57" t="s">
        <v>16993</v>
      </c>
      <c r="R4" s="58" t="s">
        <v>16994</v>
      </c>
      <c r="S4" s="59" t="s">
        <v>16995</v>
      </c>
      <c r="T4" s="60" t="s">
        <v>16996</v>
      </c>
      <c r="U4" s="61" t="s">
        <v>16997</v>
      </c>
      <c r="V4" s="62" t="s">
        <v>16998</v>
      </c>
      <c r="W4" s="63" t="s">
        <v>16999</v>
      </c>
      <c r="X4" s="64" t="s">
        <v>102</v>
      </c>
      <c r="Y4" s="51" t="s">
        <v>103</v>
      </c>
      <c r="Z4" s="51" t="s">
        <v>104</v>
      </c>
      <c r="AA4" s="52" t="s">
        <v>105</v>
      </c>
      <c r="AB4" s="65" t="s">
        <v>17000</v>
      </c>
      <c r="AC4" s="66" t="s">
        <v>0</v>
      </c>
      <c r="AMH4" s="68"/>
      <c r="AMI4" s="0"/>
      <c r="AMJ4" s="0"/>
    </row>
    <row r="5" s="84" customFormat="true" ht="12.8" hidden="false" customHeight="false" outlineLevel="0" collapsed="false">
      <c r="A5" s="69"/>
      <c r="B5" s="86"/>
      <c r="C5" s="294"/>
      <c r="D5" s="295"/>
      <c r="E5" s="295"/>
      <c r="F5" s="296"/>
      <c r="G5" s="297"/>
      <c r="H5" s="298"/>
      <c r="I5" s="299"/>
      <c r="J5" s="297"/>
      <c r="K5" s="298"/>
      <c r="L5" s="299"/>
      <c r="M5" s="297"/>
      <c r="N5" s="298"/>
      <c r="O5" s="299"/>
      <c r="P5" s="300"/>
      <c r="Q5" s="301"/>
      <c r="R5" s="302"/>
      <c r="S5" s="303"/>
      <c r="T5" s="304"/>
      <c r="U5" s="305"/>
      <c r="V5" s="306"/>
      <c r="W5" s="307"/>
      <c r="X5" s="308"/>
      <c r="Y5" s="295"/>
      <c r="Z5" s="295"/>
      <c r="AA5" s="296"/>
      <c r="AB5" s="309"/>
      <c r="AC5" s="310"/>
      <c r="AMH5" s="85"/>
      <c r="AMI5" s="85"/>
      <c r="AMJ5" s="85"/>
    </row>
    <row r="6" s="84" customFormat="true" ht="12.8" hidden="false" customHeight="false" outlineLevel="0" collapsed="false">
      <c r="A6" s="69"/>
      <c r="B6" s="311" t="n">
        <v>37257</v>
      </c>
      <c r="C6" s="71" t="s">
        <v>16978</v>
      </c>
      <c r="D6" s="72" t="s">
        <v>17016</v>
      </c>
      <c r="E6" s="72" t="s">
        <v>17082</v>
      </c>
      <c r="F6" s="73"/>
      <c r="G6" s="74"/>
      <c r="H6" s="75"/>
      <c r="I6" s="76"/>
      <c r="J6" s="74"/>
      <c r="K6" s="75"/>
      <c r="L6" s="76"/>
      <c r="M6" s="74"/>
      <c r="N6" s="75"/>
      <c r="O6" s="76"/>
      <c r="P6" s="74"/>
      <c r="Q6" s="75"/>
      <c r="R6" s="76"/>
      <c r="S6" s="77"/>
      <c r="T6" s="78"/>
      <c r="U6" s="79"/>
      <c r="V6" s="80"/>
      <c r="W6" s="81"/>
      <c r="X6" s="71"/>
      <c r="Y6" s="72"/>
      <c r="Z6" s="72"/>
      <c r="AA6" s="73"/>
      <c r="AB6" s="82"/>
      <c r="AC6" s="83"/>
      <c r="AMH6" s="85"/>
      <c r="AMI6" s="85"/>
      <c r="AMJ6" s="85"/>
    </row>
    <row r="7" s="104" customFormat="true" ht="12.8" hidden="true" customHeight="false" outlineLevel="1" collapsed="false">
      <c r="A7" s="69"/>
      <c r="B7" s="86"/>
      <c r="C7" s="87" t="str">
        <f aca="false">C6</f>
        <v>CIOPAC</v>
      </c>
      <c r="D7" s="88" t="str">
        <f aca="false">D6</f>
        <v>TÉRREO</v>
      </c>
      <c r="E7" s="88" t="str">
        <f aca="false">E6</f>
        <v>ÁREA SECA</v>
      </c>
      <c r="F7" s="89" t="s">
        <v>16953</v>
      </c>
      <c r="G7" s="90" t="n">
        <v>29.01</v>
      </c>
      <c r="H7" s="91"/>
      <c r="I7" s="92"/>
      <c r="J7" s="90"/>
      <c r="K7" s="91"/>
      <c r="L7" s="92"/>
      <c r="M7" s="90"/>
      <c r="N7" s="91"/>
      <c r="O7" s="92"/>
      <c r="P7" s="93"/>
      <c r="Q7" s="94"/>
      <c r="R7" s="95"/>
      <c r="S7" s="96" t="n">
        <f aca="false">IF(G7&lt;&gt;0,(G7+P7),(J7*M7)+P7)</f>
        <v>29.01</v>
      </c>
      <c r="T7" s="97" t="n">
        <f aca="false">IF(H7&lt;&gt;0,(H7+Q7),(K7*N7)+Q7)</f>
        <v>0</v>
      </c>
      <c r="U7" s="98" t="n">
        <f aca="false">IF(I7&lt;&gt;0,(I7+R7),(L7*O7)+R7)</f>
        <v>0</v>
      </c>
      <c r="V7" s="99" t="n">
        <f aca="false">SUM(S7:U7)</f>
        <v>29.01</v>
      </c>
      <c r="W7" s="100"/>
      <c r="X7" s="101"/>
      <c r="Y7" s="88"/>
      <c r="Z7" s="88"/>
      <c r="AA7" s="89"/>
      <c r="AB7" s="102"/>
      <c r="AC7" s="103"/>
      <c r="AMH7" s="85"/>
      <c r="AMI7" s="85"/>
      <c r="AMJ7" s="85"/>
    </row>
    <row r="8" s="84" customFormat="true" ht="12.8" hidden="true" customHeight="false" outlineLevel="1" collapsed="false">
      <c r="A8" s="69"/>
      <c r="B8" s="86"/>
      <c r="C8" s="105" t="str">
        <f aca="false">C7</f>
        <v>CIOPAC</v>
      </c>
      <c r="D8" s="106" t="str">
        <f aca="false">D7</f>
        <v>TÉRREO</v>
      </c>
      <c r="E8" s="106" t="str">
        <f aca="false">E7</f>
        <v>ÁREA SECA</v>
      </c>
      <c r="F8" s="107" t="str">
        <f aca="false">F7</f>
        <v>PISO</v>
      </c>
      <c r="G8" s="108"/>
      <c r="H8" s="109"/>
      <c r="I8" s="110"/>
      <c r="J8" s="108"/>
      <c r="K8" s="109"/>
      <c r="L8" s="110"/>
      <c r="M8" s="108"/>
      <c r="N8" s="109"/>
      <c r="O8" s="110"/>
      <c r="P8" s="111"/>
      <c r="Q8" s="112"/>
      <c r="R8" s="113"/>
      <c r="S8" s="114"/>
      <c r="T8" s="115"/>
      <c r="U8" s="116"/>
      <c r="V8" s="117"/>
      <c r="W8" s="118" t="n">
        <f aca="false">V7</f>
        <v>29.01</v>
      </c>
      <c r="X8" s="119" t="n">
        <v>99811</v>
      </c>
      <c r="Y8" s="106" t="str">
        <f aca="false">IFERROR(VLOOKUP($X8,'BASE DADOS'!$B$2:$E$16877,2,FALSE()),"-")</f>
        <v>SINAPI</v>
      </c>
      <c r="Z8" s="106" t="str">
        <f aca="false">IFERROR(VLOOKUP($X8,'BASE DADOS'!$B$2:$E$16877,3,FALSE()),"-")</f>
        <v>Limpeza de contrapiso com vassoura a seco. af_04/2019</v>
      </c>
      <c r="AA8" s="107" t="str">
        <f aca="false">IFERROR(VLOOKUP($X8,'BASE DADOS'!$B$2:$E$16877,4,FALSE()),"-")</f>
        <v>m2</v>
      </c>
      <c r="AB8" s="120" t="s">
        <v>17003</v>
      </c>
      <c r="AC8" s="121" t="str">
        <f aca="false">IFERROR(VLOOKUP(AB8,'ETAPAS ORCAM'!$B$4:$C$58,2,FALSE()),"-")</f>
        <v>B11 – PAVIMENTAÇÃO</v>
      </c>
      <c r="AMH8" s="85"/>
      <c r="AMI8" s="85"/>
      <c r="AMJ8" s="85"/>
    </row>
    <row r="9" s="84" customFormat="true" ht="34.3" hidden="true" customHeight="false" outlineLevel="1" collapsed="false">
      <c r="A9" s="69"/>
      <c r="B9" s="86"/>
      <c r="C9" s="105" t="str">
        <f aca="false">C8</f>
        <v>CIOPAC</v>
      </c>
      <c r="D9" s="106" t="str">
        <f aca="false">D8</f>
        <v>TÉRREO</v>
      </c>
      <c r="E9" s="106" t="str">
        <f aca="false">E8</f>
        <v>ÁREA SECA</v>
      </c>
      <c r="F9" s="107" t="str">
        <f aca="false">F8</f>
        <v>PISO</v>
      </c>
      <c r="G9" s="108"/>
      <c r="H9" s="109"/>
      <c r="I9" s="110"/>
      <c r="J9" s="108"/>
      <c r="K9" s="109"/>
      <c r="L9" s="110"/>
      <c r="M9" s="108"/>
      <c r="N9" s="109"/>
      <c r="O9" s="110"/>
      <c r="P9" s="111"/>
      <c r="Q9" s="112"/>
      <c r="R9" s="113"/>
      <c r="S9" s="114"/>
      <c r="T9" s="115"/>
      <c r="U9" s="116"/>
      <c r="V9" s="117"/>
      <c r="W9" s="118" t="n">
        <f aca="false">W8</f>
        <v>29.01</v>
      </c>
      <c r="X9" s="119" t="n">
        <v>87745</v>
      </c>
      <c r="Y9" s="106" t="str">
        <f aca="false">IFERROR(VLOOKUP($X9,'BASE DADOS'!$B$2:$E$16877,2,FALSE()),"-")</f>
        <v>SINAPI</v>
      </c>
      <c r="Z9" s="106" t="str">
        <f aca="false">IFERROR(VLOOKUP($X9,'BASE DADOS'!$B$2:$E$16877,3,FALSE()),"-")</f>
        <v>Contrapiso em argamassa traço 1:4 (cimento e areia), preparo mecânico com betoneira 400 l, aplicado em áreas molhadas sobre laje, aderido, acabamento não reforçado, espessura 3cm. af_07/2021</v>
      </c>
      <c r="AA9" s="107" t="str">
        <f aca="false">IFERROR(VLOOKUP($X9,'BASE DADOS'!$B$2:$E$16877,4,FALSE()),"-")</f>
        <v>m2</v>
      </c>
      <c r="AB9" s="120" t="s">
        <v>17003</v>
      </c>
      <c r="AC9" s="121" t="str">
        <f aca="false">IFERROR(VLOOKUP(AB9,'ETAPAS ORCAM'!$B$4:$C$58,2,FALSE()),"-")</f>
        <v>B11 – PAVIMENTAÇÃO</v>
      </c>
      <c r="AMH9" s="85"/>
      <c r="AMI9" s="85"/>
      <c r="AMJ9" s="85"/>
    </row>
    <row r="10" s="84" customFormat="true" ht="42.5" hidden="true" customHeight="false" outlineLevel="1" collapsed="false">
      <c r="A10" s="69"/>
      <c r="B10" s="86"/>
      <c r="C10" s="105" t="str">
        <f aca="false">C9</f>
        <v>CIOPAC</v>
      </c>
      <c r="D10" s="106" t="str">
        <f aca="false">D9</f>
        <v>TÉRREO</v>
      </c>
      <c r="E10" s="106" t="str">
        <f aca="false">E9</f>
        <v>ÁREA SECA</v>
      </c>
      <c r="F10" s="107" t="str">
        <f aca="false">F9</f>
        <v>PISO</v>
      </c>
      <c r="G10" s="108"/>
      <c r="H10" s="109"/>
      <c r="I10" s="110"/>
      <c r="J10" s="108"/>
      <c r="K10" s="109"/>
      <c r="L10" s="110"/>
      <c r="M10" s="108"/>
      <c r="N10" s="109"/>
      <c r="O10" s="110"/>
      <c r="P10" s="111"/>
      <c r="Q10" s="112"/>
      <c r="R10" s="113"/>
      <c r="S10" s="114"/>
      <c r="T10" s="115"/>
      <c r="U10" s="116"/>
      <c r="V10" s="117"/>
      <c r="W10" s="118" t="n">
        <f aca="false">W9</f>
        <v>29.01</v>
      </c>
      <c r="X10" s="119" t="n">
        <v>104162</v>
      </c>
      <c r="Y10" s="106" t="str">
        <f aca="false">IFERROR(VLOOKUP($X10,'BASE DADOS'!$B$2:$E$16877,2,FALSE()),"-")</f>
        <v>SINAPI</v>
      </c>
      <c r="Z10" s="106" t="str">
        <f aca="false">IFERROR(VLOOKUP($X10,'BASE DADOS'!$B$2:$E$16877,3,FALSE()),"-")</f>
        <v>Piso em granilite, marmorite ou granitina em ambientes internos, com espessura de 8 mm, incluso mistura em betoneira, colocação das juntas, aplicação do piso, 4 polimentos com politriz, estucamento, selador e cera. af_06/2022</v>
      </c>
      <c r="AA10" s="107" t="str">
        <f aca="false">IFERROR(VLOOKUP($X10,'BASE DADOS'!$B$2:$E$16877,4,FALSE()),"-")</f>
        <v>m2</v>
      </c>
      <c r="AB10" s="120" t="s">
        <v>17003</v>
      </c>
      <c r="AC10" s="121" t="str">
        <f aca="false">IFERROR(VLOOKUP(AB10,'ETAPAS ORCAM'!$B$4:$C$58,2,FALSE()),"-")</f>
        <v>B11 – PAVIMENTAÇÃO</v>
      </c>
      <c r="AMH10" s="85"/>
      <c r="AMI10" s="85"/>
      <c r="AMJ10" s="85"/>
    </row>
    <row r="11" s="84" customFormat="true" ht="12.8" hidden="true" customHeight="false" outlineLevel="1" collapsed="false">
      <c r="A11" s="69"/>
      <c r="B11" s="86"/>
      <c r="C11" s="105" t="str">
        <f aca="false">C10</f>
        <v>CIOPAC</v>
      </c>
      <c r="D11" s="106" t="str">
        <f aca="false">D10</f>
        <v>TÉRREO</v>
      </c>
      <c r="E11" s="106" t="str">
        <f aca="false">E10</f>
        <v>ÁREA SECA</v>
      </c>
      <c r="F11" s="107" t="str">
        <f aca="false">F10</f>
        <v>PISO</v>
      </c>
      <c r="G11" s="108"/>
      <c r="H11" s="109"/>
      <c r="I11" s="110"/>
      <c r="J11" s="108"/>
      <c r="K11" s="109"/>
      <c r="L11" s="110"/>
      <c r="M11" s="108"/>
      <c r="N11" s="109"/>
      <c r="O11" s="110"/>
      <c r="P11" s="111"/>
      <c r="Q11" s="112"/>
      <c r="R11" s="113"/>
      <c r="S11" s="114"/>
      <c r="T11" s="115"/>
      <c r="U11" s="116"/>
      <c r="V11" s="117"/>
      <c r="W11" s="118" t="n">
        <f aca="false">W10</f>
        <v>29.01</v>
      </c>
      <c r="X11" s="119" t="n">
        <v>2450</v>
      </c>
      <c r="Y11" s="106" t="str">
        <f aca="false">IFERROR(VLOOKUP($X11,'BASE DADOS'!$B$2:$E$16877,2,FALSE()),"-")</f>
        <v>ORSE</v>
      </c>
      <c r="Z11" s="106" t="str">
        <f aca="false">IFERROR(VLOOKUP($X11,'BASE DADOS'!$B$2:$E$16877,3,FALSE()),"-")</f>
        <v>Limpeza geral</v>
      </c>
      <c r="AA11" s="107" t="str">
        <f aca="false">IFERROR(VLOOKUP($X11,'BASE DADOS'!$B$2:$E$16877,4,FALSE()),"-")</f>
        <v>m2</v>
      </c>
      <c r="AB11" s="120" t="s">
        <v>17004</v>
      </c>
      <c r="AC11" s="121" t="str">
        <f aca="false">IFERROR(VLOOKUP(AB11,'ETAPAS ORCAM'!$B$4:$C$58,2,FALSE()),"-")</f>
        <v>B39 – LIMPEZA FINAL</v>
      </c>
      <c r="AMH11" s="85"/>
      <c r="AMI11" s="85"/>
      <c r="AMJ11" s="85"/>
    </row>
    <row r="12" s="104" customFormat="true" ht="12.8" hidden="true" customHeight="false" outlineLevel="1" collapsed="false">
      <c r="A12" s="69"/>
      <c r="B12" s="86"/>
      <c r="C12" s="87" t="str">
        <f aca="false">C11</f>
        <v>CIOPAC</v>
      </c>
      <c r="D12" s="88" t="str">
        <f aca="false">D11</f>
        <v>TÉRREO</v>
      </c>
      <c r="E12" s="88" t="str">
        <f aca="false">E11</f>
        <v>ÁREA SECA</v>
      </c>
      <c r="F12" s="89" t="s">
        <v>16954</v>
      </c>
      <c r="G12" s="90"/>
      <c r="H12" s="91"/>
      <c r="I12" s="92"/>
      <c r="J12" s="90" t="n">
        <v>22.5</v>
      </c>
      <c r="K12" s="91"/>
      <c r="L12" s="92"/>
      <c r="M12" s="90" t="n">
        <v>3.14</v>
      </c>
      <c r="N12" s="91"/>
      <c r="O12" s="92"/>
      <c r="P12" s="93" t="n">
        <f aca="false">-(0.8*2.1)-(2*1.45)*2</f>
        <v>-7.48</v>
      </c>
      <c r="Q12" s="94"/>
      <c r="R12" s="95"/>
      <c r="S12" s="96" t="n">
        <f aca="false">IF(G12&lt;&gt;0,(G12+P12),(J12*M12)+P12)</f>
        <v>63.17</v>
      </c>
      <c r="T12" s="97" t="n">
        <f aca="false">IF(H12&lt;&gt;0,(H12+Q12),(K12*N12)+Q12)</f>
        <v>0</v>
      </c>
      <c r="U12" s="98" t="n">
        <f aca="false">IF(I12&lt;&gt;0,(I12+R12),(L12*O12)+R12)</f>
        <v>0</v>
      </c>
      <c r="V12" s="99" t="n">
        <f aca="false">SUM(S12:U12)</f>
        <v>63.17</v>
      </c>
      <c r="W12" s="100"/>
      <c r="X12" s="101"/>
      <c r="Y12" s="88"/>
      <c r="Z12" s="88"/>
      <c r="AA12" s="89"/>
      <c r="AB12" s="102"/>
      <c r="AC12" s="103"/>
      <c r="AMH12" s="85"/>
      <c r="AMI12" s="85"/>
      <c r="AMJ12" s="85"/>
    </row>
    <row r="13" s="84" customFormat="true" ht="26.1" hidden="true" customHeight="false" outlineLevel="1" collapsed="false">
      <c r="A13" s="69"/>
      <c r="B13" s="86"/>
      <c r="C13" s="105" t="str">
        <f aca="false">C12</f>
        <v>CIOPAC</v>
      </c>
      <c r="D13" s="106" t="str">
        <f aca="false">D12</f>
        <v>TÉRREO</v>
      </c>
      <c r="E13" s="106" t="str">
        <f aca="false">E12</f>
        <v>ÁREA SECA</v>
      </c>
      <c r="F13" s="107" t="str">
        <f aca="false">F12</f>
        <v>PAREDE</v>
      </c>
      <c r="G13" s="108"/>
      <c r="H13" s="109"/>
      <c r="I13" s="110"/>
      <c r="J13" s="108"/>
      <c r="K13" s="109"/>
      <c r="L13" s="110"/>
      <c r="M13" s="108"/>
      <c r="N13" s="109"/>
      <c r="O13" s="110"/>
      <c r="P13" s="111"/>
      <c r="Q13" s="112"/>
      <c r="R13" s="113"/>
      <c r="S13" s="114"/>
      <c r="T13" s="115"/>
      <c r="U13" s="116"/>
      <c r="V13" s="117"/>
      <c r="W13" s="118" t="n">
        <f aca="false">V12</f>
        <v>63.17</v>
      </c>
      <c r="X13" s="119" t="n">
        <v>87879</v>
      </c>
      <c r="Y13" s="106" t="str">
        <f aca="false">IFERROR(VLOOKUP($X13,'BASE DADOS'!$B$2:$E$16877,2,FALSE()),"-")</f>
        <v>SINAPI</v>
      </c>
      <c r="Z13" s="106" t="str">
        <f aca="false">IFERROR(VLOOKUP($X13,'BASE DADOS'!$B$2:$E$16877,3,FALSE()),"-")</f>
        <v>Chapisco aplicado em alvenarias e estruturas de concreto internas, com colher de pedreiro.   argamassa traço 1:3 com preparo em betoneira 400l. af_10/2022</v>
      </c>
      <c r="AA13" s="107" t="str">
        <f aca="false">IFERROR(VLOOKUP($X13,'BASE DADOS'!$B$2:$E$16877,4,FALSE()),"-")</f>
        <v>m2</v>
      </c>
      <c r="AB13" s="120" t="s">
        <v>17006</v>
      </c>
      <c r="AC13" s="121" t="str">
        <f aca="false">IFERROR(VLOOKUP(AB13,'ETAPAS ORCAM'!$B$4:$C$58,2,FALSE()),"-")</f>
        <v>B08 – REVESTIMENTO INTERNO – PAREDE</v>
      </c>
      <c r="AMH13" s="85"/>
      <c r="AMI13" s="85"/>
      <c r="AMJ13" s="85"/>
    </row>
    <row r="14" s="84" customFormat="true" ht="34.3" hidden="true" customHeight="false" outlineLevel="1" collapsed="false">
      <c r="A14" s="69"/>
      <c r="B14" s="86"/>
      <c r="C14" s="105" t="str">
        <f aca="false">C13</f>
        <v>CIOPAC</v>
      </c>
      <c r="D14" s="106" t="str">
        <f aca="false">D13</f>
        <v>TÉRREO</v>
      </c>
      <c r="E14" s="106" t="str">
        <f aca="false">E13</f>
        <v>ÁREA SECA</v>
      </c>
      <c r="F14" s="107" t="str">
        <f aca="false">F13</f>
        <v>PAREDE</v>
      </c>
      <c r="G14" s="108"/>
      <c r="H14" s="109"/>
      <c r="I14" s="110"/>
      <c r="J14" s="108"/>
      <c r="K14" s="109"/>
      <c r="L14" s="110"/>
      <c r="M14" s="108"/>
      <c r="N14" s="109"/>
      <c r="O14" s="110"/>
      <c r="P14" s="111"/>
      <c r="Q14" s="112"/>
      <c r="R14" s="113"/>
      <c r="S14" s="114"/>
      <c r="T14" s="115"/>
      <c r="U14" s="116"/>
      <c r="V14" s="117"/>
      <c r="W14" s="118" t="n">
        <f aca="false">W13</f>
        <v>63.17</v>
      </c>
      <c r="X14" s="119" t="n">
        <v>87529</v>
      </c>
      <c r="Y14" s="106" t="str">
        <f aca="false">IFERROR(VLOOKUP($X14,'BASE DADOS'!$B$2:$E$16877,2,FALSE()),"-")</f>
        <v>SINAPI</v>
      </c>
      <c r="Z14" s="106" t="str">
        <f aca="false">IFERROR(VLOOKUP($X14,'BASE DADOS'!$B$2:$E$16877,3,FALSE()),"-")</f>
        <v>Massa única, para recebimento de pintura, em argamassa traço 1:2:8, preparo mecânico com betoneira 400l, aplicada manualmente em faces internas de paredes, espessura de 20mm, com execução de taliscas. af_06/2014</v>
      </c>
      <c r="AA14" s="107" t="str">
        <f aca="false">IFERROR(VLOOKUP($X14,'BASE DADOS'!$B$2:$E$16877,4,FALSE()),"-")</f>
        <v>m2</v>
      </c>
      <c r="AB14" s="120" t="s">
        <v>17006</v>
      </c>
      <c r="AC14" s="121" t="str">
        <f aca="false">IFERROR(VLOOKUP(AB14,'ETAPAS ORCAM'!$B$4:$C$58,2,FALSE()),"-")</f>
        <v>B08 – REVESTIMENTO INTERNO – PAREDE</v>
      </c>
      <c r="AMH14" s="85"/>
      <c r="AMI14" s="85"/>
      <c r="AMJ14" s="85"/>
    </row>
    <row r="15" s="84" customFormat="true" ht="17.9" hidden="true" customHeight="false" outlineLevel="1" collapsed="false">
      <c r="A15" s="69"/>
      <c r="B15" s="86"/>
      <c r="C15" s="105" t="str">
        <f aca="false">C14</f>
        <v>CIOPAC</v>
      </c>
      <c r="D15" s="106" t="str">
        <f aca="false">D14</f>
        <v>TÉRREO</v>
      </c>
      <c r="E15" s="106" t="str">
        <f aca="false">E14</f>
        <v>ÁREA SECA</v>
      </c>
      <c r="F15" s="107" t="str">
        <f aca="false">F14</f>
        <v>PAREDE</v>
      </c>
      <c r="G15" s="108"/>
      <c r="H15" s="109"/>
      <c r="I15" s="110"/>
      <c r="J15" s="108"/>
      <c r="K15" s="109"/>
      <c r="L15" s="110"/>
      <c r="M15" s="108"/>
      <c r="N15" s="109"/>
      <c r="O15" s="110"/>
      <c r="P15" s="111"/>
      <c r="Q15" s="112"/>
      <c r="R15" s="113"/>
      <c r="S15" s="114"/>
      <c r="T15" s="115"/>
      <c r="U15" s="116"/>
      <c r="V15" s="117"/>
      <c r="W15" s="118" t="n">
        <f aca="false">W14</f>
        <v>63.17</v>
      </c>
      <c r="X15" s="119" t="n">
        <v>88485</v>
      </c>
      <c r="Y15" s="106" t="str">
        <f aca="false">IFERROR(VLOOKUP($X15,'BASE DADOS'!$B$2:$E$16877,2,FALSE()),"-")</f>
        <v>SINAPI</v>
      </c>
      <c r="Z15" s="106" t="str">
        <f aca="false">IFERROR(VLOOKUP($X15,'BASE DADOS'!$B$2:$E$16877,3,FALSE()),"-")</f>
        <v>Aplicação de fundo selador acrílico em paredes, uma demão. af_06/2014</v>
      </c>
      <c r="AA15" s="107" t="str">
        <f aca="false">IFERROR(VLOOKUP($X15,'BASE DADOS'!$B$2:$E$16877,4,FALSE()),"-")</f>
        <v>m2</v>
      </c>
      <c r="AB15" s="120" t="s">
        <v>17007</v>
      </c>
      <c r="AC15" s="121" t="str">
        <f aca="false">IFERROR(VLOOKUP(AB15,'ETAPAS ORCAM'!$B$4:$C$58,2,FALSE()),"-")</f>
        <v>B14 – PINTURA INTERNA – PAREDE</v>
      </c>
      <c r="AMH15" s="85"/>
      <c r="AMI15" s="85"/>
      <c r="AMJ15" s="85"/>
    </row>
    <row r="16" s="84" customFormat="true" ht="17.9" hidden="true" customHeight="false" outlineLevel="1" collapsed="false">
      <c r="A16" s="69"/>
      <c r="B16" s="86"/>
      <c r="C16" s="105" t="str">
        <f aca="false">C15</f>
        <v>CIOPAC</v>
      </c>
      <c r="D16" s="106" t="str">
        <f aca="false">D15</f>
        <v>TÉRREO</v>
      </c>
      <c r="E16" s="106" t="str">
        <f aca="false">E15</f>
        <v>ÁREA SECA</v>
      </c>
      <c r="F16" s="107" t="str">
        <f aca="false">F15</f>
        <v>PAREDE</v>
      </c>
      <c r="G16" s="108"/>
      <c r="H16" s="109"/>
      <c r="I16" s="110"/>
      <c r="J16" s="108"/>
      <c r="K16" s="109"/>
      <c r="L16" s="110"/>
      <c r="M16" s="108"/>
      <c r="N16" s="109"/>
      <c r="O16" s="110"/>
      <c r="P16" s="111"/>
      <c r="Q16" s="112"/>
      <c r="R16" s="113"/>
      <c r="S16" s="114"/>
      <c r="T16" s="115"/>
      <c r="U16" s="116"/>
      <c r="V16" s="117"/>
      <c r="W16" s="118" t="n">
        <f aca="false">W15</f>
        <v>63.17</v>
      </c>
      <c r="X16" s="119" t="n">
        <v>88497</v>
      </c>
      <c r="Y16" s="106" t="str">
        <f aca="false">IFERROR(VLOOKUP($X16,'BASE DADOS'!$B$2:$E$16877,2,FALSE()),"-")</f>
        <v>SINAPI</v>
      </c>
      <c r="Z16" s="106" t="str">
        <f aca="false">IFERROR(VLOOKUP($X16,'BASE DADOS'!$B$2:$E$16877,3,FALSE()),"-")</f>
        <v>Aplicação e lixamento de massa látex em paredes, duas demãos. af_06/2014</v>
      </c>
      <c r="AA16" s="107" t="str">
        <f aca="false">IFERROR(VLOOKUP($X16,'BASE DADOS'!$B$2:$E$16877,4,FALSE()),"-")</f>
        <v>m2</v>
      </c>
      <c r="AB16" s="120" t="s">
        <v>17007</v>
      </c>
      <c r="AC16" s="121" t="str">
        <f aca="false">IFERROR(VLOOKUP(AB16,'ETAPAS ORCAM'!$B$4:$C$58,2,FALSE()),"-")</f>
        <v>B14 – PINTURA INTERNA – PAREDE</v>
      </c>
      <c r="AMH16" s="85"/>
      <c r="AMI16" s="85"/>
      <c r="AMJ16" s="85"/>
    </row>
    <row r="17" s="84" customFormat="true" ht="17.9" hidden="true" customHeight="false" outlineLevel="1" collapsed="false">
      <c r="A17" s="69"/>
      <c r="B17" s="86"/>
      <c r="C17" s="105" t="str">
        <f aca="false">C16</f>
        <v>CIOPAC</v>
      </c>
      <c r="D17" s="106" t="str">
        <f aca="false">D16</f>
        <v>TÉRREO</v>
      </c>
      <c r="E17" s="106" t="str">
        <f aca="false">E16</f>
        <v>ÁREA SECA</v>
      </c>
      <c r="F17" s="107" t="str">
        <f aca="false">F16</f>
        <v>PAREDE</v>
      </c>
      <c r="G17" s="108"/>
      <c r="H17" s="109"/>
      <c r="I17" s="110"/>
      <c r="J17" s="108"/>
      <c r="K17" s="109"/>
      <c r="L17" s="110"/>
      <c r="M17" s="108"/>
      <c r="N17" s="109"/>
      <c r="O17" s="110"/>
      <c r="P17" s="111"/>
      <c r="Q17" s="112"/>
      <c r="R17" s="113"/>
      <c r="S17" s="114"/>
      <c r="T17" s="115"/>
      <c r="U17" s="116"/>
      <c r="V17" s="117"/>
      <c r="W17" s="118" t="n">
        <f aca="false">W16</f>
        <v>63.17</v>
      </c>
      <c r="X17" s="119" t="n">
        <v>104641</v>
      </c>
      <c r="Y17" s="106" t="str">
        <f aca="false">IFERROR(VLOOKUP($X17,'BASE DADOS'!$B$2:$E$16877,2,FALSE()),"-")</f>
        <v>SINAPI</v>
      </c>
      <c r="Z17" s="106" t="str">
        <f aca="false">IFERROR(VLOOKUP($X17,'BASE DADOS'!$B$2:$E$16877,3,FALSE()),"-")</f>
        <v>Pintura látex acrílica econômica, aplicação manual em paredes, duas demãos. Af_04/2023</v>
      </c>
      <c r="AA17" s="107" t="str">
        <f aca="false">IFERROR(VLOOKUP($X17,'BASE DADOS'!$B$2:$E$16877,4,FALSE()),"-")</f>
        <v>m2</v>
      </c>
      <c r="AB17" s="120" t="s">
        <v>17007</v>
      </c>
      <c r="AC17" s="121" t="str">
        <f aca="false">IFERROR(VLOOKUP(AB17,'ETAPAS ORCAM'!$B$4:$C$58,2,FALSE()),"-")</f>
        <v>B14 – PINTURA INTERNA – PAREDE</v>
      </c>
      <c r="AMH17" s="85"/>
      <c r="AMI17" s="85"/>
      <c r="AMJ17" s="85"/>
    </row>
    <row r="18" s="104" customFormat="true" ht="12.8" hidden="true" customHeight="false" outlineLevel="1" collapsed="false">
      <c r="A18" s="69"/>
      <c r="B18" s="86"/>
      <c r="C18" s="87" t="str">
        <f aca="false">C17</f>
        <v>CIOPAC</v>
      </c>
      <c r="D18" s="88" t="str">
        <f aca="false">D17</f>
        <v>TÉRREO</v>
      </c>
      <c r="E18" s="88" t="str">
        <f aca="false">E17</f>
        <v>ÁREA SECA</v>
      </c>
      <c r="F18" s="89" t="s">
        <v>16955</v>
      </c>
      <c r="G18" s="90" t="n">
        <f aca="false">G7</f>
        <v>29.01</v>
      </c>
      <c r="H18" s="91"/>
      <c r="I18" s="92"/>
      <c r="J18" s="90"/>
      <c r="K18" s="91"/>
      <c r="L18" s="92"/>
      <c r="M18" s="90"/>
      <c r="N18" s="91"/>
      <c r="O18" s="92"/>
      <c r="P18" s="93"/>
      <c r="Q18" s="94"/>
      <c r="R18" s="95"/>
      <c r="S18" s="96" t="n">
        <f aca="false">IF(G18&lt;&gt;0,(G18+P18),(J18*M18)+P18)</f>
        <v>29.01</v>
      </c>
      <c r="T18" s="97" t="n">
        <f aca="false">IF(H18&lt;&gt;0,(H18+Q18),(K18*N18)+Q18)</f>
        <v>0</v>
      </c>
      <c r="U18" s="98" t="n">
        <f aca="false">IF(I18&lt;&gt;0,(I18+R18),(L18*O18)+R18)</f>
        <v>0</v>
      </c>
      <c r="V18" s="99" t="n">
        <f aca="false">SUM(S18:U18)</f>
        <v>29.01</v>
      </c>
      <c r="W18" s="100"/>
      <c r="X18" s="101"/>
      <c r="Y18" s="88"/>
      <c r="Z18" s="88"/>
      <c r="AA18" s="89"/>
      <c r="AB18" s="102"/>
      <c r="AC18" s="103"/>
      <c r="AMH18" s="85"/>
      <c r="AMI18" s="85"/>
      <c r="AMJ18" s="85"/>
    </row>
    <row r="19" s="84" customFormat="true" ht="17.9" hidden="true" customHeight="false" outlineLevel="1" collapsed="false">
      <c r="A19" s="69"/>
      <c r="B19" s="86"/>
      <c r="C19" s="105" t="str">
        <f aca="false">C18</f>
        <v>CIOPAC</v>
      </c>
      <c r="D19" s="106" t="str">
        <f aca="false">D18</f>
        <v>TÉRREO</v>
      </c>
      <c r="E19" s="106" t="str">
        <f aca="false">E18</f>
        <v>ÁREA SECA</v>
      </c>
      <c r="F19" s="107" t="str">
        <f aca="false">F18</f>
        <v>TETO</v>
      </c>
      <c r="G19" s="108"/>
      <c r="H19" s="109"/>
      <c r="I19" s="110"/>
      <c r="J19" s="108"/>
      <c r="K19" s="109"/>
      <c r="L19" s="110"/>
      <c r="M19" s="108"/>
      <c r="N19" s="109"/>
      <c r="O19" s="110"/>
      <c r="P19" s="111"/>
      <c r="Q19" s="112"/>
      <c r="R19" s="113"/>
      <c r="S19" s="114"/>
      <c r="T19" s="115"/>
      <c r="U19" s="116"/>
      <c r="V19" s="117"/>
      <c r="W19" s="118" t="n">
        <f aca="false">V18</f>
        <v>29.01</v>
      </c>
      <c r="X19" s="119" t="n">
        <v>96114</v>
      </c>
      <c r="Y19" s="106" t="str">
        <f aca="false">IFERROR(VLOOKUP($X19,'BASE DADOS'!$B$2:$E$16877,2,FALSE()),"-")</f>
        <v>SINAPI</v>
      </c>
      <c r="Z19" s="106" t="str">
        <f aca="false">IFERROR(VLOOKUP($X19,'BASE DADOS'!$B$2:$E$16877,3,FALSE()),"-")</f>
        <v>Forro em drywall, para ambientes comerciais, inclusive estrutura de fixação. af_05/2017_ps</v>
      </c>
      <c r="AA19" s="107" t="str">
        <f aca="false">IFERROR(VLOOKUP($X19,'BASE DADOS'!$B$2:$E$16877,4,FALSE()),"-")</f>
        <v>m2</v>
      </c>
      <c r="AB19" s="120" t="s">
        <v>17018</v>
      </c>
      <c r="AC19" s="121" t="str">
        <f aca="false">IFERROR(VLOOKUP(AB19,'ETAPAS ORCAM'!$B$4:$C$58,2,FALSE()),"-")</f>
        <v>B09 – REVESTIMENTO INTERNO – TETO</v>
      </c>
      <c r="AMH19" s="85"/>
      <c r="AMI19" s="85"/>
      <c r="AMJ19" s="85"/>
    </row>
    <row r="20" s="84" customFormat="true" ht="17.9" hidden="true" customHeight="false" outlineLevel="1" collapsed="false">
      <c r="A20" s="69"/>
      <c r="B20" s="86"/>
      <c r="C20" s="105" t="str">
        <f aca="false">C19</f>
        <v>CIOPAC</v>
      </c>
      <c r="D20" s="106" t="str">
        <f aca="false">D19</f>
        <v>TÉRREO</v>
      </c>
      <c r="E20" s="106" t="str">
        <f aca="false">E19</f>
        <v>ÁREA SECA</v>
      </c>
      <c r="F20" s="107" t="str">
        <f aca="false">F19</f>
        <v>TETO</v>
      </c>
      <c r="G20" s="108"/>
      <c r="H20" s="109"/>
      <c r="I20" s="110"/>
      <c r="J20" s="108"/>
      <c r="K20" s="109"/>
      <c r="L20" s="110"/>
      <c r="M20" s="108"/>
      <c r="N20" s="109"/>
      <c r="O20" s="110"/>
      <c r="P20" s="111"/>
      <c r="Q20" s="112"/>
      <c r="R20" s="113"/>
      <c r="S20" s="114"/>
      <c r="T20" s="115"/>
      <c r="U20" s="116"/>
      <c r="V20" s="117"/>
      <c r="W20" s="118" t="n">
        <f aca="false">J12</f>
        <v>22.5</v>
      </c>
      <c r="X20" s="119" t="n">
        <v>9082</v>
      </c>
      <c r="Y20" s="106" t="str">
        <f aca="false">IFERROR(VLOOKUP($X20,'BASE DADOS'!$B$2:$E$16877,2,FALSE()),"-")</f>
        <v>ORSE</v>
      </c>
      <c r="Z20" s="106" t="str">
        <f aca="false">IFERROR(VLOOKUP($X20,'BASE DADOS'!$B$2:$E$16877,3,FALSE()),"-")</f>
        <v>Tabica metálica 3x3cm para forro de gesso (fornecimento e montagem)</v>
      </c>
      <c r="AA20" s="107" t="str">
        <f aca="false">IFERROR(VLOOKUP($X20,'BASE DADOS'!$B$2:$E$16877,4,FALSE()),"-")</f>
        <v>m</v>
      </c>
      <c r="AB20" s="120" t="s">
        <v>17018</v>
      </c>
      <c r="AC20" s="121" t="str">
        <f aca="false">IFERROR(VLOOKUP(AB20,'ETAPAS ORCAM'!$B$4:$C$58,2,FALSE()),"-")</f>
        <v>B09 – REVESTIMENTO INTERNO – TETO</v>
      </c>
      <c r="AMH20" s="85"/>
      <c r="AMI20" s="85"/>
      <c r="AMJ20" s="85"/>
    </row>
    <row r="21" s="84" customFormat="true" ht="17.9" hidden="true" customHeight="false" outlineLevel="1" collapsed="false">
      <c r="A21" s="69"/>
      <c r="B21" s="86"/>
      <c r="C21" s="105" t="str">
        <f aca="false">C20</f>
        <v>CIOPAC</v>
      </c>
      <c r="D21" s="106" t="str">
        <f aca="false">D20</f>
        <v>TÉRREO</v>
      </c>
      <c r="E21" s="106" t="str">
        <f aca="false">E20</f>
        <v>ÁREA SECA</v>
      </c>
      <c r="F21" s="107" t="str">
        <f aca="false">F20</f>
        <v>TETO</v>
      </c>
      <c r="G21" s="108"/>
      <c r="H21" s="109"/>
      <c r="I21" s="110"/>
      <c r="J21" s="108"/>
      <c r="K21" s="109"/>
      <c r="L21" s="110"/>
      <c r="M21" s="108"/>
      <c r="N21" s="109"/>
      <c r="O21" s="110"/>
      <c r="P21" s="111"/>
      <c r="Q21" s="112"/>
      <c r="R21" s="113"/>
      <c r="S21" s="114"/>
      <c r="T21" s="115"/>
      <c r="U21" s="116"/>
      <c r="V21" s="117"/>
      <c r="W21" s="118" t="n">
        <f aca="false">W19</f>
        <v>29.01</v>
      </c>
      <c r="X21" s="119" t="n">
        <v>88484</v>
      </c>
      <c r="Y21" s="106" t="str">
        <f aca="false">IFERROR(VLOOKUP($X21,'BASE DADOS'!$B$2:$E$16877,2,FALSE()),"-")</f>
        <v>SINAPI</v>
      </c>
      <c r="Z21" s="106" t="str">
        <f aca="false">IFERROR(VLOOKUP($X21,'BASE DADOS'!$B$2:$E$16877,3,FALSE()),"-")</f>
        <v>Aplicação de fundo selador acrílico em teto, uma demão. af_06/2014</v>
      </c>
      <c r="AA21" s="107" t="str">
        <f aca="false">IFERROR(VLOOKUP($X21,'BASE DADOS'!$B$2:$E$16877,4,FALSE()),"-")</f>
        <v>m2</v>
      </c>
      <c r="AB21" s="120" t="s">
        <v>17008</v>
      </c>
      <c r="AC21" s="121" t="str">
        <f aca="false">IFERROR(VLOOKUP(AB21,'ETAPAS ORCAM'!$B$4:$C$58,2,FALSE()),"-")</f>
        <v>B15 – PINTURA INTERNA – TETO</v>
      </c>
      <c r="AMH21" s="85"/>
      <c r="AMI21" s="85"/>
      <c r="AMJ21" s="85"/>
    </row>
    <row r="22" s="84" customFormat="true" ht="17.9" hidden="true" customHeight="false" outlineLevel="1" collapsed="false">
      <c r="A22" s="69"/>
      <c r="B22" s="86"/>
      <c r="C22" s="105" t="str">
        <f aca="false">C21</f>
        <v>CIOPAC</v>
      </c>
      <c r="D22" s="106" t="str">
        <f aca="false">D21</f>
        <v>TÉRREO</v>
      </c>
      <c r="E22" s="106" t="str">
        <f aca="false">E21</f>
        <v>ÁREA SECA</v>
      </c>
      <c r="F22" s="107" t="str">
        <f aca="false">F21</f>
        <v>TETO</v>
      </c>
      <c r="G22" s="108"/>
      <c r="H22" s="109"/>
      <c r="I22" s="110"/>
      <c r="J22" s="108"/>
      <c r="K22" s="109"/>
      <c r="L22" s="110"/>
      <c r="M22" s="108"/>
      <c r="N22" s="109"/>
      <c r="O22" s="110"/>
      <c r="P22" s="111"/>
      <c r="Q22" s="112"/>
      <c r="R22" s="113"/>
      <c r="S22" s="114"/>
      <c r="T22" s="115"/>
      <c r="U22" s="116"/>
      <c r="V22" s="117"/>
      <c r="W22" s="118" t="n">
        <f aca="false">W20</f>
        <v>22.5</v>
      </c>
      <c r="X22" s="119" t="n">
        <v>88496</v>
      </c>
      <c r="Y22" s="106" t="str">
        <f aca="false">IFERROR(VLOOKUP($X22,'BASE DADOS'!$B$2:$E$16877,2,FALSE()),"-")</f>
        <v>SINAPI</v>
      </c>
      <c r="Z22" s="106" t="str">
        <f aca="false">IFERROR(VLOOKUP($X22,'BASE DADOS'!$B$2:$E$16877,3,FALSE()),"-")</f>
        <v>Aplicação e lixamento de massa látex em teto, duas demãos. af_06/2014</v>
      </c>
      <c r="AA22" s="107" t="str">
        <f aca="false">IFERROR(VLOOKUP($X22,'BASE DADOS'!$B$2:$E$16877,4,FALSE()),"-")</f>
        <v>m2</v>
      </c>
      <c r="AB22" s="120" t="s">
        <v>17008</v>
      </c>
      <c r="AC22" s="121" t="str">
        <f aca="false">IFERROR(VLOOKUP(AB22,'ETAPAS ORCAM'!$B$4:$C$58,2,FALSE()),"-")</f>
        <v>B15 – PINTURA INTERNA – TETO</v>
      </c>
      <c r="AMH22" s="85"/>
      <c r="AMI22" s="85"/>
      <c r="AMJ22" s="85"/>
    </row>
    <row r="23" s="84" customFormat="true" ht="17.9" hidden="true" customHeight="false" outlineLevel="1" collapsed="false">
      <c r="A23" s="69"/>
      <c r="B23" s="86"/>
      <c r="C23" s="105" t="str">
        <f aca="false">C22</f>
        <v>CIOPAC</v>
      </c>
      <c r="D23" s="106" t="str">
        <f aca="false">D22</f>
        <v>TÉRREO</v>
      </c>
      <c r="E23" s="106" t="str">
        <f aca="false">E22</f>
        <v>ÁREA SECA</v>
      </c>
      <c r="F23" s="107" t="str">
        <f aca="false">F22</f>
        <v>TETO</v>
      </c>
      <c r="G23" s="108"/>
      <c r="H23" s="109"/>
      <c r="I23" s="110"/>
      <c r="J23" s="108"/>
      <c r="K23" s="109"/>
      <c r="L23" s="110"/>
      <c r="M23" s="108"/>
      <c r="N23" s="109"/>
      <c r="O23" s="110"/>
      <c r="P23" s="111"/>
      <c r="Q23" s="112"/>
      <c r="R23" s="113"/>
      <c r="S23" s="114"/>
      <c r="T23" s="115"/>
      <c r="U23" s="116"/>
      <c r="V23" s="117"/>
      <c r="W23" s="118" t="n">
        <f aca="false">W21</f>
        <v>29.01</v>
      </c>
      <c r="X23" s="119" t="n">
        <v>104639</v>
      </c>
      <c r="Y23" s="106" t="str">
        <f aca="false">IFERROR(VLOOKUP($X23,'BASE DADOS'!$B$2:$E$16877,2,FALSE()),"-")</f>
        <v>SINAPI</v>
      </c>
      <c r="Z23" s="106" t="str">
        <f aca="false">IFERROR(VLOOKUP($X23,'BASE DADOS'!$B$2:$E$16877,3,FALSE()),"-")</f>
        <v>Pintura látex acrílica econômica, aplicação manual em teto, duas demãos. Af_04/2023</v>
      </c>
      <c r="AA23" s="107" t="str">
        <f aca="false">IFERROR(VLOOKUP($X23,'BASE DADOS'!$B$2:$E$16877,4,FALSE()),"-")</f>
        <v>m2</v>
      </c>
      <c r="AB23" s="120" t="s">
        <v>17008</v>
      </c>
      <c r="AC23" s="121" t="str">
        <f aca="false">IFERROR(VLOOKUP(AB23,'ETAPAS ORCAM'!$B$4:$C$58,2,FALSE()),"-")</f>
        <v>B15 – PINTURA INTERNA – TETO</v>
      </c>
      <c r="AMH23" s="85"/>
      <c r="AMI23" s="85"/>
      <c r="AMJ23" s="85"/>
    </row>
    <row r="24" s="104" customFormat="true" ht="12.8" hidden="true" customHeight="false" outlineLevel="1" collapsed="false">
      <c r="A24" s="69"/>
      <c r="B24" s="86"/>
      <c r="C24" s="87" t="str">
        <f aca="false">C23</f>
        <v>CIOPAC</v>
      </c>
      <c r="D24" s="88" t="str">
        <f aca="false">D23</f>
        <v>TÉRREO</v>
      </c>
      <c r="E24" s="88" t="str">
        <f aca="false">E23</f>
        <v>ÁREA SECA</v>
      </c>
      <c r="F24" s="89" t="s">
        <v>16956</v>
      </c>
      <c r="G24" s="90" t="n">
        <f aca="false">J12</f>
        <v>22.5</v>
      </c>
      <c r="H24" s="91"/>
      <c r="I24" s="92"/>
      <c r="J24" s="90"/>
      <c r="K24" s="91"/>
      <c r="L24" s="92"/>
      <c r="M24" s="90"/>
      <c r="N24" s="91"/>
      <c r="O24" s="92"/>
      <c r="P24" s="93" t="n">
        <v>-0.8</v>
      </c>
      <c r="Q24" s="94"/>
      <c r="R24" s="95"/>
      <c r="S24" s="96" t="n">
        <f aca="false">IF(G24&lt;&gt;0,(G24+P24),(J24*M24)+P24)</f>
        <v>21.7</v>
      </c>
      <c r="T24" s="97" t="n">
        <f aca="false">IF(H24&lt;&gt;0,(H24+Q24),(K24*N24)+Q24)</f>
        <v>0</v>
      </c>
      <c r="U24" s="98" t="n">
        <f aca="false">IF(I24&lt;&gt;0,(I24+R24),(L24*O24)+R24)</f>
        <v>0</v>
      </c>
      <c r="V24" s="99" t="n">
        <f aca="false">SUM(S24:U24)</f>
        <v>21.7</v>
      </c>
      <c r="W24" s="100"/>
      <c r="X24" s="101"/>
      <c r="Y24" s="88"/>
      <c r="Z24" s="88"/>
      <c r="AA24" s="89"/>
      <c r="AB24" s="102"/>
      <c r="AC24" s="103"/>
      <c r="AMH24" s="85"/>
      <c r="AMI24" s="85"/>
      <c r="AMJ24" s="85"/>
    </row>
    <row r="25" s="84" customFormat="true" ht="12.8" hidden="true" customHeight="false" outlineLevel="1" collapsed="false">
      <c r="A25" s="69"/>
      <c r="B25" s="86"/>
      <c r="C25" s="105" t="str">
        <f aca="false">C24</f>
        <v>CIOPAC</v>
      </c>
      <c r="D25" s="106" t="str">
        <f aca="false">D24</f>
        <v>TÉRREO</v>
      </c>
      <c r="E25" s="106" t="str">
        <f aca="false">E24</f>
        <v>ÁREA SECA</v>
      </c>
      <c r="F25" s="107" t="str">
        <f aca="false">F24</f>
        <v>RODAPÉ</v>
      </c>
      <c r="G25" s="108"/>
      <c r="H25" s="109"/>
      <c r="I25" s="110"/>
      <c r="J25" s="108"/>
      <c r="K25" s="109"/>
      <c r="L25" s="110"/>
      <c r="M25" s="108"/>
      <c r="N25" s="109"/>
      <c r="O25" s="110"/>
      <c r="P25" s="111"/>
      <c r="Q25" s="112"/>
      <c r="R25" s="113"/>
      <c r="S25" s="114"/>
      <c r="T25" s="115"/>
      <c r="U25" s="116"/>
      <c r="V25" s="117"/>
      <c r="W25" s="118" t="n">
        <f aca="false">V24</f>
        <v>21.7</v>
      </c>
      <c r="X25" s="119" t="n">
        <v>2260</v>
      </c>
      <c r="Y25" s="106" t="str">
        <f aca="false">IFERROR(VLOOKUP($X25,'BASE DADOS'!$B$2:$E$16877,2,FALSE()),"-")</f>
        <v>ORSE</v>
      </c>
      <c r="Z25" s="106" t="str">
        <f aca="false">IFERROR(VLOOKUP($X25,'BASE DADOS'!$B$2:$E$16877,3,FALSE()),"-")</f>
        <v>Rodapé alta resistência, h = 10 cm</v>
      </c>
      <c r="AA25" s="107" t="str">
        <f aca="false">IFERROR(VLOOKUP($X25,'BASE DADOS'!$B$2:$E$16877,4,FALSE()),"-")</f>
        <v>m</v>
      </c>
      <c r="AB25" s="120" t="s">
        <v>17006</v>
      </c>
      <c r="AC25" s="121" t="str">
        <f aca="false">IFERROR(VLOOKUP(AB25,'ETAPAS ORCAM'!$B$4:$C$58,2,FALSE()),"-")</f>
        <v>B08 – REVESTIMENTO INTERNO – PAREDE</v>
      </c>
      <c r="AMH25" s="85"/>
      <c r="AMI25" s="85"/>
      <c r="AMJ25" s="85"/>
    </row>
    <row r="26" s="104" customFormat="true" ht="17.9" hidden="true" customHeight="false" outlineLevel="1" collapsed="false">
      <c r="A26" s="69"/>
      <c r="B26" s="86"/>
      <c r="C26" s="87" t="str">
        <f aca="false">C25</f>
        <v>CIOPAC</v>
      </c>
      <c r="D26" s="88" t="str">
        <f aca="false">D25</f>
        <v>TÉRREO</v>
      </c>
      <c r="E26" s="88" t="str">
        <f aca="false">E25</f>
        <v>ÁREA SECA</v>
      </c>
      <c r="F26" s="89" t="s">
        <v>16963</v>
      </c>
      <c r="G26" s="90"/>
      <c r="H26" s="91"/>
      <c r="I26" s="92"/>
      <c r="J26" s="90" t="n">
        <v>2</v>
      </c>
      <c r="K26" s="91" t="n">
        <v>2</v>
      </c>
      <c r="L26" s="92"/>
      <c r="M26" s="90" t="n">
        <v>1.45</v>
      </c>
      <c r="N26" s="91" t="n">
        <v>1.45</v>
      </c>
      <c r="O26" s="92"/>
      <c r="P26" s="93"/>
      <c r="Q26" s="94"/>
      <c r="R26" s="95"/>
      <c r="S26" s="96" t="n">
        <f aca="false">IF(G26&lt;&gt;0,(G26+P26),(J26*M26)+P26)</f>
        <v>2.9</v>
      </c>
      <c r="T26" s="97" t="n">
        <f aca="false">IF(H26&lt;&gt;0,(H26+Q26),(K26*N26)+Q26)</f>
        <v>2.9</v>
      </c>
      <c r="U26" s="98" t="n">
        <f aca="false">IF(I26&lt;&gt;0,(I26+R26),(L26*O26)+R26)</f>
        <v>0</v>
      </c>
      <c r="V26" s="99" t="n">
        <f aca="false">SUM(S26:U26)</f>
        <v>5.8</v>
      </c>
      <c r="W26" s="100"/>
      <c r="X26" s="101"/>
      <c r="Y26" s="88"/>
      <c r="Z26" s="88"/>
      <c r="AA26" s="89"/>
      <c r="AB26" s="102"/>
      <c r="AC26" s="103"/>
      <c r="AMH26" s="85"/>
      <c r="AMI26" s="85"/>
      <c r="AMJ26" s="85"/>
    </row>
    <row r="27" s="84" customFormat="true" ht="26.1" hidden="true" customHeight="false" outlineLevel="1" collapsed="false">
      <c r="A27" s="69"/>
      <c r="B27" s="86"/>
      <c r="C27" s="105" t="str">
        <f aca="false">C26</f>
        <v>CIOPAC</v>
      </c>
      <c r="D27" s="106" t="str">
        <f aca="false">D26</f>
        <v>TÉRREO</v>
      </c>
      <c r="E27" s="106" t="str">
        <f aca="false">E26</f>
        <v>ÁREA SECA</v>
      </c>
      <c r="F27" s="107" t="str">
        <f aca="false">F26</f>
        <v>ESQUADRIAS DE ALUMÍNIO</v>
      </c>
      <c r="G27" s="108"/>
      <c r="H27" s="109"/>
      <c r="I27" s="110"/>
      <c r="J27" s="108"/>
      <c r="K27" s="109"/>
      <c r="L27" s="110"/>
      <c r="M27" s="108"/>
      <c r="N27" s="109"/>
      <c r="O27" s="110"/>
      <c r="P27" s="111"/>
      <c r="Q27" s="112"/>
      <c r="R27" s="113"/>
      <c r="S27" s="114"/>
      <c r="T27" s="115"/>
      <c r="U27" s="116"/>
      <c r="V27" s="117"/>
      <c r="W27" s="118" t="n">
        <f aca="false">V26</f>
        <v>5.8</v>
      </c>
      <c r="X27" s="119" t="n">
        <v>100674</v>
      </c>
      <c r="Y27" s="106" t="str">
        <f aca="false">IFERROR(VLOOKUP($X27,'BASE DADOS'!$B$2:$E$16877,2,FALSE()),"-")</f>
        <v>SINAPI</v>
      </c>
      <c r="Z27" s="106" t="str">
        <f aca="false">IFERROR(VLOOKUP($X27,'BASE DADOS'!$B$2:$E$16877,3,FALSE()),"-")</f>
        <v>Janela fixa de alumínio para vidro, com vidro, batente e ferragens. exclusive acabamento, alizar e contramarco. fornecimento e instalação. af_12/2019</v>
      </c>
      <c r="AA27" s="107" t="str">
        <f aca="false">IFERROR(VLOOKUP($X27,'BASE DADOS'!$B$2:$E$16877,4,FALSE()),"-")</f>
        <v>m2</v>
      </c>
      <c r="AB27" s="120" t="s">
        <v>17009</v>
      </c>
      <c r="AC27" s="121" t="str">
        <f aca="false">IFERROR(VLOOKUP(AB27,'ETAPAS ORCAM'!$B$4:$C$58,2,FALSE()),"-")</f>
        <v>B12 – ESQUADRIAS</v>
      </c>
      <c r="AMH27" s="85"/>
      <c r="AMI27" s="85"/>
      <c r="AMJ27" s="85"/>
    </row>
    <row r="28" s="84" customFormat="true" ht="17.9" hidden="true" customHeight="false" outlineLevel="1" collapsed="false">
      <c r="A28" s="69"/>
      <c r="B28" s="86"/>
      <c r="C28" s="105" t="str">
        <f aca="false">C27</f>
        <v>CIOPAC</v>
      </c>
      <c r="D28" s="106" t="str">
        <f aca="false">D27</f>
        <v>TÉRREO</v>
      </c>
      <c r="E28" s="106" t="str">
        <f aca="false">E27</f>
        <v>ÁREA SECA</v>
      </c>
      <c r="F28" s="107" t="str">
        <f aca="false">F27</f>
        <v>ESQUADRIAS DE ALUMÍNIO</v>
      </c>
      <c r="G28" s="108"/>
      <c r="H28" s="109"/>
      <c r="I28" s="110"/>
      <c r="J28" s="108"/>
      <c r="K28" s="109"/>
      <c r="L28" s="110"/>
      <c r="M28" s="108"/>
      <c r="N28" s="109"/>
      <c r="O28" s="110"/>
      <c r="P28" s="111"/>
      <c r="Q28" s="112"/>
      <c r="R28" s="113"/>
      <c r="S28" s="114"/>
      <c r="T28" s="115"/>
      <c r="U28" s="116"/>
      <c r="V28" s="117"/>
      <c r="W28" s="118" t="n">
        <f aca="false">W27*2</f>
        <v>11.6</v>
      </c>
      <c r="X28" s="119" t="n">
        <v>99821</v>
      </c>
      <c r="Y28" s="106" t="str">
        <f aca="false">IFERROR(VLOOKUP($X28,'BASE DADOS'!$B$2:$E$16877,2,FALSE()),"-")</f>
        <v>SINAPI</v>
      </c>
      <c r="Z28" s="106" t="str">
        <f aca="false">IFERROR(VLOOKUP($X28,'BASE DADOS'!$B$2:$E$16877,3,FALSE()),"-")</f>
        <v>Limpeza de janela de vidro com caixilho em aço/alumínio/pvc. af_04/2019</v>
      </c>
      <c r="AA28" s="107" t="str">
        <f aca="false">IFERROR(VLOOKUP($X28,'BASE DADOS'!$B$2:$E$16877,4,FALSE()),"-")</f>
        <v>m2</v>
      </c>
      <c r="AB28" s="120" t="s">
        <v>17004</v>
      </c>
      <c r="AC28" s="121" t="str">
        <f aca="false">IFERROR(VLOOKUP(AB28,'ETAPAS ORCAM'!$B$4:$C$58,2,FALSE()),"-")</f>
        <v>B39 – LIMPEZA FINAL</v>
      </c>
      <c r="AMH28" s="85"/>
      <c r="AMI28" s="85"/>
      <c r="AMJ28" s="85"/>
    </row>
    <row r="29" s="84" customFormat="true" ht="17.9" hidden="true" customHeight="false" outlineLevel="1" collapsed="false">
      <c r="A29" s="69"/>
      <c r="B29" s="86"/>
      <c r="C29" s="105" t="str">
        <f aca="false">C28</f>
        <v>CIOPAC</v>
      </c>
      <c r="D29" s="106" t="str">
        <f aca="false">D28</f>
        <v>TÉRREO</v>
      </c>
      <c r="E29" s="106" t="str">
        <f aca="false">E28</f>
        <v>ÁREA SECA</v>
      </c>
      <c r="F29" s="107" t="str">
        <f aca="false">F28</f>
        <v>ESQUADRIAS DE ALUMÍNIO</v>
      </c>
      <c r="G29" s="108"/>
      <c r="H29" s="109"/>
      <c r="I29" s="110"/>
      <c r="J29" s="108"/>
      <c r="K29" s="109"/>
      <c r="L29" s="110"/>
      <c r="M29" s="108"/>
      <c r="N29" s="109"/>
      <c r="O29" s="110"/>
      <c r="P29" s="111"/>
      <c r="Q29" s="112"/>
      <c r="R29" s="113"/>
      <c r="S29" s="114"/>
      <c r="T29" s="115"/>
      <c r="U29" s="116"/>
      <c r="V29" s="117"/>
      <c r="W29" s="118"/>
      <c r="X29" s="119" t="n">
        <v>1989</v>
      </c>
      <c r="Y29" s="106" t="str">
        <f aca="false">IFERROR(VLOOKUP($X29,'BASE DADOS'!$B$2:$E$16877,2,FALSE()),"-")</f>
        <v>ORSE</v>
      </c>
      <c r="Z29" s="106" t="str">
        <f aca="false">IFERROR(VLOOKUP($X29,'BASE DADOS'!$B$2:$E$16877,3,FALSE()),"-")</f>
        <v>Peitoril granito cinza polido, c/ largura = 22 cm, esp = 2 cm</v>
      </c>
      <c r="AA29" s="107" t="str">
        <f aca="false">IFERROR(VLOOKUP($X29,'BASE DADOS'!$B$2:$E$16877,4,FALSE()),"-")</f>
        <v>m</v>
      </c>
      <c r="AB29" s="120" t="s">
        <v>17006</v>
      </c>
      <c r="AC29" s="121" t="str">
        <f aca="false">IFERROR(VLOOKUP(AB29,'ETAPAS ORCAM'!$B$4:$C$58,2,FALSE()),"-")</f>
        <v>B08 – REVESTIMENTO INTERNO – PAREDE</v>
      </c>
      <c r="AMH29" s="85"/>
      <c r="AMI29" s="85"/>
      <c r="AMJ29" s="85"/>
    </row>
    <row r="30" s="104" customFormat="true" ht="17.9" hidden="true" customHeight="false" outlineLevel="1" collapsed="false">
      <c r="A30" s="69"/>
      <c r="B30" s="86"/>
      <c r="C30" s="87" t="str">
        <f aca="false">C28</f>
        <v>CIOPAC</v>
      </c>
      <c r="D30" s="88" t="str">
        <f aca="false">D28</f>
        <v>TÉRREO</v>
      </c>
      <c r="E30" s="88" t="str">
        <f aca="false">E28</f>
        <v>ÁREA SECA</v>
      </c>
      <c r="F30" s="89" t="s">
        <v>16961</v>
      </c>
      <c r="G30" s="90" t="n">
        <v>1</v>
      </c>
      <c r="H30" s="91"/>
      <c r="I30" s="92"/>
      <c r="J30" s="90"/>
      <c r="K30" s="91"/>
      <c r="L30" s="92"/>
      <c r="M30" s="90"/>
      <c r="N30" s="91"/>
      <c r="O30" s="92"/>
      <c r="P30" s="93"/>
      <c r="Q30" s="94"/>
      <c r="R30" s="95"/>
      <c r="S30" s="96" t="n">
        <f aca="false">IF(G30&lt;&gt;0,(G30+P30),(J30*M30)+P30)</f>
        <v>1</v>
      </c>
      <c r="T30" s="97" t="n">
        <f aca="false">IF(H30&lt;&gt;0,(H30+Q30),(K30*N30)+Q30)</f>
        <v>0</v>
      </c>
      <c r="U30" s="98" t="n">
        <f aca="false">IF(I30&lt;&gt;0,(I30+R30),(L30*O30)+R30)</f>
        <v>0</v>
      </c>
      <c r="V30" s="99" t="n">
        <f aca="false">SUM(S30:U30)</f>
        <v>1</v>
      </c>
      <c r="W30" s="100"/>
      <c r="X30" s="101"/>
      <c r="Y30" s="88"/>
      <c r="Z30" s="88"/>
      <c r="AA30" s="89"/>
      <c r="AB30" s="102"/>
      <c r="AC30" s="103"/>
      <c r="AMH30" s="85"/>
      <c r="AMI30" s="85"/>
      <c r="AMJ30" s="85"/>
    </row>
    <row r="31" s="84" customFormat="true" ht="42.5" hidden="true" customHeight="false" outlineLevel="1" collapsed="false">
      <c r="A31" s="69"/>
      <c r="B31" s="86"/>
      <c r="C31" s="105" t="str">
        <f aca="false">C30</f>
        <v>CIOPAC</v>
      </c>
      <c r="D31" s="106" t="str">
        <f aca="false">D30</f>
        <v>TÉRREO</v>
      </c>
      <c r="E31" s="106" t="str">
        <f aca="false">E30</f>
        <v>ÁREA SECA</v>
      </c>
      <c r="F31" s="107" t="str">
        <f aca="false">F30</f>
        <v>ESQUADRIAS DE MADEIRA</v>
      </c>
      <c r="G31" s="108"/>
      <c r="H31" s="109"/>
      <c r="I31" s="110"/>
      <c r="J31" s="108"/>
      <c r="K31" s="109"/>
      <c r="L31" s="110"/>
      <c r="M31" s="108"/>
      <c r="N31" s="109"/>
      <c r="O31" s="110"/>
      <c r="P31" s="111"/>
      <c r="Q31" s="112"/>
      <c r="R31" s="113"/>
      <c r="S31" s="114"/>
      <c r="T31" s="115"/>
      <c r="U31" s="116"/>
      <c r="V31" s="117"/>
      <c r="W31" s="118" t="n">
        <v>1</v>
      </c>
      <c r="X31" s="119" t="n">
        <v>91316</v>
      </c>
      <c r="Y31" s="106" t="str">
        <f aca="false">IFERROR(VLOOKUP($X31,'BASE DADOS'!$B$2:$E$16877,2,FALSE()),"-")</f>
        <v>SINAPI</v>
      </c>
      <c r="Z31" s="106" t="str">
        <f aca="false">IFERROR(VLOOKUP($X31,'BASE DADOS'!$B$2:$E$16877,3,FALSE()),"-")</f>
        <v>Kit de porta de madeira para pintura, semi-oca (pesada ou superpesada), padrão popular, 80x210cm, espessura de 3,5cm, itens inclusos: dobradiças, montagem e instalação do batente, fechadura com execução do furo - fornecimento e instalação. af_12/2019</v>
      </c>
      <c r="AA31" s="107" t="str">
        <f aca="false">IFERROR(VLOOKUP($X31,'BASE DADOS'!$B$2:$E$16877,4,FALSE()),"-")</f>
        <v>un</v>
      </c>
      <c r="AB31" s="120" t="s">
        <v>17009</v>
      </c>
      <c r="AC31" s="121" t="str">
        <f aca="false">IFERROR(VLOOKUP(AB31,'ETAPAS ORCAM'!$B$4:$C$58,2,FALSE()),"-")</f>
        <v>B12 – ESQUADRIAS</v>
      </c>
      <c r="AMH31" s="85"/>
      <c r="AMI31" s="85"/>
      <c r="AMJ31" s="85"/>
    </row>
    <row r="32" s="84" customFormat="true" ht="26.1" hidden="true" customHeight="false" outlineLevel="1" collapsed="false">
      <c r="A32" s="69"/>
      <c r="B32" s="86"/>
      <c r="C32" s="105" t="str">
        <f aca="false">C31</f>
        <v>CIOPAC</v>
      </c>
      <c r="D32" s="106" t="str">
        <f aca="false">D31</f>
        <v>TÉRREO</v>
      </c>
      <c r="E32" s="106" t="str">
        <f aca="false">E31</f>
        <v>ÁREA SECA</v>
      </c>
      <c r="F32" s="107" t="str">
        <f aca="false">F31</f>
        <v>ESQUADRIAS DE MADEIRA</v>
      </c>
      <c r="G32" s="108"/>
      <c r="H32" s="109"/>
      <c r="I32" s="110"/>
      <c r="J32" s="108"/>
      <c r="K32" s="109"/>
      <c r="L32" s="110"/>
      <c r="M32" s="108"/>
      <c r="N32" s="109"/>
      <c r="O32" s="110"/>
      <c r="P32" s="111"/>
      <c r="Q32" s="112"/>
      <c r="R32" s="113"/>
      <c r="S32" s="114"/>
      <c r="T32" s="115"/>
      <c r="U32" s="116"/>
      <c r="V32" s="117"/>
      <c r="W32" s="118" t="n">
        <f aca="false">(0.8*2.1)*3</f>
        <v>5.04</v>
      </c>
      <c r="X32" s="119" t="n">
        <v>2309</v>
      </c>
      <c r="Y32" s="106" t="str">
        <f aca="false">IFERROR(VLOOKUP($X32,'BASE DADOS'!$B$2:$E$16877,2,FALSE()),"-")</f>
        <v>ORSE</v>
      </c>
      <c r="Z32" s="106" t="str">
        <f aca="false">IFERROR(VLOOKUP($X32,'BASE DADOS'!$B$2:$E$16877,3,FALSE()),"-")</f>
        <v>Pintura sobre superfícies de madeira com aplicação de 01 demão de fundo sintético nivelador, 01 demão de massa a óleo e 02 demãos de tinta esmalte</v>
      </c>
      <c r="AA32" s="107" t="str">
        <f aca="false">IFERROR(VLOOKUP($X32,'BASE DADOS'!$B$2:$E$16877,4,FALSE()),"-")</f>
        <v>m2</v>
      </c>
      <c r="AB32" s="120" t="s">
        <v>17021</v>
      </c>
      <c r="AC32" s="121" t="str">
        <f aca="false">IFERROR(VLOOKUP(AB32,'ETAPAS ORCAM'!$B$4:$C$58,2,FALSE()),"-")</f>
        <v>B16 – PINTURA – ESQ. MADEIRA</v>
      </c>
      <c r="AMH32" s="85"/>
      <c r="AMI32" s="85"/>
      <c r="AMJ32" s="85"/>
    </row>
    <row r="33" s="84" customFormat="true" ht="17.9" hidden="true" customHeight="false" outlineLevel="1" collapsed="false">
      <c r="A33" s="69"/>
      <c r="B33" s="86"/>
      <c r="C33" s="105" t="str">
        <f aca="false">C11</f>
        <v>CIOPAC</v>
      </c>
      <c r="D33" s="106" t="str">
        <f aca="false">D11</f>
        <v>TÉRREO</v>
      </c>
      <c r="E33" s="106" t="str">
        <f aca="false">E11</f>
        <v>ÁREA SECA</v>
      </c>
      <c r="F33" s="107" t="str">
        <f aca="false">F32</f>
        <v>ESQUADRIAS DE MADEIRA</v>
      </c>
      <c r="G33" s="108"/>
      <c r="H33" s="109"/>
      <c r="I33" s="110"/>
      <c r="J33" s="108"/>
      <c r="K33" s="109"/>
      <c r="L33" s="110"/>
      <c r="M33" s="108"/>
      <c r="N33" s="109"/>
      <c r="O33" s="110"/>
      <c r="P33" s="111"/>
      <c r="Q33" s="112"/>
      <c r="R33" s="113"/>
      <c r="S33" s="114"/>
      <c r="T33" s="115"/>
      <c r="U33" s="116"/>
      <c r="V33" s="117"/>
      <c r="W33" s="118" t="n">
        <v>0.85</v>
      </c>
      <c r="X33" s="119" t="n">
        <v>2262</v>
      </c>
      <c r="Y33" s="106" t="str">
        <f aca="false">IFERROR(VLOOKUP($X33,'BASE DADOS'!$B$2:$E$16877,2,FALSE()),"-")</f>
        <v>ORSE</v>
      </c>
      <c r="Z33" s="106" t="str">
        <f aca="false">IFERROR(VLOOKUP($X33,'BASE DADOS'!$B$2:$E$16877,3,FALSE()),"-")</f>
        <v>Soleira alta resistência moldada "in-loco", e = 2 cm, l = 15 cm</v>
      </c>
      <c r="AA33" s="107" t="str">
        <f aca="false">IFERROR(VLOOKUP($X33,'BASE DADOS'!$B$2:$E$16877,4,FALSE()),"-")</f>
        <v>m</v>
      </c>
      <c r="AB33" s="120" t="s">
        <v>17003</v>
      </c>
      <c r="AC33" s="121" t="str">
        <f aca="false">IFERROR(VLOOKUP(AB33,'ETAPAS ORCAM'!$B$4:$C$58,2,FALSE()),"-")</f>
        <v>B11 – PAVIMENTAÇÃO</v>
      </c>
      <c r="AMH33" s="85"/>
      <c r="AMI33" s="85"/>
      <c r="AMJ33" s="85"/>
    </row>
    <row r="34" s="104" customFormat="true" ht="12.8" hidden="true" customHeight="false" outlineLevel="1" collapsed="false">
      <c r="A34" s="69"/>
      <c r="B34" s="86"/>
      <c r="C34" s="87" t="str">
        <f aca="false">C32</f>
        <v>CIOPAC</v>
      </c>
      <c r="D34" s="88" t="str">
        <f aca="false">D32</f>
        <v>TÉRREO</v>
      </c>
      <c r="E34" s="88" t="str">
        <f aca="false">E32</f>
        <v>ÁREA SECA</v>
      </c>
      <c r="F34" s="89" t="s">
        <v>17083</v>
      </c>
      <c r="G34" s="90"/>
      <c r="H34" s="91"/>
      <c r="I34" s="92"/>
      <c r="J34" s="90" t="n">
        <v>2.3</v>
      </c>
      <c r="K34" s="91" t="n">
        <v>2.3</v>
      </c>
      <c r="L34" s="92"/>
      <c r="M34" s="90" t="n">
        <v>1.5</v>
      </c>
      <c r="N34" s="91" t="n">
        <v>1.5</v>
      </c>
      <c r="O34" s="92"/>
      <c r="P34" s="93"/>
      <c r="Q34" s="94"/>
      <c r="R34" s="95"/>
      <c r="S34" s="96" t="n">
        <f aca="false">IF(G34&lt;&gt;0,(G34+P34),(J34*M34)+P34)</f>
        <v>3.45</v>
      </c>
      <c r="T34" s="97" t="n">
        <f aca="false">IF(H34&lt;&gt;0,(H34+Q34),(K34*N34)+Q34)</f>
        <v>3.45</v>
      </c>
      <c r="U34" s="98" t="n">
        <f aca="false">IF(I34&lt;&gt;0,(I34+R34),(L34*O34)+R34)</f>
        <v>0</v>
      </c>
      <c r="V34" s="99" t="n">
        <f aca="false">SUM(S34:U34)</f>
        <v>6.9</v>
      </c>
      <c r="W34" s="100"/>
      <c r="X34" s="101"/>
      <c r="Y34" s="88"/>
      <c r="Z34" s="88"/>
      <c r="AA34" s="89"/>
      <c r="AB34" s="102"/>
      <c r="AC34" s="103"/>
      <c r="AMH34" s="85"/>
      <c r="AMI34" s="85"/>
      <c r="AMJ34" s="85"/>
    </row>
    <row r="35" s="84" customFormat="true" ht="17.9" hidden="true" customHeight="false" outlineLevel="1" collapsed="false">
      <c r="A35" s="69"/>
      <c r="B35" s="86"/>
      <c r="C35" s="105" t="str">
        <f aca="false">C34</f>
        <v>CIOPAC</v>
      </c>
      <c r="D35" s="106" t="str">
        <f aca="false">D34</f>
        <v>TÉRREO</v>
      </c>
      <c r="E35" s="106" t="str">
        <f aca="false">E34</f>
        <v>ÁREA SECA</v>
      </c>
      <c r="F35" s="107" t="str">
        <f aca="false">F34</f>
        <v>DIVISÓRIAS</v>
      </c>
      <c r="G35" s="108"/>
      <c r="H35" s="109"/>
      <c r="I35" s="110"/>
      <c r="J35" s="108"/>
      <c r="K35" s="109"/>
      <c r="L35" s="110"/>
      <c r="M35" s="108"/>
      <c r="N35" s="109"/>
      <c r="O35" s="110"/>
      <c r="P35" s="111"/>
      <c r="Q35" s="112"/>
      <c r="R35" s="113"/>
      <c r="S35" s="114"/>
      <c r="T35" s="115"/>
      <c r="U35" s="116"/>
      <c r="V35" s="117"/>
      <c r="W35" s="118" t="n">
        <v>6.9</v>
      </c>
      <c r="X35" s="119" t="n">
        <v>4345</v>
      </c>
      <c r="Y35" s="106" t="str">
        <f aca="false">IFERROR(VLOOKUP($X35,'BASE DADOS'!$B$2:$E$16877,2,FALSE()),"-")</f>
        <v>ORSE</v>
      </c>
      <c r="Z35" s="106" t="str">
        <f aca="false">IFERROR(VLOOKUP($X35,'BASE DADOS'!$B$2:$E$16877,3,FALSE()),"-")</f>
        <v>Divisória em compensado naval 20mm, fixada sobre estrutura metálica</v>
      </c>
      <c r="AA35" s="107" t="str">
        <f aca="false">IFERROR(VLOOKUP($X35,'BASE DADOS'!$B$2:$E$16877,4,FALSE()),"-")</f>
        <v>m2</v>
      </c>
      <c r="AB35" s="120" t="s">
        <v>17084</v>
      </c>
      <c r="AC35" s="121" t="str">
        <f aca="false">IFERROR(VLOOKUP(AB35,'ETAPAS ORCAM'!$B$4:$C$58,2,FALSE()),"-")</f>
        <v>B05 – ELEVAÇÃO</v>
      </c>
      <c r="AMH35" s="85"/>
      <c r="AMI35" s="85"/>
      <c r="AMJ35" s="85"/>
    </row>
    <row r="36" s="84" customFormat="true" ht="12.8" hidden="true" customHeight="false" outlineLevel="1" collapsed="false">
      <c r="A36" s="69"/>
      <c r="B36" s="86"/>
      <c r="C36" s="122"/>
      <c r="D36" s="123"/>
      <c r="E36" s="123"/>
      <c r="F36" s="124"/>
      <c r="G36" s="125"/>
      <c r="H36" s="126"/>
      <c r="I36" s="127"/>
      <c r="J36" s="125"/>
      <c r="K36" s="126"/>
      <c r="L36" s="127"/>
      <c r="M36" s="125"/>
      <c r="N36" s="126"/>
      <c r="O36" s="127"/>
      <c r="P36" s="128"/>
      <c r="Q36" s="129"/>
      <c r="R36" s="130"/>
      <c r="S36" s="131"/>
      <c r="T36" s="132"/>
      <c r="U36" s="133"/>
      <c r="V36" s="134"/>
      <c r="W36" s="135"/>
      <c r="X36" s="136"/>
      <c r="Y36" s="123"/>
      <c r="Z36" s="123"/>
      <c r="AA36" s="124"/>
      <c r="AB36" s="137"/>
      <c r="AC36" s="138"/>
      <c r="AMH36" s="85"/>
      <c r="AMI36" s="85"/>
      <c r="AMJ36" s="85"/>
    </row>
    <row r="37" s="84" customFormat="true" ht="12.8" hidden="false" customHeight="false" outlineLevel="0" collapsed="false">
      <c r="A37" s="69"/>
      <c r="B37" s="86"/>
      <c r="C37" s="139"/>
      <c r="D37" s="139"/>
      <c r="E37" s="139"/>
      <c r="F37" s="139"/>
      <c r="G37" s="140"/>
      <c r="H37" s="140"/>
      <c r="I37" s="140"/>
      <c r="J37" s="140"/>
      <c r="K37" s="140"/>
      <c r="L37" s="140"/>
      <c r="M37" s="140"/>
      <c r="N37" s="140"/>
      <c r="O37" s="140"/>
      <c r="P37" s="141"/>
      <c r="Q37" s="141"/>
      <c r="R37" s="141"/>
      <c r="S37" s="142"/>
      <c r="T37" s="142"/>
      <c r="U37" s="142"/>
      <c r="V37" s="142"/>
      <c r="W37" s="143"/>
      <c r="X37" s="144"/>
      <c r="Y37" s="139"/>
      <c r="Z37" s="139"/>
      <c r="AA37" s="139"/>
      <c r="AB37" s="145"/>
      <c r="AC37" s="146"/>
      <c r="AMH37" s="85"/>
      <c r="AMI37" s="85"/>
      <c r="AMJ37" s="85"/>
    </row>
    <row r="38" s="84" customFormat="true" ht="12.8" hidden="false" customHeight="false" outlineLevel="0" collapsed="false">
      <c r="A38" s="69"/>
      <c r="B38" s="311" t="n">
        <v>37289</v>
      </c>
      <c r="C38" s="155" t="s">
        <v>16978</v>
      </c>
      <c r="D38" s="156" t="s">
        <v>17016</v>
      </c>
      <c r="E38" s="156" t="s">
        <v>17085</v>
      </c>
      <c r="F38" s="157"/>
      <c r="G38" s="158"/>
      <c r="H38" s="159"/>
      <c r="I38" s="160"/>
      <c r="J38" s="158"/>
      <c r="K38" s="159"/>
      <c r="L38" s="160"/>
      <c r="M38" s="158"/>
      <c r="N38" s="159"/>
      <c r="O38" s="160"/>
      <c r="P38" s="158"/>
      <c r="Q38" s="159"/>
      <c r="R38" s="160"/>
      <c r="S38" s="161"/>
      <c r="T38" s="162"/>
      <c r="U38" s="163"/>
      <c r="V38" s="164"/>
      <c r="W38" s="165"/>
      <c r="X38" s="155"/>
      <c r="Y38" s="156"/>
      <c r="Z38" s="156"/>
      <c r="AA38" s="157"/>
      <c r="AB38" s="166"/>
      <c r="AC38" s="167"/>
      <c r="AMH38" s="85"/>
      <c r="AMI38" s="85"/>
      <c r="AMJ38" s="85"/>
    </row>
    <row r="39" s="104" customFormat="true" ht="12.8" hidden="true" customHeight="false" outlineLevel="1" collapsed="false">
      <c r="A39" s="69"/>
      <c r="B39" s="86"/>
      <c r="C39" s="168" t="str">
        <f aca="false">C38</f>
        <v>CIOPAC</v>
      </c>
      <c r="D39" s="169" t="str">
        <f aca="false">D38</f>
        <v>TÉRREO</v>
      </c>
      <c r="E39" s="169" t="str">
        <f aca="false">E38</f>
        <v>ÁREA MOLHADA LAVABO</v>
      </c>
      <c r="F39" s="170" t="s">
        <v>16953</v>
      </c>
      <c r="G39" s="171" t="n">
        <v>2.74</v>
      </c>
      <c r="H39" s="172"/>
      <c r="I39" s="173"/>
      <c r="J39" s="171"/>
      <c r="K39" s="172"/>
      <c r="L39" s="173"/>
      <c r="M39" s="171"/>
      <c r="N39" s="172"/>
      <c r="O39" s="173"/>
      <c r="P39" s="174"/>
      <c r="Q39" s="175"/>
      <c r="R39" s="176"/>
      <c r="S39" s="177" t="n">
        <f aca="false">IF(G39&lt;&gt;0,(G39+P39),(J39*M39)+P39)</f>
        <v>2.74</v>
      </c>
      <c r="T39" s="178" t="n">
        <f aca="false">IF(H39&lt;&gt;0,(H39+Q39),(K39*N39)+Q39)</f>
        <v>0</v>
      </c>
      <c r="U39" s="179" t="n">
        <f aca="false">IF(I39&lt;&gt;0,(I39+R39),(L39*O39)+R39)</f>
        <v>0</v>
      </c>
      <c r="V39" s="180" t="n">
        <f aca="false">SUM(S39:U39)</f>
        <v>2.74</v>
      </c>
      <c r="W39" s="181"/>
      <c r="X39" s="182"/>
      <c r="Y39" s="169"/>
      <c r="Z39" s="169"/>
      <c r="AA39" s="170"/>
      <c r="AB39" s="183"/>
      <c r="AC39" s="184"/>
      <c r="AMH39" s="85"/>
      <c r="AMI39" s="85"/>
      <c r="AMJ39" s="85"/>
    </row>
    <row r="40" s="84" customFormat="true" ht="12.8" hidden="true" customHeight="false" outlineLevel="1" collapsed="false">
      <c r="A40" s="69"/>
      <c r="B40" s="86"/>
      <c r="C40" s="105" t="str">
        <f aca="false">C39</f>
        <v>CIOPAC</v>
      </c>
      <c r="D40" s="106" t="str">
        <f aca="false">D39</f>
        <v>TÉRREO</v>
      </c>
      <c r="E40" s="106" t="str">
        <f aca="false">E39</f>
        <v>ÁREA MOLHADA LAVABO</v>
      </c>
      <c r="F40" s="107" t="str">
        <f aca="false">F39</f>
        <v>PISO</v>
      </c>
      <c r="G40" s="108"/>
      <c r="H40" s="109"/>
      <c r="I40" s="110"/>
      <c r="J40" s="108"/>
      <c r="K40" s="109"/>
      <c r="L40" s="110"/>
      <c r="M40" s="108"/>
      <c r="N40" s="109"/>
      <c r="O40" s="110"/>
      <c r="P40" s="111"/>
      <c r="Q40" s="112"/>
      <c r="R40" s="113"/>
      <c r="S40" s="114"/>
      <c r="T40" s="115"/>
      <c r="U40" s="116"/>
      <c r="V40" s="117"/>
      <c r="W40" s="118" t="n">
        <f aca="false">V39</f>
        <v>2.74</v>
      </c>
      <c r="X40" s="119" t="n">
        <v>99811</v>
      </c>
      <c r="Y40" s="106" t="str">
        <f aca="false">IFERROR(VLOOKUP($X40,'BASE DADOS'!$B$2:$E$16877,2,FALSE()),"-")</f>
        <v>SINAPI</v>
      </c>
      <c r="Z40" s="106" t="str">
        <f aca="false">IFERROR(VLOOKUP($X40,'BASE DADOS'!$B$2:$E$16877,3,FALSE()),"-")</f>
        <v>Limpeza de contrapiso com vassoura a seco. af_04/2019</v>
      </c>
      <c r="AA40" s="107" t="str">
        <f aca="false">IFERROR(VLOOKUP($X40,'BASE DADOS'!$B$2:$E$16877,4,FALSE()),"-")</f>
        <v>m2</v>
      </c>
      <c r="AB40" s="120" t="s">
        <v>17003</v>
      </c>
      <c r="AC40" s="121" t="str">
        <f aca="false">IFERROR(VLOOKUP(AB40,'ETAPAS ORCAM'!$B$4:$C$58,2,FALSE()),"-")</f>
        <v>B11 – PAVIMENTAÇÃO</v>
      </c>
      <c r="AMH40" s="85"/>
      <c r="AMI40" s="85"/>
      <c r="AMJ40" s="85"/>
    </row>
    <row r="41" s="84" customFormat="true" ht="34.3" hidden="true" customHeight="false" outlineLevel="1" collapsed="false">
      <c r="A41" s="69"/>
      <c r="B41" s="86"/>
      <c r="C41" s="105" t="str">
        <f aca="false">C40</f>
        <v>CIOPAC</v>
      </c>
      <c r="D41" s="106" t="str">
        <f aca="false">D40</f>
        <v>TÉRREO</v>
      </c>
      <c r="E41" s="106" t="str">
        <f aca="false">E40</f>
        <v>ÁREA MOLHADA LAVABO</v>
      </c>
      <c r="F41" s="107" t="str">
        <f aca="false">F40</f>
        <v>PISO</v>
      </c>
      <c r="G41" s="108"/>
      <c r="H41" s="109"/>
      <c r="I41" s="110"/>
      <c r="J41" s="108"/>
      <c r="K41" s="109"/>
      <c r="L41" s="110"/>
      <c r="M41" s="108"/>
      <c r="N41" s="109"/>
      <c r="O41" s="110"/>
      <c r="P41" s="111"/>
      <c r="Q41" s="112"/>
      <c r="R41" s="113"/>
      <c r="S41" s="114"/>
      <c r="T41" s="115"/>
      <c r="U41" s="116"/>
      <c r="V41" s="117"/>
      <c r="W41" s="118" t="n">
        <f aca="false">W40</f>
        <v>2.74</v>
      </c>
      <c r="X41" s="119" t="n">
        <v>87630</v>
      </c>
      <c r="Y41" s="106" t="str">
        <f aca="false">IFERROR(VLOOKUP($X41,'BASE DADOS'!$B$2:$E$16877,2,FALSE()),"-")</f>
        <v>SINAPI</v>
      </c>
      <c r="Z41" s="106" t="str">
        <f aca="false">IFERROR(VLOOKUP($X41,'BASE DADOS'!$B$2:$E$16877,3,FALSE()),"-")</f>
        <v>Contrapiso em argamassa traço 1:4 (cimento e areia), preparo mecânico com betoneira 400 l, aplicado em áreas secas sobre laje, aderido, acabamento não reforçado, espessura 3cm. af_07/2021</v>
      </c>
      <c r="AA41" s="107" t="str">
        <f aca="false">IFERROR(VLOOKUP($X41,'BASE DADOS'!$B$2:$E$16877,4,FALSE()),"-")</f>
        <v>m2</v>
      </c>
      <c r="AB41" s="120" t="s">
        <v>17003</v>
      </c>
      <c r="AC41" s="121" t="str">
        <f aca="false">IFERROR(VLOOKUP(AB41,'ETAPAS ORCAM'!$B$4:$C$58,2,FALSE()),"-")</f>
        <v>B11 – PAVIMENTAÇÃO</v>
      </c>
      <c r="AMH41" s="85"/>
      <c r="AMI41" s="85"/>
      <c r="AMJ41" s="85"/>
    </row>
    <row r="42" s="84" customFormat="true" ht="17.9" hidden="true" customHeight="false" outlineLevel="1" collapsed="false">
      <c r="A42" s="69"/>
      <c r="B42" s="86"/>
      <c r="C42" s="105" t="str">
        <f aca="false">C41</f>
        <v>CIOPAC</v>
      </c>
      <c r="D42" s="106" t="str">
        <f aca="false">D41</f>
        <v>TÉRREO</v>
      </c>
      <c r="E42" s="106" t="str">
        <f aca="false">E41</f>
        <v>ÁREA MOLHADA LAVABO</v>
      </c>
      <c r="F42" s="107" t="str">
        <f aca="false">F41</f>
        <v>PISO</v>
      </c>
      <c r="G42" s="108"/>
      <c r="H42" s="109"/>
      <c r="I42" s="110"/>
      <c r="J42" s="108"/>
      <c r="K42" s="109"/>
      <c r="L42" s="110"/>
      <c r="M42" s="108"/>
      <c r="N42" s="109"/>
      <c r="O42" s="110"/>
      <c r="P42" s="111"/>
      <c r="Q42" s="112"/>
      <c r="R42" s="113"/>
      <c r="S42" s="114"/>
      <c r="T42" s="115"/>
      <c r="U42" s="116"/>
      <c r="V42" s="117"/>
      <c r="W42" s="118" t="n">
        <f aca="false">W41</f>
        <v>2.74</v>
      </c>
      <c r="X42" s="119" t="n">
        <v>98555</v>
      </c>
      <c r="Y42" s="106" t="str">
        <f aca="false">IFERROR(VLOOKUP($X42,'BASE DADOS'!$B$2:$E$16877,2,FALSE()),"-")</f>
        <v>SINAPI</v>
      </c>
      <c r="Z42" s="106" t="str">
        <f aca="false">IFERROR(VLOOKUP($X42,'BASE DADOS'!$B$2:$E$16877,3,FALSE()),"-")</f>
        <v>Impermeabilização de superfície com argamassa polimérica / membrana acrílica, 3 demãos. af_06/2018</v>
      </c>
      <c r="AA42" s="107" t="str">
        <f aca="false">IFERROR(VLOOKUP($X42,'BASE DADOS'!$B$2:$E$16877,4,FALSE()),"-")</f>
        <v>m2</v>
      </c>
      <c r="AB42" s="120" t="s">
        <v>17013</v>
      </c>
      <c r="AC42" s="121" t="str">
        <f aca="false">IFERROR(VLOOKUP(AB42,'ETAPAS ORCAM'!$B$4:$C$58,2,FALSE()),"-")</f>
        <v>B07 – IMPERMEABILIZAÇÃO</v>
      </c>
      <c r="AMH42" s="85"/>
      <c r="AMI42" s="85"/>
      <c r="AMJ42" s="85"/>
    </row>
    <row r="43" s="84" customFormat="true" ht="34.3" hidden="true" customHeight="false" outlineLevel="1" collapsed="false">
      <c r="A43" s="69"/>
      <c r="B43" s="86"/>
      <c r="C43" s="105" t="str">
        <f aca="false">C41</f>
        <v>CIOPAC</v>
      </c>
      <c r="D43" s="106" t="str">
        <f aca="false">D41</f>
        <v>TÉRREO</v>
      </c>
      <c r="E43" s="106" t="str">
        <f aca="false">E41</f>
        <v>ÁREA MOLHADA LAVABO</v>
      </c>
      <c r="F43" s="107" t="str">
        <f aca="false">F41</f>
        <v>PISO</v>
      </c>
      <c r="G43" s="108"/>
      <c r="H43" s="109"/>
      <c r="I43" s="110"/>
      <c r="J43" s="108"/>
      <c r="K43" s="109"/>
      <c r="L43" s="110"/>
      <c r="M43" s="108"/>
      <c r="N43" s="109"/>
      <c r="O43" s="110"/>
      <c r="P43" s="111"/>
      <c r="Q43" s="112"/>
      <c r="R43" s="113"/>
      <c r="S43" s="114"/>
      <c r="T43" s="115"/>
      <c r="U43" s="116"/>
      <c r="V43" s="117"/>
      <c r="W43" s="118" t="n">
        <f aca="false">W42</f>
        <v>2.74</v>
      </c>
      <c r="X43" s="119" t="n">
        <v>13397</v>
      </c>
      <c r="Y43" s="106" t="str">
        <f aca="false">IFERROR(VLOOKUP($X43,'BASE DADOS'!$B$2:$E$16877,2,FALSE()),"-")</f>
        <v>ORSE</v>
      </c>
      <c r="Z43" s="106" t="str">
        <f aca="false">IFERROR(VLOOKUP($X43,'BASE DADOS'!$B$2:$E$16877,3,FALSE()),"-")</f>
        <v>Revestimento cerâmico para piso ou parede, 53 x 53 cm, Arielle, linha logan, cor branca, ou similar, PEI-5, aplicado com argamassa industrializada ac-ii, rejuntado, exclusive regularização de base ou emboço</v>
      </c>
      <c r="AA43" s="107" t="str">
        <f aca="false">IFERROR(VLOOKUP($X43,'BASE DADOS'!$B$2:$E$16877,4,FALSE()),"-")</f>
        <v>m2</v>
      </c>
      <c r="AB43" s="120" t="s">
        <v>17003</v>
      </c>
      <c r="AC43" s="121" t="str">
        <f aca="false">IFERROR(VLOOKUP(AB43,'ETAPAS ORCAM'!$B$4:$C$58,2,FALSE()),"-")</f>
        <v>B11 – PAVIMENTAÇÃO</v>
      </c>
      <c r="AMH43" s="85"/>
      <c r="AMI43" s="85"/>
      <c r="AMJ43" s="85"/>
    </row>
    <row r="44" s="84" customFormat="true" ht="17.9" hidden="true" customHeight="false" outlineLevel="1" collapsed="false">
      <c r="A44" s="69"/>
      <c r="B44" s="86"/>
      <c r="C44" s="105" t="str">
        <f aca="false">C43</f>
        <v>CIOPAC</v>
      </c>
      <c r="D44" s="106" t="str">
        <f aca="false">D43</f>
        <v>TÉRREO</v>
      </c>
      <c r="E44" s="106" t="str">
        <f aca="false">E43</f>
        <v>ÁREA MOLHADA LAVABO</v>
      </c>
      <c r="F44" s="107" t="str">
        <f aca="false">F43</f>
        <v>PISO</v>
      </c>
      <c r="G44" s="108"/>
      <c r="H44" s="109"/>
      <c r="I44" s="110"/>
      <c r="J44" s="108"/>
      <c r="K44" s="109"/>
      <c r="L44" s="110"/>
      <c r="M44" s="108"/>
      <c r="N44" s="109"/>
      <c r="O44" s="110"/>
      <c r="P44" s="111"/>
      <c r="Q44" s="112"/>
      <c r="R44" s="113"/>
      <c r="S44" s="114"/>
      <c r="T44" s="115"/>
      <c r="U44" s="116"/>
      <c r="V44" s="117"/>
      <c r="W44" s="118" t="n">
        <f aca="false">W43</f>
        <v>2.74</v>
      </c>
      <c r="X44" s="119" t="n">
        <v>99804</v>
      </c>
      <c r="Y44" s="106" t="str">
        <f aca="false">IFERROR(VLOOKUP($X44,'BASE DADOS'!$B$2:$E$16877,2,FALSE()),"-")</f>
        <v>SINAPI</v>
      </c>
      <c r="Z44" s="106" t="str">
        <f aca="false">IFERROR(VLOOKUP($X44,'BASE DADOS'!$B$2:$E$16877,3,FALSE()),"-")</f>
        <v>Limpeza de piso cerâmico ou porcelanato utilizando detergente neutro e escovação manual. af_04/2019</v>
      </c>
      <c r="AA44" s="107" t="str">
        <f aca="false">IFERROR(VLOOKUP($X44,'BASE DADOS'!$B$2:$E$16877,4,FALSE()),"-")</f>
        <v>m2</v>
      </c>
      <c r="AB44" s="120" t="s">
        <v>17004</v>
      </c>
      <c r="AC44" s="121" t="str">
        <f aca="false">IFERROR(VLOOKUP(AB44,'ETAPAS ORCAM'!$B$4:$C$58,2,FALSE()),"-")</f>
        <v>B39 – LIMPEZA FINAL</v>
      </c>
      <c r="AMH44" s="85"/>
      <c r="AMI44" s="85"/>
      <c r="AMJ44" s="85"/>
    </row>
    <row r="45" s="104" customFormat="true" ht="12.8" hidden="true" customHeight="false" outlineLevel="1" collapsed="false">
      <c r="A45" s="69"/>
      <c r="B45" s="86"/>
      <c r="C45" s="168" t="str">
        <f aca="false">C44</f>
        <v>CIOPAC</v>
      </c>
      <c r="D45" s="169" t="str">
        <f aca="false">D44</f>
        <v>TÉRREO</v>
      </c>
      <c r="E45" s="169" t="str">
        <f aca="false">E44</f>
        <v>ÁREA MOLHADA LAVABO</v>
      </c>
      <c r="F45" s="170" t="s">
        <v>16954</v>
      </c>
      <c r="G45" s="171"/>
      <c r="H45" s="172"/>
      <c r="I45" s="173"/>
      <c r="J45" s="171" t="n">
        <v>6.97</v>
      </c>
      <c r="K45" s="172"/>
      <c r="L45" s="173"/>
      <c r="M45" s="171" t="n">
        <v>3.14</v>
      </c>
      <c r="N45" s="172"/>
      <c r="O45" s="173"/>
      <c r="P45" s="174" t="n">
        <f aca="false">-(0.8*2.1)-(1*0.6)</f>
        <v>-2.28</v>
      </c>
      <c r="Q45" s="175"/>
      <c r="R45" s="176"/>
      <c r="S45" s="177" t="n">
        <f aca="false">IF(G45&lt;&gt;0,(G45+P45),(J45*M45)+P45)</f>
        <v>19.6058</v>
      </c>
      <c r="T45" s="178" t="n">
        <f aca="false">IF(H45&lt;&gt;0,(H45+Q45),(K45*N45)+Q45)</f>
        <v>0</v>
      </c>
      <c r="U45" s="179" t="n">
        <f aca="false">IF(I45&lt;&gt;0,(I45+R45),(L45*O45)+R45)</f>
        <v>0</v>
      </c>
      <c r="V45" s="180" t="n">
        <f aca="false">SUM(S45:U45)</f>
        <v>19.6058</v>
      </c>
      <c r="W45" s="181"/>
      <c r="X45" s="182"/>
      <c r="Y45" s="169"/>
      <c r="Z45" s="169"/>
      <c r="AA45" s="170"/>
      <c r="AB45" s="183"/>
      <c r="AC45" s="184"/>
      <c r="AMH45" s="85"/>
      <c r="AMI45" s="85"/>
      <c r="AMJ45" s="85"/>
    </row>
    <row r="46" s="84" customFormat="true" ht="26.1" hidden="true" customHeight="false" outlineLevel="1" collapsed="false">
      <c r="A46" s="69"/>
      <c r="B46" s="86"/>
      <c r="C46" s="105" t="str">
        <f aca="false">C45</f>
        <v>CIOPAC</v>
      </c>
      <c r="D46" s="106" t="str">
        <f aca="false">D45</f>
        <v>TÉRREO</v>
      </c>
      <c r="E46" s="106" t="str">
        <f aca="false">E45</f>
        <v>ÁREA MOLHADA LAVABO</v>
      </c>
      <c r="F46" s="107" t="str">
        <f aca="false">F45</f>
        <v>PAREDE</v>
      </c>
      <c r="G46" s="108"/>
      <c r="H46" s="109"/>
      <c r="I46" s="110"/>
      <c r="J46" s="108"/>
      <c r="K46" s="109"/>
      <c r="L46" s="110"/>
      <c r="M46" s="108"/>
      <c r="N46" s="109"/>
      <c r="O46" s="110"/>
      <c r="P46" s="111"/>
      <c r="Q46" s="112"/>
      <c r="R46" s="113"/>
      <c r="S46" s="114"/>
      <c r="T46" s="115"/>
      <c r="U46" s="116"/>
      <c r="V46" s="117"/>
      <c r="W46" s="118" t="n">
        <f aca="false">V45</f>
        <v>19.6058</v>
      </c>
      <c r="X46" s="119" t="n">
        <v>87879</v>
      </c>
      <c r="Y46" s="106" t="str">
        <f aca="false">IFERROR(VLOOKUP($X46,'BASE DADOS'!$B$2:$E$16877,2,FALSE()),"-")</f>
        <v>SINAPI</v>
      </c>
      <c r="Z46" s="106" t="str">
        <f aca="false">IFERROR(VLOOKUP($X46,'BASE DADOS'!$B$2:$E$16877,3,FALSE()),"-")</f>
        <v>Chapisco aplicado em alvenarias e estruturas de concreto internas, com colher de pedreiro.   argamassa traço 1:3 com preparo em betoneira 400l. af_10/2022</v>
      </c>
      <c r="AA46" s="107" t="str">
        <f aca="false">IFERROR(VLOOKUP($X46,'BASE DADOS'!$B$2:$E$16877,4,FALSE()),"-")</f>
        <v>m2</v>
      </c>
      <c r="AB46" s="120" t="s">
        <v>17006</v>
      </c>
      <c r="AC46" s="121" t="str">
        <f aca="false">IFERROR(VLOOKUP(AB46,'ETAPAS ORCAM'!$B$4:$C$58,2,FALSE()),"-")</f>
        <v>B08 – REVESTIMENTO INTERNO – PAREDE</v>
      </c>
      <c r="AMH46" s="85"/>
      <c r="AMI46" s="85"/>
      <c r="AMJ46" s="85"/>
    </row>
    <row r="47" s="84" customFormat="true" ht="42.5" hidden="true" customHeight="false" outlineLevel="1" collapsed="false">
      <c r="A47" s="69"/>
      <c r="B47" s="86"/>
      <c r="C47" s="105" t="str">
        <f aca="false">C46</f>
        <v>CIOPAC</v>
      </c>
      <c r="D47" s="106" t="str">
        <f aca="false">D46</f>
        <v>TÉRREO</v>
      </c>
      <c r="E47" s="106" t="str">
        <f aca="false">E46</f>
        <v>ÁREA MOLHADA LAVABO</v>
      </c>
      <c r="F47" s="107" t="str">
        <f aca="false">F46</f>
        <v>PAREDE</v>
      </c>
      <c r="G47" s="108"/>
      <c r="H47" s="109"/>
      <c r="I47" s="110"/>
      <c r="J47" s="108"/>
      <c r="K47" s="109"/>
      <c r="L47" s="110"/>
      <c r="M47" s="108"/>
      <c r="N47" s="109"/>
      <c r="O47" s="110"/>
      <c r="P47" s="111"/>
      <c r="Q47" s="112"/>
      <c r="R47" s="113"/>
      <c r="S47" s="114"/>
      <c r="T47" s="115"/>
      <c r="U47" s="116"/>
      <c r="V47" s="117"/>
      <c r="W47" s="118" t="n">
        <f aca="false">W46</f>
        <v>19.6058</v>
      </c>
      <c r="X47" s="119" t="n">
        <v>87535</v>
      </c>
      <c r="Y47" s="106" t="str">
        <f aca="false">IFERROR(VLOOKUP($X47,'BASE DADOS'!$B$2:$E$16877,2,FALSE()),"-")</f>
        <v>SINAPI</v>
      </c>
      <c r="Z47" s="106" t="str">
        <f aca="false">IFERROR(VLOOKUP($X47,'BASE DADOS'!$B$2:$E$16877,3,FALSE()),"-")</f>
        <v>Emboço, para recebimento de cerâmica, em argamassa traço 1:2:8, preparo mecânico com betoneira 400l, aplicado manualmente em faces internas de paredes, para ambiente com área  maior que 10m2, espessura de 20mm, com execução de taliscas. af_06/2014</v>
      </c>
      <c r="AA47" s="107" t="str">
        <f aca="false">IFERROR(VLOOKUP($X47,'BASE DADOS'!$B$2:$E$16877,4,FALSE()),"-")</f>
        <v>m2</v>
      </c>
      <c r="AB47" s="120" t="s">
        <v>17006</v>
      </c>
      <c r="AC47" s="121" t="str">
        <f aca="false">IFERROR(VLOOKUP(AB47,'ETAPAS ORCAM'!$B$4:$C$58,2,FALSE()),"-")</f>
        <v>B08 – REVESTIMENTO INTERNO – PAREDE</v>
      </c>
      <c r="AMH47" s="85"/>
      <c r="AMI47" s="85"/>
      <c r="AMJ47" s="85"/>
    </row>
    <row r="48" s="84" customFormat="true" ht="12.8" hidden="true" customHeight="false" outlineLevel="1" collapsed="false">
      <c r="A48" s="69"/>
      <c r="B48" s="86"/>
      <c r="C48" s="105" t="str">
        <f aca="false">C47</f>
        <v>CIOPAC</v>
      </c>
      <c r="D48" s="106" t="str">
        <f aca="false">D47</f>
        <v>TÉRREO</v>
      </c>
      <c r="E48" s="106" t="str">
        <f aca="false">E47</f>
        <v>ÁREA MOLHADA LAVABO</v>
      </c>
      <c r="F48" s="107" t="str">
        <f aca="false">F47</f>
        <v>PAREDE</v>
      </c>
      <c r="G48" s="108"/>
      <c r="H48" s="109"/>
      <c r="I48" s="110"/>
      <c r="J48" s="108"/>
      <c r="K48" s="109"/>
      <c r="L48" s="110"/>
      <c r="M48" s="108"/>
      <c r="N48" s="109"/>
      <c r="O48" s="110"/>
      <c r="P48" s="111"/>
      <c r="Q48" s="112"/>
      <c r="R48" s="113"/>
      <c r="S48" s="114"/>
      <c r="T48" s="115"/>
      <c r="U48" s="116"/>
      <c r="V48" s="117"/>
      <c r="W48" s="118" t="n">
        <f aca="false">J45</f>
        <v>6.97</v>
      </c>
      <c r="X48" s="119" t="n">
        <v>98559</v>
      </c>
      <c r="Y48" s="106" t="str">
        <f aca="false">IFERROR(VLOOKUP($X48,'BASE DADOS'!$B$2:$E$16877,2,FALSE()),"-")</f>
        <v>SINAPI</v>
      </c>
      <c r="Z48" s="106" t="str">
        <f aca="false">IFERROR(VLOOKUP($X48,'BASE DADOS'!$B$2:$E$16877,3,FALSE()),"-")</f>
        <v>Tratamento de rodapé com véu de poliéster. af_06/2018</v>
      </c>
      <c r="AA48" s="107" t="str">
        <f aca="false">IFERROR(VLOOKUP($X48,'BASE DADOS'!$B$2:$E$16877,4,FALSE()),"-")</f>
        <v>m</v>
      </c>
      <c r="AB48" s="120" t="s">
        <v>17013</v>
      </c>
      <c r="AC48" s="121" t="str">
        <f aca="false">IFERROR(VLOOKUP(AB48,'ETAPAS ORCAM'!$B$4:$C$58,2,FALSE()),"-")</f>
        <v>B07 – IMPERMEABILIZAÇÃO</v>
      </c>
      <c r="AMH48" s="85"/>
      <c r="AMI48" s="85"/>
      <c r="AMJ48" s="85"/>
    </row>
    <row r="49" s="84" customFormat="true" ht="17.9" hidden="true" customHeight="false" outlineLevel="1" collapsed="false">
      <c r="A49" s="69"/>
      <c r="B49" s="86"/>
      <c r="C49" s="105" t="str">
        <f aca="false">C48</f>
        <v>CIOPAC</v>
      </c>
      <c r="D49" s="106" t="str">
        <f aca="false">D48</f>
        <v>TÉRREO</v>
      </c>
      <c r="E49" s="106" t="str">
        <f aca="false">E48</f>
        <v>ÁREA MOLHADA LAVABO</v>
      </c>
      <c r="F49" s="107" t="str">
        <f aca="false">F48</f>
        <v>PAREDE</v>
      </c>
      <c r="G49" s="108"/>
      <c r="H49" s="109"/>
      <c r="I49" s="110"/>
      <c r="J49" s="108"/>
      <c r="K49" s="109"/>
      <c r="L49" s="110"/>
      <c r="M49" s="108"/>
      <c r="N49" s="109"/>
      <c r="O49" s="110"/>
      <c r="P49" s="111"/>
      <c r="Q49" s="112"/>
      <c r="R49" s="113"/>
      <c r="S49" s="114"/>
      <c r="T49" s="115"/>
      <c r="U49" s="116"/>
      <c r="V49" s="117"/>
      <c r="W49" s="118" t="n">
        <f aca="false">W48*0.6</f>
        <v>4.182</v>
      </c>
      <c r="X49" s="119" t="n">
        <v>98555</v>
      </c>
      <c r="Y49" s="106" t="str">
        <f aca="false">IFERROR(VLOOKUP($X49,'BASE DADOS'!$B$2:$E$16877,2,FALSE()),"-")</f>
        <v>SINAPI</v>
      </c>
      <c r="Z49" s="106" t="str">
        <f aca="false">IFERROR(VLOOKUP($X49,'BASE DADOS'!$B$2:$E$16877,3,FALSE()),"-")</f>
        <v>Impermeabilização de superfície com argamassa polimérica / membrana acrílica, 3 demãos. af_06/2018</v>
      </c>
      <c r="AA49" s="107" t="str">
        <f aca="false">IFERROR(VLOOKUP($X49,'BASE DADOS'!$B$2:$E$16877,4,FALSE()),"-")</f>
        <v>m2</v>
      </c>
      <c r="AB49" s="120" t="s">
        <v>17013</v>
      </c>
      <c r="AC49" s="121" t="str">
        <f aca="false">IFERROR(VLOOKUP(AB49,'ETAPAS ORCAM'!$B$4:$C$58,2,FALSE()),"-")</f>
        <v>B07 – IMPERMEABILIZAÇÃO</v>
      </c>
      <c r="AMH49" s="85"/>
      <c r="AMI49" s="85"/>
      <c r="AMJ49" s="85"/>
    </row>
    <row r="50" s="84" customFormat="true" ht="34.3" hidden="true" customHeight="false" outlineLevel="1" collapsed="false">
      <c r="A50" s="69"/>
      <c r="B50" s="86"/>
      <c r="C50" s="105" t="str">
        <f aca="false">C48</f>
        <v>CIOPAC</v>
      </c>
      <c r="D50" s="106" t="str">
        <f aca="false">D48</f>
        <v>TÉRREO</v>
      </c>
      <c r="E50" s="106" t="str">
        <f aca="false">E48</f>
        <v>ÁREA MOLHADA LAVABO</v>
      </c>
      <c r="F50" s="107" t="str">
        <f aca="false">F48</f>
        <v>PAREDE</v>
      </c>
      <c r="G50" s="108"/>
      <c r="H50" s="109"/>
      <c r="I50" s="110"/>
      <c r="J50" s="108"/>
      <c r="K50" s="109"/>
      <c r="L50" s="110"/>
      <c r="M50" s="108"/>
      <c r="N50" s="109"/>
      <c r="O50" s="110"/>
      <c r="P50" s="111"/>
      <c r="Q50" s="112"/>
      <c r="R50" s="113"/>
      <c r="S50" s="114"/>
      <c r="T50" s="115"/>
      <c r="U50" s="116"/>
      <c r="V50" s="117"/>
      <c r="W50" s="118" t="n">
        <f aca="false">W47</f>
        <v>19.6058</v>
      </c>
      <c r="X50" s="119" t="n">
        <v>11165</v>
      </c>
      <c r="Y50" s="106" t="str">
        <f aca="false">IFERROR(VLOOKUP($X50,'BASE DADOS'!$B$2:$E$16877,2,FALSE()),"-")</f>
        <v>ORSE</v>
      </c>
      <c r="Z50" s="106" t="str">
        <f aca="false">IFERROR(VLOOKUP($X50,'BASE DADOS'!$B$2:$E$16877,3,FALSE()),"-")</f>
        <v>Revestimento cerâmico para piso ou parede, 37 x 59 cm, Arielle, linha riviera, cor branca ou similar, PEI-3, aplicado com argamassa industrializada ac-ii, rejuntado, exclusive regularização de base ou emboço</v>
      </c>
      <c r="AA50" s="107" t="str">
        <f aca="false">IFERROR(VLOOKUP($X50,'BASE DADOS'!$B$2:$E$16877,4,FALSE()),"-")</f>
        <v>m2</v>
      </c>
      <c r="AB50" s="120" t="s">
        <v>17006</v>
      </c>
      <c r="AC50" s="121" t="str">
        <f aca="false">IFERROR(VLOOKUP(AB50,'ETAPAS ORCAM'!$B$4:$C$58,2,FALSE()),"-")</f>
        <v>B08 – REVESTIMENTO INTERNO – PAREDE</v>
      </c>
      <c r="AMH50" s="85"/>
      <c r="AMI50" s="85"/>
      <c r="AMJ50" s="85"/>
    </row>
    <row r="51" s="84" customFormat="true" ht="17.9" hidden="true" customHeight="false" outlineLevel="1" collapsed="false">
      <c r="A51" s="69"/>
      <c r="B51" s="86"/>
      <c r="C51" s="105" t="str">
        <f aca="false">C50</f>
        <v>CIOPAC</v>
      </c>
      <c r="D51" s="106" t="str">
        <f aca="false">D50</f>
        <v>TÉRREO</v>
      </c>
      <c r="E51" s="106" t="str">
        <f aca="false">E50</f>
        <v>ÁREA MOLHADA LAVABO</v>
      </c>
      <c r="F51" s="107" t="str">
        <f aca="false">F50</f>
        <v>PAREDE</v>
      </c>
      <c r="G51" s="108"/>
      <c r="H51" s="109"/>
      <c r="I51" s="110"/>
      <c r="J51" s="108"/>
      <c r="K51" s="109"/>
      <c r="L51" s="110"/>
      <c r="M51" s="108"/>
      <c r="N51" s="109"/>
      <c r="O51" s="110"/>
      <c r="P51" s="111"/>
      <c r="Q51" s="112"/>
      <c r="R51" s="113"/>
      <c r="S51" s="114"/>
      <c r="T51" s="115"/>
      <c r="U51" s="116"/>
      <c r="V51" s="117"/>
      <c r="W51" s="118" t="n">
        <f aca="false">W50</f>
        <v>19.6058</v>
      </c>
      <c r="X51" s="119" t="n">
        <v>99807</v>
      </c>
      <c r="Y51" s="106" t="str">
        <f aca="false">IFERROR(VLOOKUP($X51,'BASE DADOS'!$B$2:$E$16877,2,FALSE()),"-")</f>
        <v>SINAPI</v>
      </c>
      <c r="Z51" s="106" t="str">
        <f aca="false">IFERROR(VLOOKUP($X51,'BASE DADOS'!$B$2:$E$16877,3,FALSE()),"-")</f>
        <v>Limpeza de revestimento cerâmico em parede utilizando detergente neutro e escovação manual. af_04/2019</v>
      </c>
      <c r="AA51" s="107" t="str">
        <f aca="false">IFERROR(VLOOKUP($X51,'BASE DADOS'!$B$2:$E$16877,4,FALSE()),"-")</f>
        <v>m2</v>
      </c>
      <c r="AB51" s="120" t="s">
        <v>17004</v>
      </c>
      <c r="AC51" s="121" t="str">
        <f aca="false">IFERROR(VLOOKUP(AB51,'ETAPAS ORCAM'!$B$4:$C$58,2,FALSE()),"-")</f>
        <v>B39 – LIMPEZA FINAL</v>
      </c>
      <c r="AMH51" s="85"/>
      <c r="AMI51" s="85"/>
      <c r="AMJ51" s="85"/>
    </row>
    <row r="52" s="104" customFormat="true" ht="12.8" hidden="true" customHeight="false" outlineLevel="1" collapsed="false">
      <c r="A52" s="69"/>
      <c r="B52" s="86"/>
      <c r="C52" s="168" t="str">
        <f aca="false">C51</f>
        <v>CIOPAC</v>
      </c>
      <c r="D52" s="169" t="str">
        <f aca="false">D51</f>
        <v>TÉRREO</v>
      </c>
      <c r="E52" s="169" t="str">
        <f aca="false">E51</f>
        <v>ÁREA MOLHADA LAVABO</v>
      </c>
      <c r="F52" s="170" t="s">
        <v>16955</v>
      </c>
      <c r="G52" s="171" t="n">
        <f aca="false">G39</f>
        <v>2.74</v>
      </c>
      <c r="H52" s="172"/>
      <c r="I52" s="173"/>
      <c r="J52" s="171"/>
      <c r="K52" s="172"/>
      <c r="L52" s="173"/>
      <c r="M52" s="171"/>
      <c r="N52" s="172"/>
      <c r="O52" s="173"/>
      <c r="P52" s="174"/>
      <c r="Q52" s="175"/>
      <c r="R52" s="176"/>
      <c r="S52" s="177" t="n">
        <f aca="false">IF(G52&lt;&gt;0,(G52+P52),(J52*M52)+P52)</f>
        <v>2.74</v>
      </c>
      <c r="T52" s="178" t="n">
        <f aca="false">IF(H52&lt;&gt;0,(H52+Q52),(K52*N52)+Q52)</f>
        <v>0</v>
      </c>
      <c r="U52" s="179" t="n">
        <f aca="false">IF(I52&lt;&gt;0,(I52+R52),(L52*O52)+R52)</f>
        <v>0</v>
      </c>
      <c r="V52" s="180" t="n">
        <f aca="false">SUM(S52:U52)</f>
        <v>2.74</v>
      </c>
      <c r="W52" s="181"/>
      <c r="X52" s="182"/>
      <c r="Y52" s="169"/>
      <c r="Z52" s="169"/>
      <c r="AA52" s="170"/>
      <c r="AB52" s="183"/>
      <c r="AC52" s="184"/>
      <c r="AMH52" s="85"/>
      <c r="AMI52" s="85"/>
      <c r="AMJ52" s="85"/>
    </row>
    <row r="53" s="84" customFormat="true" ht="17.9" hidden="true" customHeight="false" outlineLevel="1" collapsed="false">
      <c r="A53" s="69"/>
      <c r="B53" s="86"/>
      <c r="C53" s="105" t="str">
        <f aca="false">C52</f>
        <v>CIOPAC</v>
      </c>
      <c r="D53" s="106" t="str">
        <f aca="false">D52</f>
        <v>TÉRREO</v>
      </c>
      <c r="E53" s="106" t="str">
        <f aca="false">E52</f>
        <v>ÁREA MOLHADA LAVABO</v>
      </c>
      <c r="F53" s="107" t="str">
        <f aca="false">F52</f>
        <v>TETO</v>
      </c>
      <c r="G53" s="108"/>
      <c r="H53" s="109"/>
      <c r="I53" s="110"/>
      <c r="J53" s="108"/>
      <c r="K53" s="109"/>
      <c r="L53" s="110"/>
      <c r="M53" s="108"/>
      <c r="N53" s="109"/>
      <c r="O53" s="110"/>
      <c r="P53" s="111"/>
      <c r="Q53" s="112"/>
      <c r="R53" s="113"/>
      <c r="S53" s="114"/>
      <c r="T53" s="115"/>
      <c r="U53" s="116"/>
      <c r="V53" s="117"/>
      <c r="W53" s="118" t="n">
        <f aca="false">V52</f>
        <v>2.74</v>
      </c>
      <c r="X53" s="119" t="n">
        <v>96114</v>
      </c>
      <c r="Y53" s="106" t="str">
        <f aca="false">IFERROR(VLOOKUP($X53,'BASE DADOS'!$B$2:$E$16877,2,FALSE()),"-")</f>
        <v>SINAPI</v>
      </c>
      <c r="Z53" s="106" t="str">
        <f aca="false">IFERROR(VLOOKUP($X53,'BASE DADOS'!$B$2:$E$16877,3,FALSE()),"-")</f>
        <v>Forro em drywall, para ambientes comerciais, inclusive estrutura de fixação. af_05/2017_ps</v>
      </c>
      <c r="AA53" s="107" t="str">
        <f aca="false">IFERROR(VLOOKUP($X53,'BASE DADOS'!$B$2:$E$16877,4,FALSE()),"-")</f>
        <v>m2</v>
      </c>
      <c r="AB53" s="120" t="s">
        <v>17018</v>
      </c>
      <c r="AC53" s="121" t="str">
        <f aca="false">IFERROR(VLOOKUP(AB53,'ETAPAS ORCAM'!$B$4:$C$58,2,FALSE()),"-")</f>
        <v>B09 – REVESTIMENTO INTERNO – TETO</v>
      </c>
      <c r="AMH53" s="85"/>
      <c r="AMI53" s="85"/>
      <c r="AMJ53" s="85"/>
    </row>
    <row r="54" s="84" customFormat="true" ht="17.9" hidden="true" customHeight="false" outlineLevel="1" collapsed="false">
      <c r="A54" s="69"/>
      <c r="B54" s="86"/>
      <c r="C54" s="105" t="str">
        <f aca="false">C53</f>
        <v>CIOPAC</v>
      </c>
      <c r="D54" s="106" t="str">
        <f aca="false">D53</f>
        <v>TÉRREO</v>
      </c>
      <c r="E54" s="106" t="str">
        <f aca="false">E53</f>
        <v>ÁREA MOLHADA LAVABO</v>
      </c>
      <c r="F54" s="107" t="str">
        <f aca="false">F53</f>
        <v>TETO</v>
      </c>
      <c r="G54" s="108"/>
      <c r="H54" s="109"/>
      <c r="I54" s="110"/>
      <c r="J54" s="108"/>
      <c r="K54" s="109"/>
      <c r="L54" s="110"/>
      <c r="M54" s="108"/>
      <c r="N54" s="109"/>
      <c r="O54" s="110"/>
      <c r="P54" s="111"/>
      <c r="Q54" s="112"/>
      <c r="R54" s="113"/>
      <c r="S54" s="114"/>
      <c r="T54" s="115"/>
      <c r="U54" s="116"/>
      <c r="V54" s="117"/>
      <c r="W54" s="118" t="n">
        <f aca="false">J45</f>
        <v>6.97</v>
      </c>
      <c r="X54" s="119" t="n">
        <v>9082</v>
      </c>
      <c r="Y54" s="106" t="str">
        <f aca="false">IFERROR(VLOOKUP($X54,'BASE DADOS'!$B$2:$E$16877,2,FALSE()),"-")</f>
        <v>ORSE</v>
      </c>
      <c r="Z54" s="106" t="str">
        <f aca="false">IFERROR(VLOOKUP($X54,'BASE DADOS'!$B$2:$E$16877,3,FALSE()),"-")</f>
        <v>Tabica metálica 3x3cm para forro de gesso (fornecimento e montagem)</v>
      </c>
      <c r="AA54" s="107" t="str">
        <f aca="false">IFERROR(VLOOKUP($X54,'BASE DADOS'!$B$2:$E$16877,4,FALSE()),"-")</f>
        <v>m</v>
      </c>
      <c r="AB54" s="120" t="s">
        <v>17018</v>
      </c>
      <c r="AC54" s="121" t="str">
        <f aca="false">IFERROR(VLOOKUP(AB54,'ETAPAS ORCAM'!$B$4:$C$58,2,FALSE()),"-")</f>
        <v>B09 – REVESTIMENTO INTERNO – TETO</v>
      </c>
      <c r="AMH54" s="85"/>
      <c r="AMI54" s="85"/>
      <c r="AMJ54" s="85"/>
    </row>
    <row r="55" s="84" customFormat="true" ht="17.9" hidden="true" customHeight="false" outlineLevel="1" collapsed="false">
      <c r="A55" s="69"/>
      <c r="B55" s="86"/>
      <c r="C55" s="105" t="str">
        <f aca="false">C54</f>
        <v>CIOPAC</v>
      </c>
      <c r="D55" s="106" t="str">
        <f aca="false">D54</f>
        <v>TÉRREO</v>
      </c>
      <c r="E55" s="106" t="str">
        <f aca="false">E54</f>
        <v>ÁREA MOLHADA LAVABO</v>
      </c>
      <c r="F55" s="107" t="str">
        <f aca="false">F54</f>
        <v>TETO</v>
      </c>
      <c r="G55" s="108"/>
      <c r="H55" s="109"/>
      <c r="I55" s="110"/>
      <c r="J55" s="108"/>
      <c r="K55" s="109"/>
      <c r="L55" s="110"/>
      <c r="M55" s="108"/>
      <c r="N55" s="109"/>
      <c r="O55" s="110"/>
      <c r="P55" s="111"/>
      <c r="Q55" s="112"/>
      <c r="R55" s="113"/>
      <c r="S55" s="114"/>
      <c r="T55" s="115"/>
      <c r="U55" s="116"/>
      <c r="V55" s="117"/>
      <c r="W55" s="118" t="n">
        <f aca="false">W53</f>
        <v>2.74</v>
      </c>
      <c r="X55" s="119" t="n">
        <v>88484</v>
      </c>
      <c r="Y55" s="106" t="str">
        <f aca="false">IFERROR(VLOOKUP($X55,'BASE DADOS'!$B$2:$E$16877,2,FALSE()),"-")</f>
        <v>SINAPI</v>
      </c>
      <c r="Z55" s="106" t="str">
        <f aca="false">IFERROR(VLOOKUP($X55,'BASE DADOS'!$B$2:$E$16877,3,FALSE()),"-")</f>
        <v>Aplicação de fundo selador acrílico em teto, uma demão. af_06/2014</v>
      </c>
      <c r="AA55" s="107" t="str">
        <f aca="false">IFERROR(VLOOKUP($X55,'BASE DADOS'!$B$2:$E$16877,4,FALSE()),"-")</f>
        <v>m2</v>
      </c>
      <c r="AB55" s="120" t="s">
        <v>17008</v>
      </c>
      <c r="AC55" s="121" t="str">
        <f aca="false">IFERROR(VLOOKUP(AB55,'ETAPAS ORCAM'!$B$4:$C$58,2,FALSE()),"-")</f>
        <v>B15 – PINTURA INTERNA – TETO</v>
      </c>
      <c r="AMH55" s="85"/>
      <c r="AMI55" s="85"/>
      <c r="AMJ55" s="85"/>
    </row>
    <row r="56" s="84" customFormat="true" ht="17.9" hidden="true" customHeight="false" outlineLevel="1" collapsed="false">
      <c r="A56" s="69"/>
      <c r="B56" s="86"/>
      <c r="C56" s="105" t="str">
        <f aca="false">C55</f>
        <v>CIOPAC</v>
      </c>
      <c r="D56" s="106" t="str">
        <f aca="false">D55</f>
        <v>TÉRREO</v>
      </c>
      <c r="E56" s="106" t="str">
        <f aca="false">E55</f>
        <v>ÁREA MOLHADA LAVABO</v>
      </c>
      <c r="F56" s="107" t="str">
        <f aca="false">F55</f>
        <v>TETO</v>
      </c>
      <c r="G56" s="108"/>
      <c r="H56" s="109"/>
      <c r="I56" s="110"/>
      <c r="J56" s="108"/>
      <c r="K56" s="109"/>
      <c r="L56" s="110"/>
      <c r="M56" s="108"/>
      <c r="N56" s="109"/>
      <c r="O56" s="110"/>
      <c r="P56" s="111"/>
      <c r="Q56" s="112"/>
      <c r="R56" s="113"/>
      <c r="S56" s="114"/>
      <c r="T56" s="115"/>
      <c r="U56" s="116"/>
      <c r="V56" s="117"/>
      <c r="W56" s="118" t="n">
        <f aca="false">W55</f>
        <v>2.74</v>
      </c>
      <c r="X56" s="119" t="n">
        <v>88496</v>
      </c>
      <c r="Y56" s="106" t="str">
        <f aca="false">IFERROR(VLOOKUP($X56,'BASE DADOS'!$B$2:$E$16877,2,FALSE()),"-")</f>
        <v>SINAPI</v>
      </c>
      <c r="Z56" s="106" t="str">
        <f aca="false">IFERROR(VLOOKUP($X56,'BASE DADOS'!$B$2:$E$16877,3,FALSE()),"-")</f>
        <v>Aplicação e lixamento de massa látex em teto, duas demãos. af_06/2014</v>
      </c>
      <c r="AA56" s="107" t="str">
        <f aca="false">IFERROR(VLOOKUP($X56,'BASE DADOS'!$B$2:$E$16877,4,FALSE()),"-")</f>
        <v>m2</v>
      </c>
      <c r="AB56" s="120" t="s">
        <v>17008</v>
      </c>
      <c r="AC56" s="121" t="str">
        <f aca="false">IFERROR(VLOOKUP(AB56,'ETAPAS ORCAM'!$B$4:$C$58,2,FALSE()),"-")</f>
        <v>B15 – PINTURA INTERNA – TETO</v>
      </c>
      <c r="AMH56" s="85"/>
      <c r="AMI56" s="85"/>
      <c r="AMJ56" s="85"/>
    </row>
    <row r="57" s="84" customFormat="true" ht="17.9" hidden="true" customHeight="false" outlineLevel="1" collapsed="false">
      <c r="A57" s="69"/>
      <c r="B57" s="86"/>
      <c r="C57" s="105" t="str">
        <f aca="false">C56</f>
        <v>CIOPAC</v>
      </c>
      <c r="D57" s="106" t="str">
        <f aca="false">D56</f>
        <v>TÉRREO</v>
      </c>
      <c r="E57" s="106" t="str">
        <f aca="false">E56</f>
        <v>ÁREA MOLHADA LAVABO</v>
      </c>
      <c r="F57" s="107" t="str">
        <f aca="false">F56</f>
        <v>TETO</v>
      </c>
      <c r="G57" s="108"/>
      <c r="H57" s="109"/>
      <c r="I57" s="110"/>
      <c r="J57" s="108"/>
      <c r="K57" s="109"/>
      <c r="L57" s="110"/>
      <c r="M57" s="108"/>
      <c r="N57" s="109"/>
      <c r="O57" s="110"/>
      <c r="P57" s="111"/>
      <c r="Q57" s="112"/>
      <c r="R57" s="113"/>
      <c r="S57" s="114"/>
      <c r="T57" s="115"/>
      <c r="U57" s="116"/>
      <c r="V57" s="117"/>
      <c r="W57" s="118" t="n">
        <f aca="false">W56</f>
        <v>2.74</v>
      </c>
      <c r="X57" s="119" t="n">
        <v>104639</v>
      </c>
      <c r="Y57" s="106" t="str">
        <f aca="false">IFERROR(VLOOKUP($X57,'BASE DADOS'!$B$2:$E$16877,2,FALSE()),"-")</f>
        <v>SINAPI</v>
      </c>
      <c r="Z57" s="106" t="str">
        <f aca="false">IFERROR(VLOOKUP($X57,'BASE DADOS'!$B$2:$E$16877,3,FALSE()),"-")</f>
        <v>Pintura látex acrílica econômica, aplicação manual em teto, duas demãos. Af_04/2023</v>
      </c>
      <c r="AA57" s="107" t="str">
        <f aca="false">IFERROR(VLOOKUP($X57,'BASE DADOS'!$B$2:$E$16877,4,FALSE()),"-")</f>
        <v>m2</v>
      </c>
      <c r="AB57" s="120" t="s">
        <v>17008</v>
      </c>
      <c r="AC57" s="121" t="str">
        <f aca="false">IFERROR(VLOOKUP(AB57,'ETAPAS ORCAM'!$B$4:$C$58,2,FALSE()),"-")</f>
        <v>B15 – PINTURA INTERNA – TETO</v>
      </c>
      <c r="AMH57" s="85"/>
      <c r="AMI57" s="85"/>
      <c r="AMJ57" s="85"/>
    </row>
    <row r="58" s="104" customFormat="true" ht="12.8" hidden="true" customHeight="false" outlineLevel="1" collapsed="false">
      <c r="A58" s="69"/>
      <c r="B58" s="86"/>
      <c r="C58" s="168" t="str">
        <f aca="false">C57</f>
        <v>CIOPAC</v>
      </c>
      <c r="D58" s="169" t="str">
        <f aca="false">D57</f>
        <v>TÉRREO</v>
      </c>
      <c r="E58" s="169" t="str">
        <f aca="false">E57</f>
        <v>ÁREA MOLHADA LAVABO</v>
      </c>
      <c r="F58" s="170" t="s">
        <v>17020</v>
      </c>
      <c r="G58" s="171" t="n">
        <v>1</v>
      </c>
      <c r="H58" s="172"/>
      <c r="I58" s="173"/>
      <c r="J58" s="171"/>
      <c r="K58" s="172"/>
      <c r="L58" s="173"/>
      <c r="M58" s="171"/>
      <c r="N58" s="172"/>
      <c r="O58" s="173"/>
      <c r="P58" s="174"/>
      <c r="Q58" s="175"/>
      <c r="R58" s="176"/>
      <c r="S58" s="177" t="n">
        <f aca="false">IF(G58&lt;&gt;0,(G58+P58),(J58*M58)+P58)</f>
        <v>1</v>
      </c>
      <c r="T58" s="178" t="n">
        <f aca="false">IF(H58&lt;&gt;0,(H58+Q58),(K58*N58)+Q58)</f>
        <v>0</v>
      </c>
      <c r="U58" s="179" t="n">
        <f aca="false">IF(I58&lt;&gt;0,(I58+R58),(L58*O58)+R58)</f>
        <v>0</v>
      </c>
      <c r="V58" s="180" t="n">
        <f aca="false">SUM(S58:U58)</f>
        <v>1</v>
      </c>
      <c r="W58" s="181"/>
      <c r="X58" s="182"/>
      <c r="Y58" s="169"/>
      <c r="Z58" s="169"/>
      <c r="AA58" s="170"/>
      <c r="AB58" s="183"/>
      <c r="AC58" s="184"/>
      <c r="AMH58" s="85"/>
      <c r="AMI58" s="85"/>
      <c r="AMJ58" s="85"/>
    </row>
    <row r="59" s="84" customFormat="true" ht="34.3" hidden="true" customHeight="false" outlineLevel="1" collapsed="false">
      <c r="A59" s="69"/>
      <c r="B59" s="86"/>
      <c r="C59" s="105" t="str">
        <f aca="false">C58</f>
        <v>CIOPAC</v>
      </c>
      <c r="D59" s="106" t="str">
        <f aca="false">D58</f>
        <v>TÉRREO</v>
      </c>
      <c r="E59" s="106" t="str">
        <f aca="false">E58</f>
        <v>ÁREA MOLHADA LAVABO</v>
      </c>
      <c r="F59" s="107" t="str">
        <f aca="false">F58</f>
        <v>ESQ. MADEIRA</v>
      </c>
      <c r="G59" s="108"/>
      <c r="H59" s="109"/>
      <c r="I59" s="110"/>
      <c r="J59" s="108"/>
      <c r="K59" s="109"/>
      <c r="L59" s="110"/>
      <c r="M59" s="108"/>
      <c r="N59" s="109"/>
      <c r="O59" s="110"/>
      <c r="P59" s="111"/>
      <c r="Q59" s="112"/>
      <c r="R59" s="113"/>
      <c r="S59" s="114"/>
      <c r="T59" s="115"/>
      <c r="U59" s="116"/>
      <c r="V59" s="117"/>
      <c r="W59" s="118" t="n">
        <v>1</v>
      </c>
      <c r="X59" s="119" t="n">
        <v>13417</v>
      </c>
      <c r="Y59" s="106" t="str">
        <f aca="false">IFERROR(VLOOKUP($X59,'BASE DADOS'!$B$2:$E$16877,2,FALSE()),"-")</f>
        <v>ORSE</v>
      </c>
      <c r="Z59" s="106" t="str">
        <f aca="false">IFERROR(VLOOKUP($X59,'BASE DADOS'!$B$2:$E$16877,3,FALSE()),"-")</f>
        <v>Porta em madeira compensada (canela), lisa, semi-ôca, 0.80 x 2.10 m, para sanitário de deficiente físico (inclusive batente, ferragens, fechadura, suporte e chapa de alumínio e=1mm)</v>
      </c>
      <c r="AA59" s="107" t="str">
        <f aca="false">IFERROR(VLOOKUP($X59,'BASE DADOS'!$B$2:$E$16877,4,FALSE()),"-")</f>
        <v>un</v>
      </c>
      <c r="AB59" s="120" t="s">
        <v>17009</v>
      </c>
      <c r="AC59" s="121" t="str">
        <f aca="false">IFERROR(VLOOKUP(AB59,'ETAPAS ORCAM'!$B$4:$C$58,2,FALSE()),"-")</f>
        <v>B12 – ESQUADRIAS</v>
      </c>
      <c r="AMH59" s="85"/>
      <c r="AMI59" s="85"/>
      <c r="AMJ59" s="85"/>
    </row>
    <row r="60" s="84" customFormat="true" ht="26.1" hidden="true" customHeight="false" outlineLevel="1" collapsed="false">
      <c r="A60" s="69"/>
      <c r="B60" s="86"/>
      <c r="C60" s="105" t="str">
        <f aca="false">C59</f>
        <v>CIOPAC</v>
      </c>
      <c r="D60" s="106" t="str">
        <f aca="false">D59</f>
        <v>TÉRREO</v>
      </c>
      <c r="E60" s="106" t="str">
        <f aca="false">E59</f>
        <v>ÁREA MOLHADA LAVABO</v>
      </c>
      <c r="F60" s="107" t="str">
        <f aca="false">F59</f>
        <v>ESQ. MADEIRA</v>
      </c>
      <c r="G60" s="108"/>
      <c r="H60" s="109"/>
      <c r="I60" s="110"/>
      <c r="J60" s="108"/>
      <c r="K60" s="109"/>
      <c r="L60" s="110"/>
      <c r="M60" s="108"/>
      <c r="N60" s="109"/>
      <c r="O60" s="110"/>
      <c r="P60" s="111"/>
      <c r="Q60" s="112"/>
      <c r="R60" s="113"/>
      <c r="S60" s="114"/>
      <c r="T60" s="115"/>
      <c r="U60" s="116"/>
      <c r="V60" s="117"/>
      <c r="W60" s="118" t="n">
        <f aca="false">(0.8*2.1)*3</f>
        <v>5.04</v>
      </c>
      <c r="X60" s="119" t="n">
        <v>2309</v>
      </c>
      <c r="Y60" s="106" t="str">
        <f aca="false">IFERROR(VLOOKUP($X60,'BASE DADOS'!$B$2:$E$16877,2,FALSE()),"-")</f>
        <v>ORSE</v>
      </c>
      <c r="Z60" s="106" t="str">
        <f aca="false">IFERROR(VLOOKUP($X60,'BASE DADOS'!$B$2:$E$16877,3,FALSE()),"-")</f>
        <v>Pintura sobre superfícies de madeira com aplicação de 01 demão de fundo sintético nivelador, 01 demão de massa a óleo e 02 demãos de tinta esmalte</v>
      </c>
      <c r="AA60" s="107" t="str">
        <f aca="false">IFERROR(VLOOKUP($X60,'BASE DADOS'!$B$2:$E$16877,4,FALSE()),"-")</f>
        <v>m2</v>
      </c>
      <c r="AB60" s="120" t="s">
        <v>17021</v>
      </c>
      <c r="AC60" s="121" t="str">
        <f aca="false">IFERROR(VLOOKUP(AB60,'ETAPAS ORCAM'!$B$4:$C$58,2,FALSE()),"-")</f>
        <v>B16 – PINTURA – ESQ. MADEIRA</v>
      </c>
      <c r="AMH60" s="85"/>
      <c r="AMI60" s="85"/>
      <c r="AMJ60" s="85"/>
    </row>
    <row r="61" s="84" customFormat="true" ht="12.8" hidden="true" customHeight="false" outlineLevel="1" collapsed="false">
      <c r="A61" s="69"/>
      <c r="B61" s="86"/>
      <c r="C61" s="105" t="str">
        <f aca="false">C60</f>
        <v>CIOPAC</v>
      </c>
      <c r="D61" s="106" t="str">
        <f aca="false">D60</f>
        <v>TÉRREO</v>
      </c>
      <c r="E61" s="106" t="str">
        <f aca="false">E60</f>
        <v>ÁREA MOLHADA LAVABO</v>
      </c>
      <c r="F61" s="107" t="str">
        <f aca="false">F60</f>
        <v>ESQ. MADEIRA</v>
      </c>
      <c r="G61" s="108"/>
      <c r="H61" s="109"/>
      <c r="I61" s="110"/>
      <c r="J61" s="108"/>
      <c r="K61" s="109"/>
      <c r="L61" s="110"/>
      <c r="M61" s="108"/>
      <c r="N61" s="109"/>
      <c r="O61" s="110"/>
      <c r="P61" s="111"/>
      <c r="Q61" s="112"/>
      <c r="R61" s="113"/>
      <c r="S61" s="114"/>
      <c r="T61" s="115"/>
      <c r="U61" s="116"/>
      <c r="V61" s="117"/>
      <c r="W61" s="118" t="n">
        <v>0.85</v>
      </c>
      <c r="X61" s="119" t="n">
        <v>2266</v>
      </c>
      <c r="Y61" s="106" t="str">
        <f aca="false">IFERROR(VLOOKUP($X61,'BASE DADOS'!$B$2:$E$16877,2,FALSE()),"-")</f>
        <v>ORSE</v>
      </c>
      <c r="Z61" s="106" t="str">
        <f aca="false">IFERROR(VLOOKUP($X61,'BASE DADOS'!$B$2:$E$16877,3,FALSE()),"-")</f>
        <v>Soleira em granito cinza andorinha, l = 15 cm, e = 2 cm</v>
      </c>
      <c r="AA61" s="107" t="str">
        <f aca="false">IFERROR(VLOOKUP($X61,'BASE DADOS'!$B$2:$E$16877,4,FALSE()),"-")</f>
        <v>m</v>
      </c>
      <c r="AB61" s="120" t="s">
        <v>17003</v>
      </c>
      <c r="AC61" s="121" t="str">
        <f aca="false">IFERROR(VLOOKUP(AB61,'ETAPAS ORCAM'!$B$4:$C$58,2,FALSE()),"-")</f>
        <v>B11 – PAVIMENTAÇÃO</v>
      </c>
      <c r="AMH61" s="85"/>
      <c r="AMI61" s="85"/>
      <c r="AMJ61" s="85"/>
    </row>
    <row r="62" s="104" customFormat="true" ht="12.8" hidden="true" customHeight="false" outlineLevel="1" collapsed="false">
      <c r="A62" s="69"/>
      <c r="B62" s="86"/>
      <c r="C62" s="168" t="str">
        <f aca="false">C57</f>
        <v>CIOPAC</v>
      </c>
      <c r="D62" s="169" t="str">
        <f aca="false">D57</f>
        <v>TÉRREO</v>
      </c>
      <c r="E62" s="169" t="str">
        <f aca="false">E57</f>
        <v>ÁREA MOLHADA LAVABO</v>
      </c>
      <c r="F62" s="170" t="s">
        <v>17022</v>
      </c>
      <c r="G62" s="171"/>
      <c r="H62" s="172"/>
      <c r="I62" s="173"/>
      <c r="J62" s="171" t="n">
        <v>1</v>
      </c>
      <c r="K62" s="172"/>
      <c r="L62" s="173"/>
      <c r="M62" s="171" t="n">
        <v>0.6</v>
      </c>
      <c r="N62" s="172"/>
      <c r="O62" s="173"/>
      <c r="P62" s="174"/>
      <c r="Q62" s="175"/>
      <c r="R62" s="176"/>
      <c r="S62" s="177" t="n">
        <f aca="false">IF(G62&lt;&gt;0,(G62+P62),(J62*M62)+P62)</f>
        <v>0.6</v>
      </c>
      <c r="T62" s="178" t="n">
        <f aca="false">IF(H62&lt;&gt;0,(H62+Q62),(K62*N62)+Q62)</f>
        <v>0</v>
      </c>
      <c r="U62" s="179" t="n">
        <f aca="false">IF(I62&lt;&gt;0,(I62+R62),(L62*O62)+R62)</f>
        <v>0</v>
      </c>
      <c r="V62" s="180" t="n">
        <f aca="false">SUM(S62:U62)</f>
        <v>0.6</v>
      </c>
      <c r="W62" s="181"/>
      <c r="X62" s="182"/>
      <c r="Y62" s="169"/>
      <c r="Z62" s="169"/>
      <c r="AA62" s="170"/>
      <c r="AB62" s="183"/>
      <c r="AC62" s="184"/>
      <c r="AMH62" s="85"/>
      <c r="AMI62" s="85"/>
      <c r="AMJ62" s="85"/>
    </row>
    <row r="63" s="84" customFormat="true" ht="26.1" hidden="true" customHeight="false" outlineLevel="1" collapsed="false">
      <c r="A63" s="69"/>
      <c r="B63" s="86"/>
      <c r="C63" s="105" t="str">
        <f aca="false">C62</f>
        <v>CIOPAC</v>
      </c>
      <c r="D63" s="106" t="str">
        <f aca="false">D62</f>
        <v>TÉRREO</v>
      </c>
      <c r="E63" s="106" t="str">
        <f aca="false">E62</f>
        <v>ÁREA MOLHADA LAVABO</v>
      </c>
      <c r="F63" s="107" t="str">
        <f aca="false">F62</f>
        <v>ESQ. ALUMÍNIO</v>
      </c>
      <c r="G63" s="108"/>
      <c r="H63" s="109"/>
      <c r="I63" s="110"/>
      <c r="J63" s="108"/>
      <c r="K63" s="109"/>
      <c r="L63" s="110"/>
      <c r="M63" s="108"/>
      <c r="N63" s="109"/>
      <c r="O63" s="110"/>
      <c r="P63" s="111"/>
      <c r="Q63" s="112"/>
      <c r="R63" s="113"/>
      <c r="S63" s="114"/>
      <c r="T63" s="115"/>
      <c r="U63" s="116"/>
      <c r="V63" s="117"/>
      <c r="W63" s="118" t="n">
        <v>0.6</v>
      </c>
      <c r="X63" s="119" t="n">
        <v>94569</v>
      </c>
      <c r="Y63" s="106" t="str">
        <f aca="false">IFERROR(VLOOKUP($X63,'BASE DADOS'!$B$2:$E$16877,2,FALSE()),"-")</f>
        <v>SINAPI</v>
      </c>
      <c r="Z63" s="106" t="str">
        <f aca="false">IFERROR(VLOOKUP($X63,'BASE DADOS'!$B$2:$E$16877,3,FALSE()),"-")</f>
        <v>Janela de alumínio tipo maxim-ar, com vidros, batente e ferragens. exclusive alizar, acabamento e contramarco. fornecimento e instalação. af_12/2019</v>
      </c>
      <c r="AA63" s="107" t="str">
        <f aca="false">IFERROR(VLOOKUP($X63,'BASE DADOS'!$B$2:$E$16877,4,FALSE()),"-")</f>
        <v>m2</v>
      </c>
      <c r="AB63" s="120" t="s">
        <v>17009</v>
      </c>
      <c r="AC63" s="121" t="str">
        <f aca="false">IFERROR(VLOOKUP(AB63,'ETAPAS ORCAM'!$B$4:$C$58,2,FALSE()),"-")</f>
        <v>B12 – ESQUADRIAS</v>
      </c>
      <c r="AMH63" s="85"/>
      <c r="AMI63" s="85"/>
      <c r="AMJ63" s="85"/>
    </row>
    <row r="64" s="84" customFormat="true" ht="17.9" hidden="true" customHeight="false" outlineLevel="1" collapsed="false">
      <c r="A64" s="69"/>
      <c r="B64" s="86"/>
      <c r="C64" s="105" t="str">
        <f aca="false">C63</f>
        <v>CIOPAC</v>
      </c>
      <c r="D64" s="106" t="str">
        <f aca="false">D63</f>
        <v>TÉRREO</v>
      </c>
      <c r="E64" s="106" t="str">
        <f aca="false">E63</f>
        <v>ÁREA MOLHADA LAVABO</v>
      </c>
      <c r="F64" s="107" t="str">
        <f aca="false">F63</f>
        <v>ESQ. ALUMÍNIO</v>
      </c>
      <c r="G64" s="108"/>
      <c r="H64" s="109"/>
      <c r="I64" s="110"/>
      <c r="J64" s="108"/>
      <c r="K64" s="109"/>
      <c r="L64" s="110"/>
      <c r="M64" s="108"/>
      <c r="N64" s="109"/>
      <c r="O64" s="110"/>
      <c r="P64" s="111"/>
      <c r="Q64" s="112"/>
      <c r="R64" s="113"/>
      <c r="S64" s="114"/>
      <c r="T64" s="115"/>
      <c r="U64" s="116"/>
      <c r="V64" s="117"/>
      <c r="W64" s="118" t="n">
        <f aca="false">+W63*2</f>
        <v>1.2</v>
      </c>
      <c r="X64" s="119" t="n">
        <v>99821</v>
      </c>
      <c r="Y64" s="106" t="str">
        <f aca="false">IFERROR(VLOOKUP($X64,'BASE DADOS'!$B$2:$E$16877,2,FALSE()),"-")</f>
        <v>SINAPI</v>
      </c>
      <c r="Z64" s="106" t="str">
        <f aca="false">IFERROR(VLOOKUP($X64,'BASE DADOS'!$B$2:$E$16877,3,FALSE()),"-")</f>
        <v>Limpeza de janela de vidro com caixilho em aço/alumínio/pvc. af_04/2019</v>
      </c>
      <c r="AA64" s="107" t="str">
        <f aca="false">IFERROR(VLOOKUP($X64,'BASE DADOS'!$B$2:$E$16877,4,FALSE()),"-")</f>
        <v>m2</v>
      </c>
      <c r="AB64" s="120" t="s">
        <v>17004</v>
      </c>
      <c r="AC64" s="121" t="str">
        <f aca="false">IFERROR(VLOOKUP(AB64,'ETAPAS ORCAM'!$B$4:$C$58,2,FALSE()),"-")</f>
        <v>B39 – LIMPEZA FINAL</v>
      </c>
      <c r="AMH64" s="85"/>
      <c r="AMI64" s="85"/>
      <c r="AMJ64" s="85"/>
    </row>
    <row r="65" s="84" customFormat="true" ht="12.8" hidden="true" customHeight="false" outlineLevel="1" collapsed="false">
      <c r="A65" s="69"/>
      <c r="B65" s="86"/>
      <c r="C65" s="105" t="str">
        <f aca="false">C64</f>
        <v>CIOPAC</v>
      </c>
      <c r="D65" s="106" t="str">
        <f aca="false">D64</f>
        <v>TÉRREO</v>
      </c>
      <c r="E65" s="106" t="str">
        <f aca="false">E64</f>
        <v>ÁREA MOLHADA LAVABO</v>
      </c>
      <c r="F65" s="107" t="str">
        <f aca="false">F64</f>
        <v>ESQ. ALUMÍNIO</v>
      </c>
      <c r="G65" s="108"/>
      <c r="H65" s="109"/>
      <c r="I65" s="110"/>
      <c r="J65" s="108"/>
      <c r="K65" s="109"/>
      <c r="L65" s="110"/>
      <c r="M65" s="108"/>
      <c r="N65" s="109"/>
      <c r="O65" s="110"/>
      <c r="P65" s="111"/>
      <c r="Q65" s="112"/>
      <c r="R65" s="113"/>
      <c r="S65" s="114"/>
      <c r="T65" s="115"/>
      <c r="U65" s="116"/>
      <c r="V65" s="117"/>
      <c r="W65" s="118" t="n">
        <v>1.05</v>
      </c>
      <c r="X65" s="119" t="n">
        <v>1989</v>
      </c>
      <c r="Y65" s="106" t="str">
        <f aca="false">IFERROR(VLOOKUP($X65,'BASE DADOS'!$B$2:$E$16877,2,FALSE()),"-")</f>
        <v>ORSE</v>
      </c>
      <c r="Z65" s="106" t="str">
        <f aca="false">IFERROR(VLOOKUP($X65,'BASE DADOS'!$B$2:$E$16877,3,FALSE()),"-")</f>
        <v>Peitoril granito cinza polido, c/ largura = 22 cm, esp = 2 cm</v>
      </c>
      <c r="AA65" s="107" t="str">
        <f aca="false">IFERROR(VLOOKUP($X65,'BASE DADOS'!$B$2:$E$16877,4,FALSE()),"-")</f>
        <v>m</v>
      </c>
      <c r="AB65" s="120" t="s">
        <v>17006</v>
      </c>
      <c r="AC65" s="121" t="str">
        <f aca="false">IFERROR(VLOOKUP(AB65,'ETAPAS ORCAM'!$B$4:$C$58,2,FALSE()),"-")</f>
        <v>B08 – REVESTIMENTO INTERNO – PAREDE</v>
      </c>
      <c r="AMH65" s="85"/>
      <c r="AMI65" s="85"/>
      <c r="AMJ65" s="85"/>
    </row>
    <row r="66" s="104" customFormat="true" ht="26.1" hidden="true" customHeight="false" outlineLevel="1" collapsed="false">
      <c r="A66" s="69"/>
      <c r="B66" s="86"/>
      <c r="C66" s="168" t="str">
        <f aca="false">C57</f>
        <v>CIOPAC</v>
      </c>
      <c r="D66" s="169" t="str">
        <f aca="false">D57</f>
        <v>TÉRREO</v>
      </c>
      <c r="E66" s="169" t="str">
        <f aca="false">E57</f>
        <v>ÁREA MOLHADA LAVABO</v>
      </c>
      <c r="F66" s="170" t="s">
        <v>16966</v>
      </c>
      <c r="G66" s="171" t="n">
        <v>1</v>
      </c>
      <c r="H66" s="172"/>
      <c r="I66" s="173"/>
      <c r="J66" s="171"/>
      <c r="K66" s="172"/>
      <c r="L66" s="173"/>
      <c r="M66" s="171"/>
      <c r="N66" s="172"/>
      <c r="O66" s="173"/>
      <c r="P66" s="174"/>
      <c r="Q66" s="175"/>
      <c r="R66" s="176"/>
      <c r="S66" s="177" t="n">
        <f aca="false">IF(G66&lt;&gt;0,(G66+P66),(J66*M66)+P66)</f>
        <v>1</v>
      </c>
      <c r="T66" s="178" t="n">
        <f aca="false">IF(H66&lt;&gt;0,(H66+Q66),(K66*N66)+Q66)</f>
        <v>0</v>
      </c>
      <c r="U66" s="179" t="n">
        <f aca="false">IF(I66&lt;&gt;0,(I66+R66),(L66*O66)+R66)</f>
        <v>0</v>
      </c>
      <c r="V66" s="180" t="n">
        <f aca="false">SUM(S66:U66)</f>
        <v>1</v>
      </c>
      <c r="W66" s="181"/>
      <c r="X66" s="182"/>
      <c r="Y66" s="169"/>
      <c r="Z66" s="169"/>
      <c r="AA66" s="170"/>
      <c r="AB66" s="183"/>
      <c r="AC66" s="184"/>
      <c r="AMH66" s="85"/>
      <c r="AMI66" s="85"/>
      <c r="AMJ66" s="85"/>
    </row>
    <row r="67" s="84" customFormat="true" ht="26.1" hidden="true" customHeight="false" outlineLevel="1" collapsed="false">
      <c r="A67" s="69"/>
      <c r="B67" s="86"/>
      <c r="C67" s="105" t="str">
        <f aca="false">C66</f>
        <v>CIOPAC</v>
      </c>
      <c r="D67" s="106" t="str">
        <f aca="false">D66</f>
        <v>TÉRREO</v>
      </c>
      <c r="E67" s="106" t="str">
        <f aca="false">E66</f>
        <v>ÁREA MOLHADA LAVABO</v>
      </c>
      <c r="F67" s="107" t="str">
        <f aca="false">F66</f>
        <v>BANCADAS, LOUÇAS E METAIS</v>
      </c>
      <c r="G67" s="108"/>
      <c r="H67" s="109"/>
      <c r="I67" s="110"/>
      <c r="J67" s="108"/>
      <c r="K67" s="109"/>
      <c r="L67" s="110"/>
      <c r="M67" s="108"/>
      <c r="N67" s="109"/>
      <c r="O67" s="110"/>
      <c r="P67" s="111"/>
      <c r="Q67" s="112"/>
      <c r="R67" s="113"/>
      <c r="S67" s="114"/>
      <c r="T67" s="115"/>
      <c r="U67" s="116"/>
      <c r="V67" s="117"/>
      <c r="W67" s="118" t="n">
        <v>1</v>
      </c>
      <c r="X67" s="119" t="n">
        <v>86903</v>
      </c>
      <c r="Y67" s="106" t="str">
        <f aca="false">IFERROR(VLOOKUP($X67,'BASE DADOS'!$B$2:$E$16877,2,FALSE()),"-")</f>
        <v>SINAPI</v>
      </c>
      <c r="Z67" s="106" t="str">
        <f aca="false">IFERROR(VLOOKUP($X67,'BASE DADOS'!$B$2:$E$16877,3,FALSE()),"-")</f>
        <v>Lavatório louça branca com coluna, 45 x 55cm ou equivalente, padrão médio - fornecimento e instalação. af_01/2020</v>
      </c>
      <c r="AA67" s="107" t="str">
        <f aca="false">IFERROR(VLOOKUP($X67,'BASE DADOS'!$B$2:$E$16877,4,FALSE()),"-")</f>
        <v>un</v>
      </c>
      <c r="AB67" s="120" t="s">
        <v>17023</v>
      </c>
      <c r="AC67" s="121" t="str">
        <f aca="false">IFERROR(VLOOKUP(AB67,'ETAPAS ORCAM'!$B$4:$C$58,2,FALSE()),"-")</f>
        <v>B24 – BANCADAS, LOUÇAS, METAIS SANITÁRIOS E DIVISÓRIAS DE GRANITO</v>
      </c>
      <c r="AMH67" s="85"/>
      <c r="AMI67" s="85"/>
      <c r="AMJ67" s="85"/>
    </row>
    <row r="68" s="84" customFormat="true" ht="17.9" hidden="true" customHeight="false" outlineLevel="1" collapsed="false">
      <c r="A68" s="69"/>
      <c r="B68" s="86"/>
      <c r="C68" s="105" t="str">
        <f aca="false">C67</f>
        <v>CIOPAC</v>
      </c>
      <c r="D68" s="106" t="str">
        <f aca="false">D67</f>
        <v>TÉRREO</v>
      </c>
      <c r="E68" s="106" t="str">
        <f aca="false">E67</f>
        <v>ÁREA MOLHADA LAVABO</v>
      </c>
      <c r="F68" s="107" t="str">
        <f aca="false">F67</f>
        <v>BANCADAS, LOUÇAS E METAIS</v>
      </c>
      <c r="G68" s="108"/>
      <c r="H68" s="109"/>
      <c r="I68" s="110"/>
      <c r="J68" s="108"/>
      <c r="K68" s="109"/>
      <c r="L68" s="110"/>
      <c r="M68" s="108"/>
      <c r="N68" s="109"/>
      <c r="O68" s="110"/>
      <c r="P68" s="111"/>
      <c r="Q68" s="112"/>
      <c r="R68" s="113"/>
      <c r="S68" s="114"/>
      <c r="T68" s="115"/>
      <c r="U68" s="116"/>
      <c r="V68" s="117"/>
      <c r="W68" s="118" t="n">
        <v>1</v>
      </c>
      <c r="X68" s="119" t="n">
        <v>9676</v>
      </c>
      <c r="Y68" s="106" t="str">
        <f aca="false">IFERROR(VLOOKUP($X68,'BASE DADOS'!$B$2:$E$16877,2,FALSE()),"-")</f>
        <v>ORSE</v>
      </c>
      <c r="Z68" s="106" t="str">
        <f aca="false">IFERROR(VLOOKUP($X68,'BASE DADOS'!$B$2:$E$16877,3,FALSE()),"-")</f>
        <v>Torneira de mesa com fechamento automático, linha Decamatic Eco, ref.1173.C, DECA ou similar</v>
      </c>
      <c r="AA68" s="107" t="str">
        <f aca="false">IFERROR(VLOOKUP($X68,'BASE DADOS'!$B$2:$E$16877,4,FALSE()),"-")</f>
        <v>un</v>
      </c>
      <c r="AB68" s="120" t="s">
        <v>17023</v>
      </c>
      <c r="AC68" s="121" t="str">
        <f aca="false">IFERROR(VLOOKUP(AB68,'ETAPAS ORCAM'!$B$4:$C$58,2,FALSE()),"-")</f>
        <v>B24 – BANCADAS, LOUÇAS, METAIS SANITÁRIOS E DIVISÓRIAS DE GRANITO</v>
      </c>
      <c r="AMH68" s="85"/>
      <c r="AMI68" s="85"/>
      <c r="AMJ68" s="85"/>
    </row>
    <row r="69" s="84" customFormat="true" ht="34.3" hidden="true" customHeight="false" outlineLevel="1" collapsed="false">
      <c r="A69" s="69"/>
      <c r="B69" s="86"/>
      <c r="C69" s="105" t="str">
        <f aca="false">C68</f>
        <v>CIOPAC</v>
      </c>
      <c r="D69" s="106" t="str">
        <f aca="false">D68</f>
        <v>TÉRREO</v>
      </c>
      <c r="E69" s="106" t="str">
        <f aca="false">E68</f>
        <v>ÁREA MOLHADA LAVABO</v>
      </c>
      <c r="F69" s="107" t="str">
        <f aca="false">F68</f>
        <v>BANCADAS, LOUÇAS E METAIS</v>
      </c>
      <c r="G69" s="108"/>
      <c r="H69" s="109"/>
      <c r="I69" s="110"/>
      <c r="J69" s="108"/>
      <c r="K69" s="109"/>
      <c r="L69" s="110"/>
      <c r="M69" s="108"/>
      <c r="N69" s="109"/>
      <c r="O69" s="110"/>
      <c r="P69" s="111"/>
      <c r="Q69" s="112"/>
      <c r="R69" s="113"/>
      <c r="S69" s="114"/>
      <c r="T69" s="115"/>
      <c r="U69" s="116"/>
      <c r="V69" s="117"/>
      <c r="W69" s="118" t="n">
        <v>1</v>
      </c>
      <c r="X69" s="119" t="n">
        <v>7710</v>
      </c>
      <c r="Y69" s="106" t="str">
        <f aca="false">IFERROR(VLOOKUP($X69,'BASE DADOS'!$B$2:$E$16877,2,FALSE()),"-")</f>
        <v>ORSE</v>
      </c>
      <c r="Z69" s="106" t="str">
        <f aca="false">IFERROR(VLOOKUP($X69,'BASE DADOS'!$B$2:$E$16877,3,FALSE()),"-")</f>
        <v>Vaso sanitario c/caixa de descarga acoplada, linha thema ecoflush, 3/6 lt, ref. 25353/25570, INCEPA ou similar,incl. assento INCEPA linha thema ref. 25987 ou similar, conjunto de fixação, anel de vedação e engate plástico</v>
      </c>
      <c r="AA69" s="107" t="str">
        <f aca="false">IFERROR(VLOOKUP($X69,'BASE DADOS'!$B$2:$E$16877,4,FALSE()),"-")</f>
        <v>un</v>
      </c>
      <c r="AB69" s="120" t="s">
        <v>17023</v>
      </c>
      <c r="AC69" s="121" t="str">
        <f aca="false">IFERROR(VLOOKUP(AB69,'ETAPAS ORCAM'!$B$4:$C$58,2,FALSE()),"-")</f>
        <v>B24 – BANCADAS, LOUÇAS, METAIS SANITÁRIOS E DIVISÓRIAS DE GRANITO</v>
      </c>
      <c r="AMH69" s="85"/>
      <c r="AMI69" s="85"/>
      <c r="AMJ69" s="85"/>
    </row>
    <row r="70" s="84" customFormat="true" ht="17.9" hidden="true" customHeight="false" outlineLevel="1" collapsed="false">
      <c r="A70" s="69"/>
      <c r="B70" s="86"/>
      <c r="C70" s="105" t="str">
        <f aca="false">C69</f>
        <v>CIOPAC</v>
      </c>
      <c r="D70" s="106" t="str">
        <f aca="false">D69</f>
        <v>TÉRREO</v>
      </c>
      <c r="E70" s="106" t="str">
        <f aca="false">E69</f>
        <v>ÁREA MOLHADA LAVABO</v>
      </c>
      <c r="F70" s="107" t="str">
        <f aca="false">F69</f>
        <v>BANCADAS, LOUÇAS E METAIS</v>
      </c>
      <c r="G70" s="108"/>
      <c r="H70" s="109"/>
      <c r="I70" s="110"/>
      <c r="J70" s="108"/>
      <c r="K70" s="109"/>
      <c r="L70" s="110"/>
      <c r="M70" s="108"/>
      <c r="N70" s="109"/>
      <c r="O70" s="110"/>
      <c r="P70" s="111"/>
      <c r="Q70" s="112"/>
      <c r="R70" s="113"/>
      <c r="S70" s="114"/>
      <c r="T70" s="115"/>
      <c r="U70" s="116"/>
      <c r="V70" s="117"/>
      <c r="W70" s="118" t="n">
        <v>1</v>
      </c>
      <c r="X70" s="119" t="n">
        <v>9502</v>
      </c>
      <c r="Y70" s="106" t="str">
        <f aca="false">IFERROR(VLOOKUP($X70,'BASE DADOS'!$B$2:$E$16877,2,FALSE()),"-")</f>
        <v>ORSE</v>
      </c>
      <c r="Z70" s="106" t="str">
        <f aca="false">IFERROR(VLOOKUP($X70,'BASE DADOS'!$B$2:$E$16877,3,FALSE()),"-")</f>
        <v>Ducha higiênica com registro, linha Link, ref. 1984.C.ACT. LNK, da DECA ou similar</v>
      </c>
      <c r="AA70" s="107" t="str">
        <f aca="false">IFERROR(VLOOKUP($X70,'BASE DADOS'!$B$2:$E$16877,4,FALSE()),"-")</f>
        <v>un</v>
      </c>
      <c r="AB70" s="120" t="s">
        <v>17023</v>
      </c>
      <c r="AC70" s="121" t="str">
        <f aca="false">IFERROR(VLOOKUP(AB70,'ETAPAS ORCAM'!$B$4:$C$58,2,FALSE()),"-")</f>
        <v>B24 – BANCADAS, LOUÇAS, METAIS SANITÁRIOS E DIVISÓRIAS DE GRANITO</v>
      </c>
      <c r="AMH70" s="85"/>
      <c r="AMI70" s="85"/>
      <c r="AMJ70" s="85"/>
    </row>
    <row r="71" s="84" customFormat="true" ht="17.9" hidden="true" customHeight="false" outlineLevel="1" collapsed="false">
      <c r="A71" s="69"/>
      <c r="B71" s="86"/>
      <c r="C71" s="105" t="str">
        <f aca="false">C70</f>
        <v>CIOPAC</v>
      </c>
      <c r="D71" s="106" t="str">
        <f aca="false">D70</f>
        <v>TÉRREO</v>
      </c>
      <c r="E71" s="106" t="str">
        <f aca="false">E70</f>
        <v>ÁREA MOLHADA LAVABO</v>
      </c>
      <c r="F71" s="107" t="str">
        <f aca="false">F70</f>
        <v>BANCADAS, LOUÇAS E METAIS</v>
      </c>
      <c r="G71" s="108"/>
      <c r="H71" s="109"/>
      <c r="I71" s="110"/>
      <c r="J71" s="108"/>
      <c r="K71" s="109"/>
      <c r="L71" s="110"/>
      <c r="M71" s="108"/>
      <c r="N71" s="109"/>
      <c r="O71" s="110"/>
      <c r="P71" s="111"/>
      <c r="Q71" s="112"/>
      <c r="R71" s="113"/>
      <c r="S71" s="114"/>
      <c r="T71" s="115"/>
      <c r="U71" s="116"/>
      <c r="V71" s="117"/>
      <c r="W71" s="118" t="n">
        <v>1</v>
      </c>
      <c r="X71" s="119" t="n">
        <v>8436</v>
      </c>
      <c r="Y71" s="106" t="str">
        <f aca="false">IFERROR(VLOOKUP($X71,'BASE DADOS'!$B$2:$E$16877,2,FALSE()),"-")</f>
        <v>ORSE</v>
      </c>
      <c r="Z71" s="106" t="str">
        <f aca="false">IFERROR(VLOOKUP($X71,'BASE DADOS'!$B$2:$E$16877,3,FALSE()),"-")</f>
        <v>Acabamento para registro 1/2", 3/4" e 1" (PQ), ref. 4900 - C43, da Deca ou similar</v>
      </c>
      <c r="AA71" s="107" t="str">
        <f aca="false">IFERROR(VLOOKUP($X71,'BASE DADOS'!$B$2:$E$16877,4,FALSE()),"-")</f>
        <v>un</v>
      </c>
      <c r="AB71" s="120" t="s">
        <v>17023</v>
      </c>
      <c r="AC71" s="121" t="str">
        <f aca="false">IFERROR(VLOOKUP(AB71,'ETAPAS ORCAM'!$B$4:$C$58,2,FALSE()),"-")</f>
        <v>B24 – BANCADAS, LOUÇAS, METAIS SANITÁRIOS E DIVISÓRIAS DE GRANITO</v>
      </c>
      <c r="AMH71" s="85"/>
      <c r="AMI71" s="85"/>
      <c r="AMJ71" s="85"/>
    </row>
    <row r="72" s="84" customFormat="true" ht="17.9" hidden="true" customHeight="false" outlineLevel="1" collapsed="false">
      <c r="A72" s="69"/>
      <c r="B72" s="86"/>
      <c r="C72" s="105" t="str">
        <f aca="false">C71</f>
        <v>CIOPAC</v>
      </c>
      <c r="D72" s="106" t="str">
        <f aca="false">D71</f>
        <v>TÉRREO</v>
      </c>
      <c r="E72" s="106" t="str">
        <f aca="false">E71</f>
        <v>ÁREA MOLHADA LAVABO</v>
      </c>
      <c r="F72" s="107" t="str">
        <f aca="false">F71</f>
        <v>BANCADAS, LOUÇAS E METAIS</v>
      </c>
      <c r="G72" s="108"/>
      <c r="H72" s="109"/>
      <c r="I72" s="110"/>
      <c r="J72" s="108"/>
      <c r="K72" s="109"/>
      <c r="L72" s="110"/>
      <c r="M72" s="108"/>
      <c r="N72" s="109"/>
      <c r="O72" s="110"/>
      <c r="P72" s="111"/>
      <c r="Q72" s="112"/>
      <c r="R72" s="113"/>
      <c r="S72" s="114"/>
      <c r="T72" s="115"/>
      <c r="U72" s="116"/>
      <c r="V72" s="117"/>
      <c r="W72" s="118" t="n">
        <v>1</v>
      </c>
      <c r="X72" s="119" t="n">
        <v>2045</v>
      </c>
      <c r="Y72" s="106" t="str">
        <f aca="false">IFERROR(VLOOKUP($X72,'BASE DADOS'!$B$2:$E$16877,2,FALSE()),"-")</f>
        <v>ORSE</v>
      </c>
      <c r="Z72" s="106" t="str">
        <f aca="false">IFERROR(VLOOKUP($X72,'BASE DADOS'!$B$2:$E$16877,3,FALSE()),"-")</f>
        <v>Porta sabão liquido de plástico</v>
      </c>
      <c r="AA72" s="107" t="str">
        <f aca="false">IFERROR(VLOOKUP($X72,'BASE DADOS'!$B$2:$E$16877,4,FALSE()),"-")</f>
        <v>un</v>
      </c>
      <c r="AB72" s="120" t="s">
        <v>17023</v>
      </c>
      <c r="AC72" s="121" t="str">
        <f aca="false">IFERROR(VLOOKUP(AB72,'ETAPAS ORCAM'!$B$4:$C$58,2,FALSE()),"-")</f>
        <v>B24 – BANCADAS, LOUÇAS, METAIS SANITÁRIOS E DIVISÓRIAS DE GRANITO</v>
      </c>
      <c r="AMH72" s="85"/>
      <c r="AMI72" s="85"/>
      <c r="AMJ72" s="85"/>
    </row>
    <row r="73" s="84" customFormat="true" ht="17.9" hidden="true" customHeight="false" outlineLevel="1" collapsed="false">
      <c r="A73" s="69"/>
      <c r="B73" s="86"/>
      <c r="C73" s="105" t="str">
        <f aca="false">C72</f>
        <v>CIOPAC</v>
      </c>
      <c r="D73" s="106" t="str">
        <f aca="false">D72</f>
        <v>TÉRREO</v>
      </c>
      <c r="E73" s="106" t="str">
        <f aca="false">E72</f>
        <v>ÁREA MOLHADA LAVABO</v>
      </c>
      <c r="F73" s="107" t="str">
        <f aca="false">F72</f>
        <v>BANCADAS, LOUÇAS E METAIS</v>
      </c>
      <c r="G73" s="108"/>
      <c r="H73" s="109"/>
      <c r="I73" s="110"/>
      <c r="J73" s="108"/>
      <c r="K73" s="109"/>
      <c r="L73" s="110"/>
      <c r="M73" s="108"/>
      <c r="N73" s="109"/>
      <c r="O73" s="110"/>
      <c r="P73" s="111"/>
      <c r="Q73" s="112"/>
      <c r="R73" s="113"/>
      <c r="S73" s="114"/>
      <c r="T73" s="115"/>
      <c r="U73" s="116"/>
      <c r="V73" s="117"/>
      <c r="W73" s="118" t="n">
        <v>1</v>
      </c>
      <c r="X73" s="119" t="n">
        <v>2034</v>
      </c>
      <c r="Y73" s="106" t="str">
        <f aca="false">IFERROR(VLOOKUP($X73,'BASE DADOS'!$B$2:$E$16877,2,FALSE()),"-")</f>
        <v>ORSE</v>
      </c>
      <c r="Z73" s="106" t="str">
        <f aca="false">IFERROR(VLOOKUP($X73,'BASE DADOS'!$B$2:$E$16877,3,FALSE()),"-")</f>
        <v>Porta toalha inox para papel toalha em rolo</v>
      </c>
      <c r="AA73" s="107" t="str">
        <f aca="false">IFERROR(VLOOKUP($X73,'BASE DADOS'!$B$2:$E$16877,4,FALSE()),"-")</f>
        <v>un</v>
      </c>
      <c r="AB73" s="120" t="s">
        <v>17023</v>
      </c>
      <c r="AC73" s="121" t="str">
        <f aca="false">IFERROR(VLOOKUP(AB73,'ETAPAS ORCAM'!$B$4:$C$58,2,FALSE()),"-")</f>
        <v>B24 – BANCADAS, LOUÇAS, METAIS SANITÁRIOS E DIVISÓRIAS DE GRANITO</v>
      </c>
      <c r="AMH73" s="85"/>
      <c r="AMI73" s="85"/>
      <c r="AMJ73" s="85"/>
    </row>
    <row r="74" s="84" customFormat="true" ht="17.9" hidden="true" customHeight="false" outlineLevel="1" collapsed="false">
      <c r="A74" s="69"/>
      <c r="B74" s="86"/>
      <c r="C74" s="105" t="str">
        <f aca="false">C73</f>
        <v>CIOPAC</v>
      </c>
      <c r="D74" s="106" t="str">
        <f aca="false">D73</f>
        <v>TÉRREO</v>
      </c>
      <c r="E74" s="106" t="str">
        <f aca="false">E73</f>
        <v>ÁREA MOLHADA LAVABO</v>
      </c>
      <c r="F74" s="107" t="str">
        <f aca="false">F73</f>
        <v>BANCADAS, LOUÇAS E METAIS</v>
      </c>
      <c r="G74" s="108"/>
      <c r="H74" s="109"/>
      <c r="I74" s="110"/>
      <c r="J74" s="108"/>
      <c r="K74" s="109"/>
      <c r="L74" s="110"/>
      <c r="M74" s="108"/>
      <c r="N74" s="109"/>
      <c r="O74" s="110"/>
      <c r="P74" s="111"/>
      <c r="Q74" s="112"/>
      <c r="R74" s="113"/>
      <c r="S74" s="114"/>
      <c r="T74" s="115"/>
      <c r="U74" s="116"/>
      <c r="V74" s="117"/>
      <c r="W74" s="118" t="n">
        <v>1</v>
      </c>
      <c r="X74" s="119" t="n">
        <v>12511</v>
      </c>
      <c r="Y74" s="106" t="str">
        <f aca="false">IFERROR(VLOOKUP($X74,'BASE DADOS'!$B$2:$E$16877,2,FALSE()),"-")</f>
        <v>ORSE</v>
      </c>
      <c r="Z74" s="106" t="str">
        <f aca="false">IFERROR(VLOOKUP($X74,'BASE DADOS'!$B$2:$E$16877,3,FALSE()),"-")</f>
        <v>Dispenser, em plástico, para papel higiênico em rolo</v>
      </c>
      <c r="AA74" s="107" t="str">
        <f aca="false">IFERROR(VLOOKUP($X74,'BASE DADOS'!$B$2:$E$16877,4,FALSE()),"-")</f>
        <v>un</v>
      </c>
      <c r="AB74" s="120" t="s">
        <v>17023</v>
      </c>
      <c r="AC74" s="121" t="str">
        <f aca="false">IFERROR(VLOOKUP(AB74,'ETAPAS ORCAM'!$B$4:$C$58,2,FALSE()),"-")</f>
        <v>B24 – BANCADAS, LOUÇAS, METAIS SANITÁRIOS E DIVISÓRIAS DE GRANITO</v>
      </c>
      <c r="AMH74" s="85"/>
      <c r="AMI74" s="85"/>
      <c r="AMJ74" s="85"/>
    </row>
    <row r="75" s="104" customFormat="true" ht="12.8" hidden="true" customHeight="false" outlineLevel="1" collapsed="false">
      <c r="A75" s="69"/>
      <c r="B75" s="86"/>
      <c r="C75" s="168" t="str">
        <f aca="false">C71</f>
        <v>CIOPAC</v>
      </c>
      <c r="D75" s="169" t="str">
        <f aca="false">D71</f>
        <v>TÉRREO</v>
      </c>
      <c r="E75" s="169" t="str">
        <f aca="false">E71</f>
        <v>ÁREA MOLHADA LAVABO</v>
      </c>
      <c r="F75" s="170" t="s">
        <v>16964</v>
      </c>
      <c r="G75" s="171"/>
      <c r="H75" s="172"/>
      <c r="I75" s="173"/>
      <c r="J75" s="171" t="n">
        <v>0.5</v>
      </c>
      <c r="K75" s="172"/>
      <c r="L75" s="173"/>
      <c r="M75" s="171" t="n">
        <v>1</v>
      </c>
      <c r="N75" s="172"/>
      <c r="O75" s="173"/>
      <c r="P75" s="174"/>
      <c r="Q75" s="175"/>
      <c r="R75" s="176"/>
      <c r="S75" s="177" t="n">
        <f aca="false">IF(G75&lt;&gt;0,(G75+P75),(J75*M75)+P75)</f>
        <v>0.5</v>
      </c>
      <c r="T75" s="178" t="n">
        <f aca="false">IF(H75&lt;&gt;0,(H75+Q75),(K75*N75)+Q75)</f>
        <v>0</v>
      </c>
      <c r="U75" s="179" t="n">
        <f aca="false">IF(I75&lt;&gt;0,(I75+R75),(L75*O75)+R75)</f>
        <v>0</v>
      </c>
      <c r="V75" s="180" t="n">
        <f aca="false">SUM(S75:U75)</f>
        <v>0.5</v>
      </c>
      <c r="W75" s="181"/>
      <c r="X75" s="182"/>
      <c r="Y75" s="169"/>
      <c r="Z75" s="169"/>
      <c r="AA75" s="170"/>
      <c r="AB75" s="183"/>
      <c r="AC75" s="184"/>
      <c r="AMH75" s="85"/>
      <c r="AMI75" s="85"/>
      <c r="AMJ75" s="85"/>
    </row>
    <row r="76" s="84" customFormat="true" ht="12.8" hidden="true" customHeight="false" outlineLevel="1" collapsed="false">
      <c r="A76" s="69"/>
      <c r="B76" s="86"/>
      <c r="C76" s="105" t="str">
        <f aca="false">C75</f>
        <v>CIOPAC</v>
      </c>
      <c r="D76" s="106" t="str">
        <f aca="false">D75</f>
        <v>TÉRREO</v>
      </c>
      <c r="E76" s="106" t="str">
        <f aca="false">E75</f>
        <v>ÁREA MOLHADA LAVABO</v>
      </c>
      <c r="F76" s="107" t="str">
        <f aca="false">F75</f>
        <v>VIDROS</v>
      </c>
      <c r="G76" s="108"/>
      <c r="H76" s="109"/>
      <c r="I76" s="110"/>
      <c r="J76" s="108"/>
      <c r="K76" s="109"/>
      <c r="L76" s="110"/>
      <c r="M76" s="108"/>
      <c r="N76" s="109"/>
      <c r="O76" s="110"/>
      <c r="P76" s="111"/>
      <c r="Q76" s="112"/>
      <c r="R76" s="113"/>
      <c r="S76" s="114"/>
      <c r="T76" s="115"/>
      <c r="U76" s="116"/>
      <c r="V76" s="117"/>
      <c r="W76" s="118" t="n">
        <v>0.5</v>
      </c>
      <c r="X76" s="119" t="n">
        <v>1889</v>
      </c>
      <c r="Y76" s="106" t="str">
        <f aca="false">IFERROR(VLOOKUP($X76,'BASE DADOS'!$B$2:$E$16877,2,FALSE()),"-")</f>
        <v>ORSE</v>
      </c>
      <c r="Z76" s="106" t="str">
        <f aca="false">IFERROR(VLOOKUP($X76,'BASE DADOS'!$B$2:$E$16877,3,FALSE()),"-")</f>
        <v>Espelho plano 4mm</v>
      </c>
      <c r="AA76" s="107" t="str">
        <f aca="false">IFERROR(VLOOKUP($X76,'BASE DADOS'!$B$2:$E$16877,4,FALSE()),"-")</f>
        <v>m2</v>
      </c>
      <c r="AB76" s="120" t="s">
        <v>43</v>
      </c>
      <c r="AC76" s="121" t="str">
        <f aca="false">IFERROR(VLOOKUP(AB76,'ETAPAS ORCAM'!$B$4:$C$58,2,FALSE()),"-")</f>
        <v>B12 – ESQUADRIAS</v>
      </c>
      <c r="AMH76" s="85"/>
      <c r="AMI76" s="85"/>
      <c r="AMJ76" s="85"/>
    </row>
    <row r="77" s="84" customFormat="true" ht="12.8" hidden="true" customHeight="false" outlineLevel="1" collapsed="false">
      <c r="A77" s="69"/>
      <c r="B77" s="86"/>
      <c r="C77" s="122"/>
      <c r="D77" s="123"/>
      <c r="E77" s="123"/>
      <c r="F77" s="124"/>
      <c r="G77" s="125"/>
      <c r="H77" s="126"/>
      <c r="I77" s="127"/>
      <c r="J77" s="125"/>
      <c r="K77" s="126"/>
      <c r="L77" s="127"/>
      <c r="M77" s="125"/>
      <c r="N77" s="126"/>
      <c r="O77" s="127"/>
      <c r="P77" s="128"/>
      <c r="Q77" s="129"/>
      <c r="R77" s="130"/>
      <c r="S77" s="131"/>
      <c r="T77" s="132"/>
      <c r="U77" s="133"/>
      <c r="V77" s="134"/>
      <c r="W77" s="135"/>
      <c r="X77" s="136"/>
      <c r="Y77" s="123"/>
      <c r="Z77" s="123"/>
      <c r="AA77" s="124"/>
      <c r="AB77" s="137"/>
      <c r="AC77" s="138"/>
      <c r="AMH77" s="85"/>
      <c r="AMI77" s="85"/>
      <c r="AMJ77" s="85"/>
    </row>
    <row r="78" s="84" customFormat="true" ht="12.8" hidden="false" customHeight="false" outlineLevel="0" collapsed="false">
      <c r="A78" s="69"/>
      <c r="B78" s="86"/>
      <c r="C78" s="139"/>
      <c r="D78" s="139"/>
      <c r="E78" s="139"/>
      <c r="F78" s="139"/>
      <c r="G78" s="140"/>
      <c r="H78" s="140"/>
      <c r="I78" s="140"/>
      <c r="J78" s="140"/>
      <c r="K78" s="140"/>
      <c r="L78" s="140"/>
      <c r="M78" s="140"/>
      <c r="N78" s="140"/>
      <c r="O78" s="140"/>
      <c r="P78" s="141"/>
      <c r="Q78" s="141"/>
      <c r="R78" s="141"/>
      <c r="S78" s="142"/>
      <c r="T78" s="142"/>
      <c r="U78" s="142"/>
      <c r="V78" s="142"/>
      <c r="W78" s="143"/>
      <c r="X78" s="144"/>
      <c r="Y78" s="139"/>
      <c r="Z78" s="139"/>
      <c r="AA78" s="139"/>
      <c r="AB78" s="145"/>
      <c r="AC78" s="146"/>
      <c r="AMH78" s="85"/>
      <c r="AMI78" s="85"/>
      <c r="AMJ78" s="85"/>
    </row>
    <row r="79" s="84" customFormat="true" ht="12.8" hidden="false" customHeight="false" outlineLevel="0" collapsed="false">
      <c r="A79" s="69"/>
      <c r="B79" s="86" t="s">
        <v>17040</v>
      </c>
      <c r="C79" s="185" t="s">
        <v>16978</v>
      </c>
      <c r="D79" s="186" t="s">
        <v>17016</v>
      </c>
      <c r="E79" s="186" t="s">
        <v>17086</v>
      </c>
      <c r="F79" s="187"/>
      <c r="G79" s="188"/>
      <c r="H79" s="189"/>
      <c r="I79" s="190"/>
      <c r="J79" s="188"/>
      <c r="K79" s="189"/>
      <c r="L79" s="190"/>
      <c r="M79" s="188"/>
      <c r="N79" s="189"/>
      <c r="O79" s="190"/>
      <c r="P79" s="188"/>
      <c r="Q79" s="189"/>
      <c r="R79" s="190"/>
      <c r="S79" s="191"/>
      <c r="T79" s="192"/>
      <c r="U79" s="193"/>
      <c r="V79" s="194"/>
      <c r="W79" s="195"/>
      <c r="X79" s="185"/>
      <c r="Y79" s="186"/>
      <c r="Z79" s="186"/>
      <c r="AA79" s="187"/>
      <c r="AB79" s="196"/>
      <c r="AC79" s="197"/>
      <c r="AMH79" s="85"/>
      <c r="AMI79" s="85"/>
      <c r="AMJ79" s="85"/>
    </row>
    <row r="80" s="104" customFormat="true" ht="12.8" hidden="true" customHeight="false" outlineLevel="1" collapsed="false">
      <c r="A80" s="69"/>
      <c r="B80" s="86"/>
      <c r="C80" s="198" t="str">
        <f aca="false">C79</f>
        <v>CIOPAC</v>
      </c>
      <c r="D80" s="199" t="str">
        <f aca="false">D79</f>
        <v>TÉRREO</v>
      </c>
      <c r="E80" s="199" t="str">
        <f aca="false">E79</f>
        <v>ÁREA VENTILAÇÃO</v>
      </c>
      <c r="F80" s="200" t="s">
        <v>16953</v>
      </c>
      <c r="G80" s="201" t="n">
        <v>4.73</v>
      </c>
      <c r="H80" s="202"/>
      <c r="I80" s="203"/>
      <c r="J80" s="201"/>
      <c r="K80" s="202"/>
      <c r="L80" s="203"/>
      <c r="M80" s="201"/>
      <c r="N80" s="202"/>
      <c r="O80" s="203"/>
      <c r="P80" s="204"/>
      <c r="Q80" s="205"/>
      <c r="R80" s="206"/>
      <c r="S80" s="207" t="n">
        <f aca="false">IF(G80&lt;&gt;0,(G80+P80),(J80*M80)+P80)</f>
        <v>4.73</v>
      </c>
      <c r="T80" s="208" t="n">
        <f aca="false">IF(H80&lt;&gt;0,(H80+Q80),(K80*N80)+Q80)</f>
        <v>0</v>
      </c>
      <c r="U80" s="209" t="n">
        <f aca="false">IF(I80&lt;&gt;0,(I80+R80),(L80*O80)+R80)</f>
        <v>0</v>
      </c>
      <c r="V80" s="210" t="n">
        <f aca="false">SUM(S80:U80)</f>
        <v>4.73</v>
      </c>
      <c r="W80" s="211"/>
      <c r="X80" s="212"/>
      <c r="Y80" s="199"/>
      <c r="Z80" s="199"/>
      <c r="AA80" s="200"/>
      <c r="AB80" s="213"/>
      <c r="AC80" s="214"/>
      <c r="AMH80" s="85"/>
      <c r="AMI80" s="85"/>
      <c r="AMJ80" s="85"/>
    </row>
    <row r="81" s="84" customFormat="true" ht="12.8" hidden="true" customHeight="false" outlineLevel="1" collapsed="false">
      <c r="A81" s="69"/>
      <c r="B81" s="86"/>
      <c r="C81" s="105" t="str">
        <f aca="false">C80</f>
        <v>CIOPAC</v>
      </c>
      <c r="D81" s="106" t="str">
        <f aca="false">D80</f>
        <v>TÉRREO</v>
      </c>
      <c r="E81" s="106" t="str">
        <f aca="false">E80</f>
        <v>ÁREA VENTILAÇÃO</v>
      </c>
      <c r="F81" s="107" t="str">
        <f aca="false">F80</f>
        <v>PISO</v>
      </c>
      <c r="G81" s="108"/>
      <c r="H81" s="109"/>
      <c r="I81" s="110"/>
      <c r="J81" s="108"/>
      <c r="K81" s="109"/>
      <c r="L81" s="110"/>
      <c r="M81" s="108"/>
      <c r="N81" s="109"/>
      <c r="O81" s="110"/>
      <c r="P81" s="111"/>
      <c r="Q81" s="112"/>
      <c r="R81" s="113"/>
      <c r="S81" s="114"/>
      <c r="T81" s="115"/>
      <c r="U81" s="116"/>
      <c r="V81" s="117"/>
      <c r="W81" s="118" t="n">
        <f aca="false">V80</f>
        <v>4.73</v>
      </c>
      <c r="X81" s="119" t="n">
        <v>2656</v>
      </c>
      <c r="Y81" s="106" t="str">
        <f aca="false">IFERROR(VLOOKUP($X81,'BASE DADOS'!$B$2:$E$16877,2,FALSE()),"-")</f>
        <v>ORSE</v>
      </c>
      <c r="Z81" s="106" t="str">
        <f aca="false">IFERROR(VLOOKUP($X81,'BASE DADOS'!$B$2:$E$16877,3,FALSE()),"-")</f>
        <v>Lastro de brita 1</v>
      </c>
      <c r="AA81" s="107" t="str">
        <f aca="false">IFERROR(VLOOKUP($X81,'BASE DADOS'!$B$2:$E$16877,4,FALSE()),"-")</f>
        <v>m3</v>
      </c>
      <c r="AB81" s="120" t="s">
        <v>17003</v>
      </c>
      <c r="AC81" s="121" t="str">
        <f aca="false">IFERROR(VLOOKUP(AB81,'ETAPAS ORCAM'!$B$4:$C$58,2,FALSE()),"-")</f>
        <v>B11 – PAVIMENTAÇÃO</v>
      </c>
      <c r="AMH81" s="85"/>
      <c r="AMI81" s="85"/>
      <c r="AMJ81" s="85"/>
    </row>
    <row r="82" s="104" customFormat="true" ht="12.8" hidden="true" customHeight="false" outlineLevel="1" collapsed="false">
      <c r="A82" s="69"/>
      <c r="B82" s="86"/>
      <c r="C82" s="198" t="str">
        <f aca="false">C81</f>
        <v>CIOPAC</v>
      </c>
      <c r="D82" s="199" t="str">
        <f aca="false">D81</f>
        <v>TÉRREO</v>
      </c>
      <c r="E82" s="199" t="str">
        <f aca="false">E81</f>
        <v>ÁREA VENTILAÇÃO</v>
      </c>
      <c r="F82" s="200" t="s">
        <v>16954</v>
      </c>
      <c r="G82" s="201"/>
      <c r="H82" s="202"/>
      <c r="I82" s="203"/>
      <c r="J82" s="201" t="n">
        <v>9.3</v>
      </c>
      <c r="K82" s="202"/>
      <c r="L82" s="203"/>
      <c r="M82" s="201" t="n">
        <v>3.29</v>
      </c>
      <c r="N82" s="202"/>
      <c r="O82" s="203"/>
      <c r="P82" s="204" t="n">
        <f aca="false">-(1.2*0.6)*2-(1.2*1.45)-(2.5*1.45)</f>
        <v>-6.805</v>
      </c>
      <c r="Q82" s="205"/>
      <c r="R82" s="206"/>
      <c r="S82" s="207" t="n">
        <f aca="false">IF(G82&lt;&gt;0,(G82+P82),(J82*M82)+P82)</f>
        <v>23.792</v>
      </c>
      <c r="T82" s="208" t="n">
        <f aca="false">IF(H82&lt;&gt;0,(H82+Q82),(K82*N82)+Q82)</f>
        <v>0</v>
      </c>
      <c r="U82" s="209" t="n">
        <f aca="false">IF(I82&lt;&gt;0,(I82+R82),(L82*O82)+R82)</f>
        <v>0</v>
      </c>
      <c r="V82" s="210" t="n">
        <f aca="false">SUM(S82:U82)</f>
        <v>23.792</v>
      </c>
      <c r="W82" s="211"/>
      <c r="X82" s="212"/>
      <c r="Y82" s="199"/>
      <c r="Z82" s="199"/>
      <c r="AA82" s="200"/>
      <c r="AB82" s="213"/>
      <c r="AC82" s="214"/>
      <c r="AMH82" s="85"/>
      <c r="AMI82" s="85"/>
      <c r="AMJ82" s="85"/>
    </row>
    <row r="83" s="84" customFormat="true" ht="26.1" hidden="true" customHeight="false" outlineLevel="1" collapsed="false">
      <c r="A83" s="69"/>
      <c r="B83" s="86"/>
      <c r="C83" s="105" t="str">
        <f aca="false">C82</f>
        <v>CIOPAC</v>
      </c>
      <c r="D83" s="106" t="str">
        <f aca="false">D82</f>
        <v>TÉRREO</v>
      </c>
      <c r="E83" s="106" t="str">
        <f aca="false">E82</f>
        <v>ÁREA VENTILAÇÃO</v>
      </c>
      <c r="F83" s="107" t="str">
        <f aca="false">F82</f>
        <v>PAREDE</v>
      </c>
      <c r="G83" s="108"/>
      <c r="H83" s="109"/>
      <c r="I83" s="110"/>
      <c r="J83" s="108"/>
      <c r="K83" s="109"/>
      <c r="L83" s="110"/>
      <c r="M83" s="108"/>
      <c r="N83" s="109"/>
      <c r="O83" s="110"/>
      <c r="P83" s="111"/>
      <c r="Q83" s="112"/>
      <c r="R83" s="113"/>
      <c r="S83" s="114"/>
      <c r="T83" s="115"/>
      <c r="U83" s="116"/>
      <c r="V83" s="117"/>
      <c r="W83" s="118" t="n">
        <f aca="false">V82</f>
        <v>23.792</v>
      </c>
      <c r="X83" s="119" t="n">
        <v>87879</v>
      </c>
      <c r="Y83" s="106" t="str">
        <f aca="false">IFERROR(VLOOKUP($X83,'BASE DADOS'!$B$2:$E$16877,2,FALSE()),"-")</f>
        <v>SINAPI</v>
      </c>
      <c r="Z83" s="106" t="str">
        <f aca="false">IFERROR(VLOOKUP($X83,'BASE DADOS'!$B$2:$E$16877,3,FALSE()),"-")</f>
        <v>Chapisco aplicado em alvenarias e estruturas de concreto internas, com colher de pedreiro.   argamassa traço 1:3 com preparo em betoneira 400l. af_10/2022</v>
      </c>
      <c r="AA83" s="107" t="str">
        <f aca="false">IFERROR(VLOOKUP($X83,'BASE DADOS'!$B$2:$E$16877,4,FALSE()),"-")</f>
        <v>m2</v>
      </c>
      <c r="AB83" s="120" t="s">
        <v>17042</v>
      </c>
      <c r="AC83" s="121" t="str">
        <f aca="false">IFERROR(VLOOKUP(AB83,'ETAPAS ORCAM'!$B$4:$C$58,2,FALSE()),"-")</f>
        <v>B10 – REVESTIMENTO EXTERNO</v>
      </c>
      <c r="AMH83" s="85"/>
      <c r="AMI83" s="85"/>
      <c r="AMJ83" s="85"/>
    </row>
    <row r="84" s="84" customFormat="true" ht="34.3" hidden="true" customHeight="false" outlineLevel="1" collapsed="false">
      <c r="A84" s="69"/>
      <c r="B84" s="86"/>
      <c r="C84" s="105" t="str">
        <f aca="false">C83</f>
        <v>CIOPAC</v>
      </c>
      <c r="D84" s="106" t="str">
        <f aca="false">D83</f>
        <v>TÉRREO</v>
      </c>
      <c r="E84" s="106" t="str">
        <f aca="false">E83</f>
        <v>ÁREA VENTILAÇÃO</v>
      </c>
      <c r="F84" s="107" t="str">
        <f aca="false">F83</f>
        <v>PAREDE</v>
      </c>
      <c r="G84" s="108"/>
      <c r="H84" s="109"/>
      <c r="I84" s="110"/>
      <c r="J84" s="108"/>
      <c r="K84" s="109"/>
      <c r="L84" s="110"/>
      <c r="M84" s="108"/>
      <c r="N84" s="109"/>
      <c r="O84" s="110"/>
      <c r="P84" s="111"/>
      <c r="Q84" s="112"/>
      <c r="R84" s="113"/>
      <c r="S84" s="114"/>
      <c r="T84" s="115"/>
      <c r="U84" s="116"/>
      <c r="V84" s="117"/>
      <c r="W84" s="118" t="n">
        <f aca="false">W83</f>
        <v>23.792</v>
      </c>
      <c r="X84" s="119" t="n">
        <v>87529</v>
      </c>
      <c r="Y84" s="106" t="str">
        <f aca="false">IFERROR(VLOOKUP($X84,'BASE DADOS'!$B$2:$E$16877,2,FALSE()),"-")</f>
        <v>SINAPI</v>
      </c>
      <c r="Z84" s="106" t="str">
        <f aca="false">IFERROR(VLOOKUP($X84,'BASE DADOS'!$B$2:$E$16877,3,FALSE()),"-")</f>
        <v>Massa única, para recebimento de pintura, em argamassa traço 1:2:8, preparo mecânico com betoneira 400l, aplicada manualmente em faces internas de paredes, espessura de 20mm, com execução de taliscas. af_06/2014</v>
      </c>
      <c r="AA84" s="107" t="str">
        <f aca="false">IFERROR(VLOOKUP($X84,'BASE DADOS'!$B$2:$E$16877,4,FALSE()),"-")</f>
        <v>m2</v>
      </c>
      <c r="AB84" s="120" t="s">
        <v>17042</v>
      </c>
      <c r="AC84" s="121" t="str">
        <f aca="false">IFERROR(VLOOKUP(AB84,'ETAPAS ORCAM'!$B$4:$C$58,2,FALSE()),"-")</f>
        <v>B10 – REVESTIMENTO EXTERNO</v>
      </c>
      <c r="AMH84" s="85"/>
      <c r="AMI84" s="85"/>
      <c r="AMJ84" s="85"/>
    </row>
    <row r="85" s="84" customFormat="true" ht="17.9" hidden="true" customHeight="false" outlineLevel="1" collapsed="false">
      <c r="A85" s="69"/>
      <c r="B85" s="86"/>
      <c r="C85" s="105" t="str">
        <f aca="false">C84</f>
        <v>CIOPAC</v>
      </c>
      <c r="D85" s="106" t="str">
        <f aca="false">D84</f>
        <v>TÉRREO</v>
      </c>
      <c r="E85" s="106" t="str">
        <f aca="false">E84</f>
        <v>ÁREA VENTILAÇÃO</v>
      </c>
      <c r="F85" s="107" t="str">
        <f aca="false">F84</f>
        <v>PAREDE</v>
      </c>
      <c r="G85" s="108"/>
      <c r="H85" s="109"/>
      <c r="I85" s="110"/>
      <c r="J85" s="108"/>
      <c r="K85" s="109"/>
      <c r="L85" s="110"/>
      <c r="M85" s="108"/>
      <c r="N85" s="109"/>
      <c r="O85" s="110"/>
      <c r="P85" s="111"/>
      <c r="Q85" s="112"/>
      <c r="R85" s="113"/>
      <c r="S85" s="114"/>
      <c r="T85" s="115"/>
      <c r="U85" s="116"/>
      <c r="V85" s="117"/>
      <c r="W85" s="118" t="n">
        <f aca="false">W84</f>
        <v>23.792</v>
      </c>
      <c r="X85" s="119" t="n">
        <v>88485</v>
      </c>
      <c r="Y85" s="106" t="str">
        <f aca="false">IFERROR(VLOOKUP($X85,'BASE DADOS'!$B$2:$E$16877,2,FALSE()),"-")</f>
        <v>SINAPI</v>
      </c>
      <c r="Z85" s="106" t="str">
        <f aca="false">IFERROR(VLOOKUP($X85,'BASE DADOS'!$B$2:$E$16877,3,FALSE()),"-")</f>
        <v>Aplicação de fundo selador acrílico em paredes, uma demão. af_06/2014</v>
      </c>
      <c r="AA85" s="107" t="str">
        <f aca="false">IFERROR(VLOOKUP($X85,'BASE DADOS'!$B$2:$E$16877,4,FALSE()),"-")</f>
        <v>m2</v>
      </c>
      <c r="AB85" s="120" t="s">
        <v>17043</v>
      </c>
      <c r="AC85" s="121" t="str">
        <f aca="false">IFERROR(VLOOKUP(AB85,'ETAPAS ORCAM'!$B$4:$C$58,2,FALSE()),"-")</f>
        <v>B18 – PINTURA EXTERNA</v>
      </c>
      <c r="AMH85" s="85"/>
      <c r="AMI85" s="85"/>
      <c r="AMJ85" s="85"/>
    </row>
    <row r="86" s="84" customFormat="true" ht="17.9" hidden="true" customHeight="false" outlineLevel="1" collapsed="false">
      <c r="A86" s="69"/>
      <c r="B86" s="86"/>
      <c r="C86" s="105" t="str">
        <f aca="false">C85</f>
        <v>CIOPAC</v>
      </c>
      <c r="D86" s="106" t="str">
        <f aca="false">D85</f>
        <v>TÉRREO</v>
      </c>
      <c r="E86" s="106" t="str">
        <f aca="false">E85</f>
        <v>ÁREA VENTILAÇÃO</v>
      </c>
      <c r="F86" s="107" t="str">
        <f aca="false">F85</f>
        <v>PAREDE</v>
      </c>
      <c r="G86" s="108"/>
      <c r="H86" s="109"/>
      <c r="I86" s="110"/>
      <c r="J86" s="108"/>
      <c r="K86" s="109"/>
      <c r="L86" s="110"/>
      <c r="M86" s="108"/>
      <c r="N86" s="109"/>
      <c r="O86" s="110"/>
      <c r="P86" s="111"/>
      <c r="Q86" s="112"/>
      <c r="R86" s="113"/>
      <c r="S86" s="114"/>
      <c r="T86" s="115"/>
      <c r="U86" s="116"/>
      <c r="V86" s="117"/>
      <c r="W86" s="118" t="n">
        <f aca="false">W85</f>
        <v>23.792</v>
      </c>
      <c r="X86" s="119" t="n">
        <v>95305</v>
      </c>
      <c r="Y86" s="106" t="str">
        <f aca="false">IFERROR(VLOOKUP($X86,'BASE DADOS'!$B$2:$E$16877,2,FALSE()),"-")</f>
        <v>SINAPI</v>
      </c>
      <c r="Z86" s="106" t="str">
        <f aca="false">IFERROR(VLOOKUP($X86,'BASE DADOS'!$B$2:$E$16877,3,FALSE()),"-")</f>
        <v>Textura acrílica, aplicação manual em parede, uma demão. af_09/2016</v>
      </c>
      <c r="AA86" s="107" t="str">
        <f aca="false">IFERROR(VLOOKUP($X86,'BASE DADOS'!$B$2:$E$16877,4,FALSE()),"-")</f>
        <v>m2</v>
      </c>
      <c r="AB86" s="120" t="s">
        <v>17043</v>
      </c>
      <c r="AC86" s="121" t="str">
        <f aca="false">IFERROR(VLOOKUP(AB86,'ETAPAS ORCAM'!$B$4:$C$58,2,FALSE()),"-")</f>
        <v>B18 – PINTURA EXTERNA</v>
      </c>
      <c r="AMH86" s="85"/>
      <c r="AMI86" s="85"/>
      <c r="AMJ86" s="85"/>
    </row>
    <row r="87" s="84" customFormat="true" ht="17.9" hidden="true" customHeight="false" outlineLevel="1" collapsed="false">
      <c r="A87" s="69"/>
      <c r="B87" s="86"/>
      <c r="C87" s="105" t="str">
        <f aca="false">C86</f>
        <v>CIOPAC</v>
      </c>
      <c r="D87" s="106" t="str">
        <f aca="false">D86</f>
        <v>TÉRREO</v>
      </c>
      <c r="E87" s="106" t="str">
        <f aca="false">E86</f>
        <v>ÁREA VENTILAÇÃO</v>
      </c>
      <c r="F87" s="107" t="str">
        <f aca="false">F86</f>
        <v>PAREDE</v>
      </c>
      <c r="G87" s="108"/>
      <c r="H87" s="109"/>
      <c r="I87" s="110"/>
      <c r="J87" s="108"/>
      <c r="K87" s="109"/>
      <c r="L87" s="110"/>
      <c r="M87" s="108"/>
      <c r="N87" s="109"/>
      <c r="O87" s="110"/>
      <c r="P87" s="111"/>
      <c r="Q87" s="112"/>
      <c r="R87" s="113"/>
      <c r="S87" s="114"/>
      <c r="T87" s="115"/>
      <c r="U87" s="116"/>
      <c r="V87" s="117"/>
      <c r="W87" s="118" t="n">
        <f aca="false">W86</f>
        <v>23.792</v>
      </c>
      <c r="X87" s="119" t="n">
        <v>104641</v>
      </c>
      <c r="Y87" s="106" t="str">
        <f aca="false">IFERROR(VLOOKUP($X87,'BASE DADOS'!$B$2:$E$16877,2,FALSE()),"-")</f>
        <v>SINAPI</v>
      </c>
      <c r="Z87" s="106" t="str">
        <f aca="false">IFERROR(VLOOKUP($X87,'BASE DADOS'!$B$2:$E$16877,3,FALSE()),"-")</f>
        <v>Pintura látex acrílica econômica, aplicação manual em paredes, duas demãos. Af_04/2023</v>
      </c>
      <c r="AA87" s="107" t="str">
        <f aca="false">IFERROR(VLOOKUP($X87,'BASE DADOS'!$B$2:$E$16877,4,FALSE()),"-")</f>
        <v>m2</v>
      </c>
      <c r="AB87" s="120" t="s">
        <v>17043</v>
      </c>
      <c r="AC87" s="121" t="str">
        <f aca="false">IFERROR(VLOOKUP(AB87,'ETAPAS ORCAM'!$B$4:$C$58,2,FALSE()),"-")</f>
        <v>B18 – PINTURA EXTERNA</v>
      </c>
      <c r="AMH87" s="85"/>
      <c r="AMI87" s="85"/>
      <c r="AMJ87" s="85"/>
    </row>
    <row r="88" s="84" customFormat="true" ht="12.8" hidden="true" customHeight="false" outlineLevel="1" collapsed="false">
      <c r="A88" s="69"/>
      <c r="B88" s="86"/>
      <c r="C88" s="122"/>
      <c r="D88" s="123"/>
      <c r="E88" s="123"/>
      <c r="F88" s="124"/>
      <c r="G88" s="125"/>
      <c r="H88" s="126"/>
      <c r="I88" s="127"/>
      <c r="J88" s="125"/>
      <c r="K88" s="126"/>
      <c r="L88" s="127"/>
      <c r="M88" s="125"/>
      <c r="N88" s="126"/>
      <c r="O88" s="127"/>
      <c r="P88" s="128"/>
      <c r="Q88" s="129"/>
      <c r="R88" s="130"/>
      <c r="S88" s="131"/>
      <c r="T88" s="132"/>
      <c r="U88" s="133"/>
      <c r="V88" s="134"/>
      <c r="W88" s="135"/>
      <c r="X88" s="136"/>
      <c r="Y88" s="123"/>
      <c r="Z88" s="123"/>
      <c r="AA88" s="124"/>
      <c r="AB88" s="137"/>
      <c r="AC88" s="138"/>
      <c r="AMH88" s="85"/>
      <c r="AMI88" s="85"/>
      <c r="AMJ88" s="85"/>
    </row>
    <row r="89" s="84" customFormat="true" ht="12.8" hidden="false" customHeight="false" outlineLevel="0" collapsed="false">
      <c r="A89" s="69"/>
      <c r="B89" s="86"/>
      <c r="C89" s="139"/>
      <c r="D89" s="139"/>
      <c r="E89" s="139"/>
      <c r="F89" s="139"/>
      <c r="G89" s="140"/>
      <c r="H89" s="140"/>
      <c r="I89" s="140"/>
      <c r="J89" s="140"/>
      <c r="K89" s="140"/>
      <c r="L89" s="140"/>
      <c r="M89" s="140"/>
      <c r="N89" s="140"/>
      <c r="O89" s="140"/>
      <c r="P89" s="141"/>
      <c r="Q89" s="141"/>
      <c r="R89" s="141"/>
      <c r="S89" s="142"/>
      <c r="T89" s="142"/>
      <c r="U89" s="142"/>
      <c r="V89" s="142"/>
      <c r="W89" s="143"/>
      <c r="X89" s="144"/>
      <c r="Y89" s="139"/>
      <c r="Z89" s="139"/>
      <c r="AA89" s="139"/>
      <c r="AB89" s="145"/>
      <c r="AC89" s="146"/>
      <c r="AMH89" s="85"/>
      <c r="AMI89" s="85"/>
      <c r="AMJ89" s="85"/>
    </row>
    <row r="90" s="84" customFormat="true" ht="12.8" hidden="false" customHeight="false" outlineLevel="0" collapsed="false">
      <c r="A90" s="69"/>
      <c r="B90" s="311" t="n">
        <v>37289</v>
      </c>
      <c r="C90" s="155" t="s">
        <v>16978</v>
      </c>
      <c r="D90" s="156" t="s">
        <v>17016</v>
      </c>
      <c r="E90" s="156" t="s">
        <v>17087</v>
      </c>
      <c r="F90" s="157"/>
      <c r="G90" s="158"/>
      <c r="H90" s="159"/>
      <c r="I90" s="160"/>
      <c r="J90" s="158"/>
      <c r="K90" s="159"/>
      <c r="L90" s="160"/>
      <c r="M90" s="158"/>
      <c r="N90" s="159"/>
      <c r="O90" s="160"/>
      <c r="P90" s="158"/>
      <c r="Q90" s="159"/>
      <c r="R90" s="160"/>
      <c r="S90" s="161"/>
      <c r="T90" s="162"/>
      <c r="U90" s="163"/>
      <c r="V90" s="164"/>
      <c r="W90" s="165"/>
      <c r="X90" s="155"/>
      <c r="Y90" s="156"/>
      <c r="Z90" s="156"/>
      <c r="AA90" s="157"/>
      <c r="AB90" s="166"/>
      <c r="AC90" s="167"/>
      <c r="AMH90" s="85"/>
      <c r="AMI90" s="85"/>
      <c r="AMJ90" s="85"/>
    </row>
    <row r="91" s="104" customFormat="true" ht="12.8" hidden="true" customHeight="false" outlineLevel="1" collapsed="false">
      <c r="A91" s="69"/>
      <c r="B91" s="86"/>
      <c r="C91" s="168" t="str">
        <f aca="false">C90</f>
        <v>CIOPAC</v>
      </c>
      <c r="D91" s="169" t="str">
        <f aca="false">D90</f>
        <v>TÉRREO</v>
      </c>
      <c r="E91" s="169" t="str">
        <f aca="false">E90</f>
        <v>COPA</v>
      </c>
      <c r="F91" s="170" t="s">
        <v>16953</v>
      </c>
      <c r="G91" s="171" t="n">
        <v>16.77</v>
      </c>
      <c r="H91" s="172"/>
      <c r="I91" s="173"/>
      <c r="J91" s="171"/>
      <c r="K91" s="172"/>
      <c r="L91" s="173"/>
      <c r="M91" s="171"/>
      <c r="N91" s="172"/>
      <c r="O91" s="173"/>
      <c r="P91" s="174"/>
      <c r="Q91" s="175"/>
      <c r="R91" s="176"/>
      <c r="S91" s="177" t="n">
        <f aca="false">IF(G91&lt;&gt;0,(G91+P91),(J91*M91)+P91)</f>
        <v>16.77</v>
      </c>
      <c r="T91" s="178" t="n">
        <f aca="false">IF(H91&lt;&gt;0,(H91+Q91),(K91*N91)+Q91)</f>
        <v>0</v>
      </c>
      <c r="U91" s="179" t="n">
        <f aca="false">IF(I91&lt;&gt;0,(I91+R91),(L91*O91)+R91)</f>
        <v>0</v>
      </c>
      <c r="V91" s="180" t="n">
        <f aca="false">SUM(S91:U91)</f>
        <v>16.77</v>
      </c>
      <c r="W91" s="181"/>
      <c r="X91" s="182"/>
      <c r="Y91" s="169"/>
      <c r="Z91" s="169"/>
      <c r="AA91" s="170"/>
      <c r="AB91" s="183"/>
      <c r="AC91" s="184"/>
      <c r="AMH91" s="85"/>
      <c r="AMI91" s="85"/>
      <c r="AMJ91" s="85"/>
    </row>
    <row r="92" s="84" customFormat="true" ht="12.8" hidden="true" customHeight="false" outlineLevel="1" collapsed="false">
      <c r="A92" s="69"/>
      <c r="B92" s="86"/>
      <c r="C92" s="105" t="str">
        <f aca="false">C91</f>
        <v>CIOPAC</v>
      </c>
      <c r="D92" s="106" t="str">
        <f aca="false">D91</f>
        <v>TÉRREO</v>
      </c>
      <c r="E92" s="106" t="str">
        <f aca="false">E91</f>
        <v>COPA</v>
      </c>
      <c r="F92" s="107" t="str">
        <f aca="false">F91</f>
        <v>PISO</v>
      </c>
      <c r="G92" s="108"/>
      <c r="H92" s="109"/>
      <c r="I92" s="110"/>
      <c r="J92" s="108"/>
      <c r="K92" s="109"/>
      <c r="L92" s="110"/>
      <c r="M92" s="108"/>
      <c r="N92" s="109"/>
      <c r="O92" s="110"/>
      <c r="P92" s="111"/>
      <c r="Q92" s="112"/>
      <c r="R92" s="113"/>
      <c r="S92" s="114"/>
      <c r="T92" s="115"/>
      <c r="U92" s="116"/>
      <c r="V92" s="117"/>
      <c r="W92" s="118" t="n">
        <f aca="false">V91</f>
        <v>16.77</v>
      </c>
      <c r="X92" s="119" t="n">
        <v>99811</v>
      </c>
      <c r="Y92" s="106" t="str">
        <f aca="false">IFERROR(VLOOKUP($X92,'BASE DADOS'!$B$2:$E$16877,2,FALSE()),"-")</f>
        <v>SINAPI</v>
      </c>
      <c r="Z92" s="106" t="str">
        <f aca="false">IFERROR(VLOOKUP($X92,'BASE DADOS'!$B$2:$E$16877,3,FALSE()),"-")</f>
        <v>Limpeza de contrapiso com vassoura a seco. af_04/2019</v>
      </c>
      <c r="AA92" s="107" t="str">
        <f aca="false">IFERROR(VLOOKUP($X92,'BASE DADOS'!$B$2:$E$16877,4,FALSE()),"-")</f>
        <v>m2</v>
      </c>
      <c r="AB92" s="120" t="s">
        <v>17003</v>
      </c>
      <c r="AC92" s="121" t="str">
        <f aca="false">IFERROR(VLOOKUP(AB92,'ETAPAS ORCAM'!$B$4:$C$58,2,FALSE()),"-")</f>
        <v>B11 – PAVIMENTAÇÃO</v>
      </c>
      <c r="AMH92" s="85"/>
      <c r="AMI92" s="85"/>
      <c r="AMJ92" s="85"/>
    </row>
    <row r="93" s="84" customFormat="true" ht="34.3" hidden="true" customHeight="false" outlineLevel="1" collapsed="false">
      <c r="A93" s="69"/>
      <c r="B93" s="86"/>
      <c r="C93" s="105" t="str">
        <f aca="false">C92</f>
        <v>CIOPAC</v>
      </c>
      <c r="D93" s="106" t="str">
        <f aca="false">D92</f>
        <v>TÉRREO</v>
      </c>
      <c r="E93" s="106" t="str">
        <f aca="false">E92</f>
        <v>COPA</v>
      </c>
      <c r="F93" s="107" t="str">
        <f aca="false">F92</f>
        <v>PISO</v>
      </c>
      <c r="G93" s="108"/>
      <c r="H93" s="109"/>
      <c r="I93" s="110"/>
      <c r="J93" s="108"/>
      <c r="K93" s="109"/>
      <c r="L93" s="110"/>
      <c r="M93" s="108"/>
      <c r="N93" s="109"/>
      <c r="O93" s="110"/>
      <c r="P93" s="111"/>
      <c r="Q93" s="112"/>
      <c r="R93" s="113"/>
      <c r="S93" s="114"/>
      <c r="T93" s="115"/>
      <c r="U93" s="116"/>
      <c r="V93" s="117"/>
      <c r="W93" s="118" t="n">
        <f aca="false">W92</f>
        <v>16.77</v>
      </c>
      <c r="X93" s="119" t="n">
        <v>87767</v>
      </c>
      <c r="Y93" s="106" t="str">
        <f aca="false">IFERROR(VLOOKUP($X93,'BASE DADOS'!$B$2:$E$16877,2,FALSE()),"-")</f>
        <v>SINAPI</v>
      </c>
      <c r="Z93" s="106" t="str">
        <f aca="false">IFERROR(VLOOKUP($X93,'BASE DADOS'!$B$2:$E$16877,3,FALSE()),"-")</f>
        <v>Contrapiso em argamassa traço 1:4 (cimento e areia), preparo manual, aplicado em áreas molhadas sobre impermeabilização, acabamento não reforçado, espessura 4cm. af_07/2021</v>
      </c>
      <c r="AA93" s="107" t="str">
        <f aca="false">IFERROR(VLOOKUP($X93,'BASE DADOS'!$B$2:$E$16877,4,FALSE()),"-")</f>
        <v>m2</v>
      </c>
      <c r="AB93" s="120" t="s">
        <v>17003</v>
      </c>
      <c r="AC93" s="121" t="str">
        <f aca="false">IFERROR(VLOOKUP(AB93,'ETAPAS ORCAM'!$B$4:$C$58,2,FALSE()),"-")</f>
        <v>B11 – PAVIMENTAÇÃO</v>
      </c>
      <c r="AMH93" s="85"/>
      <c r="AMI93" s="85"/>
      <c r="AMJ93" s="85"/>
    </row>
    <row r="94" s="84" customFormat="true" ht="17.9" hidden="true" customHeight="false" outlineLevel="1" collapsed="false">
      <c r="A94" s="69"/>
      <c r="B94" s="86"/>
      <c r="C94" s="105" t="str">
        <f aca="false">C93</f>
        <v>CIOPAC</v>
      </c>
      <c r="D94" s="106" t="str">
        <f aca="false">D93</f>
        <v>TÉRREO</v>
      </c>
      <c r="E94" s="106" t="str">
        <f aca="false">E93</f>
        <v>COPA</v>
      </c>
      <c r="F94" s="107" t="str">
        <f aca="false">F93</f>
        <v>PISO</v>
      </c>
      <c r="G94" s="108"/>
      <c r="H94" s="109"/>
      <c r="I94" s="110"/>
      <c r="J94" s="108"/>
      <c r="K94" s="109"/>
      <c r="L94" s="110"/>
      <c r="M94" s="108"/>
      <c r="N94" s="109"/>
      <c r="O94" s="110"/>
      <c r="P94" s="111"/>
      <c r="Q94" s="112"/>
      <c r="R94" s="113"/>
      <c r="S94" s="114"/>
      <c r="T94" s="115"/>
      <c r="U94" s="116"/>
      <c r="V94" s="117"/>
      <c r="W94" s="118" t="n">
        <f aca="false">W93</f>
        <v>16.77</v>
      </c>
      <c r="X94" s="119" t="n">
        <v>98555</v>
      </c>
      <c r="Y94" s="106" t="str">
        <f aca="false">IFERROR(VLOOKUP($X94,'BASE DADOS'!$B$2:$E$16877,2,FALSE()),"-")</f>
        <v>SINAPI</v>
      </c>
      <c r="Z94" s="106" t="str">
        <f aca="false">IFERROR(VLOOKUP($X94,'BASE DADOS'!$B$2:$E$16877,3,FALSE()),"-")</f>
        <v>Impermeabilização de superfície com argamassa polimérica / membrana acrílica, 3 demãos. af_06/2018</v>
      </c>
      <c r="AA94" s="107" t="str">
        <f aca="false">IFERROR(VLOOKUP($X94,'BASE DADOS'!$B$2:$E$16877,4,FALSE()),"-")</f>
        <v>m2</v>
      </c>
      <c r="AB94" s="120" t="s">
        <v>17013</v>
      </c>
      <c r="AC94" s="121" t="str">
        <f aca="false">IFERROR(VLOOKUP(AB94,'ETAPAS ORCAM'!$B$4:$C$58,2,FALSE()),"-")</f>
        <v>B07 – IMPERMEABILIZAÇÃO</v>
      </c>
      <c r="AMH94" s="85"/>
      <c r="AMI94" s="85"/>
      <c r="AMJ94" s="85"/>
    </row>
    <row r="95" s="84" customFormat="true" ht="34.3" hidden="true" customHeight="false" outlineLevel="1" collapsed="false">
      <c r="A95" s="69"/>
      <c r="B95" s="86"/>
      <c r="C95" s="105" t="str">
        <f aca="false">C93</f>
        <v>CIOPAC</v>
      </c>
      <c r="D95" s="106" t="str">
        <f aca="false">D93</f>
        <v>TÉRREO</v>
      </c>
      <c r="E95" s="106" t="str">
        <f aca="false">E93</f>
        <v>COPA</v>
      </c>
      <c r="F95" s="107" t="str">
        <f aca="false">F93</f>
        <v>PISO</v>
      </c>
      <c r="G95" s="108"/>
      <c r="H95" s="109"/>
      <c r="I95" s="110"/>
      <c r="J95" s="108"/>
      <c r="K95" s="109"/>
      <c r="L95" s="110"/>
      <c r="M95" s="108"/>
      <c r="N95" s="109"/>
      <c r="O95" s="110"/>
      <c r="P95" s="111"/>
      <c r="Q95" s="112"/>
      <c r="R95" s="113"/>
      <c r="S95" s="114"/>
      <c r="T95" s="115"/>
      <c r="U95" s="116"/>
      <c r="V95" s="117"/>
      <c r="W95" s="118" t="n">
        <f aca="false">W94</f>
        <v>16.77</v>
      </c>
      <c r="X95" s="119" t="n">
        <v>13397</v>
      </c>
      <c r="Y95" s="106" t="str">
        <f aca="false">IFERROR(VLOOKUP($X95,'BASE DADOS'!$B$2:$E$16877,2,FALSE()),"-")</f>
        <v>ORSE</v>
      </c>
      <c r="Z95" s="106" t="str">
        <f aca="false">IFERROR(VLOOKUP($X95,'BASE DADOS'!$B$2:$E$16877,3,FALSE()),"-")</f>
        <v>Revestimento cerâmico para piso ou parede, 53 x 53 cm, Arielle, linha logan, cor branca, ou similar, PEI-5, aplicado com argamassa industrializada ac-ii, rejuntado, exclusive regularização de base ou emboço</v>
      </c>
      <c r="AA95" s="107" t="str">
        <f aca="false">IFERROR(VLOOKUP($X95,'BASE DADOS'!$B$2:$E$16877,4,FALSE()),"-")</f>
        <v>m2</v>
      </c>
      <c r="AB95" s="120" t="s">
        <v>17003</v>
      </c>
      <c r="AC95" s="121" t="str">
        <f aca="false">IFERROR(VLOOKUP(AB95,'ETAPAS ORCAM'!$B$4:$C$58,2,FALSE()),"-")</f>
        <v>B11 – PAVIMENTAÇÃO</v>
      </c>
      <c r="AMH95" s="85"/>
      <c r="AMI95" s="85"/>
      <c r="AMJ95" s="85"/>
    </row>
    <row r="96" s="84" customFormat="true" ht="17.9" hidden="true" customHeight="false" outlineLevel="1" collapsed="false">
      <c r="A96" s="69"/>
      <c r="B96" s="86"/>
      <c r="C96" s="105" t="str">
        <f aca="false">C95</f>
        <v>CIOPAC</v>
      </c>
      <c r="D96" s="106" t="str">
        <f aca="false">D95</f>
        <v>TÉRREO</v>
      </c>
      <c r="E96" s="106" t="str">
        <f aca="false">E95</f>
        <v>COPA</v>
      </c>
      <c r="F96" s="107" t="str">
        <f aca="false">F95</f>
        <v>PISO</v>
      </c>
      <c r="G96" s="108"/>
      <c r="H96" s="109"/>
      <c r="I96" s="110"/>
      <c r="J96" s="108"/>
      <c r="K96" s="109"/>
      <c r="L96" s="110"/>
      <c r="M96" s="108"/>
      <c r="N96" s="109"/>
      <c r="O96" s="110"/>
      <c r="P96" s="111"/>
      <c r="Q96" s="112"/>
      <c r="R96" s="113"/>
      <c r="S96" s="114"/>
      <c r="T96" s="115"/>
      <c r="U96" s="116"/>
      <c r="V96" s="117"/>
      <c r="W96" s="118" t="n">
        <f aca="false">W95</f>
        <v>16.77</v>
      </c>
      <c r="X96" s="119" t="n">
        <v>99804</v>
      </c>
      <c r="Y96" s="106" t="str">
        <f aca="false">IFERROR(VLOOKUP($X96,'BASE DADOS'!$B$2:$E$16877,2,FALSE()),"-")</f>
        <v>SINAPI</v>
      </c>
      <c r="Z96" s="106" t="str">
        <f aca="false">IFERROR(VLOOKUP($X96,'BASE DADOS'!$B$2:$E$16877,3,FALSE()),"-")</f>
        <v>Limpeza de piso cerâmico ou porcelanato utilizando detergente neutro e escovação manual. af_04/2019</v>
      </c>
      <c r="AA96" s="107" t="str">
        <f aca="false">IFERROR(VLOOKUP($X96,'BASE DADOS'!$B$2:$E$16877,4,FALSE()),"-")</f>
        <v>m2</v>
      </c>
      <c r="AB96" s="120" t="s">
        <v>17004</v>
      </c>
      <c r="AC96" s="121" t="str">
        <f aca="false">IFERROR(VLOOKUP(AB96,'ETAPAS ORCAM'!$B$4:$C$58,2,FALSE()),"-")</f>
        <v>B39 – LIMPEZA FINAL</v>
      </c>
      <c r="AMH96" s="85"/>
      <c r="AMI96" s="85"/>
      <c r="AMJ96" s="85"/>
    </row>
    <row r="97" s="104" customFormat="true" ht="12.8" hidden="true" customHeight="false" outlineLevel="1" collapsed="false">
      <c r="A97" s="69"/>
      <c r="B97" s="86"/>
      <c r="C97" s="168" t="str">
        <f aca="false">C96</f>
        <v>CIOPAC</v>
      </c>
      <c r="D97" s="169" t="str">
        <f aca="false">D96</f>
        <v>TÉRREO</v>
      </c>
      <c r="E97" s="169" t="str">
        <f aca="false">E96</f>
        <v>COPA</v>
      </c>
      <c r="F97" s="170" t="s">
        <v>16954</v>
      </c>
      <c r="G97" s="171"/>
      <c r="H97" s="172"/>
      <c r="I97" s="173"/>
      <c r="J97" s="171" t="n">
        <v>16.87</v>
      </c>
      <c r="K97" s="172"/>
      <c r="L97" s="173"/>
      <c r="M97" s="171" t="n">
        <v>3.14</v>
      </c>
      <c r="N97" s="172"/>
      <c r="O97" s="173"/>
      <c r="P97" s="174" t="n">
        <f aca="false">-(0.8*2.1)*2-(2*1.45)*2</f>
        <v>-9.16</v>
      </c>
      <c r="Q97" s="175"/>
      <c r="R97" s="176"/>
      <c r="S97" s="177" t="n">
        <f aca="false">IF(G97&lt;&gt;0,(G97+P97),(J97*M97)+P97)</f>
        <v>43.8118</v>
      </c>
      <c r="T97" s="178" t="n">
        <f aca="false">IF(H97&lt;&gt;0,(H97+Q97),(K97*N97)+Q97)</f>
        <v>0</v>
      </c>
      <c r="U97" s="179" t="n">
        <f aca="false">IF(I97&lt;&gt;0,(I97+R97),(L97*O97)+R97)</f>
        <v>0</v>
      </c>
      <c r="V97" s="180" t="n">
        <f aca="false">SUM(S97:U97)</f>
        <v>43.8118</v>
      </c>
      <c r="W97" s="181"/>
      <c r="X97" s="182"/>
      <c r="Y97" s="169"/>
      <c r="Z97" s="169"/>
      <c r="AA97" s="170"/>
      <c r="AB97" s="183"/>
      <c r="AC97" s="184"/>
      <c r="AMH97" s="85"/>
      <c r="AMI97" s="85"/>
      <c r="AMJ97" s="85"/>
    </row>
    <row r="98" s="84" customFormat="true" ht="26.1" hidden="true" customHeight="false" outlineLevel="1" collapsed="false">
      <c r="A98" s="69"/>
      <c r="B98" s="86"/>
      <c r="C98" s="105" t="str">
        <f aca="false">C97</f>
        <v>CIOPAC</v>
      </c>
      <c r="D98" s="106" t="str">
        <f aca="false">D97</f>
        <v>TÉRREO</v>
      </c>
      <c r="E98" s="106" t="str">
        <f aca="false">E97</f>
        <v>COPA</v>
      </c>
      <c r="F98" s="107" t="str">
        <f aca="false">F97</f>
        <v>PAREDE</v>
      </c>
      <c r="G98" s="108"/>
      <c r="H98" s="109"/>
      <c r="I98" s="110"/>
      <c r="J98" s="108"/>
      <c r="K98" s="109"/>
      <c r="L98" s="110"/>
      <c r="M98" s="108"/>
      <c r="N98" s="109"/>
      <c r="O98" s="110"/>
      <c r="P98" s="111"/>
      <c r="Q98" s="112"/>
      <c r="R98" s="113"/>
      <c r="S98" s="114"/>
      <c r="T98" s="115"/>
      <c r="U98" s="116"/>
      <c r="V98" s="117"/>
      <c r="W98" s="118" t="n">
        <f aca="false">V97</f>
        <v>43.8118</v>
      </c>
      <c r="X98" s="119" t="n">
        <v>87879</v>
      </c>
      <c r="Y98" s="106" t="str">
        <f aca="false">IFERROR(VLOOKUP($X98,'BASE DADOS'!$B$2:$E$16877,2,FALSE()),"-")</f>
        <v>SINAPI</v>
      </c>
      <c r="Z98" s="106" t="str">
        <f aca="false">IFERROR(VLOOKUP($X98,'BASE DADOS'!$B$2:$E$16877,3,FALSE()),"-")</f>
        <v>Chapisco aplicado em alvenarias e estruturas de concreto internas, com colher de pedreiro.   argamassa traço 1:3 com preparo em betoneira 400l. af_10/2022</v>
      </c>
      <c r="AA98" s="107" t="str">
        <f aca="false">IFERROR(VLOOKUP($X98,'BASE DADOS'!$B$2:$E$16877,4,FALSE()),"-")</f>
        <v>m2</v>
      </c>
      <c r="AB98" s="120" t="s">
        <v>17006</v>
      </c>
      <c r="AC98" s="121" t="str">
        <f aca="false">IFERROR(VLOOKUP(AB98,'ETAPAS ORCAM'!$B$4:$C$58,2,FALSE()),"-")</f>
        <v>B08 – REVESTIMENTO INTERNO – PAREDE</v>
      </c>
      <c r="AMH98" s="85"/>
      <c r="AMI98" s="85"/>
      <c r="AMJ98" s="85"/>
    </row>
    <row r="99" s="84" customFormat="true" ht="42.5" hidden="true" customHeight="false" outlineLevel="1" collapsed="false">
      <c r="A99" s="69"/>
      <c r="B99" s="86"/>
      <c r="C99" s="105" t="str">
        <f aca="false">C98</f>
        <v>CIOPAC</v>
      </c>
      <c r="D99" s="106" t="str">
        <f aca="false">D98</f>
        <v>TÉRREO</v>
      </c>
      <c r="E99" s="106" t="str">
        <f aca="false">E98</f>
        <v>COPA</v>
      </c>
      <c r="F99" s="107" t="str">
        <f aca="false">F98</f>
        <v>PAREDE</v>
      </c>
      <c r="G99" s="108"/>
      <c r="H99" s="109"/>
      <c r="I99" s="110"/>
      <c r="J99" s="108"/>
      <c r="K99" s="109"/>
      <c r="L99" s="110"/>
      <c r="M99" s="108"/>
      <c r="N99" s="109"/>
      <c r="O99" s="110"/>
      <c r="P99" s="111"/>
      <c r="Q99" s="112"/>
      <c r="R99" s="113"/>
      <c r="S99" s="114"/>
      <c r="T99" s="115"/>
      <c r="U99" s="116"/>
      <c r="V99" s="117"/>
      <c r="W99" s="118" t="n">
        <f aca="false">W98</f>
        <v>43.8118</v>
      </c>
      <c r="X99" s="119" t="n">
        <v>87535</v>
      </c>
      <c r="Y99" s="106" t="str">
        <f aca="false">IFERROR(VLOOKUP($X99,'BASE DADOS'!$B$2:$E$16877,2,FALSE()),"-")</f>
        <v>SINAPI</v>
      </c>
      <c r="Z99" s="106" t="str">
        <f aca="false">IFERROR(VLOOKUP($X99,'BASE DADOS'!$B$2:$E$16877,3,FALSE()),"-")</f>
        <v>Emboço, para recebimento de cerâmica, em argamassa traço 1:2:8, preparo mecânico com betoneira 400l, aplicado manualmente em faces internas de paredes, para ambiente com área  maior que 10m2, espessura de 20mm, com execução de taliscas. af_06/2014</v>
      </c>
      <c r="AA99" s="107" t="str">
        <f aca="false">IFERROR(VLOOKUP($X99,'BASE DADOS'!$B$2:$E$16877,4,FALSE()),"-")</f>
        <v>m2</v>
      </c>
      <c r="AB99" s="120" t="s">
        <v>17006</v>
      </c>
      <c r="AC99" s="121" t="str">
        <f aca="false">IFERROR(VLOOKUP(AB99,'ETAPAS ORCAM'!$B$4:$C$58,2,FALSE()),"-")</f>
        <v>B08 – REVESTIMENTO INTERNO – PAREDE</v>
      </c>
      <c r="AMH99" s="85"/>
      <c r="AMI99" s="85"/>
      <c r="AMJ99" s="85"/>
    </row>
    <row r="100" s="84" customFormat="true" ht="12.8" hidden="true" customHeight="false" outlineLevel="1" collapsed="false">
      <c r="A100" s="69"/>
      <c r="B100" s="86"/>
      <c r="C100" s="105" t="str">
        <f aca="false">C99</f>
        <v>CIOPAC</v>
      </c>
      <c r="D100" s="106" t="str">
        <f aca="false">D99</f>
        <v>TÉRREO</v>
      </c>
      <c r="E100" s="106" t="str">
        <f aca="false">E99</f>
        <v>COPA</v>
      </c>
      <c r="F100" s="107" t="str">
        <f aca="false">F99</f>
        <v>PAREDE</v>
      </c>
      <c r="G100" s="108"/>
      <c r="H100" s="109"/>
      <c r="I100" s="110"/>
      <c r="J100" s="108"/>
      <c r="K100" s="109"/>
      <c r="L100" s="110"/>
      <c r="M100" s="108"/>
      <c r="N100" s="109"/>
      <c r="O100" s="110"/>
      <c r="P100" s="111"/>
      <c r="Q100" s="112"/>
      <c r="R100" s="113"/>
      <c r="S100" s="114"/>
      <c r="T100" s="115"/>
      <c r="U100" s="116"/>
      <c r="V100" s="117"/>
      <c r="W100" s="118" t="n">
        <f aca="false">J97</f>
        <v>16.87</v>
      </c>
      <c r="X100" s="119" t="n">
        <v>98559</v>
      </c>
      <c r="Y100" s="106" t="str">
        <f aca="false">IFERROR(VLOOKUP($X100,'BASE DADOS'!$B$2:$E$16877,2,FALSE()),"-")</f>
        <v>SINAPI</v>
      </c>
      <c r="Z100" s="106" t="str">
        <f aca="false">IFERROR(VLOOKUP($X100,'BASE DADOS'!$B$2:$E$16877,3,FALSE()),"-")</f>
        <v>Tratamento de rodapé com véu de poliéster. af_06/2018</v>
      </c>
      <c r="AA100" s="107" t="str">
        <f aca="false">IFERROR(VLOOKUP($X100,'BASE DADOS'!$B$2:$E$16877,4,FALSE()),"-")</f>
        <v>m</v>
      </c>
      <c r="AB100" s="120" t="s">
        <v>17013</v>
      </c>
      <c r="AC100" s="121" t="str">
        <f aca="false">IFERROR(VLOOKUP(AB100,'ETAPAS ORCAM'!$B$4:$C$58,2,FALSE()),"-")</f>
        <v>B07 – IMPERMEABILIZAÇÃO</v>
      </c>
      <c r="AMH100" s="85"/>
      <c r="AMI100" s="85"/>
      <c r="AMJ100" s="85"/>
    </row>
    <row r="101" s="84" customFormat="true" ht="17.9" hidden="true" customHeight="false" outlineLevel="1" collapsed="false">
      <c r="A101" s="69"/>
      <c r="B101" s="86"/>
      <c r="C101" s="105" t="str">
        <f aca="false">C100</f>
        <v>CIOPAC</v>
      </c>
      <c r="D101" s="106" t="str">
        <f aca="false">D100</f>
        <v>TÉRREO</v>
      </c>
      <c r="E101" s="106" t="str">
        <f aca="false">E100</f>
        <v>COPA</v>
      </c>
      <c r="F101" s="107" t="str">
        <f aca="false">F100</f>
        <v>PAREDE</v>
      </c>
      <c r="G101" s="108"/>
      <c r="H101" s="109"/>
      <c r="I101" s="110"/>
      <c r="J101" s="108"/>
      <c r="K101" s="109"/>
      <c r="L101" s="110"/>
      <c r="M101" s="108"/>
      <c r="N101" s="109"/>
      <c r="O101" s="110"/>
      <c r="P101" s="111"/>
      <c r="Q101" s="112"/>
      <c r="R101" s="113"/>
      <c r="S101" s="114"/>
      <c r="T101" s="115"/>
      <c r="U101" s="116"/>
      <c r="V101" s="117"/>
      <c r="W101" s="118" t="n">
        <f aca="false">W100*0.6</f>
        <v>10.122</v>
      </c>
      <c r="X101" s="119" t="n">
        <v>98555</v>
      </c>
      <c r="Y101" s="106" t="str">
        <f aca="false">IFERROR(VLOOKUP($X101,'BASE DADOS'!$B$2:$E$16877,2,FALSE()),"-")</f>
        <v>SINAPI</v>
      </c>
      <c r="Z101" s="106" t="str">
        <f aca="false">IFERROR(VLOOKUP($X101,'BASE DADOS'!$B$2:$E$16877,3,FALSE()),"-")</f>
        <v>Impermeabilização de superfície com argamassa polimérica / membrana acrílica, 3 demãos. af_06/2018</v>
      </c>
      <c r="AA101" s="107" t="str">
        <f aca="false">IFERROR(VLOOKUP($X101,'BASE DADOS'!$B$2:$E$16877,4,FALSE()),"-")</f>
        <v>m2</v>
      </c>
      <c r="AB101" s="120" t="s">
        <v>17013</v>
      </c>
      <c r="AC101" s="121" t="str">
        <f aca="false">IFERROR(VLOOKUP(AB101,'ETAPAS ORCAM'!$B$4:$C$58,2,FALSE()),"-")</f>
        <v>B07 – IMPERMEABILIZAÇÃO</v>
      </c>
      <c r="AMH101" s="85"/>
      <c r="AMI101" s="85"/>
      <c r="AMJ101" s="85"/>
    </row>
    <row r="102" s="84" customFormat="true" ht="34.3" hidden="true" customHeight="false" outlineLevel="1" collapsed="false">
      <c r="A102" s="69"/>
      <c r="B102" s="86"/>
      <c r="C102" s="105" t="str">
        <f aca="false">C100</f>
        <v>CIOPAC</v>
      </c>
      <c r="D102" s="106" t="str">
        <f aca="false">D100</f>
        <v>TÉRREO</v>
      </c>
      <c r="E102" s="106" t="str">
        <f aca="false">E100</f>
        <v>COPA</v>
      </c>
      <c r="F102" s="107" t="str">
        <f aca="false">F100</f>
        <v>PAREDE</v>
      </c>
      <c r="G102" s="108"/>
      <c r="H102" s="109"/>
      <c r="I102" s="110"/>
      <c r="J102" s="108"/>
      <c r="K102" s="109"/>
      <c r="L102" s="110"/>
      <c r="M102" s="108"/>
      <c r="N102" s="109"/>
      <c r="O102" s="110"/>
      <c r="P102" s="111"/>
      <c r="Q102" s="112"/>
      <c r="R102" s="113"/>
      <c r="S102" s="114"/>
      <c r="T102" s="115"/>
      <c r="U102" s="116"/>
      <c r="V102" s="117"/>
      <c r="W102" s="118" t="n">
        <f aca="false">W99</f>
        <v>43.8118</v>
      </c>
      <c r="X102" s="119" t="n">
        <v>11165</v>
      </c>
      <c r="Y102" s="106" t="str">
        <f aca="false">IFERROR(VLOOKUP($X102,'BASE DADOS'!$B$2:$E$16877,2,FALSE()),"-")</f>
        <v>ORSE</v>
      </c>
      <c r="Z102" s="106" t="str">
        <f aca="false">IFERROR(VLOOKUP($X102,'BASE DADOS'!$B$2:$E$16877,3,FALSE()),"-")</f>
        <v>Revestimento cerâmico para piso ou parede, 37 x 59 cm, Arielle, linha riviera, cor branca ou similar, PEI-3, aplicado com argamassa industrializada ac-ii, rejuntado, exclusive regularização de base ou emboço</v>
      </c>
      <c r="AA102" s="107" t="str">
        <f aca="false">IFERROR(VLOOKUP($X102,'BASE DADOS'!$B$2:$E$16877,4,FALSE()),"-")</f>
        <v>m2</v>
      </c>
      <c r="AB102" s="120" t="s">
        <v>17006</v>
      </c>
      <c r="AC102" s="121" t="str">
        <f aca="false">IFERROR(VLOOKUP(AB102,'ETAPAS ORCAM'!$B$4:$C$58,2,FALSE()),"-")</f>
        <v>B08 – REVESTIMENTO INTERNO – PAREDE</v>
      </c>
      <c r="AMH102" s="85"/>
      <c r="AMI102" s="85"/>
      <c r="AMJ102" s="85"/>
    </row>
    <row r="103" s="84" customFormat="true" ht="17.9" hidden="true" customHeight="false" outlineLevel="1" collapsed="false">
      <c r="A103" s="69"/>
      <c r="B103" s="86"/>
      <c r="C103" s="105" t="str">
        <f aca="false">C102</f>
        <v>CIOPAC</v>
      </c>
      <c r="D103" s="106" t="str">
        <f aca="false">D102</f>
        <v>TÉRREO</v>
      </c>
      <c r="E103" s="106" t="str">
        <f aca="false">E102</f>
        <v>COPA</v>
      </c>
      <c r="F103" s="107" t="str">
        <f aca="false">F102</f>
        <v>PAREDE</v>
      </c>
      <c r="G103" s="108"/>
      <c r="H103" s="109"/>
      <c r="I103" s="110"/>
      <c r="J103" s="108"/>
      <c r="K103" s="109"/>
      <c r="L103" s="110"/>
      <c r="M103" s="108"/>
      <c r="N103" s="109"/>
      <c r="O103" s="110"/>
      <c r="P103" s="111"/>
      <c r="Q103" s="112"/>
      <c r="R103" s="113"/>
      <c r="S103" s="114"/>
      <c r="T103" s="115"/>
      <c r="U103" s="116"/>
      <c r="V103" s="117"/>
      <c r="W103" s="118" t="n">
        <f aca="false">W102</f>
        <v>43.8118</v>
      </c>
      <c r="X103" s="119" t="n">
        <v>99807</v>
      </c>
      <c r="Y103" s="106" t="str">
        <f aca="false">IFERROR(VLOOKUP($X103,'BASE DADOS'!$B$2:$E$16877,2,FALSE()),"-")</f>
        <v>SINAPI</v>
      </c>
      <c r="Z103" s="106" t="str">
        <f aca="false">IFERROR(VLOOKUP($X103,'BASE DADOS'!$B$2:$E$16877,3,FALSE()),"-")</f>
        <v>Limpeza de revestimento cerâmico em parede utilizando detergente neutro e escovação manual. af_04/2019</v>
      </c>
      <c r="AA103" s="107" t="str">
        <f aca="false">IFERROR(VLOOKUP($X103,'BASE DADOS'!$B$2:$E$16877,4,FALSE()),"-")</f>
        <v>m2</v>
      </c>
      <c r="AB103" s="120" t="s">
        <v>17004</v>
      </c>
      <c r="AC103" s="121" t="str">
        <f aca="false">IFERROR(VLOOKUP(AB103,'ETAPAS ORCAM'!$B$4:$C$58,2,FALSE()),"-")</f>
        <v>B39 – LIMPEZA FINAL</v>
      </c>
      <c r="AMH103" s="85"/>
      <c r="AMI103" s="85"/>
      <c r="AMJ103" s="85"/>
    </row>
    <row r="104" s="104" customFormat="true" ht="12.8" hidden="true" customHeight="false" outlineLevel="1" collapsed="false">
      <c r="A104" s="69"/>
      <c r="B104" s="86"/>
      <c r="C104" s="168" t="str">
        <f aca="false">C103</f>
        <v>CIOPAC</v>
      </c>
      <c r="D104" s="169" t="str">
        <f aca="false">D103</f>
        <v>TÉRREO</v>
      </c>
      <c r="E104" s="169" t="str">
        <f aca="false">E103</f>
        <v>COPA</v>
      </c>
      <c r="F104" s="170" t="s">
        <v>16955</v>
      </c>
      <c r="G104" s="171" t="n">
        <f aca="false">G91</f>
        <v>16.77</v>
      </c>
      <c r="H104" s="172"/>
      <c r="I104" s="173"/>
      <c r="J104" s="171"/>
      <c r="K104" s="172"/>
      <c r="L104" s="173"/>
      <c r="M104" s="171"/>
      <c r="N104" s="172"/>
      <c r="O104" s="173"/>
      <c r="P104" s="174"/>
      <c r="Q104" s="175"/>
      <c r="R104" s="176"/>
      <c r="S104" s="177" t="n">
        <f aca="false">IF(G104&lt;&gt;0,(G104+P104),(J104*M104)+P104)</f>
        <v>16.77</v>
      </c>
      <c r="T104" s="178" t="n">
        <f aca="false">IF(H104&lt;&gt;0,(H104+Q104),(K104*N104)+Q104)</f>
        <v>0</v>
      </c>
      <c r="U104" s="179" t="n">
        <f aca="false">IF(I104&lt;&gt;0,(I104+R104),(L104*O104)+R104)</f>
        <v>0</v>
      </c>
      <c r="V104" s="180" t="n">
        <f aca="false">SUM(S104:U104)</f>
        <v>16.77</v>
      </c>
      <c r="W104" s="181"/>
      <c r="X104" s="182"/>
      <c r="Y104" s="169"/>
      <c r="Z104" s="169"/>
      <c r="AA104" s="170"/>
      <c r="AB104" s="183"/>
      <c r="AC104" s="184"/>
      <c r="AMH104" s="85"/>
      <c r="AMI104" s="85"/>
      <c r="AMJ104" s="85"/>
    </row>
    <row r="105" s="84" customFormat="true" ht="17.9" hidden="true" customHeight="false" outlineLevel="1" collapsed="false">
      <c r="A105" s="69"/>
      <c r="B105" s="86"/>
      <c r="C105" s="105" t="str">
        <f aca="false">C104</f>
        <v>CIOPAC</v>
      </c>
      <c r="D105" s="106" t="str">
        <f aca="false">D104</f>
        <v>TÉRREO</v>
      </c>
      <c r="E105" s="106" t="str">
        <f aca="false">E104</f>
        <v>COPA</v>
      </c>
      <c r="F105" s="107" t="str">
        <f aca="false">F104</f>
        <v>TETO</v>
      </c>
      <c r="G105" s="108"/>
      <c r="H105" s="109"/>
      <c r="I105" s="110"/>
      <c r="J105" s="108"/>
      <c r="K105" s="109"/>
      <c r="L105" s="110"/>
      <c r="M105" s="108"/>
      <c r="N105" s="109"/>
      <c r="O105" s="110"/>
      <c r="P105" s="111"/>
      <c r="Q105" s="112"/>
      <c r="R105" s="113"/>
      <c r="S105" s="114"/>
      <c r="T105" s="115"/>
      <c r="U105" s="116"/>
      <c r="V105" s="117"/>
      <c r="W105" s="118" t="n">
        <f aca="false">V104</f>
        <v>16.77</v>
      </c>
      <c r="X105" s="119" t="n">
        <v>96114</v>
      </c>
      <c r="Y105" s="106" t="str">
        <f aca="false">IFERROR(VLOOKUP($X105,'BASE DADOS'!$B$2:$E$16877,2,FALSE()),"-")</f>
        <v>SINAPI</v>
      </c>
      <c r="Z105" s="106" t="str">
        <f aca="false">IFERROR(VLOOKUP($X105,'BASE DADOS'!$B$2:$E$16877,3,FALSE()),"-")</f>
        <v>Forro em drywall, para ambientes comerciais, inclusive estrutura de fixação. af_05/2017_ps</v>
      </c>
      <c r="AA105" s="107" t="str">
        <f aca="false">IFERROR(VLOOKUP($X105,'BASE DADOS'!$B$2:$E$16877,4,FALSE()),"-")</f>
        <v>m2</v>
      </c>
      <c r="AB105" s="120" t="s">
        <v>17018</v>
      </c>
      <c r="AC105" s="121" t="str">
        <f aca="false">IFERROR(VLOOKUP(AB105,'ETAPAS ORCAM'!$B$4:$C$58,2,FALSE()),"-")</f>
        <v>B09 – REVESTIMENTO INTERNO – TETO</v>
      </c>
      <c r="AMH105" s="85"/>
      <c r="AMI105" s="85"/>
      <c r="AMJ105" s="85"/>
    </row>
    <row r="106" s="84" customFormat="true" ht="17.9" hidden="true" customHeight="false" outlineLevel="1" collapsed="false">
      <c r="A106" s="69"/>
      <c r="B106" s="86"/>
      <c r="C106" s="105" t="str">
        <f aca="false">C105</f>
        <v>CIOPAC</v>
      </c>
      <c r="D106" s="106" t="str">
        <f aca="false">D105</f>
        <v>TÉRREO</v>
      </c>
      <c r="E106" s="106" t="str">
        <f aca="false">E105</f>
        <v>COPA</v>
      </c>
      <c r="F106" s="107" t="str">
        <f aca="false">F105</f>
        <v>TETO</v>
      </c>
      <c r="G106" s="108"/>
      <c r="H106" s="109"/>
      <c r="I106" s="110"/>
      <c r="J106" s="108"/>
      <c r="K106" s="109"/>
      <c r="L106" s="110"/>
      <c r="M106" s="108"/>
      <c r="N106" s="109"/>
      <c r="O106" s="110"/>
      <c r="P106" s="111"/>
      <c r="Q106" s="112"/>
      <c r="R106" s="113"/>
      <c r="S106" s="114"/>
      <c r="T106" s="115"/>
      <c r="U106" s="116"/>
      <c r="V106" s="117"/>
      <c r="W106" s="118" t="n">
        <f aca="false">J97</f>
        <v>16.87</v>
      </c>
      <c r="X106" s="119" t="n">
        <v>9082</v>
      </c>
      <c r="Y106" s="106" t="str">
        <f aca="false">IFERROR(VLOOKUP($X106,'BASE DADOS'!$B$2:$E$16877,2,FALSE()),"-")</f>
        <v>ORSE</v>
      </c>
      <c r="Z106" s="106" t="str">
        <f aca="false">IFERROR(VLOOKUP($X106,'BASE DADOS'!$B$2:$E$16877,3,FALSE()),"-")</f>
        <v>Tabica metálica 3x3cm para forro de gesso (fornecimento e montagem)</v>
      </c>
      <c r="AA106" s="107" t="str">
        <f aca="false">IFERROR(VLOOKUP($X106,'BASE DADOS'!$B$2:$E$16877,4,FALSE()),"-")</f>
        <v>m</v>
      </c>
      <c r="AB106" s="120" t="s">
        <v>17018</v>
      </c>
      <c r="AC106" s="121" t="str">
        <f aca="false">IFERROR(VLOOKUP(AB106,'ETAPAS ORCAM'!$B$4:$C$58,2,FALSE()),"-")</f>
        <v>B09 – REVESTIMENTO INTERNO – TETO</v>
      </c>
      <c r="AMH106" s="85"/>
      <c r="AMI106" s="85"/>
      <c r="AMJ106" s="85"/>
    </row>
    <row r="107" s="84" customFormat="true" ht="17.9" hidden="true" customHeight="false" outlineLevel="1" collapsed="false">
      <c r="A107" s="69"/>
      <c r="B107" s="86"/>
      <c r="C107" s="105" t="str">
        <f aca="false">C106</f>
        <v>CIOPAC</v>
      </c>
      <c r="D107" s="106" t="str">
        <f aca="false">D106</f>
        <v>TÉRREO</v>
      </c>
      <c r="E107" s="106" t="str">
        <f aca="false">E106</f>
        <v>COPA</v>
      </c>
      <c r="F107" s="107" t="str">
        <f aca="false">F106</f>
        <v>TETO</v>
      </c>
      <c r="G107" s="108"/>
      <c r="H107" s="109"/>
      <c r="I107" s="110"/>
      <c r="J107" s="108"/>
      <c r="K107" s="109"/>
      <c r="L107" s="110"/>
      <c r="M107" s="108"/>
      <c r="N107" s="109"/>
      <c r="O107" s="110"/>
      <c r="P107" s="111"/>
      <c r="Q107" s="112"/>
      <c r="R107" s="113"/>
      <c r="S107" s="114"/>
      <c r="T107" s="115"/>
      <c r="U107" s="116"/>
      <c r="V107" s="117"/>
      <c r="W107" s="118" t="n">
        <f aca="false">W105</f>
        <v>16.77</v>
      </c>
      <c r="X107" s="119" t="n">
        <v>88484</v>
      </c>
      <c r="Y107" s="106" t="str">
        <f aca="false">IFERROR(VLOOKUP($X107,'BASE DADOS'!$B$2:$E$16877,2,FALSE()),"-")</f>
        <v>SINAPI</v>
      </c>
      <c r="Z107" s="106" t="str">
        <f aca="false">IFERROR(VLOOKUP($X107,'BASE DADOS'!$B$2:$E$16877,3,FALSE()),"-")</f>
        <v>Aplicação de fundo selador acrílico em teto, uma demão. af_06/2014</v>
      </c>
      <c r="AA107" s="107" t="str">
        <f aca="false">IFERROR(VLOOKUP($X107,'BASE DADOS'!$B$2:$E$16877,4,FALSE()),"-")</f>
        <v>m2</v>
      </c>
      <c r="AB107" s="120" t="s">
        <v>17008</v>
      </c>
      <c r="AC107" s="121" t="str">
        <f aca="false">IFERROR(VLOOKUP(AB107,'ETAPAS ORCAM'!$B$4:$C$58,2,FALSE()),"-")</f>
        <v>B15 – PINTURA INTERNA – TETO</v>
      </c>
      <c r="AMH107" s="85"/>
      <c r="AMI107" s="85"/>
      <c r="AMJ107" s="85"/>
    </row>
    <row r="108" s="84" customFormat="true" ht="17.9" hidden="true" customHeight="false" outlineLevel="1" collapsed="false">
      <c r="A108" s="69"/>
      <c r="B108" s="86"/>
      <c r="C108" s="105" t="str">
        <f aca="false">C107</f>
        <v>CIOPAC</v>
      </c>
      <c r="D108" s="106" t="str">
        <f aca="false">D107</f>
        <v>TÉRREO</v>
      </c>
      <c r="E108" s="106" t="str">
        <f aca="false">E107</f>
        <v>COPA</v>
      </c>
      <c r="F108" s="107" t="str">
        <f aca="false">F107</f>
        <v>TETO</v>
      </c>
      <c r="G108" s="108"/>
      <c r="H108" s="109"/>
      <c r="I108" s="110"/>
      <c r="J108" s="108"/>
      <c r="K108" s="109"/>
      <c r="L108" s="110"/>
      <c r="M108" s="108"/>
      <c r="N108" s="109"/>
      <c r="O108" s="110"/>
      <c r="P108" s="111"/>
      <c r="Q108" s="112"/>
      <c r="R108" s="113"/>
      <c r="S108" s="114"/>
      <c r="T108" s="115"/>
      <c r="U108" s="116"/>
      <c r="V108" s="117"/>
      <c r="W108" s="118" t="n">
        <f aca="false">W107</f>
        <v>16.77</v>
      </c>
      <c r="X108" s="119" t="n">
        <v>88496</v>
      </c>
      <c r="Y108" s="106" t="str">
        <f aca="false">IFERROR(VLOOKUP($X108,'BASE DADOS'!$B$2:$E$16877,2,FALSE()),"-")</f>
        <v>SINAPI</v>
      </c>
      <c r="Z108" s="106" t="str">
        <f aca="false">IFERROR(VLOOKUP($X108,'BASE DADOS'!$B$2:$E$16877,3,FALSE()),"-")</f>
        <v>Aplicação e lixamento de massa látex em teto, duas demãos. af_06/2014</v>
      </c>
      <c r="AA108" s="107" t="str">
        <f aca="false">IFERROR(VLOOKUP($X108,'BASE DADOS'!$B$2:$E$16877,4,FALSE()),"-")</f>
        <v>m2</v>
      </c>
      <c r="AB108" s="120" t="s">
        <v>17008</v>
      </c>
      <c r="AC108" s="121" t="str">
        <f aca="false">IFERROR(VLOOKUP(AB108,'ETAPAS ORCAM'!$B$4:$C$58,2,FALSE()),"-")</f>
        <v>B15 – PINTURA INTERNA – TETO</v>
      </c>
      <c r="AMH108" s="85"/>
      <c r="AMI108" s="85"/>
      <c r="AMJ108" s="85"/>
    </row>
    <row r="109" s="84" customFormat="true" ht="17.9" hidden="true" customHeight="false" outlineLevel="1" collapsed="false">
      <c r="A109" s="69"/>
      <c r="B109" s="86"/>
      <c r="C109" s="105" t="str">
        <f aca="false">C108</f>
        <v>CIOPAC</v>
      </c>
      <c r="D109" s="106" t="str">
        <f aca="false">D108</f>
        <v>TÉRREO</v>
      </c>
      <c r="E109" s="106" t="str">
        <f aca="false">E108</f>
        <v>COPA</v>
      </c>
      <c r="F109" s="107" t="str">
        <f aca="false">F108</f>
        <v>TETO</v>
      </c>
      <c r="G109" s="108"/>
      <c r="H109" s="109"/>
      <c r="I109" s="110"/>
      <c r="J109" s="108"/>
      <c r="K109" s="109"/>
      <c r="L109" s="110"/>
      <c r="M109" s="108"/>
      <c r="N109" s="109"/>
      <c r="O109" s="110"/>
      <c r="P109" s="111"/>
      <c r="Q109" s="112"/>
      <c r="R109" s="113"/>
      <c r="S109" s="114"/>
      <c r="T109" s="115"/>
      <c r="U109" s="116"/>
      <c r="V109" s="117"/>
      <c r="W109" s="118" t="n">
        <f aca="false">W108</f>
        <v>16.77</v>
      </c>
      <c r="X109" s="119" t="n">
        <v>104639</v>
      </c>
      <c r="Y109" s="106" t="str">
        <f aca="false">IFERROR(VLOOKUP($X109,'BASE DADOS'!$B$2:$E$16877,2,FALSE()),"-")</f>
        <v>SINAPI</v>
      </c>
      <c r="Z109" s="106" t="str">
        <f aca="false">IFERROR(VLOOKUP($X109,'BASE DADOS'!$B$2:$E$16877,3,FALSE()),"-")</f>
        <v>Pintura látex acrílica econômica, aplicação manual em teto, duas demãos. Af_04/2023</v>
      </c>
      <c r="AA109" s="107" t="str">
        <f aca="false">IFERROR(VLOOKUP($X109,'BASE DADOS'!$B$2:$E$16877,4,FALSE()),"-")</f>
        <v>m2</v>
      </c>
      <c r="AB109" s="120" t="s">
        <v>17008</v>
      </c>
      <c r="AC109" s="121" t="str">
        <f aca="false">IFERROR(VLOOKUP(AB109,'ETAPAS ORCAM'!$B$4:$C$58,2,FALSE()),"-")</f>
        <v>B15 – PINTURA INTERNA – TETO</v>
      </c>
      <c r="AMH109" s="85"/>
      <c r="AMI109" s="85"/>
      <c r="AMJ109" s="85"/>
    </row>
    <row r="110" s="104" customFormat="true" ht="12.8" hidden="true" customHeight="false" outlineLevel="1" collapsed="false">
      <c r="A110" s="69"/>
      <c r="B110" s="86"/>
      <c r="C110" s="168" t="str">
        <f aca="false">C109</f>
        <v>CIOPAC</v>
      </c>
      <c r="D110" s="169" t="str">
        <f aca="false">D109</f>
        <v>TÉRREO</v>
      </c>
      <c r="E110" s="169" t="str">
        <f aca="false">E109</f>
        <v>COPA</v>
      </c>
      <c r="F110" s="170" t="s">
        <v>17020</v>
      </c>
      <c r="G110" s="171" t="n">
        <v>1</v>
      </c>
      <c r="H110" s="172"/>
      <c r="I110" s="173"/>
      <c r="J110" s="171"/>
      <c r="K110" s="172"/>
      <c r="L110" s="173"/>
      <c r="M110" s="171"/>
      <c r="N110" s="172"/>
      <c r="O110" s="173"/>
      <c r="P110" s="174"/>
      <c r="Q110" s="175"/>
      <c r="R110" s="176"/>
      <c r="S110" s="177" t="n">
        <f aca="false">IF(G110&lt;&gt;0,(G110+P110),(J110*M110)+P110)</f>
        <v>1</v>
      </c>
      <c r="T110" s="178" t="n">
        <f aca="false">IF(H110&lt;&gt;0,(H110+Q110),(K110*N110)+Q110)</f>
        <v>0</v>
      </c>
      <c r="U110" s="179" t="n">
        <f aca="false">IF(I110&lt;&gt;0,(I110+R110),(L110*O110)+R110)</f>
        <v>0</v>
      </c>
      <c r="V110" s="180" t="n">
        <f aca="false">SUM(S110:U110)</f>
        <v>1</v>
      </c>
      <c r="W110" s="181"/>
      <c r="X110" s="182"/>
      <c r="Y110" s="169"/>
      <c r="Z110" s="169"/>
      <c r="AA110" s="170"/>
      <c r="AB110" s="183"/>
      <c r="AC110" s="184"/>
      <c r="AMH110" s="85"/>
      <c r="AMI110" s="85"/>
      <c r="AMJ110" s="85"/>
    </row>
    <row r="111" s="84" customFormat="true" ht="42.5" hidden="true" customHeight="false" outlineLevel="1" collapsed="false">
      <c r="A111" s="69"/>
      <c r="B111" s="86"/>
      <c r="C111" s="105" t="str">
        <f aca="false">C110</f>
        <v>CIOPAC</v>
      </c>
      <c r="D111" s="106" t="str">
        <f aca="false">D110</f>
        <v>TÉRREO</v>
      </c>
      <c r="E111" s="106" t="str">
        <f aca="false">E110</f>
        <v>COPA</v>
      </c>
      <c r="F111" s="107" t="str">
        <f aca="false">F110</f>
        <v>ESQ. MADEIRA</v>
      </c>
      <c r="G111" s="108"/>
      <c r="H111" s="109"/>
      <c r="I111" s="110"/>
      <c r="J111" s="108"/>
      <c r="K111" s="109"/>
      <c r="L111" s="110"/>
      <c r="M111" s="108"/>
      <c r="N111" s="109"/>
      <c r="O111" s="110"/>
      <c r="P111" s="111"/>
      <c r="Q111" s="112"/>
      <c r="R111" s="113"/>
      <c r="S111" s="114"/>
      <c r="T111" s="115"/>
      <c r="U111" s="116"/>
      <c r="V111" s="117"/>
      <c r="W111" s="118" t="n">
        <v>1</v>
      </c>
      <c r="X111" s="119" t="n">
        <v>91316</v>
      </c>
      <c r="Y111" s="106" t="str">
        <f aca="false">IFERROR(VLOOKUP($X111,'BASE DADOS'!$B$2:$E$16877,2,FALSE()),"-")</f>
        <v>SINAPI</v>
      </c>
      <c r="Z111" s="106" t="str">
        <f aca="false">IFERROR(VLOOKUP($X111,'BASE DADOS'!$B$2:$E$16877,3,FALSE()),"-")</f>
        <v>Kit de porta de madeira para pintura, semi-oca (pesada ou superpesada), padrão popular, 80x210cm, espessura de 3,5cm, itens inclusos: dobradiças, montagem e instalação do batente, fechadura com execução do furo - fornecimento e instalação. af_12/2019</v>
      </c>
      <c r="AA111" s="107" t="str">
        <f aca="false">IFERROR(VLOOKUP($X111,'BASE DADOS'!$B$2:$E$16877,4,FALSE()),"-")</f>
        <v>un</v>
      </c>
      <c r="AB111" s="120" t="s">
        <v>17009</v>
      </c>
      <c r="AC111" s="121" t="str">
        <f aca="false">IFERROR(VLOOKUP(AB111,'ETAPAS ORCAM'!$B$4:$C$58,2,FALSE()),"-")</f>
        <v>B12 – ESQUADRIAS</v>
      </c>
      <c r="AMH111" s="85"/>
      <c r="AMI111" s="85"/>
      <c r="AMJ111" s="85"/>
    </row>
    <row r="112" s="84" customFormat="true" ht="26.1" hidden="true" customHeight="false" outlineLevel="1" collapsed="false">
      <c r="A112" s="69"/>
      <c r="B112" s="86"/>
      <c r="C112" s="105" t="str">
        <f aca="false">C111</f>
        <v>CIOPAC</v>
      </c>
      <c r="D112" s="106" t="str">
        <f aca="false">D111</f>
        <v>TÉRREO</v>
      </c>
      <c r="E112" s="106" t="str">
        <f aca="false">E111</f>
        <v>COPA</v>
      </c>
      <c r="F112" s="107" t="str">
        <f aca="false">F111</f>
        <v>ESQ. MADEIRA</v>
      </c>
      <c r="G112" s="108"/>
      <c r="H112" s="109"/>
      <c r="I112" s="110"/>
      <c r="J112" s="108"/>
      <c r="K112" s="109"/>
      <c r="L112" s="110"/>
      <c r="M112" s="108"/>
      <c r="N112" s="109"/>
      <c r="O112" s="110"/>
      <c r="P112" s="111"/>
      <c r="Q112" s="112"/>
      <c r="R112" s="113"/>
      <c r="S112" s="114"/>
      <c r="T112" s="115"/>
      <c r="U112" s="116"/>
      <c r="V112" s="117"/>
      <c r="W112" s="118" t="n">
        <f aca="false">(0.8*2.1)*3*W111</f>
        <v>5.04</v>
      </c>
      <c r="X112" s="119" t="n">
        <v>2309</v>
      </c>
      <c r="Y112" s="106" t="str">
        <f aca="false">IFERROR(VLOOKUP($X112,'BASE DADOS'!$B$2:$E$16877,2,FALSE()),"-")</f>
        <v>ORSE</v>
      </c>
      <c r="Z112" s="106" t="str">
        <f aca="false">IFERROR(VLOOKUP($X112,'BASE DADOS'!$B$2:$E$16877,3,FALSE()),"-")</f>
        <v>Pintura sobre superfícies de madeira com aplicação de 01 demão de fundo sintético nivelador, 01 demão de massa a óleo e 02 demãos de tinta esmalte</v>
      </c>
      <c r="AA112" s="107" t="str">
        <f aca="false">IFERROR(VLOOKUP($X112,'BASE DADOS'!$B$2:$E$16877,4,FALSE()),"-")</f>
        <v>m2</v>
      </c>
      <c r="AB112" s="120" t="s">
        <v>17021</v>
      </c>
      <c r="AC112" s="121" t="str">
        <f aca="false">IFERROR(VLOOKUP(AB112,'ETAPAS ORCAM'!$B$4:$C$58,2,FALSE()),"-")</f>
        <v>B16 – PINTURA – ESQ. MADEIRA</v>
      </c>
      <c r="AMH112" s="85"/>
      <c r="AMI112" s="85"/>
      <c r="AMJ112" s="85"/>
    </row>
    <row r="113" s="84" customFormat="true" ht="12.8" hidden="true" customHeight="false" outlineLevel="1" collapsed="false">
      <c r="A113" s="69"/>
      <c r="B113" s="86"/>
      <c r="C113" s="105" t="str">
        <f aca="false">C112</f>
        <v>CIOPAC</v>
      </c>
      <c r="D113" s="106" t="str">
        <f aca="false">D112</f>
        <v>TÉRREO</v>
      </c>
      <c r="E113" s="106" t="str">
        <f aca="false">E112</f>
        <v>COPA</v>
      </c>
      <c r="F113" s="107" t="str">
        <f aca="false">F112</f>
        <v>ESQ. MADEIRA</v>
      </c>
      <c r="G113" s="108"/>
      <c r="H113" s="109"/>
      <c r="I113" s="110"/>
      <c r="J113" s="108"/>
      <c r="K113" s="109"/>
      <c r="L113" s="110"/>
      <c r="M113" s="108"/>
      <c r="N113" s="109"/>
      <c r="O113" s="110"/>
      <c r="P113" s="111"/>
      <c r="Q113" s="112"/>
      <c r="R113" s="113"/>
      <c r="S113" s="114"/>
      <c r="T113" s="115"/>
      <c r="U113" s="116"/>
      <c r="V113" s="117"/>
      <c r="W113" s="118" t="n">
        <f aca="false">+0.85*2</f>
        <v>1.7</v>
      </c>
      <c r="X113" s="119" t="n">
        <v>2266</v>
      </c>
      <c r="Y113" s="106" t="str">
        <f aca="false">IFERROR(VLOOKUP($X113,'BASE DADOS'!$B$2:$E$16877,2,FALSE()),"-")</f>
        <v>ORSE</v>
      </c>
      <c r="Z113" s="106" t="str">
        <f aca="false">IFERROR(VLOOKUP($X113,'BASE DADOS'!$B$2:$E$16877,3,FALSE()),"-")</f>
        <v>Soleira em granito cinza andorinha, l = 15 cm, e = 2 cm</v>
      </c>
      <c r="AA113" s="107" t="str">
        <f aca="false">IFERROR(VLOOKUP($X113,'BASE DADOS'!$B$2:$E$16877,4,FALSE()),"-")</f>
        <v>m</v>
      </c>
      <c r="AB113" s="120" t="s">
        <v>17003</v>
      </c>
      <c r="AC113" s="121" t="str">
        <f aca="false">IFERROR(VLOOKUP(AB113,'ETAPAS ORCAM'!$B$4:$C$58,2,FALSE()),"-")</f>
        <v>B11 – PAVIMENTAÇÃO</v>
      </c>
      <c r="AMH113" s="85"/>
      <c r="AMI113" s="85"/>
      <c r="AMJ113" s="85"/>
    </row>
    <row r="114" s="104" customFormat="true" ht="12.8" hidden="true" customHeight="false" outlineLevel="1" collapsed="false">
      <c r="A114" s="69"/>
      <c r="B114" s="86"/>
      <c r="C114" s="168" t="str">
        <f aca="false">C109</f>
        <v>CIOPAC</v>
      </c>
      <c r="D114" s="169" t="str">
        <f aca="false">D109</f>
        <v>TÉRREO</v>
      </c>
      <c r="E114" s="169" t="str">
        <f aca="false">E109</f>
        <v>COPA</v>
      </c>
      <c r="F114" s="170" t="s">
        <v>17022</v>
      </c>
      <c r="G114" s="171"/>
      <c r="H114" s="172"/>
      <c r="I114" s="173"/>
      <c r="J114" s="171" t="n">
        <v>2</v>
      </c>
      <c r="K114" s="172" t="n">
        <v>2</v>
      </c>
      <c r="L114" s="173"/>
      <c r="M114" s="171" t="n">
        <v>1.45</v>
      </c>
      <c r="N114" s="172" t="n">
        <v>1.45</v>
      </c>
      <c r="O114" s="173"/>
      <c r="P114" s="174"/>
      <c r="Q114" s="175"/>
      <c r="R114" s="176"/>
      <c r="S114" s="177" t="n">
        <f aca="false">IF(G114&lt;&gt;0,(G114+P114),(J114*M114)+P114)</f>
        <v>2.9</v>
      </c>
      <c r="T114" s="178" t="n">
        <f aca="false">IF(H114&lt;&gt;0,(H114+Q114),(K114*N114)+Q114)</f>
        <v>2.9</v>
      </c>
      <c r="U114" s="179" t="n">
        <f aca="false">IF(I114&lt;&gt;0,(I114+R114),(L114*O114)+R114)</f>
        <v>0</v>
      </c>
      <c r="V114" s="180" t="n">
        <f aca="false">SUM(S114:U114)</f>
        <v>5.8</v>
      </c>
      <c r="W114" s="181"/>
      <c r="X114" s="182"/>
      <c r="Y114" s="169"/>
      <c r="Z114" s="169"/>
      <c r="AA114" s="170"/>
      <c r="AB114" s="183"/>
      <c r="AC114" s="184"/>
      <c r="AMH114" s="85"/>
      <c r="AMI114" s="85"/>
      <c r="AMJ114" s="85"/>
    </row>
    <row r="115" s="84" customFormat="true" ht="26.1" hidden="true" customHeight="false" outlineLevel="1" collapsed="false">
      <c r="A115" s="69"/>
      <c r="B115" s="86"/>
      <c r="C115" s="105" t="str">
        <f aca="false">C114</f>
        <v>CIOPAC</v>
      </c>
      <c r="D115" s="106" t="str">
        <f aca="false">D114</f>
        <v>TÉRREO</v>
      </c>
      <c r="E115" s="106" t="str">
        <f aca="false">E114</f>
        <v>COPA</v>
      </c>
      <c r="F115" s="107" t="str">
        <f aca="false">F114</f>
        <v>ESQ. ALUMÍNIO</v>
      </c>
      <c r="G115" s="108"/>
      <c r="H115" s="109"/>
      <c r="I115" s="110"/>
      <c r="J115" s="108"/>
      <c r="K115" s="109"/>
      <c r="L115" s="110"/>
      <c r="M115" s="108"/>
      <c r="N115" s="109"/>
      <c r="O115" s="110"/>
      <c r="P115" s="111"/>
      <c r="Q115" s="112"/>
      <c r="R115" s="113"/>
      <c r="S115" s="114"/>
      <c r="T115" s="115"/>
      <c r="U115" s="116"/>
      <c r="V115" s="117"/>
      <c r="W115" s="118" t="n">
        <v>5.8</v>
      </c>
      <c r="X115" s="119" t="n">
        <v>100674</v>
      </c>
      <c r="Y115" s="106" t="str">
        <f aca="false">IFERROR(VLOOKUP($X115,'BASE DADOS'!$B$2:$E$16877,2,FALSE()),"-")</f>
        <v>SINAPI</v>
      </c>
      <c r="Z115" s="106" t="str">
        <f aca="false">IFERROR(VLOOKUP($X115,'BASE DADOS'!$B$2:$E$16877,3,FALSE()),"-")</f>
        <v>Janela fixa de alumínio para vidro, com vidro, batente e ferragens. exclusive acabamento, alizar e contramarco. fornecimento e instalação. af_12/2019</v>
      </c>
      <c r="AA115" s="107" t="str">
        <f aca="false">IFERROR(VLOOKUP($X115,'BASE DADOS'!$B$2:$E$16877,4,FALSE()),"-")</f>
        <v>m2</v>
      </c>
      <c r="AB115" s="120" t="s">
        <v>17009</v>
      </c>
      <c r="AC115" s="121" t="str">
        <f aca="false">IFERROR(VLOOKUP(AB115,'ETAPAS ORCAM'!$B$4:$C$58,2,FALSE()),"-")</f>
        <v>B12 – ESQUADRIAS</v>
      </c>
      <c r="AMH115" s="85"/>
      <c r="AMI115" s="85"/>
      <c r="AMJ115" s="85"/>
    </row>
    <row r="116" s="84" customFormat="true" ht="17.9" hidden="true" customHeight="false" outlineLevel="1" collapsed="false">
      <c r="A116" s="69"/>
      <c r="B116" s="86"/>
      <c r="C116" s="105" t="str">
        <f aca="false">C115</f>
        <v>CIOPAC</v>
      </c>
      <c r="D116" s="106" t="str">
        <f aca="false">D115</f>
        <v>TÉRREO</v>
      </c>
      <c r="E116" s="106" t="str">
        <f aca="false">E115</f>
        <v>COPA</v>
      </c>
      <c r="F116" s="107" t="str">
        <f aca="false">F115</f>
        <v>ESQ. ALUMÍNIO</v>
      </c>
      <c r="G116" s="108"/>
      <c r="H116" s="109"/>
      <c r="I116" s="110"/>
      <c r="J116" s="108"/>
      <c r="K116" s="109"/>
      <c r="L116" s="110"/>
      <c r="M116" s="108"/>
      <c r="N116" s="109"/>
      <c r="O116" s="110"/>
      <c r="P116" s="111"/>
      <c r="Q116" s="112"/>
      <c r="R116" s="113"/>
      <c r="S116" s="114"/>
      <c r="T116" s="115"/>
      <c r="U116" s="116"/>
      <c r="V116" s="117"/>
      <c r="W116" s="118" t="n">
        <f aca="false">+W115*2</f>
        <v>11.6</v>
      </c>
      <c r="X116" s="119" t="n">
        <v>99821</v>
      </c>
      <c r="Y116" s="106" t="str">
        <f aca="false">IFERROR(VLOOKUP($X116,'BASE DADOS'!$B$2:$E$16877,2,FALSE()),"-")</f>
        <v>SINAPI</v>
      </c>
      <c r="Z116" s="106" t="str">
        <f aca="false">IFERROR(VLOOKUP($X116,'BASE DADOS'!$B$2:$E$16877,3,FALSE()),"-")</f>
        <v>Limpeza de janela de vidro com caixilho em aço/alumínio/pvc. af_04/2019</v>
      </c>
      <c r="AA116" s="107" t="str">
        <f aca="false">IFERROR(VLOOKUP($X116,'BASE DADOS'!$B$2:$E$16877,4,FALSE()),"-")</f>
        <v>m2</v>
      </c>
      <c r="AB116" s="120" t="s">
        <v>17004</v>
      </c>
      <c r="AC116" s="121" t="str">
        <f aca="false">IFERROR(VLOOKUP(AB116,'ETAPAS ORCAM'!$B$4:$C$58,2,FALSE()),"-")</f>
        <v>B39 – LIMPEZA FINAL</v>
      </c>
      <c r="AMH116" s="85"/>
      <c r="AMI116" s="85"/>
      <c r="AMJ116" s="85"/>
    </row>
    <row r="117" s="84" customFormat="true" ht="12.8" hidden="true" customHeight="false" outlineLevel="1" collapsed="false">
      <c r="A117" s="69"/>
      <c r="B117" s="86"/>
      <c r="C117" s="105" t="str">
        <f aca="false">C116</f>
        <v>CIOPAC</v>
      </c>
      <c r="D117" s="106" t="str">
        <f aca="false">D116</f>
        <v>TÉRREO</v>
      </c>
      <c r="E117" s="106" t="str">
        <f aca="false">E116</f>
        <v>COPA</v>
      </c>
      <c r="F117" s="107" t="str">
        <f aca="false">F116</f>
        <v>ESQ. ALUMÍNIO</v>
      </c>
      <c r="G117" s="108"/>
      <c r="H117" s="109"/>
      <c r="I117" s="110"/>
      <c r="J117" s="108"/>
      <c r="K117" s="109"/>
      <c r="L117" s="110"/>
      <c r="M117" s="108"/>
      <c r="N117" s="109"/>
      <c r="O117" s="110"/>
      <c r="P117" s="111"/>
      <c r="Q117" s="112"/>
      <c r="R117" s="113"/>
      <c r="S117" s="114"/>
      <c r="T117" s="115"/>
      <c r="U117" s="116"/>
      <c r="V117" s="117"/>
      <c r="W117" s="118" t="n">
        <f aca="false">+2.05*2</f>
        <v>4.1</v>
      </c>
      <c r="X117" s="119" t="n">
        <v>1989</v>
      </c>
      <c r="Y117" s="106" t="str">
        <f aca="false">IFERROR(VLOOKUP($X117,'BASE DADOS'!$B$2:$E$16877,2,FALSE()),"-")</f>
        <v>ORSE</v>
      </c>
      <c r="Z117" s="106" t="str">
        <f aca="false">IFERROR(VLOOKUP($X117,'BASE DADOS'!$B$2:$E$16877,3,FALSE()),"-")</f>
        <v>Peitoril granito cinza polido, c/ largura = 22 cm, esp = 2 cm</v>
      </c>
      <c r="AA117" s="107" t="str">
        <f aca="false">IFERROR(VLOOKUP($X117,'BASE DADOS'!$B$2:$E$16877,4,FALSE()),"-")</f>
        <v>m</v>
      </c>
      <c r="AB117" s="120" t="s">
        <v>17006</v>
      </c>
      <c r="AC117" s="121" t="str">
        <f aca="false">IFERROR(VLOOKUP(AB117,'ETAPAS ORCAM'!$B$4:$C$58,2,FALSE()),"-")</f>
        <v>B08 – REVESTIMENTO INTERNO – PAREDE</v>
      </c>
      <c r="AMH117" s="85"/>
      <c r="AMI117" s="85"/>
      <c r="AMJ117" s="85"/>
    </row>
    <row r="118" s="104" customFormat="true" ht="12.8" hidden="true" customHeight="false" outlineLevel="1" collapsed="false">
      <c r="A118" s="69"/>
      <c r="B118" s="86"/>
      <c r="C118" s="168" t="str">
        <f aca="false">C116</f>
        <v>CIOPAC</v>
      </c>
      <c r="D118" s="169" t="str">
        <f aca="false">D116</f>
        <v>TÉRREO</v>
      </c>
      <c r="E118" s="169" t="str">
        <f aca="false">E116</f>
        <v>COPA</v>
      </c>
      <c r="F118" s="170" t="s">
        <v>17022</v>
      </c>
      <c r="G118" s="171"/>
      <c r="H118" s="172"/>
      <c r="I118" s="173"/>
      <c r="J118" s="171" t="n">
        <v>0.8</v>
      </c>
      <c r="K118" s="172"/>
      <c r="L118" s="173"/>
      <c r="M118" s="171" t="n">
        <v>2.1</v>
      </c>
      <c r="N118" s="172"/>
      <c r="O118" s="173"/>
      <c r="P118" s="174"/>
      <c r="Q118" s="175"/>
      <c r="R118" s="176"/>
      <c r="S118" s="177" t="n">
        <f aca="false">IF(G118&lt;&gt;0,(G118+P118),(J118*M118)+P118)</f>
        <v>1.68</v>
      </c>
      <c r="T118" s="178" t="n">
        <f aca="false">IF(H118&lt;&gt;0,(H118+Q118),(K118*N118)+Q118)</f>
        <v>0</v>
      </c>
      <c r="U118" s="179" t="n">
        <f aca="false">IF(I118&lt;&gt;0,(I118+R118),(L118*O118)+R118)</f>
        <v>0</v>
      </c>
      <c r="V118" s="180" t="n">
        <f aca="false">SUM(S118:U118)</f>
        <v>1.68</v>
      </c>
      <c r="W118" s="181"/>
      <c r="X118" s="182"/>
      <c r="Y118" s="169"/>
      <c r="Z118" s="169"/>
      <c r="AA118" s="170"/>
      <c r="AB118" s="183"/>
      <c r="AC118" s="184"/>
      <c r="AMH118" s="85"/>
      <c r="AMI118" s="85"/>
      <c r="AMJ118" s="85"/>
    </row>
    <row r="119" s="84" customFormat="true" ht="26.1" hidden="true" customHeight="false" outlineLevel="1" collapsed="false">
      <c r="A119" s="69"/>
      <c r="B119" s="86"/>
      <c r="C119" s="105" t="str">
        <f aca="false">C116</f>
        <v>CIOPAC</v>
      </c>
      <c r="D119" s="106" t="str">
        <f aca="false">D116</f>
        <v>TÉRREO</v>
      </c>
      <c r="E119" s="106" t="str">
        <f aca="false">E116</f>
        <v>COPA</v>
      </c>
      <c r="F119" s="107" t="str">
        <f aca="false">F116</f>
        <v>ESQ. ALUMÍNIO</v>
      </c>
      <c r="G119" s="108"/>
      <c r="H119" s="109"/>
      <c r="I119" s="110"/>
      <c r="J119" s="108"/>
      <c r="K119" s="109"/>
      <c r="L119" s="110"/>
      <c r="M119" s="108"/>
      <c r="N119" s="109"/>
      <c r="O119" s="110"/>
      <c r="P119" s="111"/>
      <c r="Q119" s="112"/>
      <c r="R119" s="113"/>
      <c r="S119" s="114"/>
      <c r="T119" s="115"/>
      <c r="U119" s="116"/>
      <c r="V119" s="117"/>
      <c r="W119" s="118" t="n">
        <v>1.68</v>
      </c>
      <c r="X119" s="119" t="n">
        <v>91341</v>
      </c>
      <c r="Y119" s="106" t="str">
        <f aca="false">IFERROR(VLOOKUP($X119,'BASE DADOS'!$B$2:$E$16877,2,FALSE()),"-")</f>
        <v>SINAPI</v>
      </c>
      <c r="Z119" s="106" t="str">
        <f aca="false">IFERROR(VLOOKUP($X119,'BASE DADOS'!$B$2:$E$16877,3,FALSE()),"-")</f>
        <v>Porta em alumínio de abrir tipo veneziana com guarnição, fixação com parafusos - fornecimento e instalação. af_12/2019</v>
      </c>
      <c r="AA119" s="107" t="str">
        <f aca="false">IFERROR(VLOOKUP($X119,'BASE DADOS'!$B$2:$E$16877,4,FALSE()),"-")</f>
        <v>m2</v>
      </c>
      <c r="AB119" s="120" t="s">
        <v>17009</v>
      </c>
      <c r="AC119" s="121" t="str">
        <f aca="false">IFERROR(VLOOKUP(AB119,'ETAPAS ORCAM'!$B$4:$C$58,2,FALSE()),"-")</f>
        <v>B12 – ESQUADRIAS</v>
      </c>
      <c r="AMH119" s="85"/>
      <c r="AMI119" s="85"/>
      <c r="AMJ119" s="85"/>
    </row>
    <row r="120" s="84" customFormat="true" ht="17.9" hidden="true" customHeight="false" outlineLevel="1" collapsed="false">
      <c r="A120" s="69"/>
      <c r="B120" s="86"/>
      <c r="C120" s="105" t="str">
        <f aca="false">C118</f>
        <v>CIOPAC</v>
      </c>
      <c r="D120" s="106" t="str">
        <f aca="false">D118</f>
        <v>TÉRREO</v>
      </c>
      <c r="E120" s="106" t="str">
        <f aca="false">E118</f>
        <v>COPA</v>
      </c>
      <c r="F120" s="107" t="str">
        <f aca="false">F118</f>
        <v>ESQ. ALUMÍNIO</v>
      </c>
      <c r="G120" s="108"/>
      <c r="H120" s="109"/>
      <c r="I120" s="110"/>
      <c r="J120" s="108"/>
      <c r="K120" s="109"/>
      <c r="L120" s="110"/>
      <c r="M120" s="108"/>
      <c r="N120" s="109"/>
      <c r="O120" s="110"/>
      <c r="P120" s="111"/>
      <c r="Q120" s="112"/>
      <c r="R120" s="113"/>
      <c r="S120" s="114"/>
      <c r="T120" s="115"/>
      <c r="U120" s="116"/>
      <c r="V120" s="117"/>
      <c r="W120" s="118" t="n">
        <f aca="false">+W119*2</f>
        <v>3.36</v>
      </c>
      <c r="X120" s="119" t="n">
        <v>99825</v>
      </c>
      <c r="Y120" s="106" t="str">
        <f aca="false">IFERROR(VLOOKUP($X120,'BASE DADOS'!$B$2:$E$16877,2,FALSE()),"-")</f>
        <v>SINAPI</v>
      </c>
      <c r="Z120" s="106" t="str">
        <f aca="false">IFERROR(VLOOKUP($X120,'BASE DADOS'!$B$2:$E$16877,3,FALSE()),"-")</f>
        <v>Limpeza de porta de vidro com caixilho em aço/ alumínio/ pvc. af_04/2019</v>
      </c>
      <c r="AA120" s="107" t="str">
        <f aca="false">IFERROR(VLOOKUP($X120,'BASE DADOS'!$B$2:$E$16877,4,FALSE()),"-")</f>
        <v>m2</v>
      </c>
      <c r="AB120" s="120" t="s">
        <v>17004</v>
      </c>
      <c r="AC120" s="121" t="str">
        <f aca="false">IFERROR(VLOOKUP(AB120,'ETAPAS ORCAM'!$B$4:$C$58,2,FALSE()),"-")</f>
        <v>B39 – LIMPEZA FINAL</v>
      </c>
      <c r="AMH120" s="85"/>
      <c r="AMI120" s="85"/>
      <c r="AMJ120" s="85"/>
    </row>
    <row r="121" s="104" customFormat="true" ht="26.1" hidden="true" customHeight="false" outlineLevel="1" collapsed="false">
      <c r="A121" s="69"/>
      <c r="B121" s="86"/>
      <c r="C121" s="168" t="str">
        <f aca="false">C109</f>
        <v>CIOPAC</v>
      </c>
      <c r="D121" s="169" t="str">
        <f aca="false">D109</f>
        <v>TÉRREO</v>
      </c>
      <c r="E121" s="169" t="str">
        <f aca="false">E109</f>
        <v>COPA</v>
      </c>
      <c r="F121" s="170" t="s">
        <v>16966</v>
      </c>
      <c r="G121" s="171" t="n">
        <v>1</v>
      </c>
      <c r="H121" s="172"/>
      <c r="I121" s="173"/>
      <c r="J121" s="171"/>
      <c r="K121" s="172"/>
      <c r="L121" s="173"/>
      <c r="M121" s="171"/>
      <c r="N121" s="172"/>
      <c r="O121" s="173"/>
      <c r="P121" s="174"/>
      <c r="Q121" s="175"/>
      <c r="R121" s="176"/>
      <c r="S121" s="177" t="n">
        <f aca="false">IF(G121&lt;&gt;0,(G121+P121),(J121*M121)+P121)</f>
        <v>1</v>
      </c>
      <c r="T121" s="178" t="n">
        <f aca="false">IF(H121&lt;&gt;0,(H121+Q121),(K121*N121)+Q121)</f>
        <v>0</v>
      </c>
      <c r="U121" s="179" t="n">
        <f aca="false">IF(I121&lt;&gt;0,(I121+R121),(L121*O121)+R121)</f>
        <v>0</v>
      </c>
      <c r="V121" s="180" t="n">
        <f aca="false">SUM(S121:U121)</f>
        <v>1</v>
      </c>
      <c r="W121" s="181"/>
      <c r="X121" s="182"/>
      <c r="Y121" s="169"/>
      <c r="Z121" s="169"/>
      <c r="AA121" s="170"/>
      <c r="AB121" s="183"/>
      <c r="AC121" s="184"/>
      <c r="AMH121" s="85"/>
      <c r="AMI121" s="85"/>
      <c r="AMJ121" s="85"/>
    </row>
    <row r="122" s="84" customFormat="true" ht="34.3" hidden="true" customHeight="false" outlineLevel="1" collapsed="false">
      <c r="A122" s="69"/>
      <c r="B122" s="86"/>
      <c r="C122" s="105" t="str">
        <f aca="false">C121</f>
        <v>CIOPAC</v>
      </c>
      <c r="D122" s="106" t="str">
        <f aca="false">D121</f>
        <v>TÉRREO</v>
      </c>
      <c r="E122" s="106" t="str">
        <f aca="false">E121</f>
        <v>COPA</v>
      </c>
      <c r="F122" s="107" t="str">
        <f aca="false">F121</f>
        <v>BANCADAS, LOUÇAS E METAIS</v>
      </c>
      <c r="G122" s="108"/>
      <c r="H122" s="109"/>
      <c r="I122" s="110"/>
      <c r="J122" s="108"/>
      <c r="K122" s="109"/>
      <c r="L122" s="110"/>
      <c r="M122" s="108"/>
      <c r="N122" s="109"/>
      <c r="O122" s="110"/>
      <c r="P122" s="111"/>
      <c r="Q122" s="112"/>
      <c r="R122" s="113"/>
      <c r="S122" s="114"/>
      <c r="T122" s="115"/>
      <c r="U122" s="116"/>
      <c r="V122" s="117"/>
      <c r="W122" s="118" t="n">
        <v>1</v>
      </c>
      <c r="X122" s="119" t="n">
        <v>12268</v>
      </c>
      <c r="Y122" s="106" t="str">
        <f aca="false">IFERROR(VLOOKUP($X122,'BASE DADOS'!$B$2:$E$16877,2,FALSE()),"-")</f>
        <v>ORSE</v>
      </c>
      <c r="Z122" s="106" t="str">
        <f aca="false">IFERROR(VLOOKUP($X122,'BASE DADOS'!$B$2:$E$16877,3,FALSE()),"-")</f>
        <v>Pia de cozinha com bancada em granito cinza andorinha, e = 2cm, dim 2.20x0.60, com 01 cuba de aço inox, sifão cromado, válvula cromada, inclusive rodopia 10 cm, assentada.</v>
      </c>
      <c r="AA122" s="107" t="str">
        <f aca="false">IFERROR(VLOOKUP($X122,'BASE DADOS'!$B$2:$E$16877,4,FALSE()),"-")</f>
        <v>un</v>
      </c>
      <c r="AB122" s="120" t="s">
        <v>17023</v>
      </c>
      <c r="AC122" s="121" t="str">
        <f aca="false">IFERROR(VLOOKUP(AB122,'ETAPAS ORCAM'!$B$4:$C$58,2,FALSE()),"-")</f>
        <v>B24 – BANCADAS, LOUÇAS, METAIS SANITÁRIOS E DIVISÓRIAS DE GRANITO</v>
      </c>
      <c r="AMH122" s="85"/>
      <c r="AMI122" s="85"/>
      <c r="AMJ122" s="85"/>
    </row>
    <row r="123" s="84" customFormat="true" ht="17.9" hidden="true" customHeight="false" outlineLevel="1" collapsed="false">
      <c r="A123" s="69"/>
      <c r="B123" s="86"/>
      <c r="C123" s="105" t="str">
        <f aca="false">C122</f>
        <v>CIOPAC</v>
      </c>
      <c r="D123" s="106" t="str">
        <f aca="false">D122</f>
        <v>TÉRREO</v>
      </c>
      <c r="E123" s="106" t="str">
        <f aca="false">E122</f>
        <v>COPA</v>
      </c>
      <c r="F123" s="107" t="str">
        <f aca="false">F122</f>
        <v>BANCADAS, LOUÇAS E METAIS</v>
      </c>
      <c r="G123" s="108"/>
      <c r="H123" s="109"/>
      <c r="I123" s="110"/>
      <c r="J123" s="108"/>
      <c r="K123" s="109"/>
      <c r="L123" s="110"/>
      <c r="M123" s="108"/>
      <c r="N123" s="109"/>
      <c r="O123" s="110"/>
      <c r="P123" s="111"/>
      <c r="Q123" s="112"/>
      <c r="R123" s="113"/>
      <c r="S123" s="114"/>
      <c r="T123" s="115"/>
      <c r="U123" s="116"/>
      <c r="V123" s="117"/>
      <c r="W123" s="118" t="n">
        <v>1</v>
      </c>
      <c r="X123" s="119" t="n">
        <v>3696</v>
      </c>
      <c r="Y123" s="106" t="str">
        <f aca="false">IFERROR(VLOOKUP($X123,'BASE DADOS'!$B$2:$E$16877,2,FALSE()),"-")</f>
        <v>ORSE</v>
      </c>
      <c r="Z123" s="106" t="str">
        <f aca="false">IFERROR(VLOOKUP($X123,'BASE DADOS'!$B$2:$E$16877,3,FALSE()),"-")</f>
        <v>Torneira cromada para pia de cozinha, de mesa, com articulador, 1/2", ref. 1167, da Deca ou similar</v>
      </c>
      <c r="AA123" s="107" t="str">
        <f aca="false">IFERROR(VLOOKUP($X123,'BASE DADOS'!$B$2:$E$16877,4,FALSE()),"-")</f>
        <v>un</v>
      </c>
      <c r="AB123" s="120" t="s">
        <v>17023</v>
      </c>
      <c r="AC123" s="121" t="str">
        <f aca="false">IFERROR(VLOOKUP(AB123,'ETAPAS ORCAM'!$B$4:$C$58,2,FALSE()),"-")</f>
        <v>B24 – BANCADAS, LOUÇAS, METAIS SANITÁRIOS E DIVISÓRIAS DE GRANITO</v>
      </c>
      <c r="AMH123" s="85"/>
      <c r="AMI123" s="85"/>
      <c r="AMJ123" s="85"/>
    </row>
    <row r="124" s="84" customFormat="true" ht="34.3" hidden="true" customHeight="false" outlineLevel="1" collapsed="false">
      <c r="A124" s="69"/>
      <c r="B124" s="86"/>
      <c r="C124" s="105" t="str">
        <f aca="false">C123</f>
        <v>CIOPAC</v>
      </c>
      <c r="D124" s="106" t="str">
        <f aca="false">D123</f>
        <v>TÉRREO</v>
      </c>
      <c r="E124" s="106" t="str">
        <f aca="false">E123</f>
        <v>COPA</v>
      </c>
      <c r="F124" s="107" t="str">
        <f aca="false">F123</f>
        <v>BANCADAS, LOUÇAS E METAIS</v>
      </c>
      <c r="G124" s="108"/>
      <c r="H124" s="109"/>
      <c r="I124" s="110"/>
      <c r="J124" s="108"/>
      <c r="K124" s="109"/>
      <c r="L124" s="110"/>
      <c r="M124" s="108"/>
      <c r="N124" s="109"/>
      <c r="O124" s="110"/>
      <c r="P124" s="111"/>
      <c r="Q124" s="112"/>
      <c r="R124" s="113"/>
      <c r="S124" s="114"/>
      <c r="T124" s="115"/>
      <c r="U124" s="116"/>
      <c r="V124" s="117"/>
      <c r="W124" s="118" t="n">
        <v>1</v>
      </c>
      <c r="X124" s="119" t="n">
        <v>86922</v>
      </c>
      <c r="Y124" s="106" t="str">
        <f aca="false">IFERROR(VLOOKUP($X124,'BASE DADOS'!$B$2:$E$16877,2,FALSE()),"-")</f>
        <v>SINAPI</v>
      </c>
      <c r="Z124" s="106" t="str">
        <f aca="false">IFERROR(VLOOKUP($X124,'BASE DADOS'!$B$2:$E$16877,3,FALSE()),"-")</f>
        <v>Tanque de louça branca suspenso, 18l ou equivalente, incluso sifão tipo garrafa em metal cromado, válvula metálica e torneira de metal cromado padrão médio - fornecimento e instalação. af_01/2020</v>
      </c>
      <c r="AA124" s="107" t="str">
        <f aca="false">IFERROR(VLOOKUP($X124,'BASE DADOS'!$B$2:$E$16877,4,FALSE()),"-")</f>
        <v>un</v>
      </c>
      <c r="AB124" s="120" t="s">
        <v>17023</v>
      </c>
      <c r="AC124" s="121" t="str">
        <f aca="false">IFERROR(VLOOKUP(AB124,'ETAPAS ORCAM'!$B$4:$C$58,2,FALSE()),"-")</f>
        <v>B24 – BANCADAS, LOUÇAS, METAIS SANITÁRIOS E DIVISÓRIAS DE GRANITO</v>
      </c>
      <c r="AMH124" s="85"/>
      <c r="AMI124" s="85"/>
      <c r="AMJ124" s="85"/>
    </row>
    <row r="125" s="84" customFormat="true" ht="17.9" hidden="true" customHeight="false" outlineLevel="1" collapsed="false">
      <c r="A125" s="69"/>
      <c r="B125" s="86"/>
      <c r="C125" s="105" t="str">
        <f aca="false">C124</f>
        <v>CIOPAC</v>
      </c>
      <c r="D125" s="106" t="str">
        <f aca="false">D124</f>
        <v>TÉRREO</v>
      </c>
      <c r="E125" s="106" t="str">
        <f aca="false">E124</f>
        <v>COPA</v>
      </c>
      <c r="F125" s="107" t="str">
        <f aca="false">F124</f>
        <v>BANCADAS, LOUÇAS E METAIS</v>
      </c>
      <c r="G125" s="108"/>
      <c r="H125" s="109"/>
      <c r="I125" s="110"/>
      <c r="J125" s="108"/>
      <c r="K125" s="109"/>
      <c r="L125" s="110"/>
      <c r="M125" s="108"/>
      <c r="N125" s="109"/>
      <c r="O125" s="110"/>
      <c r="P125" s="111"/>
      <c r="Q125" s="112"/>
      <c r="R125" s="113"/>
      <c r="S125" s="114"/>
      <c r="T125" s="115"/>
      <c r="U125" s="116"/>
      <c r="V125" s="117"/>
      <c r="W125" s="118" t="n">
        <v>1</v>
      </c>
      <c r="X125" s="119" t="n">
        <v>8436</v>
      </c>
      <c r="Y125" s="106" t="str">
        <f aca="false">IFERROR(VLOOKUP($X125,'BASE DADOS'!$B$2:$E$16877,2,FALSE()),"-")</f>
        <v>ORSE</v>
      </c>
      <c r="Z125" s="106" t="str">
        <f aca="false">IFERROR(VLOOKUP($X125,'BASE DADOS'!$B$2:$E$16877,3,FALSE()),"-")</f>
        <v>Acabamento para registro 1/2", 3/4" e 1" (PQ), ref. 4900 - C43, da Deca ou similar</v>
      </c>
      <c r="AA125" s="107" t="str">
        <f aca="false">IFERROR(VLOOKUP($X125,'BASE DADOS'!$B$2:$E$16877,4,FALSE()),"-")</f>
        <v>un</v>
      </c>
      <c r="AB125" s="120" t="s">
        <v>17023</v>
      </c>
      <c r="AC125" s="121" t="str">
        <f aca="false">IFERROR(VLOOKUP(AB125,'ETAPAS ORCAM'!$B$4:$C$58,2,FALSE()),"-")</f>
        <v>B24 – BANCADAS, LOUÇAS, METAIS SANITÁRIOS E DIVISÓRIAS DE GRANITO</v>
      </c>
      <c r="AMH125" s="85"/>
      <c r="AMI125" s="85"/>
      <c r="AMJ125" s="85"/>
    </row>
    <row r="126" s="84" customFormat="true" ht="12.8" hidden="true" customHeight="false" outlineLevel="1" collapsed="false">
      <c r="A126" s="69"/>
      <c r="B126" s="86"/>
      <c r="C126" s="122"/>
      <c r="D126" s="123"/>
      <c r="E126" s="123"/>
      <c r="F126" s="124"/>
      <c r="G126" s="125"/>
      <c r="H126" s="126"/>
      <c r="I126" s="127"/>
      <c r="J126" s="125"/>
      <c r="K126" s="126"/>
      <c r="L126" s="127"/>
      <c r="M126" s="125"/>
      <c r="N126" s="126"/>
      <c r="O126" s="127"/>
      <c r="P126" s="128"/>
      <c r="Q126" s="129"/>
      <c r="R126" s="130"/>
      <c r="S126" s="131"/>
      <c r="T126" s="132"/>
      <c r="U126" s="133"/>
      <c r="V126" s="134"/>
      <c r="W126" s="135"/>
      <c r="X126" s="136"/>
      <c r="Y126" s="123"/>
      <c r="Z126" s="123"/>
      <c r="AA126" s="124"/>
      <c r="AB126" s="137"/>
      <c r="AC126" s="138"/>
      <c r="AMH126" s="85"/>
      <c r="AMI126" s="85"/>
      <c r="AMJ126" s="85"/>
    </row>
    <row r="127" s="84" customFormat="true" ht="12.8" hidden="false" customHeight="false" outlineLevel="0" collapsed="false">
      <c r="A127" s="69"/>
      <c r="B127" s="86"/>
      <c r="C127" s="139"/>
      <c r="D127" s="139"/>
      <c r="E127" s="139"/>
      <c r="F127" s="139"/>
      <c r="G127" s="140"/>
      <c r="H127" s="140"/>
      <c r="I127" s="140"/>
      <c r="J127" s="140"/>
      <c r="K127" s="140"/>
      <c r="L127" s="140"/>
      <c r="M127" s="140"/>
      <c r="N127" s="140"/>
      <c r="O127" s="140"/>
      <c r="P127" s="141"/>
      <c r="Q127" s="141"/>
      <c r="R127" s="141"/>
      <c r="S127" s="142"/>
      <c r="T127" s="142"/>
      <c r="U127" s="142"/>
      <c r="V127" s="142"/>
      <c r="W127" s="143"/>
      <c r="X127" s="144"/>
      <c r="Y127" s="139"/>
      <c r="Z127" s="139"/>
      <c r="AA127" s="139"/>
      <c r="AB127" s="145"/>
      <c r="AC127" s="146"/>
      <c r="AMH127" s="85"/>
      <c r="AMI127" s="85"/>
      <c r="AMJ127" s="85"/>
    </row>
    <row r="128" s="84" customFormat="true" ht="12.8" hidden="false" customHeight="false" outlineLevel="0" collapsed="false">
      <c r="A128" s="69"/>
      <c r="B128" s="311" t="n">
        <v>37045</v>
      </c>
      <c r="C128" s="312" t="s">
        <v>16978</v>
      </c>
      <c r="D128" s="313" t="s">
        <v>17016</v>
      </c>
      <c r="E128" s="313" t="s">
        <v>17088</v>
      </c>
      <c r="F128" s="314"/>
      <c r="G128" s="315"/>
      <c r="H128" s="316"/>
      <c r="I128" s="317"/>
      <c r="J128" s="315"/>
      <c r="K128" s="316"/>
      <c r="L128" s="317"/>
      <c r="M128" s="315"/>
      <c r="N128" s="316"/>
      <c r="O128" s="317"/>
      <c r="P128" s="315"/>
      <c r="Q128" s="316"/>
      <c r="R128" s="317"/>
      <c r="S128" s="318"/>
      <c r="T128" s="319"/>
      <c r="U128" s="320"/>
      <c r="V128" s="321"/>
      <c r="W128" s="322"/>
      <c r="X128" s="312"/>
      <c r="Y128" s="313"/>
      <c r="Z128" s="313"/>
      <c r="AA128" s="314"/>
      <c r="AB128" s="323"/>
      <c r="AC128" s="324"/>
      <c r="AMH128" s="85"/>
      <c r="AMI128" s="85"/>
      <c r="AMJ128" s="85"/>
    </row>
    <row r="129" s="104" customFormat="true" ht="12.8" hidden="true" customHeight="false" outlineLevel="1" collapsed="false">
      <c r="A129" s="69"/>
      <c r="B129" s="86"/>
      <c r="C129" s="325" t="str">
        <f aca="false">C128</f>
        <v>CIOPAC</v>
      </c>
      <c r="D129" s="326" t="str">
        <f aca="false">D128</f>
        <v>TÉRREO</v>
      </c>
      <c r="E129" s="326" t="str">
        <f aca="false">E128</f>
        <v>CASA DE GÁS</v>
      </c>
      <c r="F129" s="327" t="s">
        <v>16953</v>
      </c>
      <c r="G129" s="328" t="n">
        <v>0.9</v>
      </c>
      <c r="H129" s="329"/>
      <c r="I129" s="330"/>
      <c r="J129" s="328"/>
      <c r="K129" s="329"/>
      <c r="L129" s="330"/>
      <c r="M129" s="328"/>
      <c r="N129" s="329"/>
      <c r="O129" s="330"/>
      <c r="P129" s="331"/>
      <c r="Q129" s="332"/>
      <c r="R129" s="333"/>
      <c r="S129" s="334" t="n">
        <f aca="false">IF(G129&lt;&gt;0,(G129+P129),(J129*M129)+P129)</f>
        <v>0.9</v>
      </c>
      <c r="T129" s="335" t="n">
        <f aca="false">IF(H129&lt;&gt;0,(H129+Q129),(K129*N129)+Q129)</f>
        <v>0</v>
      </c>
      <c r="U129" s="336" t="n">
        <f aca="false">IF(I129&lt;&gt;0,(I129+R129),(L129*O129)+R129)</f>
        <v>0</v>
      </c>
      <c r="V129" s="337" t="n">
        <f aca="false">SUM(S129:U129)</f>
        <v>0.9</v>
      </c>
      <c r="W129" s="338"/>
      <c r="X129" s="339"/>
      <c r="Y129" s="326"/>
      <c r="Z129" s="326"/>
      <c r="AA129" s="327"/>
      <c r="AB129" s="340"/>
      <c r="AC129" s="341"/>
      <c r="AMH129" s="85"/>
      <c r="AMI129" s="85"/>
      <c r="AMJ129" s="85"/>
    </row>
    <row r="130" s="84" customFormat="true" ht="12.8" hidden="true" customHeight="false" outlineLevel="1" collapsed="false">
      <c r="A130" s="69"/>
      <c r="B130" s="86"/>
      <c r="C130" s="105" t="str">
        <f aca="false">C129</f>
        <v>CIOPAC</v>
      </c>
      <c r="D130" s="106" t="str">
        <f aca="false">D129</f>
        <v>TÉRREO</v>
      </c>
      <c r="E130" s="106" t="str">
        <f aca="false">E129</f>
        <v>CASA DE GÁS</v>
      </c>
      <c r="F130" s="107" t="str">
        <f aca="false">F129</f>
        <v>PISO</v>
      </c>
      <c r="G130" s="108"/>
      <c r="H130" s="109"/>
      <c r="I130" s="110"/>
      <c r="J130" s="108"/>
      <c r="K130" s="109"/>
      <c r="L130" s="110"/>
      <c r="M130" s="108"/>
      <c r="N130" s="109"/>
      <c r="O130" s="110"/>
      <c r="P130" s="111"/>
      <c r="Q130" s="112"/>
      <c r="R130" s="113"/>
      <c r="S130" s="114"/>
      <c r="T130" s="115"/>
      <c r="U130" s="116"/>
      <c r="V130" s="117"/>
      <c r="W130" s="118" t="n">
        <f aca="false">V129</f>
        <v>0.9</v>
      </c>
      <c r="X130" s="119" t="n">
        <v>99811</v>
      </c>
      <c r="Y130" s="106" t="str">
        <f aca="false">IFERROR(VLOOKUP($X130,'BASE DADOS'!$B$2:$E$16877,2,FALSE()),"-")</f>
        <v>SINAPI</v>
      </c>
      <c r="Z130" s="106" t="str">
        <f aca="false">IFERROR(VLOOKUP($X130,'BASE DADOS'!$B$2:$E$16877,3,FALSE()),"-")</f>
        <v>Limpeza de contrapiso com vassoura a seco. af_04/2019</v>
      </c>
      <c r="AA130" s="107" t="str">
        <f aca="false">IFERROR(VLOOKUP($X130,'BASE DADOS'!$B$2:$E$16877,4,FALSE()),"-")</f>
        <v>m2</v>
      </c>
      <c r="AB130" s="120" t="s">
        <v>17003</v>
      </c>
      <c r="AC130" s="121" t="str">
        <f aca="false">IFERROR(VLOOKUP(AB130,'ETAPAS ORCAM'!$B$4:$C$58,2,FALSE()),"-")</f>
        <v>B11 – PAVIMENTAÇÃO</v>
      </c>
      <c r="AMH130" s="85"/>
      <c r="AMI130" s="85"/>
      <c r="AMJ130" s="85"/>
    </row>
    <row r="131" s="84" customFormat="true" ht="26.1" hidden="true" customHeight="false" outlineLevel="1" collapsed="false">
      <c r="A131" s="69"/>
      <c r="B131" s="86"/>
      <c r="C131" s="105" t="str">
        <f aca="false">C130</f>
        <v>CIOPAC</v>
      </c>
      <c r="D131" s="106" t="str">
        <f aca="false">D130</f>
        <v>TÉRREO</v>
      </c>
      <c r="E131" s="106" t="str">
        <f aca="false">E130</f>
        <v>CASA DE GÁS</v>
      </c>
      <c r="F131" s="107" t="str">
        <f aca="false">F130</f>
        <v>PISO</v>
      </c>
      <c r="G131" s="108"/>
      <c r="H131" s="109"/>
      <c r="I131" s="110"/>
      <c r="J131" s="108"/>
      <c r="K131" s="109"/>
      <c r="L131" s="110"/>
      <c r="M131" s="108"/>
      <c r="N131" s="109"/>
      <c r="O131" s="110"/>
      <c r="P131" s="111"/>
      <c r="Q131" s="112"/>
      <c r="R131" s="113"/>
      <c r="S131" s="114"/>
      <c r="T131" s="115"/>
      <c r="U131" s="116"/>
      <c r="V131" s="117"/>
      <c r="W131" s="118" t="n">
        <f aca="false">W130</f>
        <v>0.9</v>
      </c>
      <c r="X131" s="119" t="n">
        <v>98680</v>
      </c>
      <c r="Y131" s="106" t="str">
        <f aca="false">IFERROR(VLOOKUP($X131,'BASE DADOS'!$B$2:$E$16877,2,FALSE()),"-")</f>
        <v>SINAPI</v>
      </c>
      <c r="Z131" s="106" t="str">
        <f aca="false">IFERROR(VLOOKUP($X131,'BASE DADOS'!$B$2:$E$16877,3,FALSE()),"-")</f>
        <v>Piso cimentado, traço 1:3 (cimento e areia), acabamento liso, espessura 3,0 cm, preparo mecânico da argamassa. af_09/2020</v>
      </c>
      <c r="AA131" s="107" t="str">
        <f aca="false">IFERROR(VLOOKUP($X131,'BASE DADOS'!$B$2:$E$16877,4,FALSE()),"-")</f>
        <v>m2</v>
      </c>
      <c r="AB131" s="120" t="s">
        <v>17003</v>
      </c>
      <c r="AC131" s="121" t="str">
        <f aca="false">IFERROR(VLOOKUP(AB131,'ETAPAS ORCAM'!$B$4:$C$58,2,FALSE()),"-")</f>
        <v>B11 – PAVIMENTAÇÃO</v>
      </c>
      <c r="AMH131" s="85"/>
      <c r="AMI131" s="85"/>
      <c r="AMJ131" s="85"/>
    </row>
    <row r="132" s="84" customFormat="true" ht="17.9" hidden="true" customHeight="false" outlineLevel="1" collapsed="false">
      <c r="A132" s="69"/>
      <c r="B132" s="86"/>
      <c r="C132" s="105" t="str">
        <f aca="false">C131</f>
        <v>CIOPAC</v>
      </c>
      <c r="D132" s="106" t="str">
        <f aca="false">D131</f>
        <v>TÉRREO</v>
      </c>
      <c r="E132" s="106" t="str">
        <f aca="false">E131</f>
        <v>CASA DE GÁS</v>
      </c>
      <c r="F132" s="107" t="str">
        <f aca="false">F131</f>
        <v>PISO</v>
      </c>
      <c r="G132" s="108"/>
      <c r="H132" s="109"/>
      <c r="I132" s="110"/>
      <c r="J132" s="108"/>
      <c r="K132" s="109"/>
      <c r="L132" s="110"/>
      <c r="M132" s="108"/>
      <c r="N132" s="109"/>
      <c r="O132" s="110"/>
      <c r="P132" s="111"/>
      <c r="Q132" s="112"/>
      <c r="R132" s="113"/>
      <c r="S132" s="114"/>
      <c r="T132" s="115"/>
      <c r="U132" s="116"/>
      <c r="V132" s="117"/>
      <c r="W132" s="118" t="n">
        <f aca="false">W131</f>
        <v>0.9</v>
      </c>
      <c r="X132" s="119" t="n">
        <v>102488</v>
      </c>
      <c r="Y132" s="106" t="str">
        <f aca="false">IFERROR(VLOOKUP($X132,'BASE DADOS'!$B$2:$E$16877,2,FALSE()),"-")</f>
        <v>SINAPI</v>
      </c>
      <c r="Z132" s="106" t="str">
        <f aca="false">IFERROR(VLOOKUP($X132,'BASE DADOS'!$B$2:$E$16877,3,FALSE()),"-")</f>
        <v>Preparo do piso cimentado para pintura - lixamento e limpeza. af_05/2021</v>
      </c>
      <c r="AA132" s="107" t="str">
        <f aca="false">IFERROR(VLOOKUP($X132,'BASE DADOS'!$B$2:$E$16877,4,FALSE()),"-")</f>
        <v>m2</v>
      </c>
      <c r="AB132" s="120" t="s">
        <v>17005</v>
      </c>
      <c r="AC132" s="121" t="str">
        <f aca="false">IFERROR(VLOOKUP(AB132,'ETAPAS ORCAM'!$B$4:$C$58,2,FALSE()),"-")</f>
        <v>B13 – PINTURA INTERNA – PISO</v>
      </c>
      <c r="AMH132" s="85"/>
      <c r="AMI132" s="85"/>
      <c r="AMJ132" s="85"/>
    </row>
    <row r="133" s="84" customFormat="true" ht="17.9" hidden="true" customHeight="false" outlineLevel="1" collapsed="false">
      <c r="A133" s="69"/>
      <c r="B133" s="86"/>
      <c r="C133" s="105" t="str">
        <f aca="false">C132</f>
        <v>CIOPAC</v>
      </c>
      <c r="D133" s="106" t="str">
        <f aca="false">D132</f>
        <v>TÉRREO</v>
      </c>
      <c r="E133" s="106" t="str">
        <f aca="false">E132</f>
        <v>CASA DE GÁS</v>
      </c>
      <c r="F133" s="107" t="str">
        <f aca="false">F132</f>
        <v>PISO</v>
      </c>
      <c r="G133" s="108"/>
      <c r="H133" s="109"/>
      <c r="I133" s="110"/>
      <c r="J133" s="108"/>
      <c r="K133" s="109"/>
      <c r="L133" s="110"/>
      <c r="M133" s="108"/>
      <c r="N133" s="109"/>
      <c r="O133" s="110"/>
      <c r="P133" s="111"/>
      <c r="Q133" s="112"/>
      <c r="R133" s="113"/>
      <c r="S133" s="114"/>
      <c r="T133" s="115"/>
      <c r="U133" s="116"/>
      <c r="V133" s="117"/>
      <c r="W133" s="118" t="n">
        <f aca="false">W132</f>
        <v>0.9</v>
      </c>
      <c r="X133" s="119" t="n">
        <v>102491</v>
      </c>
      <c r="Y133" s="106" t="str">
        <f aca="false">IFERROR(VLOOKUP($X133,'BASE DADOS'!$B$2:$E$16877,2,FALSE()),"-")</f>
        <v>SINAPI</v>
      </c>
      <c r="Z133" s="106" t="str">
        <f aca="false">IFERROR(VLOOKUP($X133,'BASE DADOS'!$B$2:$E$16877,3,FALSE()),"-")</f>
        <v>Pintura de piso com tinta acrílica, aplicação manual, 2 demãos, incluso fundo preparador. af_05/2021</v>
      </c>
      <c r="AA133" s="107" t="str">
        <f aca="false">IFERROR(VLOOKUP($X133,'BASE DADOS'!$B$2:$E$16877,4,FALSE()),"-")</f>
        <v>m2</v>
      </c>
      <c r="AB133" s="120" t="s">
        <v>17005</v>
      </c>
      <c r="AC133" s="121" t="str">
        <f aca="false">IFERROR(VLOOKUP(AB133,'ETAPAS ORCAM'!$B$4:$C$58,2,FALSE()),"-")</f>
        <v>B13 – PINTURA INTERNA – PISO</v>
      </c>
      <c r="AMH133" s="85"/>
      <c r="AMI133" s="85"/>
      <c r="AMJ133" s="85"/>
    </row>
    <row r="134" s="104" customFormat="true" ht="12.8" hidden="true" customHeight="false" outlineLevel="1" collapsed="false">
      <c r="A134" s="69"/>
      <c r="B134" s="86"/>
      <c r="C134" s="325" t="str">
        <f aca="false">C133</f>
        <v>CIOPAC</v>
      </c>
      <c r="D134" s="326" t="str">
        <f aca="false">D133</f>
        <v>TÉRREO</v>
      </c>
      <c r="E134" s="326" t="str">
        <f aca="false">E133</f>
        <v>CASA DE GÁS</v>
      </c>
      <c r="F134" s="327" t="s">
        <v>16954</v>
      </c>
      <c r="G134" s="328"/>
      <c r="H134" s="329"/>
      <c r="I134" s="330"/>
      <c r="J134" s="328" t="n">
        <v>3.74</v>
      </c>
      <c r="K134" s="329"/>
      <c r="L134" s="330"/>
      <c r="M134" s="328" t="n">
        <v>3.14</v>
      </c>
      <c r="N134" s="329"/>
      <c r="O134" s="330"/>
      <c r="P134" s="331" t="n">
        <f aca="false">-(1*2)</f>
        <v>-2</v>
      </c>
      <c r="Q134" s="332"/>
      <c r="R134" s="333"/>
      <c r="S134" s="334" t="n">
        <f aca="false">IF(G134&lt;&gt;0,(G134+P134),(J134*M134)+P134)</f>
        <v>9.7436</v>
      </c>
      <c r="T134" s="335" t="n">
        <f aca="false">IF(H134&lt;&gt;0,(H134+Q134),(K134*N134)+Q134)</f>
        <v>0</v>
      </c>
      <c r="U134" s="336" t="n">
        <f aca="false">IF(I134&lt;&gt;0,(I134+R134),(L134*O134)+R134)</f>
        <v>0</v>
      </c>
      <c r="V134" s="337" t="n">
        <f aca="false">SUM(S134:U134)</f>
        <v>9.7436</v>
      </c>
      <c r="W134" s="338"/>
      <c r="X134" s="339"/>
      <c r="Y134" s="326"/>
      <c r="Z134" s="326"/>
      <c r="AA134" s="327"/>
      <c r="AB134" s="340"/>
      <c r="AC134" s="341"/>
      <c r="AMH134" s="85"/>
      <c r="AMI134" s="85"/>
      <c r="AMJ134" s="85"/>
    </row>
    <row r="135" s="84" customFormat="true" ht="26.1" hidden="true" customHeight="false" outlineLevel="1" collapsed="false">
      <c r="A135" s="69"/>
      <c r="B135" s="86"/>
      <c r="C135" s="105" t="str">
        <f aca="false">C134</f>
        <v>CIOPAC</v>
      </c>
      <c r="D135" s="106" t="str">
        <f aca="false">D134</f>
        <v>TÉRREO</v>
      </c>
      <c r="E135" s="106" t="str">
        <f aca="false">E134</f>
        <v>CASA DE GÁS</v>
      </c>
      <c r="F135" s="107" t="str">
        <f aca="false">F134</f>
        <v>PAREDE</v>
      </c>
      <c r="G135" s="108"/>
      <c r="H135" s="109"/>
      <c r="I135" s="110"/>
      <c r="J135" s="108"/>
      <c r="K135" s="109"/>
      <c r="L135" s="110"/>
      <c r="M135" s="108"/>
      <c r="N135" s="109"/>
      <c r="O135" s="110"/>
      <c r="P135" s="111"/>
      <c r="Q135" s="112"/>
      <c r="R135" s="113"/>
      <c r="S135" s="114"/>
      <c r="T135" s="115"/>
      <c r="U135" s="116"/>
      <c r="V135" s="117"/>
      <c r="W135" s="118" t="n">
        <f aca="false">V134</f>
        <v>9.7436</v>
      </c>
      <c r="X135" s="119" t="n">
        <v>87879</v>
      </c>
      <c r="Y135" s="106" t="str">
        <f aca="false">IFERROR(VLOOKUP($X135,'BASE DADOS'!$B$2:$E$16877,2,FALSE()),"-")</f>
        <v>SINAPI</v>
      </c>
      <c r="Z135" s="106" t="str">
        <f aca="false">IFERROR(VLOOKUP($X135,'BASE DADOS'!$B$2:$E$16877,3,FALSE()),"-")</f>
        <v>Chapisco aplicado em alvenarias e estruturas de concreto internas, com colher de pedreiro.   argamassa traço 1:3 com preparo em betoneira 400l. af_10/2022</v>
      </c>
      <c r="AA135" s="107" t="str">
        <f aca="false">IFERROR(VLOOKUP($X135,'BASE DADOS'!$B$2:$E$16877,4,FALSE()),"-")</f>
        <v>m2</v>
      </c>
      <c r="AB135" s="120" t="s">
        <v>17006</v>
      </c>
      <c r="AC135" s="121" t="str">
        <f aca="false">IFERROR(VLOOKUP(AB135,'ETAPAS ORCAM'!$B$4:$C$58,2,FALSE()),"-")</f>
        <v>B08 – REVESTIMENTO INTERNO – PAREDE</v>
      </c>
      <c r="AMH135" s="85"/>
      <c r="AMI135" s="85"/>
      <c r="AMJ135" s="85"/>
    </row>
    <row r="136" s="84" customFormat="true" ht="34.3" hidden="true" customHeight="false" outlineLevel="1" collapsed="false">
      <c r="A136" s="69"/>
      <c r="B136" s="86"/>
      <c r="C136" s="105" t="str">
        <f aca="false">C135</f>
        <v>CIOPAC</v>
      </c>
      <c r="D136" s="106" t="str">
        <f aca="false">D135</f>
        <v>TÉRREO</v>
      </c>
      <c r="E136" s="106" t="str">
        <f aca="false">E135</f>
        <v>CASA DE GÁS</v>
      </c>
      <c r="F136" s="107" t="str">
        <f aca="false">F135</f>
        <v>PAREDE</v>
      </c>
      <c r="G136" s="108"/>
      <c r="H136" s="109"/>
      <c r="I136" s="110"/>
      <c r="J136" s="108"/>
      <c r="K136" s="109"/>
      <c r="L136" s="110"/>
      <c r="M136" s="108"/>
      <c r="N136" s="109"/>
      <c r="O136" s="110"/>
      <c r="P136" s="111"/>
      <c r="Q136" s="112"/>
      <c r="R136" s="113"/>
      <c r="S136" s="114"/>
      <c r="T136" s="115"/>
      <c r="U136" s="116"/>
      <c r="V136" s="117"/>
      <c r="W136" s="118" t="n">
        <f aca="false">W135</f>
        <v>9.7436</v>
      </c>
      <c r="X136" s="119" t="n">
        <v>87529</v>
      </c>
      <c r="Y136" s="106" t="str">
        <f aca="false">IFERROR(VLOOKUP($X136,'BASE DADOS'!$B$2:$E$16877,2,FALSE()),"-")</f>
        <v>SINAPI</v>
      </c>
      <c r="Z136" s="106" t="str">
        <f aca="false">IFERROR(VLOOKUP($X136,'BASE DADOS'!$B$2:$E$16877,3,FALSE()),"-")</f>
        <v>Massa única, para recebimento de pintura, em argamassa traço 1:2:8, preparo mecânico com betoneira 400l, aplicada manualmente em faces internas de paredes, espessura de 20mm, com execução de taliscas. af_06/2014</v>
      </c>
      <c r="AA136" s="107" t="str">
        <f aca="false">IFERROR(VLOOKUP($X136,'BASE DADOS'!$B$2:$E$16877,4,FALSE()),"-")</f>
        <v>m2</v>
      </c>
      <c r="AB136" s="120" t="s">
        <v>17006</v>
      </c>
      <c r="AC136" s="121" t="str">
        <f aca="false">IFERROR(VLOOKUP(AB136,'ETAPAS ORCAM'!$B$4:$C$58,2,FALSE()),"-")</f>
        <v>B08 – REVESTIMENTO INTERNO – PAREDE</v>
      </c>
      <c r="AMH136" s="85"/>
      <c r="AMI136" s="85"/>
      <c r="AMJ136" s="85"/>
    </row>
    <row r="137" s="84" customFormat="true" ht="17.9" hidden="true" customHeight="false" outlineLevel="1" collapsed="false">
      <c r="A137" s="69"/>
      <c r="B137" s="86"/>
      <c r="C137" s="105" t="str">
        <f aca="false">C136</f>
        <v>CIOPAC</v>
      </c>
      <c r="D137" s="106" t="str">
        <f aca="false">D136</f>
        <v>TÉRREO</v>
      </c>
      <c r="E137" s="106" t="str">
        <f aca="false">E136</f>
        <v>CASA DE GÁS</v>
      </c>
      <c r="F137" s="107" t="str">
        <f aca="false">F136</f>
        <v>PAREDE</v>
      </c>
      <c r="G137" s="108"/>
      <c r="H137" s="109"/>
      <c r="I137" s="110"/>
      <c r="J137" s="108"/>
      <c r="K137" s="109"/>
      <c r="L137" s="110"/>
      <c r="M137" s="108"/>
      <c r="N137" s="109"/>
      <c r="O137" s="110"/>
      <c r="P137" s="111"/>
      <c r="Q137" s="112"/>
      <c r="R137" s="113"/>
      <c r="S137" s="114"/>
      <c r="T137" s="115"/>
      <c r="U137" s="116"/>
      <c r="V137" s="117"/>
      <c r="W137" s="118" t="n">
        <f aca="false">W136</f>
        <v>9.7436</v>
      </c>
      <c r="X137" s="119" t="n">
        <v>88485</v>
      </c>
      <c r="Y137" s="106" t="str">
        <f aca="false">IFERROR(VLOOKUP($X137,'BASE DADOS'!$B$2:$E$16877,2,FALSE()),"-")</f>
        <v>SINAPI</v>
      </c>
      <c r="Z137" s="106" t="str">
        <f aca="false">IFERROR(VLOOKUP($X137,'BASE DADOS'!$B$2:$E$16877,3,FALSE()),"-")</f>
        <v>Aplicação de fundo selador acrílico em paredes, uma demão. af_06/2014</v>
      </c>
      <c r="AA137" s="107" t="str">
        <f aca="false">IFERROR(VLOOKUP($X137,'BASE DADOS'!$B$2:$E$16877,4,FALSE()),"-")</f>
        <v>m2</v>
      </c>
      <c r="AB137" s="120" t="s">
        <v>17007</v>
      </c>
      <c r="AC137" s="121" t="str">
        <f aca="false">IFERROR(VLOOKUP(AB137,'ETAPAS ORCAM'!$B$4:$C$58,2,FALSE()),"-")</f>
        <v>B14 – PINTURA INTERNA – PAREDE</v>
      </c>
      <c r="AMH137" s="85"/>
      <c r="AMI137" s="85"/>
      <c r="AMJ137" s="85"/>
    </row>
    <row r="138" s="84" customFormat="true" ht="17.9" hidden="true" customHeight="false" outlineLevel="1" collapsed="false">
      <c r="A138" s="69"/>
      <c r="B138" s="86"/>
      <c r="C138" s="105" t="str">
        <f aca="false">C137</f>
        <v>CIOPAC</v>
      </c>
      <c r="D138" s="106" t="str">
        <f aca="false">D137</f>
        <v>TÉRREO</v>
      </c>
      <c r="E138" s="106" t="str">
        <f aca="false">E137</f>
        <v>CASA DE GÁS</v>
      </c>
      <c r="F138" s="107" t="str">
        <f aca="false">F137</f>
        <v>PAREDE</v>
      </c>
      <c r="G138" s="108"/>
      <c r="H138" s="109"/>
      <c r="I138" s="110"/>
      <c r="J138" s="108"/>
      <c r="K138" s="109"/>
      <c r="L138" s="110"/>
      <c r="M138" s="108"/>
      <c r="N138" s="109"/>
      <c r="O138" s="110"/>
      <c r="P138" s="111"/>
      <c r="Q138" s="112"/>
      <c r="R138" s="113"/>
      <c r="S138" s="114"/>
      <c r="T138" s="115"/>
      <c r="U138" s="116"/>
      <c r="V138" s="117"/>
      <c r="W138" s="118" t="n">
        <f aca="false">W137</f>
        <v>9.7436</v>
      </c>
      <c r="X138" s="119" t="n">
        <v>95305</v>
      </c>
      <c r="Y138" s="106" t="str">
        <f aca="false">IFERROR(VLOOKUP($X138,'BASE DADOS'!$B$2:$E$16877,2,FALSE()),"-")</f>
        <v>SINAPI</v>
      </c>
      <c r="Z138" s="106" t="str">
        <f aca="false">IFERROR(VLOOKUP($X138,'BASE DADOS'!$B$2:$E$16877,3,FALSE()),"-")</f>
        <v>Textura acrílica, aplicação manual em parede, uma demão. af_09/2016</v>
      </c>
      <c r="AA138" s="107" t="str">
        <f aca="false">IFERROR(VLOOKUP($X138,'BASE DADOS'!$B$2:$E$16877,4,FALSE()),"-")</f>
        <v>m2</v>
      </c>
      <c r="AB138" s="120" t="s">
        <v>17007</v>
      </c>
      <c r="AC138" s="121" t="str">
        <f aca="false">IFERROR(VLOOKUP(AB138,'ETAPAS ORCAM'!$B$4:$C$58,2,FALSE()),"-")</f>
        <v>B14 – PINTURA INTERNA – PAREDE</v>
      </c>
      <c r="AMH138" s="85"/>
      <c r="AMI138" s="85"/>
      <c r="AMJ138" s="85"/>
    </row>
    <row r="139" s="84" customFormat="true" ht="17.9" hidden="true" customHeight="false" outlineLevel="1" collapsed="false">
      <c r="A139" s="69"/>
      <c r="B139" s="86"/>
      <c r="C139" s="105" t="str">
        <f aca="false">C138</f>
        <v>CIOPAC</v>
      </c>
      <c r="D139" s="106" t="str">
        <f aca="false">D138</f>
        <v>TÉRREO</v>
      </c>
      <c r="E139" s="106" t="str">
        <f aca="false">E138</f>
        <v>CASA DE GÁS</v>
      </c>
      <c r="F139" s="107" t="str">
        <f aca="false">F138</f>
        <v>PAREDE</v>
      </c>
      <c r="G139" s="108"/>
      <c r="H139" s="109"/>
      <c r="I139" s="110"/>
      <c r="J139" s="108"/>
      <c r="K139" s="109"/>
      <c r="L139" s="110"/>
      <c r="M139" s="108"/>
      <c r="N139" s="109"/>
      <c r="O139" s="110"/>
      <c r="P139" s="111"/>
      <c r="Q139" s="112"/>
      <c r="R139" s="113"/>
      <c r="S139" s="114"/>
      <c r="T139" s="115"/>
      <c r="U139" s="116"/>
      <c r="V139" s="117"/>
      <c r="W139" s="118" t="n">
        <f aca="false">W138</f>
        <v>9.7436</v>
      </c>
      <c r="X139" s="119" t="n">
        <v>104641</v>
      </c>
      <c r="Y139" s="106" t="str">
        <f aca="false">IFERROR(VLOOKUP($X139,'BASE DADOS'!$B$2:$E$16877,2,FALSE()),"-")</f>
        <v>SINAPI</v>
      </c>
      <c r="Z139" s="106" t="str">
        <f aca="false">IFERROR(VLOOKUP($X139,'BASE DADOS'!$B$2:$E$16877,3,FALSE()),"-")</f>
        <v>Pintura látex acrílica econômica, aplicação manual em paredes, duas demãos. Af_04/2023</v>
      </c>
      <c r="AA139" s="107" t="str">
        <f aca="false">IFERROR(VLOOKUP($X139,'BASE DADOS'!$B$2:$E$16877,4,FALSE()),"-")</f>
        <v>m2</v>
      </c>
      <c r="AB139" s="120" t="s">
        <v>17007</v>
      </c>
      <c r="AC139" s="121" t="str">
        <f aca="false">IFERROR(VLOOKUP(AB139,'ETAPAS ORCAM'!$B$4:$C$58,2,FALSE()),"-")</f>
        <v>B14 – PINTURA INTERNA – PAREDE</v>
      </c>
      <c r="AMH139" s="85"/>
      <c r="AMI139" s="85"/>
      <c r="AMJ139" s="85"/>
    </row>
    <row r="140" s="104" customFormat="true" ht="12.8" hidden="true" customHeight="false" outlineLevel="1" collapsed="false">
      <c r="A140" s="69"/>
      <c r="B140" s="86"/>
      <c r="C140" s="325" t="str">
        <f aca="false">C139</f>
        <v>CIOPAC</v>
      </c>
      <c r="D140" s="326" t="str">
        <f aca="false">D139</f>
        <v>TÉRREO</v>
      </c>
      <c r="E140" s="326" t="str">
        <f aca="false">E139</f>
        <v>CASA DE GÁS</v>
      </c>
      <c r="F140" s="327" t="s">
        <v>16955</v>
      </c>
      <c r="G140" s="328" t="n">
        <f aca="false">G129</f>
        <v>0.9</v>
      </c>
      <c r="H140" s="329" t="n">
        <v>0.9</v>
      </c>
      <c r="I140" s="330"/>
      <c r="J140" s="328"/>
      <c r="K140" s="329"/>
      <c r="L140" s="330"/>
      <c r="M140" s="328"/>
      <c r="N140" s="329"/>
      <c r="O140" s="330"/>
      <c r="P140" s="331"/>
      <c r="Q140" s="332"/>
      <c r="R140" s="333"/>
      <c r="S140" s="334" t="n">
        <f aca="false">IF(G140&lt;&gt;0,(G140+P140),(J140*M140)+P140)</f>
        <v>0.9</v>
      </c>
      <c r="T140" s="335" t="n">
        <f aca="false">IF(H140&lt;&gt;0,(H140+Q140),(K140*N140)+Q140)</f>
        <v>0.9</v>
      </c>
      <c r="U140" s="336" t="n">
        <f aca="false">IF(I140&lt;&gt;0,(I140+R140),(L140*O140)+R140)</f>
        <v>0</v>
      </c>
      <c r="V140" s="337" t="n">
        <f aca="false">SUM(S140:U140)</f>
        <v>1.8</v>
      </c>
      <c r="W140" s="338"/>
      <c r="X140" s="339"/>
      <c r="Y140" s="326"/>
      <c r="Z140" s="326"/>
      <c r="AA140" s="327"/>
      <c r="AB140" s="340"/>
      <c r="AC140" s="341"/>
      <c r="AMH140" s="85"/>
      <c r="AMI140" s="85"/>
      <c r="AMJ140" s="85"/>
    </row>
    <row r="141" s="84" customFormat="true" ht="17.9" hidden="true" customHeight="false" outlineLevel="1" collapsed="false">
      <c r="A141" s="69"/>
      <c r="B141" s="86"/>
      <c r="C141" s="105" t="str">
        <f aca="false">C140</f>
        <v>CIOPAC</v>
      </c>
      <c r="D141" s="106" t="str">
        <f aca="false">D140</f>
        <v>TÉRREO</v>
      </c>
      <c r="E141" s="106" t="str">
        <f aca="false">E140</f>
        <v>CASA DE GÁS</v>
      </c>
      <c r="F141" s="107" t="str">
        <f aca="false">F140</f>
        <v>TETO</v>
      </c>
      <c r="G141" s="108"/>
      <c r="H141" s="109"/>
      <c r="I141" s="110"/>
      <c r="J141" s="108"/>
      <c r="K141" s="109"/>
      <c r="L141" s="110"/>
      <c r="M141" s="108"/>
      <c r="N141" s="109"/>
      <c r="O141" s="110"/>
      <c r="P141" s="111"/>
      <c r="Q141" s="112"/>
      <c r="R141" s="113"/>
      <c r="S141" s="114"/>
      <c r="T141" s="115"/>
      <c r="U141" s="116"/>
      <c r="V141" s="117"/>
      <c r="W141" s="118" t="n">
        <f aca="false">V140</f>
        <v>1.8</v>
      </c>
      <c r="X141" s="119" t="n">
        <v>88484</v>
      </c>
      <c r="Y141" s="106" t="str">
        <f aca="false">IFERROR(VLOOKUP($X141,'BASE DADOS'!$B$2:$E$16877,2,FALSE()),"-")</f>
        <v>SINAPI</v>
      </c>
      <c r="Z141" s="106" t="str">
        <f aca="false">IFERROR(VLOOKUP($X141,'BASE DADOS'!$B$2:$E$16877,3,FALSE()),"-")</f>
        <v>Aplicação de fundo selador acrílico em teto, uma demão. af_06/2014</v>
      </c>
      <c r="AA141" s="107" t="str">
        <f aca="false">IFERROR(VLOOKUP($X141,'BASE DADOS'!$B$2:$E$16877,4,FALSE()),"-")</f>
        <v>m2</v>
      </c>
      <c r="AB141" s="120" t="s">
        <v>17008</v>
      </c>
      <c r="AC141" s="121" t="str">
        <f aca="false">IFERROR(VLOOKUP(AB141,'ETAPAS ORCAM'!$B$4:$C$58,2,FALSE()),"-")</f>
        <v>B15 – PINTURA INTERNA – TETO</v>
      </c>
      <c r="AMH141" s="85"/>
      <c r="AMI141" s="85"/>
      <c r="AMJ141" s="85"/>
    </row>
    <row r="142" s="84" customFormat="true" ht="17.9" hidden="true" customHeight="false" outlineLevel="1" collapsed="false">
      <c r="A142" s="69"/>
      <c r="B142" s="86"/>
      <c r="C142" s="105" t="str">
        <f aca="false">C141</f>
        <v>CIOPAC</v>
      </c>
      <c r="D142" s="106" t="str">
        <f aca="false">D141</f>
        <v>TÉRREO</v>
      </c>
      <c r="E142" s="106" t="str">
        <f aca="false">E141</f>
        <v>CASA DE GÁS</v>
      </c>
      <c r="F142" s="107" t="str">
        <f aca="false">F141</f>
        <v>TETO</v>
      </c>
      <c r="G142" s="108"/>
      <c r="H142" s="109"/>
      <c r="I142" s="110"/>
      <c r="J142" s="108"/>
      <c r="K142" s="109"/>
      <c r="L142" s="110"/>
      <c r="M142" s="108"/>
      <c r="N142" s="109"/>
      <c r="O142" s="110"/>
      <c r="P142" s="111"/>
      <c r="Q142" s="112"/>
      <c r="R142" s="113"/>
      <c r="S142" s="114"/>
      <c r="T142" s="115"/>
      <c r="U142" s="116"/>
      <c r="V142" s="117"/>
      <c r="W142" s="118" t="n">
        <f aca="false">W141</f>
        <v>1.8</v>
      </c>
      <c r="X142" s="119" t="n">
        <v>95306</v>
      </c>
      <c r="Y142" s="106" t="str">
        <f aca="false">IFERROR(VLOOKUP($X142,'BASE DADOS'!$B$2:$E$16877,2,FALSE()),"-")</f>
        <v>SINAPI</v>
      </c>
      <c r="Z142" s="106" t="str">
        <f aca="false">IFERROR(VLOOKUP($X142,'BASE DADOS'!$B$2:$E$16877,3,FALSE()),"-")</f>
        <v>Textura acrílica, aplicação manual em teto, uma demão. af_09/2016</v>
      </c>
      <c r="AA142" s="107" t="str">
        <f aca="false">IFERROR(VLOOKUP($X142,'BASE DADOS'!$B$2:$E$16877,4,FALSE()),"-")</f>
        <v>m2</v>
      </c>
      <c r="AB142" s="120" t="s">
        <v>17008</v>
      </c>
      <c r="AC142" s="121" t="str">
        <f aca="false">IFERROR(VLOOKUP(AB142,'ETAPAS ORCAM'!$B$4:$C$58,2,FALSE()),"-")</f>
        <v>B15 – PINTURA INTERNA – TETO</v>
      </c>
      <c r="AMH142" s="85"/>
      <c r="AMI142" s="85"/>
      <c r="AMJ142" s="85"/>
    </row>
    <row r="143" s="84" customFormat="true" ht="17.9" hidden="true" customHeight="false" outlineLevel="1" collapsed="false">
      <c r="A143" s="69"/>
      <c r="B143" s="86"/>
      <c r="C143" s="105" t="str">
        <f aca="false">C142</f>
        <v>CIOPAC</v>
      </c>
      <c r="D143" s="106" t="str">
        <f aca="false">D142</f>
        <v>TÉRREO</v>
      </c>
      <c r="E143" s="106" t="str">
        <f aca="false">E142</f>
        <v>CASA DE GÁS</v>
      </c>
      <c r="F143" s="107" t="str">
        <f aca="false">F142</f>
        <v>TETO</v>
      </c>
      <c r="G143" s="108"/>
      <c r="H143" s="109"/>
      <c r="I143" s="110"/>
      <c r="J143" s="108"/>
      <c r="K143" s="109"/>
      <c r="L143" s="110"/>
      <c r="M143" s="108"/>
      <c r="N143" s="109"/>
      <c r="O143" s="110"/>
      <c r="P143" s="111"/>
      <c r="Q143" s="112"/>
      <c r="R143" s="113"/>
      <c r="S143" s="114"/>
      <c r="T143" s="115"/>
      <c r="U143" s="116"/>
      <c r="V143" s="117"/>
      <c r="W143" s="118" t="n">
        <f aca="false">W142</f>
        <v>1.8</v>
      </c>
      <c r="X143" s="119" t="n">
        <v>104639</v>
      </c>
      <c r="Y143" s="106" t="str">
        <f aca="false">IFERROR(VLOOKUP($X143,'BASE DADOS'!$B$2:$E$16877,2,FALSE()),"-")</f>
        <v>SINAPI</v>
      </c>
      <c r="Z143" s="106" t="str">
        <f aca="false">IFERROR(VLOOKUP($X143,'BASE DADOS'!$B$2:$E$16877,3,FALSE()),"-")</f>
        <v>Pintura látex acrílica econômica, aplicação manual em teto, duas demãos. Af_04/2023</v>
      </c>
      <c r="AA143" s="107" t="str">
        <f aca="false">IFERROR(VLOOKUP($X143,'BASE DADOS'!$B$2:$E$16877,4,FALSE()),"-")</f>
        <v>m2</v>
      </c>
      <c r="AB143" s="120" t="s">
        <v>17008</v>
      </c>
      <c r="AC143" s="121" t="str">
        <f aca="false">IFERROR(VLOOKUP(AB143,'ETAPAS ORCAM'!$B$4:$C$58,2,FALSE()),"-")</f>
        <v>B15 – PINTURA INTERNA – TETO</v>
      </c>
      <c r="AMH143" s="85"/>
      <c r="AMI143" s="85"/>
      <c r="AMJ143" s="85"/>
    </row>
    <row r="144" s="104" customFormat="true" ht="17.9" hidden="true" customHeight="false" outlineLevel="1" collapsed="false">
      <c r="A144" s="69"/>
      <c r="B144" s="86"/>
      <c r="C144" s="325" t="str">
        <f aca="false">C143</f>
        <v>CIOPAC</v>
      </c>
      <c r="D144" s="326" t="str">
        <f aca="false">D143</f>
        <v>TÉRREO</v>
      </c>
      <c r="E144" s="326" t="str">
        <f aca="false">E143</f>
        <v>CASA DE GÁS</v>
      </c>
      <c r="F144" s="327" t="s">
        <v>16963</v>
      </c>
      <c r="G144" s="328"/>
      <c r="H144" s="329"/>
      <c r="I144" s="330"/>
      <c r="J144" s="328" t="n">
        <v>1.5</v>
      </c>
      <c r="K144" s="329"/>
      <c r="L144" s="330"/>
      <c r="M144" s="328" t="n">
        <v>0.6</v>
      </c>
      <c r="N144" s="329"/>
      <c r="O144" s="330"/>
      <c r="P144" s="331"/>
      <c r="Q144" s="332"/>
      <c r="R144" s="333"/>
      <c r="S144" s="334" t="n">
        <f aca="false">IF(G144&lt;&gt;0,(G144+P144),(J144*M144)+P144)</f>
        <v>0.9</v>
      </c>
      <c r="T144" s="335" t="n">
        <f aca="false">IF(H144&lt;&gt;0,(H144+Q144),(K144*N144)+Q144)</f>
        <v>0</v>
      </c>
      <c r="U144" s="336" t="n">
        <f aca="false">IF(I144&lt;&gt;0,(I144+R144),(L144*O144)+R144)</f>
        <v>0</v>
      </c>
      <c r="V144" s="337" t="n">
        <f aca="false">SUM(S144:U144)</f>
        <v>0.9</v>
      </c>
      <c r="W144" s="338"/>
      <c r="X144" s="339"/>
      <c r="Y144" s="326"/>
      <c r="Z144" s="326"/>
      <c r="AA144" s="327"/>
      <c r="AB144" s="340"/>
      <c r="AC144" s="341"/>
      <c r="AMH144" s="85"/>
      <c r="AMI144" s="85"/>
      <c r="AMJ144" s="85"/>
    </row>
    <row r="145" s="84" customFormat="true" ht="26.1" hidden="true" customHeight="false" outlineLevel="1" collapsed="false">
      <c r="A145" s="69"/>
      <c r="B145" s="86"/>
      <c r="C145" s="105" t="str">
        <f aca="false">C144</f>
        <v>CIOPAC</v>
      </c>
      <c r="D145" s="106" t="str">
        <f aca="false">D144</f>
        <v>TÉRREO</v>
      </c>
      <c r="E145" s="106" t="str">
        <f aca="false">E144</f>
        <v>CASA DE GÁS</v>
      </c>
      <c r="F145" s="107" t="str">
        <f aca="false">F144</f>
        <v>ESQUADRIAS DE ALUMÍNIO</v>
      </c>
      <c r="G145" s="108"/>
      <c r="H145" s="109"/>
      <c r="I145" s="110"/>
      <c r="J145" s="108"/>
      <c r="K145" s="109"/>
      <c r="L145" s="110"/>
      <c r="M145" s="108"/>
      <c r="N145" s="109"/>
      <c r="O145" s="110"/>
      <c r="P145" s="111"/>
      <c r="Q145" s="112"/>
      <c r="R145" s="113"/>
      <c r="S145" s="114"/>
      <c r="T145" s="115"/>
      <c r="U145" s="116"/>
      <c r="V145" s="117"/>
      <c r="W145" s="118" t="n">
        <v>0.9</v>
      </c>
      <c r="X145" s="119" t="n">
        <v>91341</v>
      </c>
      <c r="Y145" s="106" t="str">
        <f aca="false">IFERROR(VLOOKUP($X145,'BASE DADOS'!$B$2:$E$16877,2,FALSE()),"-")</f>
        <v>SINAPI</v>
      </c>
      <c r="Z145" s="106" t="str">
        <f aca="false">IFERROR(VLOOKUP($X145,'BASE DADOS'!$B$2:$E$16877,3,FALSE()),"-")</f>
        <v>Porta em alumínio de abrir tipo veneziana com guarnição, fixação com parafusos - fornecimento e instalação. af_12/2019</v>
      </c>
      <c r="AA145" s="107" t="str">
        <f aca="false">IFERROR(VLOOKUP($X145,'BASE DADOS'!$B$2:$E$16877,4,FALSE()),"-")</f>
        <v>m2</v>
      </c>
      <c r="AB145" s="120" t="s">
        <v>17009</v>
      </c>
      <c r="AC145" s="121" t="str">
        <f aca="false">IFERROR(VLOOKUP(AB145,'ETAPAS ORCAM'!$B$4:$C$58,2,FALSE()),"-")</f>
        <v>B12 – ESQUADRIAS</v>
      </c>
      <c r="AMH145" s="85"/>
      <c r="AMI145" s="85"/>
      <c r="AMJ145" s="85"/>
    </row>
    <row r="146" s="84" customFormat="true" ht="17.9" hidden="true" customHeight="false" outlineLevel="1" collapsed="false">
      <c r="A146" s="69"/>
      <c r="B146" s="86"/>
      <c r="C146" s="105" t="str">
        <f aca="false">C145</f>
        <v>CIOPAC</v>
      </c>
      <c r="D146" s="106" t="str">
        <f aca="false">D145</f>
        <v>TÉRREO</v>
      </c>
      <c r="E146" s="106" t="str">
        <f aca="false">E145</f>
        <v>CASA DE GÁS</v>
      </c>
      <c r="F146" s="107" t="str">
        <f aca="false">F145</f>
        <v>ESQUADRIAS DE ALUMÍNIO</v>
      </c>
      <c r="G146" s="108"/>
      <c r="H146" s="109"/>
      <c r="I146" s="110"/>
      <c r="J146" s="108"/>
      <c r="K146" s="109"/>
      <c r="L146" s="110"/>
      <c r="M146" s="108"/>
      <c r="N146" s="109"/>
      <c r="O146" s="110"/>
      <c r="P146" s="111"/>
      <c r="Q146" s="112"/>
      <c r="R146" s="113"/>
      <c r="S146" s="114"/>
      <c r="T146" s="115"/>
      <c r="U146" s="116"/>
      <c r="V146" s="117"/>
      <c r="W146" s="118" t="n">
        <f aca="false">+W145*2</f>
        <v>1.8</v>
      </c>
      <c r="X146" s="119" t="n">
        <v>99825</v>
      </c>
      <c r="Y146" s="106" t="str">
        <f aca="false">IFERROR(VLOOKUP($X146,'BASE DADOS'!$B$2:$E$16877,2,FALSE()),"-")</f>
        <v>SINAPI</v>
      </c>
      <c r="Z146" s="106" t="str">
        <f aca="false">IFERROR(VLOOKUP($X146,'BASE DADOS'!$B$2:$E$16877,3,FALSE()),"-")</f>
        <v>Limpeza de porta de vidro com caixilho em aço/ alumínio/ pvc. af_04/2019</v>
      </c>
      <c r="AA146" s="107" t="str">
        <f aca="false">IFERROR(VLOOKUP($X146,'BASE DADOS'!$B$2:$E$16877,4,FALSE()),"-")</f>
        <v>m2</v>
      </c>
      <c r="AB146" s="120" t="s">
        <v>17004</v>
      </c>
      <c r="AC146" s="121" t="str">
        <f aca="false">IFERROR(VLOOKUP(AB146,'ETAPAS ORCAM'!$B$4:$C$58,2,FALSE()),"-")</f>
        <v>B39 – LIMPEZA FINAL</v>
      </c>
      <c r="AMH146" s="85"/>
      <c r="AMI146" s="85"/>
      <c r="AMJ146" s="85"/>
    </row>
    <row r="147" s="84" customFormat="true" ht="12.8" hidden="true" customHeight="false" outlineLevel="1" collapsed="false">
      <c r="A147" s="69"/>
      <c r="B147" s="86"/>
      <c r="C147" s="122"/>
      <c r="D147" s="123"/>
      <c r="E147" s="123"/>
      <c r="F147" s="124"/>
      <c r="G147" s="125"/>
      <c r="H147" s="126"/>
      <c r="I147" s="127"/>
      <c r="J147" s="125"/>
      <c r="K147" s="126"/>
      <c r="L147" s="127"/>
      <c r="M147" s="125"/>
      <c r="N147" s="126"/>
      <c r="O147" s="127"/>
      <c r="P147" s="128"/>
      <c r="Q147" s="129"/>
      <c r="R147" s="130"/>
      <c r="S147" s="131"/>
      <c r="T147" s="132"/>
      <c r="U147" s="133"/>
      <c r="V147" s="134"/>
      <c r="W147" s="135"/>
      <c r="X147" s="136"/>
      <c r="Y147" s="123"/>
      <c r="Z147" s="123"/>
      <c r="AA147" s="124"/>
      <c r="AB147" s="137"/>
      <c r="AC147" s="138"/>
      <c r="AMH147" s="85"/>
      <c r="AMI147" s="85"/>
      <c r="AMJ147" s="85"/>
    </row>
    <row r="148" s="84" customFormat="true" ht="12.8" hidden="false" customHeight="false" outlineLevel="0" collapsed="false">
      <c r="A148" s="69"/>
      <c r="B148" s="86"/>
      <c r="C148" s="139"/>
      <c r="D148" s="139"/>
      <c r="E148" s="139"/>
      <c r="F148" s="139"/>
      <c r="G148" s="140"/>
      <c r="H148" s="140"/>
      <c r="I148" s="140"/>
      <c r="J148" s="140"/>
      <c r="K148" s="140"/>
      <c r="L148" s="140"/>
      <c r="M148" s="140"/>
      <c r="N148" s="140"/>
      <c r="O148" s="140"/>
      <c r="P148" s="141"/>
      <c r="Q148" s="141"/>
      <c r="R148" s="141"/>
      <c r="S148" s="142"/>
      <c r="T148" s="142"/>
      <c r="U148" s="142"/>
      <c r="V148" s="142"/>
      <c r="W148" s="143"/>
      <c r="X148" s="144"/>
      <c r="Y148" s="139"/>
      <c r="Z148" s="139"/>
      <c r="AA148" s="139"/>
      <c r="AB148" s="145"/>
      <c r="AC148" s="146"/>
      <c r="AMH148" s="85"/>
      <c r="AMI148" s="85"/>
      <c r="AMJ148" s="85"/>
    </row>
    <row r="149" s="84" customFormat="true" ht="17.9" hidden="false" customHeight="false" outlineLevel="0" collapsed="false">
      <c r="A149" s="69"/>
      <c r="B149" s="311" t="n">
        <v>37289</v>
      </c>
      <c r="C149" s="155" t="s">
        <v>16978</v>
      </c>
      <c r="D149" s="156" t="s">
        <v>17063</v>
      </c>
      <c r="E149" s="156" t="s">
        <v>17037</v>
      </c>
      <c r="F149" s="157"/>
      <c r="G149" s="158"/>
      <c r="H149" s="159"/>
      <c r="I149" s="160"/>
      <c r="J149" s="158"/>
      <c r="K149" s="159"/>
      <c r="L149" s="160"/>
      <c r="M149" s="158"/>
      <c r="N149" s="159"/>
      <c r="O149" s="160"/>
      <c r="P149" s="158"/>
      <c r="Q149" s="159"/>
      <c r="R149" s="160"/>
      <c r="S149" s="161"/>
      <c r="T149" s="162"/>
      <c r="U149" s="163"/>
      <c r="V149" s="164"/>
      <c r="W149" s="165"/>
      <c r="X149" s="155"/>
      <c r="Y149" s="156"/>
      <c r="Z149" s="156"/>
      <c r="AA149" s="157"/>
      <c r="AB149" s="166"/>
      <c r="AC149" s="167"/>
      <c r="AMH149" s="85"/>
      <c r="AMI149" s="85"/>
      <c r="AMJ149" s="85"/>
    </row>
    <row r="150" s="104" customFormat="true" ht="17.9" hidden="true" customHeight="false" outlineLevel="1" collapsed="false">
      <c r="A150" s="69"/>
      <c r="B150" s="86"/>
      <c r="C150" s="168" t="str">
        <f aca="false">C149</f>
        <v>CIOPAC</v>
      </c>
      <c r="D150" s="169" t="str">
        <f aca="false">D149</f>
        <v>2º PAV.</v>
      </c>
      <c r="E150" s="169" t="str">
        <f aca="false">E149</f>
        <v>VESTIÁRIO MASC. A=16,56m2</v>
      </c>
      <c r="F150" s="170" t="s">
        <v>16953</v>
      </c>
      <c r="G150" s="171" t="n">
        <v>16.56</v>
      </c>
      <c r="H150" s="172"/>
      <c r="I150" s="173"/>
      <c r="J150" s="171"/>
      <c r="K150" s="172"/>
      <c r="L150" s="173"/>
      <c r="M150" s="171"/>
      <c r="N150" s="172"/>
      <c r="O150" s="173"/>
      <c r="P150" s="174"/>
      <c r="Q150" s="175"/>
      <c r="R150" s="176"/>
      <c r="S150" s="177" t="n">
        <f aca="false">IF(G150&lt;&gt;0,(G150+P150),(J150*M150)+P150)</f>
        <v>16.56</v>
      </c>
      <c r="T150" s="178" t="n">
        <f aca="false">IF(H150&lt;&gt;0,(H150+Q150),(K150*N150)+Q150)</f>
        <v>0</v>
      </c>
      <c r="U150" s="179" t="n">
        <f aca="false">IF(I150&lt;&gt;0,(I150+R150),(L150*O150)+R150)</f>
        <v>0</v>
      </c>
      <c r="V150" s="180" t="n">
        <f aca="false">SUM(S150:U150)</f>
        <v>16.56</v>
      </c>
      <c r="W150" s="181"/>
      <c r="X150" s="182"/>
      <c r="Y150" s="169"/>
      <c r="Z150" s="169"/>
      <c r="AA150" s="170"/>
      <c r="AB150" s="183"/>
      <c r="AC150" s="184"/>
      <c r="AMH150" s="85"/>
      <c r="AMI150" s="85"/>
      <c r="AMJ150" s="85"/>
    </row>
    <row r="151" s="84" customFormat="true" ht="17.9" hidden="true" customHeight="false" outlineLevel="1" collapsed="false">
      <c r="A151" s="69"/>
      <c r="B151" s="86"/>
      <c r="C151" s="105" t="str">
        <f aca="false">C150</f>
        <v>CIOPAC</v>
      </c>
      <c r="D151" s="106" t="str">
        <f aca="false">D150</f>
        <v>2º PAV.</v>
      </c>
      <c r="E151" s="106" t="str">
        <f aca="false">E150</f>
        <v>VESTIÁRIO MASC. A=16,56m2</v>
      </c>
      <c r="F151" s="107" t="str">
        <f aca="false">F150</f>
        <v>PISO</v>
      </c>
      <c r="G151" s="108"/>
      <c r="H151" s="109"/>
      <c r="I151" s="110"/>
      <c r="J151" s="108"/>
      <c r="K151" s="109"/>
      <c r="L151" s="110"/>
      <c r="M151" s="108"/>
      <c r="N151" s="109"/>
      <c r="O151" s="110"/>
      <c r="P151" s="111"/>
      <c r="Q151" s="112"/>
      <c r="R151" s="113"/>
      <c r="S151" s="114"/>
      <c r="T151" s="115"/>
      <c r="U151" s="116"/>
      <c r="V151" s="117"/>
      <c r="W151" s="118" t="n">
        <f aca="false">V150</f>
        <v>16.56</v>
      </c>
      <c r="X151" s="119" t="n">
        <v>99811</v>
      </c>
      <c r="Y151" s="106" t="str">
        <f aca="false">IFERROR(VLOOKUP($X151,'BASE DADOS'!$B$2:$E$16877,2,FALSE()),"-")</f>
        <v>SINAPI</v>
      </c>
      <c r="Z151" s="106" t="str">
        <f aca="false">IFERROR(VLOOKUP($X151,'BASE DADOS'!$B$2:$E$16877,3,FALSE()),"-")</f>
        <v>Limpeza de contrapiso com vassoura a seco. af_04/2019</v>
      </c>
      <c r="AA151" s="107" t="str">
        <f aca="false">IFERROR(VLOOKUP($X151,'BASE DADOS'!$B$2:$E$16877,4,FALSE()),"-")</f>
        <v>m2</v>
      </c>
      <c r="AB151" s="120" t="s">
        <v>17003</v>
      </c>
      <c r="AC151" s="121" t="str">
        <f aca="false">IFERROR(VLOOKUP(AB151,'ETAPAS ORCAM'!$B$4:$C$58,2,FALSE()),"-")</f>
        <v>B11 – PAVIMENTAÇÃO</v>
      </c>
      <c r="AMH151" s="85"/>
      <c r="AMI151" s="85"/>
      <c r="AMJ151" s="85"/>
    </row>
    <row r="152" s="84" customFormat="true" ht="34.3" hidden="true" customHeight="false" outlineLevel="1" collapsed="false">
      <c r="A152" s="69"/>
      <c r="B152" s="86"/>
      <c r="C152" s="105" t="str">
        <f aca="false">C151</f>
        <v>CIOPAC</v>
      </c>
      <c r="D152" s="106" t="str">
        <f aca="false">D151</f>
        <v>2º PAV.</v>
      </c>
      <c r="E152" s="106" t="str">
        <f aca="false">E151</f>
        <v>VESTIÁRIO MASC. A=16,56m2</v>
      </c>
      <c r="F152" s="107" t="str">
        <f aca="false">F151</f>
        <v>PISO</v>
      </c>
      <c r="G152" s="108"/>
      <c r="H152" s="109"/>
      <c r="I152" s="110"/>
      <c r="J152" s="108"/>
      <c r="K152" s="109"/>
      <c r="L152" s="110"/>
      <c r="M152" s="108"/>
      <c r="N152" s="109"/>
      <c r="O152" s="110"/>
      <c r="P152" s="111"/>
      <c r="Q152" s="112"/>
      <c r="R152" s="113"/>
      <c r="S152" s="114"/>
      <c r="T152" s="115"/>
      <c r="U152" s="116"/>
      <c r="V152" s="117"/>
      <c r="W152" s="118" t="n">
        <f aca="false">W151</f>
        <v>16.56</v>
      </c>
      <c r="X152" s="119" t="n">
        <v>87767</v>
      </c>
      <c r="Y152" s="106" t="str">
        <f aca="false">IFERROR(VLOOKUP($X152,'BASE DADOS'!$B$2:$E$16877,2,FALSE()),"-")</f>
        <v>SINAPI</v>
      </c>
      <c r="Z152" s="106" t="str">
        <f aca="false">IFERROR(VLOOKUP($X152,'BASE DADOS'!$B$2:$E$16877,3,FALSE()),"-")</f>
        <v>Contrapiso em argamassa traço 1:4 (cimento e areia), preparo manual, aplicado em áreas molhadas sobre impermeabilização, acabamento não reforçado, espessura 4cm. af_07/2021</v>
      </c>
      <c r="AA152" s="107" t="str">
        <f aca="false">IFERROR(VLOOKUP($X152,'BASE DADOS'!$B$2:$E$16877,4,FALSE()),"-")</f>
        <v>m2</v>
      </c>
      <c r="AB152" s="120" t="s">
        <v>17003</v>
      </c>
      <c r="AC152" s="121" t="str">
        <f aca="false">IFERROR(VLOOKUP(AB152,'ETAPAS ORCAM'!$B$4:$C$58,2,FALSE()),"-")</f>
        <v>B11 – PAVIMENTAÇÃO</v>
      </c>
      <c r="AMH152" s="85"/>
      <c r="AMI152" s="85"/>
      <c r="AMJ152" s="85"/>
    </row>
    <row r="153" s="84" customFormat="true" ht="17.9" hidden="true" customHeight="false" outlineLevel="1" collapsed="false">
      <c r="A153" s="69"/>
      <c r="B153" s="86"/>
      <c r="C153" s="105" t="str">
        <f aca="false">C152</f>
        <v>CIOPAC</v>
      </c>
      <c r="D153" s="106" t="str">
        <f aca="false">D152</f>
        <v>2º PAV.</v>
      </c>
      <c r="E153" s="106" t="str">
        <f aca="false">E152</f>
        <v>VESTIÁRIO MASC. A=16,56m2</v>
      </c>
      <c r="F153" s="107" t="str">
        <f aca="false">F152</f>
        <v>PISO</v>
      </c>
      <c r="G153" s="108"/>
      <c r="H153" s="109"/>
      <c r="I153" s="110"/>
      <c r="J153" s="108"/>
      <c r="K153" s="109"/>
      <c r="L153" s="110"/>
      <c r="M153" s="108"/>
      <c r="N153" s="109"/>
      <c r="O153" s="110"/>
      <c r="P153" s="111"/>
      <c r="Q153" s="112"/>
      <c r="R153" s="113"/>
      <c r="S153" s="114"/>
      <c r="T153" s="115"/>
      <c r="U153" s="116"/>
      <c r="V153" s="117"/>
      <c r="W153" s="118" t="n">
        <f aca="false">W152</f>
        <v>16.56</v>
      </c>
      <c r="X153" s="119" t="n">
        <v>98555</v>
      </c>
      <c r="Y153" s="106" t="str">
        <f aca="false">IFERROR(VLOOKUP($X153,'BASE DADOS'!$B$2:$E$16877,2,FALSE()),"-")</f>
        <v>SINAPI</v>
      </c>
      <c r="Z153" s="106" t="str">
        <f aca="false">IFERROR(VLOOKUP($X153,'BASE DADOS'!$B$2:$E$16877,3,FALSE()),"-")</f>
        <v>Impermeabilização de superfície com argamassa polimérica / membrana acrílica, 3 demãos. af_06/2018</v>
      </c>
      <c r="AA153" s="107" t="str">
        <f aca="false">IFERROR(VLOOKUP($X153,'BASE DADOS'!$B$2:$E$16877,4,FALSE()),"-")</f>
        <v>m2</v>
      </c>
      <c r="AB153" s="120" t="s">
        <v>17013</v>
      </c>
      <c r="AC153" s="121" t="str">
        <f aca="false">IFERROR(VLOOKUP(AB153,'ETAPAS ORCAM'!$B$4:$C$58,2,FALSE()),"-")</f>
        <v>B07 – IMPERMEABILIZAÇÃO</v>
      </c>
      <c r="AMH153" s="85"/>
      <c r="AMI153" s="85"/>
      <c r="AMJ153" s="85"/>
    </row>
    <row r="154" s="84" customFormat="true" ht="34.3" hidden="true" customHeight="false" outlineLevel="1" collapsed="false">
      <c r="A154" s="69"/>
      <c r="B154" s="86"/>
      <c r="C154" s="105" t="str">
        <f aca="false">C152</f>
        <v>CIOPAC</v>
      </c>
      <c r="D154" s="106" t="str">
        <f aca="false">D152</f>
        <v>2º PAV.</v>
      </c>
      <c r="E154" s="106" t="str">
        <f aca="false">E152</f>
        <v>VESTIÁRIO MASC. A=16,56m2</v>
      </c>
      <c r="F154" s="107" t="str">
        <f aca="false">F152</f>
        <v>PISO</v>
      </c>
      <c r="G154" s="108"/>
      <c r="H154" s="109"/>
      <c r="I154" s="110"/>
      <c r="J154" s="108"/>
      <c r="K154" s="109"/>
      <c r="L154" s="110"/>
      <c r="M154" s="108"/>
      <c r="N154" s="109"/>
      <c r="O154" s="110"/>
      <c r="P154" s="111"/>
      <c r="Q154" s="112"/>
      <c r="R154" s="113"/>
      <c r="S154" s="114"/>
      <c r="T154" s="115"/>
      <c r="U154" s="116"/>
      <c r="V154" s="117"/>
      <c r="W154" s="118" t="n">
        <f aca="false">W153</f>
        <v>16.56</v>
      </c>
      <c r="X154" s="119" t="n">
        <v>13397</v>
      </c>
      <c r="Y154" s="106" t="str">
        <f aca="false">IFERROR(VLOOKUP($X154,'BASE DADOS'!$B$2:$E$16877,2,FALSE()),"-")</f>
        <v>ORSE</v>
      </c>
      <c r="Z154" s="106" t="str">
        <f aca="false">IFERROR(VLOOKUP($X154,'BASE DADOS'!$B$2:$E$16877,3,FALSE()),"-")</f>
        <v>Revestimento cerâmico para piso ou parede, 53 x 53 cm, Arielle, linha logan, cor branca, ou similar, PEI-5, aplicado com argamassa industrializada ac-ii, rejuntado, exclusive regularização de base ou emboço</v>
      </c>
      <c r="AA154" s="107" t="str">
        <f aca="false">IFERROR(VLOOKUP($X154,'BASE DADOS'!$B$2:$E$16877,4,FALSE()),"-")</f>
        <v>m2</v>
      </c>
      <c r="AB154" s="120" t="s">
        <v>17003</v>
      </c>
      <c r="AC154" s="121" t="str">
        <f aca="false">IFERROR(VLOOKUP(AB154,'ETAPAS ORCAM'!$B$4:$C$58,2,FALSE()),"-")</f>
        <v>B11 – PAVIMENTAÇÃO</v>
      </c>
      <c r="AMH154" s="85"/>
      <c r="AMI154" s="85"/>
      <c r="AMJ154" s="85"/>
    </row>
    <row r="155" s="84" customFormat="true" ht="17.9" hidden="true" customHeight="false" outlineLevel="1" collapsed="false">
      <c r="A155" s="69"/>
      <c r="B155" s="86"/>
      <c r="C155" s="105" t="str">
        <f aca="false">C154</f>
        <v>CIOPAC</v>
      </c>
      <c r="D155" s="106" t="str">
        <f aca="false">D154</f>
        <v>2º PAV.</v>
      </c>
      <c r="E155" s="106" t="str">
        <f aca="false">E154</f>
        <v>VESTIÁRIO MASC. A=16,56m2</v>
      </c>
      <c r="F155" s="107" t="str">
        <f aca="false">F154</f>
        <v>PISO</v>
      </c>
      <c r="G155" s="108"/>
      <c r="H155" s="109"/>
      <c r="I155" s="110"/>
      <c r="J155" s="108"/>
      <c r="K155" s="109"/>
      <c r="L155" s="110"/>
      <c r="M155" s="108"/>
      <c r="N155" s="109"/>
      <c r="O155" s="110"/>
      <c r="P155" s="111"/>
      <c r="Q155" s="112"/>
      <c r="R155" s="113"/>
      <c r="S155" s="114"/>
      <c r="T155" s="115"/>
      <c r="U155" s="116"/>
      <c r="V155" s="117"/>
      <c r="W155" s="118" t="n">
        <f aca="false">W154</f>
        <v>16.56</v>
      </c>
      <c r="X155" s="119" t="n">
        <v>99804</v>
      </c>
      <c r="Y155" s="106" t="str">
        <f aca="false">IFERROR(VLOOKUP($X155,'BASE DADOS'!$B$2:$E$16877,2,FALSE()),"-")</f>
        <v>SINAPI</v>
      </c>
      <c r="Z155" s="106" t="str">
        <f aca="false">IFERROR(VLOOKUP($X155,'BASE DADOS'!$B$2:$E$16877,3,FALSE()),"-")</f>
        <v>Limpeza de piso cerâmico ou porcelanato utilizando detergente neutro e escovação manual. af_04/2019</v>
      </c>
      <c r="AA155" s="107" t="str">
        <f aca="false">IFERROR(VLOOKUP($X155,'BASE DADOS'!$B$2:$E$16877,4,FALSE()),"-")</f>
        <v>m2</v>
      </c>
      <c r="AB155" s="120" t="s">
        <v>17004</v>
      </c>
      <c r="AC155" s="121" t="str">
        <f aca="false">IFERROR(VLOOKUP(AB155,'ETAPAS ORCAM'!$B$4:$C$58,2,FALSE()),"-")</f>
        <v>B39 – LIMPEZA FINAL</v>
      </c>
      <c r="AMH155" s="85"/>
      <c r="AMI155" s="85"/>
      <c r="AMJ155" s="85"/>
    </row>
    <row r="156" s="104" customFormat="true" ht="17.9" hidden="true" customHeight="false" outlineLevel="1" collapsed="false">
      <c r="A156" s="69"/>
      <c r="B156" s="86"/>
      <c r="C156" s="168" t="str">
        <f aca="false">C155</f>
        <v>CIOPAC</v>
      </c>
      <c r="D156" s="169" t="str">
        <f aca="false">D155</f>
        <v>2º PAV.</v>
      </c>
      <c r="E156" s="169" t="str">
        <f aca="false">E155</f>
        <v>VESTIÁRIO MASC. A=16,56m2</v>
      </c>
      <c r="F156" s="170" t="s">
        <v>16954</v>
      </c>
      <c r="G156" s="171"/>
      <c r="H156" s="172"/>
      <c r="I156" s="173"/>
      <c r="J156" s="171" t="n">
        <v>16.22</v>
      </c>
      <c r="K156" s="172" t="n">
        <v>5.6</v>
      </c>
      <c r="L156" s="173" t="n">
        <v>3.9</v>
      </c>
      <c r="M156" s="171" t="n">
        <v>3.09</v>
      </c>
      <c r="N156" s="172" t="n">
        <v>2.3</v>
      </c>
      <c r="O156" s="173" t="n">
        <v>1.8</v>
      </c>
      <c r="P156" s="174" t="n">
        <f aca="false">-(0.8*2.1)-(1.5*0.6)*3</f>
        <v>-4.38</v>
      </c>
      <c r="Q156" s="175"/>
      <c r="R156" s="176"/>
      <c r="S156" s="177" t="n">
        <f aca="false">IF(G156&lt;&gt;0,(G156+P156),(J156*M156)+P156)</f>
        <v>45.7398</v>
      </c>
      <c r="T156" s="178" t="n">
        <f aca="false">IF(H156&lt;&gt;0,(H156+Q156),(K156*N156)+Q156)</f>
        <v>12.88</v>
      </c>
      <c r="U156" s="179" t="n">
        <f aca="false">IF(I156&lt;&gt;0,(I156+R156),(L156*O156)+R156)</f>
        <v>7.02</v>
      </c>
      <c r="V156" s="180" t="n">
        <f aca="false">SUM(S156:U156)</f>
        <v>65.6398</v>
      </c>
      <c r="W156" s="181"/>
      <c r="X156" s="182"/>
      <c r="Y156" s="169"/>
      <c r="Z156" s="169"/>
      <c r="AA156" s="170"/>
      <c r="AB156" s="183"/>
      <c r="AC156" s="184"/>
      <c r="AMH156" s="85"/>
      <c r="AMI156" s="85"/>
      <c r="AMJ156" s="85"/>
    </row>
    <row r="157" s="84" customFormat="true" ht="26.1" hidden="true" customHeight="false" outlineLevel="1" collapsed="false">
      <c r="A157" s="69"/>
      <c r="B157" s="86"/>
      <c r="C157" s="105" t="str">
        <f aca="false">C156</f>
        <v>CIOPAC</v>
      </c>
      <c r="D157" s="106" t="str">
        <f aca="false">D156</f>
        <v>2º PAV.</v>
      </c>
      <c r="E157" s="106" t="str">
        <f aca="false">E156</f>
        <v>VESTIÁRIO MASC. A=16,56m2</v>
      </c>
      <c r="F157" s="107" t="str">
        <f aca="false">F156</f>
        <v>PAREDE</v>
      </c>
      <c r="G157" s="108"/>
      <c r="H157" s="109"/>
      <c r="I157" s="110"/>
      <c r="J157" s="108"/>
      <c r="K157" s="109"/>
      <c r="L157" s="110"/>
      <c r="M157" s="108"/>
      <c r="N157" s="109"/>
      <c r="O157" s="110"/>
      <c r="P157" s="111"/>
      <c r="Q157" s="112"/>
      <c r="R157" s="113"/>
      <c r="S157" s="114"/>
      <c r="T157" s="115"/>
      <c r="U157" s="116"/>
      <c r="V157" s="117"/>
      <c r="W157" s="118" t="n">
        <f aca="false">V156</f>
        <v>65.6398</v>
      </c>
      <c r="X157" s="119" t="n">
        <v>87879</v>
      </c>
      <c r="Y157" s="106" t="str">
        <f aca="false">IFERROR(VLOOKUP($X157,'BASE DADOS'!$B$2:$E$16877,2,FALSE()),"-")</f>
        <v>SINAPI</v>
      </c>
      <c r="Z157" s="106" t="str">
        <f aca="false">IFERROR(VLOOKUP($X157,'BASE DADOS'!$B$2:$E$16877,3,FALSE()),"-")</f>
        <v>Chapisco aplicado em alvenarias e estruturas de concreto internas, com colher de pedreiro.   argamassa traço 1:3 com preparo em betoneira 400l. af_10/2022</v>
      </c>
      <c r="AA157" s="107" t="str">
        <f aca="false">IFERROR(VLOOKUP($X157,'BASE DADOS'!$B$2:$E$16877,4,FALSE()),"-")</f>
        <v>m2</v>
      </c>
      <c r="AB157" s="120" t="s">
        <v>17006</v>
      </c>
      <c r="AC157" s="121" t="str">
        <f aca="false">IFERROR(VLOOKUP(AB157,'ETAPAS ORCAM'!$B$4:$C$58,2,FALSE()),"-")</f>
        <v>B08 – REVESTIMENTO INTERNO – PAREDE</v>
      </c>
      <c r="AMH157" s="85"/>
      <c r="AMI157" s="85"/>
      <c r="AMJ157" s="85"/>
    </row>
    <row r="158" s="84" customFormat="true" ht="42.5" hidden="true" customHeight="false" outlineLevel="1" collapsed="false">
      <c r="A158" s="69"/>
      <c r="B158" s="86"/>
      <c r="C158" s="105" t="str">
        <f aca="false">C157</f>
        <v>CIOPAC</v>
      </c>
      <c r="D158" s="106" t="str">
        <f aca="false">D157</f>
        <v>2º PAV.</v>
      </c>
      <c r="E158" s="106" t="str">
        <f aca="false">E157</f>
        <v>VESTIÁRIO MASC. A=16,56m2</v>
      </c>
      <c r="F158" s="107" t="str">
        <f aca="false">F157</f>
        <v>PAREDE</v>
      </c>
      <c r="G158" s="108"/>
      <c r="H158" s="109"/>
      <c r="I158" s="110"/>
      <c r="J158" s="108"/>
      <c r="K158" s="109"/>
      <c r="L158" s="110"/>
      <c r="M158" s="108"/>
      <c r="N158" s="109"/>
      <c r="O158" s="110"/>
      <c r="P158" s="111"/>
      <c r="Q158" s="112"/>
      <c r="R158" s="113"/>
      <c r="S158" s="114"/>
      <c r="T158" s="115"/>
      <c r="U158" s="116"/>
      <c r="V158" s="117"/>
      <c r="W158" s="118" t="n">
        <f aca="false">W157</f>
        <v>65.6398</v>
      </c>
      <c r="X158" s="119" t="n">
        <v>87535</v>
      </c>
      <c r="Y158" s="106" t="str">
        <f aca="false">IFERROR(VLOOKUP($X158,'BASE DADOS'!$B$2:$E$16877,2,FALSE()),"-")</f>
        <v>SINAPI</v>
      </c>
      <c r="Z158" s="106" t="str">
        <f aca="false">IFERROR(VLOOKUP($X158,'BASE DADOS'!$B$2:$E$16877,3,FALSE()),"-")</f>
        <v>Emboço, para recebimento de cerâmica, em argamassa traço 1:2:8, preparo mecânico com betoneira 400l, aplicado manualmente em faces internas de paredes, para ambiente com área  maior que 10m2, espessura de 20mm, com execução de taliscas. af_06/2014</v>
      </c>
      <c r="AA158" s="107" t="str">
        <f aca="false">IFERROR(VLOOKUP($X158,'BASE DADOS'!$B$2:$E$16877,4,FALSE()),"-")</f>
        <v>m2</v>
      </c>
      <c r="AB158" s="120" t="s">
        <v>17006</v>
      </c>
      <c r="AC158" s="121" t="str">
        <f aca="false">IFERROR(VLOOKUP(AB158,'ETAPAS ORCAM'!$B$4:$C$58,2,FALSE()),"-")</f>
        <v>B08 – REVESTIMENTO INTERNO – PAREDE</v>
      </c>
      <c r="AMH158" s="85"/>
      <c r="AMI158" s="85"/>
      <c r="AMJ158" s="85"/>
    </row>
    <row r="159" s="84" customFormat="true" ht="17.9" hidden="true" customHeight="false" outlineLevel="1" collapsed="false">
      <c r="A159" s="69"/>
      <c r="B159" s="86"/>
      <c r="C159" s="105" t="str">
        <f aca="false">C158</f>
        <v>CIOPAC</v>
      </c>
      <c r="D159" s="106" t="str">
        <f aca="false">D158</f>
        <v>2º PAV.</v>
      </c>
      <c r="E159" s="106" t="str">
        <f aca="false">E158</f>
        <v>VESTIÁRIO MASC. A=16,56m2</v>
      </c>
      <c r="F159" s="107" t="str">
        <f aca="false">F158</f>
        <v>PAREDE</v>
      </c>
      <c r="G159" s="108"/>
      <c r="H159" s="109"/>
      <c r="I159" s="110"/>
      <c r="J159" s="108"/>
      <c r="K159" s="109"/>
      <c r="L159" s="110"/>
      <c r="M159" s="108"/>
      <c r="N159" s="109"/>
      <c r="O159" s="110"/>
      <c r="P159" s="111"/>
      <c r="Q159" s="112"/>
      <c r="R159" s="113"/>
      <c r="S159" s="114"/>
      <c r="T159" s="115"/>
      <c r="U159" s="116"/>
      <c r="V159" s="117"/>
      <c r="W159" s="118" t="n">
        <f aca="false">J156</f>
        <v>16.22</v>
      </c>
      <c r="X159" s="119" t="n">
        <v>98559</v>
      </c>
      <c r="Y159" s="106" t="str">
        <f aca="false">IFERROR(VLOOKUP($X159,'BASE DADOS'!$B$2:$E$16877,2,FALSE()),"-")</f>
        <v>SINAPI</v>
      </c>
      <c r="Z159" s="106" t="str">
        <f aca="false">IFERROR(VLOOKUP($X159,'BASE DADOS'!$B$2:$E$16877,3,FALSE()),"-")</f>
        <v>Tratamento de rodapé com véu de poliéster. af_06/2018</v>
      </c>
      <c r="AA159" s="107" t="str">
        <f aca="false">IFERROR(VLOOKUP($X159,'BASE DADOS'!$B$2:$E$16877,4,FALSE()),"-")</f>
        <v>m</v>
      </c>
      <c r="AB159" s="120" t="s">
        <v>17013</v>
      </c>
      <c r="AC159" s="121" t="str">
        <f aca="false">IFERROR(VLOOKUP(AB159,'ETAPAS ORCAM'!$B$4:$C$58,2,FALSE()),"-")</f>
        <v>B07 – IMPERMEABILIZAÇÃO</v>
      </c>
      <c r="AMH159" s="85"/>
      <c r="AMI159" s="85"/>
      <c r="AMJ159" s="85"/>
    </row>
    <row r="160" s="84" customFormat="true" ht="17.9" hidden="true" customHeight="false" outlineLevel="1" collapsed="false">
      <c r="A160" s="69"/>
      <c r="B160" s="86"/>
      <c r="C160" s="105" t="str">
        <f aca="false">C159</f>
        <v>CIOPAC</v>
      </c>
      <c r="D160" s="106" t="str">
        <f aca="false">D159</f>
        <v>2º PAV.</v>
      </c>
      <c r="E160" s="106" t="str">
        <f aca="false">E159</f>
        <v>VESTIÁRIO MASC. A=16,56m2</v>
      </c>
      <c r="F160" s="107" t="str">
        <f aca="false">F159</f>
        <v>PAREDE</v>
      </c>
      <c r="G160" s="108"/>
      <c r="H160" s="109"/>
      <c r="I160" s="110"/>
      <c r="J160" s="108"/>
      <c r="K160" s="109"/>
      <c r="L160" s="110"/>
      <c r="M160" s="108"/>
      <c r="N160" s="109"/>
      <c r="O160" s="110"/>
      <c r="P160" s="111"/>
      <c r="Q160" s="112"/>
      <c r="R160" s="113"/>
      <c r="S160" s="114"/>
      <c r="T160" s="115"/>
      <c r="U160" s="116"/>
      <c r="V160" s="117"/>
      <c r="W160" s="118" t="n">
        <f aca="false">+W159*0.6</f>
        <v>9.732</v>
      </c>
      <c r="X160" s="119" t="n">
        <v>98555</v>
      </c>
      <c r="Y160" s="106" t="str">
        <f aca="false">IFERROR(VLOOKUP($X160,'BASE DADOS'!$B$2:$E$16877,2,FALSE()),"-")</f>
        <v>SINAPI</v>
      </c>
      <c r="Z160" s="106" t="str">
        <f aca="false">IFERROR(VLOOKUP($X160,'BASE DADOS'!$B$2:$E$16877,3,FALSE()),"-")</f>
        <v>Impermeabilização de superfície com argamassa polimérica / membrana acrílica, 3 demãos. af_06/2018</v>
      </c>
      <c r="AA160" s="107" t="str">
        <f aca="false">IFERROR(VLOOKUP($X160,'BASE DADOS'!$B$2:$E$16877,4,FALSE()),"-")</f>
        <v>m2</v>
      </c>
      <c r="AB160" s="120" t="s">
        <v>17013</v>
      </c>
      <c r="AC160" s="121" t="str">
        <f aca="false">IFERROR(VLOOKUP(AB160,'ETAPAS ORCAM'!$B$4:$C$58,2,FALSE()),"-")</f>
        <v>B07 – IMPERMEABILIZAÇÃO</v>
      </c>
      <c r="AMH160" s="85"/>
      <c r="AMI160" s="85"/>
      <c r="AMJ160" s="85"/>
    </row>
    <row r="161" s="84" customFormat="true" ht="34.3" hidden="true" customHeight="false" outlineLevel="1" collapsed="false">
      <c r="A161" s="69"/>
      <c r="B161" s="86"/>
      <c r="C161" s="105" t="str">
        <f aca="false">C159</f>
        <v>CIOPAC</v>
      </c>
      <c r="D161" s="106" t="str">
        <f aca="false">D159</f>
        <v>2º PAV.</v>
      </c>
      <c r="E161" s="106" t="str">
        <f aca="false">E159</f>
        <v>VESTIÁRIO MASC. A=16,56m2</v>
      </c>
      <c r="F161" s="107" t="str">
        <f aca="false">F159</f>
        <v>PAREDE</v>
      </c>
      <c r="G161" s="108"/>
      <c r="H161" s="109"/>
      <c r="I161" s="110"/>
      <c r="J161" s="108"/>
      <c r="K161" s="109"/>
      <c r="L161" s="110"/>
      <c r="M161" s="108"/>
      <c r="N161" s="109"/>
      <c r="O161" s="110"/>
      <c r="P161" s="111"/>
      <c r="Q161" s="112"/>
      <c r="R161" s="113"/>
      <c r="S161" s="114"/>
      <c r="T161" s="115"/>
      <c r="U161" s="116"/>
      <c r="V161" s="117"/>
      <c r="W161" s="118" t="n">
        <f aca="false">W158</f>
        <v>65.6398</v>
      </c>
      <c r="X161" s="119" t="n">
        <v>11165</v>
      </c>
      <c r="Y161" s="106" t="str">
        <f aca="false">IFERROR(VLOOKUP($X161,'BASE DADOS'!$B$2:$E$16877,2,FALSE()),"-")</f>
        <v>ORSE</v>
      </c>
      <c r="Z161" s="106" t="str">
        <f aca="false">IFERROR(VLOOKUP($X161,'BASE DADOS'!$B$2:$E$16877,3,FALSE()),"-")</f>
        <v>Revestimento cerâmico para piso ou parede, 37 x 59 cm, Arielle, linha riviera, cor branca ou similar, PEI-3, aplicado com argamassa industrializada ac-ii, rejuntado, exclusive regularização de base ou emboço</v>
      </c>
      <c r="AA161" s="107" t="str">
        <f aca="false">IFERROR(VLOOKUP($X161,'BASE DADOS'!$B$2:$E$16877,4,FALSE()),"-")</f>
        <v>m2</v>
      </c>
      <c r="AB161" s="120" t="s">
        <v>17006</v>
      </c>
      <c r="AC161" s="121" t="str">
        <f aca="false">IFERROR(VLOOKUP(AB161,'ETAPAS ORCAM'!$B$4:$C$58,2,FALSE()),"-")</f>
        <v>B08 – REVESTIMENTO INTERNO – PAREDE</v>
      </c>
      <c r="AMH161" s="85"/>
      <c r="AMI161" s="85"/>
      <c r="AMJ161" s="85"/>
    </row>
    <row r="162" s="84" customFormat="true" ht="17.9" hidden="true" customHeight="false" outlineLevel="1" collapsed="false">
      <c r="A162" s="69"/>
      <c r="B162" s="86"/>
      <c r="C162" s="105" t="str">
        <f aca="false">C161</f>
        <v>CIOPAC</v>
      </c>
      <c r="D162" s="106" t="str">
        <f aca="false">D161</f>
        <v>2º PAV.</v>
      </c>
      <c r="E162" s="106" t="str">
        <f aca="false">E161</f>
        <v>VESTIÁRIO MASC. A=16,56m2</v>
      </c>
      <c r="F162" s="107" t="str">
        <f aca="false">F161</f>
        <v>PAREDE</v>
      </c>
      <c r="G162" s="108"/>
      <c r="H162" s="109"/>
      <c r="I162" s="110"/>
      <c r="J162" s="108"/>
      <c r="K162" s="109"/>
      <c r="L162" s="110"/>
      <c r="M162" s="108"/>
      <c r="N162" s="109"/>
      <c r="O162" s="110"/>
      <c r="P162" s="111"/>
      <c r="Q162" s="112"/>
      <c r="R162" s="113"/>
      <c r="S162" s="114"/>
      <c r="T162" s="115"/>
      <c r="U162" s="116"/>
      <c r="V162" s="117"/>
      <c r="W162" s="118" t="n">
        <f aca="false">W161</f>
        <v>65.6398</v>
      </c>
      <c r="X162" s="119" t="n">
        <v>99807</v>
      </c>
      <c r="Y162" s="106" t="str">
        <f aca="false">IFERROR(VLOOKUP($X162,'BASE DADOS'!$B$2:$E$16877,2,FALSE()),"-")</f>
        <v>SINAPI</v>
      </c>
      <c r="Z162" s="106" t="str">
        <f aca="false">IFERROR(VLOOKUP($X162,'BASE DADOS'!$B$2:$E$16877,3,FALSE()),"-")</f>
        <v>Limpeza de revestimento cerâmico em parede utilizando detergente neutro e escovação manual. af_04/2019</v>
      </c>
      <c r="AA162" s="107" t="str">
        <f aca="false">IFERROR(VLOOKUP($X162,'BASE DADOS'!$B$2:$E$16877,4,FALSE()),"-")</f>
        <v>m2</v>
      </c>
      <c r="AB162" s="120" t="s">
        <v>17004</v>
      </c>
      <c r="AC162" s="121" t="str">
        <f aca="false">IFERROR(VLOOKUP(AB162,'ETAPAS ORCAM'!$B$4:$C$58,2,FALSE()),"-")</f>
        <v>B39 – LIMPEZA FINAL</v>
      </c>
      <c r="AMH162" s="85"/>
      <c r="AMI162" s="85"/>
      <c r="AMJ162" s="85"/>
    </row>
    <row r="163" s="104" customFormat="true" ht="17.9" hidden="true" customHeight="false" outlineLevel="1" collapsed="false">
      <c r="A163" s="69"/>
      <c r="B163" s="86"/>
      <c r="C163" s="168" t="str">
        <f aca="false">C162</f>
        <v>CIOPAC</v>
      </c>
      <c r="D163" s="169" t="str">
        <f aca="false">D162</f>
        <v>2º PAV.</v>
      </c>
      <c r="E163" s="169" t="str">
        <f aca="false">E162</f>
        <v>VESTIÁRIO MASC. A=16,56m2</v>
      </c>
      <c r="F163" s="170" t="s">
        <v>16955</v>
      </c>
      <c r="G163" s="171" t="n">
        <f aca="false">G150</f>
        <v>16.56</v>
      </c>
      <c r="H163" s="172"/>
      <c r="I163" s="173"/>
      <c r="J163" s="171"/>
      <c r="K163" s="172"/>
      <c r="L163" s="173"/>
      <c r="M163" s="171"/>
      <c r="N163" s="172"/>
      <c r="O163" s="173"/>
      <c r="P163" s="174"/>
      <c r="Q163" s="175"/>
      <c r="R163" s="176"/>
      <c r="S163" s="177" t="n">
        <f aca="false">IF(G163&lt;&gt;0,(G163+P163),(J163*M163)+P163)</f>
        <v>16.56</v>
      </c>
      <c r="T163" s="178" t="n">
        <f aca="false">IF(H163&lt;&gt;0,(H163+Q163),(K163*N163)+Q163)</f>
        <v>0</v>
      </c>
      <c r="U163" s="179" t="n">
        <f aca="false">IF(I163&lt;&gt;0,(I163+R163),(L163*O163)+R163)</f>
        <v>0</v>
      </c>
      <c r="V163" s="180" t="n">
        <f aca="false">SUM(S163:U163)</f>
        <v>16.56</v>
      </c>
      <c r="W163" s="181"/>
      <c r="X163" s="182"/>
      <c r="Y163" s="169"/>
      <c r="Z163" s="169"/>
      <c r="AA163" s="170"/>
      <c r="AB163" s="183"/>
      <c r="AC163" s="184"/>
      <c r="AMH163" s="85"/>
      <c r="AMI163" s="85"/>
      <c r="AMJ163" s="85"/>
    </row>
    <row r="164" s="84" customFormat="true" ht="17.9" hidden="true" customHeight="false" outlineLevel="1" collapsed="false">
      <c r="A164" s="69"/>
      <c r="B164" s="86"/>
      <c r="C164" s="105" t="str">
        <f aca="false">C163</f>
        <v>CIOPAC</v>
      </c>
      <c r="D164" s="106" t="str">
        <f aca="false">D163</f>
        <v>2º PAV.</v>
      </c>
      <c r="E164" s="106" t="str">
        <f aca="false">E163</f>
        <v>VESTIÁRIO MASC. A=16,56m2</v>
      </c>
      <c r="F164" s="107" t="str">
        <f aca="false">F163</f>
        <v>TETO</v>
      </c>
      <c r="G164" s="108"/>
      <c r="H164" s="109"/>
      <c r="I164" s="110"/>
      <c r="J164" s="108"/>
      <c r="K164" s="109"/>
      <c r="L164" s="110"/>
      <c r="M164" s="108"/>
      <c r="N164" s="109"/>
      <c r="O164" s="110"/>
      <c r="P164" s="111"/>
      <c r="Q164" s="112"/>
      <c r="R164" s="113"/>
      <c r="S164" s="114"/>
      <c r="T164" s="115"/>
      <c r="U164" s="116"/>
      <c r="V164" s="117"/>
      <c r="W164" s="118" t="n">
        <f aca="false">V163</f>
        <v>16.56</v>
      </c>
      <c r="X164" s="119" t="n">
        <v>96114</v>
      </c>
      <c r="Y164" s="106" t="str">
        <f aca="false">IFERROR(VLOOKUP($X164,'BASE DADOS'!$B$2:$E$16877,2,FALSE()),"-")</f>
        <v>SINAPI</v>
      </c>
      <c r="Z164" s="106" t="str">
        <f aca="false">IFERROR(VLOOKUP($X164,'BASE DADOS'!$B$2:$E$16877,3,FALSE()),"-")</f>
        <v>Forro em drywall, para ambientes comerciais, inclusive estrutura de fixação. af_05/2017_ps</v>
      </c>
      <c r="AA164" s="107" t="str">
        <f aca="false">IFERROR(VLOOKUP($X164,'BASE DADOS'!$B$2:$E$16877,4,FALSE()),"-")</f>
        <v>m2</v>
      </c>
      <c r="AB164" s="120" t="s">
        <v>17018</v>
      </c>
      <c r="AC164" s="121" t="str">
        <f aca="false">IFERROR(VLOOKUP(AB164,'ETAPAS ORCAM'!$B$4:$C$58,2,FALSE()),"-")</f>
        <v>B09 – REVESTIMENTO INTERNO – TETO</v>
      </c>
      <c r="AMH164" s="85"/>
      <c r="AMI164" s="85"/>
      <c r="AMJ164" s="85"/>
    </row>
    <row r="165" s="84" customFormat="true" ht="17.9" hidden="true" customHeight="false" outlineLevel="1" collapsed="false">
      <c r="A165" s="69"/>
      <c r="B165" s="86"/>
      <c r="C165" s="105" t="str">
        <f aca="false">C164</f>
        <v>CIOPAC</v>
      </c>
      <c r="D165" s="106" t="str">
        <f aca="false">D164</f>
        <v>2º PAV.</v>
      </c>
      <c r="E165" s="106" t="str">
        <f aca="false">E164</f>
        <v>VESTIÁRIO MASC. A=16,56m2</v>
      </c>
      <c r="F165" s="107" t="str">
        <f aca="false">F164</f>
        <v>TETO</v>
      </c>
      <c r="G165" s="108"/>
      <c r="H165" s="109"/>
      <c r="I165" s="110"/>
      <c r="J165" s="108"/>
      <c r="K165" s="109"/>
      <c r="L165" s="110"/>
      <c r="M165" s="108"/>
      <c r="N165" s="109"/>
      <c r="O165" s="110"/>
      <c r="P165" s="111"/>
      <c r="Q165" s="112"/>
      <c r="R165" s="113"/>
      <c r="S165" s="114"/>
      <c r="T165" s="115"/>
      <c r="U165" s="116"/>
      <c r="V165" s="117"/>
      <c r="W165" s="118" t="n">
        <f aca="false">J156</f>
        <v>16.22</v>
      </c>
      <c r="X165" s="119" t="n">
        <v>9082</v>
      </c>
      <c r="Y165" s="106" t="str">
        <f aca="false">IFERROR(VLOOKUP($X165,'BASE DADOS'!$B$2:$E$16877,2,FALSE()),"-")</f>
        <v>ORSE</v>
      </c>
      <c r="Z165" s="106" t="str">
        <f aca="false">IFERROR(VLOOKUP($X165,'BASE DADOS'!$B$2:$E$16877,3,FALSE()),"-")</f>
        <v>Tabica metálica 3x3cm para forro de gesso (fornecimento e montagem)</v>
      </c>
      <c r="AA165" s="107" t="str">
        <f aca="false">IFERROR(VLOOKUP($X165,'BASE DADOS'!$B$2:$E$16877,4,FALSE()),"-")</f>
        <v>m</v>
      </c>
      <c r="AB165" s="120" t="s">
        <v>17018</v>
      </c>
      <c r="AC165" s="121" t="str">
        <f aca="false">IFERROR(VLOOKUP(AB165,'ETAPAS ORCAM'!$B$4:$C$58,2,FALSE()),"-")</f>
        <v>B09 – REVESTIMENTO INTERNO – TETO</v>
      </c>
      <c r="AMH165" s="85"/>
      <c r="AMI165" s="85"/>
      <c r="AMJ165" s="85"/>
    </row>
    <row r="166" s="84" customFormat="true" ht="17.9" hidden="true" customHeight="false" outlineLevel="1" collapsed="false">
      <c r="A166" s="69"/>
      <c r="B166" s="86"/>
      <c r="C166" s="105" t="str">
        <f aca="false">C165</f>
        <v>CIOPAC</v>
      </c>
      <c r="D166" s="106" t="str">
        <f aca="false">D165</f>
        <v>2º PAV.</v>
      </c>
      <c r="E166" s="106" t="str">
        <f aca="false">E165</f>
        <v>VESTIÁRIO MASC. A=16,56m2</v>
      </c>
      <c r="F166" s="107" t="str">
        <f aca="false">F165</f>
        <v>TETO</v>
      </c>
      <c r="G166" s="108"/>
      <c r="H166" s="109"/>
      <c r="I166" s="110"/>
      <c r="J166" s="108"/>
      <c r="K166" s="109"/>
      <c r="L166" s="110"/>
      <c r="M166" s="108"/>
      <c r="N166" s="109"/>
      <c r="O166" s="110"/>
      <c r="P166" s="111"/>
      <c r="Q166" s="112"/>
      <c r="R166" s="113"/>
      <c r="S166" s="114"/>
      <c r="T166" s="115"/>
      <c r="U166" s="116"/>
      <c r="V166" s="117"/>
      <c r="W166" s="118" t="n">
        <f aca="false">W164</f>
        <v>16.56</v>
      </c>
      <c r="X166" s="119" t="n">
        <v>88484</v>
      </c>
      <c r="Y166" s="106" t="str">
        <f aca="false">IFERROR(VLOOKUP($X166,'BASE DADOS'!$B$2:$E$16877,2,FALSE()),"-")</f>
        <v>SINAPI</v>
      </c>
      <c r="Z166" s="106" t="str">
        <f aca="false">IFERROR(VLOOKUP($X166,'BASE DADOS'!$B$2:$E$16877,3,FALSE()),"-")</f>
        <v>Aplicação de fundo selador acrílico em teto, uma demão. af_06/2014</v>
      </c>
      <c r="AA166" s="107" t="str">
        <f aca="false">IFERROR(VLOOKUP($X166,'BASE DADOS'!$B$2:$E$16877,4,FALSE()),"-")</f>
        <v>m2</v>
      </c>
      <c r="AB166" s="120" t="s">
        <v>17008</v>
      </c>
      <c r="AC166" s="121" t="str">
        <f aca="false">IFERROR(VLOOKUP(AB166,'ETAPAS ORCAM'!$B$4:$C$58,2,FALSE()),"-")</f>
        <v>B15 – PINTURA INTERNA – TETO</v>
      </c>
      <c r="AMH166" s="85"/>
      <c r="AMI166" s="85"/>
      <c r="AMJ166" s="85"/>
    </row>
    <row r="167" s="84" customFormat="true" ht="17.9" hidden="true" customHeight="false" outlineLevel="1" collapsed="false">
      <c r="A167" s="69"/>
      <c r="B167" s="86"/>
      <c r="C167" s="105" t="str">
        <f aca="false">C166</f>
        <v>CIOPAC</v>
      </c>
      <c r="D167" s="106" t="str">
        <f aca="false">D166</f>
        <v>2º PAV.</v>
      </c>
      <c r="E167" s="106" t="str">
        <f aca="false">E166</f>
        <v>VESTIÁRIO MASC. A=16,56m2</v>
      </c>
      <c r="F167" s="107" t="str">
        <f aca="false">F166</f>
        <v>TETO</v>
      </c>
      <c r="G167" s="108"/>
      <c r="H167" s="109"/>
      <c r="I167" s="110"/>
      <c r="J167" s="108"/>
      <c r="K167" s="109"/>
      <c r="L167" s="110"/>
      <c r="M167" s="108"/>
      <c r="N167" s="109"/>
      <c r="O167" s="110"/>
      <c r="P167" s="111"/>
      <c r="Q167" s="112"/>
      <c r="R167" s="113"/>
      <c r="S167" s="114"/>
      <c r="T167" s="115"/>
      <c r="U167" s="116"/>
      <c r="V167" s="117"/>
      <c r="W167" s="118" t="n">
        <f aca="false">W166</f>
        <v>16.56</v>
      </c>
      <c r="X167" s="119" t="n">
        <v>88496</v>
      </c>
      <c r="Y167" s="106" t="str">
        <f aca="false">IFERROR(VLOOKUP($X167,'BASE DADOS'!$B$2:$E$16877,2,FALSE()),"-")</f>
        <v>SINAPI</v>
      </c>
      <c r="Z167" s="106" t="str">
        <f aca="false">IFERROR(VLOOKUP($X167,'BASE DADOS'!$B$2:$E$16877,3,FALSE()),"-")</f>
        <v>Aplicação e lixamento de massa látex em teto, duas demãos. af_06/2014</v>
      </c>
      <c r="AA167" s="107" t="str">
        <f aca="false">IFERROR(VLOOKUP($X167,'BASE DADOS'!$B$2:$E$16877,4,FALSE()),"-")</f>
        <v>m2</v>
      </c>
      <c r="AB167" s="120" t="s">
        <v>17008</v>
      </c>
      <c r="AC167" s="121" t="str">
        <f aca="false">IFERROR(VLOOKUP(AB167,'ETAPAS ORCAM'!$B$4:$C$58,2,FALSE()),"-")</f>
        <v>B15 – PINTURA INTERNA – TETO</v>
      </c>
      <c r="AMH167" s="85"/>
      <c r="AMI167" s="85"/>
      <c r="AMJ167" s="85"/>
    </row>
    <row r="168" s="84" customFormat="true" ht="17.9" hidden="true" customHeight="false" outlineLevel="1" collapsed="false">
      <c r="A168" s="69"/>
      <c r="B168" s="86"/>
      <c r="C168" s="105" t="str">
        <f aca="false">C167</f>
        <v>CIOPAC</v>
      </c>
      <c r="D168" s="106" t="str">
        <f aca="false">D167</f>
        <v>2º PAV.</v>
      </c>
      <c r="E168" s="106" t="str">
        <f aca="false">E167</f>
        <v>VESTIÁRIO MASC. A=16,56m2</v>
      </c>
      <c r="F168" s="107" t="str">
        <f aca="false">F167</f>
        <v>TETO</v>
      </c>
      <c r="G168" s="108"/>
      <c r="H168" s="109"/>
      <c r="I168" s="110"/>
      <c r="J168" s="108"/>
      <c r="K168" s="109"/>
      <c r="L168" s="110"/>
      <c r="M168" s="108"/>
      <c r="N168" s="109"/>
      <c r="O168" s="110"/>
      <c r="P168" s="111"/>
      <c r="Q168" s="112"/>
      <c r="R168" s="113"/>
      <c r="S168" s="114"/>
      <c r="T168" s="115"/>
      <c r="U168" s="116"/>
      <c r="V168" s="117"/>
      <c r="W168" s="118" t="n">
        <f aca="false">W167</f>
        <v>16.56</v>
      </c>
      <c r="X168" s="119" t="n">
        <v>104639</v>
      </c>
      <c r="Y168" s="106" t="str">
        <f aca="false">IFERROR(VLOOKUP($X168,'BASE DADOS'!$B$2:$E$16877,2,FALSE()),"-")</f>
        <v>SINAPI</v>
      </c>
      <c r="Z168" s="106" t="str">
        <f aca="false">IFERROR(VLOOKUP($X168,'BASE DADOS'!$B$2:$E$16877,3,FALSE()),"-")</f>
        <v>Pintura látex acrílica econômica, aplicação manual em teto, duas demãos. Af_04/2023</v>
      </c>
      <c r="AA168" s="107" t="str">
        <f aca="false">IFERROR(VLOOKUP($X168,'BASE DADOS'!$B$2:$E$16877,4,FALSE()),"-")</f>
        <v>m2</v>
      </c>
      <c r="AB168" s="120" t="s">
        <v>17008</v>
      </c>
      <c r="AC168" s="121" t="str">
        <f aca="false">IFERROR(VLOOKUP(AB168,'ETAPAS ORCAM'!$B$4:$C$58,2,FALSE()),"-")</f>
        <v>B15 – PINTURA INTERNA – TETO</v>
      </c>
      <c r="AMH168" s="85"/>
      <c r="AMI168" s="85"/>
      <c r="AMJ168" s="85"/>
    </row>
    <row r="169" s="104" customFormat="true" ht="17.9" hidden="true" customHeight="false" outlineLevel="1" collapsed="false">
      <c r="A169" s="69"/>
      <c r="B169" s="86"/>
      <c r="C169" s="168" t="str">
        <f aca="false">C168</f>
        <v>CIOPAC</v>
      </c>
      <c r="D169" s="169" t="str">
        <f aca="false">D168</f>
        <v>2º PAV.</v>
      </c>
      <c r="E169" s="169" t="str">
        <f aca="false">E168</f>
        <v>VESTIÁRIO MASC. A=16,56m2</v>
      </c>
      <c r="F169" s="170" t="s">
        <v>17020</v>
      </c>
      <c r="G169" s="171" t="n">
        <v>1</v>
      </c>
      <c r="H169" s="172"/>
      <c r="I169" s="173"/>
      <c r="J169" s="171"/>
      <c r="K169" s="172"/>
      <c r="L169" s="173"/>
      <c r="M169" s="171"/>
      <c r="N169" s="172"/>
      <c r="O169" s="173"/>
      <c r="P169" s="174"/>
      <c r="Q169" s="175"/>
      <c r="R169" s="176"/>
      <c r="S169" s="177" t="n">
        <f aca="false">IF(G169&lt;&gt;0,(G169+P169),(J169*M169)+P169)</f>
        <v>1</v>
      </c>
      <c r="T169" s="178" t="n">
        <f aca="false">IF(H169&lt;&gt;0,(H169+Q169),(K169*N169)+Q169)</f>
        <v>0</v>
      </c>
      <c r="U169" s="179" t="n">
        <f aca="false">IF(I169&lt;&gt;0,(I169+R169),(L169*O169)+R169)</f>
        <v>0</v>
      </c>
      <c r="V169" s="180" t="n">
        <f aca="false">SUM(S169:U169)</f>
        <v>1</v>
      </c>
      <c r="W169" s="181"/>
      <c r="X169" s="182"/>
      <c r="Y169" s="169"/>
      <c r="Z169" s="169"/>
      <c r="AA169" s="170"/>
      <c r="AB169" s="183"/>
      <c r="AC169" s="184"/>
      <c r="AMH169" s="85"/>
      <c r="AMI169" s="85"/>
      <c r="AMJ169" s="85"/>
    </row>
    <row r="170" s="84" customFormat="true" ht="34.3" hidden="true" customHeight="false" outlineLevel="1" collapsed="false">
      <c r="A170" s="69"/>
      <c r="B170" s="86"/>
      <c r="C170" s="105" t="str">
        <f aca="false">C169</f>
        <v>CIOPAC</v>
      </c>
      <c r="D170" s="106" t="str">
        <f aca="false">D169</f>
        <v>2º PAV.</v>
      </c>
      <c r="E170" s="106" t="str">
        <f aca="false">E169</f>
        <v>VESTIÁRIO MASC. A=16,56m2</v>
      </c>
      <c r="F170" s="107" t="str">
        <f aca="false">F169</f>
        <v>ESQ. MADEIRA</v>
      </c>
      <c r="G170" s="108"/>
      <c r="H170" s="109"/>
      <c r="I170" s="110"/>
      <c r="J170" s="108"/>
      <c r="K170" s="109"/>
      <c r="L170" s="110"/>
      <c r="M170" s="108"/>
      <c r="N170" s="109"/>
      <c r="O170" s="110"/>
      <c r="P170" s="111"/>
      <c r="Q170" s="112"/>
      <c r="R170" s="113"/>
      <c r="S170" s="114"/>
      <c r="T170" s="115"/>
      <c r="U170" s="116"/>
      <c r="V170" s="117"/>
      <c r="W170" s="118" t="n">
        <v>3</v>
      </c>
      <c r="X170" s="119" t="n">
        <v>7788</v>
      </c>
      <c r="Y170" s="106" t="str">
        <f aca="false">IFERROR(VLOOKUP($X170,'BASE DADOS'!$B$2:$E$16877,2,FALSE()),"-")</f>
        <v>ORSE</v>
      </c>
      <c r="Z170" s="106" t="str">
        <f aca="false">IFERROR(VLOOKUP($X170,'BASE DADOS'!$B$2:$E$16877,3,FALSE()),"-")</f>
        <v>Porta em madeira compensada (canela), lisa, semi-ôca, (0.60 x 1,60 a 2.10 m), revestida c/fórmica, inclusive ferragens (livre/ocupado), para uso em divisórias granito ou mármore</v>
      </c>
      <c r="AA170" s="107" t="str">
        <f aca="false">IFERROR(VLOOKUP($X170,'BASE DADOS'!$B$2:$E$16877,4,FALSE()),"-")</f>
        <v>un</v>
      </c>
      <c r="AB170" s="120" t="s">
        <v>17009</v>
      </c>
      <c r="AC170" s="121" t="str">
        <f aca="false">IFERROR(VLOOKUP(AB170,'ETAPAS ORCAM'!$B$4:$C$58,2,FALSE()),"-")</f>
        <v>B12 – ESQUADRIAS</v>
      </c>
      <c r="AMH170" s="85"/>
      <c r="AMI170" s="85"/>
      <c r="AMJ170" s="85"/>
    </row>
    <row r="171" s="84" customFormat="true" ht="34.3" hidden="true" customHeight="false" outlineLevel="1" collapsed="false">
      <c r="A171" s="69"/>
      <c r="B171" s="86"/>
      <c r="C171" s="105" t="str">
        <f aca="false">C170</f>
        <v>CIOPAC</v>
      </c>
      <c r="D171" s="106" t="str">
        <f aca="false">D170</f>
        <v>2º PAV.</v>
      </c>
      <c r="E171" s="106" t="str">
        <f aca="false">E170</f>
        <v>VESTIÁRIO MASC. A=16,56m2</v>
      </c>
      <c r="F171" s="107" t="str">
        <f aca="false">F170</f>
        <v>ESQ. MADEIRA</v>
      </c>
      <c r="G171" s="108"/>
      <c r="H171" s="109"/>
      <c r="I171" s="110"/>
      <c r="J171" s="108"/>
      <c r="K171" s="109"/>
      <c r="L171" s="110"/>
      <c r="M171" s="108"/>
      <c r="N171" s="109"/>
      <c r="O171" s="110"/>
      <c r="P171" s="111"/>
      <c r="Q171" s="112"/>
      <c r="R171" s="113"/>
      <c r="S171" s="114"/>
      <c r="T171" s="115"/>
      <c r="U171" s="116"/>
      <c r="V171" s="117"/>
      <c r="W171" s="118" t="n">
        <v>1</v>
      </c>
      <c r="X171" s="119" t="n">
        <v>13417</v>
      </c>
      <c r="Y171" s="106" t="str">
        <f aca="false">IFERROR(VLOOKUP($X171,'BASE DADOS'!$B$2:$E$16877,2,FALSE()),"-")</f>
        <v>ORSE</v>
      </c>
      <c r="Z171" s="106" t="str">
        <f aca="false">IFERROR(VLOOKUP($X171,'BASE DADOS'!$B$2:$E$16877,3,FALSE()),"-")</f>
        <v>Porta em madeira compensada (canela), lisa, semi-ôca, 0.80 x 2.10 m, para sanitário de deficiente físico (inclusive batente, ferragens, fechadura, suporte e chapa de alumínio e=1mm)</v>
      </c>
      <c r="AA171" s="107" t="str">
        <f aca="false">IFERROR(VLOOKUP($X171,'BASE DADOS'!$B$2:$E$16877,4,FALSE()),"-")</f>
        <v>un</v>
      </c>
      <c r="AB171" s="120" t="s">
        <v>17009</v>
      </c>
      <c r="AC171" s="121" t="str">
        <f aca="false">IFERROR(VLOOKUP(AB171,'ETAPAS ORCAM'!$B$4:$C$58,2,FALSE()),"-")</f>
        <v>B12 – ESQUADRIAS</v>
      </c>
      <c r="AMH171" s="85"/>
      <c r="AMI171" s="85"/>
      <c r="AMJ171" s="85"/>
    </row>
    <row r="172" s="84" customFormat="true" ht="26.1" hidden="true" customHeight="false" outlineLevel="1" collapsed="false">
      <c r="A172" s="69"/>
      <c r="B172" s="86"/>
      <c r="C172" s="105" t="str">
        <f aca="false">C171</f>
        <v>CIOPAC</v>
      </c>
      <c r="D172" s="106" t="str">
        <f aca="false">D171</f>
        <v>2º PAV.</v>
      </c>
      <c r="E172" s="106" t="str">
        <f aca="false">E171</f>
        <v>VESTIÁRIO MASC. A=16,56m2</v>
      </c>
      <c r="F172" s="107" t="str">
        <f aca="false">F171</f>
        <v>ESQ. MADEIRA</v>
      </c>
      <c r="G172" s="108"/>
      <c r="H172" s="109"/>
      <c r="I172" s="110"/>
      <c r="J172" s="108"/>
      <c r="K172" s="109"/>
      <c r="L172" s="110"/>
      <c r="M172" s="108"/>
      <c r="N172" s="109"/>
      <c r="O172" s="110"/>
      <c r="P172" s="111"/>
      <c r="Q172" s="112"/>
      <c r="R172" s="113"/>
      <c r="S172" s="114"/>
      <c r="T172" s="115"/>
      <c r="U172" s="116"/>
      <c r="V172" s="117"/>
      <c r="W172" s="118" t="n">
        <f aca="false">(0.8*2.1)*3</f>
        <v>5.04</v>
      </c>
      <c r="X172" s="119" t="n">
        <v>2309</v>
      </c>
      <c r="Y172" s="106" t="str">
        <f aca="false">IFERROR(VLOOKUP($X172,'BASE DADOS'!$B$2:$E$16877,2,FALSE()),"-")</f>
        <v>ORSE</v>
      </c>
      <c r="Z172" s="106" t="str">
        <f aca="false">IFERROR(VLOOKUP($X172,'BASE DADOS'!$B$2:$E$16877,3,FALSE()),"-")</f>
        <v>Pintura sobre superfícies de madeira com aplicação de 01 demão de fundo sintético nivelador, 01 demão de massa a óleo e 02 demãos de tinta esmalte</v>
      </c>
      <c r="AA172" s="107" t="str">
        <f aca="false">IFERROR(VLOOKUP($X172,'BASE DADOS'!$B$2:$E$16877,4,FALSE()),"-")</f>
        <v>m2</v>
      </c>
      <c r="AB172" s="120" t="s">
        <v>17021</v>
      </c>
      <c r="AC172" s="121" t="str">
        <f aca="false">IFERROR(VLOOKUP(AB172,'ETAPAS ORCAM'!$B$4:$C$58,2,FALSE()),"-")</f>
        <v>B16 – PINTURA – ESQ. MADEIRA</v>
      </c>
      <c r="AMH172" s="85"/>
      <c r="AMI172" s="85"/>
      <c r="AMJ172" s="85"/>
    </row>
    <row r="173" s="84" customFormat="true" ht="17.9" hidden="true" customHeight="false" outlineLevel="1" collapsed="false">
      <c r="A173" s="69"/>
      <c r="B173" s="86"/>
      <c r="C173" s="105" t="str">
        <f aca="false">C172</f>
        <v>CIOPAC</v>
      </c>
      <c r="D173" s="106" t="str">
        <f aca="false">D172</f>
        <v>2º PAV.</v>
      </c>
      <c r="E173" s="106" t="str">
        <f aca="false">E172</f>
        <v>VESTIÁRIO MASC. A=16,56m2</v>
      </c>
      <c r="F173" s="107" t="str">
        <f aca="false">F172</f>
        <v>ESQ. MADEIRA</v>
      </c>
      <c r="G173" s="108"/>
      <c r="H173" s="109"/>
      <c r="I173" s="110"/>
      <c r="J173" s="108"/>
      <c r="K173" s="109"/>
      <c r="L173" s="110"/>
      <c r="M173" s="108"/>
      <c r="N173" s="109"/>
      <c r="O173" s="110"/>
      <c r="P173" s="111"/>
      <c r="Q173" s="112"/>
      <c r="R173" s="113"/>
      <c r="S173" s="114"/>
      <c r="T173" s="115"/>
      <c r="U173" s="116"/>
      <c r="V173" s="117"/>
      <c r="W173" s="118" t="n">
        <v>0.85</v>
      </c>
      <c r="X173" s="119" t="n">
        <v>2266</v>
      </c>
      <c r="Y173" s="106" t="str">
        <f aca="false">IFERROR(VLOOKUP($X173,'BASE DADOS'!$B$2:$E$16877,2,FALSE()),"-")</f>
        <v>ORSE</v>
      </c>
      <c r="Z173" s="106" t="str">
        <f aca="false">IFERROR(VLOOKUP($X173,'BASE DADOS'!$B$2:$E$16877,3,FALSE()),"-")</f>
        <v>Soleira em granito cinza andorinha, l = 15 cm, e = 2 cm</v>
      </c>
      <c r="AA173" s="107" t="str">
        <f aca="false">IFERROR(VLOOKUP($X173,'BASE DADOS'!$B$2:$E$16877,4,FALSE()),"-")</f>
        <v>m</v>
      </c>
      <c r="AB173" s="120" t="s">
        <v>17003</v>
      </c>
      <c r="AC173" s="121" t="str">
        <f aca="false">IFERROR(VLOOKUP(AB173,'ETAPAS ORCAM'!$B$4:$C$58,2,FALSE()),"-")</f>
        <v>B11 – PAVIMENTAÇÃO</v>
      </c>
      <c r="AMH173" s="85"/>
      <c r="AMI173" s="85"/>
      <c r="AMJ173" s="85"/>
    </row>
    <row r="174" s="104" customFormat="true" ht="17.9" hidden="true" customHeight="false" outlineLevel="1" collapsed="false">
      <c r="A174" s="69"/>
      <c r="B174" s="86"/>
      <c r="C174" s="168" t="str">
        <f aca="false">C168</f>
        <v>CIOPAC</v>
      </c>
      <c r="D174" s="169" t="str">
        <f aca="false">D168</f>
        <v>2º PAV.</v>
      </c>
      <c r="E174" s="169" t="str">
        <f aca="false">E168</f>
        <v>VESTIÁRIO MASC. A=16,56m2</v>
      </c>
      <c r="F174" s="170" t="s">
        <v>17022</v>
      </c>
      <c r="G174" s="171"/>
      <c r="H174" s="172"/>
      <c r="I174" s="173"/>
      <c r="J174" s="171" t="n">
        <v>1.5</v>
      </c>
      <c r="K174" s="172" t="n">
        <v>1.5</v>
      </c>
      <c r="L174" s="173" t="n">
        <v>1.5</v>
      </c>
      <c r="M174" s="171" t="n">
        <v>0.6</v>
      </c>
      <c r="N174" s="172" t="n">
        <v>0.6</v>
      </c>
      <c r="O174" s="173" t="n">
        <v>0.6</v>
      </c>
      <c r="P174" s="174"/>
      <c r="Q174" s="175"/>
      <c r="R174" s="176"/>
      <c r="S174" s="177" t="n">
        <f aca="false">IF(G174&lt;&gt;0,(G174+P174),(J174*M174)+P174)</f>
        <v>0.9</v>
      </c>
      <c r="T174" s="178" t="n">
        <f aca="false">IF(H174&lt;&gt;0,(H174+Q174),(K174*N174)+Q174)</f>
        <v>0.9</v>
      </c>
      <c r="U174" s="179" t="n">
        <f aca="false">IF(I174&lt;&gt;0,(I174+R174),(L174*O174)+R174)</f>
        <v>0.9</v>
      </c>
      <c r="V174" s="180" t="n">
        <f aca="false">SUM(S174:U174)</f>
        <v>2.7</v>
      </c>
      <c r="W174" s="181"/>
      <c r="X174" s="182"/>
      <c r="Y174" s="169"/>
      <c r="Z174" s="169"/>
      <c r="AA174" s="170"/>
      <c r="AB174" s="183"/>
      <c r="AC174" s="184"/>
      <c r="AMH174" s="85"/>
      <c r="AMI174" s="85"/>
      <c r="AMJ174" s="85"/>
    </row>
    <row r="175" s="84" customFormat="true" ht="26.1" hidden="true" customHeight="false" outlineLevel="1" collapsed="false">
      <c r="A175" s="69"/>
      <c r="B175" s="86"/>
      <c r="C175" s="105" t="str">
        <f aca="false">C174</f>
        <v>CIOPAC</v>
      </c>
      <c r="D175" s="106" t="str">
        <f aca="false">D174</f>
        <v>2º PAV.</v>
      </c>
      <c r="E175" s="106" t="str">
        <f aca="false">E174</f>
        <v>VESTIÁRIO MASC. A=16,56m2</v>
      </c>
      <c r="F175" s="107" t="str">
        <f aca="false">F174</f>
        <v>ESQ. ALUMÍNIO</v>
      </c>
      <c r="G175" s="108"/>
      <c r="H175" s="109"/>
      <c r="I175" s="110"/>
      <c r="J175" s="108"/>
      <c r="K175" s="109"/>
      <c r="L175" s="110"/>
      <c r="M175" s="108"/>
      <c r="N175" s="109"/>
      <c r="O175" s="110"/>
      <c r="P175" s="111"/>
      <c r="Q175" s="112"/>
      <c r="R175" s="113"/>
      <c r="S175" s="114"/>
      <c r="T175" s="115"/>
      <c r="U175" s="116"/>
      <c r="V175" s="117"/>
      <c r="W175" s="118" t="n">
        <f aca="false">V174</f>
        <v>2.7</v>
      </c>
      <c r="X175" s="119" t="n">
        <v>94569</v>
      </c>
      <c r="Y175" s="106" t="str">
        <f aca="false">IFERROR(VLOOKUP($X175,'BASE DADOS'!$B$2:$E$16877,2,FALSE()),"-")</f>
        <v>SINAPI</v>
      </c>
      <c r="Z175" s="106" t="str">
        <f aca="false">IFERROR(VLOOKUP($X175,'BASE DADOS'!$B$2:$E$16877,3,FALSE()),"-")</f>
        <v>Janela de alumínio tipo maxim-ar, com vidros, batente e ferragens. exclusive alizar, acabamento e contramarco. fornecimento e instalação. af_12/2019</v>
      </c>
      <c r="AA175" s="107" t="str">
        <f aca="false">IFERROR(VLOOKUP($X175,'BASE DADOS'!$B$2:$E$16877,4,FALSE()),"-")</f>
        <v>m2</v>
      </c>
      <c r="AB175" s="120" t="s">
        <v>17009</v>
      </c>
      <c r="AC175" s="121" t="str">
        <f aca="false">IFERROR(VLOOKUP(AB175,'ETAPAS ORCAM'!$B$4:$C$58,2,FALSE()),"-")</f>
        <v>B12 – ESQUADRIAS</v>
      </c>
      <c r="AMH175" s="85"/>
      <c r="AMI175" s="85"/>
      <c r="AMJ175" s="85"/>
    </row>
    <row r="176" s="84" customFormat="true" ht="17.9" hidden="true" customHeight="false" outlineLevel="1" collapsed="false">
      <c r="A176" s="69"/>
      <c r="B176" s="86"/>
      <c r="C176" s="105" t="str">
        <f aca="false">C175</f>
        <v>CIOPAC</v>
      </c>
      <c r="D176" s="106" t="str">
        <f aca="false">D175</f>
        <v>2º PAV.</v>
      </c>
      <c r="E176" s="106" t="str">
        <f aca="false">E175</f>
        <v>VESTIÁRIO MASC. A=16,56m2</v>
      </c>
      <c r="F176" s="107" t="str">
        <f aca="false">F175</f>
        <v>ESQ. ALUMÍNIO</v>
      </c>
      <c r="G176" s="108"/>
      <c r="H176" s="109"/>
      <c r="I176" s="110"/>
      <c r="J176" s="108"/>
      <c r="K176" s="109"/>
      <c r="L176" s="110"/>
      <c r="M176" s="108"/>
      <c r="N176" s="109"/>
      <c r="O176" s="110"/>
      <c r="P176" s="111"/>
      <c r="Q176" s="112"/>
      <c r="R176" s="113"/>
      <c r="S176" s="114"/>
      <c r="T176" s="115"/>
      <c r="U176" s="116"/>
      <c r="V176" s="117"/>
      <c r="W176" s="118" t="n">
        <f aca="false">+W175*2</f>
        <v>5.4</v>
      </c>
      <c r="X176" s="119" t="n">
        <v>99821</v>
      </c>
      <c r="Y176" s="106" t="str">
        <f aca="false">IFERROR(VLOOKUP($X176,'BASE DADOS'!$B$2:$E$16877,2,FALSE()),"-")</f>
        <v>SINAPI</v>
      </c>
      <c r="Z176" s="106" t="str">
        <f aca="false">IFERROR(VLOOKUP($X176,'BASE DADOS'!$B$2:$E$16877,3,FALSE()),"-")</f>
        <v>Limpeza de janela de vidro com caixilho em aço/alumínio/pvc. af_04/2019</v>
      </c>
      <c r="AA176" s="107" t="str">
        <f aca="false">IFERROR(VLOOKUP($X176,'BASE DADOS'!$B$2:$E$16877,4,FALSE()),"-")</f>
        <v>m2</v>
      </c>
      <c r="AB176" s="120" t="s">
        <v>17004</v>
      </c>
      <c r="AC176" s="121" t="str">
        <f aca="false">IFERROR(VLOOKUP(AB176,'ETAPAS ORCAM'!$B$4:$C$58,2,FALSE()),"-")</f>
        <v>B39 – LIMPEZA FINAL</v>
      </c>
      <c r="AMH176" s="85"/>
      <c r="AMI176" s="85"/>
      <c r="AMJ176" s="85"/>
    </row>
    <row r="177" s="84" customFormat="true" ht="17.9" hidden="true" customHeight="false" outlineLevel="1" collapsed="false">
      <c r="A177" s="69"/>
      <c r="B177" s="86"/>
      <c r="C177" s="105" t="str">
        <f aca="false">C176</f>
        <v>CIOPAC</v>
      </c>
      <c r="D177" s="106" t="str">
        <f aca="false">D176</f>
        <v>2º PAV.</v>
      </c>
      <c r="E177" s="106" t="str">
        <f aca="false">E176</f>
        <v>VESTIÁRIO MASC. A=16,56m2</v>
      </c>
      <c r="F177" s="107" t="str">
        <f aca="false">F176</f>
        <v>ESQ. ALUMÍNIO</v>
      </c>
      <c r="G177" s="108"/>
      <c r="H177" s="109"/>
      <c r="I177" s="110"/>
      <c r="J177" s="108"/>
      <c r="K177" s="109"/>
      <c r="L177" s="110"/>
      <c r="M177" s="108"/>
      <c r="N177" s="109"/>
      <c r="O177" s="110"/>
      <c r="P177" s="111"/>
      <c r="Q177" s="112"/>
      <c r="R177" s="113"/>
      <c r="S177" s="114"/>
      <c r="T177" s="115"/>
      <c r="U177" s="116"/>
      <c r="V177" s="117"/>
      <c r="W177" s="118" t="n">
        <v>1.05</v>
      </c>
      <c r="X177" s="119" t="n">
        <v>1989</v>
      </c>
      <c r="Y177" s="106" t="str">
        <f aca="false">IFERROR(VLOOKUP($X177,'BASE DADOS'!$B$2:$E$16877,2,FALSE()),"-")</f>
        <v>ORSE</v>
      </c>
      <c r="Z177" s="106" t="str">
        <f aca="false">IFERROR(VLOOKUP($X177,'BASE DADOS'!$B$2:$E$16877,3,FALSE()),"-")</f>
        <v>Peitoril granito cinza polido, c/ largura = 22 cm, esp = 2 cm</v>
      </c>
      <c r="AA177" s="107" t="str">
        <f aca="false">IFERROR(VLOOKUP($X177,'BASE DADOS'!$B$2:$E$16877,4,FALSE()),"-")</f>
        <v>m</v>
      </c>
      <c r="AB177" s="120" t="s">
        <v>17006</v>
      </c>
      <c r="AC177" s="121" t="str">
        <f aca="false">IFERROR(VLOOKUP(AB177,'ETAPAS ORCAM'!$B$4:$C$58,2,FALSE()),"-")</f>
        <v>B08 – REVESTIMENTO INTERNO – PAREDE</v>
      </c>
      <c r="AMH177" s="85"/>
      <c r="AMI177" s="85"/>
      <c r="AMJ177" s="85"/>
    </row>
    <row r="178" s="104" customFormat="true" ht="26.1" hidden="true" customHeight="false" outlineLevel="1" collapsed="false">
      <c r="A178" s="69"/>
      <c r="B178" s="86"/>
      <c r="C178" s="168" t="str">
        <f aca="false">C168</f>
        <v>CIOPAC</v>
      </c>
      <c r="D178" s="169" t="str">
        <f aca="false">D168</f>
        <v>2º PAV.</v>
      </c>
      <c r="E178" s="169" t="str">
        <f aca="false">E168</f>
        <v>VESTIÁRIO MASC. A=16,56m2</v>
      </c>
      <c r="F178" s="170" t="s">
        <v>16966</v>
      </c>
      <c r="G178" s="171" t="n">
        <v>1</v>
      </c>
      <c r="H178" s="172"/>
      <c r="I178" s="173"/>
      <c r="J178" s="171"/>
      <c r="K178" s="172"/>
      <c r="L178" s="173"/>
      <c r="M178" s="171"/>
      <c r="N178" s="172"/>
      <c r="O178" s="173"/>
      <c r="P178" s="174"/>
      <c r="Q178" s="175"/>
      <c r="R178" s="176"/>
      <c r="S178" s="177" t="n">
        <f aca="false">IF(G178&lt;&gt;0,(G178+P178),(J178*M178)+P178)</f>
        <v>1</v>
      </c>
      <c r="T178" s="178" t="n">
        <f aca="false">IF(H178&lt;&gt;0,(H178+Q178),(K178*N178)+Q178)</f>
        <v>0</v>
      </c>
      <c r="U178" s="179" t="n">
        <f aca="false">IF(I178&lt;&gt;0,(I178+R178),(L178*O178)+R178)</f>
        <v>0</v>
      </c>
      <c r="V178" s="180" t="n">
        <f aca="false">SUM(S178:U178)</f>
        <v>1</v>
      </c>
      <c r="W178" s="181"/>
      <c r="X178" s="182"/>
      <c r="Y178" s="169"/>
      <c r="Z178" s="169"/>
      <c r="AA178" s="170"/>
      <c r="AB178" s="183"/>
      <c r="AC178" s="184"/>
      <c r="AMH178" s="85"/>
      <c r="AMI178" s="85"/>
      <c r="AMJ178" s="85"/>
    </row>
    <row r="179" s="84" customFormat="true" ht="34.3" hidden="true" customHeight="false" outlineLevel="1" collapsed="false">
      <c r="A179" s="69"/>
      <c r="B179" s="86"/>
      <c r="C179" s="105" t="str">
        <f aca="false">C178</f>
        <v>CIOPAC</v>
      </c>
      <c r="D179" s="106" t="str">
        <f aca="false">D178</f>
        <v>2º PAV.</v>
      </c>
      <c r="E179" s="106" t="str">
        <f aca="false">E178</f>
        <v>VESTIÁRIO MASC. A=16,56m2</v>
      </c>
      <c r="F179" s="107" t="str">
        <f aca="false">F178</f>
        <v>BANCADAS, LOUÇAS E METAIS</v>
      </c>
      <c r="G179" s="108"/>
      <c r="H179" s="109"/>
      <c r="I179" s="110"/>
      <c r="J179" s="108"/>
      <c r="K179" s="109"/>
      <c r="L179" s="110"/>
      <c r="M179" s="108"/>
      <c r="N179" s="109"/>
      <c r="O179" s="110"/>
      <c r="P179" s="111"/>
      <c r="Q179" s="112"/>
      <c r="R179" s="113"/>
      <c r="S179" s="114"/>
      <c r="T179" s="115"/>
      <c r="U179" s="116"/>
      <c r="V179" s="117"/>
      <c r="W179" s="118" t="n">
        <v>1</v>
      </c>
      <c r="X179" s="119" t="n">
        <v>12292</v>
      </c>
      <c r="Y179" s="106" t="str">
        <f aca="false">IFERROR(VLOOKUP($X179,'BASE DADOS'!$B$2:$E$16877,2,FALSE()),"-")</f>
        <v>ORSE</v>
      </c>
      <c r="Z179" s="106" t="str">
        <f aca="false">IFERROR(VLOOKUP($X179,'BASE DADOS'!$B$2:$E$16877,3,FALSE()),"-")</f>
        <v>Lavatório com bancada em granito cinza andorinha, e = 2cm, dim 1,50x0,60, com 02 cubas de embutir de louça, sifão cromado, válvula cromada, torneira cromada, inclusive rodopia 10 cm, assentada</v>
      </c>
      <c r="AA179" s="107" t="str">
        <f aca="false">IFERROR(VLOOKUP($X179,'BASE DADOS'!$B$2:$E$16877,4,FALSE()),"-")</f>
        <v>un</v>
      </c>
      <c r="AB179" s="120" t="s">
        <v>17023</v>
      </c>
      <c r="AC179" s="121" t="str">
        <f aca="false">IFERROR(VLOOKUP(AB179,'ETAPAS ORCAM'!$B$4:$C$58,2,FALSE()),"-")</f>
        <v>B24 – BANCADAS, LOUÇAS, METAIS SANITÁRIOS E DIVISÓRIAS DE GRANITO</v>
      </c>
      <c r="AMH179" s="85"/>
      <c r="AMI179" s="85"/>
      <c r="AMJ179" s="85"/>
    </row>
    <row r="180" s="84" customFormat="true" ht="34.3" hidden="true" customHeight="false" outlineLevel="1" collapsed="false">
      <c r="A180" s="69"/>
      <c r="B180" s="86"/>
      <c r="C180" s="105" t="str">
        <f aca="false">C179</f>
        <v>CIOPAC</v>
      </c>
      <c r="D180" s="106" t="str">
        <f aca="false">D179</f>
        <v>2º PAV.</v>
      </c>
      <c r="E180" s="106" t="str">
        <f aca="false">E179</f>
        <v>VESTIÁRIO MASC. A=16,56m2</v>
      </c>
      <c r="F180" s="107" t="str">
        <f aca="false">F179</f>
        <v>BANCADAS, LOUÇAS E METAIS</v>
      </c>
      <c r="G180" s="108"/>
      <c r="H180" s="109"/>
      <c r="I180" s="110"/>
      <c r="J180" s="108"/>
      <c r="K180" s="109"/>
      <c r="L180" s="110"/>
      <c r="M180" s="108"/>
      <c r="N180" s="109"/>
      <c r="O180" s="110"/>
      <c r="P180" s="111"/>
      <c r="Q180" s="112"/>
      <c r="R180" s="113"/>
      <c r="S180" s="114"/>
      <c r="T180" s="115"/>
      <c r="U180" s="116"/>
      <c r="V180" s="117"/>
      <c r="W180" s="118" t="n">
        <v>3</v>
      </c>
      <c r="X180" s="119" t="n">
        <v>7710</v>
      </c>
      <c r="Y180" s="106" t="str">
        <f aca="false">IFERROR(VLOOKUP($X180,'BASE DADOS'!$B$2:$E$16877,2,FALSE()),"-")</f>
        <v>ORSE</v>
      </c>
      <c r="Z180" s="106" t="str">
        <f aca="false">IFERROR(VLOOKUP($X180,'BASE DADOS'!$B$2:$E$16877,3,FALSE()),"-")</f>
        <v>Vaso sanitario c/caixa de descarga acoplada, linha thema ecoflush, 3/6 lt, ref. 25353/25570, INCEPA ou similar,incl. assento INCEPA linha thema ref. 25987 ou similar, conjunto de fixação, anel de vedação e engate plástico</v>
      </c>
      <c r="AA180" s="107" t="str">
        <f aca="false">IFERROR(VLOOKUP($X180,'BASE DADOS'!$B$2:$E$16877,4,FALSE()),"-")</f>
        <v>un</v>
      </c>
      <c r="AB180" s="120" t="s">
        <v>17023</v>
      </c>
      <c r="AC180" s="121" t="str">
        <f aca="false">IFERROR(VLOOKUP(AB180,'ETAPAS ORCAM'!$B$4:$C$58,2,FALSE()),"-")</f>
        <v>B24 – BANCADAS, LOUÇAS, METAIS SANITÁRIOS E DIVISÓRIAS DE GRANITO</v>
      </c>
      <c r="AMH180" s="85"/>
      <c r="AMI180" s="85"/>
      <c r="AMJ180" s="85"/>
    </row>
    <row r="181" s="84" customFormat="true" ht="17.9" hidden="true" customHeight="false" outlineLevel="1" collapsed="false">
      <c r="A181" s="69"/>
      <c r="B181" s="86"/>
      <c r="C181" s="105" t="str">
        <f aca="false">C180</f>
        <v>CIOPAC</v>
      </c>
      <c r="D181" s="106" t="str">
        <f aca="false">D180</f>
        <v>2º PAV.</v>
      </c>
      <c r="E181" s="106" t="str">
        <f aca="false">E180</f>
        <v>VESTIÁRIO MASC. A=16,56m2</v>
      </c>
      <c r="F181" s="107" t="str">
        <f aca="false">F180</f>
        <v>BANCADAS, LOUÇAS E METAIS</v>
      </c>
      <c r="G181" s="108"/>
      <c r="H181" s="109"/>
      <c r="I181" s="110"/>
      <c r="J181" s="108"/>
      <c r="K181" s="109"/>
      <c r="L181" s="110"/>
      <c r="M181" s="108"/>
      <c r="N181" s="109"/>
      <c r="O181" s="110"/>
      <c r="P181" s="111"/>
      <c r="Q181" s="112"/>
      <c r="R181" s="113"/>
      <c r="S181" s="114"/>
      <c r="T181" s="115"/>
      <c r="U181" s="116"/>
      <c r="V181" s="117"/>
      <c r="W181" s="118" t="n">
        <v>3</v>
      </c>
      <c r="X181" s="119" t="n">
        <v>9502</v>
      </c>
      <c r="Y181" s="106" t="str">
        <f aca="false">IFERROR(VLOOKUP($X181,'BASE DADOS'!$B$2:$E$16877,2,FALSE()),"-")</f>
        <v>ORSE</v>
      </c>
      <c r="Z181" s="106" t="str">
        <f aca="false">IFERROR(VLOOKUP($X181,'BASE DADOS'!$B$2:$E$16877,3,FALSE()),"-")</f>
        <v>Ducha higiênica com registro, linha Link, ref. 1984.C.ACT. LNK, da DECA ou similar</v>
      </c>
      <c r="AA181" s="107" t="str">
        <f aca="false">IFERROR(VLOOKUP($X181,'BASE DADOS'!$B$2:$E$16877,4,FALSE()),"-")</f>
        <v>un</v>
      </c>
      <c r="AB181" s="120" t="s">
        <v>17023</v>
      </c>
      <c r="AC181" s="121" t="str">
        <f aca="false">IFERROR(VLOOKUP(AB181,'ETAPAS ORCAM'!$B$4:$C$58,2,FALSE()),"-")</f>
        <v>B24 – BANCADAS, LOUÇAS, METAIS SANITÁRIOS E DIVISÓRIAS DE GRANITO</v>
      </c>
      <c r="AMH181" s="85"/>
      <c r="AMI181" s="85"/>
      <c r="AMJ181" s="85"/>
    </row>
    <row r="182" s="84" customFormat="true" ht="17.9" hidden="true" customHeight="false" outlineLevel="1" collapsed="false">
      <c r="A182" s="69"/>
      <c r="B182" s="86"/>
      <c r="C182" s="105" t="str">
        <f aca="false">C181</f>
        <v>CIOPAC</v>
      </c>
      <c r="D182" s="106" t="str">
        <f aca="false">D181</f>
        <v>2º PAV.</v>
      </c>
      <c r="E182" s="106" t="str">
        <f aca="false">E181</f>
        <v>VESTIÁRIO MASC. A=16,56m2</v>
      </c>
      <c r="F182" s="107" t="str">
        <f aca="false">F181</f>
        <v>BANCADAS, LOUÇAS E METAIS</v>
      </c>
      <c r="G182" s="108"/>
      <c r="H182" s="109"/>
      <c r="I182" s="110"/>
      <c r="J182" s="108"/>
      <c r="K182" s="109"/>
      <c r="L182" s="110"/>
      <c r="M182" s="108"/>
      <c r="N182" s="109"/>
      <c r="O182" s="110"/>
      <c r="P182" s="111"/>
      <c r="Q182" s="112"/>
      <c r="R182" s="113"/>
      <c r="S182" s="114"/>
      <c r="T182" s="115"/>
      <c r="U182" s="116"/>
      <c r="V182" s="117"/>
      <c r="W182" s="118" t="n">
        <v>2</v>
      </c>
      <c r="X182" s="119" t="n">
        <v>9504</v>
      </c>
      <c r="Y182" s="106" t="str">
        <f aca="false">IFERROR(VLOOKUP($X182,'BASE DADOS'!$B$2:$E$16877,2,FALSE()),"-")</f>
        <v>ORSE</v>
      </c>
      <c r="Z182" s="106" t="str">
        <f aca="false">IFERROR(VLOOKUP($X182,'BASE DADOS'!$B$2:$E$16877,3,FALSE()),"-")</f>
        <v>Chuveiro elétrico jet master (lorenzetti  ou similar)</v>
      </c>
      <c r="AA182" s="107" t="str">
        <f aca="false">IFERROR(VLOOKUP($X182,'BASE DADOS'!$B$2:$E$16877,4,FALSE()),"-")</f>
        <v>un</v>
      </c>
      <c r="AB182" s="120" t="s">
        <v>17023</v>
      </c>
      <c r="AC182" s="121" t="str">
        <f aca="false">IFERROR(VLOOKUP(AB182,'ETAPAS ORCAM'!$B$4:$C$58,2,FALSE()),"-")</f>
        <v>B24 – BANCADAS, LOUÇAS, METAIS SANITÁRIOS E DIVISÓRIAS DE GRANITO</v>
      </c>
      <c r="AMH182" s="85"/>
      <c r="AMI182" s="85"/>
      <c r="AMJ182" s="85"/>
    </row>
    <row r="183" s="84" customFormat="true" ht="17.9" hidden="true" customHeight="false" outlineLevel="1" collapsed="false">
      <c r="A183" s="69"/>
      <c r="B183" s="86"/>
      <c r="C183" s="105" t="str">
        <f aca="false">C181</f>
        <v>CIOPAC</v>
      </c>
      <c r="D183" s="106" t="str">
        <f aca="false">D181</f>
        <v>2º PAV.</v>
      </c>
      <c r="E183" s="106" t="str">
        <f aca="false">E181</f>
        <v>VESTIÁRIO MASC. A=16,56m2</v>
      </c>
      <c r="F183" s="107" t="str">
        <f aca="false">F181</f>
        <v>BANCADAS, LOUÇAS E METAIS</v>
      </c>
      <c r="G183" s="108"/>
      <c r="H183" s="109"/>
      <c r="I183" s="110"/>
      <c r="J183" s="108"/>
      <c r="K183" s="109"/>
      <c r="L183" s="110"/>
      <c r="M183" s="108"/>
      <c r="N183" s="109"/>
      <c r="O183" s="110"/>
      <c r="P183" s="111"/>
      <c r="Q183" s="112"/>
      <c r="R183" s="113"/>
      <c r="S183" s="114"/>
      <c r="T183" s="115"/>
      <c r="U183" s="116"/>
      <c r="V183" s="117"/>
      <c r="W183" s="118" t="n">
        <v>1</v>
      </c>
      <c r="X183" s="119" t="n">
        <v>8436</v>
      </c>
      <c r="Y183" s="106" t="str">
        <f aca="false">IFERROR(VLOOKUP($X183,'BASE DADOS'!$B$2:$E$16877,2,FALSE()),"-")</f>
        <v>ORSE</v>
      </c>
      <c r="Z183" s="106" t="str">
        <f aca="false">IFERROR(VLOOKUP($X183,'BASE DADOS'!$B$2:$E$16877,3,FALSE()),"-")</f>
        <v>Acabamento para registro 1/2", 3/4" e 1" (PQ), ref. 4900 - C43, da Deca ou similar</v>
      </c>
      <c r="AA183" s="107" t="str">
        <f aca="false">IFERROR(VLOOKUP($X183,'BASE DADOS'!$B$2:$E$16877,4,FALSE()),"-")</f>
        <v>un</v>
      </c>
      <c r="AB183" s="120" t="s">
        <v>17023</v>
      </c>
      <c r="AC183" s="121" t="str">
        <f aca="false">IFERROR(VLOOKUP(AB183,'ETAPAS ORCAM'!$B$4:$C$58,2,FALSE()),"-")</f>
        <v>B24 – BANCADAS, LOUÇAS, METAIS SANITÁRIOS E DIVISÓRIAS DE GRANITO</v>
      </c>
      <c r="AMH183" s="85"/>
      <c r="AMI183" s="85"/>
      <c r="AMJ183" s="85"/>
    </row>
    <row r="184" s="84" customFormat="true" ht="17.9" hidden="true" customHeight="false" outlineLevel="1" collapsed="false">
      <c r="A184" s="69"/>
      <c r="B184" s="86"/>
      <c r="C184" s="105" t="str">
        <f aca="false">C183</f>
        <v>CIOPAC</v>
      </c>
      <c r="D184" s="106" t="str">
        <f aca="false">D183</f>
        <v>2º PAV.</v>
      </c>
      <c r="E184" s="106" t="str">
        <f aca="false">E183</f>
        <v>VESTIÁRIO MASC. A=16,56m2</v>
      </c>
      <c r="F184" s="107" t="str">
        <f aca="false">F183</f>
        <v>BANCADAS, LOUÇAS E METAIS</v>
      </c>
      <c r="G184" s="108"/>
      <c r="H184" s="109"/>
      <c r="I184" s="110"/>
      <c r="J184" s="108"/>
      <c r="K184" s="109"/>
      <c r="L184" s="110"/>
      <c r="M184" s="108"/>
      <c r="N184" s="109"/>
      <c r="O184" s="110"/>
      <c r="P184" s="111"/>
      <c r="Q184" s="112"/>
      <c r="R184" s="113"/>
      <c r="S184" s="114"/>
      <c r="T184" s="115"/>
      <c r="U184" s="116"/>
      <c r="V184" s="117"/>
      <c r="W184" s="118" t="n">
        <v>2</v>
      </c>
      <c r="X184" s="119" t="n">
        <v>2045</v>
      </c>
      <c r="Y184" s="106" t="str">
        <f aca="false">IFERROR(VLOOKUP($X184,'BASE DADOS'!$B$2:$E$16877,2,FALSE()),"-")</f>
        <v>ORSE</v>
      </c>
      <c r="Z184" s="106" t="str">
        <f aca="false">IFERROR(VLOOKUP($X184,'BASE DADOS'!$B$2:$E$16877,3,FALSE()),"-")</f>
        <v>Porta sabão liquido de plástico</v>
      </c>
      <c r="AA184" s="107" t="str">
        <f aca="false">IFERROR(VLOOKUP($X184,'BASE DADOS'!$B$2:$E$16877,4,FALSE()),"-")</f>
        <v>un</v>
      </c>
      <c r="AB184" s="120" t="s">
        <v>17023</v>
      </c>
      <c r="AC184" s="121" t="str">
        <f aca="false">IFERROR(VLOOKUP(AB184,'ETAPAS ORCAM'!$B$4:$C$58,2,FALSE()),"-")</f>
        <v>B24 – BANCADAS, LOUÇAS, METAIS SANITÁRIOS E DIVISÓRIAS DE GRANITO</v>
      </c>
      <c r="AMH184" s="85"/>
      <c r="AMI184" s="85"/>
      <c r="AMJ184" s="85"/>
    </row>
    <row r="185" s="84" customFormat="true" ht="17.9" hidden="true" customHeight="false" outlineLevel="1" collapsed="false">
      <c r="A185" s="69"/>
      <c r="B185" s="86"/>
      <c r="C185" s="105" t="str">
        <f aca="false">C184</f>
        <v>CIOPAC</v>
      </c>
      <c r="D185" s="106" t="str">
        <f aca="false">D184</f>
        <v>2º PAV.</v>
      </c>
      <c r="E185" s="106" t="str">
        <f aca="false">E184</f>
        <v>VESTIÁRIO MASC. A=16,56m2</v>
      </c>
      <c r="F185" s="107" t="str">
        <f aca="false">F184</f>
        <v>BANCADAS, LOUÇAS E METAIS</v>
      </c>
      <c r="G185" s="108"/>
      <c r="H185" s="109"/>
      <c r="I185" s="110"/>
      <c r="J185" s="108"/>
      <c r="K185" s="109"/>
      <c r="L185" s="110"/>
      <c r="M185" s="108"/>
      <c r="N185" s="109"/>
      <c r="O185" s="110"/>
      <c r="P185" s="111"/>
      <c r="Q185" s="112"/>
      <c r="R185" s="113"/>
      <c r="S185" s="114"/>
      <c r="T185" s="115"/>
      <c r="U185" s="116"/>
      <c r="V185" s="117"/>
      <c r="W185" s="118" t="n">
        <v>3</v>
      </c>
      <c r="X185" s="119" t="n">
        <v>2034</v>
      </c>
      <c r="Y185" s="106" t="str">
        <f aca="false">IFERROR(VLOOKUP($X185,'BASE DADOS'!$B$2:$E$16877,2,FALSE()),"-")</f>
        <v>ORSE</v>
      </c>
      <c r="Z185" s="106" t="str">
        <f aca="false">IFERROR(VLOOKUP($X185,'BASE DADOS'!$B$2:$E$16877,3,FALSE()),"-")</f>
        <v>Porta toalha inox para papel toalha em rolo</v>
      </c>
      <c r="AA185" s="107" t="str">
        <f aca="false">IFERROR(VLOOKUP($X185,'BASE DADOS'!$B$2:$E$16877,4,FALSE()),"-")</f>
        <v>un</v>
      </c>
      <c r="AB185" s="120" t="s">
        <v>17023</v>
      </c>
      <c r="AC185" s="121" t="str">
        <f aca="false">IFERROR(VLOOKUP(AB185,'ETAPAS ORCAM'!$B$4:$C$58,2,FALSE()),"-")</f>
        <v>B24 – BANCADAS, LOUÇAS, METAIS SANITÁRIOS E DIVISÓRIAS DE GRANITO</v>
      </c>
      <c r="AMH185" s="85"/>
      <c r="AMI185" s="85"/>
      <c r="AMJ185" s="85"/>
    </row>
    <row r="186" s="84" customFormat="true" ht="17.9" hidden="true" customHeight="false" outlineLevel="1" collapsed="false">
      <c r="A186" s="69"/>
      <c r="B186" s="86"/>
      <c r="C186" s="105" t="str">
        <f aca="false">C185</f>
        <v>CIOPAC</v>
      </c>
      <c r="D186" s="106" t="str">
        <f aca="false">D185</f>
        <v>2º PAV.</v>
      </c>
      <c r="E186" s="106" t="str">
        <f aca="false">E185</f>
        <v>VESTIÁRIO MASC. A=16,56m2</v>
      </c>
      <c r="F186" s="107" t="str">
        <f aca="false">F185</f>
        <v>BANCADAS, LOUÇAS E METAIS</v>
      </c>
      <c r="G186" s="108"/>
      <c r="H186" s="109"/>
      <c r="I186" s="110"/>
      <c r="J186" s="108"/>
      <c r="K186" s="109"/>
      <c r="L186" s="110"/>
      <c r="M186" s="108"/>
      <c r="N186" s="109"/>
      <c r="O186" s="110"/>
      <c r="P186" s="111"/>
      <c r="Q186" s="112"/>
      <c r="R186" s="113"/>
      <c r="S186" s="114"/>
      <c r="T186" s="115"/>
      <c r="U186" s="116"/>
      <c r="V186" s="117"/>
      <c r="W186" s="118" t="n">
        <v>2</v>
      </c>
      <c r="X186" s="119" t="n">
        <v>12511</v>
      </c>
      <c r="Y186" s="106" t="str">
        <f aca="false">IFERROR(VLOOKUP($X186,'BASE DADOS'!$B$2:$E$16877,2,FALSE()),"-")</f>
        <v>ORSE</v>
      </c>
      <c r="Z186" s="106" t="str">
        <f aca="false">IFERROR(VLOOKUP($X186,'BASE DADOS'!$B$2:$E$16877,3,FALSE()),"-")</f>
        <v>Dispenser, em plástico, para papel higiênico em rolo</v>
      </c>
      <c r="AA186" s="107" t="str">
        <f aca="false">IFERROR(VLOOKUP($X186,'BASE DADOS'!$B$2:$E$16877,4,FALSE()),"-")</f>
        <v>un</v>
      </c>
      <c r="AB186" s="120" t="s">
        <v>17023</v>
      </c>
      <c r="AC186" s="121" t="str">
        <f aca="false">IFERROR(VLOOKUP(AB186,'ETAPAS ORCAM'!$B$4:$C$58,2,FALSE()),"-")</f>
        <v>B24 – BANCADAS, LOUÇAS, METAIS SANITÁRIOS E DIVISÓRIAS DE GRANITO</v>
      </c>
      <c r="AMH186" s="85"/>
      <c r="AMI186" s="85"/>
      <c r="AMJ186" s="85"/>
    </row>
    <row r="187" s="104" customFormat="true" ht="17.9" hidden="true" customHeight="false" outlineLevel="1" collapsed="false">
      <c r="A187" s="69"/>
      <c r="B187" s="86"/>
      <c r="C187" s="168" t="str">
        <f aca="false">C177</f>
        <v>CIOPAC</v>
      </c>
      <c r="D187" s="169" t="str">
        <f aca="false">D177</f>
        <v>2º PAV.</v>
      </c>
      <c r="E187" s="169" t="str">
        <f aca="false">E177</f>
        <v>VESTIÁRIO MASC. A=16,56m2</v>
      </c>
      <c r="F187" s="170" t="s">
        <v>16965</v>
      </c>
      <c r="G187" s="171"/>
      <c r="H187" s="172"/>
      <c r="I187" s="173"/>
      <c r="J187" s="171" t="n">
        <v>1.28</v>
      </c>
      <c r="K187" s="172" t="n">
        <v>1.28</v>
      </c>
      <c r="L187" s="173" t="n">
        <v>2.58</v>
      </c>
      <c r="M187" s="171" t="n">
        <v>1.8</v>
      </c>
      <c r="N187" s="172" t="n">
        <v>1.8</v>
      </c>
      <c r="O187" s="173" t="n">
        <v>1.8</v>
      </c>
      <c r="P187" s="174"/>
      <c r="Q187" s="175"/>
      <c r="R187" s="176" t="n">
        <f aca="false">-(0.6*1.8)*3</f>
        <v>-3.24</v>
      </c>
      <c r="S187" s="177" t="n">
        <f aca="false">IF(G187&lt;&gt;0,(G187+P187),(J187*M187)+P187)</f>
        <v>2.304</v>
      </c>
      <c r="T187" s="178" t="n">
        <f aca="false">IF(H187&lt;&gt;0,(H187+Q187),(K187*N187)+Q187)</f>
        <v>2.304</v>
      </c>
      <c r="U187" s="179" t="n">
        <f aca="false">IF(I187&lt;&gt;0,(I187+R187),(L187*O187)+R187)</f>
        <v>1.404</v>
      </c>
      <c r="V187" s="180" t="n">
        <f aca="false">SUM(S187:U187)</f>
        <v>6.012</v>
      </c>
      <c r="W187" s="181"/>
      <c r="X187" s="182"/>
      <c r="Y187" s="169"/>
      <c r="Z187" s="169"/>
      <c r="AA187" s="170"/>
      <c r="AB187" s="183"/>
      <c r="AC187" s="184"/>
      <c r="AMH187" s="85"/>
      <c r="AMI187" s="85"/>
      <c r="AMJ187" s="85"/>
    </row>
    <row r="188" s="84" customFormat="true" ht="26.1" hidden="true" customHeight="false" outlineLevel="1" collapsed="false">
      <c r="A188" s="69"/>
      <c r="B188" s="86"/>
      <c r="C188" s="105" t="str">
        <f aca="false">C187</f>
        <v>CIOPAC</v>
      </c>
      <c r="D188" s="106" t="str">
        <f aca="false">D187</f>
        <v>2º PAV.</v>
      </c>
      <c r="E188" s="106" t="str">
        <f aca="false">E187</f>
        <v>VESTIÁRIO MASC. A=16,56m2</v>
      </c>
      <c r="F188" s="107" t="str">
        <f aca="false">F187</f>
        <v>MÁRMORES E GRANITOS</v>
      </c>
      <c r="G188" s="108"/>
      <c r="H188" s="109"/>
      <c r="I188" s="110"/>
      <c r="J188" s="108"/>
      <c r="K188" s="109"/>
      <c r="L188" s="110"/>
      <c r="M188" s="108"/>
      <c r="N188" s="109"/>
      <c r="O188" s="110"/>
      <c r="P188" s="111"/>
      <c r="Q188" s="112"/>
      <c r="R188" s="113"/>
      <c r="S188" s="114"/>
      <c r="T188" s="115"/>
      <c r="U188" s="116"/>
      <c r="V188" s="117"/>
      <c r="W188" s="118" t="n">
        <f aca="false">+V187</f>
        <v>6.012</v>
      </c>
      <c r="X188" s="119" t="n">
        <v>102253</v>
      </c>
      <c r="Y188" s="106" t="str">
        <f aca="false">IFERROR(VLOOKUP($X188,'BASE DADOS'!$B$2:$E$16877,2,FALSE()),"-")</f>
        <v>SINAPI</v>
      </c>
      <c r="Z188" s="106" t="str">
        <f aca="false">IFERROR(VLOOKUP($X188,'BASE DADOS'!$B$2:$E$16877,3,FALSE()),"-")</f>
        <v>Divisoria sanitária, tipo cabine, em granito cinza polido, esp = 3cm, assentado com argamassa colante ac iii-e, exclusive ferragens. af_01/2021</v>
      </c>
      <c r="AA188" s="107" t="str">
        <f aca="false">IFERROR(VLOOKUP($X188,'BASE DADOS'!$B$2:$E$16877,4,FALSE()),"-")</f>
        <v>m2</v>
      </c>
      <c r="AB188" s="120" t="s">
        <v>17023</v>
      </c>
      <c r="AC188" s="121" t="str">
        <f aca="false">IFERROR(VLOOKUP(AB188,'ETAPAS ORCAM'!$B$4:$C$58,2,FALSE()),"-")</f>
        <v>B24 – BANCADAS, LOUÇAS, METAIS SANITÁRIOS E DIVISÓRIAS DE GRANITO</v>
      </c>
      <c r="AMH188" s="85"/>
      <c r="AMI188" s="85"/>
      <c r="AMJ188" s="85"/>
    </row>
    <row r="189" s="84" customFormat="true" ht="17.9" hidden="true" customHeight="false" outlineLevel="1" collapsed="false">
      <c r="A189" s="69"/>
      <c r="B189" s="86"/>
      <c r="C189" s="105" t="str">
        <f aca="false">C188</f>
        <v>CIOPAC</v>
      </c>
      <c r="D189" s="106" t="str">
        <f aca="false">D188</f>
        <v>2º PAV.</v>
      </c>
      <c r="E189" s="106" t="str">
        <f aca="false">E188</f>
        <v>VESTIÁRIO MASC. A=16,56m2</v>
      </c>
      <c r="F189" s="107" t="str">
        <f aca="false">F188</f>
        <v>MÁRMORES E GRANITOS</v>
      </c>
      <c r="G189" s="108"/>
      <c r="H189" s="109"/>
      <c r="I189" s="110"/>
      <c r="J189" s="108"/>
      <c r="K189" s="109"/>
      <c r="L189" s="110"/>
      <c r="M189" s="108"/>
      <c r="N189" s="109"/>
      <c r="O189" s="110"/>
      <c r="P189" s="111"/>
      <c r="Q189" s="112"/>
      <c r="R189" s="113"/>
      <c r="S189" s="114"/>
      <c r="T189" s="115"/>
      <c r="U189" s="116"/>
      <c r="V189" s="117"/>
      <c r="W189" s="118" t="n">
        <f aca="false">+0.8+0.9</f>
        <v>1.7</v>
      </c>
      <c r="X189" s="119" t="n">
        <v>7785</v>
      </c>
      <c r="Y189" s="106" t="str">
        <f aca="false">IFERROR(VLOOKUP($X189,'BASE DADOS'!$B$2:$E$16877,2,FALSE()),"-")</f>
        <v>ORSE</v>
      </c>
      <c r="Z189" s="106" t="str">
        <f aca="false">IFERROR(VLOOKUP($X189,'BASE DADOS'!$B$2:$E$16877,3,FALSE()),"-")</f>
        <v>Filete de granito cinza andorinha  l=4cm, e=2cm,  com acabamento aboleado</v>
      </c>
      <c r="AA189" s="107" t="str">
        <f aca="false">IFERROR(VLOOKUP($X189,'BASE DADOS'!$B$2:$E$16877,4,FALSE()),"-")</f>
        <v>m</v>
      </c>
      <c r="AB189" s="120" t="s">
        <v>17023</v>
      </c>
      <c r="AC189" s="121" t="str">
        <f aca="false">IFERROR(VLOOKUP(AB189,'ETAPAS ORCAM'!$B$4:$C$58,2,FALSE()),"-")</f>
        <v>B24 – BANCADAS, LOUÇAS, METAIS SANITÁRIOS E DIVISÓRIAS DE GRANITO</v>
      </c>
      <c r="AMH189" s="85"/>
      <c r="AMI189" s="85"/>
      <c r="AMJ189" s="85"/>
    </row>
    <row r="190" s="104" customFormat="true" ht="17.9" hidden="true" customHeight="false" outlineLevel="1" collapsed="false">
      <c r="A190" s="69"/>
      <c r="B190" s="86"/>
      <c r="C190" s="168" t="str">
        <f aca="false">C183</f>
        <v>CIOPAC</v>
      </c>
      <c r="D190" s="169" t="str">
        <f aca="false">D183</f>
        <v>2º PAV.</v>
      </c>
      <c r="E190" s="169" t="str">
        <f aca="false">E183</f>
        <v>VESTIÁRIO MASC. A=16,56m2</v>
      </c>
      <c r="F190" s="170" t="s">
        <v>16964</v>
      </c>
      <c r="G190" s="171"/>
      <c r="H190" s="172"/>
      <c r="I190" s="173"/>
      <c r="J190" s="171" t="n">
        <v>1.5</v>
      </c>
      <c r="K190" s="172"/>
      <c r="L190" s="173"/>
      <c r="M190" s="171" t="n">
        <v>1</v>
      </c>
      <c r="N190" s="172"/>
      <c r="O190" s="173"/>
      <c r="P190" s="174"/>
      <c r="Q190" s="175"/>
      <c r="R190" s="176"/>
      <c r="S190" s="177" t="n">
        <f aca="false">IF(G190&lt;&gt;0,(G190+P190),(J190*M190)+P190)</f>
        <v>1.5</v>
      </c>
      <c r="T190" s="178" t="n">
        <f aca="false">IF(H190&lt;&gt;0,(H190+Q190),(K190*N190)+Q190)</f>
        <v>0</v>
      </c>
      <c r="U190" s="179" t="n">
        <f aca="false">IF(I190&lt;&gt;0,(I190+R190),(L190*O190)+R190)</f>
        <v>0</v>
      </c>
      <c r="V190" s="180" t="n">
        <f aca="false">SUM(S190:U190)</f>
        <v>1.5</v>
      </c>
      <c r="W190" s="181"/>
      <c r="X190" s="182"/>
      <c r="Y190" s="169"/>
      <c r="Z190" s="169"/>
      <c r="AA190" s="170"/>
      <c r="AB190" s="183"/>
      <c r="AC190" s="184"/>
      <c r="AMH190" s="85"/>
      <c r="AMI190" s="85"/>
      <c r="AMJ190" s="85"/>
    </row>
    <row r="191" s="84" customFormat="true" ht="17.9" hidden="true" customHeight="false" outlineLevel="1" collapsed="false">
      <c r="A191" s="69"/>
      <c r="B191" s="86"/>
      <c r="C191" s="105" t="str">
        <f aca="false">C190</f>
        <v>CIOPAC</v>
      </c>
      <c r="D191" s="106" t="str">
        <f aca="false">D190</f>
        <v>2º PAV.</v>
      </c>
      <c r="E191" s="106" t="str">
        <f aca="false">E190</f>
        <v>VESTIÁRIO MASC. A=16,56m2</v>
      </c>
      <c r="F191" s="107" t="str">
        <f aca="false">F190</f>
        <v>VIDROS</v>
      </c>
      <c r="G191" s="108"/>
      <c r="H191" s="109"/>
      <c r="I191" s="110"/>
      <c r="J191" s="108"/>
      <c r="K191" s="109"/>
      <c r="L191" s="110"/>
      <c r="M191" s="108"/>
      <c r="N191" s="109"/>
      <c r="O191" s="110"/>
      <c r="P191" s="111"/>
      <c r="Q191" s="112"/>
      <c r="R191" s="113"/>
      <c r="S191" s="114"/>
      <c r="T191" s="115"/>
      <c r="U191" s="116"/>
      <c r="V191" s="117"/>
      <c r="W191" s="118" t="n">
        <f aca="false">V190</f>
        <v>1.5</v>
      </c>
      <c r="X191" s="119" t="n">
        <v>1889</v>
      </c>
      <c r="Y191" s="106" t="str">
        <f aca="false">IFERROR(VLOOKUP($X191,'BASE DADOS'!$B$2:$E$16877,2,FALSE()),"-")</f>
        <v>ORSE</v>
      </c>
      <c r="Z191" s="106" t="str">
        <f aca="false">IFERROR(VLOOKUP($X191,'BASE DADOS'!$B$2:$E$16877,3,FALSE()),"-")</f>
        <v>Espelho plano 4mm</v>
      </c>
      <c r="AA191" s="107" t="str">
        <f aca="false">IFERROR(VLOOKUP($X191,'BASE DADOS'!$B$2:$E$16877,4,FALSE()),"-")</f>
        <v>m2</v>
      </c>
      <c r="AB191" s="120" t="s">
        <v>43</v>
      </c>
      <c r="AC191" s="121" t="str">
        <f aca="false">IFERROR(VLOOKUP(AB191,'ETAPAS ORCAM'!$B$4:$C$58,2,FALSE()),"-")</f>
        <v>B12 – ESQUADRIAS</v>
      </c>
      <c r="AMH191" s="85"/>
      <c r="AMI191" s="85"/>
      <c r="AMJ191" s="85"/>
    </row>
    <row r="192" s="84" customFormat="true" ht="12.8" hidden="true" customHeight="false" outlineLevel="1" collapsed="false">
      <c r="A192" s="69"/>
      <c r="B192" s="86"/>
      <c r="C192" s="122"/>
      <c r="D192" s="123"/>
      <c r="E192" s="123"/>
      <c r="F192" s="124"/>
      <c r="G192" s="125"/>
      <c r="H192" s="126"/>
      <c r="I192" s="127"/>
      <c r="J192" s="125"/>
      <c r="K192" s="126"/>
      <c r="L192" s="127"/>
      <c r="M192" s="125"/>
      <c r="N192" s="126"/>
      <c r="O192" s="127"/>
      <c r="P192" s="128"/>
      <c r="Q192" s="129"/>
      <c r="R192" s="130"/>
      <c r="S192" s="131"/>
      <c r="T192" s="132"/>
      <c r="U192" s="133"/>
      <c r="V192" s="134"/>
      <c r="W192" s="135"/>
      <c r="X192" s="136"/>
      <c r="Y192" s="123"/>
      <c r="Z192" s="123"/>
      <c r="AA192" s="124"/>
      <c r="AB192" s="137"/>
      <c r="AC192" s="138"/>
      <c r="AMH192" s="85"/>
      <c r="AMI192" s="85"/>
      <c r="AMJ192" s="85"/>
    </row>
    <row r="193" s="84" customFormat="true" ht="12.8" hidden="false" customHeight="false" outlineLevel="0" collapsed="false">
      <c r="A193" s="69"/>
      <c r="B193" s="86"/>
      <c r="C193" s="139"/>
      <c r="D193" s="139"/>
      <c r="E193" s="139"/>
      <c r="F193" s="139"/>
      <c r="G193" s="140"/>
      <c r="H193" s="140"/>
      <c r="I193" s="140"/>
      <c r="J193" s="140"/>
      <c r="K193" s="140"/>
      <c r="L193" s="140"/>
      <c r="M193" s="140"/>
      <c r="N193" s="140"/>
      <c r="O193" s="140"/>
      <c r="P193" s="141"/>
      <c r="Q193" s="141"/>
      <c r="R193" s="141"/>
      <c r="S193" s="142"/>
      <c r="T193" s="142"/>
      <c r="U193" s="142"/>
      <c r="V193" s="142"/>
      <c r="W193" s="143"/>
      <c r="X193" s="144"/>
      <c r="Y193" s="139"/>
      <c r="Z193" s="139"/>
      <c r="AA193" s="139"/>
      <c r="AB193" s="145"/>
      <c r="AC193" s="146"/>
      <c r="AMH193" s="85"/>
      <c r="AMI193" s="85"/>
      <c r="AMJ193" s="85"/>
    </row>
    <row r="194" s="84" customFormat="true" ht="17.9" hidden="false" customHeight="false" outlineLevel="0" collapsed="false">
      <c r="A194" s="69"/>
      <c r="B194" s="311" t="s">
        <v>17040</v>
      </c>
      <c r="C194" s="215" t="s">
        <v>16978</v>
      </c>
      <c r="D194" s="216" t="s">
        <v>17061</v>
      </c>
      <c r="E194" s="216" t="s">
        <v>17089</v>
      </c>
      <c r="F194" s="217"/>
      <c r="G194" s="218"/>
      <c r="H194" s="219"/>
      <c r="I194" s="220"/>
      <c r="J194" s="218"/>
      <c r="K194" s="219"/>
      <c r="L194" s="220"/>
      <c r="M194" s="218"/>
      <c r="N194" s="219"/>
      <c r="O194" s="220"/>
      <c r="P194" s="218"/>
      <c r="Q194" s="219"/>
      <c r="R194" s="220"/>
      <c r="S194" s="221"/>
      <c r="T194" s="222"/>
      <c r="U194" s="223"/>
      <c r="V194" s="224"/>
      <c r="W194" s="225"/>
      <c r="X194" s="215"/>
      <c r="Y194" s="216"/>
      <c r="Z194" s="216"/>
      <c r="AA194" s="217"/>
      <c r="AB194" s="226"/>
      <c r="AC194" s="227"/>
      <c r="AMH194" s="85"/>
      <c r="AMI194" s="85"/>
      <c r="AMJ194" s="85"/>
    </row>
    <row r="195" s="104" customFormat="true" ht="17.9" hidden="true" customHeight="false" outlineLevel="1" collapsed="false">
      <c r="A195" s="69"/>
      <c r="B195" s="86"/>
      <c r="C195" s="228" t="str">
        <f aca="false">C194</f>
        <v>CIOPAC</v>
      </c>
      <c r="D195" s="229" t="str">
        <f aca="false">D194</f>
        <v>COB</v>
      </c>
      <c r="E195" s="229" t="str">
        <f aca="false">E194</f>
        <v>LAJE IMPERMEABILIZADA 01 A=373,48m2</v>
      </c>
      <c r="F195" s="230" t="s">
        <v>16953</v>
      </c>
      <c r="G195" s="231" t="n">
        <v>373.48</v>
      </c>
      <c r="H195" s="232"/>
      <c r="I195" s="233"/>
      <c r="J195" s="231"/>
      <c r="K195" s="232"/>
      <c r="L195" s="233"/>
      <c r="M195" s="231"/>
      <c r="N195" s="232"/>
      <c r="O195" s="233"/>
      <c r="P195" s="234"/>
      <c r="Q195" s="235"/>
      <c r="R195" s="236"/>
      <c r="S195" s="237" t="n">
        <f aca="false">IF(G195&lt;&gt;0,(G195+P195),(J195*M195)+P195)</f>
        <v>373.48</v>
      </c>
      <c r="T195" s="238" t="n">
        <f aca="false">IF(H195&lt;&gt;0,(H195+Q195),(K195*N195)+Q195)</f>
        <v>0</v>
      </c>
      <c r="U195" s="239" t="n">
        <f aca="false">IF(I195&lt;&gt;0,(I195+R195),(L195*O195)+R195)</f>
        <v>0</v>
      </c>
      <c r="V195" s="240" t="n">
        <f aca="false">SUM(S195:U195)</f>
        <v>373.48</v>
      </c>
      <c r="W195" s="241"/>
      <c r="X195" s="242"/>
      <c r="Y195" s="229"/>
      <c r="Z195" s="229"/>
      <c r="AA195" s="230"/>
      <c r="AB195" s="243"/>
      <c r="AC195" s="244"/>
      <c r="AMH195" s="85"/>
      <c r="AMI195" s="85"/>
      <c r="AMJ195" s="85"/>
    </row>
    <row r="196" s="84" customFormat="true" ht="17.9" hidden="true" customHeight="false" outlineLevel="1" collapsed="false">
      <c r="A196" s="69"/>
      <c r="B196" s="86"/>
      <c r="C196" s="105" t="str">
        <f aca="false">C195</f>
        <v>CIOPAC</v>
      </c>
      <c r="D196" s="106" t="str">
        <f aca="false">D195</f>
        <v>COB</v>
      </c>
      <c r="E196" s="106" t="str">
        <f aca="false">E195</f>
        <v>LAJE IMPERMEABILIZADA 01 A=373,48m2</v>
      </c>
      <c r="F196" s="107" t="str">
        <f aca="false">F195</f>
        <v>PISO</v>
      </c>
      <c r="G196" s="108"/>
      <c r="H196" s="109"/>
      <c r="I196" s="110"/>
      <c r="J196" s="108"/>
      <c r="K196" s="109"/>
      <c r="L196" s="110"/>
      <c r="M196" s="108"/>
      <c r="N196" s="109"/>
      <c r="O196" s="110"/>
      <c r="P196" s="111"/>
      <c r="Q196" s="112"/>
      <c r="R196" s="113"/>
      <c r="S196" s="114"/>
      <c r="T196" s="115"/>
      <c r="U196" s="116"/>
      <c r="V196" s="117"/>
      <c r="W196" s="118" t="n">
        <f aca="false">+V195</f>
        <v>373.48</v>
      </c>
      <c r="X196" s="119" t="n">
        <v>99811</v>
      </c>
      <c r="Y196" s="106" t="str">
        <f aca="false">IFERROR(VLOOKUP($X196,'BASE DADOS'!$B$2:$E$16877,2,FALSE()),"-")</f>
        <v>SINAPI</v>
      </c>
      <c r="Z196" s="106" t="str">
        <f aca="false">IFERROR(VLOOKUP($X196,'BASE DADOS'!$B$2:$E$16877,3,FALSE()),"-")</f>
        <v>Limpeza de contrapiso com vassoura a seco. af_04/2019</v>
      </c>
      <c r="AA196" s="107" t="str">
        <f aca="false">IFERROR(VLOOKUP($X196,'BASE DADOS'!$B$2:$E$16877,4,FALSE()),"-")</f>
        <v>m2</v>
      </c>
      <c r="AB196" s="120" t="s">
        <v>17013</v>
      </c>
      <c r="AC196" s="121" t="str">
        <f aca="false">IFERROR(VLOOKUP(AB196,'ETAPAS ORCAM'!$B$4:$C$58,2,FALSE()),"-")</f>
        <v>B07 – IMPERMEABILIZAÇÃO</v>
      </c>
      <c r="AMH196" s="85"/>
      <c r="AMI196" s="85"/>
      <c r="AMJ196" s="85"/>
    </row>
    <row r="197" s="84" customFormat="true" ht="34.3" hidden="true" customHeight="false" outlineLevel="1" collapsed="false">
      <c r="A197" s="69"/>
      <c r="B197" s="86"/>
      <c r="C197" s="105" t="str">
        <f aca="false">C196</f>
        <v>CIOPAC</v>
      </c>
      <c r="D197" s="106" t="str">
        <f aca="false">D196</f>
        <v>COB</v>
      </c>
      <c r="E197" s="106" t="str">
        <f aca="false">E196</f>
        <v>LAJE IMPERMEABILIZADA 01 A=373,48m2</v>
      </c>
      <c r="F197" s="107" t="str">
        <f aca="false">F196</f>
        <v>PISO</v>
      </c>
      <c r="G197" s="108"/>
      <c r="H197" s="109"/>
      <c r="I197" s="110"/>
      <c r="J197" s="108"/>
      <c r="K197" s="109"/>
      <c r="L197" s="110"/>
      <c r="M197" s="108"/>
      <c r="N197" s="109"/>
      <c r="O197" s="110"/>
      <c r="P197" s="111"/>
      <c r="Q197" s="112"/>
      <c r="R197" s="113"/>
      <c r="S197" s="114"/>
      <c r="T197" s="115"/>
      <c r="U197" s="116"/>
      <c r="V197" s="117"/>
      <c r="W197" s="118" t="n">
        <f aca="false">W196</f>
        <v>373.48</v>
      </c>
      <c r="X197" s="119" t="n">
        <v>87755</v>
      </c>
      <c r="Y197" s="106" t="str">
        <f aca="false">IFERROR(VLOOKUP($X197,'BASE DADOS'!$B$2:$E$16877,2,FALSE()),"-")</f>
        <v>SINAPI</v>
      </c>
      <c r="Z197" s="106" t="str">
        <f aca="false">IFERROR(VLOOKUP($X197,'BASE DADOS'!$B$2:$E$16877,3,FALSE()),"-")</f>
        <v>Contrapiso em argamassa traço 1:4 (cimento e areia), preparo mecânico com betoneira 400 l, aplicado em áreas molhadas sobre impermeabilização, acabamento não reforçado, espessura 3cm. af_07/2021</v>
      </c>
      <c r="AA197" s="107" t="str">
        <f aca="false">IFERROR(VLOOKUP($X197,'BASE DADOS'!$B$2:$E$16877,4,FALSE()),"-")</f>
        <v>m2</v>
      </c>
      <c r="AB197" s="120" t="s">
        <v>17013</v>
      </c>
      <c r="AC197" s="121" t="str">
        <f aca="false">IFERROR(VLOOKUP(AB197,'ETAPAS ORCAM'!$B$4:$C$58,2,FALSE()),"-")</f>
        <v>B07 – IMPERMEABILIZAÇÃO</v>
      </c>
      <c r="AMH197" s="85"/>
      <c r="AMI197" s="85"/>
      <c r="AMJ197" s="85"/>
    </row>
    <row r="198" s="84" customFormat="true" ht="26.1" hidden="true" customHeight="false" outlineLevel="1" collapsed="false">
      <c r="A198" s="69"/>
      <c r="B198" s="86"/>
      <c r="C198" s="105" t="str">
        <f aca="false">C197</f>
        <v>CIOPAC</v>
      </c>
      <c r="D198" s="106" t="str">
        <f aca="false">D197</f>
        <v>COB</v>
      </c>
      <c r="E198" s="106" t="str">
        <f aca="false">E197</f>
        <v>LAJE IMPERMEABILIZADA 01 A=373,48m2</v>
      </c>
      <c r="F198" s="107" t="str">
        <f aca="false">F197</f>
        <v>PISO</v>
      </c>
      <c r="G198" s="108"/>
      <c r="H198" s="109"/>
      <c r="I198" s="110"/>
      <c r="J198" s="108"/>
      <c r="K198" s="109"/>
      <c r="L198" s="110"/>
      <c r="M198" s="108"/>
      <c r="N198" s="109"/>
      <c r="O198" s="110"/>
      <c r="P198" s="111"/>
      <c r="Q198" s="112"/>
      <c r="R198" s="113"/>
      <c r="S198" s="114"/>
      <c r="T198" s="115"/>
      <c r="U198" s="116"/>
      <c r="V198" s="117"/>
      <c r="W198" s="118" t="n">
        <f aca="false">+W197</f>
        <v>373.48</v>
      </c>
      <c r="X198" s="119" t="n">
        <v>10020</v>
      </c>
      <c r="Y198" s="106" t="str">
        <f aca="false">IFERROR(VLOOKUP($X198,'BASE DADOS'!$B$2:$E$16877,2,FALSE()),"-")</f>
        <v>ORSE</v>
      </c>
      <c r="Z198" s="106" t="str">
        <f aca="false">IFERROR(VLOOKUP($X198,'BASE DADOS'!$B$2:$E$16877,3,FALSE()),"-")</f>
        <v>Impermeabilização c/ manta asfáltica 4mm, estruturada com não-tecido de poliéster, inclusive aplicação de 1 demão de primer, exceto proteção mecânica</v>
      </c>
      <c r="AA198" s="107" t="str">
        <f aca="false">IFERROR(VLOOKUP($X198,'BASE DADOS'!$B$2:$E$16877,4,FALSE()),"-")</f>
        <v>m2</v>
      </c>
      <c r="AB198" s="120" t="s">
        <v>17013</v>
      </c>
      <c r="AC198" s="121" t="str">
        <f aca="false">IFERROR(VLOOKUP(AB198,'ETAPAS ORCAM'!$B$4:$C$58,2,FALSE()),"-")</f>
        <v>B07 – IMPERMEABILIZAÇÃO</v>
      </c>
      <c r="AMH198" s="85"/>
      <c r="AMI198" s="85"/>
      <c r="AMJ198" s="85"/>
    </row>
    <row r="199" s="84" customFormat="true" ht="17.9" hidden="true" customHeight="false" outlineLevel="1" collapsed="false">
      <c r="A199" s="69"/>
      <c r="B199" s="86"/>
      <c r="C199" s="105" t="str">
        <f aca="false">C198</f>
        <v>CIOPAC</v>
      </c>
      <c r="D199" s="106" t="str">
        <f aca="false">D198</f>
        <v>COB</v>
      </c>
      <c r="E199" s="106" t="str">
        <f aca="false">E198</f>
        <v>LAJE IMPERMEABILIZADA 01 A=373,48m2</v>
      </c>
      <c r="F199" s="107" t="str">
        <f aca="false">F198</f>
        <v>PISO</v>
      </c>
      <c r="G199" s="108"/>
      <c r="H199" s="109"/>
      <c r="I199" s="110"/>
      <c r="J199" s="108"/>
      <c r="K199" s="109"/>
      <c r="L199" s="110"/>
      <c r="M199" s="108"/>
      <c r="N199" s="109"/>
      <c r="O199" s="110"/>
      <c r="P199" s="111"/>
      <c r="Q199" s="112"/>
      <c r="R199" s="113"/>
      <c r="S199" s="114"/>
      <c r="T199" s="115"/>
      <c r="U199" s="116"/>
      <c r="V199" s="117"/>
      <c r="W199" s="118" t="n">
        <f aca="false">+W198</f>
        <v>373.48</v>
      </c>
      <c r="X199" s="119" t="n">
        <v>98563</v>
      </c>
      <c r="Y199" s="106" t="str">
        <f aca="false">IFERROR(VLOOKUP($X199,'BASE DADOS'!$B$2:$E$16877,2,FALSE()),"-")</f>
        <v>SINAPI</v>
      </c>
      <c r="Z199" s="106" t="str">
        <f aca="false">IFERROR(VLOOKUP($X199,'BASE DADOS'!$B$2:$E$16877,3,FALSE()),"-")</f>
        <v>Proteção mecânica de superfície horizontal com argamassa de cimento e areia, traço 1:3, e=2cm. af_06/2018</v>
      </c>
      <c r="AA199" s="107" t="str">
        <f aca="false">IFERROR(VLOOKUP($X199,'BASE DADOS'!$B$2:$E$16877,4,FALSE()),"-")</f>
        <v>m2</v>
      </c>
      <c r="AB199" s="120" t="s">
        <v>17013</v>
      </c>
      <c r="AC199" s="121" t="str">
        <f aca="false">IFERROR(VLOOKUP(AB199,'ETAPAS ORCAM'!$B$4:$C$58,2,FALSE()),"-")</f>
        <v>B07 – IMPERMEABILIZAÇÃO</v>
      </c>
      <c r="AMH199" s="85"/>
      <c r="AMI199" s="85"/>
      <c r="AMJ199" s="85"/>
    </row>
    <row r="200" s="84" customFormat="true" ht="17.9" hidden="true" customHeight="false" outlineLevel="1" collapsed="false">
      <c r="A200" s="69"/>
      <c r="B200" s="86"/>
      <c r="C200" s="105" t="str">
        <f aca="false">C199</f>
        <v>CIOPAC</v>
      </c>
      <c r="D200" s="106" t="str">
        <f aca="false">D199</f>
        <v>COB</v>
      </c>
      <c r="E200" s="106" t="str">
        <f aca="false">E199</f>
        <v>LAJE IMPERMEABILIZADA 01 A=373,48m2</v>
      </c>
      <c r="F200" s="107" t="str">
        <f aca="false">F199</f>
        <v>PISO</v>
      </c>
      <c r="G200" s="108"/>
      <c r="H200" s="109"/>
      <c r="I200" s="110"/>
      <c r="J200" s="108"/>
      <c r="K200" s="109"/>
      <c r="L200" s="110"/>
      <c r="M200" s="108"/>
      <c r="N200" s="109"/>
      <c r="O200" s="110"/>
      <c r="P200" s="111"/>
      <c r="Q200" s="112"/>
      <c r="R200" s="113"/>
      <c r="S200" s="114"/>
      <c r="T200" s="115"/>
      <c r="U200" s="116"/>
      <c r="V200" s="117"/>
      <c r="W200" s="118" t="n">
        <f aca="false">+W199</f>
        <v>373.48</v>
      </c>
      <c r="X200" s="119" t="n">
        <v>102488</v>
      </c>
      <c r="Y200" s="106" t="str">
        <f aca="false">IFERROR(VLOOKUP($X200,'BASE DADOS'!$B$2:$E$16877,2,FALSE()),"-")</f>
        <v>SINAPI</v>
      </c>
      <c r="Z200" s="106" t="str">
        <f aca="false">IFERROR(VLOOKUP($X200,'BASE DADOS'!$B$2:$E$16877,3,FALSE()),"-")</f>
        <v>Preparo do piso cimentado para pintura - lixamento e limpeza. af_05/2021</v>
      </c>
      <c r="AA200" s="107" t="str">
        <f aca="false">IFERROR(VLOOKUP($X200,'BASE DADOS'!$B$2:$E$16877,4,FALSE()),"-")</f>
        <v>m2</v>
      </c>
      <c r="AB200" s="120" t="s">
        <v>17005</v>
      </c>
      <c r="AC200" s="121" t="str">
        <f aca="false">IFERROR(VLOOKUP(AB200,'ETAPAS ORCAM'!$B$4:$C$58,2,FALSE()),"-")</f>
        <v>B13 – PINTURA INTERNA – PISO</v>
      </c>
      <c r="AMH200" s="85"/>
      <c r="AMI200" s="85"/>
      <c r="AMJ200" s="85"/>
    </row>
    <row r="201" s="84" customFormat="true" ht="17.9" hidden="true" customHeight="false" outlineLevel="1" collapsed="false">
      <c r="A201" s="69"/>
      <c r="B201" s="86"/>
      <c r="C201" s="105" t="str">
        <f aca="false">C200</f>
        <v>CIOPAC</v>
      </c>
      <c r="D201" s="106" t="str">
        <f aca="false">D200</f>
        <v>COB</v>
      </c>
      <c r="E201" s="106" t="str">
        <f aca="false">E200</f>
        <v>LAJE IMPERMEABILIZADA 01 A=373,48m2</v>
      </c>
      <c r="F201" s="107" t="str">
        <f aca="false">F200</f>
        <v>PISO</v>
      </c>
      <c r="G201" s="108"/>
      <c r="H201" s="109"/>
      <c r="I201" s="110"/>
      <c r="J201" s="108"/>
      <c r="K201" s="109"/>
      <c r="L201" s="110"/>
      <c r="M201" s="108"/>
      <c r="N201" s="109"/>
      <c r="O201" s="110"/>
      <c r="P201" s="111"/>
      <c r="Q201" s="112"/>
      <c r="R201" s="113"/>
      <c r="S201" s="114"/>
      <c r="T201" s="115"/>
      <c r="U201" s="116"/>
      <c r="V201" s="117"/>
      <c r="W201" s="118" t="n">
        <f aca="false">+W200</f>
        <v>373.48</v>
      </c>
      <c r="X201" s="119" t="n">
        <v>4939</v>
      </c>
      <c r="Y201" s="106" t="str">
        <f aca="false">IFERROR(VLOOKUP($X201,'BASE DADOS'!$B$2:$E$16877,2,FALSE()),"-")</f>
        <v>ORSE</v>
      </c>
      <c r="Z201" s="106" t="str">
        <f aca="false">IFERROR(VLOOKUP($X201,'BASE DADOS'!$B$2:$E$16877,3,FALSE()),"-")</f>
        <v>Pintura de acabamento com tinta emborrachada - 02 demãos</v>
      </c>
      <c r="AA201" s="107" t="str">
        <f aca="false">IFERROR(VLOOKUP($X201,'BASE DADOS'!$B$2:$E$16877,4,FALSE()),"-")</f>
        <v>m2</v>
      </c>
      <c r="AB201" s="120" t="s">
        <v>17005</v>
      </c>
      <c r="AC201" s="121" t="str">
        <f aca="false">IFERROR(VLOOKUP(AB201,'ETAPAS ORCAM'!$B$4:$C$58,2,FALSE()),"-")</f>
        <v>B13 – PINTURA INTERNA – PISO</v>
      </c>
      <c r="AMH201" s="85"/>
      <c r="AMI201" s="85"/>
      <c r="AMJ201" s="85"/>
    </row>
    <row r="202" s="104" customFormat="true" ht="17.9" hidden="true" customHeight="false" outlineLevel="1" collapsed="false">
      <c r="A202" s="69"/>
      <c r="B202" s="86"/>
      <c r="C202" s="228" t="str">
        <f aca="false">C199</f>
        <v>CIOPAC</v>
      </c>
      <c r="D202" s="229" t="str">
        <f aca="false">D199</f>
        <v>COB</v>
      </c>
      <c r="E202" s="229" t="str">
        <f aca="false">E199</f>
        <v>LAJE IMPERMEABILIZADA 01 A=373,48m2</v>
      </c>
      <c r="F202" s="230" t="s">
        <v>16954</v>
      </c>
      <c r="G202" s="231"/>
      <c r="H202" s="232"/>
      <c r="I202" s="233"/>
      <c r="J202" s="231" t="n">
        <v>124.27</v>
      </c>
      <c r="K202" s="232"/>
      <c r="L202" s="233"/>
      <c r="M202" s="231" t="n">
        <v>0.6</v>
      </c>
      <c r="N202" s="232"/>
      <c r="O202" s="233"/>
      <c r="P202" s="234"/>
      <c r="Q202" s="235"/>
      <c r="R202" s="236"/>
      <c r="S202" s="237" t="n">
        <f aca="false">IF(G202&lt;&gt;0,(G202+P202),(J202*M202)+P202)</f>
        <v>74.562</v>
      </c>
      <c r="T202" s="238" t="n">
        <f aca="false">IF(H202&lt;&gt;0,(H202+Q202),(K202*N202)+Q202)</f>
        <v>0</v>
      </c>
      <c r="U202" s="239" t="n">
        <f aca="false">IF(I202&lt;&gt;0,(I202+R202),(L202*O202)+R202)</f>
        <v>0</v>
      </c>
      <c r="V202" s="240" t="n">
        <f aca="false">SUM(S202:U202)</f>
        <v>74.562</v>
      </c>
      <c r="W202" s="241"/>
      <c r="X202" s="242"/>
      <c r="Y202" s="229"/>
      <c r="Z202" s="229"/>
      <c r="AA202" s="230"/>
      <c r="AB202" s="243"/>
      <c r="AC202" s="244"/>
      <c r="AMH202" s="85"/>
      <c r="AMI202" s="85"/>
      <c r="AMJ202" s="85"/>
    </row>
    <row r="203" s="84" customFormat="true" ht="26.1" hidden="true" customHeight="false" outlineLevel="1" collapsed="false">
      <c r="A203" s="69"/>
      <c r="B203" s="86"/>
      <c r="C203" s="105" t="str">
        <f aca="false">C202</f>
        <v>CIOPAC</v>
      </c>
      <c r="D203" s="106" t="str">
        <f aca="false">D202</f>
        <v>COB</v>
      </c>
      <c r="E203" s="106" t="str">
        <f aca="false">E202</f>
        <v>LAJE IMPERMEABILIZADA 01 A=373,48m2</v>
      </c>
      <c r="F203" s="107" t="str">
        <f aca="false">F202</f>
        <v>PAREDE</v>
      </c>
      <c r="G203" s="108"/>
      <c r="H203" s="109"/>
      <c r="I203" s="110"/>
      <c r="J203" s="108"/>
      <c r="K203" s="109"/>
      <c r="L203" s="110"/>
      <c r="M203" s="108"/>
      <c r="N203" s="109"/>
      <c r="O203" s="110"/>
      <c r="P203" s="111"/>
      <c r="Q203" s="112"/>
      <c r="R203" s="113"/>
      <c r="S203" s="114"/>
      <c r="T203" s="115"/>
      <c r="U203" s="116"/>
      <c r="V203" s="117"/>
      <c r="W203" s="118" t="n">
        <f aca="false">+V202</f>
        <v>74.562</v>
      </c>
      <c r="X203" s="119" t="n">
        <v>10020</v>
      </c>
      <c r="Y203" s="106" t="str">
        <f aca="false">IFERROR(VLOOKUP($X203,'BASE DADOS'!$B$2:$E$16877,2,FALSE()),"-")</f>
        <v>ORSE</v>
      </c>
      <c r="Z203" s="106" t="str">
        <f aca="false">IFERROR(VLOOKUP($X203,'BASE DADOS'!$B$2:$E$16877,3,FALSE()),"-")</f>
        <v>Impermeabilização c/ manta asfáltica 4mm, estruturada com não-tecido de poliéster, inclusive aplicação de 1 demão de primer, exceto proteção mecânica</v>
      </c>
      <c r="AA203" s="107" t="str">
        <f aca="false">IFERROR(VLOOKUP($X203,'BASE DADOS'!$B$2:$E$16877,4,FALSE()),"-")</f>
        <v>m2</v>
      </c>
      <c r="AB203" s="120" t="s">
        <v>17006</v>
      </c>
      <c r="AC203" s="121" t="str">
        <f aca="false">IFERROR(VLOOKUP(AB203,'ETAPAS ORCAM'!$B$4:$C$58,2,FALSE()),"-")</f>
        <v>B08 – REVESTIMENTO INTERNO – PAREDE</v>
      </c>
      <c r="AMH203" s="85"/>
      <c r="AMI203" s="85"/>
      <c r="AMJ203" s="85"/>
    </row>
    <row r="204" s="84" customFormat="true" ht="17.9" hidden="true" customHeight="false" outlineLevel="1" collapsed="false">
      <c r="A204" s="69"/>
      <c r="B204" s="86"/>
      <c r="C204" s="105" t="str">
        <f aca="false">C203</f>
        <v>CIOPAC</v>
      </c>
      <c r="D204" s="106" t="str">
        <f aca="false">D203</f>
        <v>COB</v>
      </c>
      <c r="E204" s="106" t="str">
        <f aca="false">E203</f>
        <v>LAJE IMPERMEABILIZADA 01 A=373,48m2</v>
      </c>
      <c r="F204" s="107" t="str">
        <f aca="false">F203</f>
        <v>PAREDE</v>
      </c>
      <c r="G204" s="108"/>
      <c r="H204" s="109"/>
      <c r="I204" s="110"/>
      <c r="J204" s="108"/>
      <c r="K204" s="109"/>
      <c r="L204" s="110"/>
      <c r="M204" s="108"/>
      <c r="N204" s="109"/>
      <c r="O204" s="110"/>
      <c r="P204" s="111"/>
      <c r="Q204" s="112"/>
      <c r="R204" s="113"/>
      <c r="S204" s="114"/>
      <c r="T204" s="115"/>
      <c r="U204" s="116"/>
      <c r="V204" s="117"/>
      <c r="W204" s="118" t="n">
        <f aca="false">+W203</f>
        <v>74.562</v>
      </c>
      <c r="X204" s="119" t="n">
        <v>98564</v>
      </c>
      <c r="Y204" s="106" t="str">
        <f aca="false">IFERROR(VLOOKUP($X204,'BASE DADOS'!$B$2:$E$16877,2,FALSE()),"-")</f>
        <v>SINAPI</v>
      </c>
      <c r="Z204" s="106" t="str">
        <f aca="false">IFERROR(VLOOKUP($X204,'BASE DADOS'!$B$2:$E$16877,3,FALSE()),"-")</f>
        <v>Proteção mecânica de superfície vertical com argamassa de cimento e areia, traço 1:3, e=2cm. af_06/2018</v>
      </c>
      <c r="AA204" s="107" t="str">
        <f aca="false">IFERROR(VLOOKUP($X204,'BASE DADOS'!$B$2:$E$16877,4,FALSE()),"-")</f>
        <v>m2</v>
      </c>
      <c r="AB204" s="120" t="s">
        <v>17006</v>
      </c>
      <c r="AC204" s="121" t="str">
        <f aca="false">IFERROR(VLOOKUP(AB204,'ETAPAS ORCAM'!$B$4:$C$58,2,FALSE()),"-")</f>
        <v>B08 – REVESTIMENTO INTERNO – PAREDE</v>
      </c>
      <c r="AMH204" s="85"/>
      <c r="AMI204" s="85"/>
      <c r="AMJ204" s="85"/>
    </row>
    <row r="205" s="84" customFormat="true" ht="17.9" hidden="true" customHeight="false" outlineLevel="1" collapsed="false">
      <c r="A205" s="69"/>
      <c r="B205" s="86"/>
      <c r="C205" s="105" t="str">
        <f aca="false">C204</f>
        <v>CIOPAC</v>
      </c>
      <c r="D205" s="106" t="str">
        <f aca="false">D204</f>
        <v>COB</v>
      </c>
      <c r="E205" s="106" t="str">
        <f aca="false">E204</f>
        <v>LAJE IMPERMEABILIZADA 01 A=373,48m2</v>
      </c>
      <c r="F205" s="107" t="str">
        <f aca="false">F204</f>
        <v>PAREDE</v>
      </c>
      <c r="G205" s="108"/>
      <c r="H205" s="109"/>
      <c r="I205" s="110"/>
      <c r="J205" s="108"/>
      <c r="K205" s="109"/>
      <c r="L205" s="110"/>
      <c r="M205" s="108"/>
      <c r="N205" s="109"/>
      <c r="O205" s="110"/>
      <c r="P205" s="111"/>
      <c r="Q205" s="112"/>
      <c r="R205" s="113"/>
      <c r="S205" s="114"/>
      <c r="T205" s="115"/>
      <c r="U205" s="116"/>
      <c r="V205" s="117"/>
      <c r="W205" s="118" t="n">
        <f aca="false">+W204</f>
        <v>74.562</v>
      </c>
      <c r="X205" s="119" t="n">
        <v>4939</v>
      </c>
      <c r="Y205" s="106" t="str">
        <f aca="false">IFERROR(VLOOKUP($X205,'BASE DADOS'!$B$2:$E$16877,2,FALSE()),"-")</f>
        <v>ORSE</v>
      </c>
      <c r="Z205" s="106" t="str">
        <f aca="false">IFERROR(VLOOKUP($X205,'BASE DADOS'!$B$2:$E$16877,3,FALSE()),"-")</f>
        <v>Pintura de acabamento com tinta emborrachada - 02 demãos</v>
      </c>
      <c r="AA205" s="107" t="str">
        <f aca="false">IFERROR(VLOOKUP($X205,'BASE DADOS'!$B$2:$E$16877,4,FALSE()),"-")</f>
        <v>m2</v>
      </c>
      <c r="AB205" s="120" t="s">
        <v>17007</v>
      </c>
      <c r="AC205" s="121" t="str">
        <f aca="false">IFERROR(VLOOKUP(AB205,'ETAPAS ORCAM'!$B$4:$C$58,2,FALSE()),"-")</f>
        <v>B14 – PINTURA INTERNA – PAREDE</v>
      </c>
      <c r="AMH205" s="85"/>
      <c r="AMI205" s="85"/>
      <c r="AMJ205" s="85"/>
    </row>
    <row r="206" s="84" customFormat="true" ht="12.8" hidden="true" customHeight="false" outlineLevel="1" collapsed="false">
      <c r="A206" s="69"/>
      <c r="B206" s="86"/>
      <c r="C206" s="122"/>
      <c r="D206" s="123"/>
      <c r="E206" s="123"/>
      <c r="F206" s="124"/>
      <c r="G206" s="125"/>
      <c r="H206" s="126"/>
      <c r="I206" s="127"/>
      <c r="J206" s="125"/>
      <c r="K206" s="126"/>
      <c r="L206" s="127"/>
      <c r="M206" s="125"/>
      <c r="N206" s="126"/>
      <c r="O206" s="127"/>
      <c r="P206" s="128"/>
      <c r="Q206" s="129"/>
      <c r="R206" s="130"/>
      <c r="S206" s="131"/>
      <c r="T206" s="132"/>
      <c r="U206" s="133"/>
      <c r="V206" s="134"/>
      <c r="W206" s="135"/>
      <c r="X206" s="136"/>
      <c r="Y206" s="123"/>
      <c r="Z206" s="123"/>
      <c r="AA206" s="124"/>
      <c r="AB206" s="137"/>
      <c r="AC206" s="138"/>
      <c r="AMH206" s="85"/>
      <c r="AMI206" s="85"/>
      <c r="AMJ206" s="85"/>
    </row>
    <row r="207" s="84" customFormat="true" ht="12.8" hidden="false" customHeight="false" outlineLevel="0" collapsed="false">
      <c r="A207" s="69"/>
      <c r="B207" s="86"/>
      <c r="C207" s="139"/>
      <c r="D207" s="139"/>
      <c r="E207" s="139"/>
      <c r="F207" s="139"/>
      <c r="G207" s="140"/>
      <c r="H207" s="140"/>
      <c r="I207" s="140"/>
      <c r="J207" s="140"/>
      <c r="K207" s="140"/>
      <c r="L207" s="140"/>
      <c r="M207" s="140"/>
      <c r="N207" s="140"/>
      <c r="O207" s="140"/>
      <c r="P207" s="141"/>
      <c r="Q207" s="141"/>
      <c r="R207" s="141"/>
      <c r="S207" s="142"/>
      <c r="T207" s="142"/>
      <c r="U207" s="142"/>
      <c r="V207" s="142"/>
      <c r="W207" s="143"/>
      <c r="X207" s="144"/>
      <c r="Y207" s="139"/>
      <c r="Z207" s="139"/>
      <c r="AA207" s="139"/>
      <c r="AB207" s="145"/>
      <c r="AC207" s="146"/>
      <c r="AMH207" s="85"/>
      <c r="AMI207" s="85"/>
      <c r="AMJ207" s="85"/>
    </row>
    <row r="208" s="84" customFormat="true" ht="17.9" hidden="false" customHeight="false" outlineLevel="0" collapsed="false">
      <c r="A208" s="69"/>
      <c r="B208" s="311" t="s">
        <v>17040</v>
      </c>
      <c r="C208" s="245" t="s">
        <v>16978</v>
      </c>
      <c r="D208" s="246" t="s">
        <v>17061</v>
      </c>
      <c r="E208" s="246" t="s">
        <v>17076</v>
      </c>
      <c r="F208" s="247"/>
      <c r="G208" s="248"/>
      <c r="H208" s="249"/>
      <c r="I208" s="250"/>
      <c r="J208" s="248"/>
      <c r="K208" s="249"/>
      <c r="L208" s="250"/>
      <c r="M208" s="248"/>
      <c r="N208" s="249"/>
      <c r="O208" s="250"/>
      <c r="P208" s="248"/>
      <c r="Q208" s="249"/>
      <c r="R208" s="250"/>
      <c r="S208" s="251"/>
      <c r="T208" s="252"/>
      <c r="U208" s="253"/>
      <c r="V208" s="254"/>
      <c r="W208" s="255"/>
      <c r="X208" s="245"/>
      <c r="Y208" s="246"/>
      <c r="Z208" s="246"/>
      <c r="AA208" s="247"/>
      <c r="AB208" s="256"/>
      <c r="AC208" s="257"/>
      <c r="AMH208" s="85"/>
      <c r="AMI208" s="85"/>
      <c r="AMJ208" s="85"/>
    </row>
    <row r="209" s="104" customFormat="true" ht="17.9" hidden="true" customHeight="false" outlineLevel="1" collapsed="false">
      <c r="A209" s="69"/>
      <c r="B209" s="86"/>
      <c r="C209" s="258" t="str">
        <f aca="false">C208</f>
        <v>CIOPAC</v>
      </c>
      <c r="D209" s="259" t="str">
        <f aca="false">D208</f>
        <v>COB</v>
      </c>
      <c r="E209" s="259" t="str">
        <f aca="false">E208</f>
        <v>RESERV. SUPERIOR. 01 A=4,74m2</v>
      </c>
      <c r="F209" s="260" t="s">
        <v>16953</v>
      </c>
      <c r="G209" s="261" t="n">
        <v>4.74</v>
      </c>
      <c r="H209" s="262"/>
      <c r="I209" s="263"/>
      <c r="J209" s="261"/>
      <c r="K209" s="262"/>
      <c r="L209" s="263"/>
      <c r="M209" s="261"/>
      <c r="N209" s="262"/>
      <c r="O209" s="263"/>
      <c r="P209" s="264"/>
      <c r="Q209" s="265"/>
      <c r="R209" s="266"/>
      <c r="S209" s="267" t="n">
        <f aca="false">IF(G209&lt;&gt;0,(G209+P209),(J209*M209)+P209)</f>
        <v>4.74</v>
      </c>
      <c r="T209" s="268" t="n">
        <f aca="false">IF(H209&lt;&gt;0,(H209+Q209),(K209*N209)+Q209)</f>
        <v>0</v>
      </c>
      <c r="U209" s="269" t="n">
        <f aca="false">IF(I209&lt;&gt;0,(I209+R209),(L209*O209)+R209)</f>
        <v>0</v>
      </c>
      <c r="V209" s="270" t="n">
        <f aca="false">SUM(S209:U209)</f>
        <v>4.74</v>
      </c>
      <c r="W209" s="271"/>
      <c r="X209" s="272"/>
      <c r="Y209" s="259"/>
      <c r="Z209" s="259"/>
      <c r="AA209" s="273"/>
      <c r="AB209" s="274"/>
      <c r="AC209" s="275"/>
      <c r="AMH209" s="85"/>
      <c r="AMI209" s="85"/>
      <c r="AMJ209" s="85"/>
    </row>
    <row r="210" s="84" customFormat="true" ht="17.9" hidden="true" customHeight="false" outlineLevel="1" collapsed="false">
      <c r="A210" s="69"/>
      <c r="B210" s="86"/>
      <c r="C210" s="105" t="str">
        <f aca="false">C209</f>
        <v>CIOPAC</v>
      </c>
      <c r="D210" s="106" t="str">
        <f aca="false">D209</f>
        <v>COB</v>
      </c>
      <c r="E210" s="106" t="str">
        <f aca="false">E209</f>
        <v>RESERV. SUPERIOR. 01 A=4,74m2</v>
      </c>
      <c r="F210" s="107" t="str">
        <f aca="false">F209</f>
        <v>PISO</v>
      </c>
      <c r="G210" s="108"/>
      <c r="H210" s="109"/>
      <c r="I210" s="110"/>
      <c r="J210" s="108"/>
      <c r="K210" s="109"/>
      <c r="L210" s="110"/>
      <c r="M210" s="108"/>
      <c r="N210" s="109"/>
      <c r="O210" s="110"/>
      <c r="P210" s="111"/>
      <c r="Q210" s="112"/>
      <c r="R210" s="113"/>
      <c r="S210" s="114"/>
      <c r="T210" s="115"/>
      <c r="U210" s="116"/>
      <c r="V210" s="117"/>
      <c r="W210" s="118" t="n">
        <f aca="false">+V209</f>
        <v>4.74</v>
      </c>
      <c r="X210" s="119" t="n">
        <v>99811</v>
      </c>
      <c r="Y210" s="106" t="str">
        <f aca="false">IFERROR(VLOOKUP($X210,'BASE DADOS'!$B$2:$E$16877,2,FALSE()),"-")</f>
        <v>SINAPI</v>
      </c>
      <c r="Z210" s="106" t="str">
        <f aca="false">IFERROR(VLOOKUP($X210,'BASE DADOS'!$B$2:$E$16877,3,FALSE()),"-")</f>
        <v>Limpeza de contrapiso com vassoura a seco. af_04/2019</v>
      </c>
      <c r="AA210" s="107" t="str">
        <f aca="false">IFERROR(VLOOKUP($X210,'BASE DADOS'!$B$2:$E$16877,4,FALSE()),"-")</f>
        <v>m2</v>
      </c>
      <c r="AB210" s="120" t="s">
        <v>17013</v>
      </c>
      <c r="AC210" s="121" t="str">
        <f aca="false">IFERROR(VLOOKUP(AB210,'ETAPAS ORCAM'!$B$4:$C$58,2,FALSE()),"-")</f>
        <v>B07 – IMPERMEABILIZAÇÃO</v>
      </c>
      <c r="AMH210" s="85"/>
      <c r="AMI210" s="85"/>
      <c r="AMJ210" s="85"/>
    </row>
    <row r="211" s="84" customFormat="true" ht="34.3" hidden="true" customHeight="false" outlineLevel="1" collapsed="false">
      <c r="A211" s="69"/>
      <c r="B211" s="86"/>
      <c r="C211" s="105" t="str">
        <f aca="false">C210</f>
        <v>CIOPAC</v>
      </c>
      <c r="D211" s="106" t="str">
        <f aca="false">D210</f>
        <v>COB</v>
      </c>
      <c r="E211" s="106" t="str">
        <f aca="false">E210</f>
        <v>RESERV. SUPERIOR. 01 A=4,74m2</v>
      </c>
      <c r="F211" s="107" t="str">
        <f aca="false">F210</f>
        <v>PISO</v>
      </c>
      <c r="G211" s="108"/>
      <c r="H211" s="109"/>
      <c r="I211" s="110"/>
      <c r="J211" s="108"/>
      <c r="K211" s="109"/>
      <c r="L211" s="110"/>
      <c r="M211" s="108"/>
      <c r="N211" s="109"/>
      <c r="O211" s="110"/>
      <c r="P211" s="111"/>
      <c r="Q211" s="112"/>
      <c r="R211" s="113"/>
      <c r="S211" s="114"/>
      <c r="T211" s="115"/>
      <c r="U211" s="116"/>
      <c r="V211" s="117"/>
      <c r="W211" s="118" t="n">
        <f aca="false">W210</f>
        <v>4.74</v>
      </c>
      <c r="X211" s="119" t="n">
        <v>87755</v>
      </c>
      <c r="Y211" s="106" t="str">
        <f aca="false">IFERROR(VLOOKUP($X211,'BASE DADOS'!$B$2:$E$16877,2,FALSE()),"-")</f>
        <v>SINAPI</v>
      </c>
      <c r="Z211" s="106" t="str">
        <f aca="false">IFERROR(VLOOKUP($X211,'BASE DADOS'!$B$2:$E$16877,3,FALSE()),"-")</f>
        <v>Contrapiso em argamassa traço 1:4 (cimento e areia), preparo mecânico com betoneira 400 l, aplicado em áreas molhadas sobre impermeabilização, acabamento não reforçado, espessura 3cm. af_07/2021</v>
      </c>
      <c r="AA211" s="107" t="str">
        <f aca="false">IFERROR(VLOOKUP($X211,'BASE DADOS'!$B$2:$E$16877,4,FALSE()),"-")</f>
        <v>m2</v>
      </c>
      <c r="AB211" s="120" t="s">
        <v>17013</v>
      </c>
      <c r="AC211" s="121" t="str">
        <f aca="false">IFERROR(VLOOKUP(AB211,'ETAPAS ORCAM'!$B$4:$C$58,2,FALSE()),"-")</f>
        <v>B07 – IMPERMEABILIZAÇÃO</v>
      </c>
      <c r="AMH211" s="85"/>
      <c r="AMI211" s="85"/>
      <c r="AMJ211" s="85"/>
    </row>
    <row r="212" s="84" customFormat="true" ht="26.1" hidden="true" customHeight="false" outlineLevel="1" collapsed="false">
      <c r="A212" s="69"/>
      <c r="B212" s="86"/>
      <c r="C212" s="105" t="str">
        <f aca="false">C211</f>
        <v>CIOPAC</v>
      </c>
      <c r="D212" s="106" t="str">
        <f aca="false">D211</f>
        <v>COB</v>
      </c>
      <c r="E212" s="106" t="str">
        <f aca="false">E211</f>
        <v>RESERV. SUPERIOR. 01 A=4,74m2</v>
      </c>
      <c r="F212" s="107" t="str">
        <f aca="false">F211</f>
        <v>PISO</v>
      </c>
      <c r="G212" s="108"/>
      <c r="H212" s="109"/>
      <c r="I212" s="110"/>
      <c r="J212" s="108"/>
      <c r="K212" s="109"/>
      <c r="L212" s="110"/>
      <c r="M212" s="108"/>
      <c r="N212" s="109"/>
      <c r="O212" s="110"/>
      <c r="P212" s="111"/>
      <c r="Q212" s="112"/>
      <c r="R212" s="113"/>
      <c r="S212" s="114"/>
      <c r="T212" s="115"/>
      <c r="U212" s="116"/>
      <c r="V212" s="117"/>
      <c r="W212" s="118" t="n">
        <f aca="false">+W211</f>
        <v>4.74</v>
      </c>
      <c r="X212" s="119" t="n">
        <v>98556</v>
      </c>
      <c r="Y212" s="106" t="str">
        <f aca="false">IFERROR(VLOOKUP($X212,'BASE DADOS'!$B$2:$E$16877,2,FALSE()),"-")</f>
        <v>SINAPI</v>
      </c>
      <c r="Z212" s="106" t="str">
        <f aca="false">IFERROR(VLOOKUP($X212,'BASE DADOS'!$B$2:$E$16877,3,FALSE()),"-")</f>
        <v>Impermeabilização de superfície com argamassa polimérica / membrana acrílica, 4 demãos, reforçada com véu de poliéster (mav). af_06/2018</v>
      </c>
      <c r="AA212" s="107" t="str">
        <f aca="false">IFERROR(VLOOKUP($X212,'BASE DADOS'!$B$2:$E$16877,4,FALSE()),"-")</f>
        <v>m2</v>
      </c>
      <c r="AB212" s="120" t="s">
        <v>17013</v>
      </c>
      <c r="AC212" s="121" t="str">
        <f aca="false">IFERROR(VLOOKUP(AB212,'ETAPAS ORCAM'!$B$4:$C$58,2,FALSE()),"-")</f>
        <v>B07 – IMPERMEABILIZAÇÃO</v>
      </c>
      <c r="AMH212" s="85"/>
      <c r="AMI212" s="85"/>
      <c r="AMJ212" s="85"/>
    </row>
    <row r="213" s="104" customFormat="true" ht="17.9" hidden="true" customHeight="false" outlineLevel="1" collapsed="false">
      <c r="A213" s="69"/>
      <c r="B213" s="86"/>
      <c r="C213" s="258" t="str">
        <f aca="false">C212</f>
        <v>CIOPAC</v>
      </c>
      <c r="D213" s="259" t="str">
        <f aca="false">D212</f>
        <v>COB</v>
      </c>
      <c r="E213" s="259" t="str">
        <f aca="false">E212</f>
        <v>RESERV. SUPERIOR. 01 A=4,74m2</v>
      </c>
      <c r="F213" s="260" t="s">
        <v>16954</v>
      </c>
      <c r="G213" s="261"/>
      <c r="H213" s="262"/>
      <c r="I213" s="263"/>
      <c r="J213" s="261" t="n">
        <v>9.29</v>
      </c>
      <c r="K213" s="262"/>
      <c r="L213" s="263"/>
      <c r="M213" s="261" t="n">
        <v>1.7</v>
      </c>
      <c r="N213" s="262"/>
      <c r="O213" s="263"/>
      <c r="P213" s="264"/>
      <c r="Q213" s="265"/>
      <c r="R213" s="266"/>
      <c r="S213" s="267" t="n">
        <f aca="false">IF(G213&lt;&gt;0,(G213+P213),(J213*M213)+P213)</f>
        <v>15.793</v>
      </c>
      <c r="T213" s="268" t="n">
        <f aca="false">IF(H213&lt;&gt;0,(H213+Q213),(K213*N213)+Q213)</f>
        <v>0</v>
      </c>
      <c r="U213" s="269" t="n">
        <f aca="false">IF(I213&lt;&gt;0,(I213+R213),(L213*O213)+R213)</f>
        <v>0</v>
      </c>
      <c r="V213" s="270" t="n">
        <f aca="false">SUM(S213:U213)</f>
        <v>15.793</v>
      </c>
      <c r="W213" s="271"/>
      <c r="X213" s="272"/>
      <c r="Y213" s="259"/>
      <c r="Z213" s="259"/>
      <c r="AA213" s="273"/>
      <c r="AB213" s="274"/>
      <c r="AC213" s="275"/>
      <c r="AMH213" s="85"/>
      <c r="AMI213" s="85"/>
      <c r="AMJ213" s="85"/>
    </row>
    <row r="214" s="84" customFormat="true" ht="26.1" hidden="true" customHeight="false" outlineLevel="1" collapsed="false">
      <c r="A214" s="69"/>
      <c r="B214" s="86"/>
      <c r="C214" s="105" t="str">
        <f aca="false">C213</f>
        <v>CIOPAC</v>
      </c>
      <c r="D214" s="106" t="str">
        <f aca="false">D213</f>
        <v>COB</v>
      </c>
      <c r="E214" s="106" t="str">
        <f aca="false">E213</f>
        <v>RESERV. SUPERIOR. 01 A=4,74m2</v>
      </c>
      <c r="F214" s="107" t="str">
        <f aca="false">F213</f>
        <v>PAREDE</v>
      </c>
      <c r="G214" s="108"/>
      <c r="H214" s="109"/>
      <c r="I214" s="110"/>
      <c r="J214" s="108"/>
      <c r="K214" s="109"/>
      <c r="L214" s="110"/>
      <c r="M214" s="108"/>
      <c r="N214" s="109"/>
      <c r="O214" s="110"/>
      <c r="P214" s="111"/>
      <c r="Q214" s="112"/>
      <c r="R214" s="113"/>
      <c r="S214" s="114"/>
      <c r="T214" s="115"/>
      <c r="U214" s="116"/>
      <c r="V214" s="117"/>
      <c r="W214" s="118" t="n">
        <f aca="false">+V213</f>
        <v>15.793</v>
      </c>
      <c r="X214" s="119" t="n">
        <v>87879</v>
      </c>
      <c r="Y214" s="106" t="str">
        <f aca="false">IFERROR(VLOOKUP($X214,'BASE DADOS'!$B$2:$E$16877,2,FALSE()),"-")</f>
        <v>SINAPI</v>
      </c>
      <c r="Z214" s="106" t="str">
        <f aca="false">IFERROR(VLOOKUP($X214,'BASE DADOS'!$B$2:$E$16877,3,FALSE()),"-")</f>
        <v>Chapisco aplicado em alvenarias e estruturas de concreto internas, com colher de pedreiro.   argamassa traço 1:3 com preparo em betoneira 400l. af_10/2022</v>
      </c>
      <c r="AA214" s="107" t="str">
        <f aca="false">IFERROR(VLOOKUP($X214,'BASE DADOS'!$B$2:$E$16877,4,FALSE()),"-")</f>
        <v>m2</v>
      </c>
      <c r="AB214" s="120" t="s">
        <v>17006</v>
      </c>
      <c r="AC214" s="121" t="str">
        <f aca="false">IFERROR(VLOOKUP(AB214,'ETAPAS ORCAM'!$B$4:$C$58,2,FALSE()),"-")</f>
        <v>B08 – REVESTIMENTO INTERNO – PAREDE</v>
      </c>
      <c r="AMH214" s="85"/>
      <c r="AMI214" s="85"/>
      <c r="AMJ214" s="85"/>
    </row>
    <row r="215" s="84" customFormat="true" ht="34.3" hidden="true" customHeight="false" outlineLevel="1" collapsed="false">
      <c r="A215" s="69"/>
      <c r="B215" s="86"/>
      <c r="C215" s="105" t="str">
        <f aca="false">C214</f>
        <v>CIOPAC</v>
      </c>
      <c r="D215" s="106" t="str">
        <f aca="false">D214</f>
        <v>COB</v>
      </c>
      <c r="E215" s="106" t="str">
        <f aca="false">E214</f>
        <v>RESERV. SUPERIOR. 01 A=4,74m2</v>
      </c>
      <c r="F215" s="107" t="str">
        <f aca="false">F214</f>
        <v>PAREDE</v>
      </c>
      <c r="G215" s="108"/>
      <c r="H215" s="109"/>
      <c r="I215" s="110"/>
      <c r="J215" s="108"/>
      <c r="K215" s="109"/>
      <c r="L215" s="110"/>
      <c r="M215" s="108"/>
      <c r="N215" s="109"/>
      <c r="O215" s="110"/>
      <c r="P215" s="111"/>
      <c r="Q215" s="112"/>
      <c r="R215" s="113"/>
      <c r="S215" s="114"/>
      <c r="T215" s="115"/>
      <c r="U215" s="116"/>
      <c r="V215" s="117"/>
      <c r="W215" s="118" t="n">
        <f aca="false">+W214</f>
        <v>15.793</v>
      </c>
      <c r="X215" s="119" t="n">
        <v>87529</v>
      </c>
      <c r="Y215" s="106" t="str">
        <f aca="false">IFERROR(VLOOKUP($X215,'BASE DADOS'!$B$2:$E$16877,2,FALSE()),"-")</f>
        <v>SINAPI</v>
      </c>
      <c r="Z215" s="106" t="str">
        <f aca="false">IFERROR(VLOOKUP($X215,'BASE DADOS'!$B$2:$E$16877,3,FALSE()),"-")</f>
        <v>Massa única, para recebimento de pintura, em argamassa traço 1:2:8, preparo mecânico com betoneira 400l, aplicada manualmente em faces internas de paredes, espessura de 20mm, com execução de taliscas. af_06/2014</v>
      </c>
      <c r="AA215" s="107" t="str">
        <f aca="false">IFERROR(VLOOKUP($X215,'BASE DADOS'!$B$2:$E$16877,4,FALSE()),"-")</f>
        <v>m2</v>
      </c>
      <c r="AB215" s="120" t="s">
        <v>17006</v>
      </c>
      <c r="AC215" s="121" t="str">
        <f aca="false">IFERROR(VLOOKUP(AB215,'ETAPAS ORCAM'!$B$4:$C$58,2,FALSE()),"-")</f>
        <v>B08 – REVESTIMENTO INTERNO – PAREDE</v>
      </c>
      <c r="AMH215" s="85"/>
      <c r="AMI215" s="85"/>
      <c r="AMJ215" s="85"/>
    </row>
    <row r="216" s="84" customFormat="true" ht="26.1" hidden="true" customHeight="false" outlineLevel="1" collapsed="false">
      <c r="A216" s="69"/>
      <c r="B216" s="86"/>
      <c r="C216" s="105" t="str">
        <f aca="false">C215</f>
        <v>CIOPAC</v>
      </c>
      <c r="D216" s="106" t="str">
        <f aca="false">D215</f>
        <v>COB</v>
      </c>
      <c r="E216" s="106" t="str">
        <f aca="false">E215</f>
        <v>RESERV. SUPERIOR. 01 A=4,74m2</v>
      </c>
      <c r="F216" s="107" t="str">
        <f aca="false">F215</f>
        <v>PAREDE</v>
      </c>
      <c r="G216" s="108"/>
      <c r="H216" s="109"/>
      <c r="I216" s="110"/>
      <c r="J216" s="108"/>
      <c r="K216" s="109"/>
      <c r="L216" s="110"/>
      <c r="M216" s="108"/>
      <c r="N216" s="109"/>
      <c r="O216" s="110"/>
      <c r="P216" s="111"/>
      <c r="Q216" s="112"/>
      <c r="R216" s="113"/>
      <c r="S216" s="114"/>
      <c r="T216" s="115"/>
      <c r="U216" s="116"/>
      <c r="V216" s="117"/>
      <c r="W216" s="118" t="n">
        <f aca="false">+W215</f>
        <v>15.793</v>
      </c>
      <c r="X216" s="119" t="n">
        <v>98556</v>
      </c>
      <c r="Y216" s="106" t="str">
        <f aca="false">IFERROR(VLOOKUP($X216,'BASE DADOS'!$B$2:$E$16877,2,FALSE()),"-")</f>
        <v>SINAPI</v>
      </c>
      <c r="Z216" s="106" t="str">
        <f aca="false">IFERROR(VLOOKUP($X216,'BASE DADOS'!$B$2:$E$16877,3,FALSE()),"-")</f>
        <v>Impermeabilização de superfície com argamassa polimérica / membrana acrílica, 4 demãos, reforçada com véu de poliéster (mav). af_06/2018</v>
      </c>
      <c r="AA216" s="107" t="str">
        <f aca="false">IFERROR(VLOOKUP($X216,'BASE DADOS'!$B$2:$E$16877,4,FALSE()),"-")</f>
        <v>m2</v>
      </c>
      <c r="AB216" s="120" t="s">
        <v>17007</v>
      </c>
      <c r="AC216" s="121" t="str">
        <f aca="false">IFERROR(VLOOKUP(AB216,'ETAPAS ORCAM'!$B$4:$C$58,2,FALSE()),"-")</f>
        <v>B14 – PINTURA INTERNA – PAREDE</v>
      </c>
      <c r="AMH216" s="85"/>
      <c r="AMI216" s="85"/>
      <c r="AMJ216" s="85"/>
    </row>
    <row r="217" s="104" customFormat="true" ht="17.9" hidden="true" customHeight="false" outlineLevel="1" collapsed="false">
      <c r="A217" s="69"/>
      <c r="B217" s="86"/>
      <c r="C217" s="258" t="str">
        <f aca="false">C216</f>
        <v>CIOPAC</v>
      </c>
      <c r="D217" s="259" t="str">
        <f aca="false">D216</f>
        <v>COB</v>
      </c>
      <c r="E217" s="259" t="str">
        <f aca="false">E216</f>
        <v>RESERV. SUPERIOR. 01 A=4,74m2</v>
      </c>
      <c r="F217" s="260" t="s">
        <v>16955</v>
      </c>
      <c r="G217" s="261" t="n">
        <v>4.74</v>
      </c>
      <c r="H217" s="262"/>
      <c r="I217" s="263"/>
      <c r="J217" s="261"/>
      <c r="K217" s="262"/>
      <c r="L217" s="263"/>
      <c r="M217" s="261"/>
      <c r="N217" s="262"/>
      <c r="O217" s="263"/>
      <c r="P217" s="264"/>
      <c r="Q217" s="265"/>
      <c r="R217" s="266"/>
      <c r="S217" s="267" t="n">
        <f aca="false">IF(G217&lt;&gt;0,(G217+P217),(J217*M217)+P217)</f>
        <v>4.74</v>
      </c>
      <c r="T217" s="268" t="n">
        <f aca="false">IF(H217&lt;&gt;0,(H217+Q217),(K217*N217)+Q217)</f>
        <v>0</v>
      </c>
      <c r="U217" s="269" t="n">
        <f aca="false">IF(I217&lt;&gt;0,(I217+R217),(L217*O217)+R217)</f>
        <v>0</v>
      </c>
      <c r="V217" s="270" t="n">
        <f aca="false">SUM(S217:U217)</f>
        <v>4.74</v>
      </c>
      <c r="W217" s="271"/>
      <c r="X217" s="272"/>
      <c r="Y217" s="259"/>
      <c r="Z217" s="259"/>
      <c r="AA217" s="273"/>
      <c r="AB217" s="274"/>
      <c r="AC217" s="275"/>
      <c r="AMH217" s="85"/>
      <c r="AMI217" s="85"/>
      <c r="AMJ217" s="85"/>
    </row>
    <row r="218" s="84" customFormat="true" ht="17.9" hidden="true" customHeight="false" outlineLevel="1" collapsed="false">
      <c r="A218" s="69"/>
      <c r="B218" s="86"/>
      <c r="C218" s="105" t="str">
        <f aca="false">C217</f>
        <v>CIOPAC</v>
      </c>
      <c r="D218" s="106" t="str">
        <f aca="false">D217</f>
        <v>COB</v>
      </c>
      <c r="E218" s="106" t="str">
        <f aca="false">E217</f>
        <v>RESERV. SUPERIOR. 01 A=4,74m2</v>
      </c>
      <c r="F218" s="107" t="str">
        <f aca="false">F217</f>
        <v>TETO</v>
      </c>
      <c r="G218" s="108"/>
      <c r="H218" s="109"/>
      <c r="I218" s="110"/>
      <c r="J218" s="108"/>
      <c r="K218" s="109"/>
      <c r="L218" s="110"/>
      <c r="M218" s="108"/>
      <c r="N218" s="109"/>
      <c r="O218" s="110"/>
      <c r="P218" s="111"/>
      <c r="Q218" s="112"/>
      <c r="R218" s="113"/>
      <c r="S218" s="114"/>
      <c r="T218" s="115"/>
      <c r="U218" s="116"/>
      <c r="V218" s="117"/>
      <c r="W218" s="118" t="n">
        <f aca="false">+V217</f>
        <v>4.74</v>
      </c>
      <c r="X218" s="119" t="n">
        <v>3313</v>
      </c>
      <c r="Y218" s="106" t="str">
        <f aca="false">IFERROR(VLOOKUP($X218,'BASE DADOS'!$B$2:$E$16877,2,FALSE()),"-")</f>
        <v>ORSE</v>
      </c>
      <c r="Z218" s="106" t="str">
        <f aca="false">IFERROR(VLOOKUP($X218,'BASE DADOS'!$B$2:$E$16877,3,FALSE()),"-")</f>
        <v>Chapisco em teto, e=5mm, com argamassa traço t2 - 1:3  (cimento / areia /adesivo bianco) - Revisada 08/2015</v>
      </c>
      <c r="AA218" s="107" t="str">
        <f aca="false">IFERROR(VLOOKUP($X218,'BASE DADOS'!$B$2:$E$16877,4,FALSE()),"-")</f>
        <v>m2</v>
      </c>
      <c r="AB218" s="120" t="s">
        <v>17006</v>
      </c>
      <c r="AC218" s="121" t="str">
        <f aca="false">IFERROR(VLOOKUP(AB218,'ETAPAS ORCAM'!$B$4:$C$58,2,FALSE()),"-")</f>
        <v>B08 – REVESTIMENTO INTERNO – PAREDE</v>
      </c>
      <c r="AMH218" s="85"/>
      <c r="AMI218" s="85"/>
      <c r="AMJ218" s="85"/>
    </row>
    <row r="219" s="84" customFormat="true" ht="34.3" hidden="true" customHeight="false" outlineLevel="1" collapsed="false">
      <c r="A219" s="69"/>
      <c r="B219" s="86"/>
      <c r="C219" s="105" t="str">
        <f aca="false">C218</f>
        <v>CIOPAC</v>
      </c>
      <c r="D219" s="106" t="str">
        <f aca="false">D218</f>
        <v>COB</v>
      </c>
      <c r="E219" s="106" t="str">
        <f aca="false">E218</f>
        <v>RESERV. SUPERIOR. 01 A=4,74m2</v>
      </c>
      <c r="F219" s="107" t="str">
        <f aca="false">F218</f>
        <v>TETO</v>
      </c>
      <c r="G219" s="108"/>
      <c r="H219" s="109"/>
      <c r="I219" s="110"/>
      <c r="J219" s="108"/>
      <c r="K219" s="109"/>
      <c r="L219" s="110"/>
      <c r="M219" s="108"/>
      <c r="N219" s="109"/>
      <c r="O219" s="110"/>
      <c r="P219" s="111"/>
      <c r="Q219" s="112"/>
      <c r="R219" s="113"/>
      <c r="S219" s="114"/>
      <c r="T219" s="115"/>
      <c r="U219" s="116"/>
      <c r="V219" s="117"/>
      <c r="W219" s="118" t="n">
        <f aca="false">+W218</f>
        <v>4.74</v>
      </c>
      <c r="X219" s="119" t="n">
        <v>90406</v>
      </c>
      <c r="Y219" s="106" t="str">
        <f aca="false">IFERROR(VLOOKUP($X219,'BASE DADOS'!$B$2:$E$16877,2,FALSE()),"-")</f>
        <v>SINAPI</v>
      </c>
      <c r="Z219" s="106" t="str">
        <f aca="false">IFERROR(VLOOKUP($X219,'BASE DADOS'!$B$2:$E$16877,3,FALSE()),"-")</f>
        <v>Massa única, para recebimento de pintura, em argamassa traço 1:2:8, preparo mecânico com betoneira 400l, aplicada manualmente em teto, espessura de 20mm, com execução de taliscas. af_03/2015</v>
      </c>
      <c r="AA219" s="107" t="str">
        <f aca="false">IFERROR(VLOOKUP($X219,'BASE DADOS'!$B$2:$E$16877,4,FALSE()),"-")</f>
        <v>m2</v>
      </c>
      <c r="AB219" s="120" t="s">
        <v>17006</v>
      </c>
      <c r="AC219" s="121" t="str">
        <f aca="false">IFERROR(VLOOKUP(AB219,'ETAPAS ORCAM'!$B$4:$C$58,2,FALSE()),"-")</f>
        <v>B08 – REVESTIMENTO INTERNO – PAREDE</v>
      </c>
      <c r="AMH219" s="85"/>
      <c r="AMI219" s="85"/>
      <c r="AMJ219" s="85"/>
    </row>
    <row r="220" s="84" customFormat="true" ht="26.1" hidden="true" customHeight="false" outlineLevel="1" collapsed="false">
      <c r="A220" s="69"/>
      <c r="B220" s="86"/>
      <c r="C220" s="105" t="str">
        <f aca="false">C219</f>
        <v>CIOPAC</v>
      </c>
      <c r="D220" s="106" t="str">
        <f aca="false">D219</f>
        <v>COB</v>
      </c>
      <c r="E220" s="106" t="str">
        <f aca="false">E219</f>
        <v>RESERV. SUPERIOR. 01 A=4,74m2</v>
      </c>
      <c r="F220" s="107" t="str">
        <f aca="false">F219</f>
        <v>TETO</v>
      </c>
      <c r="G220" s="108"/>
      <c r="H220" s="109"/>
      <c r="I220" s="110"/>
      <c r="J220" s="108"/>
      <c r="K220" s="109"/>
      <c r="L220" s="110"/>
      <c r="M220" s="108"/>
      <c r="N220" s="109"/>
      <c r="O220" s="110"/>
      <c r="P220" s="111"/>
      <c r="Q220" s="112"/>
      <c r="R220" s="113"/>
      <c r="S220" s="114"/>
      <c r="T220" s="115"/>
      <c r="U220" s="116"/>
      <c r="V220" s="117"/>
      <c r="W220" s="118" t="n">
        <f aca="false">+W219</f>
        <v>4.74</v>
      </c>
      <c r="X220" s="119" t="n">
        <v>98556</v>
      </c>
      <c r="Y220" s="106" t="str">
        <f aca="false">IFERROR(VLOOKUP($X220,'BASE DADOS'!$B$2:$E$16877,2,FALSE()),"-")</f>
        <v>SINAPI</v>
      </c>
      <c r="Z220" s="106" t="str">
        <f aca="false">IFERROR(VLOOKUP($X220,'BASE DADOS'!$B$2:$E$16877,3,FALSE()),"-")</f>
        <v>Impermeabilização de superfície com argamassa polimérica / membrana acrílica, 4 demãos, reforçada com véu de poliéster (mav). af_06/2018</v>
      </c>
      <c r="AA220" s="107" t="str">
        <f aca="false">IFERROR(VLOOKUP($X220,'BASE DADOS'!$B$2:$E$16877,4,FALSE()),"-")</f>
        <v>m2</v>
      </c>
      <c r="AB220" s="120" t="s">
        <v>17007</v>
      </c>
      <c r="AC220" s="121" t="str">
        <f aca="false">IFERROR(VLOOKUP(AB220,'ETAPAS ORCAM'!$B$4:$C$58,2,FALSE()),"-")</f>
        <v>B14 – PINTURA INTERNA – PAREDE</v>
      </c>
      <c r="AMH220" s="85"/>
      <c r="AMI220" s="85"/>
      <c r="AMJ220" s="85"/>
    </row>
    <row r="221" s="104" customFormat="true" ht="17.9" hidden="true" customHeight="false" outlineLevel="1" collapsed="false">
      <c r="A221" s="69"/>
      <c r="B221" s="86"/>
      <c r="C221" s="258" t="str">
        <f aca="false">C220</f>
        <v>CIOPAC</v>
      </c>
      <c r="D221" s="259" t="str">
        <f aca="false">D220</f>
        <v>COB</v>
      </c>
      <c r="E221" s="259" t="str">
        <f aca="false">E220</f>
        <v>RESERV. SUPERIOR. 01 A=4,74m2</v>
      </c>
      <c r="F221" s="260" t="s">
        <v>16970</v>
      </c>
      <c r="G221" s="261" t="n">
        <f aca="false">+4.74*1.7</f>
        <v>8.058</v>
      </c>
      <c r="H221" s="262"/>
      <c r="I221" s="263"/>
      <c r="J221" s="261"/>
      <c r="K221" s="262"/>
      <c r="L221" s="263"/>
      <c r="M221" s="261"/>
      <c r="N221" s="262"/>
      <c r="O221" s="263"/>
      <c r="P221" s="264"/>
      <c r="Q221" s="265"/>
      <c r="R221" s="266"/>
      <c r="S221" s="267" t="n">
        <f aca="false">IF(G221&lt;&gt;0,(G221+P221),(J221*M221)+P221)</f>
        <v>8.058</v>
      </c>
      <c r="T221" s="268" t="n">
        <f aca="false">IF(H221&lt;&gt;0,(H221+Q221),(K221*N221)+Q221)</f>
        <v>0</v>
      </c>
      <c r="U221" s="269" t="n">
        <f aca="false">IF(I221&lt;&gt;0,(I221+R221),(L221*O221)+R221)</f>
        <v>0</v>
      </c>
      <c r="V221" s="270" t="n">
        <f aca="false">SUM(S221:U221)</f>
        <v>8.058</v>
      </c>
      <c r="W221" s="271"/>
      <c r="X221" s="272"/>
      <c r="Y221" s="259"/>
      <c r="Z221" s="259"/>
      <c r="AA221" s="273"/>
      <c r="AB221" s="274"/>
      <c r="AC221" s="275"/>
      <c r="AMH221" s="85"/>
      <c r="AMI221" s="85"/>
      <c r="AMJ221" s="85"/>
    </row>
    <row r="222" s="84" customFormat="true" ht="17.9" hidden="true" customHeight="false" outlineLevel="1" collapsed="false">
      <c r="A222" s="69"/>
      <c r="B222" s="86"/>
      <c r="C222" s="105" t="str">
        <f aca="false">C221</f>
        <v>CIOPAC</v>
      </c>
      <c r="D222" s="106" t="str">
        <f aca="false">D221</f>
        <v>COB</v>
      </c>
      <c r="E222" s="106" t="str">
        <f aca="false">E221</f>
        <v>RESERV. SUPERIOR. 01 A=4,74m2</v>
      </c>
      <c r="F222" s="107" t="str">
        <f aca="false">F221</f>
        <v>RESERVATÓRIOS</v>
      </c>
      <c r="G222" s="108"/>
      <c r="H222" s="109"/>
      <c r="I222" s="110"/>
      <c r="J222" s="108"/>
      <c r="K222" s="109"/>
      <c r="L222" s="110"/>
      <c r="M222" s="108"/>
      <c r="N222" s="109"/>
      <c r="O222" s="110"/>
      <c r="P222" s="111"/>
      <c r="Q222" s="112"/>
      <c r="R222" s="113"/>
      <c r="S222" s="114"/>
      <c r="T222" s="115"/>
      <c r="U222" s="116"/>
      <c r="V222" s="117"/>
      <c r="W222" s="118" t="n">
        <f aca="false">+V221</f>
        <v>8.058</v>
      </c>
      <c r="X222" s="119" t="n">
        <v>10308</v>
      </c>
      <c r="Y222" s="106" t="str">
        <f aca="false">IFERROR(VLOOKUP($X222,'BASE DADOS'!$B$2:$E$16877,2,FALSE()),"-")</f>
        <v>ORSE</v>
      </c>
      <c r="Z222" s="106" t="str">
        <f aca="false">IFERROR(VLOOKUP($X222,'BASE DADOS'!$B$2:$E$16877,3,FALSE()),"-")</f>
        <v>Limpeza de reservatório</v>
      </c>
      <c r="AA222" s="107" t="str">
        <f aca="false">IFERROR(VLOOKUP($X222,'BASE DADOS'!$B$2:$E$16877,4,FALSE()),"-")</f>
        <v>m3</v>
      </c>
      <c r="AB222" s="120" t="s">
        <v>17006</v>
      </c>
      <c r="AC222" s="121" t="str">
        <f aca="false">IFERROR(VLOOKUP(AB222,'ETAPAS ORCAM'!$B$4:$C$58,2,FALSE()),"-")</f>
        <v>B08 – REVESTIMENTO INTERNO – PAREDE</v>
      </c>
      <c r="AMH222" s="85"/>
      <c r="AMI222" s="85"/>
      <c r="AMJ222" s="85"/>
    </row>
    <row r="223" s="84" customFormat="true" ht="12.8" hidden="true" customHeight="false" outlineLevel="1" collapsed="false">
      <c r="A223" s="69"/>
      <c r="B223" s="86"/>
      <c r="C223" s="122"/>
      <c r="D223" s="123"/>
      <c r="E223" s="123"/>
      <c r="F223" s="124"/>
      <c r="G223" s="125"/>
      <c r="H223" s="126"/>
      <c r="I223" s="127"/>
      <c r="J223" s="125"/>
      <c r="K223" s="126"/>
      <c r="L223" s="127"/>
      <c r="M223" s="125"/>
      <c r="N223" s="126"/>
      <c r="O223" s="127"/>
      <c r="P223" s="128"/>
      <c r="Q223" s="129"/>
      <c r="R223" s="130"/>
      <c r="S223" s="131"/>
      <c r="T223" s="132"/>
      <c r="U223" s="133"/>
      <c r="V223" s="134"/>
      <c r="W223" s="135"/>
      <c r="X223" s="136"/>
      <c r="Y223" s="123"/>
      <c r="Z223" s="123"/>
      <c r="AA223" s="124"/>
      <c r="AB223" s="137"/>
      <c r="AC223" s="138"/>
      <c r="AMH223" s="85"/>
      <c r="AMI223" s="85"/>
      <c r="AMJ223" s="85"/>
    </row>
    <row r="224" s="84" customFormat="true" ht="12.8" hidden="false" customHeight="false" outlineLevel="0" collapsed="false">
      <c r="A224" s="69"/>
      <c r="B224" s="86"/>
      <c r="C224" s="139"/>
      <c r="D224" s="139"/>
      <c r="E224" s="139"/>
      <c r="F224" s="139"/>
      <c r="G224" s="140"/>
      <c r="H224" s="140"/>
      <c r="I224" s="140"/>
      <c r="J224" s="140"/>
      <c r="K224" s="140"/>
      <c r="L224" s="140"/>
      <c r="M224" s="140"/>
      <c r="N224" s="140"/>
      <c r="O224" s="140"/>
      <c r="P224" s="141"/>
      <c r="Q224" s="141"/>
      <c r="R224" s="141"/>
      <c r="S224" s="142"/>
      <c r="T224" s="142"/>
      <c r="U224" s="142"/>
      <c r="V224" s="142"/>
      <c r="W224" s="143"/>
      <c r="X224" s="144"/>
      <c r="Y224" s="139"/>
      <c r="Z224" s="139"/>
      <c r="AA224" s="139"/>
      <c r="AB224" s="145"/>
      <c r="AC224" s="146"/>
      <c r="AMH224" s="85"/>
      <c r="AMI224" s="85"/>
      <c r="AMJ224" s="85"/>
    </row>
    <row r="225" s="84" customFormat="true" ht="12.8" hidden="false" customHeight="false" outlineLevel="0" collapsed="false">
      <c r="A225" s="69"/>
      <c r="B225" s="86" t="s">
        <v>17040</v>
      </c>
      <c r="C225" s="185" t="s">
        <v>16978</v>
      </c>
      <c r="D225" s="186" t="s">
        <v>17048</v>
      </c>
      <c r="E225" s="186" t="s">
        <v>17090</v>
      </c>
      <c r="F225" s="187"/>
      <c r="G225" s="188"/>
      <c r="H225" s="189"/>
      <c r="I225" s="190"/>
      <c r="J225" s="188"/>
      <c r="K225" s="189"/>
      <c r="L225" s="190"/>
      <c r="M225" s="188"/>
      <c r="N225" s="189"/>
      <c r="O225" s="190"/>
      <c r="P225" s="188"/>
      <c r="Q225" s="189"/>
      <c r="R225" s="190"/>
      <c r="S225" s="191"/>
      <c r="T225" s="192"/>
      <c r="U225" s="193"/>
      <c r="V225" s="194"/>
      <c r="W225" s="195"/>
      <c r="X225" s="185"/>
      <c r="Y225" s="186"/>
      <c r="Z225" s="186"/>
      <c r="AA225" s="187"/>
      <c r="AB225" s="196"/>
      <c r="AC225" s="197"/>
      <c r="AMH225" s="85"/>
      <c r="AMI225" s="85"/>
      <c r="AMJ225" s="85"/>
    </row>
    <row r="226" s="104" customFormat="true" ht="12.8" hidden="true" customHeight="false" outlineLevel="1" collapsed="false">
      <c r="A226" s="69"/>
      <c r="B226" s="86"/>
      <c r="C226" s="198" t="str">
        <f aca="false">C225</f>
        <v>CIOPAC</v>
      </c>
      <c r="D226" s="199" t="str">
        <f aca="false">D225</f>
        <v>1º PAV.</v>
      </c>
      <c r="E226" s="199" t="str">
        <f aca="false">E225</f>
        <v>VENTILAÇÃO A=4,73m2</v>
      </c>
      <c r="F226" s="200" t="s">
        <v>16954</v>
      </c>
      <c r="G226" s="201"/>
      <c r="H226" s="202"/>
      <c r="I226" s="203"/>
      <c r="J226" s="201" t="n">
        <v>9.3</v>
      </c>
      <c r="K226" s="202"/>
      <c r="L226" s="203"/>
      <c r="M226" s="201" t="n">
        <v>0.6</v>
      </c>
      <c r="N226" s="202"/>
      <c r="O226" s="203"/>
      <c r="P226" s="204"/>
      <c r="Q226" s="205"/>
      <c r="R226" s="206"/>
      <c r="S226" s="207" t="n">
        <f aca="false">IF(G226&lt;&gt;0,(G226+P226),(J226*M226)+P226)</f>
        <v>5.58</v>
      </c>
      <c r="T226" s="208" t="n">
        <f aca="false">IF(H226&lt;&gt;0,(H226+Q226),(K226*N226)+Q226)</f>
        <v>0</v>
      </c>
      <c r="U226" s="209" t="n">
        <f aca="false">IF(I226&lt;&gt;0,(I226+R226),(L226*O226)+R226)</f>
        <v>0</v>
      </c>
      <c r="V226" s="210" t="n">
        <f aca="false">SUM(S226:U226)</f>
        <v>5.58</v>
      </c>
      <c r="W226" s="211"/>
      <c r="X226" s="212"/>
      <c r="Y226" s="199"/>
      <c r="Z226" s="199"/>
      <c r="AA226" s="200"/>
      <c r="AB226" s="213"/>
      <c r="AC226" s="214"/>
      <c r="AMH226" s="85"/>
      <c r="AMI226" s="85"/>
      <c r="AMJ226" s="85"/>
    </row>
    <row r="227" s="84" customFormat="true" ht="26.1" hidden="true" customHeight="false" outlineLevel="1" collapsed="false">
      <c r="A227" s="69"/>
      <c r="B227" s="86"/>
      <c r="C227" s="105" t="str">
        <f aca="false">C226</f>
        <v>CIOPAC</v>
      </c>
      <c r="D227" s="106" t="str">
        <f aca="false">D226</f>
        <v>1º PAV.</v>
      </c>
      <c r="E227" s="106" t="str">
        <f aca="false">E226</f>
        <v>VENTILAÇÃO A=4,73m2</v>
      </c>
      <c r="F227" s="107" t="str">
        <f aca="false">F226</f>
        <v>PAREDE</v>
      </c>
      <c r="G227" s="108"/>
      <c r="H227" s="109"/>
      <c r="I227" s="110"/>
      <c r="J227" s="108"/>
      <c r="K227" s="109"/>
      <c r="L227" s="110"/>
      <c r="M227" s="108"/>
      <c r="N227" s="109"/>
      <c r="O227" s="110"/>
      <c r="P227" s="111"/>
      <c r="Q227" s="112"/>
      <c r="R227" s="113"/>
      <c r="S227" s="114"/>
      <c r="T227" s="115"/>
      <c r="U227" s="116"/>
      <c r="V227" s="117"/>
      <c r="W227" s="118" t="n">
        <f aca="false">V226</f>
        <v>5.58</v>
      </c>
      <c r="X227" s="119" t="n">
        <v>87879</v>
      </c>
      <c r="Y227" s="106" t="str">
        <f aca="false">IFERROR(VLOOKUP($X227,'BASE DADOS'!$B$2:$E$16877,2,FALSE()),"-")</f>
        <v>SINAPI</v>
      </c>
      <c r="Z227" s="106" t="str">
        <f aca="false">IFERROR(VLOOKUP($X227,'BASE DADOS'!$B$2:$E$16877,3,FALSE()),"-")</f>
        <v>Chapisco aplicado em alvenarias e estruturas de concreto internas, com colher de pedreiro.   argamassa traço 1:3 com preparo em betoneira 400l. af_10/2022</v>
      </c>
      <c r="AA227" s="107" t="str">
        <f aca="false">IFERROR(VLOOKUP($X227,'BASE DADOS'!$B$2:$E$16877,4,FALSE()),"-")</f>
        <v>m2</v>
      </c>
      <c r="AB227" s="120" t="s">
        <v>17042</v>
      </c>
      <c r="AC227" s="121" t="str">
        <f aca="false">IFERROR(VLOOKUP(AB227,'ETAPAS ORCAM'!$B$4:$C$58,2,FALSE()),"-")</f>
        <v>B10 – REVESTIMENTO EXTERNO</v>
      </c>
      <c r="AMH227" s="85"/>
      <c r="AMI227" s="85"/>
      <c r="AMJ227" s="85"/>
    </row>
    <row r="228" s="84" customFormat="true" ht="34.3" hidden="true" customHeight="false" outlineLevel="1" collapsed="false">
      <c r="A228" s="69"/>
      <c r="B228" s="86"/>
      <c r="C228" s="105" t="str">
        <f aca="false">C227</f>
        <v>CIOPAC</v>
      </c>
      <c r="D228" s="106" t="str">
        <f aca="false">D227</f>
        <v>1º PAV.</v>
      </c>
      <c r="E228" s="106" t="str">
        <f aca="false">E227</f>
        <v>VENTILAÇÃO A=4,73m2</v>
      </c>
      <c r="F228" s="107" t="str">
        <f aca="false">F227</f>
        <v>PAREDE</v>
      </c>
      <c r="G228" s="108"/>
      <c r="H228" s="109"/>
      <c r="I228" s="110"/>
      <c r="J228" s="108"/>
      <c r="K228" s="109"/>
      <c r="L228" s="110"/>
      <c r="M228" s="108"/>
      <c r="N228" s="109"/>
      <c r="O228" s="110"/>
      <c r="P228" s="111"/>
      <c r="Q228" s="112"/>
      <c r="R228" s="113"/>
      <c r="S228" s="114"/>
      <c r="T228" s="115"/>
      <c r="U228" s="116"/>
      <c r="V228" s="117"/>
      <c r="W228" s="118" t="n">
        <f aca="false">W227</f>
        <v>5.58</v>
      </c>
      <c r="X228" s="119" t="n">
        <v>87529</v>
      </c>
      <c r="Y228" s="106" t="str">
        <f aca="false">IFERROR(VLOOKUP($X228,'BASE DADOS'!$B$2:$E$16877,2,FALSE()),"-")</f>
        <v>SINAPI</v>
      </c>
      <c r="Z228" s="106" t="str">
        <f aca="false">IFERROR(VLOOKUP($X228,'BASE DADOS'!$B$2:$E$16877,3,FALSE()),"-")</f>
        <v>Massa única, para recebimento de pintura, em argamassa traço 1:2:8, preparo mecânico com betoneira 400l, aplicada manualmente em faces internas de paredes, espessura de 20mm, com execução de taliscas. af_06/2014</v>
      </c>
      <c r="AA228" s="107" t="str">
        <f aca="false">IFERROR(VLOOKUP($X228,'BASE DADOS'!$B$2:$E$16877,4,FALSE()),"-")</f>
        <v>m2</v>
      </c>
      <c r="AB228" s="120" t="s">
        <v>17042</v>
      </c>
      <c r="AC228" s="121" t="str">
        <f aca="false">IFERROR(VLOOKUP(AB228,'ETAPAS ORCAM'!$B$4:$C$58,2,FALSE()),"-")</f>
        <v>B10 – REVESTIMENTO EXTERNO</v>
      </c>
      <c r="AMH228" s="85"/>
      <c r="AMI228" s="85"/>
      <c r="AMJ228" s="85"/>
    </row>
    <row r="229" s="84" customFormat="true" ht="17.9" hidden="true" customHeight="false" outlineLevel="1" collapsed="false">
      <c r="A229" s="69"/>
      <c r="B229" s="86"/>
      <c r="C229" s="105" t="str">
        <f aca="false">C228</f>
        <v>CIOPAC</v>
      </c>
      <c r="D229" s="106" t="str">
        <f aca="false">D228</f>
        <v>1º PAV.</v>
      </c>
      <c r="E229" s="106" t="str">
        <f aca="false">E228</f>
        <v>VENTILAÇÃO A=4,73m2</v>
      </c>
      <c r="F229" s="107" t="str">
        <f aca="false">F228</f>
        <v>PAREDE</v>
      </c>
      <c r="G229" s="108"/>
      <c r="H229" s="109"/>
      <c r="I229" s="110"/>
      <c r="J229" s="108"/>
      <c r="K229" s="109"/>
      <c r="L229" s="110"/>
      <c r="M229" s="108"/>
      <c r="N229" s="109"/>
      <c r="O229" s="110"/>
      <c r="P229" s="111"/>
      <c r="Q229" s="112"/>
      <c r="R229" s="113"/>
      <c r="S229" s="114"/>
      <c r="T229" s="115"/>
      <c r="U229" s="116"/>
      <c r="V229" s="117"/>
      <c r="W229" s="118" t="n">
        <f aca="false">W228</f>
        <v>5.58</v>
      </c>
      <c r="X229" s="119" t="n">
        <v>88485</v>
      </c>
      <c r="Y229" s="106" t="str">
        <f aca="false">IFERROR(VLOOKUP($X229,'BASE DADOS'!$B$2:$E$16877,2,FALSE()),"-")</f>
        <v>SINAPI</v>
      </c>
      <c r="Z229" s="106" t="str">
        <f aca="false">IFERROR(VLOOKUP($X229,'BASE DADOS'!$B$2:$E$16877,3,FALSE()),"-")</f>
        <v>Aplicação de fundo selador acrílico em paredes, uma demão. af_06/2014</v>
      </c>
      <c r="AA229" s="107" t="str">
        <f aca="false">IFERROR(VLOOKUP($X229,'BASE DADOS'!$B$2:$E$16877,4,FALSE()),"-")</f>
        <v>m2</v>
      </c>
      <c r="AB229" s="120" t="s">
        <v>17043</v>
      </c>
      <c r="AC229" s="121" t="str">
        <f aca="false">IFERROR(VLOOKUP(AB229,'ETAPAS ORCAM'!$B$4:$C$58,2,FALSE()),"-")</f>
        <v>B18 – PINTURA EXTERNA</v>
      </c>
      <c r="AMH229" s="85"/>
      <c r="AMI229" s="85"/>
      <c r="AMJ229" s="85"/>
    </row>
    <row r="230" s="84" customFormat="true" ht="17.9" hidden="true" customHeight="false" outlineLevel="1" collapsed="false">
      <c r="A230" s="69"/>
      <c r="B230" s="86"/>
      <c r="C230" s="105" t="str">
        <f aca="false">C229</f>
        <v>CIOPAC</v>
      </c>
      <c r="D230" s="106" t="str">
        <f aca="false">D229</f>
        <v>1º PAV.</v>
      </c>
      <c r="E230" s="106" t="str">
        <f aca="false">E229</f>
        <v>VENTILAÇÃO A=4,73m2</v>
      </c>
      <c r="F230" s="107" t="str">
        <f aca="false">F229</f>
        <v>PAREDE</v>
      </c>
      <c r="G230" s="108"/>
      <c r="H230" s="109"/>
      <c r="I230" s="110"/>
      <c r="J230" s="108"/>
      <c r="K230" s="109"/>
      <c r="L230" s="110"/>
      <c r="M230" s="108"/>
      <c r="N230" s="109"/>
      <c r="O230" s="110"/>
      <c r="P230" s="111"/>
      <c r="Q230" s="112"/>
      <c r="R230" s="113"/>
      <c r="S230" s="114"/>
      <c r="T230" s="115"/>
      <c r="U230" s="116"/>
      <c r="V230" s="117"/>
      <c r="W230" s="118" t="n">
        <f aca="false">W229</f>
        <v>5.58</v>
      </c>
      <c r="X230" s="119" t="n">
        <v>95305</v>
      </c>
      <c r="Y230" s="106" t="str">
        <f aca="false">IFERROR(VLOOKUP($X230,'BASE DADOS'!$B$2:$E$16877,2,FALSE()),"-")</f>
        <v>SINAPI</v>
      </c>
      <c r="Z230" s="106" t="str">
        <f aca="false">IFERROR(VLOOKUP($X230,'BASE DADOS'!$B$2:$E$16877,3,FALSE()),"-")</f>
        <v>Textura acrílica, aplicação manual em parede, uma demão. af_09/2016</v>
      </c>
      <c r="AA230" s="107" t="str">
        <f aca="false">IFERROR(VLOOKUP($X230,'BASE DADOS'!$B$2:$E$16877,4,FALSE()),"-")</f>
        <v>m2</v>
      </c>
      <c r="AB230" s="120" t="s">
        <v>17043</v>
      </c>
      <c r="AC230" s="121" t="str">
        <f aca="false">IFERROR(VLOOKUP(AB230,'ETAPAS ORCAM'!$B$4:$C$58,2,FALSE()),"-")</f>
        <v>B18 – PINTURA EXTERNA</v>
      </c>
      <c r="AMH230" s="85"/>
      <c r="AMI230" s="85"/>
      <c r="AMJ230" s="85"/>
    </row>
    <row r="231" s="84" customFormat="true" ht="17.9" hidden="true" customHeight="false" outlineLevel="1" collapsed="false">
      <c r="A231" s="69"/>
      <c r="B231" s="86"/>
      <c r="C231" s="105" t="str">
        <f aca="false">C230</f>
        <v>CIOPAC</v>
      </c>
      <c r="D231" s="106" t="str">
        <f aca="false">D230</f>
        <v>1º PAV.</v>
      </c>
      <c r="E231" s="106" t="str">
        <f aca="false">E230</f>
        <v>VENTILAÇÃO A=4,73m2</v>
      </c>
      <c r="F231" s="107" t="str">
        <f aca="false">F230</f>
        <v>PAREDE</v>
      </c>
      <c r="G231" s="108"/>
      <c r="H231" s="109"/>
      <c r="I231" s="110"/>
      <c r="J231" s="108"/>
      <c r="K231" s="109"/>
      <c r="L231" s="110"/>
      <c r="M231" s="108"/>
      <c r="N231" s="109"/>
      <c r="O231" s="110"/>
      <c r="P231" s="111"/>
      <c r="Q231" s="112"/>
      <c r="R231" s="113"/>
      <c r="S231" s="114"/>
      <c r="T231" s="115"/>
      <c r="U231" s="116"/>
      <c r="V231" s="117"/>
      <c r="W231" s="118" t="n">
        <f aca="false">W230</f>
        <v>5.58</v>
      </c>
      <c r="X231" s="119" t="n">
        <v>104641</v>
      </c>
      <c r="Y231" s="106" t="str">
        <f aca="false">IFERROR(VLOOKUP($X231,'BASE DADOS'!$B$2:$E$16877,2,FALSE()),"-")</f>
        <v>SINAPI</v>
      </c>
      <c r="Z231" s="106" t="str">
        <f aca="false">IFERROR(VLOOKUP($X231,'BASE DADOS'!$B$2:$E$16877,3,FALSE()),"-")</f>
        <v>Pintura látex acrílica econômica, aplicação manual em paredes, duas demãos. Af_04/2023</v>
      </c>
      <c r="AA231" s="107" t="str">
        <f aca="false">IFERROR(VLOOKUP($X231,'BASE DADOS'!$B$2:$E$16877,4,FALSE()),"-")</f>
        <v>m2</v>
      </c>
      <c r="AB231" s="120" t="s">
        <v>17043</v>
      </c>
      <c r="AC231" s="121" t="str">
        <f aca="false">IFERROR(VLOOKUP(AB231,'ETAPAS ORCAM'!$B$4:$C$58,2,FALSE()),"-")</f>
        <v>B18 – PINTURA EXTERNA</v>
      </c>
      <c r="AMH231" s="85"/>
      <c r="AMI231" s="85"/>
      <c r="AMJ231" s="85"/>
    </row>
    <row r="232" s="84" customFormat="true" ht="12.8" hidden="true" customHeight="false" outlineLevel="1" collapsed="false">
      <c r="A232" s="69"/>
      <c r="B232" s="86"/>
      <c r="C232" s="122"/>
      <c r="D232" s="123"/>
      <c r="E232" s="123"/>
      <c r="F232" s="124"/>
      <c r="G232" s="125"/>
      <c r="H232" s="126"/>
      <c r="I232" s="127"/>
      <c r="J232" s="125"/>
      <c r="K232" s="126"/>
      <c r="L232" s="127"/>
      <c r="M232" s="125"/>
      <c r="N232" s="126"/>
      <c r="O232" s="127"/>
      <c r="P232" s="128"/>
      <c r="Q232" s="129"/>
      <c r="R232" s="130"/>
      <c r="S232" s="131"/>
      <c r="T232" s="132"/>
      <c r="U232" s="133"/>
      <c r="V232" s="134"/>
      <c r="W232" s="135"/>
      <c r="X232" s="136"/>
      <c r="Y232" s="123"/>
      <c r="Z232" s="123"/>
      <c r="AA232" s="124"/>
      <c r="AB232" s="137"/>
      <c r="AC232" s="138"/>
      <c r="AMH232" s="85"/>
      <c r="AMI232" s="85"/>
      <c r="AMJ232" s="85"/>
    </row>
    <row r="234" s="84" customFormat="true" ht="12.8" hidden="false" customHeight="false" outlineLevel="0" collapsed="false">
      <c r="A234" s="69"/>
      <c r="B234" s="86" t="s">
        <v>17040</v>
      </c>
      <c r="C234" s="342" t="s">
        <v>16978</v>
      </c>
      <c r="D234" s="343" t="s">
        <v>17048</v>
      </c>
      <c r="E234" s="343" t="s">
        <v>16958</v>
      </c>
      <c r="F234" s="344"/>
      <c r="G234" s="345"/>
      <c r="H234" s="346"/>
      <c r="I234" s="347"/>
      <c r="J234" s="345"/>
      <c r="K234" s="346"/>
      <c r="L234" s="347"/>
      <c r="M234" s="345"/>
      <c r="N234" s="346"/>
      <c r="O234" s="347"/>
      <c r="P234" s="345"/>
      <c r="Q234" s="346"/>
      <c r="R234" s="347"/>
      <c r="S234" s="348"/>
      <c r="T234" s="349"/>
      <c r="U234" s="350"/>
      <c r="V234" s="351"/>
      <c r="W234" s="352"/>
      <c r="X234" s="342"/>
      <c r="Y234" s="343"/>
      <c r="Z234" s="343"/>
      <c r="AA234" s="344"/>
      <c r="AB234" s="353"/>
      <c r="AC234" s="354"/>
      <c r="AMH234" s="85"/>
      <c r="AMI234" s="85"/>
      <c r="AMJ234" s="85"/>
    </row>
    <row r="235" s="104" customFormat="true" ht="12.8" hidden="true" customHeight="false" outlineLevel="1" collapsed="false">
      <c r="A235" s="69"/>
      <c r="B235" s="86"/>
      <c r="C235" s="355" t="str">
        <f aca="false">C234</f>
        <v>CIOPAC</v>
      </c>
      <c r="D235" s="356" t="str">
        <f aca="false">D234</f>
        <v>1º PAV.</v>
      </c>
      <c r="E235" s="356" t="str">
        <f aca="false">E234</f>
        <v>COBERTURA</v>
      </c>
      <c r="F235" s="357" t="s">
        <v>16958</v>
      </c>
      <c r="G235" s="358"/>
      <c r="H235" s="359"/>
      <c r="I235" s="360"/>
      <c r="J235" s="358"/>
      <c r="K235" s="359"/>
      <c r="L235" s="360"/>
      <c r="M235" s="358"/>
      <c r="N235" s="359"/>
      <c r="O235" s="360"/>
      <c r="P235" s="361"/>
      <c r="Q235" s="362"/>
      <c r="R235" s="363"/>
      <c r="S235" s="364" t="n">
        <f aca="false">IF(G235&lt;&gt;0,(G235+P235),(J235*M235)+P235)</f>
        <v>0</v>
      </c>
      <c r="T235" s="365" t="n">
        <f aca="false">IF(H235&lt;&gt;0,(H235+Q235),(K235*N235)+Q235)</f>
        <v>0</v>
      </c>
      <c r="U235" s="366" t="n">
        <f aca="false">IF(I235&lt;&gt;0,(I235+R235),(L235*O235)+R235)</f>
        <v>0</v>
      </c>
      <c r="V235" s="367" t="n">
        <f aca="false">SUM(S235:U235)</f>
        <v>0</v>
      </c>
      <c r="W235" s="368"/>
      <c r="X235" s="369"/>
      <c r="Y235" s="356"/>
      <c r="Z235" s="356"/>
      <c r="AA235" s="357"/>
      <c r="AB235" s="370"/>
      <c r="AC235" s="371"/>
      <c r="AMH235" s="85"/>
      <c r="AMI235" s="85"/>
      <c r="AMJ235" s="85"/>
    </row>
    <row r="236" s="84" customFormat="true" ht="12.8" hidden="true" customHeight="false" outlineLevel="1" collapsed="false">
      <c r="A236" s="69"/>
      <c r="B236" s="86"/>
      <c r="C236" s="105" t="str">
        <f aca="false">C235</f>
        <v>CIOPAC</v>
      </c>
      <c r="D236" s="106" t="str">
        <f aca="false">D235</f>
        <v>1º PAV.</v>
      </c>
      <c r="E236" s="106" t="str">
        <f aca="false">E235</f>
        <v>COBERTURA</v>
      </c>
      <c r="F236" s="107" t="str">
        <f aca="false">F235</f>
        <v>COBERTURA</v>
      </c>
      <c r="G236" s="108"/>
      <c r="H236" s="109"/>
      <c r="I236" s="110"/>
      <c r="J236" s="108"/>
      <c r="K236" s="109"/>
      <c r="L236" s="110"/>
      <c r="M236" s="108"/>
      <c r="N236" s="109"/>
      <c r="O236" s="110"/>
      <c r="P236" s="111"/>
      <c r="Q236" s="112"/>
      <c r="R236" s="113"/>
      <c r="S236" s="114"/>
      <c r="T236" s="115"/>
      <c r="U236" s="116"/>
      <c r="V236" s="117"/>
      <c r="W236" s="118" t="n">
        <f aca="false">V235</f>
        <v>0</v>
      </c>
      <c r="X236" s="119" t="s">
        <v>126</v>
      </c>
      <c r="Y236" s="106" t="str">
        <f aca="false">IFERROR(VLOOKUP($X236,'BASE DADOS'!$B$2:$E$16877,2,FALSE()),"-")</f>
        <v>CRIAR</v>
      </c>
      <c r="Z236" s="106" t="str">
        <f aca="false">IFERROR(VLOOKUP($X236,'BASE DADOS'!$B$2:$E$16877,3,FALSE()),"-")</f>
        <v>Estrutura metálica para cobertura com telha metálica</v>
      </c>
      <c r="AA236" s="107" t="str">
        <f aca="false">IFERROR(VLOOKUP($X236,'BASE DADOS'!$B$2:$E$16877,4,FALSE()),"-")</f>
        <v>m2</v>
      </c>
      <c r="AB236" s="120" t="s">
        <v>17091</v>
      </c>
      <c r="AC236" s="121" t="str">
        <f aca="false">IFERROR(VLOOKUP(AB236,'ETAPAS ORCAM'!$B$4:$C$58,2,FALSE()),"-")</f>
        <v>B06 – COBERTURA</v>
      </c>
      <c r="AMH236" s="85"/>
      <c r="AMI236" s="85"/>
      <c r="AMJ236" s="85"/>
    </row>
    <row r="237" s="84" customFormat="true" ht="17.9" hidden="true" customHeight="false" outlineLevel="1" collapsed="false">
      <c r="A237" s="69"/>
      <c r="B237" s="86"/>
      <c r="C237" s="105" t="str">
        <f aca="false">C236</f>
        <v>CIOPAC</v>
      </c>
      <c r="D237" s="106" t="str">
        <f aca="false">D236</f>
        <v>1º PAV.</v>
      </c>
      <c r="E237" s="106" t="str">
        <f aca="false">E236</f>
        <v>COBERTURA</v>
      </c>
      <c r="F237" s="107" t="str">
        <f aca="false">F236</f>
        <v>COBERTURA</v>
      </c>
      <c r="G237" s="108"/>
      <c r="H237" s="109"/>
      <c r="I237" s="110"/>
      <c r="J237" s="108"/>
      <c r="K237" s="109"/>
      <c r="L237" s="110"/>
      <c r="M237" s="108"/>
      <c r="N237" s="109"/>
      <c r="O237" s="110"/>
      <c r="P237" s="111"/>
      <c r="Q237" s="112"/>
      <c r="R237" s="113"/>
      <c r="S237" s="114"/>
      <c r="T237" s="115"/>
      <c r="U237" s="116"/>
      <c r="V237" s="117"/>
      <c r="W237" s="118" t="n">
        <f aca="false">W236</f>
        <v>0</v>
      </c>
      <c r="X237" s="119" t="n">
        <v>94216</v>
      </c>
      <c r="Y237" s="106" t="str">
        <f aca="false">IFERROR(VLOOKUP($X237,'BASE DADOS'!$B$2:$E$16877,2,FALSE()),"-")</f>
        <v>SINAPI</v>
      </c>
      <c r="Z237" s="106" t="str">
        <f aca="false">IFERROR(VLOOKUP($X237,'BASE DADOS'!$B$2:$E$16877,3,FALSE()),"-")</f>
        <v>Telhamento com telha metálica termoacústica e = 30 mm, com até 2 águas, incluso içamento. af_07/2019</v>
      </c>
      <c r="AA237" s="107" t="str">
        <f aca="false">IFERROR(VLOOKUP($X237,'BASE DADOS'!$B$2:$E$16877,4,FALSE()),"-")</f>
        <v>m2</v>
      </c>
      <c r="AB237" s="120" t="s">
        <v>17091</v>
      </c>
      <c r="AC237" s="121" t="str">
        <f aca="false">IFERROR(VLOOKUP(AB237,'ETAPAS ORCAM'!$B$4:$C$58,2,FALSE()),"-")</f>
        <v>B06 – COBERTURA</v>
      </c>
      <c r="AMH237" s="85"/>
      <c r="AMI237" s="85"/>
      <c r="AMJ237" s="85"/>
    </row>
    <row r="238" s="84" customFormat="true" ht="12.8" hidden="true" customHeight="false" outlineLevel="1" collapsed="false">
      <c r="A238" s="69"/>
      <c r="B238" s="86"/>
      <c r="C238" s="105" t="str">
        <f aca="false">C237</f>
        <v>CIOPAC</v>
      </c>
      <c r="D238" s="106" t="str">
        <f aca="false">D237</f>
        <v>1º PAV.</v>
      </c>
      <c r="E238" s="106" t="str">
        <f aca="false">E237</f>
        <v>COBERTURA</v>
      </c>
      <c r="F238" s="107" t="str">
        <f aca="false">F237</f>
        <v>COBERTURA</v>
      </c>
      <c r="G238" s="108"/>
      <c r="H238" s="109"/>
      <c r="I238" s="110"/>
      <c r="J238" s="108"/>
      <c r="K238" s="109"/>
      <c r="L238" s="110"/>
      <c r="M238" s="108"/>
      <c r="N238" s="109"/>
      <c r="O238" s="110"/>
      <c r="P238" s="111"/>
      <c r="Q238" s="112"/>
      <c r="R238" s="113"/>
      <c r="S238" s="114"/>
      <c r="T238" s="115"/>
      <c r="U238" s="116"/>
      <c r="V238" s="117"/>
      <c r="W238" s="118" t="n">
        <f aca="false">W237</f>
        <v>0</v>
      </c>
      <c r="X238" s="119" t="n">
        <v>290</v>
      </c>
      <c r="Y238" s="106" t="str">
        <f aca="false">IFERROR(VLOOKUP($X238,'BASE DADOS'!$B$2:$E$16877,2,FALSE()),"-")</f>
        <v>ORSE</v>
      </c>
      <c r="Z238" s="106" t="str">
        <f aca="false">IFERROR(VLOOKUP($X238,'BASE DADOS'!$B$2:$E$16877,3,FALSE()),"-")</f>
        <v>Rufo em chapa de alumínio, esp = 0,6mm, larg = 30,0cm</v>
      </c>
      <c r="AA238" s="107" t="str">
        <f aca="false">IFERROR(VLOOKUP($X238,'BASE DADOS'!$B$2:$E$16877,4,FALSE()),"-")</f>
        <v>m</v>
      </c>
      <c r="AB238" s="120" t="s">
        <v>17091</v>
      </c>
      <c r="AC238" s="121" t="str">
        <f aca="false">IFERROR(VLOOKUP(AB238,'ETAPAS ORCAM'!$B$4:$C$58,2,FALSE()),"-")</f>
        <v>B06 – COBERTURA</v>
      </c>
      <c r="AMH238" s="85"/>
      <c r="AMI238" s="85"/>
      <c r="AMJ238" s="85"/>
    </row>
    <row r="239" s="84" customFormat="true" ht="26.1" hidden="true" customHeight="false" outlineLevel="1" collapsed="false">
      <c r="A239" s="69"/>
      <c r="B239" s="86"/>
      <c r="C239" s="105" t="str">
        <f aca="false">C238</f>
        <v>CIOPAC</v>
      </c>
      <c r="D239" s="106" t="str">
        <f aca="false">D238</f>
        <v>1º PAV.</v>
      </c>
      <c r="E239" s="106" t="str">
        <f aca="false">E238</f>
        <v>COBERTURA</v>
      </c>
      <c r="F239" s="107" t="str">
        <f aca="false">F238</f>
        <v>COBERTURA</v>
      </c>
      <c r="G239" s="108"/>
      <c r="H239" s="109"/>
      <c r="I239" s="110"/>
      <c r="J239" s="108"/>
      <c r="K239" s="109"/>
      <c r="L239" s="110"/>
      <c r="M239" s="108"/>
      <c r="N239" s="109"/>
      <c r="O239" s="110"/>
      <c r="P239" s="111"/>
      <c r="Q239" s="112"/>
      <c r="R239" s="113"/>
      <c r="S239" s="114"/>
      <c r="T239" s="115"/>
      <c r="U239" s="116"/>
      <c r="V239" s="117"/>
      <c r="W239" s="118" t="n">
        <f aca="false">W238</f>
        <v>0</v>
      </c>
      <c r="X239" s="119" t="n">
        <v>2311</v>
      </c>
      <c r="Y239" s="106" t="str">
        <f aca="false">IFERROR(VLOOKUP($X239,'BASE DADOS'!$B$2:$E$16877,2,FALSE()),"-")</f>
        <v>ORSE</v>
      </c>
      <c r="Z239" s="106" t="str">
        <f aca="false">IFERROR(VLOOKUP($X239,'BASE DADOS'!$B$2:$E$16877,3,FALSE()),"-")</f>
        <v>Pintura de acabamento com lixamento, aplicação de 01 demão de tinta à base de zarcão e 02 demãos de tinta esmalte</v>
      </c>
      <c r="AA239" s="107" t="str">
        <f aca="false">IFERROR(VLOOKUP($X239,'BASE DADOS'!$B$2:$E$16877,4,FALSE()),"-")</f>
        <v>m2</v>
      </c>
      <c r="AB239" s="120" t="s">
        <v>17091</v>
      </c>
      <c r="AC239" s="121" t="str">
        <f aca="false">IFERROR(VLOOKUP(AB239,'ETAPAS ORCAM'!$B$4:$C$58,2,FALSE()),"-")</f>
        <v>B06 – COBERTURA</v>
      </c>
      <c r="AMH239" s="85"/>
      <c r="AMI239" s="85"/>
      <c r="AMJ239" s="85"/>
    </row>
    <row r="240" s="84" customFormat="true" ht="12.8" hidden="true" customHeight="false" outlineLevel="1" collapsed="false">
      <c r="A240" s="69"/>
      <c r="B240" s="86"/>
      <c r="C240" s="122"/>
      <c r="D240" s="123"/>
      <c r="E240" s="123"/>
      <c r="F240" s="124"/>
      <c r="G240" s="125"/>
      <c r="H240" s="126"/>
      <c r="I240" s="127"/>
      <c r="J240" s="125"/>
      <c r="K240" s="126"/>
      <c r="L240" s="127"/>
      <c r="M240" s="125"/>
      <c r="N240" s="126"/>
      <c r="O240" s="127"/>
      <c r="P240" s="128"/>
      <c r="Q240" s="129"/>
      <c r="R240" s="130"/>
      <c r="S240" s="131"/>
      <c r="T240" s="132"/>
      <c r="U240" s="133"/>
      <c r="V240" s="134"/>
      <c r="W240" s="135"/>
      <c r="X240" s="136"/>
      <c r="Y240" s="123"/>
      <c r="Z240" s="123"/>
      <c r="AA240" s="124"/>
      <c r="AB240" s="137"/>
      <c r="AC240" s="138"/>
      <c r="AMH240" s="85"/>
      <c r="AMI240" s="85"/>
      <c r="AMJ240" s="85"/>
    </row>
    <row r="242" s="84" customFormat="true" ht="12.8" hidden="false" customHeight="false" outlineLevel="0" collapsed="false">
      <c r="A242" s="69"/>
      <c r="B242" s="311" t="n">
        <v>37289</v>
      </c>
      <c r="C242" s="155" t="s">
        <v>16978</v>
      </c>
      <c r="D242" s="156" t="s">
        <v>17016</v>
      </c>
      <c r="E242" s="156" t="s">
        <v>17024</v>
      </c>
      <c r="F242" s="157"/>
      <c r="G242" s="158"/>
      <c r="H242" s="159"/>
      <c r="I242" s="160"/>
      <c r="J242" s="158"/>
      <c r="K242" s="159"/>
      <c r="L242" s="160"/>
      <c r="M242" s="158"/>
      <c r="N242" s="159"/>
      <c r="O242" s="160"/>
      <c r="P242" s="158"/>
      <c r="Q242" s="159"/>
      <c r="R242" s="160"/>
      <c r="S242" s="161"/>
      <c r="T242" s="162"/>
      <c r="U242" s="163"/>
      <c r="V242" s="164"/>
      <c r="W242" s="165"/>
      <c r="X242" s="155"/>
      <c r="Y242" s="156"/>
      <c r="Z242" s="156"/>
      <c r="AA242" s="157"/>
      <c r="AB242" s="166"/>
      <c r="AC242" s="167"/>
      <c r="AMH242" s="85"/>
      <c r="AMI242" s="85"/>
      <c r="AMJ242" s="85"/>
    </row>
    <row r="243" s="104" customFormat="true" ht="12.8" hidden="true" customHeight="false" outlineLevel="1" collapsed="false">
      <c r="A243" s="69"/>
      <c r="B243" s="86"/>
      <c r="C243" s="168" t="str">
        <f aca="false">C242</f>
        <v>CIOPAC</v>
      </c>
      <c r="D243" s="169" t="str">
        <f aca="false">D242</f>
        <v>TÉRREO</v>
      </c>
      <c r="E243" s="169" t="str">
        <f aca="false">E242</f>
        <v>BWC PNE FEM. A=3,00m2</v>
      </c>
      <c r="F243" s="170" t="s">
        <v>16953</v>
      </c>
      <c r="G243" s="171" t="n">
        <v>3</v>
      </c>
      <c r="H243" s="172"/>
      <c r="I243" s="173"/>
      <c r="J243" s="171"/>
      <c r="K243" s="172"/>
      <c r="L243" s="173"/>
      <c r="M243" s="171"/>
      <c r="N243" s="172"/>
      <c r="O243" s="173"/>
      <c r="P243" s="174"/>
      <c r="Q243" s="175"/>
      <c r="R243" s="176"/>
      <c r="S243" s="177" t="n">
        <f aca="false">IF(G243&lt;&gt;0,(G243+P243),(J243*M243)+P243)</f>
        <v>3</v>
      </c>
      <c r="T243" s="178" t="n">
        <f aca="false">IF(H243&lt;&gt;0,(H243+Q243),(K243*N243)+Q243)</f>
        <v>0</v>
      </c>
      <c r="U243" s="179" t="n">
        <f aca="false">IF(I243&lt;&gt;0,(I243+R243),(L243*O243)+R243)</f>
        <v>0</v>
      </c>
      <c r="V243" s="180" t="n">
        <f aca="false">SUM(S243:U243)</f>
        <v>3</v>
      </c>
      <c r="W243" s="181"/>
      <c r="X243" s="182"/>
      <c r="Y243" s="169"/>
      <c r="Z243" s="169"/>
      <c r="AA243" s="170"/>
      <c r="AB243" s="183"/>
      <c r="AC243" s="184"/>
      <c r="AMH243" s="85"/>
      <c r="AMI243" s="85"/>
      <c r="AMJ243" s="85"/>
    </row>
    <row r="244" s="84" customFormat="true" ht="12.8" hidden="true" customHeight="false" outlineLevel="1" collapsed="false">
      <c r="A244" s="69"/>
      <c r="B244" s="86"/>
      <c r="C244" s="105" t="str">
        <f aca="false">C243</f>
        <v>CIOPAC</v>
      </c>
      <c r="D244" s="106" t="str">
        <f aca="false">D243</f>
        <v>TÉRREO</v>
      </c>
      <c r="E244" s="106" t="str">
        <f aca="false">E243</f>
        <v>BWC PNE FEM. A=3,00m2</v>
      </c>
      <c r="F244" s="107" t="str">
        <f aca="false">F243</f>
        <v>PISO</v>
      </c>
      <c r="G244" s="108"/>
      <c r="H244" s="109"/>
      <c r="I244" s="110"/>
      <c r="J244" s="108"/>
      <c r="K244" s="109"/>
      <c r="L244" s="110"/>
      <c r="M244" s="108"/>
      <c r="N244" s="109"/>
      <c r="O244" s="110"/>
      <c r="P244" s="111"/>
      <c r="Q244" s="112"/>
      <c r="R244" s="113"/>
      <c r="S244" s="114"/>
      <c r="T244" s="115"/>
      <c r="U244" s="116"/>
      <c r="V244" s="117"/>
      <c r="W244" s="118" t="n">
        <f aca="false">V243</f>
        <v>3</v>
      </c>
      <c r="X244" s="119" t="n">
        <v>99811</v>
      </c>
      <c r="Y244" s="106" t="str">
        <f aca="false">IFERROR(VLOOKUP($X244,'BASE DADOS'!$B$2:$E$16877,2,FALSE()),"-")</f>
        <v>SINAPI</v>
      </c>
      <c r="Z244" s="106" t="str">
        <f aca="false">IFERROR(VLOOKUP($X244,'BASE DADOS'!$B$2:$E$16877,3,FALSE()),"-")</f>
        <v>Limpeza de contrapiso com vassoura a seco. af_04/2019</v>
      </c>
      <c r="AA244" s="107" t="str">
        <f aca="false">IFERROR(VLOOKUP($X244,'BASE DADOS'!$B$2:$E$16877,4,FALSE()),"-")</f>
        <v>m2</v>
      </c>
      <c r="AB244" s="120" t="s">
        <v>17003</v>
      </c>
      <c r="AC244" s="121" t="str">
        <f aca="false">IFERROR(VLOOKUP(AB244,'ETAPAS ORCAM'!$B$4:$C$58,2,FALSE()),"-")</f>
        <v>B11 – PAVIMENTAÇÃO</v>
      </c>
      <c r="AMH244" s="85"/>
      <c r="AMI244" s="85"/>
      <c r="AMJ244" s="85"/>
    </row>
    <row r="245" s="84" customFormat="true" ht="12.8" hidden="true" customHeight="false" outlineLevel="1" collapsed="false">
      <c r="A245" s="69"/>
      <c r="B245" s="86"/>
      <c r="C245" s="105" t="str">
        <f aca="false">C244</f>
        <v>CIOPAC</v>
      </c>
      <c r="D245" s="106" t="str">
        <f aca="false">D244</f>
        <v>TÉRREO</v>
      </c>
      <c r="E245" s="106" t="str">
        <f aca="false">E244</f>
        <v>BWC PNE FEM. A=3,00m2</v>
      </c>
      <c r="F245" s="107" t="str">
        <f aca="false">F244</f>
        <v>PISO</v>
      </c>
      <c r="G245" s="108"/>
      <c r="H245" s="109"/>
      <c r="I245" s="110"/>
      <c r="J245" s="108"/>
      <c r="K245" s="109"/>
      <c r="L245" s="110"/>
      <c r="M245" s="108"/>
      <c r="N245" s="109"/>
      <c r="O245" s="110"/>
      <c r="P245" s="111"/>
      <c r="Q245" s="112"/>
      <c r="R245" s="113"/>
      <c r="S245" s="114"/>
      <c r="T245" s="115"/>
      <c r="U245" s="116"/>
      <c r="V245" s="117"/>
      <c r="W245" s="118" t="n">
        <f aca="false">W244</f>
        <v>3</v>
      </c>
      <c r="X245" s="119" t="n">
        <v>4920</v>
      </c>
      <c r="Y245" s="106" t="str">
        <f aca="false">IFERROR(VLOOKUP($X245,'BASE DADOS'!$B$2:$E$16877,2,FALSE()),"-")</f>
        <v>ORSE</v>
      </c>
      <c r="Z245" s="106" t="str">
        <f aca="false">IFERROR(VLOOKUP($X245,'BASE DADOS'!$B$2:$E$16877,3,FALSE()),"-")</f>
        <v>Ponte de aderência com adesivo base acrílica</v>
      </c>
      <c r="AA245" s="107" t="str">
        <f aca="false">IFERROR(VLOOKUP($X245,'BASE DADOS'!$B$2:$E$16877,4,FALSE()),"-")</f>
        <v>m²</v>
      </c>
      <c r="AB245" s="120" t="s">
        <v>17003</v>
      </c>
      <c r="AC245" s="121" t="str">
        <f aca="false">IFERROR(VLOOKUP(AB245,'ETAPAS ORCAM'!$B$4:$C$58,2,FALSE()),"-")</f>
        <v>B11 – PAVIMENTAÇÃO</v>
      </c>
      <c r="AMH245" s="85"/>
      <c r="AMI245" s="85"/>
      <c r="AMJ245" s="85"/>
    </row>
    <row r="246" s="84" customFormat="true" ht="34.3" hidden="true" customHeight="false" outlineLevel="1" collapsed="false">
      <c r="A246" s="69"/>
      <c r="B246" s="86"/>
      <c r="C246" s="105" t="str">
        <f aca="false">C245</f>
        <v>CIOPAC</v>
      </c>
      <c r="D246" s="106" t="str">
        <f aca="false">D245</f>
        <v>TÉRREO</v>
      </c>
      <c r="E246" s="106" t="str">
        <f aca="false">E245</f>
        <v>BWC PNE FEM. A=3,00m2</v>
      </c>
      <c r="F246" s="107" t="str">
        <f aca="false">F245</f>
        <v>PISO</v>
      </c>
      <c r="G246" s="108"/>
      <c r="H246" s="109"/>
      <c r="I246" s="110"/>
      <c r="J246" s="108"/>
      <c r="K246" s="109"/>
      <c r="L246" s="110"/>
      <c r="M246" s="108"/>
      <c r="N246" s="109"/>
      <c r="O246" s="110"/>
      <c r="P246" s="111"/>
      <c r="Q246" s="112"/>
      <c r="R246" s="113"/>
      <c r="S246" s="114"/>
      <c r="T246" s="115"/>
      <c r="U246" s="116"/>
      <c r="V246" s="117"/>
      <c r="W246" s="118" t="n">
        <f aca="false">W245</f>
        <v>3</v>
      </c>
      <c r="X246" s="119" t="n">
        <v>87767</v>
      </c>
      <c r="Y246" s="106" t="str">
        <f aca="false">IFERROR(VLOOKUP($X246,'BASE DADOS'!$B$2:$E$16877,2,FALSE()),"-")</f>
        <v>SINAPI</v>
      </c>
      <c r="Z246" s="106" t="str">
        <f aca="false">IFERROR(VLOOKUP($X246,'BASE DADOS'!$B$2:$E$16877,3,FALSE()),"-")</f>
        <v>Contrapiso em argamassa traço 1:4 (cimento e areia), preparo manual, aplicado em áreas molhadas sobre impermeabilização, acabamento não reforçado, espessura 4cm. af_07/2021</v>
      </c>
      <c r="AA246" s="107" t="str">
        <f aca="false">IFERROR(VLOOKUP($X246,'BASE DADOS'!$B$2:$E$16877,4,FALSE()),"-")</f>
        <v>m2</v>
      </c>
      <c r="AB246" s="120" t="s">
        <v>17003</v>
      </c>
      <c r="AC246" s="121" t="str">
        <f aca="false">IFERROR(VLOOKUP(AB246,'ETAPAS ORCAM'!$B$4:$C$58,2,FALSE()),"-")</f>
        <v>B11 – PAVIMENTAÇÃO</v>
      </c>
      <c r="AMH246" s="85"/>
      <c r="AMI246" s="85"/>
      <c r="AMJ246" s="85"/>
    </row>
    <row r="247" s="84" customFormat="true" ht="17.9" hidden="true" customHeight="false" outlineLevel="1" collapsed="false">
      <c r="A247" s="69"/>
      <c r="B247" s="86"/>
      <c r="C247" s="105" t="str">
        <f aca="false">C245</f>
        <v>CIOPAC</v>
      </c>
      <c r="D247" s="106" t="str">
        <f aca="false">D245</f>
        <v>TÉRREO</v>
      </c>
      <c r="E247" s="106" t="str">
        <f aca="false">E245</f>
        <v>BWC PNE FEM. A=3,00m2</v>
      </c>
      <c r="F247" s="107" t="str">
        <f aca="false">F245</f>
        <v>PISO</v>
      </c>
      <c r="G247" s="108"/>
      <c r="H247" s="109"/>
      <c r="I247" s="110"/>
      <c r="J247" s="108"/>
      <c r="K247" s="109"/>
      <c r="L247" s="110"/>
      <c r="M247" s="108"/>
      <c r="N247" s="109"/>
      <c r="O247" s="110"/>
      <c r="P247" s="111"/>
      <c r="Q247" s="112"/>
      <c r="R247" s="113"/>
      <c r="S247" s="114"/>
      <c r="T247" s="115"/>
      <c r="U247" s="116"/>
      <c r="V247" s="117"/>
      <c r="W247" s="118" t="n">
        <f aca="false">W246</f>
        <v>3</v>
      </c>
      <c r="X247" s="119" t="n">
        <v>98555</v>
      </c>
      <c r="Y247" s="106" t="str">
        <f aca="false">IFERROR(VLOOKUP($X247,'BASE DADOS'!$B$2:$E$16877,2,FALSE()),"-")</f>
        <v>SINAPI</v>
      </c>
      <c r="Z247" s="106" t="str">
        <f aca="false">IFERROR(VLOOKUP($X247,'BASE DADOS'!$B$2:$E$16877,3,FALSE()),"-")</f>
        <v>Impermeabilização de superfície com argamassa polimérica / membrana acrílica, 3 demãos. af_06/2018</v>
      </c>
      <c r="AA247" s="107" t="str">
        <f aca="false">IFERROR(VLOOKUP($X247,'BASE DADOS'!$B$2:$E$16877,4,FALSE()),"-")</f>
        <v>m2</v>
      </c>
      <c r="AB247" s="120" t="s">
        <v>17013</v>
      </c>
      <c r="AC247" s="121" t="str">
        <f aca="false">IFERROR(VLOOKUP(AB247,'ETAPAS ORCAM'!$B$4:$C$58,2,FALSE()),"-")</f>
        <v>B07 – IMPERMEABILIZAÇÃO</v>
      </c>
      <c r="AMH247" s="85"/>
      <c r="AMI247" s="85"/>
      <c r="AMJ247" s="85"/>
    </row>
    <row r="248" s="84" customFormat="true" ht="34.3" hidden="true" customHeight="false" outlineLevel="1" collapsed="false">
      <c r="A248" s="69"/>
      <c r="B248" s="86"/>
      <c r="C248" s="105" t="str">
        <f aca="false">C247</f>
        <v>CIOPAC</v>
      </c>
      <c r="D248" s="106" t="str">
        <f aca="false">D247</f>
        <v>TÉRREO</v>
      </c>
      <c r="E248" s="106" t="str">
        <f aca="false">E247</f>
        <v>BWC PNE FEM. A=3,00m2</v>
      </c>
      <c r="F248" s="107" t="str">
        <f aca="false">F247</f>
        <v>PISO</v>
      </c>
      <c r="G248" s="108"/>
      <c r="H248" s="109"/>
      <c r="I248" s="110"/>
      <c r="J248" s="108"/>
      <c r="K248" s="109"/>
      <c r="L248" s="110"/>
      <c r="M248" s="108"/>
      <c r="N248" s="109"/>
      <c r="O248" s="110"/>
      <c r="P248" s="111"/>
      <c r="Q248" s="112"/>
      <c r="R248" s="113"/>
      <c r="S248" s="114"/>
      <c r="T248" s="115"/>
      <c r="U248" s="116"/>
      <c r="V248" s="117"/>
      <c r="W248" s="118" t="n">
        <f aca="false">W247</f>
        <v>3</v>
      </c>
      <c r="X248" s="119" t="n">
        <v>13397</v>
      </c>
      <c r="Y248" s="106" t="str">
        <f aca="false">IFERROR(VLOOKUP($X248,'BASE DADOS'!$B$2:$E$16877,2,FALSE()),"-")</f>
        <v>ORSE</v>
      </c>
      <c r="Z248" s="106" t="str">
        <f aca="false">IFERROR(VLOOKUP($X248,'BASE DADOS'!$B$2:$E$16877,3,FALSE()),"-")</f>
        <v>Revestimento cerâmico para piso ou parede, 53 x 53 cm, Arielle, linha logan, cor branca, ou similar, PEI-5, aplicado com argamassa industrializada ac-ii, rejuntado, exclusive regularização de base ou emboço</v>
      </c>
      <c r="AA248" s="107" t="str">
        <f aca="false">IFERROR(VLOOKUP($X248,'BASE DADOS'!$B$2:$E$16877,4,FALSE()),"-")</f>
        <v>m2</v>
      </c>
      <c r="AB248" s="120" t="s">
        <v>17003</v>
      </c>
      <c r="AC248" s="121" t="str">
        <f aca="false">IFERROR(VLOOKUP(AB248,'ETAPAS ORCAM'!$B$4:$C$58,2,FALSE()),"-")</f>
        <v>B11 – PAVIMENTAÇÃO</v>
      </c>
      <c r="AMH248" s="85"/>
      <c r="AMI248" s="85"/>
      <c r="AMJ248" s="85"/>
    </row>
    <row r="249" s="84" customFormat="true" ht="17.9" hidden="true" customHeight="false" outlineLevel="1" collapsed="false">
      <c r="A249" s="69"/>
      <c r="B249" s="86"/>
      <c r="C249" s="105" t="str">
        <f aca="false">C248</f>
        <v>CIOPAC</v>
      </c>
      <c r="D249" s="106" t="str">
        <f aca="false">D248</f>
        <v>TÉRREO</v>
      </c>
      <c r="E249" s="106" t="str">
        <f aca="false">E248</f>
        <v>BWC PNE FEM. A=3,00m2</v>
      </c>
      <c r="F249" s="107" t="str">
        <f aca="false">F248</f>
        <v>PISO</v>
      </c>
      <c r="G249" s="108"/>
      <c r="H249" s="109"/>
      <c r="I249" s="110"/>
      <c r="J249" s="108"/>
      <c r="K249" s="109"/>
      <c r="L249" s="110"/>
      <c r="M249" s="108"/>
      <c r="N249" s="109"/>
      <c r="O249" s="110"/>
      <c r="P249" s="111"/>
      <c r="Q249" s="112"/>
      <c r="R249" s="113"/>
      <c r="S249" s="114"/>
      <c r="T249" s="115"/>
      <c r="U249" s="116"/>
      <c r="V249" s="117"/>
      <c r="W249" s="118" t="n">
        <f aca="false">W248</f>
        <v>3</v>
      </c>
      <c r="X249" s="119" t="n">
        <v>99804</v>
      </c>
      <c r="Y249" s="106" t="str">
        <f aca="false">IFERROR(VLOOKUP($X249,'BASE DADOS'!$B$2:$E$16877,2,FALSE()),"-")</f>
        <v>SINAPI</v>
      </c>
      <c r="Z249" s="106" t="str">
        <f aca="false">IFERROR(VLOOKUP($X249,'BASE DADOS'!$B$2:$E$16877,3,FALSE()),"-")</f>
        <v>Limpeza de piso cerâmico ou porcelanato utilizando detergente neutro e escovação manual. af_04/2019</v>
      </c>
      <c r="AA249" s="107" t="str">
        <f aca="false">IFERROR(VLOOKUP($X249,'BASE DADOS'!$B$2:$E$16877,4,FALSE()),"-")</f>
        <v>m2</v>
      </c>
      <c r="AB249" s="120" t="s">
        <v>17004</v>
      </c>
      <c r="AC249" s="121" t="str">
        <f aca="false">IFERROR(VLOOKUP(AB249,'ETAPAS ORCAM'!$B$4:$C$58,2,FALSE()),"-")</f>
        <v>B39 – LIMPEZA FINAL</v>
      </c>
      <c r="AMH249" s="85"/>
      <c r="AMI249" s="85"/>
      <c r="AMJ249" s="85"/>
    </row>
    <row r="250" s="104" customFormat="true" ht="12.8" hidden="true" customHeight="false" outlineLevel="1" collapsed="false">
      <c r="A250" s="69"/>
      <c r="B250" s="86"/>
      <c r="C250" s="168" t="str">
        <f aca="false">C248</f>
        <v>CIOPAC</v>
      </c>
      <c r="D250" s="169" t="str">
        <f aca="false">D248</f>
        <v>TÉRREO</v>
      </c>
      <c r="E250" s="169" t="str">
        <f aca="false">E248</f>
        <v>BWC PNE FEM. A=3,00m2</v>
      </c>
      <c r="F250" s="170" t="s">
        <v>16954</v>
      </c>
      <c r="G250" s="171"/>
      <c r="H250" s="172"/>
      <c r="I250" s="173"/>
      <c r="J250" s="171" t="n">
        <v>7</v>
      </c>
      <c r="K250" s="172"/>
      <c r="L250" s="173"/>
      <c r="M250" s="171" t="n">
        <v>3.14</v>
      </c>
      <c r="N250" s="172"/>
      <c r="O250" s="173"/>
      <c r="P250" s="174" t="n">
        <f aca="false">-(1.2*0.6)-(0.8*2.1)</f>
        <v>-2.4</v>
      </c>
      <c r="Q250" s="175"/>
      <c r="R250" s="176"/>
      <c r="S250" s="177" t="n">
        <f aca="false">IF(G250&lt;&gt;0,(G250+P250),(J250*M250)+P250)</f>
        <v>19.58</v>
      </c>
      <c r="T250" s="178" t="n">
        <f aca="false">IF(H250&lt;&gt;0,(H250+Q250),(K250*N250)+Q250)</f>
        <v>0</v>
      </c>
      <c r="U250" s="179" t="n">
        <f aca="false">IF(I250&lt;&gt;0,(I250+R250),(L250*O250)+R250)</f>
        <v>0</v>
      </c>
      <c r="V250" s="180" t="n">
        <f aca="false">SUM(S250:U250)</f>
        <v>19.58</v>
      </c>
      <c r="W250" s="181"/>
      <c r="X250" s="182"/>
      <c r="Y250" s="169"/>
      <c r="Z250" s="169"/>
      <c r="AA250" s="170"/>
      <c r="AB250" s="183"/>
      <c r="AC250" s="184"/>
      <c r="AMH250" s="85"/>
      <c r="AMI250" s="85"/>
      <c r="AMJ250" s="85"/>
    </row>
    <row r="251" s="84" customFormat="true" ht="26.1" hidden="true" customHeight="false" outlineLevel="1" collapsed="false">
      <c r="A251" s="69"/>
      <c r="B251" s="86"/>
      <c r="C251" s="105" t="str">
        <f aca="false">C250</f>
        <v>CIOPAC</v>
      </c>
      <c r="D251" s="106" t="str">
        <f aca="false">D250</f>
        <v>TÉRREO</v>
      </c>
      <c r="E251" s="106" t="str">
        <f aca="false">E250</f>
        <v>BWC PNE FEM. A=3,00m2</v>
      </c>
      <c r="F251" s="107" t="str">
        <f aca="false">F250</f>
        <v>PAREDE</v>
      </c>
      <c r="G251" s="108"/>
      <c r="H251" s="109"/>
      <c r="I251" s="110"/>
      <c r="J251" s="108"/>
      <c r="K251" s="109"/>
      <c r="L251" s="110"/>
      <c r="M251" s="108"/>
      <c r="N251" s="109"/>
      <c r="O251" s="110"/>
      <c r="P251" s="111"/>
      <c r="Q251" s="112"/>
      <c r="R251" s="113"/>
      <c r="S251" s="114"/>
      <c r="T251" s="115"/>
      <c r="U251" s="116"/>
      <c r="V251" s="117"/>
      <c r="W251" s="118" t="n">
        <f aca="false">V250</f>
        <v>19.58</v>
      </c>
      <c r="X251" s="119" t="n">
        <v>87879</v>
      </c>
      <c r="Y251" s="106" t="str">
        <f aca="false">IFERROR(VLOOKUP($X251,'BASE DADOS'!$B$2:$E$16877,2,FALSE()),"-")</f>
        <v>SINAPI</v>
      </c>
      <c r="Z251" s="106" t="str">
        <f aca="false">IFERROR(VLOOKUP($X251,'BASE DADOS'!$B$2:$E$16877,3,FALSE()),"-")</f>
        <v>Chapisco aplicado em alvenarias e estruturas de concreto internas, com colher de pedreiro.   argamassa traço 1:3 com preparo em betoneira 400l. af_10/2022</v>
      </c>
      <c r="AA251" s="107" t="str">
        <f aca="false">IFERROR(VLOOKUP($X251,'BASE DADOS'!$B$2:$E$16877,4,FALSE()),"-")</f>
        <v>m2</v>
      </c>
      <c r="AB251" s="120" t="s">
        <v>17006</v>
      </c>
      <c r="AC251" s="121" t="str">
        <f aca="false">IFERROR(VLOOKUP(AB251,'ETAPAS ORCAM'!$B$4:$C$58,2,FALSE()),"-")</f>
        <v>B08 – REVESTIMENTO INTERNO – PAREDE</v>
      </c>
      <c r="AMH251" s="85"/>
      <c r="AMI251" s="85"/>
      <c r="AMJ251" s="85"/>
    </row>
    <row r="252" s="84" customFormat="true" ht="42.5" hidden="true" customHeight="false" outlineLevel="1" collapsed="false">
      <c r="A252" s="69"/>
      <c r="B252" s="86"/>
      <c r="C252" s="105" t="str">
        <f aca="false">C251</f>
        <v>CIOPAC</v>
      </c>
      <c r="D252" s="106" t="str">
        <f aca="false">D251</f>
        <v>TÉRREO</v>
      </c>
      <c r="E252" s="106" t="str">
        <f aca="false">E251</f>
        <v>BWC PNE FEM. A=3,00m2</v>
      </c>
      <c r="F252" s="107" t="str">
        <f aca="false">F251</f>
        <v>PAREDE</v>
      </c>
      <c r="G252" s="108"/>
      <c r="H252" s="109"/>
      <c r="I252" s="110"/>
      <c r="J252" s="108"/>
      <c r="K252" s="109"/>
      <c r="L252" s="110"/>
      <c r="M252" s="108"/>
      <c r="N252" s="109"/>
      <c r="O252" s="110"/>
      <c r="P252" s="111"/>
      <c r="Q252" s="112"/>
      <c r="R252" s="113"/>
      <c r="S252" s="114"/>
      <c r="T252" s="115"/>
      <c r="U252" s="116"/>
      <c r="V252" s="117"/>
      <c r="W252" s="118" t="n">
        <f aca="false">W251</f>
        <v>19.58</v>
      </c>
      <c r="X252" s="119" t="n">
        <v>87535</v>
      </c>
      <c r="Y252" s="106" t="str">
        <f aca="false">IFERROR(VLOOKUP($X252,'BASE DADOS'!$B$2:$E$16877,2,FALSE()),"-")</f>
        <v>SINAPI</v>
      </c>
      <c r="Z252" s="106" t="str">
        <f aca="false">IFERROR(VLOOKUP($X252,'BASE DADOS'!$B$2:$E$16877,3,FALSE()),"-")</f>
        <v>Emboço, para recebimento de cerâmica, em argamassa traço 1:2:8, preparo mecânico com betoneira 400l, aplicado manualmente em faces internas de paredes, para ambiente com área  maior que 10m2, espessura de 20mm, com execução de taliscas. af_06/2014</v>
      </c>
      <c r="AA252" s="107" t="str">
        <f aca="false">IFERROR(VLOOKUP($X252,'BASE DADOS'!$B$2:$E$16877,4,FALSE()),"-")</f>
        <v>m2</v>
      </c>
      <c r="AB252" s="120" t="s">
        <v>17006</v>
      </c>
      <c r="AC252" s="121" t="str">
        <f aca="false">IFERROR(VLOOKUP(AB252,'ETAPAS ORCAM'!$B$4:$C$58,2,FALSE()),"-")</f>
        <v>B08 – REVESTIMENTO INTERNO – PAREDE</v>
      </c>
      <c r="AMH252" s="85"/>
      <c r="AMI252" s="85"/>
      <c r="AMJ252" s="85"/>
    </row>
    <row r="253" s="84" customFormat="true" ht="12.8" hidden="true" customHeight="false" outlineLevel="1" collapsed="false">
      <c r="A253" s="69"/>
      <c r="B253" s="86"/>
      <c r="C253" s="105" t="str">
        <f aca="false">C252</f>
        <v>CIOPAC</v>
      </c>
      <c r="D253" s="106" t="str">
        <f aca="false">D252</f>
        <v>TÉRREO</v>
      </c>
      <c r="E253" s="106" t="str">
        <f aca="false">E252</f>
        <v>BWC PNE FEM. A=3,00m2</v>
      </c>
      <c r="F253" s="107" t="str">
        <f aca="false">F252</f>
        <v>PAREDE</v>
      </c>
      <c r="G253" s="108"/>
      <c r="H253" s="109"/>
      <c r="I253" s="110"/>
      <c r="J253" s="108"/>
      <c r="K253" s="109"/>
      <c r="L253" s="110"/>
      <c r="M253" s="108"/>
      <c r="N253" s="109"/>
      <c r="O253" s="110"/>
      <c r="P253" s="111"/>
      <c r="Q253" s="112"/>
      <c r="R253" s="113"/>
      <c r="S253" s="114"/>
      <c r="T253" s="115"/>
      <c r="U253" s="116"/>
      <c r="V253" s="117"/>
      <c r="W253" s="118" t="n">
        <f aca="false">J250</f>
        <v>7</v>
      </c>
      <c r="X253" s="119" t="n">
        <v>98559</v>
      </c>
      <c r="Y253" s="106" t="str">
        <f aca="false">IFERROR(VLOOKUP($X253,'BASE DADOS'!$B$2:$E$16877,2,FALSE()),"-")</f>
        <v>SINAPI</v>
      </c>
      <c r="Z253" s="106" t="str">
        <f aca="false">IFERROR(VLOOKUP($X253,'BASE DADOS'!$B$2:$E$16877,3,FALSE()),"-")</f>
        <v>Tratamento de rodapé com véu de poliéster. af_06/2018</v>
      </c>
      <c r="AA253" s="107" t="str">
        <f aca="false">IFERROR(VLOOKUP($X253,'BASE DADOS'!$B$2:$E$16877,4,FALSE()),"-")</f>
        <v>m</v>
      </c>
      <c r="AB253" s="120" t="s">
        <v>17013</v>
      </c>
      <c r="AC253" s="121" t="str">
        <f aca="false">IFERROR(VLOOKUP(AB253,'ETAPAS ORCAM'!$B$4:$C$58,2,FALSE()),"-")</f>
        <v>B07 – IMPERMEABILIZAÇÃO</v>
      </c>
      <c r="AMH253" s="85"/>
      <c r="AMI253" s="85"/>
      <c r="AMJ253" s="85"/>
    </row>
    <row r="254" s="84" customFormat="true" ht="17.9" hidden="true" customHeight="false" outlineLevel="1" collapsed="false">
      <c r="A254" s="69"/>
      <c r="B254" s="86"/>
      <c r="C254" s="105" t="str">
        <f aca="false">C253</f>
        <v>CIOPAC</v>
      </c>
      <c r="D254" s="106" t="str">
        <f aca="false">D253</f>
        <v>TÉRREO</v>
      </c>
      <c r="E254" s="106" t="str">
        <f aca="false">E253</f>
        <v>BWC PNE FEM. A=3,00m2</v>
      </c>
      <c r="F254" s="107" t="str">
        <f aca="false">F253</f>
        <v>PAREDE</v>
      </c>
      <c r="G254" s="108"/>
      <c r="H254" s="109"/>
      <c r="I254" s="110"/>
      <c r="J254" s="108"/>
      <c r="K254" s="109"/>
      <c r="L254" s="110"/>
      <c r="M254" s="108"/>
      <c r="N254" s="109"/>
      <c r="O254" s="110"/>
      <c r="P254" s="111"/>
      <c r="Q254" s="112"/>
      <c r="R254" s="113"/>
      <c r="S254" s="114"/>
      <c r="T254" s="115"/>
      <c r="U254" s="116"/>
      <c r="V254" s="117"/>
      <c r="W254" s="118" t="n">
        <f aca="false">W253*0.6</f>
        <v>4.2</v>
      </c>
      <c r="X254" s="119" t="n">
        <v>98555</v>
      </c>
      <c r="Y254" s="106" t="str">
        <f aca="false">IFERROR(VLOOKUP($X254,'BASE DADOS'!$B$2:$E$16877,2,FALSE()),"-")</f>
        <v>SINAPI</v>
      </c>
      <c r="Z254" s="106" t="str">
        <f aca="false">IFERROR(VLOOKUP($X254,'BASE DADOS'!$B$2:$E$16877,3,FALSE()),"-")</f>
        <v>Impermeabilização de superfície com argamassa polimérica / membrana acrílica, 3 demãos. af_06/2018</v>
      </c>
      <c r="AA254" s="107" t="str">
        <f aca="false">IFERROR(VLOOKUP($X254,'BASE DADOS'!$B$2:$E$16877,4,FALSE()),"-")</f>
        <v>m2</v>
      </c>
      <c r="AB254" s="120" t="s">
        <v>17013</v>
      </c>
      <c r="AC254" s="121" t="str">
        <f aca="false">IFERROR(VLOOKUP(AB254,'ETAPAS ORCAM'!$B$4:$C$58,2,FALSE()),"-")</f>
        <v>B07 – IMPERMEABILIZAÇÃO</v>
      </c>
      <c r="AMH254" s="85"/>
      <c r="AMI254" s="85"/>
      <c r="AMJ254" s="85"/>
    </row>
    <row r="255" s="84" customFormat="true" ht="34.3" hidden="true" customHeight="false" outlineLevel="1" collapsed="false">
      <c r="A255" s="69"/>
      <c r="B255" s="86"/>
      <c r="C255" s="105" t="str">
        <f aca="false">C253</f>
        <v>CIOPAC</v>
      </c>
      <c r="D255" s="106" t="str">
        <f aca="false">D253</f>
        <v>TÉRREO</v>
      </c>
      <c r="E255" s="106" t="str">
        <f aca="false">E253</f>
        <v>BWC PNE FEM. A=3,00m2</v>
      </c>
      <c r="F255" s="107" t="str">
        <f aca="false">F253</f>
        <v>PAREDE</v>
      </c>
      <c r="G255" s="108"/>
      <c r="H255" s="109"/>
      <c r="I255" s="110"/>
      <c r="J255" s="108"/>
      <c r="K255" s="109"/>
      <c r="L255" s="110"/>
      <c r="M255" s="108"/>
      <c r="N255" s="109"/>
      <c r="O255" s="110"/>
      <c r="P255" s="111"/>
      <c r="Q255" s="112"/>
      <c r="R255" s="113"/>
      <c r="S255" s="114"/>
      <c r="T255" s="115"/>
      <c r="U255" s="116"/>
      <c r="V255" s="117"/>
      <c r="W255" s="118" t="n">
        <f aca="false">W252</f>
        <v>19.58</v>
      </c>
      <c r="X255" s="119" t="n">
        <v>11165</v>
      </c>
      <c r="Y255" s="106" t="str">
        <f aca="false">IFERROR(VLOOKUP($X255,'BASE DADOS'!$B$2:$E$16877,2,FALSE()),"-")</f>
        <v>ORSE</v>
      </c>
      <c r="Z255" s="106" t="str">
        <f aca="false">IFERROR(VLOOKUP($X255,'BASE DADOS'!$B$2:$E$16877,3,FALSE()),"-")</f>
        <v>Revestimento cerâmico para piso ou parede, 37 x 59 cm, Arielle, linha riviera, cor branca ou similar, PEI-3, aplicado com argamassa industrializada ac-ii, rejuntado, exclusive regularização de base ou emboço</v>
      </c>
      <c r="AA255" s="107" t="str">
        <f aca="false">IFERROR(VLOOKUP($X255,'BASE DADOS'!$B$2:$E$16877,4,FALSE()),"-")</f>
        <v>m2</v>
      </c>
      <c r="AB255" s="120" t="s">
        <v>17006</v>
      </c>
      <c r="AC255" s="121" t="str">
        <f aca="false">IFERROR(VLOOKUP(AB255,'ETAPAS ORCAM'!$B$4:$C$58,2,FALSE()),"-")</f>
        <v>B08 – REVESTIMENTO INTERNO – PAREDE</v>
      </c>
      <c r="AMH255" s="85"/>
      <c r="AMI255" s="85"/>
      <c r="AMJ255" s="85"/>
    </row>
    <row r="256" s="84" customFormat="true" ht="17.9" hidden="true" customHeight="false" outlineLevel="1" collapsed="false">
      <c r="A256" s="69"/>
      <c r="B256" s="86"/>
      <c r="C256" s="105" t="str">
        <f aca="false">C255</f>
        <v>CIOPAC</v>
      </c>
      <c r="D256" s="106" t="str">
        <f aca="false">D255</f>
        <v>TÉRREO</v>
      </c>
      <c r="E256" s="106" t="str">
        <f aca="false">E255</f>
        <v>BWC PNE FEM. A=3,00m2</v>
      </c>
      <c r="F256" s="107" t="str">
        <f aca="false">F255</f>
        <v>PAREDE</v>
      </c>
      <c r="G256" s="108"/>
      <c r="H256" s="109"/>
      <c r="I256" s="110"/>
      <c r="J256" s="108"/>
      <c r="K256" s="109"/>
      <c r="L256" s="110"/>
      <c r="M256" s="108"/>
      <c r="N256" s="109"/>
      <c r="O256" s="110"/>
      <c r="P256" s="111"/>
      <c r="Q256" s="112"/>
      <c r="R256" s="113"/>
      <c r="S256" s="114"/>
      <c r="T256" s="115"/>
      <c r="U256" s="116"/>
      <c r="V256" s="117"/>
      <c r="W256" s="118" t="n">
        <f aca="false">W255</f>
        <v>19.58</v>
      </c>
      <c r="X256" s="119" t="n">
        <v>99807</v>
      </c>
      <c r="Y256" s="106" t="str">
        <f aca="false">IFERROR(VLOOKUP($X256,'BASE DADOS'!$B$2:$E$16877,2,FALSE()),"-")</f>
        <v>SINAPI</v>
      </c>
      <c r="Z256" s="106" t="str">
        <f aca="false">IFERROR(VLOOKUP($X256,'BASE DADOS'!$B$2:$E$16877,3,FALSE()),"-")</f>
        <v>Limpeza de revestimento cerâmico em parede utilizando detergente neutro e escovação manual. af_04/2019</v>
      </c>
      <c r="AA256" s="107" t="str">
        <f aca="false">IFERROR(VLOOKUP($X256,'BASE DADOS'!$B$2:$E$16877,4,FALSE()),"-")</f>
        <v>m2</v>
      </c>
      <c r="AB256" s="120" t="s">
        <v>17004</v>
      </c>
      <c r="AC256" s="121" t="str">
        <f aca="false">IFERROR(VLOOKUP(AB256,'ETAPAS ORCAM'!$B$4:$C$58,2,FALSE()),"-")</f>
        <v>B39 – LIMPEZA FINAL</v>
      </c>
      <c r="AMH256" s="85"/>
      <c r="AMI256" s="85"/>
      <c r="AMJ256" s="85"/>
    </row>
    <row r="257" s="104" customFormat="true" ht="12.8" hidden="true" customHeight="false" outlineLevel="1" collapsed="false">
      <c r="A257" s="69"/>
      <c r="B257" s="86"/>
      <c r="C257" s="168" t="str">
        <f aca="false">C256</f>
        <v>CIOPAC</v>
      </c>
      <c r="D257" s="169" t="str">
        <f aca="false">D256</f>
        <v>TÉRREO</v>
      </c>
      <c r="E257" s="169" t="str">
        <f aca="false">E256</f>
        <v>BWC PNE FEM. A=3,00m2</v>
      </c>
      <c r="F257" s="170" t="s">
        <v>16955</v>
      </c>
      <c r="G257" s="171" t="n">
        <f aca="false">G243</f>
        <v>3</v>
      </c>
      <c r="H257" s="172"/>
      <c r="I257" s="173"/>
      <c r="J257" s="171"/>
      <c r="K257" s="172"/>
      <c r="L257" s="173"/>
      <c r="M257" s="171"/>
      <c r="N257" s="172"/>
      <c r="O257" s="173"/>
      <c r="P257" s="174"/>
      <c r="Q257" s="175"/>
      <c r="R257" s="176"/>
      <c r="S257" s="177" t="n">
        <f aca="false">IF(G257&lt;&gt;0,(G257+P257),(J257*M257)+P257)</f>
        <v>3</v>
      </c>
      <c r="T257" s="178" t="n">
        <f aca="false">IF(H257&lt;&gt;0,(H257+Q257),(K257*N257)+Q257)</f>
        <v>0</v>
      </c>
      <c r="U257" s="179" t="n">
        <f aca="false">IF(I257&lt;&gt;0,(I257+R257),(L257*O257)+R257)</f>
        <v>0</v>
      </c>
      <c r="V257" s="180" t="n">
        <f aca="false">SUM(S257:U257)</f>
        <v>3</v>
      </c>
      <c r="W257" s="181"/>
      <c r="X257" s="182"/>
      <c r="Y257" s="169"/>
      <c r="Z257" s="169"/>
      <c r="AA257" s="170"/>
      <c r="AB257" s="183"/>
      <c r="AC257" s="184"/>
      <c r="AMH257" s="85"/>
      <c r="AMI257" s="85"/>
      <c r="AMJ257" s="85"/>
    </row>
    <row r="258" s="84" customFormat="true" ht="17.9" hidden="true" customHeight="false" outlineLevel="1" collapsed="false">
      <c r="A258" s="69"/>
      <c r="B258" s="86"/>
      <c r="C258" s="105" t="str">
        <f aca="false">C257</f>
        <v>CIOPAC</v>
      </c>
      <c r="D258" s="106" t="str">
        <f aca="false">D257</f>
        <v>TÉRREO</v>
      </c>
      <c r="E258" s="106" t="str">
        <f aca="false">E257</f>
        <v>BWC PNE FEM. A=3,00m2</v>
      </c>
      <c r="F258" s="107" t="str">
        <f aca="false">F257</f>
        <v>TETO</v>
      </c>
      <c r="G258" s="108"/>
      <c r="H258" s="109"/>
      <c r="I258" s="110"/>
      <c r="J258" s="108"/>
      <c r="K258" s="109"/>
      <c r="L258" s="110"/>
      <c r="M258" s="108"/>
      <c r="N258" s="109"/>
      <c r="O258" s="110"/>
      <c r="P258" s="111"/>
      <c r="Q258" s="112"/>
      <c r="R258" s="113"/>
      <c r="S258" s="114"/>
      <c r="T258" s="115"/>
      <c r="U258" s="116"/>
      <c r="V258" s="117"/>
      <c r="W258" s="118" t="n">
        <f aca="false">V257</f>
        <v>3</v>
      </c>
      <c r="X258" s="119" t="n">
        <v>96114</v>
      </c>
      <c r="Y258" s="106" t="str">
        <f aca="false">IFERROR(VLOOKUP($X258,'BASE DADOS'!$B$2:$E$16877,2,FALSE()),"-")</f>
        <v>SINAPI</v>
      </c>
      <c r="Z258" s="106" t="str">
        <f aca="false">IFERROR(VLOOKUP($X258,'BASE DADOS'!$B$2:$E$16877,3,FALSE()),"-")</f>
        <v>Forro em drywall, para ambientes comerciais, inclusive estrutura de fixação. af_05/2017_ps</v>
      </c>
      <c r="AA258" s="107" t="str">
        <f aca="false">IFERROR(VLOOKUP($X258,'BASE DADOS'!$B$2:$E$16877,4,FALSE()),"-")</f>
        <v>m2</v>
      </c>
      <c r="AB258" s="120" t="s">
        <v>17018</v>
      </c>
      <c r="AC258" s="121" t="str">
        <f aca="false">IFERROR(VLOOKUP(AB258,'ETAPAS ORCAM'!$B$4:$C$58,2,FALSE()),"-")</f>
        <v>B09 – REVESTIMENTO INTERNO – TETO</v>
      </c>
      <c r="AMH258" s="85"/>
      <c r="AMI258" s="85"/>
      <c r="AMJ258" s="85"/>
    </row>
    <row r="259" s="84" customFormat="true" ht="17.9" hidden="true" customHeight="false" outlineLevel="1" collapsed="false">
      <c r="A259" s="69"/>
      <c r="B259" s="86"/>
      <c r="C259" s="105" t="str">
        <f aca="false">C258</f>
        <v>CIOPAC</v>
      </c>
      <c r="D259" s="106" t="str">
        <f aca="false">D258</f>
        <v>TÉRREO</v>
      </c>
      <c r="E259" s="106" t="str">
        <f aca="false">E258</f>
        <v>BWC PNE FEM. A=3,00m2</v>
      </c>
      <c r="F259" s="107" t="str">
        <f aca="false">F258</f>
        <v>TETO</v>
      </c>
      <c r="G259" s="108"/>
      <c r="H259" s="109"/>
      <c r="I259" s="110"/>
      <c r="J259" s="108"/>
      <c r="K259" s="109"/>
      <c r="L259" s="110"/>
      <c r="M259" s="108"/>
      <c r="N259" s="109"/>
      <c r="O259" s="110"/>
      <c r="P259" s="111"/>
      <c r="Q259" s="112"/>
      <c r="R259" s="113"/>
      <c r="S259" s="114"/>
      <c r="T259" s="115"/>
      <c r="U259" s="116"/>
      <c r="V259" s="117"/>
      <c r="W259" s="118" t="n">
        <f aca="false">J250</f>
        <v>7</v>
      </c>
      <c r="X259" s="119" t="n">
        <v>9082</v>
      </c>
      <c r="Y259" s="106" t="str">
        <f aca="false">IFERROR(VLOOKUP($X259,'BASE DADOS'!$B$2:$E$16877,2,FALSE()),"-")</f>
        <v>ORSE</v>
      </c>
      <c r="Z259" s="106" t="str">
        <f aca="false">IFERROR(VLOOKUP($X259,'BASE DADOS'!$B$2:$E$16877,3,FALSE()),"-")</f>
        <v>Tabica metálica 3x3cm para forro de gesso (fornecimento e montagem)</v>
      </c>
      <c r="AA259" s="107" t="str">
        <f aca="false">IFERROR(VLOOKUP($X259,'BASE DADOS'!$B$2:$E$16877,4,FALSE()),"-")</f>
        <v>m</v>
      </c>
      <c r="AB259" s="120" t="s">
        <v>17018</v>
      </c>
      <c r="AC259" s="121" t="str">
        <f aca="false">IFERROR(VLOOKUP(AB259,'ETAPAS ORCAM'!$B$4:$C$58,2,FALSE()),"-")</f>
        <v>B09 – REVESTIMENTO INTERNO – TETO</v>
      </c>
      <c r="AMH259" s="85"/>
      <c r="AMI259" s="85"/>
      <c r="AMJ259" s="85"/>
    </row>
    <row r="260" s="84" customFormat="true" ht="17.9" hidden="true" customHeight="false" outlineLevel="1" collapsed="false">
      <c r="A260" s="69"/>
      <c r="B260" s="86"/>
      <c r="C260" s="105" t="str">
        <f aca="false">C259</f>
        <v>CIOPAC</v>
      </c>
      <c r="D260" s="106" t="str">
        <f aca="false">D259</f>
        <v>TÉRREO</v>
      </c>
      <c r="E260" s="106" t="str">
        <f aca="false">E259</f>
        <v>BWC PNE FEM. A=3,00m2</v>
      </c>
      <c r="F260" s="107" t="str">
        <f aca="false">F259</f>
        <v>TETO</v>
      </c>
      <c r="G260" s="108"/>
      <c r="H260" s="109"/>
      <c r="I260" s="110"/>
      <c r="J260" s="108"/>
      <c r="K260" s="109"/>
      <c r="L260" s="110"/>
      <c r="M260" s="108"/>
      <c r="N260" s="109"/>
      <c r="O260" s="110"/>
      <c r="P260" s="111"/>
      <c r="Q260" s="112"/>
      <c r="R260" s="113"/>
      <c r="S260" s="114"/>
      <c r="T260" s="115"/>
      <c r="U260" s="116"/>
      <c r="V260" s="117"/>
      <c r="W260" s="118" t="n">
        <f aca="false">W258</f>
        <v>3</v>
      </c>
      <c r="X260" s="119" t="n">
        <v>88484</v>
      </c>
      <c r="Y260" s="106" t="str">
        <f aca="false">IFERROR(VLOOKUP($X260,'BASE DADOS'!$B$2:$E$16877,2,FALSE()),"-")</f>
        <v>SINAPI</v>
      </c>
      <c r="Z260" s="106" t="str">
        <f aca="false">IFERROR(VLOOKUP($X260,'BASE DADOS'!$B$2:$E$16877,3,FALSE()),"-")</f>
        <v>Aplicação de fundo selador acrílico em teto, uma demão. af_06/2014</v>
      </c>
      <c r="AA260" s="107" t="str">
        <f aca="false">IFERROR(VLOOKUP($X260,'BASE DADOS'!$B$2:$E$16877,4,FALSE()),"-")</f>
        <v>m2</v>
      </c>
      <c r="AB260" s="120" t="s">
        <v>17008</v>
      </c>
      <c r="AC260" s="121" t="str">
        <f aca="false">IFERROR(VLOOKUP(AB260,'ETAPAS ORCAM'!$B$4:$C$58,2,FALSE()),"-")</f>
        <v>B15 – PINTURA INTERNA – TETO</v>
      </c>
      <c r="AMH260" s="85"/>
      <c r="AMI260" s="85"/>
      <c r="AMJ260" s="85"/>
    </row>
    <row r="261" s="84" customFormat="true" ht="17.9" hidden="true" customHeight="false" outlineLevel="1" collapsed="false">
      <c r="A261" s="69"/>
      <c r="B261" s="86"/>
      <c r="C261" s="105" t="str">
        <f aca="false">C260</f>
        <v>CIOPAC</v>
      </c>
      <c r="D261" s="106" t="str">
        <f aca="false">D260</f>
        <v>TÉRREO</v>
      </c>
      <c r="E261" s="106" t="str">
        <f aca="false">E260</f>
        <v>BWC PNE FEM. A=3,00m2</v>
      </c>
      <c r="F261" s="107" t="str">
        <f aca="false">F260</f>
        <v>TETO</v>
      </c>
      <c r="G261" s="108"/>
      <c r="H261" s="109"/>
      <c r="I261" s="110"/>
      <c r="J261" s="108"/>
      <c r="K261" s="109"/>
      <c r="L261" s="110"/>
      <c r="M261" s="108"/>
      <c r="N261" s="109"/>
      <c r="O261" s="110"/>
      <c r="P261" s="111"/>
      <c r="Q261" s="112"/>
      <c r="R261" s="113"/>
      <c r="S261" s="114"/>
      <c r="T261" s="115"/>
      <c r="U261" s="116"/>
      <c r="V261" s="117"/>
      <c r="W261" s="118" t="n">
        <f aca="false">W260</f>
        <v>3</v>
      </c>
      <c r="X261" s="119" t="n">
        <v>88496</v>
      </c>
      <c r="Y261" s="106" t="str">
        <f aca="false">IFERROR(VLOOKUP($X261,'BASE DADOS'!$B$2:$E$16877,2,FALSE()),"-")</f>
        <v>SINAPI</v>
      </c>
      <c r="Z261" s="106" t="str">
        <f aca="false">IFERROR(VLOOKUP($X261,'BASE DADOS'!$B$2:$E$16877,3,FALSE()),"-")</f>
        <v>Aplicação e lixamento de massa látex em teto, duas demãos. af_06/2014</v>
      </c>
      <c r="AA261" s="107" t="str">
        <f aca="false">IFERROR(VLOOKUP($X261,'BASE DADOS'!$B$2:$E$16877,4,FALSE()),"-")</f>
        <v>m2</v>
      </c>
      <c r="AB261" s="120" t="s">
        <v>17008</v>
      </c>
      <c r="AC261" s="121" t="str">
        <f aca="false">IFERROR(VLOOKUP(AB261,'ETAPAS ORCAM'!$B$4:$C$58,2,FALSE()),"-")</f>
        <v>B15 – PINTURA INTERNA – TETO</v>
      </c>
      <c r="AMH261" s="85"/>
      <c r="AMI261" s="85"/>
      <c r="AMJ261" s="85"/>
    </row>
    <row r="262" s="84" customFormat="true" ht="17.9" hidden="true" customHeight="false" outlineLevel="1" collapsed="false">
      <c r="A262" s="69"/>
      <c r="B262" s="86"/>
      <c r="C262" s="105" t="str">
        <f aca="false">C261</f>
        <v>CIOPAC</v>
      </c>
      <c r="D262" s="106" t="str">
        <f aca="false">D261</f>
        <v>TÉRREO</v>
      </c>
      <c r="E262" s="106" t="str">
        <f aca="false">E261</f>
        <v>BWC PNE FEM. A=3,00m2</v>
      </c>
      <c r="F262" s="107" t="str">
        <f aca="false">F261</f>
        <v>TETO</v>
      </c>
      <c r="G262" s="108"/>
      <c r="H262" s="109"/>
      <c r="I262" s="110"/>
      <c r="J262" s="108"/>
      <c r="K262" s="109"/>
      <c r="L262" s="110"/>
      <c r="M262" s="108"/>
      <c r="N262" s="109"/>
      <c r="O262" s="110"/>
      <c r="P262" s="111"/>
      <c r="Q262" s="112"/>
      <c r="R262" s="113"/>
      <c r="S262" s="114"/>
      <c r="T262" s="115"/>
      <c r="U262" s="116"/>
      <c r="V262" s="117"/>
      <c r="W262" s="118" t="n">
        <f aca="false">W261</f>
        <v>3</v>
      </c>
      <c r="X262" s="119" t="n">
        <v>104639</v>
      </c>
      <c r="Y262" s="106" t="str">
        <f aca="false">IFERROR(VLOOKUP($X262,'BASE DADOS'!$B$2:$E$16877,2,FALSE()),"-")</f>
        <v>SINAPI</v>
      </c>
      <c r="Z262" s="106" t="str">
        <f aca="false">IFERROR(VLOOKUP($X262,'BASE DADOS'!$B$2:$E$16877,3,FALSE()),"-")</f>
        <v>Pintura látex acrílica econômica, aplicação manual em teto, duas demãos. Af_04/2023</v>
      </c>
      <c r="AA262" s="107" t="str">
        <f aca="false">IFERROR(VLOOKUP($X262,'BASE DADOS'!$B$2:$E$16877,4,FALSE()),"-")</f>
        <v>m2</v>
      </c>
      <c r="AB262" s="120" t="s">
        <v>17008</v>
      </c>
      <c r="AC262" s="121" t="str">
        <f aca="false">IFERROR(VLOOKUP(AB262,'ETAPAS ORCAM'!$B$4:$C$58,2,FALSE()),"-")</f>
        <v>B15 – PINTURA INTERNA – TETO</v>
      </c>
      <c r="AMH262" s="85"/>
      <c r="AMI262" s="85"/>
      <c r="AMJ262" s="85"/>
    </row>
    <row r="263" s="104" customFormat="true" ht="12.8" hidden="true" customHeight="false" outlineLevel="1" collapsed="false">
      <c r="A263" s="69"/>
      <c r="B263" s="86"/>
      <c r="C263" s="168" t="str">
        <f aca="false">C262</f>
        <v>CIOPAC</v>
      </c>
      <c r="D263" s="169" t="str">
        <f aca="false">D262</f>
        <v>TÉRREO</v>
      </c>
      <c r="E263" s="169" t="str">
        <f aca="false">E262</f>
        <v>BWC PNE FEM. A=3,00m2</v>
      </c>
      <c r="F263" s="170" t="s">
        <v>17020</v>
      </c>
      <c r="G263" s="171" t="n">
        <v>1</v>
      </c>
      <c r="H263" s="172"/>
      <c r="I263" s="173"/>
      <c r="J263" s="171"/>
      <c r="K263" s="172"/>
      <c r="L263" s="173"/>
      <c r="M263" s="171"/>
      <c r="N263" s="172"/>
      <c r="O263" s="173"/>
      <c r="P263" s="174"/>
      <c r="Q263" s="175"/>
      <c r="R263" s="176"/>
      <c r="S263" s="177" t="n">
        <f aca="false">IF(G263&lt;&gt;0,(G263+P263),(J263*M263)+P263)</f>
        <v>1</v>
      </c>
      <c r="T263" s="178" t="n">
        <f aca="false">IF(H263&lt;&gt;0,(H263+Q263),(K263*N263)+Q263)</f>
        <v>0</v>
      </c>
      <c r="U263" s="179" t="n">
        <f aca="false">IF(I263&lt;&gt;0,(I263+R263),(L263*O263)+R263)</f>
        <v>0</v>
      </c>
      <c r="V263" s="180" t="n">
        <f aca="false">SUM(S263:U263)</f>
        <v>1</v>
      </c>
      <c r="W263" s="181"/>
      <c r="X263" s="182"/>
      <c r="Y263" s="169"/>
      <c r="Z263" s="169"/>
      <c r="AA263" s="170"/>
      <c r="AB263" s="183"/>
      <c r="AC263" s="184"/>
      <c r="AMH263" s="85"/>
      <c r="AMI263" s="85"/>
      <c r="AMJ263" s="85"/>
    </row>
    <row r="264" s="84" customFormat="true" ht="34.3" hidden="true" customHeight="false" outlineLevel="1" collapsed="false">
      <c r="A264" s="69"/>
      <c r="B264" s="86"/>
      <c r="C264" s="105" t="str">
        <f aca="false">C263</f>
        <v>CIOPAC</v>
      </c>
      <c r="D264" s="106" t="str">
        <f aca="false">D263</f>
        <v>TÉRREO</v>
      </c>
      <c r="E264" s="106" t="str">
        <f aca="false">E263</f>
        <v>BWC PNE FEM. A=3,00m2</v>
      </c>
      <c r="F264" s="107" t="str">
        <f aca="false">F263</f>
        <v>ESQ. MADEIRA</v>
      </c>
      <c r="G264" s="108"/>
      <c r="H264" s="109"/>
      <c r="I264" s="110"/>
      <c r="J264" s="108"/>
      <c r="K264" s="109"/>
      <c r="L264" s="110"/>
      <c r="M264" s="108"/>
      <c r="N264" s="109"/>
      <c r="O264" s="110"/>
      <c r="P264" s="111"/>
      <c r="Q264" s="112"/>
      <c r="R264" s="113"/>
      <c r="S264" s="114"/>
      <c r="T264" s="115"/>
      <c r="U264" s="116"/>
      <c r="V264" s="117"/>
      <c r="W264" s="118" t="n">
        <v>1</v>
      </c>
      <c r="X264" s="119" t="n">
        <v>13417</v>
      </c>
      <c r="Y264" s="106" t="str">
        <f aca="false">IFERROR(VLOOKUP($X264,'BASE DADOS'!$B$2:$E$16877,2,FALSE()),"-")</f>
        <v>ORSE</v>
      </c>
      <c r="Z264" s="106" t="str">
        <f aca="false">IFERROR(VLOOKUP($X264,'BASE DADOS'!$B$2:$E$16877,3,FALSE()),"-")</f>
        <v>Porta em madeira compensada (canela), lisa, semi-ôca, 0.80 x 2.10 m, para sanitário de deficiente físico (inclusive batente, ferragens, fechadura, suporte e chapa de alumínio e=1mm)</v>
      </c>
      <c r="AA264" s="107" t="str">
        <f aca="false">IFERROR(VLOOKUP($X264,'BASE DADOS'!$B$2:$E$16877,4,FALSE()),"-")</f>
        <v>un</v>
      </c>
      <c r="AB264" s="120" t="s">
        <v>17009</v>
      </c>
      <c r="AC264" s="121" t="str">
        <f aca="false">IFERROR(VLOOKUP(AB264,'ETAPAS ORCAM'!$B$4:$C$58,2,FALSE()),"-")</f>
        <v>B12 – ESQUADRIAS</v>
      </c>
      <c r="AMH264" s="85"/>
      <c r="AMI264" s="85"/>
      <c r="AMJ264" s="85"/>
    </row>
    <row r="265" s="84" customFormat="true" ht="26.1" hidden="true" customHeight="false" outlineLevel="1" collapsed="false">
      <c r="A265" s="69"/>
      <c r="B265" s="86"/>
      <c r="C265" s="105" t="str">
        <f aca="false">C264</f>
        <v>CIOPAC</v>
      </c>
      <c r="D265" s="106" t="str">
        <f aca="false">D264</f>
        <v>TÉRREO</v>
      </c>
      <c r="E265" s="106" t="str">
        <f aca="false">E264</f>
        <v>BWC PNE FEM. A=3,00m2</v>
      </c>
      <c r="F265" s="107" t="str">
        <f aca="false">F264</f>
        <v>ESQ. MADEIRA</v>
      </c>
      <c r="G265" s="108"/>
      <c r="H265" s="109"/>
      <c r="I265" s="110"/>
      <c r="J265" s="108"/>
      <c r="K265" s="109"/>
      <c r="L265" s="110"/>
      <c r="M265" s="108"/>
      <c r="N265" s="109"/>
      <c r="O265" s="110"/>
      <c r="P265" s="111"/>
      <c r="Q265" s="112"/>
      <c r="R265" s="113"/>
      <c r="S265" s="114"/>
      <c r="T265" s="115"/>
      <c r="U265" s="116"/>
      <c r="V265" s="117"/>
      <c r="W265" s="118" t="n">
        <f aca="false">(0.8*2.1)*3</f>
        <v>5.04</v>
      </c>
      <c r="X265" s="119" t="n">
        <v>2309</v>
      </c>
      <c r="Y265" s="106" t="str">
        <f aca="false">IFERROR(VLOOKUP($X265,'BASE DADOS'!$B$2:$E$16877,2,FALSE()),"-")</f>
        <v>ORSE</v>
      </c>
      <c r="Z265" s="106" t="str">
        <f aca="false">IFERROR(VLOOKUP($X265,'BASE DADOS'!$B$2:$E$16877,3,FALSE()),"-")</f>
        <v>Pintura sobre superfícies de madeira com aplicação de 01 demão de fundo sintético nivelador, 01 demão de massa a óleo e 02 demãos de tinta esmalte</v>
      </c>
      <c r="AA265" s="107" t="str">
        <f aca="false">IFERROR(VLOOKUP($X265,'BASE DADOS'!$B$2:$E$16877,4,FALSE()),"-")</f>
        <v>m2</v>
      </c>
      <c r="AB265" s="120" t="s">
        <v>17021</v>
      </c>
      <c r="AC265" s="121" t="str">
        <f aca="false">IFERROR(VLOOKUP(AB265,'ETAPAS ORCAM'!$B$4:$C$58,2,FALSE()),"-")</f>
        <v>B16 – PINTURA – ESQ. MADEIRA</v>
      </c>
      <c r="AMH265" s="85"/>
      <c r="AMI265" s="85"/>
      <c r="AMJ265" s="85"/>
    </row>
    <row r="266" s="84" customFormat="true" ht="12.8" hidden="true" customHeight="false" outlineLevel="1" collapsed="false">
      <c r="A266" s="69"/>
      <c r="B266" s="86"/>
      <c r="C266" s="105" t="str">
        <f aca="false">C265</f>
        <v>CIOPAC</v>
      </c>
      <c r="D266" s="106" t="str">
        <f aca="false">D265</f>
        <v>TÉRREO</v>
      </c>
      <c r="E266" s="106" t="str">
        <f aca="false">E265</f>
        <v>BWC PNE FEM. A=3,00m2</v>
      </c>
      <c r="F266" s="107" t="str">
        <f aca="false">F265</f>
        <v>ESQ. MADEIRA</v>
      </c>
      <c r="G266" s="108"/>
      <c r="H266" s="109"/>
      <c r="I266" s="110"/>
      <c r="J266" s="108"/>
      <c r="K266" s="109"/>
      <c r="L266" s="110"/>
      <c r="M266" s="108"/>
      <c r="N266" s="109"/>
      <c r="O266" s="110"/>
      <c r="P266" s="111"/>
      <c r="Q266" s="112"/>
      <c r="R266" s="113"/>
      <c r="S266" s="114"/>
      <c r="T266" s="115"/>
      <c r="U266" s="116"/>
      <c r="V266" s="117"/>
      <c r="W266" s="118" t="n">
        <v>0.85</v>
      </c>
      <c r="X266" s="119" t="n">
        <v>2266</v>
      </c>
      <c r="Y266" s="106" t="str">
        <f aca="false">IFERROR(VLOOKUP($X266,'BASE DADOS'!$B$2:$E$16877,2,FALSE()),"-")</f>
        <v>ORSE</v>
      </c>
      <c r="Z266" s="106" t="str">
        <f aca="false">IFERROR(VLOOKUP($X266,'BASE DADOS'!$B$2:$E$16877,3,FALSE()),"-")</f>
        <v>Soleira em granito cinza andorinha, l = 15 cm, e = 2 cm</v>
      </c>
      <c r="AA266" s="107" t="str">
        <f aca="false">IFERROR(VLOOKUP($X266,'BASE DADOS'!$B$2:$E$16877,4,FALSE()),"-")</f>
        <v>m</v>
      </c>
      <c r="AB266" s="120" t="s">
        <v>17003</v>
      </c>
      <c r="AC266" s="121" t="str">
        <f aca="false">IFERROR(VLOOKUP(AB266,'ETAPAS ORCAM'!$B$4:$C$58,2,FALSE()),"-")</f>
        <v>B11 – PAVIMENTAÇÃO</v>
      </c>
      <c r="AMH266" s="85"/>
      <c r="AMI266" s="85"/>
      <c r="AMJ266" s="85"/>
    </row>
    <row r="267" s="104" customFormat="true" ht="12.8" hidden="true" customHeight="false" outlineLevel="1" collapsed="false">
      <c r="A267" s="69"/>
      <c r="B267" s="86"/>
      <c r="C267" s="168" t="str">
        <f aca="false">C262</f>
        <v>CIOPAC</v>
      </c>
      <c r="D267" s="169" t="str">
        <f aca="false">D262</f>
        <v>TÉRREO</v>
      </c>
      <c r="E267" s="169" t="str">
        <f aca="false">E262</f>
        <v>BWC PNE FEM. A=3,00m2</v>
      </c>
      <c r="F267" s="170" t="s">
        <v>17022</v>
      </c>
      <c r="G267" s="171"/>
      <c r="H267" s="172"/>
      <c r="I267" s="173"/>
      <c r="J267" s="171" t="n">
        <v>1</v>
      </c>
      <c r="K267" s="172"/>
      <c r="L267" s="173"/>
      <c r="M267" s="171" t="n">
        <v>0.6</v>
      </c>
      <c r="N267" s="172"/>
      <c r="O267" s="173"/>
      <c r="P267" s="174"/>
      <c r="Q267" s="175"/>
      <c r="R267" s="176"/>
      <c r="S267" s="177" t="n">
        <f aca="false">IF(G267&lt;&gt;0,(G267+P267),(J267*M267)+P267)</f>
        <v>0.6</v>
      </c>
      <c r="T267" s="178" t="n">
        <f aca="false">IF(H267&lt;&gt;0,(H267+Q267),(K267*N267)+Q267)</f>
        <v>0</v>
      </c>
      <c r="U267" s="179" t="n">
        <f aca="false">IF(I267&lt;&gt;0,(I267+R267),(L267*O267)+R267)</f>
        <v>0</v>
      </c>
      <c r="V267" s="180" t="n">
        <f aca="false">SUM(S267:U267)</f>
        <v>0.6</v>
      </c>
      <c r="W267" s="181"/>
      <c r="X267" s="182"/>
      <c r="Y267" s="169"/>
      <c r="Z267" s="169"/>
      <c r="AA267" s="170"/>
      <c r="AB267" s="183"/>
      <c r="AC267" s="184"/>
      <c r="AMH267" s="85"/>
      <c r="AMI267" s="85"/>
      <c r="AMJ267" s="85"/>
    </row>
    <row r="268" s="84" customFormat="true" ht="26.1" hidden="true" customHeight="false" outlineLevel="1" collapsed="false">
      <c r="A268" s="69"/>
      <c r="B268" s="86"/>
      <c r="C268" s="105" t="str">
        <f aca="false">C267</f>
        <v>CIOPAC</v>
      </c>
      <c r="D268" s="106" t="str">
        <f aca="false">D267</f>
        <v>TÉRREO</v>
      </c>
      <c r="E268" s="106" t="str">
        <f aca="false">E267</f>
        <v>BWC PNE FEM. A=3,00m2</v>
      </c>
      <c r="F268" s="107" t="str">
        <f aca="false">F267</f>
        <v>ESQ. ALUMÍNIO</v>
      </c>
      <c r="G268" s="108"/>
      <c r="H268" s="109"/>
      <c r="I268" s="110"/>
      <c r="J268" s="108"/>
      <c r="K268" s="109"/>
      <c r="L268" s="110"/>
      <c r="M268" s="108"/>
      <c r="N268" s="109"/>
      <c r="O268" s="110"/>
      <c r="P268" s="111"/>
      <c r="Q268" s="112"/>
      <c r="R268" s="113"/>
      <c r="S268" s="114"/>
      <c r="T268" s="115"/>
      <c r="U268" s="116"/>
      <c r="V268" s="117"/>
      <c r="W268" s="118" t="n">
        <v>0.6</v>
      </c>
      <c r="X268" s="119" t="n">
        <v>94569</v>
      </c>
      <c r="Y268" s="106" t="str">
        <f aca="false">IFERROR(VLOOKUP($X268,'BASE DADOS'!$B$2:$E$16877,2,FALSE()),"-")</f>
        <v>SINAPI</v>
      </c>
      <c r="Z268" s="106" t="str">
        <f aca="false">IFERROR(VLOOKUP($X268,'BASE DADOS'!$B$2:$E$16877,3,FALSE()),"-")</f>
        <v>Janela de alumínio tipo maxim-ar, com vidros, batente e ferragens. exclusive alizar, acabamento e contramarco. fornecimento e instalação. af_12/2019</v>
      </c>
      <c r="AA268" s="107" t="str">
        <f aca="false">IFERROR(VLOOKUP($X268,'BASE DADOS'!$B$2:$E$16877,4,FALSE()),"-")</f>
        <v>m2</v>
      </c>
      <c r="AB268" s="120" t="s">
        <v>17009</v>
      </c>
      <c r="AC268" s="121" t="str">
        <f aca="false">IFERROR(VLOOKUP(AB268,'ETAPAS ORCAM'!$B$4:$C$58,2,FALSE()),"-")</f>
        <v>B12 – ESQUADRIAS</v>
      </c>
      <c r="AMH268" s="85"/>
      <c r="AMI268" s="85"/>
      <c r="AMJ268" s="85"/>
    </row>
    <row r="269" s="84" customFormat="true" ht="17.9" hidden="true" customHeight="false" outlineLevel="1" collapsed="false">
      <c r="A269" s="69"/>
      <c r="B269" s="86"/>
      <c r="C269" s="105" t="str">
        <f aca="false">C268</f>
        <v>CIOPAC</v>
      </c>
      <c r="D269" s="106" t="str">
        <f aca="false">D268</f>
        <v>TÉRREO</v>
      </c>
      <c r="E269" s="106" t="str">
        <f aca="false">E268</f>
        <v>BWC PNE FEM. A=3,00m2</v>
      </c>
      <c r="F269" s="107" t="str">
        <f aca="false">F268</f>
        <v>ESQ. ALUMÍNIO</v>
      </c>
      <c r="G269" s="108"/>
      <c r="H269" s="109"/>
      <c r="I269" s="110"/>
      <c r="J269" s="108"/>
      <c r="K269" s="109"/>
      <c r="L269" s="110"/>
      <c r="M269" s="108"/>
      <c r="N269" s="109"/>
      <c r="O269" s="110"/>
      <c r="P269" s="111"/>
      <c r="Q269" s="112"/>
      <c r="R269" s="113"/>
      <c r="S269" s="114"/>
      <c r="T269" s="115"/>
      <c r="U269" s="116"/>
      <c r="V269" s="117"/>
      <c r="W269" s="118" t="n">
        <f aca="false">+W268*2</f>
        <v>1.2</v>
      </c>
      <c r="X269" s="119" t="n">
        <v>99821</v>
      </c>
      <c r="Y269" s="106" t="str">
        <f aca="false">IFERROR(VLOOKUP($X269,'BASE DADOS'!$B$2:$E$16877,2,FALSE()),"-")</f>
        <v>SINAPI</v>
      </c>
      <c r="Z269" s="106" t="str">
        <f aca="false">IFERROR(VLOOKUP($X269,'BASE DADOS'!$B$2:$E$16877,3,FALSE()),"-")</f>
        <v>Limpeza de janela de vidro com caixilho em aço/alumínio/pvc. af_04/2019</v>
      </c>
      <c r="AA269" s="107" t="str">
        <f aca="false">IFERROR(VLOOKUP($X269,'BASE DADOS'!$B$2:$E$16877,4,FALSE()),"-")</f>
        <v>m2</v>
      </c>
      <c r="AB269" s="120" t="s">
        <v>17004</v>
      </c>
      <c r="AC269" s="121" t="str">
        <f aca="false">IFERROR(VLOOKUP(AB269,'ETAPAS ORCAM'!$B$4:$C$58,2,FALSE()),"-")</f>
        <v>B39 – LIMPEZA FINAL</v>
      </c>
      <c r="AMH269" s="85"/>
      <c r="AMI269" s="85"/>
      <c r="AMJ269" s="85"/>
    </row>
    <row r="270" s="84" customFormat="true" ht="12.8" hidden="true" customHeight="false" outlineLevel="1" collapsed="false">
      <c r="A270" s="69"/>
      <c r="B270" s="86"/>
      <c r="C270" s="105" t="str">
        <f aca="false">C269</f>
        <v>CIOPAC</v>
      </c>
      <c r="D270" s="106" t="str">
        <f aca="false">D269</f>
        <v>TÉRREO</v>
      </c>
      <c r="E270" s="106" t="str">
        <f aca="false">E269</f>
        <v>BWC PNE FEM. A=3,00m2</v>
      </c>
      <c r="F270" s="107" t="str">
        <f aca="false">F269</f>
        <v>ESQ. ALUMÍNIO</v>
      </c>
      <c r="G270" s="108"/>
      <c r="H270" s="109"/>
      <c r="I270" s="110"/>
      <c r="J270" s="108"/>
      <c r="K270" s="109"/>
      <c r="L270" s="110"/>
      <c r="M270" s="108"/>
      <c r="N270" s="109"/>
      <c r="O270" s="110"/>
      <c r="P270" s="111"/>
      <c r="Q270" s="112"/>
      <c r="R270" s="113"/>
      <c r="S270" s="114"/>
      <c r="T270" s="115"/>
      <c r="U270" s="116"/>
      <c r="V270" s="117"/>
      <c r="W270" s="118" t="n">
        <v>1.05</v>
      </c>
      <c r="X270" s="119" t="n">
        <v>1989</v>
      </c>
      <c r="Y270" s="106" t="str">
        <f aca="false">IFERROR(VLOOKUP($X270,'BASE DADOS'!$B$2:$E$16877,2,FALSE()),"-")</f>
        <v>ORSE</v>
      </c>
      <c r="Z270" s="106" t="str">
        <f aca="false">IFERROR(VLOOKUP($X270,'BASE DADOS'!$B$2:$E$16877,3,FALSE()),"-")</f>
        <v>Peitoril granito cinza polido, c/ largura = 22 cm, esp = 2 cm</v>
      </c>
      <c r="AA270" s="107" t="str">
        <f aca="false">IFERROR(VLOOKUP($X270,'BASE DADOS'!$B$2:$E$16877,4,FALSE()),"-")</f>
        <v>m</v>
      </c>
      <c r="AB270" s="120" t="s">
        <v>17006</v>
      </c>
      <c r="AC270" s="121" t="str">
        <f aca="false">IFERROR(VLOOKUP(AB270,'ETAPAS ORCAM'!$B$4:$C$58,2,FALSE()),"-")</f>
        <v>B08 – REVESTIMENTO INTERNO – PAREDE</v>
      </c>
      <c r="AMH270" s="85"/>
      <c r="AMI270" s="85"/>
      <c r="AMJ270" s="85"/>
    </row>
    <row r="271" s="104" customFormat="true" ht="26.1" hidden="true" customHeight="false" outlineLevel="1" collapsed="false">
      <c r="A271" s="69"/>
      <c r="B271" s="86"/>
      <c r="C271" s="168" t="str">
        <f aca="false">C262</f>
        <v>CIOPAC</v>
      </c>
      <c r="D271" s="169" t="str">
        <f aca="false">D262</f>
        <v>TÉRREO</v>
      </c>
      <c r="E271" s="169" t="str">
        <f aca="false">E262</f>
        <v>BWC PNE FEM. A=3,00m2</v>
      </c>
      <c r="F271" s="170" t="s">
        <v>16966</v>
      </c>
      <c r="G271" s="171" t="n">
        <v>1</v>
      </c>
      <c r="H271" s="172"/>
      <c r="I271" s="173"/>
      <c r="J271" s="171"/>
      <c r="K271" s="172"/>
      <c r="L271" s="173"/>
      <c r="M271" s="171"/>
      <c r="N271" s="172"/>
      <c r="O271" s="173"/>
      <c r="P271" s="174"/>
      <c r="Q271" s="175"/>
      <c r="R271" s="176"/>
      <c r="S271" s="177" t="n">
        <f aca="false">IF(G271&lt;&gt;0,(G271+P271),(J271*M271)+P271)</f>
        <v>1</v>
      </c>
      <c r="T271" s="178" t="n">
        <f aca="false">IF(H271&lt;&gt;0,(H271+Q271),(K271*N271)+Q271)</f>
        <v>0</v>
      </c>
      <c r="U271" s="179" t="n">
        <f aca="false">IF(I271&lt;&gt;0,(I271+R271),(L271*O271)+R271)</f>
        <v>0</v>
      </c>
      <c r="V271" s="180" t="n">
        <f aca="false">SUM(S271:U271)</f>
        <v>1</v>
      </c>
      <c r="W271" s="181"/>
      <c r="X271" s="182"/>
      <c r="Y271" s="169"/>
      <c r="Z271" s="169"/>
      <c r="AA271" s="170"/>
      <c r="AB271" s="183"/>
      <c r="AC271" s="184"/>
      <c r="AMH271" s="85"/>
      <c r="AMI271" s="85"/>
      <c r="AMJ271" s="85"/>
    </row>
    <row r="272" s="84" customFormat="true" ht="34.3" hidden="true" customHeight="false" outlineLevel="1" collapsed="false">
      <c r="A272" s="69"/>
      <c r="B272" s="86"/>
      <c r="C272" s="105" t="str">
        <f aca="false">C271</f>
        <v>CIOPAC</v>
      </c>
      <c r="D272" s="106" t="str">
        <f aca="false">D271</f>
        <v>TÉRREO</v>
      </c>
      <c r="E272" s="106" t="str">
        <f aca="false">E271</f>
        <v>BWC PNE FEM. A=3,00m2</v>
      </c>
      <c r="F272" s="107" t="str">
        <f aca="false">F271</f>
        <v>BANCADAS, LOUÇAS E METAIS</v>
      </c>
      <c r="G272" s="108"/>
      <c r="H272" s="109"/>
      <c r="I272" s="110"/>
      <c r="J272" s="108"/>
      <c r="K272" s="109"/>
      <c r="L272" s="110"/>
      <c r="M272" s="108"/>
      <c r="N272" s="109"/>
      <c r="O272" s="110"/>
      <c r="P272" s="111"/>
      <c r="Q272" s="112"/>
      <c r="R272" s="113"/>
      <c r="S272" s="114"/>
      <c r="T272" s="115"/>
      <c r="U272" s="116"/>
      <c r="V272" s="117"/>
      <c r="W272" s="118" t="n">
        <v>1</v>
      </c>
      <c r="X272" s="119" t="n">
        <v>7759</v>
      </c>
      <c r="Y272" s="106" t="str">
        <f aca="false">IFERROR(VLOOKUP($X272,'BASE DADOS'!$B$2:$E$16877,2,FALSE()),"-")</f>
        <v>ORSE</v>
      </c>
      <c r="Z272" s="106" t="str">
        <f aca="false">IFERROR(VLOOKUP($X272,'BASE DADOS'!$B$2:$E$16877,3,FALSE()),"-")</f>
        <v>Lavatório louça (Deca-Linha Vogue Plus Conforto, ref L-510 ou similar) com coluna suspensa, (Deca, Linha Vogue Plus Conforto, ref. C-510 ou similar), c/ sifão cromado, válvula cromada, engate cromado, exclusive torneira</v>
      </c>
      <c r="AA272" s="107" t="str">
        <f aca="false">IFERROR(VLOOKUP($X272,'BASE DADOS'!$B$2:$E$16877,4,FALSE()),"-")</f>
        <v>un</v>
      </c>
      <c r="AB272" s="120" t="s">
        <v>17023</v>
      </c>
      <c r="AC272" s="121" t="str">
        <f aca="false">IFERROR(VLOOKUP(AB272,'ETAPAS ORCAM'!$B$4:$C$58,2,FALSE()),"-")</f>
        <v>B24 – BANCADAS, LOUÇAS, METAIS SANITÁRIOS E DIVISÓRIAS DE GRANITO</v>
      </c>
      <c r="AMH272" s="85"/>
      <c r="AMI272" s="85"/>
      <c r="AMJ272" s="85"/>
    </row>
    <row r="273" s="84" customFormat="true" ht="17.9" hidden="true" customHeight="false" outlineLevel="1" collapsed="false">
      <c r="A273" s="69"/>
      <c r="B273" s="86"/>
      <c r="C273" s="105" t="str">
        <f aca="false">C272</f>
        <v>CIOPAC</v>
      </c>
      <c r="D273" s="106" t="str">
        <f aca="false">D272</f>
        <v>TÉRREO</v>
      </c>
      <c r="E273" s="106" t="str">
        <f aca="false">E272</f>
        <v>BWC PNE FEM. A=3,00m2</v>
      </c>
      <c r="F273" s="107" t="str">
        <f aca="false">F272</f>
        <v>BANCADAS, LOUÇAS E METAIS</v>
      </c>
      <c r="G273" s="108"/>
      <c r="H273" s="109"/>
      <c r="I273" s="110"/>
      <c r="J273" s="108"/>
      <c r="K273" s="109"/>
      <c r="L273" s="110"/>
      <c r="M273" s="108"/>
      <c r="N273" s="109"/>
      <c r="O273" s="110"/>
      <c r="P273" s="111"/>
      <c r="Q273" s="112"/>
      <c r="R273" s="113"/>
      <c r="S273" s="114"/>
      <c r="T273" s="115"/>
      <c r="U273" s="116"/>
      <c r="V273" s="117"/>
      <c r="W273" s="118" t="n">
        <v>1</v>
      </c>
      <c r="X273" s="119" t="n">
        <v>9676</v>
      </c>
      <c r="Y273" s="106" t="str">
        <f aca="false">IFERROR(VLOOKUP($X273,'BASE DADOS'!$B$2:$E$16877,2,FALSE()),"-")</f>
        <v>ORSE</v>
      </c>
      <c r="Z273" s="106" t="str">
        <f aca="false">IFERROR(VLOOKUP($X273,'BASE DADOS'!$B$2:$E$16877,3,FALSE()),"-")</f>
        <v>Torneira de mesa com fechamento automático, linha Decamatic Eco, ref.1173.C, DECA ou similar</v>
      </c>
      <c r="AA273" s="107" t="str">
        <f aca="false">IFERROR(VLOOKUP($X273,'BASE DADOS'!$B$2:$E$16877,4,FALSE()),"-")</f>
        <v>un</v>
      </c>
      <c r="AB273" s="120" t="s">
        <v>17023</v>
      </c>
      <c r="AC273" s="121" t="str">
        <f aca="false">IFERROR(VLOOKUP(AB273,'ETAPAS ORCAM'!$B$4:$C$58,2,FALSE()),"-")</f>
        <v>B24 – BANCADAS, LOUÇAS, METAIS SANITÁRIOS E DIVISÓRIAS DE GRANITO</v>
      </c>
      <c r="AMH273" s="85"/>
      <c r="AMI273" s="85"/>
      <c r="AMJ273" s="85"/>
    </row>
    <row r="274" s="84" customFormat="true" ht="26.1" hidden="true" customHeight="false" outlineLevel="1" collapsed="false">
      <c r="A274" s="69"/>
      <c r="B274" s="86"/>
      <c r="C274" s="105" t="str">
        <f aca="false">C273</f>
        <v>CIOPAC</v>
      </c>
      <c r="D274" s="106" t="str">
        <f aca="false">D273</f>
        <v>TÉRREO</v>
      </c>
      <c r="E274" s="106" t="str">
        <f aca="false">E273</f>
        <v>BWC PNE FEM. A=3,00m2</v>
      </c>
      <c r="F274" s="107" t="str">
        <f aca="false">F273</f>
        <v>BANCADAS, LOUÇAS E METAIS</v>
      </c>
      <c r="G274" s="108"/>
      <c r="H274" s="109"/>
      <c r="I274" s="110"/>
      <c r="J274" s="108"/>
      <c r="K274" s="109"/>
      <c r="L274" s="110"/>
      <c r="M274" s="108"/>
      <c r="N274" s="109"/>
      <c r="O274" s="110"/>
      <c r="P274" s="111"/>
      <c r="Q274" s="112"/>
      <c r="R274" s="113"/>
      <c r="S274" s="114"/>
      <c r="T274" s="115"/>
      <c r="U274" s="116"/>
      <c r="V274" s="117"/>
      <c r="W274" s="118" t="n">
        <v>1</v>
      </c>
      <c r="X274" s="119" t="n">
        <v>12099</v>
      </c>
      <c r="Y274" s="106" t="str">
        <f aca="false">IFERROR(VLOOKUP($X274,'BASE DADOS'!$B$2:$E$16877,2,FALSE()),"-")</f>
        <v>ORSE</v>
      </c>
      <c r="Z274" s="106" t="str">
        <f aca="false">IFERROR(VLOOKUP($X274,'BASE DADOS'!$B$2:$E$16877,3,FALSE()),"-")</f>
        <v>Vaso sanitário com caixa de descarga acoplada, linha vogue plus conforto, sem abertura frontal P.515.17, DECA ou similar</v>
      </c>
      <c r="AA274" s="107" t="str">
        <f aca="false">IFERROR(VLOOKUP($X274,'BASE DADOS'!$B$2:$E$16877,4,FALSE()),"-")</f>
        <v>un</v>
      </c>
      <c r="AB274" s="120" t="s">
        <v>17023</v>
      </c>
      <c r="AC274" s="121" t="str">
        <f aca="false">IFERROR(VLOOKUP(AB274,'ETAPAS ORCAM'!$B$4:$C$58,2,FALSE()),"-")</f>
        <v>B24 – BANCADAS, LOUÇAS, METAIS SANITÁRIOS E DIVISÓRIAS DE GRANITO</v>
      </c>
      <c r="AMH274" s="85"/>
      <c r="AMI274" s="85"/>
      <c r="AMJ274" s="85"/>
    </row>
    <row r="275" s="84" customFormat="true" ht="17.9" hidden="true" customHeight="false" outlineLevel="1" collapsed="false">
      <c r="A275" s="69"/>
      <c r="B275" s="86"/>
      <c r="C275" s="105" t="str">
        <f aca="false">C274</f>
        <v>CIOPAC</v>
      </c>
      <c r="D275" s="106" t="str">
        <f aca="false">D274</f>
        <v>TÉRREO</v>
      </c>
      <c r="E275" s="106" t="str">
        <f aca="false">E274</f>
        <v>BWC PNE FEM. A=3,00m2</v>
      </c>
      <c r="F275" s="107" t="str">
        <f aca="false">F274</f>
        <v>BANCADAS, LOUÇAS E METAIS</v>
      </c>
      <c r="G275" s="108"/>
      <c r="H275" s="109"/>
      <c r="I275" s="110"/>
      <c r="J275" s="108"/>
      <c r="K275" s="109"/>
      <c r="L275" s="110"/>
      <c r="M275" s="108"/>
      <c r="N275" s="109"/>
      <c r="O275" s="110"/>
      <c r="P275" s="111"/>
      <c r="Q275" s="112"/>
      <c r="R275" s="113"/>
      <c r="S275" s="114"/>
      <c r="T275" s="115"/>
      <c r="U275" s="116"/>
      <c r="V275" s="117"/>
      <c r="W275" s="118" t="n">
        <v>1</v>
      </c>
      <c r="X275" s="119" t="n">
        <v>9502</v>
      </c>
      <c r="Y275" s="106" t="str">
        <f aca="false">IFERROR(VLOOKUP($X275,'BASE DADOS'!$B$2:$E$16877,2,FALSE()),"-")</f>
        <v>ORSE</v>
      </c>
      <c r="Z275" s="106" t="str">
        <f aca="false">IFERROR(VLOOKUP($X275,'BASE DADOS'!$B$2:$E$16877,3,FALSE()),"-")</f>
        <v>Ducha higiênica com registro, linha Link, ref. 1984.C.ACT. LNK, da DECA ou similar</v>
      </c>
      <c r="AA275" s="107" t="str">
        <f aca="false">IFERROR(VLOOKUP($X275,'BASE DADOS'!$B$2:$E$16877,4,FALSE()),"-")</f>
        <v>un</v>
      </c>
      <c r="AB275" s="120" t="s">
        <v>17023</v>
      </c>
      <c r="AC275" s="121" t="str">
        <f aca="false">IFERROR(VLOOKUP(AB275,'ETAPAS ORCAM'!$B$4:$C$58,2,FALSE()),"-")</f>
        <v>B24 – BANCADAS, LOUÇAS, METAIS SANITÁRIOS E DIVISÓRIAS DE GRANITO</v>
      </c>
      <c r="AMH275" s="85"/>
      <c r="AMI275" s="85"/>
      <c r="AMJ275" s="85"/>
    </row>
    <row r="276" s="84" customFormat="true" ht="17.9" hidden="true" customHeight="false" outlineLevel="1" collapsed="false">
      <c r="A276" s="69"/>
      <c r="B276" s="86"/>
      <c r="C276" s="105" t="str">
        <f aca="false">C275</f>
        <v>CIOPAC</v>
      </c>
      <c r="D276" s="106" t="str">
        <f aca="false">D275</f>
        <v>TÉRREO</v>
      </c>
      <c r="E276" s="106" t="str">
        <f aca="false">E275</f>
        <v>BWC PNE FEM. A=3,00m2</v>
      </c>
      <c r="F276" s="107" t="str">
        <f aca="false">F275</f>
        <v>BANCADAS, LOUÇAS E METAIS</v>
      </c>
      <c r="G276" s="108"/>
      <c r="H276" s="109"/>
      <c r="I276" s="110"/>
      <c r="J276" s="108"/>
      <c r="K276" s="109"/>
      <c r="L276" s="110"/>
      <c r="M276" s="108"/>
      <c r="N276" s="109"/>
      <c r="O276" s="110"/>
      <c r="P276" s="111"/>
      <c r="Q276" s="112"/>
      <c r="R276" s="113"/>
      <c r="S276" s="114"/>
      <c r="T276" s="115"/>
      <c r="U276" s="116"/>
      <c r="V276" s="117"/>
      <c r="W276" s="118" t="n">
        <v>1</v>
      </c>
      <c r="X276" s="119" t="n">
        <v>8436</v>
      </c>
      <c r="Y276" s="106" t="str">
        <f aca="false">IFERROR(VLOOKUP($X276,'BASE DADOS'!$B$2:$E$16877,2,FALSE()),"-")</f>
        <v>ORSE</v>
      </c>
      <c r="Z276" s="106" t="str">
        <f aca="false">IFERROR(VLOOKUP($X276,'BASE DADOS'!$B$2:$E$16877,3,FALSE()),"-")</f>
        <v>Acabamento para registro 1/2", 3/4" e 1" (PQ), ref. 4900 - C43, da Deca ou similar</v>
      </c>
      <c r="AA276" s="107" t="str">
        <f aca="false">IFERROR(VLOOKUP($X276,'BASE DADOS'!$B$2:$E$16877,4,FALSE()),"-")</f>
        <v>un</v>
      </c>
      <c r="AB276" s="120" t="s">
        <v>17023</v>
      </c>
      <c r="AC276" s="121" t="str">
        <f aca="false">IFERROR(VLOOKUP(AB276,'ETAPAS ORCAM'!$B$4:$C$58,2,FALSE()),"-")</f>
        <v>B24 – BANCADAS, LOUÇAS, METAIS SANITÁRIOS E DIVISÓRIAS DE GRANITO</v>
      </c>
      <c r="AMH276" s="85"/>
      <c r="AMI276" s="85"/>
      <c r="AMJ276" s="85"/>
    </row>
    <row r="277" s="84" customFormat="true" ht="26.1" hidden="true" customHeight="false" outlineLevel="1" collapsed="false">
      <c r="A277" s="69"/>
      <c r="B277" s="86"/>
      <c r="C277" s="105" t="str">
        <f aca="false">C276</f>
        <v>CIOPAC</v>
      </c>
      <c r="D277" s="106" t="str">
        <f aca="false">D276</f>
        <v>TÉRREO</v>
      </c>
      <c r="E277" s="106" t="str">
        <f aca="false">E276</f>
        <v>BWC PNE FEM. A=3,00m2</v>
      </c>
      <c r="F277" s="107" t="str">
        <f aca="false">F276</f>
        <v>BANCADAS, LOUÇAS E METAIS</v>
      </c>
      <c r="G277" s="108"/>
      <c r="H277" s="109"/>
      <c r="I277" s="110"/>
      <c r="J277" s="108"/>
      <c r="K277" s="109"/>
      <c r="L277" s="110"/>
      <c r="M277" s="108"/>
      <c r="N277" s="109"/>
      <c r="O277" s="110"/>
      <c r="P277" s="111"/>
      <c r="Q277" s="112"/>
      <c r="R277" s="113"/>
      <c r="S277" s="114"/>
      <c r="T277" s="115"/>
      <c r="U277" s="116"/>
      <c r="V277" s="117"/>
      <c r="W277" s="118" t="n">
        <v>1</v>
      </c>
      <c r="X277" s="119" t="n">
        <v>100868</v>
      </c>
      <c r="Y277" s="106" t="str">
        <f aca="false">IFERROR(VLOOKUP($X277,'BASE DADOS'!$B$2:$E$16877,2,FALSE()),"-")</f>
        <v>SINAPI</v>
      </c>
      <c r="Z277" s="106" t="str">
        <f aca="false">IFERROR(VLOOKUP($X277,'BASE DADOS'!$B$2:$E$16877,3,FALSE()),"-")</f>
        <v>Barra de apoio reta, em aco inox polido, comprimento 80 cm,  fixada na parede - fornecimento e instalação. af_01/2020</v>
      </c>
      <c r="AA277" s="107" t="str">
        <f aca="false">IFERROR(VLOOKUP($X277,'BASE DADOS'!$B$2:$E$16877,4,FALSE()),"-")</f>
        <v>un</v>
      </c>
      <c r="AB277" s="120" t="s">
        <v>17023</v>
      </c>
      <c r="AC277" s="121" t="str">
        <f aca="false">IFERROR(VLOOKUP(AB277,'ETAPAS ORCAM'!$B$4:$C$58,2,FALSE()),"-")</f>
        <v>B24 – BANCADAS, LOUÇAS, METAIS SANITÁRIOS E DIVISÓRIAS DE GRANITO</v>
      </c>
      <c r="AMH277" s="85"/>
      <c r="AMI277" s="85"/>
      <c r="AMJ277" s="85"/>
    </row>
    <row r="278" s="84" customFormat="true" ht="26.1" hidden="true" customHeight="false" outlineLevel="1" collapsed="false">
      <c r="A278" s="69"/>
      <c r="B278" s="86"/>
      <c r="C278" s="105" t="str">
        <f aca="false">C277</f>
        <v>CIOPAC</v>
      </c>
      <c r="D278" s="106" t="str">
        <f aca="false">D277</f>
        <v>TÉRREO</v>
      </c>
      <c r="E278" s="106" t="str">
        <f aca="false">E277</f>
        <v>BWC PNE FEM. A=3,00m2</v>
      </c>
      <c r="F278" s="107" t="str">
        <f aca="false">F277</f>
        <v>BANCADAS, LOUÇAS E METAIS</v>
      </c>
      <c r="G278" s="108"/>
      <c r="H278" s="109"/>
      <c r="I278" s="110"/>
      <c r="J278" s="108"/>
      <c r="K278" s="109"/>
      <c r="L278" s="110"/>
      <c r="M278" s="108"/>
      <c r="N278" s="109"/>
      <c r="O278" s="110"/>
      <c r="P278" s="111"/>
      <c r="Q278" s="112"/>
      <c r="R278" s="113"/>
      <c r="S278" s="114"/>
      <c r="T278" s="115"/>
      <c r="U278" s="116"/>
      <c r="V278" s="117"/>
      <c r="W278" s="118" t="n">
        <v>1</v>
      </c>
      <c r="X278" s="119" t="n">
        <v>100867</v>
      </c>
      <c r="Y278" s="106" t="str">
        <f aca="false">IFERROR(VLOOKUP($X278,'BASE DADOS'!$B$2:$E$16877,2,FALSE()),"-")</f>
        <v>SINAPI</v>
      </c>
      <c r="Z278" s="106" t="str">
        <f aca="false">IFERROR(VLOOKUP($X278,'BASE DADOS'!$B$2:$E$16877,3,FALSE()),"-")</f>
        <v>Barra de apoio reta, em aco inox polido, comprimento 70 cm,  fixada na parede - fornecimento e instalação. af_01/2020</v>
      </c>
      <c r="AA278" s="107" t="str">
        <f aca="false">IFERROR(VLOOKUP($X278,'BASE DADOS'!$B$2:$E$16877,4,FALSE()),"-")</f>
        <v>un</v>
      </c>
      <c r="AB278" s="120" t="s">
        <v>17023</v>
      </c>
      <c r="AC278" s="121" t="str">
        <f aca="false">IFERROR(VLOOKUP(AB278,'ETAPAS ORCAM'!$B$4:$C$58,2,FALSE()),"-")</f>
        <v>B24 – BANCADAS, LOUÇAS, METAIS SANITÁRIOS E DIVISÓRIAS DE GRANITO</v>
      </c>
      <c r="AMH278" s="85"/>
      <c r="AMI278" s="85"/>
      <c r="AMJ278" s="85"/>
    </row>
    <row r="279" s="84" customFormat="true" ht="26.1" hidden="true" customHeight="false" outlineLevel="1" collapsed="false">
      <c r="A279" s="69"/>
      <c r="B279" s="86"/>
      <c r="C279" s="105" t="str">
        <f aca="false">C278</f>
        <v>CIOPAC</v>
      </c>
      <c r="D279" s="106" t="str">
        <f aca="false">D278</f>
        <v>TÉRREO</v>
      </c>
      <c r="E279" s="106" t="str">
        <f aca="false">E278</f>
        <v>BWC PNE FEM. A=3,00m2</v>
      </c>
      <c r="F279" s="107" t="str">
        <f aca="false">F278</f>
        <v>BANCADAS, LOUÇAS E METAIS</v>
      </c>
      <c r="G279" s="108"/>
      <c r="H279" s="109"/>
      <c r="I279" s="110"/>
      <c r="J279" s="108"/>
      <c r="K279" s="109"/>
      <c r="L279" s="110"/>
      <c r="M279" s="108"/>
      <c r="N279" s="109"/>
      <c r="O279" s="110"/>
      <c r="P279" s="111"/>
      <c r="Q279" s="112"/>
      <c r="R279" s="113"/>
      <c r="S279" s="114"/>
      <c r="T279" s="115"/>
      <c r="U279" s="116"/>
      <c r="V279" s="117"/>
      <c r="W279" s="118" t="n">
        <v>1</v>
      </c>
      <c r="X279" s="119" t="n">
        <v>100866</v>
      </c>
      <c r="Y279" s="106" t="str">
        <f aca="false">IFERROR(VLOOKUP($X279,'BASE DADOS'!$B$2:$E$16877,2,FALSE()),"-")</f>
        <v>SINAPI</v>
      </c>
      <c r="Z279" s="106" t="str">
        <f aca="false">IFERROR(VLOOKUP($X279,'BASE DADOS'!$B$2:$E$16877,3,FALSE()),"-")</f>
        <v>Barra de apoio reta, em aco inox polido, comprimento 60cm, fixada na parede - fornecimento e instalação. af_01/2020</v>
      </c>
      <c r="AA279" s="107" t="str">
        <f aca="false">IFERROR(VLOOKUP($X279,'BASE DADOS'!$B$2:$E$16877,4,FALSE()),"-")</f>
        <v>un</v>
      </c>
      <c r="AB279" s="120" t="s">
        <v>17023</v>
      </c>
      <c r="AC279" s="121" t="str">
        <f aca="false">IFERROR(VLOOKUP(AB279,'ETAPAS ORCAM'!$B$4:$C$58,2,FALSE()),"-")</f>
        <v>B24 – BANCADAS, LOUÇAS, METAIS SANITÁRIOS E DIVISÓRIAS DE GRANITO</v>
      </c>
      <c r="AMH279" s="85"/>
      <c r="AMI279" s="85"/>
      <c r="AMJ279" s="85"/>
    </row>
    <row r="280" s="84" customFormat="true" ht="17.9" hidden="true" customHeight="false" outlineLevel="1" collapsed="false">
      <c r="A280" s="69"/>
      <c r="B280" s="86"/>
      <c r="C280" s="105" t="str">
        <f aca="false">C279</f>
        <v>CIOPAC</v>
      </c>
      <c r="D280" s="106" t="str">
        <f aca="false">D279</f>
        <v>TÉRREO</v>
      </c>
      <c r="E280" s="106" t="str">
        <f aca="false">E279</f>
        <v>BWC PNE FEM. A=3,00m2</v>
      </c>
      <c r="F280" s="107" t="str">
        <f aca="false">F279</f>
        <v>BANCADAS, LOUÇAS E METAIS</v>
      </c>
      <c r="G280" s="108"/>
      <c r="H280" s="109"/>
      <c r="I280" s="110"/>
      <c r="J280" s="108"/>
      <c r="K280" s="109"/>
      <c r="L280" s="110"/>
      <c r="M280" s="108"/>
      <c r="N280" s="109"/>
      <c r="O280" s="110"/>
      <c r="P280" s="111"/>
      <c r="Q280" s="112"/>
      <c r="R280" s="113"/>
      <c r="S280" s="114"/>
      <c r="T280" s="115"/>
      <c r="U280" s="116"/>
      <c r="V280" s="117"/>
      <c r="W280" s="118" t="n">
        <v>1</v>
      </c>
      <c r="X280" s="119" t="n">
        <v>2045</v>
      </c>
      <c r="Y280" s="106" t="str">
        <f aca="false">IFERROR(VLOOKUP($X280,'BASE DADOS'!$B$2:$E$16877,2,FALSE()),"-")</f>
        <v>ORSE</v>
      </c>
      <c r="Z280" s="106" t="str">
        <f aca="false">IFERROR(VLOOKUP($X280,'BASE DADOS'!$B$2:$E$16877,3,FALSE()),"-")</f>
        <v>Porta sabão liquido de plástico</v>
      </c>
      <c r="AA280" s="107" t="str">
        <f aca="false">IFERROR(VLOOKUP($X280,'BASE DADOS'!$B$2:$E$16877,4,FALSE()),"-")</f>
        <v>un</v>
      </c>
      <c r="AB280" s="120" t="s">
        <v>17023</v>
      </c>
      <c r="AC280" s="121" t="str">
        <f aca="false">IFERROR(VLOOKUP(AB280,'ETAPAS ORCAM'!$B$4:$C$58,2,FALSE()),"-")</f>
        <v>B24 – BANCADAS, LOUÇAS, METAIS SANITÁRIOS E DIVISÓRIAS DE GRANITO</v>
      </c>
      <c r="AMH280" s="85"/>
      <c r="AMI280" s="85"/>
      <c r="AMJ280" s="85"/>
    </row>
    <row r="281" s="84" customFormat="true" ht="17.9" hidden="true" customHeight="false" outlineLevel="1" collapsed="false">
      <c r="A281" s="69"/>
      <c r="B281" s="86"/>
      <c r="C281" s="105" t="str">
        <f aca="false">C280</f>
        <v>CIOPAC</v>
      </c>
      <c r="D281" s="106" t="str">
        <f aca="false">D280</f>
        <v>TÉRREO</v>
      </c>
      <c r="E281" s="106" t="str">
        <f aca="false">E280</f>
        <v>BWC PNE FEM. A=3,00m2</v>
      </c>
      <c r="F281" s="107" t="str">
        <f aca="false">F280</f>
        <v>BANCADAS, LOUÇAS E METAIS</v>
      </c>
      <c r="G281" s="108"/>
      <c r="H281" s="109"/>
      <c r="I281" s="110"/>
      <c r="J281" s="108"/>
      <c r="K281" s="109"/>
      <c r="L281" s="110"/>
      <c r="M281" s="108"/>
      <c r="N281" s="109"/>
      <c r="O281" s="110"/>
      <c r="P281" s="111"/>
      <c r="Q281" s="112"/>
      <c r="R281" s="113"/>
      <c r="S281" s="114"/>
      <c r="T281" s="115"/>
      <c r="U281" s="116"/>
      <c r="V281" s="117"/>
      <c r="W281" s="118" t="n">
        <v>1</v>
      </c>
      <c r="X281" s="119" t="n">
        <v>2034</v>
      </c>
      <c r="Y281" s="106" t="str">
        <f aca="false">IFERROR(VLOOKUP($X281,'BASE DADOS'!$B$2:$E$16877,2,FALSE()),"-")</f>
        <v>ORSE</v>
      </c>
      <c r="Z281" s="106" t="str">
        <f aca="false">IFERROR(VLOOKUP($X281,'BASE DADOS'!$B$2:$E$16877,3,FALSE()),"-")</f>
        <v>Porta toalha inox para papel toalha em rolo</v>
      </c>
      <c r="AA281" s="107" t="str">
        <f aca="false">IFERROR(VLOOKUP($X281,'BASE DADOS'!$B$2:$E$16877,4,FALSE()),"-")</f>
        <v>un</v>
      </c>
      <c r="AB281" s="120" t="s">
        <v>17023</v>
      </c>
      <c r="AC281" s="121" t="str">
        <f aca="false">IFERROR(VLOOKUP(AB281,'ETAPAS ORCAM'!$B$4:$C$58,2,FALSE()),"-")</f>
        <v>B24 – BANCADAS, LOUÇAS, METAIS SANITÁRIOS E DIVISÓRIAS DE GRANITO</v>
      </c>
      <c r="AMH281" s="85"/>
      <c r="AMI281" s="85"/>
      <c r="AMJ281" s="85"/>
    </row>
    <row r="282" s="84" customFormat="true" ht="17.9" hidden="true" customHeight="false" outlineLevel="1" collapsed="false">
      <c r="A282" s="69"/>
      <c r="B282" s="86"/>
      <c r="C282" s="105" t="str">
        <f aca="false">C281</f>
        <v>CIOPAC</v>
      </c>
      <c r="D282" s="106" t="str">
        <f aca="false">D281</f>
        <v>TÉRREO</v>
      </c>
      <c r="E282" s="106" t="str">
        <f aca="false">E281</f>
        <v>BWC PNE FEM. A=3,00m2</v>
      </c>
      <c r="F282" s="107" t="str">
        <f aca="false">F281</f>
        <v>BANCADAS, LOUÇAS E METAIS</v>
      </c>
      <c r="G282" s="108"/>
      <c r="H282" s="109"/>
      <c r="I282" s="110"/>
      <c r="J282" s="108"/>
      <c r="K282" s="109"/>
      <c r="L282" s="110"/>
      <c r="M282" s="108"/>
      <c r="N282" s="109"/>
      <c r="O282" s="110"/>
      <c r="P282" s="111"/>
      <c r="Q282" s="112"/>
      <c r="R282" s="113"/>
      <c r="S282" s="114"/>
      <c r="T282" s="115"/>
      <c r="U282" s="116"/>
      <c r="V282" s="117"/>
      <c r="W282" s="118" t="n">
        <v>1</v>
      </c>
      <c r="X282" s="119" t="n">
        <v>12511</v>
      </c>
      <c r="Y282" s="106" t="str">
        <f aca="false">IFERROR(VLOOKUP($X282,'BASE DADOS'!$B$2:$E$16877,2,FALSE()),"-")</f>
        <v>ORSE</v>
      </c>
      <c r="Z282" s="106" t="str">
        <f aca="false">IFERROR(VLOOKUP($X282,'BASE DADOS'!$B$2:$E$16877,3,FALSE()),"-")</f>
        <v>Dispenser, em plástico, para papel higiênico em rolo</v>
      </c>
      <c r="AA282" s="107" t="str">
        <f aca="false">IFERROR(VLOOKUP($X282,'BASE DADOS'!$B$2:$E$16877,4,FALSE()),"-")</f>
        <v>un</v>
      </c>
      <c r="AB282" s="120" t="s">
        <v>17023</v>
      </c>
      <c r="AC282" s="121" t="str">
        <f aca="false">IFERROR(VLOOKUP(AB282,'ETAPAS ORCAM'!$B$4:$C$58,2,FALSE()),"-")</f>
        <v>B24 – BANCADAS, LOUÇAS, METAIS SANITÁRIOS E DIVISÓRIAS DE GRANITO</v>
      </c>
      <c r="AMH282" s="85"/>
      <c r="AMI282" s="85"/>
      <c r="AMJ282" s="85"/>
    </row>
    <row r="283" s="104" customFormat="true" ht="12.8" hidden="true" customHeight="false" outlineLevel="1" collapsed="false">
      <c r="A283" s="69"/>
      <c r="B283" s="86"/>
      <c r="C283" s="168" t="str">
        <f aca="false">C276</f>
        <v>CIOPAC</v>
      </c>
      <c r="D283" s="169" t="str">
        <f aca="false">D276</f>
        <v>TÉRREO</v>
      </c>
      <c r="E283" s="169" t="str">
        <f aca="false">E276</f>
        <v>BWC PNE FEM. A=3,00m2</v>
      </c>
      <c r="F283" s="170" t="s">
        <v>16964</v>
      </c>
      <c r="G283" s="171"/>
      <c r="H283" s="172"/>
      <c r="I283" s="173"/>
      <c r="J283" s="171" t="n">
        <v>0.5</v>
      </c>
      <c r="K283" s="172"/>
      <c r="L283" s="173"/>
      <c r="M283" s="171" t="n">
        <v>1</v>
      </c>
      <c r="N283" s="172"/>
      <c r="O283" s="173"/>
      <c r="P283" s="174"/>
      <c r="Q283" s="175"/>
      <c r="R283" s="176"/>
      <c r="S283" s="177" t="n">
        <f aca="false">IF(G283&lt;&gt;0,(G283+P283),(J283*M283)+P283)</f>
        <v>0.5</v>
      </c>
      <c r="T283" s="178" t="n">
        <f aca="false">IF(H283&lt;&gt;0,(H283+Q283),(K283*N283)+Q283)</f>
        <v>0</v>
      </c>
      <c r="U283" s="179" t="n">
        <f aca="false">IF(I283&lt;&gt;0,(I283+R283),(L283*O283)+R283)</f>
        <v>0</v>
      </c>
      <c r="V283" s="180" t="n">
        <f aca="false">SUM(S283:U283)</f>
        <v>0.5</v>
      </c>
      <c r="W283" s="181"/>
      <c r="X283" s="182"/>
      <c r="Y283" s="169"/>
      <c r="Z283" s="169"/>
      <c r="AA283" s="170"/>
      <c r="AB283" s="183"/>
      <c r="AC283" s="184"/>
      <c r="AMH283" s="85"/>
      <c r="AMI283" s="85"/>
      <c r="AMJ283" s="85"/>
    </row>
    <row r="284" s="84" customFormat="true" ht="12.8" hidden="true" customHeight="false" outlineLevel="1" collapsed="false">
      <c r="A284" s="69"/>
      <c r="B284" s="86"/>
      <c r="C284" s="105" t="str">
        <f aca="false">C283</f>
        <v>CIOPAC</v>
      </c>
      <c r="D284" s="106" t="str">
        <f aca="false">D283</f>
        <v>TÉRREO</v>
      </c>
      <c r="E284" s="106" t="str">
        <f aca="false">E283</f>
        <v>BWC PNE FEM. A=3,00m2</v>
      </c>
      <c r="F284" s="107" t="str">
        <f aca="false">F283</f>
        <v>VIDROS</v>
      </c>
      <c r="G284" s="108"/>
      <c r="H284" s="109"/>
      <c r="I284" s="110"/>
      <c r="J284" s="108"/>
      <c r="K284" s="109"/>
      <c r="L284" s="110"/>
      <c r="M284" s="108"/>
      <c r="N284" s="109"/>
      <c r="O284" s="110"/>
      <c r="P284" s="111"/>
      <c r="Q284" s="112"/>
      <c r="R284" s="113"/>
      <c r="S284" s="114"/>
      <c r="T284" s="115"/>
      <c r="U284" s="116"/>
      <c r="V284" s="117"/>
      <c r="W284" s="118" t="n">
        <v>0.5</v>
      </c>
      <c r="X284" s="119" t="n">
        <v>1889</v>
      </c>
      <c r="Y284" s="106" t="str">
        <f aca="false">IFERROR(VLOOKUP($X284,'BASE DADOS'!$B$2:$E$16877,2,FALSE()),"-")</f>
        <v>ORSE</v>
      </c>
      <c r="Z284" s="106" t="str">
        <f aca="false">IFERROR(VLOOKUP($X284,'BASE DADOS'!$B$2:$E$16877,3,FALSE()),"-")</f>
        <v>Espelho plano 4mm</v>
      </c>
      <c r="AA284" s="107" t="str">
        <f aca="false">IFERROR(VLOOKUP($X284,'BASE DADOS'!$B$2:$E$16877,4,FALSE()),"-")</f>
        <v>m2</v>
      </c>
      <c r="AB284" s="120" t="s">
        <v>43</v>
      </c>
      <c r="AC284" s="121" t="str">
        <f aca="false">IFERROR(VLOOKUP(AB284,'ETAPAS ORCAM'!$B$4:$C$58,2,FALSE()),"-")</f>
        <v>B12 – ESQUADRIAS</v>
      </c>
      <c r="AMH284" s="85"/>
      <c r="AMI284" s="85"/>
      <c r="AMJ284" s="85"/>
    </row>
    <row r="285" s="84" customFormat="true" ht="12.8" hidden="true" customHeight="false" outlineLevel="1" collapsed="false">
      <c r="A285" s="69"/>
      <c r="B285" s="86"/>
      <c r="C285" s="122"/>
      <c r="D285" s="123"/>
      <c r="E285" s="123"/>
      <c r="F285" s="124"/>
      <c r="G285" s="125"/>
      <c r="H285" s="126"/>
      <c r="I285" s="127"/>
      <c r="J285" s="125"/>
      <c r="K285" s="126"/>
      <c r="L285" s="127"/>
      <c r="M285" s="125"/>
      <c r="N285" s="126"/>
      <c r="O285" s="127"/>
      <c r="P285" s="128"/>
      <c r="Q285" s="129"/>
      <c r="R285" s="130"/>
      <c r="S285" s="131"/>
      <c r="T285" s="132"/>
      <c r="U285" s="133"/>
      <c r="V285" s="134"/>
      <c r="W285" s="135"/>
      <c r="X285" s="136"/>
      <c r="Y285" s="123"/>
      <c r="Z285" s="123"/>
      <c r="AA285" s="124"/>
      <c r="AB285" s="137"/>
      <c r="AC285" s="138"/>
      <c r="AMH285" s="85"/>
      <c r="AMI285" s="85"/>
      <c r="AMJ285" s="85"/>
    </row>
    <row r="286" s="84" customFormat="true" ht="12.8" hidden="false" customHeight="false" outlineLevel="0" collapsed="false">
      <c r="A286" s="69"/>
      <c r="B286" s="86"/>
      <c r="C286" s="139"/>
      <c r="D286" s="139"/>
      <c r="E286" s="139"/>
      <c r="F286" s="139"/>
      <c r="G286" s="140"/>
      <c r="H286" s="140"/>
      <c r="I286" s="140"/>
      <c r="J286" s="140"/>
      <c r="K286" s="140"/>
      <c r="L286" s="140"/>
      <c r="M286" s="140"/>
      <c r="N286" s="140"/>
      <c r="O286" s="140"/>
      <c r="P286" s="141"/>
      <c r="Q286" s="141"/>
      <c r="R286" s="141"/>
      <c r="S286" s="142"/>
      <c r="T286" s="142"/>
      <c r="U286" s="142"/>
      <c r="V286" s="142"/>
      <c r="W286" s="143"/>
      <c r="X286" s="144"/>
      <c r="Y286" s="139"/>
      <c r="Z286" s="139"/>
      <c r="AA286" s="139"/>
      <c r="AB286" s="145"/>
      <c r="AC286" s="146"/>
      <c r="AMH286" s="85"/>
      <c r="AMI286" s="85"/>
      <c r="AMJ286" s="85"/>
    </row>
    <row r="287" s="84" customFormat="true" ht="12.8" hidden="false" customHeight="false" outlineLevel="0" collapsed="false">
      <c r="A287" s="69"/>
      <c r="B287" s="311" t="n">
        <v>37289</v>
      </c>
      <c r="C287" s="155" t="s">
        <v>16978</v>
      </c>
      <c r="D287" s="156" t="s">
        <v>17016</v>
      </c>
      <c r="E287" s="156" t="s">
        <v>17025</v>
      </c>
      <c r="F287" s="157"/>
      <c r="G287" s="158"/>
      <c r="H287" s="159"/>
      <c r="I287" s="160"/>
      <c r="J287" s="158"/>
      <c r="K287" s="159"/>
      <c r="L287" s="160"/>
      <c r="M287" s="158"/>
      <c r="N287" s="159"/>
      <c r="O287" s="160"/>
      <c r="P287" s="158"/>
      <c r="Q287" s="159"/>
      <c r="R287" s="160"/>
      <c r="S287" s="161"/>
      <c r="T287" s="162"/>
      <c r="U287" s="163"/>
      <c r="V287" s="164"/>
      <c r="W287" s="165"/>
      <c r="X287" s="155"/>
      <c r="Y287" s="156"/>
      <c r="Z287" s="156"/>
      <c r="AA287" s="157"/>
      <c r="AB287" s="166"/>
      <c r="AC287" s="167"/>
      <c r="AMH287" s="85"/>
      <c r="AMI287" s="85"/>
      <c r="AMJ287" s="85"/>
    </row>
    <row r="288" s="104" customFormat="true" ht="12.8" hidden="true" customHeight="false" outlineLevel="1" collapsed="false">
      <c r="A288" s="69"/>
      <c r="B288" s="86"/>
      <c r="C288" s="168" t="str">
        <f aca="false">C287</f>
        <v>CIOPAC</v>
      </c>
      <c r="D288" s="169" t="str">
        <f aca="false">D287</f>
        <v>TÉRREO</v>
      </c>
      <c r="E288" s="169" t="str">
        <f aca="false">E287</f>
        <v>DML A=3,00m2</v>
      </c>
      <c r="F288" s="170" t="s">
        <v>16953</v>
      </c>
      <c r="G288" s="171" t="n">
        <v>3</v>
      </c>
      <c r="H288" s="172"/>
      <c r="I288" s="173"/>
      <c r="J288" s="171"/>
      <c r="K288" s="172"/>
      <c r="L288" s="173"/>
      <c r="M288" s="171"/>
      <c r="N288" s="172"/>
      <c r="O288" s="173"/>
      <c r="P288" s="174"/>
      <c r="Q288" s="175"/>
      <c r="R288" s="176"/>
      <c r="S288" s="177" t="n">
        <f aca="false">IF(G288&lt;&gt;0,(G288+P288),(J288*M288)+P288)</f>
        <v>3</v>
      </c>
      <c r="T288" s="178" t="n">
        <f aca="false">IF(H288&lt;&gt;0,(H288+Q288),(K288*N288)+Q288)</f>
        <v>0</v>
      </c>
      <c r="U288" s="179" t="n">
        <f aca="false">IF(I288&lt;&gt;0,(I288+R288),(L288*O288)+R288)</f>
        <v>0</v>
      </c>
      <c r="V288" s="180" t="n">
        <f aca="false">SUM(S288:U288)</f>
        <v>3</v>
      </c>
      <c r="W288" s="181"/>
      <c r="X288" s="182"/>
      <c r="Y288" s="169"/>
      <c r="Z288" s="169"/>
      <c r="AA288" s="170"/>
      <c r="AB288" s="183"/>
      <c r="AC288" s="184"/>
      <c r="AMH288" s="85"/>
      <c r="AMI288" s="85"/>
      <c r="AMJ288" s="85"/>
    </row>
    <row r="289" s="84" customFormat="true" ht="12.8" hidden="true" customHeight="false" outlineLevel="1" collapsed="false">
      <c r="A289" s="69"/>
      <c r="B289" s="86"/>
      <c r="C289" s="105" t="str">
        <f aca="false">C288</f>
        <v>CIOPAC</v>
      </c>
      <c r="D289" s="106" t="str">
        <f aca="false">D288</f>
        <v>TÉRREO</v>
      </c>
      <c r="E289" s="106" t="str">
        <f aca="false">E288</f>
        <v>DML A=3,00m2</v>
      </c>
      <c r="F289" s="107" t="str">
        <f aca="false">F288</f>
        <v>PISO</v>
      </c>
      <c r="G289" s="108"/>
      <c r="H289" s="109"/>
      <c r="I289" s="110"/>
      <c r="J289" s="108"/>
      <c r="K289" s="109"/>
      <c r="L289" s="110"/>
      <c r="M289" s="108"/>
      <c r="N289" s="109"/>
      <c r="O289" s="110"/>
      <c r="P289" s="111"/>
      <c r="Q289" s="112"/>
      <c r="R289" s="113"/>
      <c r="S289" s="114"/>
      <c r="T289" s="115"/>
      <c r="U289" s="116"/>
      <c r="V289" s="117"/>
      <c r="W289" s="118" t="n">
        <f aca="false">V288</f>
        <v>3</v>
      </c>
      <c r="X289" s="119" t="n">
        <v>99811</v>
      </c>
      <c r="Y289" s="106" t="str">
        <f aca="false">IFERROR(VLOOKUP($X289,'BASE DADOS'!$B$2:$E$16877,2,FALSE()),"-")</f>
        <v>SINAPI</v>
      </c>
      <c r="Z289" s="106" t="str">
        <f aca="false">IFERROR(VLOOKUP($X289,'BASE DADOS'!$B$2:$E$16877,3,FALSE()),"-")</f>
        <v>Limpeza de contrapiso com vassoura a seco. af_04/2019</v>
      </c>
      <c r="AA289" s="107" t="str">
        <f aca="false">IFERROR(VLOOKUP($X289,'BASE DADOS'!$B$2:$E$16877,4,FALSE()),"-")</f>
        <v>m2</v>
      </c>
      <c r="AB289" s="120" t="s">
        <v>17003</v>
      </c>
      <c r="AC289" s="121" t="str">
        <f aca="false">IFERROR(VLOOKUP(AB289,'ETAPAS ORCAM'!$B$4:$C$58,2,FALSE()),"-")</f>
        <v>B11 – PAVIMENTAÇÃO</v>
      </c>
      <c r="AMH289" s="85"/>
      <c r="AMI289" s="85"/>
      <c r="AMJ289" s="85"/>
    </row>
    <row r="290" s="84" customFormat="true" ht="34.3" hidden="true" customHeight="false" outlineLevel="1" collapsed="false">
      <c r="A290" s="69"/>
      <c r="B290" s="86"/>
      <c r="C290" s="105" t="str">
        <f aca="false">C289</f>
        <v>CIOPAC</v>
      </c>
      <c r="D290" s="106" t="str">
        <f aca="false">D289</f>
        <v>TÉRREO</v>
      </c>
      <c r="E290" s="106" t="str">
        <f aca="false">E289</f>
        <v>DML A=3,00m2</v>
      </c>
      <c r="F290" s="107" t="str">
        <f aca="false">F289</f>
        <v>PISO</v>
      </c>
      <c r="G290" s="108"/>
      <c r="H290" s="109"/>
      <c r="I290" s="110"/>
      <c r="J290" s="108"/>
      <c r="K290" s="109"/>
      <c r="L290" s="110"/>
      <c r="M290" s="108"/>
      <c r="N290" s="109"/>
      <c r="O290" s="110"/>
      <c r="P290" s="111"/>
      <c r="Q290" s="112"/>
      <c r="R290" s="113"/>
      <c r="S290" s="114"/>
      <c r="T290" s="115"/>
      <c r="U290" s="116"/>
      <c r="V290" s="117"/>
      <c r="W290" s="118" t="n">
        <f aca="false">W289</f>
        <v>3</v>
      </c>
      <c r="X290" s="119" t="n">
        <v>87767</v>
      </c>
      <c r="Y290" s="106" t="str">
        <f aca="false">IFERROR(VLOOKUP($X290,'BASE DADOS'!$B$2:$E$16877,2,FALSE()),"-")</f>
        <v>SINAPI</v>
      </c>
      <c r="Z290" s="106" t="str">
        <f aca="false">IFERROR(VLOOKUP($X290,'BASE DADOS'!$B$2:$E$16877,3,FALSE()),"-")</f>
        <v>Contrapiso em argamassa traço 1:4 (cimento e areia), preparo manual, aplicado em áreas molhadas sobre impermeabilização, acabamento não reforçado, espessura 4cm. af_07/2021</v>
      </c>
      <c r="AA290" s="107" t="str">
        <f aca="false">IFERROR(VLOOKUP($X290,'BASE DADOS'!$B$2:$E$16877,4,FALSE()),"-")</f>
        <v>m2</v>
      </c>
      <c r="AB290" s="120" t="s">
        <v>17003</v>
      </c>
      <c r="AC290" s="121" t="str">
        <f aca="false">IFERROR(VLOOKUP(AB290,'ETAPAS ORCAM'!$B$4:$C$58,2,FALSE()),"-")</f>
        <v>B11 – PAVIMENTAÇÃO</v>
      </c>
      <c r="AMH290" s="85"/>
      <c r="AMI290" s="85"/>
      <c r="AMJ290" s="85"/>
    </row>
    <row r="291" s="84" customFormat="true" ht="17.9" hidden="true" customHeight="false" outlineLevel="1" collapsed="false">
      <c r="A291" s="69"/>
      <c r="B291" s="86"/>
      <c r="C291" s="105" t="str">
        <f aca="false">C290</f>
        <v>CIOPAC</v>
      </c>
      <c r="D291" s="106" t="str">
        <f aca="false">D290</f>
        <v>TÉRREO</v>
      </c>
      <c r="E291" s="106" t="str">
        <f aca="false">E290</f>
        <v>DML A=3,00m2</v>
      </c>
      <c r="F291" s="107" t="str">
        <f aca="false">F290</f>
        <v>PISO</v>
      </c>
      <c r="G291" s="108"/>
      <c r="H291" s="109"/>
      <c r="I291" s="110"/>
      <c r="J291" s="108"/>
      <c r="K291" s="109"/>
      <c r="L291" s="110"/>
      <c r="M291" s="108"/>
      <c r="N291" s="109"/>
      <c r="O291" s="110"/>
      <c r="P291" s="111"/>
      <c r="Q291" s="112"/>
      <c r="R291" s="113"/>
      <c r="S291" s="114"/>
      <c r="T291" s="115"/>
      <c r="U291" s="116"/>
      <c r="V291" s="117"/>
      <c r="W291" s="118" t="n">
        <f aca="false">W290</f>
        <v>3</v>
      </c>
      <c r="X291" s="119" t="n">
        <v>98555</v>
      </c>
      <c r="Y291" s="106" t="str">
        <f aca="false">IFERROR(VLOOKUP($X291,'BASE DADOS'!$B$2:$E$16877,2,FALSE()),"-")</f>
        <v>SINAPI</v>
      </c>
      <c r="Z291" s="106" t="str">
        <f aca="false">IFERROR(VLOOKUP($X291,'BASE DADOS'!$B$2:$E$16877,3,FALSE()),"-")</f>
        <v>Impermeabilização de superfície com argamassa polimérica / membrana acrílica, 3 demãos. af_06/2018</v>
      </c>
      <c r="AA291" s="107" t="str">
        <f aca="false">IFERROR(VLOOKUP($X291,'BASE DADOS'!$B$2:$E$16877,4,FALSE()),"-")</f>
        <v>m2</v>
      </c>
      <c r="AB291" s="120" t="s">
        <v>17013</v>
      </c>
      <c r="AC291" s="121" t="str">
        <f aca="false">IFERROR(VLOOKUP(AB291,'ETAPAS ORCAM'!$B$4:$C$58,2,FALSE()),"-")</f>
        <v>B07 – IMPERMEABILIZAÇÃO</v>
      </c>
      <c r="AMH291" s="85"/>
      <c r="AMI291" s="85"/>
      <c r="AMJ291" s="85"/>
    </row>
    <row r="292" s="84" customFormat="true" ht="34.3" hidden="true" customHeight="false" outlineLevel="1" collapsed="false">
      <c r="A292" s="69"/>
      <c r="B292" s="86"/>
      <c r="C292" s="105" t="str">
        <f aca="false">C291</f>
        <v>CIOPAC</v>
      </c>
      <c r="D292" s="106" t="str">
        <f aca="false">D291</f>
        <v>TÉRREO</v>
      </c>
      <c r="E292" s="106" t="str">
        <f aca="false">E291</f>
        <v>DML A=3,00m2</v>
      </c>
      <c r="F292" s="107" t="str">
        <f aca="false">F291</f>
        <v>PISO</v>
      </c>
      <c r="G292" s="108"/>
      <c r="H292" s="109"/>
      <c r="I292" s="110"/>
      <c r="J292" s="108"/>
      <c r="K292" s="109"/>
      <c r="L292" s="110"/>
      <c r="M292" s="108"/>
      <c r="N292" s="109"/>
      <c r="O292" s="110"/>
      <c r="P292" s="111"/>
      <c r="Q292" s="112"/>
      <c r="R292" s="113"/>
      <c r="S292" s="114"/>
      <c r="T292" s="115"/>
      <c r="U292" s="116"/>
      <c r="V292" s="117"/>
      <c r="W292" s="118" t="n">
        <f aca="false">W291</f>
        <v>3</v>
      </c>
      <c r="X292" s="119" t="n">
        <v>13397</v>
      </c>
      <c r="Y292" s="106" t="str">
        <f aca="false">IFERROR(VLOOKUP($X292,'BASE DADOS'!$B$2:$E$16877,2,FALSE()),"-")</f>
        <v>ORSE</v>
      </c>
      <c r="Z292" s="106" t="str">
        <f aca="false">IFERROR(VLOOKUP($X292,'BASE DADOS'!$B$2:$E$16877,3,FALSE()),"-")</f>
        <v>Revestimento cerâmico para piso ou parede, 53 x 53 cm, Arielle, linha logan, cor branca, ou similar, PEI-5, aplicado com argamassa industrializada ac-ii, rejuntado, exclusive regularização de base ou emboço</v>
      </c>
      <c r="AA292" s="107" t="str">
        <f aca="false">IFERROR(VLOOKUP($X292,'BASE DADOS'!$B$2:$E$16877,4,FALSE()),"-")</f>
        <v>m2</v>
      </c>
      <c r="AB292" s="120" t="s">
        <v>17003</v>
      </c>
      <c r="AC292" s="121" t="str">
        <f aca="false">IFERROR(VLOOKUP(AB292,'ETAPAS ORCAM'!$B$4:$C$58,2,FALSE()),"-")</f>
        <v>B11 – PAVIMENTAÇÃO</v>
      </c>
      <c r="AMH292" s="85"/>
      <c r="AMI292" s="85"/>
      <c r="AMJ292" s="85"/>
    </row>
    <row r="293" s="84" customFormat="true" ht="17.9" hidden="true" customHeight="false" outlineLevel="1" collapsed="false">
      <c r="A293" s="69"/>
      <c r="B293" s="86"/>
      <c r="C293" s="105" t="str">
        <f aca="false">C292</f>
        <v>CIOPAC</v>
      </c>
      <c r="D293" s="106" t="str">
        <f aca="false">D292</f>
        <v>TÉRREO</v>
      </c>
      <c r="E293" s="106" t="str">
        <f aca="false">E292</f>
        <v>DML A=3,00m2</v>
      </c>
      <c r="F293" s="107" t="str">
        <f aca="false">F292</f>
        <v>PISO</v>
      </c>
      <c r="G293" s="108"/>
      <c r="H293" s="109"/>
      <c r="I293" s="110"/>
      <c r="J293" s="108"/>
      <c r="K293" s="109"/>
      <c r="L293" s="110"/>
      <c r="M293" s="108"/>
      <c r="N293" s="109"/>
      <c r="O293" s="110"/>
      <c r="P293" s="111"/>
      <c r="Q293" s="112"/>
      <c r="R293" s="113"/>
      <c r="S293" s="114"/>
      <c r="T293" s="115"/>
      <c r="U293" s="116"/>
      <c r="V293" s="117"/>
      <c r="W293" s="118" t="n">
        <f aca="false">W292</f>
        <v>3</v>
      </c>
      <c r="X293" s="119" t="n">
        <v>99804</v>
      </c>
      <c r="Y293" s="106" t="str">
        <f aca="false">IFERROR(VLOOKUP($X293,'BASE DADOS'!$B$2:$E$16877,2,FALSE()),"-")</f>
        <v>SINAPI</v>
      </c>
      <c r="Z293" s="106" t="str">
        <f aca="false">IFERROR(VLOOKUP($X293,'BASE DADOS'!$B$2:$E$16877,3,FALSE()),"-")</f>
        <v>Limpeza de piso cerâmico ou porcelanato utilizando detergente neutro e escovação manual. af_04/2019</v>
      </c>
      <c r="AA293" s="107" t="str">
        <f aca="false">IFERROR(VLOOKUP($X293,'BASE DADOS'!$B$2:$E$16877,4,FALSE()),"-")</f>
        <v>m2</v>
      </c>
      <c r="AB293" s="120" t="s">
        <v>17004</v>
      </c>
      <c r="AC293" s="121" t="str">
        <f aca="false">IFERROR(VLOOKUP(AB293,'ETAPAS ORCAM'!$B$4:$C$58,2,FALSE()),"-")</f>
        <v>B39 – LIMPEZA FINAL</v>
      </c>
      <c r="AMH293" s="85"/>
      <c r="AMI293" s="85"/>
      <c r="AMJ293" s="85"/>
    </row>
    <row r="294" s="104" customFormat="true" ht="12.8" hidden="true" customHeight="false" outlineLevel="1" collapsed="false">
      <c r="A294" s="69"/>
      <c r="B294" s="86"/>
      <c r="C294" s="168" t="str">
        <f aca="false">C292</f>
        <v>CIOPAC</v>
      </c>
      <c r="D294" s="169" t="str">
        <f aca="false">D292</f>
        <v>TÉRREO</v>
      </c>
      <c r="E294" s="169" t="str">
        <f aca="false">E292</f>
        <v>DML A=3,00m2</v>
      </c>
      <c r="F294" s="170" t="s">
        <v>16954</v>
      </c>
      <c r="G294" s="171"/>
      <c r="H294" s="172"/>
      <c r="I294" s="173"/>
      <c r="J294" s="171" t="n">
        <v>7</v>
      </c>
      <c r="K294" s="172"/>
      <c r="L294" s="173"/>
      <c r="M294" s="171" t="n">
        <v>3.14</v>
      </c>
      <c r="N294" s="172"/>
      <c r="O294" s="173"/>
      <c r="P294" s="174" t="n">
        <f aca="false">-(1.2*0.6)-(0.8*2.1)</f>
        <v>-2.4</v>
      </c>
      <c r="Q294" s="175"/>
      <c r="R294" s="176"/>
      <c r="S294" s="177" t="n">
        <f aca="false">IF(G294&lt;&gt;0,(G294+P294),(J294*M294)+P294)</f>
        <v>19.58</v>
      </c>
      <c r="T294" s="178" t="n">
        <f aca="false">IF(H294&lt;&gt;0,(H294+Q294),(K294*N294)+Q294)</f>
        <v>0</v>
      </c>
      <c r="U294" s="179" t="n">
        <f aca="false">IF(I294&lt;&gt;0,(I294+R294),(L294*O294)+R294)</f>
        <v>0</v>
      </c>
      <c r="V294" s="180" t="n">
        <f aca="false">SUM(S294:U294)</f>
        <v>19.58</v>
      </c>
      <c r="W294" s="181"/>
      <c r="X294" s="182"/>
      <c r="Y294" s="169"/>
      <c r="Z294" s="169"/>
      <c r="AA294" s="170"/>
      <c r="AB294" s="183"/>
      <c r="AC294" s="184"/>
      <c r="AMH294" s="85"/>
      <c r="AMI294" s="85"/>
      <c r="AMJ294" s="85"/>
    </row>
    <row r="295" s="84" customFormat="true" ht="26.1" hidden="true" customHeight="false" outlineLevel="1" collapsed="false">
      <c r="A295" s="69"/>
      <c r="B295" s="86"/>
      <c r="C295" s="105" t="str">
        <f aca="false">C294</f>
        <v>CIOPAC</v>
      </c>
      <c r="D295" s="106" t="str">
        <f aca="false">D294</f>
        <v>TÉRREO</v>
      </c>
      <c r="E295" s="106" t="str">
        <f aca="false">E294</f>
        <v>DML A=3,00m2</v>
      </c>
      <c r="F295" s="107" t="str">
        <f aca="false">F294</f>
        <v>PAREDE</v>
      </c>
      <c r="G295" s="108"/>
      <c r="H295" s="109"/>
      <c r="I295" s="110"/>
      <c r="J295" s="108"/>
      <c r="K295" s="109"/>
      <c r="L295" s="110"/>
      <c r="M295" s="108"/>
      <c r="N295" s="109"/>
      <c r="O295" s="110"/>
      <c r="P295" s="111"/>
      <c r="Q295" s="112"/>
      <c r="R295" s="113"/>
      <c r="S295" s="114"/>
      <c r="T295" s="115"/>
      <c r="U295" s="116"/>
      <c r="V295" s="117"/>
      <c r="W295" s="118" t="n">
        <f aca="false">V294</f>
        <v>19.58</v>
      </c>
      <c r="X295" s="119" t="n">
        <v>87879</v>
      </c>
      <c r="Y295" s="106" t="str">
        <f aca="false">IFERROR(VLOOKUP($X295,'BASE DADOS'!$B$2:$E$16877,2,FALSE()),"-")</f>
        <v>SINAPI</v>
      </c>
      <c r="Z295" s="106" t="str">
        <f aca="false">IFERROR(VLOOKUP($X295,'BASE DADOS'!$B$2:$E$16877,3,FALSE()),"-")</f>
        <v>Chapisco aplicado em alvenarias e estruturas de concreto internas, com colher de pedreiro.   argamassa traço 1:3 com preparo em betoneira 400l. af_10/2022</v>
      </c>
      <c r="AA295" s="107" t="str">
        <f aca="false">IFERROR(VLOOKUP($X295,'BASE DADOS'!$B$2:$E$16877,4,FALSE()),"-")</f>
        <v>m2</v>
      </c>
      <c r="AB295" s="120" t="s">
        <v>17006</v>
      </c>
      <c r="AC295" s="121" t="str">
        <f aca="false">IFERROR(VLOOKUP(AB295,'ETAPAS ORCAM'!$B$4:$C$58,2,FALSE()),"-")</f>
        <v>B08 – REVESTIMENTO INTERNO – PAREDE</v>
      </c>
      <c r="AMH295" s="85"/>
      <c r="AMI295" s="85"/>
      <c r="AMJ295" s="85"/>
    </row>
    <row r="296" s="84" customFormat="true" ht="42.5" hidden="true" customHeight="false" outlineLevel="1" collapsed="false">
      <c r="A296" s="69"/>
      <c r="B296" s="86"/>
      <c r="C296" s="105" t="str">
        <f aca="false">C295</f>
        <v>CIOPAC</v>
      </c>
      <c r="D296" s="106" t="str">
        <f aca="false">D295</f>
        <v>TÉRREO</v>
      </c>
      <c r="E296" s="106" t="str">
        <f aca="false">E295</f>
        <v>DML A=3,00m2</v>
      </c>
      <c r="F296" s="107" t="str">
        <f aca="false">F295</f>
        <v>PAREDE</v>
      </c>
      <c r="G296" s="108"/>
      <c r="H296" s="109"/>
      <c r="I296" s="110"/>
      <c r="J296" s="108"/>
      <c r="K296" s="109"/>
      <c r="L296" s="110"/>
      <c r="M296" s="108"/>
      <c r="N296" s="109"/>
      <c r="O296" s="110"/>
      <c r="P296" s="111"/>
      <c r="Q296" s="112"/>
      <c r="R296" s="113"/>
      <c r="S296" s="114"/>
      <c r="T296" s="115"/>
      <c r="U296" s="116"/>
      <c r="V296" s="117"/>
      <c r="W296" s="118" t="n">
        <f aca="false">W295</f>
        <v>19.58</v>
      </c>
      <c r="X296" s="119" t="n">
        <v>87535</v>
      </c>
      <c r="Y296" s="106" t="str">
        <f aca="false">IFERROR(VLOOKUP($X296,'BASE DADOS'!$B$2:$E$16877,2,FALSE()),"-")</f>
        <v>SINAPI</v>
      </c>
      <c r="Z296" s="106" t="str">
        <f aca="false">IFERROR(VLOOKUP($X296,'BASE DADOS'!$B$2:$E$16877,3,FALSE()),"-")</f>
        <v>Emboço, para recebimento de cerâmica, em argamassa traço 1:2:8, preparo mecânico com betoneira 400l, aplicado manualmente em faces internas de paredes, para ambiente com área  maior que 10m2, espessura de 20mm, com execução de taliscas. af_06/2014</v>
      </c>
      <c r="AA296" s="107" t="str">
        <f aca="false">IFERROR(VLOOKUP($X296,'BASE DADOS'!$B$2:$E$16877,4,FALSE()),"-")</f>
        <v>m2</v>
      </c>
      <c r="AB296" s="120" t="s">
        <v>17006</v>
      </c>
      <c r="AC296" s="121" t="str">
        <f aca="false">IFERROR(VLOOKUP(AB296,'ETAPAS ORCAM'!$B$4:$C$58,2,FALSE()),"-")</f>
        <v>B08 – REVESTIMENTO INTERNO – PAREDE</v>
      </c>
      <c r="AMH296" s="85"/>
      <c r="AMI296" s="85"/>
      <c r="AMJ296" s="85"/>
    </row>
    <row r="297" s="84" customFormat="true" ht="12.8" hidden="true" customHeight="false" outlineLevel="1" collapsed="false">
      <c r="A297" s="69"/>
      <c r="B297" s="86"/>
      <c r="C297" s="105" t="str">
        <f aca="false">C296</f>
        <v>CIOPAC</v>
      </c>
      <c r="D297" s="106" t="str">
        <f aca="false">D296</f>
        <v>TÉRREO</v>
      </c>
      <c r="E297" s="106" t="str">
        <f aca="false">E296</f>
        <v>DML A=3,00m2</v>
      </c>
      <c r="F297" s="107" t="str">
        <f aca="false">F296</f>
        <v>PAREDE</v>
      </c>
      <c r="G297" s="108"/>
      <c r="H297" s="109"/>
      <c r="I297" s="110"/>
      <c r="J297" s="108"/>
      <c r="K297" s="109"/>
      <c r="L297" s="110"/>
      <c r="M297" s="108"/>
      <c r="N297" s="109"/>
      <c r="O297" s="110"/>
      <c r="P297" s="111"/>
      <c r="Q297" s="112"/>
      <c r="R297" s="113"/>
      <c r="S297" s="114"/>
      <c r="T297" s="115"/>
      <c r="U297" s="116"/>
      <c r="V297" s="117"/>
      <c r="W297" s="118" t="n">
        <f aca="false">J294</f>
        <v>7</v>
      </c>
      <c r="X297" s="119" t="n">
        <v>98559</v>
      </c>
      <c r="Y297" s="106" t="str">
        <f aca="false">IFERROR(VLOOKUP($X297,'BASE DADOS'!$B$2:$E$16877,2,FALSE()),"-")</f>
        <v>SINAPI</v>
      </c>
      <c r="Z297" s="106" t="str">
        <f aca="false">IFERROR(VLOOKUP($X297,'BASE DADOS'!$B$2:$E$16877,3,FALSE()),"-")</f>
        <v>Tratamento de rodapé com véu de poliéster. af_06/2018</v>
      </c>
      <c r="AA297" s="107" t="str">
        <f aca="false">IFERROR(VLOOKUP($X297,'BASE DADOS'!$B$2:$E$16877,4,FALSE()),"-")</f>
        <v>m</v>
      </c>
      <c r="AB297" s="120" t="s">
        <v>17013</v>
      </c>
      <c r="AC297" s="121" t="str">
        <f aca="false">IFERROR(VLOOKUP(AB297,'ETAPAS ORCAM'!$B$4:$C$58,2,FALSE()),"-")</f>
        <v>B07 – IMPERMEABILIZAÇÃO</v>
      </c>
      <c r="AMH297" s="85"/>
      <c r="AMI297" s="85"/>
      <c r="AMJ297" s="85"/>
    </row>
    <row r="298" s="84" customFormat="true" ht="17.9" hidden="true" customHeight="false" outlineLevel="1" collapsed="false">
      <c r="A298" s="69"/>
      <c r="B298" s="86"/>
      <c r="C298" s="105" t="str">
        <f aca="false">C297</f>
        <v>CIOPAC</v>
      </c>
      <c r="D298" s="106" t="str">
        <f aca="false">D297</f>
        <v>TÉRREO</v>
      </c>
      <c r="E298" s="106" t="str">
        <f aca="false">E297</f>
        <v>DML A=3,00m2</v>
      </c>
      <c r="F298" s="107" t="str">
        <f aca="false">F297</f>
        <v>PAREDE</v>
      </c>
      <c r="G298" s="108"/>
      <c r="H298" s="109"/>
      <c r="I298" s="110"/>
      <c r="J298" s="108"/>
      <c r="K298" s="109"/>
      <c r="L298" s="110"/>
      <c r="M298" s="108"/>
      <c r="N298" s="109"/>
      <c r="O298" s="110"/>
      <c r="P298" s="111"/>
      <c r="Q298" s="112"/>
      <c r="R298" s="113"/>
      <c r="S298" s="114"/>
      <c r="T298" s="115"/>
      <c r="U298" s="116"/>
      <c r="V298" s="117"/>
      <c r="W298" s="118" t="n">
        <f aca="false">W297*0.6</f>
        <v>4.2</v>
      </c>
      <c r="X298" s="119" t="n">
        <v>98555</v>
      </c>
      <c r="Y298" s="106" t="str">
        <f aca="false">IFERROR(VLOOKUP($X298,'BASE DADOS'!$B$2:$E$16877,2,FALSE()),"-")</f>
        <v>SINAPI</v>
      </c>
      <c r="Z298" s="106" t="str">
        <f aca="false">IFERROR(VLOOKUP($X298,'BASE DADOS'!$B$2:$E$16877,3,FALSE()),"-")</f>
        <v>Impermeabilização de superfície com argamassa polimérica / membrana acrílica, 3 demãos. af_06/2018</v>
      </c>
      <c r="AA298" s="107" t="str">
        <f aca="false">IFERROR(VLOOKUP($X298,'BASE DADOS'!$B$2:$E$16877,4,FALSE()),"-")</f>
        <v>m2</v>
      </c>
      <c r="AB298" s="120" t="s">
        <v>17013</v>
      </c>
      <c r="AC298" s="121" t="str">
        <f aca="false">IFERROR(VLOOKUP(AB298,'ETAPAS ORCAM'!$B$4:$C$58,2,FALSE()),"-")</f>
        <v>B07 – IMPERMEABILIZAÇÃO</v>
      </c>
      <c r="AMH298" s="85"/>
      <c r="AMI298" s="85"/>
      <c r="AMJ298" s="85"/>
    </row>
    <row r="299" s="84" customFormat="true" ht="34.3" hidden="true" customHeight="false" outlineLevel="1" collapsed="false">
      <c r="A299" s="69"/>
      <c r="B299" s="86"/>
      <c r="C299" s="105" t="str">
        <f aca="false">C297</f>
        <v>CIOPAC</v>
      </c>
      <c r="D299" s="106" t="str">
        <f aca="false">D297</f>
        <v>TÉRREO</v>
      </c>
      <c r="E299" s="106" t="str">
        <f aca="false">E297</f>
        <v>DML A=3,00m2</v>
      </c>
      <c r="F299" s="107" t="str">
        <f aca="false">F297</f>
        <v>PAREDE</v>
      </c>
      <c r="G299" s="108"/>
      <c r="H299" s="109"/>
      <c r="I299" s="110"/>
      <c r="J299" s="108"/>
      <c r="K299" s="109"/>
      <c r="L299" s="110"/>
      <c r="M299" s="108"/>
      <c r="N299" s="109"/>
      <c r="O299" s="110"/>
      <c r="P299" s="111"/>
      <c r="Q299" s="112"/>
      <c r="R299" s="113"/>
      <c r="S299" s="114"/>
      <c r="T299" s="115"/>
      <c r="U299" s="116"/>
      <c r="V299" s="117"/>
      <c r="W299" s="118" t="n">
        <f aca="false">W296</f>
        <v>19.58</v>
      </c>
      <c r="X299" s="119" t="n">
        <v>11165</v>
      </c>
      <c r="Y299" s="106" t="str">
        <f aca="false">IFERROR(VLOOKUP($X299,'BASE DADOS'!$B$2:$E$16877,2,FALSE()),"-")</f>
        <v>ORSE</v>
      </c>
      <c r="Z299" s="106" t="str">
        <f aca="false">IFERROR(VLOOKUP($X299,'BASE DADOS'!$B$2:$E$16877,3,FALSE()),"-")</f>
        <v>Revestimento cerâmico para piso ou parede, 37 x 59 cm, Arielle, linha riviera, cor branca ou similar, PEI-3, aplicado com argamassa industrializada ac-ii, rejuntado, exclusive regularização de base ou emboço</v>
      </c>
      <c r="AA299" s="107" t="str">
        <f aca="false">IFERROR(VLOOKUP($X299,'BASE DADOS'!$B$2:$E$16877,4,FALSE()),"-")</f>
        <v>m2</v>
      </c>
      <c r="AB299" s="120" t="s">
        <v>17006</v>
      </c>
      <c r="AC299" s="121" t="str">
        <f aca="false">IFERROR(VLOOKUP(AB299,'ETAPAS ORCAM'!$B$4:$C$58,2,FALSE()),"-")</f>
        <v>B08 – REVESTIMENTO INTERNO – PAREDE</v>
      </c>
      <c r="AMH299" s="85"/>
      <c r="AMI299" s="85"/>
      <c r="AMJ299" s="85"/>
    </row>
    <row r="300" s="84" customFormat="true" ht="17.9" hidden="true" customHeight="false" outlineLevel="1" collapsed="false">
      <c r="A300" s="69"/>
      <c r="B300" s="86"/>
      <c r="C300" s="105" t="str">
        <f aca="false">C299</f>
        <v>CIOPAC</v>
      </c>
      <c r="D300" s="106" t="str">
        <f aca="false">D299</f>
        <v>TÉRREO</v>
      </c>
      <c r="E300" s="106" t="str">
        <f aca="false">E299</f>
        <v>DML A=3,00m2</v>
      </c>
      <c r="F300" s="107" t="str">
        <f aca="false">F299</f>
        <v>PAREDE</v>
      </c>
      <c r="G300" s="108"/>
      <c r="H300" s="109"/>
      <c r="I300" s="110"/>
      <c r="J300" s="108"/>
      <c r="K300" s="109"/>
      <c r="L300" s="110"/>
      <c r="M300" s="108"/>
      <c r="N300" s="109"/>
      <c r="O300" s="110"/>
      <c r="P300" s="111"/>
      <c r="Q300" s="112"/>
      <c r="R300" s="113"/>
      <c r="S300" s="114"/>
      <c r="T300" s="115"/>
      <c r="U300" s="116"/>
      <c r="V300" s="117"/>
      <c r="W300" s="118" t="n">
        <f aca="false">W299</f>
        <v>19.58</v>
      </c>
      <c r="X300" s="119" t="n">
        <v>99807</v>
      </c>
      <c r="Y300" s="106" t="str">
        <f aca="false">IFERROR(VLOOKUP($X300,'BASE DADOS'!$B$2:$E$16877,2,FALSE()),"-")</f>
        <v>SINAPI</v>
      </c>
      <c r="Z300" s="106" t="str">
        <f aca="false">IFERROR(VLOOKUP($X300,'BASE DADOS'!$B$2:$E$16877,3,FALSE()),"-")</f>
        <v>Limpeza de revestimento cerâmico em parede utilizando detergente neutro e escovação manual. af_04/2019</v>
      </c>
      <c r="AA300" s="107" t="str">
        <f aca="false">IFERROR(VLOOKUP($X300,'BASE DADOS'!$B$2:$E$16877,4,FALSE()),"-")</f>
        <v>m2</v>
      </c>
      <c r="AB300" s="120" t="s">
        <v>17004</v>
      </c>
      <c r="AC300" s="121" t="str">
        <f aca="false">IFERROR(VLOOKUP(AB300,'ETAPAS ORCAM'!$B$4:$C$58,2,FALSE()),"-")</f>
        <v>B39 – LIMPEZA FINAL</v>
      </c>
      <c r="AMH300" s="85"/>
      <c r="AMI300" s="85"/>
      <c r="AMJ300" s="85"/>
    </row>
    <row r="301" s="104" customFormat="true" ht="12.8" hidden="true" customHeight="false" outlineLevel="1" collapsed="false">
      <c r="A301" s="69"/>
      <c r="B301" s="86"/>
      <c r="C301" s="168" t="str">
        <f aca="false">C300</f>
        <v>CIOPAC</v>
      </c>
      <c r="D301" s="169" t="str">
        <f aca="false">D300</f>
        <v>TÉRREO</v>
      </c>
      <c r="E301" s="169" t="str">
        <f aca="false">E300</f>
        <v>DML A=3,00m2</v>
      </c>
      <c r="F301" s="170" t="s">
        <v>16955</v>
      </c>
      <c r="G301" s="171" t="n">
        <f aca="false">G288</f>
        <v>3</v>
      </c>
      <c r="H301" s="172"/>
      <c r="I301" s="173"/>
      <c r="J301" s="171"/>
      <c r="K301" s="172"/>
      <c r="L301" s="173"/>
      <c r="M301" s="171"/>
      <c r="N301" s="172"/>
      <c r="O301" s="173"/>
      <c r="P301" s="174"/>
      <c r="Q301" s="175"/>
      <c r="R301" s="176"/>
      <c r="S301" s="177" t="n">
        <f aca="false">IF(G301&lt;&gt;0,(G301+P301),(J301*M301)+P301)</f>
        <v>3</v>
      </c>
      <c r="T301" s="178" t="n">
        <f aca="false">IF(H301&lt;&gt;0,(H301+Q301),(K301*N301)+Q301)</f>
        <v>0</v>
      </c>
      <c r="U301" s="179" t="n">
        <f aca="false">IF(I301&lt;&gt;0,(I301+R301),(L301*O301)+R301)</f>
        <v>0</v>
      </c>
      <c r="V301" s="180" t="n">
        <f aca="false">SUM(S301:U301)</f>
        <v>3</v>
      </c>
      <c r="W301" s="181"/>
      <c r="X301" s="182"/>
      <c r="Y301" s="169"/>
      <c r="Z301" s="169"/>
      <c r="AA301" s="170"/>
      <c r="AB301" s="183"/>
      <c r="AC301" s="184"/>
      <c r="AMH301" s="85"/>
      <c r="AMI301" s="85"/>
      <c r="AMJ301" s="85"/>
    </row>
    <row r="302" s="84" customFormat="true" ht="17.9" hidden="true" customHeight="false" outlineLevel="1" collapsed="false">
      <c r="A302" s="69"/>
      <c r="B302" s="86"/>
      <c r="C302" s="105" t="str">
        <f aca="false">C301</f>
        <v>CIOPAC</v>
      </c>
      <c r="D302" s="106" t="str">
        <f aca="false">D301</f>
        <v>TÉRREO</v>
      </c>
      <c r="E302" s="106" t="str">
        <f aca="false">E301</f>
        <v>DML A=3,00m2</v>
      </c>
      <c r="F302" s="107" t="str">
        <f aca="false">F301</f>
        <v>TETO</v>
      </c>
      <c r="G302" s="108"/>
      <c r="H302" s="109"/>
      <c r="I302" s="110"/>
      <c r="J302" s="108"/>
      <c r="K302" s="109"/>
      <c r="L302" s="110"/>
      <c r="M302" s="108"/>
      <c r="N302" s="109"/>
      <c r="O302" s="110"/>
      <c r="P302" s="111"/>
      <c r="Q302" s="112"/>
      <c r="R302" s="113"/>
      <c r="S302" s="114"/>
      <c r="T302" s="115"/>
      <c r="U302" s="116"/>
      <c r="V302" s="117"/>
      <c r="W302" s="118" t="n">
        <f aca="false">V301</f>
        <v>3</v>
      </c>
      <c r="X302" s="119" t="n">
        <v>96114</v>
      </c>
      <c r="Y302" s="106" t="str">
        <f aca="false">IFERROR(VLOOKUP($X302,'BASE DADOS'!$B$2:$E$16877,2,FALSE()),"-")</f>
        <v>SINAPI</v>
      </c>
      <c r="Z302" s="106" t="str">
        <f aca="false">IFERROR(VLOOKUP($X302,'BASE DADOS'!$B$2:$E$16877,3,FALSE()),"-")</f>
        <v>Forro em drywall, para ambientes comerciais, inclusive estrutura de fixação. af_05/2017_ps</v>
      </c>
      <c r="AA302" s="107" t="str">
        <f aca="false">IFERROR(VLOOKUP($X302,'BASE DADOS'!$B$2:$E$16877,4,FALSE()),"-")</f>
        <v>m2</v>
      </c>
      <c r="AB302" s="120" t="s">
        <v>17018</v>
      </c>
      <c r="AC302" s="121" t="str">
        <f aca="false">IFERROR(VLOOKUP(AB302,'ETAPAS ORCAM'!$B$4:$C$58,2,FALSE()),"-")</f>
        <v>B09 – REVESTIMENTO INTERNO – TETO</v>
      </c>
      <c r="AMH302" s="85"/>
      <c r="AMI302" s="85"/>
      <c r="AMJ302" s="85"/>
    </row>
    <row r="303" s="84" customFormat="true" ht="17.9" hidden="true" customHeight="false" outlineLevel="1" collapsed="false">
      <c r="A303" s="69"/>
      <c r="B303" s="86"/>
      <c r="C303" s="105" t="str">
        <f aca="false">C302</f>
        <v>CIOPAC</v>
      </c>
      <c r="D303" s="106" t="str">
        <f aca="false">D302</f>
        <v>TÉRREO</v>
      </c>
      <c r="E303" s="106" t="str">
        <f aca="false">E302</f>
        <v>DML A=3,00m2</v>
      </c>
      <c r="F303" s="107" t="str">
        <f aca="false">F302</f>
        <v>TETO</v>
      </c>
      <c r="G303" s="108"/>
      <c r="H303" s="109"/>
      <c r="I303" s="110"/>
      <c r="J303" s="108"/>
      <c r="K303" s="109"/>
      <c r="L303" s="110"/>
      <c r="M303" s="108"/>
      <c r="N303" s="109"/>
      <c r="O303" s="110"/>
      <c r="P303" s="111"/>
      <c r="Q303" s="112"/>
      <c r="R303" s="113"/>
      <c r="S303" s="114"/>
      <c r="T303" s="115"/>
      <c r="U303" s="116"/>
      <c r="V303" s="117"/>
      <c r="W303" s="118" t="n">
        <f aca="false">J294</f>
        <v>7</v>
      </c>
      <c r="X303" s="119" t="n">
        <v>9082</v>
      </c>
      <c r="Y303" s="106" t="str">
        <f aca="false">IFERROR(VLOOKUP($X303,'BASE DADOS'!$B$2:$E$16877,2,FALSE()),"-")</f>
        <v>ORSE</v>
      </c>
      <c r="Z303" s="106" t="str">
        <f aca="false">IFERROR(VLOOKUP($X303,'BASE DADOS'!$B$2:$E$16877,3,FALSE()),"-")</f>
        <v>Tabica metálica 3x3cm para forro de gesso (fornecimento e montagem)</v>
      </c>
      <c r="AA303" s="107" t="str">
        <f aca="false">IFERROR(VLOOKUP($X303,'BASE DADOS'!$B$2:$E$16877,4,FALSE()),"-")</f>
        <v>m</v>
      </c>
      <c r="AB303" s="120" t="s">
        <v>17018</v>
      </c>
      <c r="AC303" s="121" t="str">
        <f aca="false">IFERROR(VLOOKUP(AB303,'ETAPAS ORCAM'!$B$4:$C$58,2,FALSE()),"-")</f>
        <v>B09 – REVESTIMENTO INTERNO – TETO</v>
      </c>
      <c r="AMH303" s="85"/>
      <c r="AMI303" s="85"/>
      <c r="AMJ303" s="85"/>
    </row>
    <row r="304" s="84" customFormat="true" ht="17.9" hidden="true" customHeight="false" outlineLevel="1" collapsed="false">
      <c r="A304" s="69"/>
      <c r="B304" s="86"/>
      <c r="C304" s="105" t="str">
        <f aca="false">C303</f>
        <v>CIOPAC</v>
      </c>
      <c r="D304" s="106" t="str">
        <f aca="false">D303</f>
        <v>TÉRREO</v>
      </c>
      <c r="E304" s="106" t="str">
        <f aca="false">E303</f>
        <v>DML A=3,00m2</v>
      </c>
      <c r="F304" s="107" t="str">
        <f aca="false">F303</f>
        <v>TETO</v>
      </c>
      <c r="G304" s="108"/>
      <c r="H304" s="109"/>
      <c r="I304" s="110"/>
      <c r="J304" s="108"/>
      <c r="K304" s="109"/>
      <c r="L304" s="110"/>
      <c r="M304" s="108"/>
      <c r="N304" s="109"/>
      <c r="O304" s="110"/>
      <c r="P304" s="111"/>
      <c r="Q304" s="112"/>
      <c r="R304" s="113"/>
      <c r="S304" s="114"/>
      <c r="T304" s="115"/>
      <c r="U304" s="116"/>
      <c r="V304" s="117"/>
      <c r="W304" s="118" t="n">
        <f aca="false">W302</f>
        <v>3</v>
      </c>
      <c r="X304" s="119" t="n">
        <v>88484</v>
      </c>
      <c r="Y304" s="106" t="str">
        <f aca="false">IFERROR(VLOOKUP($X304,'BASE DADOS'!$B$2:$E$16877,2,FALSE()),"-")</f>
        <v>SINAPI</v>
      </c>
      <c r="Z304" s="106" t="str">
        <f aca="false">IFERROR(VLOOKUP($X304,'BASE DADOS'!$B$2:$E$16877,3,FALSE()),"-")</f>
        <v>Aplicação de fundo selador acrílico em teto, uma demão. af_06/2014</v>
      </c>
      <c r="AA304" s="107" t="str">
        <f aca="false">IFERROR(VLOOKUP($X304,'BASE DADOS'!$B$2:$E$16877,4,FALSE()),"-")</f>
        <v>m2</v>
      </c>
      <c r="AB304" s="120" t="s">
        <v>17008</v>
      </c>
      <c r="AC304" s="121" t="str">
        <f aca="false">IFERROR(VLOOKUP(AB304,'ETAPAS ORCAM'!$B$4:$C$58,2,FALSE()),"-")</f>
        <v>B15 – PINTURA INTERNA – TETO</v>
      </c>
      <c r="AMH304" s="85"/>
      <c r="AMI304" s="85"/>
      <c r="AMJ304" s="85"/>
    </row>
    <row r="305" s="84" customFormat="true" ht="17.9" hidden="true" customHeight="false" outlineLevel="1" collapsed="false">
      <c r="A305" s="69"/>
      <c r="B305" s="86"/>
      <c r="C305" s="105" t="str">
        <f aca="false">C304</f>
        <v>CIOPAC</v>
      </c>
      <c r="D305" s="106" t="str">
        <f aca="false">D304</f>
        <v>TÉRREO</v>
      </c>
      <c r="E305" s="106" t="str">
        <f aca="false">E304</f>
        <v>DML A=3,00m2</v>
      </c>
      <c r="F305" s="107" t="str">
        <f aca="false">F304</f>
        <v>TETO</v>
      </c>
      <c r="G305" s="108"/>
      <c r="H305" s="109"/>
      <c r="I305" s="110"/>
      <c r="J305" s="108"/>
      <c r="K305" s="109"/>
      <c r="L305" s="110"/>
      <c r="M305" s="108"/>
      <c r="N305" s="109"/>
      <c r="O305" s="110"/>
      <c r="P305" s="111"/>
      <c r="Q305" s="112"/>
      <c r="R305" s="113"/>
      <c r="S305" s="114"/>
      <c r="T305" s="115"/>
      <c r="U305" s="116"/>
      <c r="V305" s="117"/>
      <c r="W305" s="118" t="n">
        <f aca="false">W304</f>
        <v>3</v>
      </c>
      <c r="X305" s="119" t="n">
        <v>88496</v>
      </c>
      <c r="Y305" s="106" t="str">
        <f aca="false">IFERROR(VLOOKUP($X305,'BASE DADOS'!$B$2:$E$16877,2,FALSE()),"-")</f>
        <v>SINAPI</v>
      </c>
      <c r="Z305" s="106" t="str">
        <f aca="false">IFERROR(VLOOKUP($X305,'BASE DADOS'!$B$2:$E$16877,3,FALSE()),"-")</f>
        <v>Aplicação e lixamento de massa látex em teto, duas demãos. af_06/2014</v>
      </c>
      <c r="AA305" s="107" t="str">
        <f aca="false">IFERROR(VLOOKUP($X305,'BASE DADOS'!$B$2:$E$16877,4,FALSE()),"-")</f>
        <v>m2</v>
      </c>
      <c r="AB305" s="120" t="s">
        <v>17008</v>
      </c>
      <c r="AC305" s="121" t="str">
        <f aca="false">IFERROR(VLOOKUP(AB305,'ETAPAS ORCAM'!$B$4:$C$58,2,FALSE()),"-")</f>
        <v>B15 – PINTURA INTERNA – TETO</v>
      </c>
      <c r="AMH305" s="85"/>
      <c r="AMI305" s="85"/>
      <c r="AMJ305" s="85"/>
    </row>
    <row r="306" s="84" customFormat="true" ht="17.9" hidden="true" customHeight="false" outlineLevel="1" collapsed="false">
      <c r="A306" s="69"/>
      <c r="B306" s="86"/>
      <c r="C306" s="105" t="str">
        <f aca="false">C305</f>
        <v>CIOPAC</v>
      </c>
      <c r="D306" s="106" t="str">
        <f aca="false">D305</f>
        <v>TÉRREO</v>
      </c>
      <c r="E306" s="106" t="str">
        <f aca="false">E305</f>
        <v>DML A=3,00m2</v>
      </c>
      <c r="F306" s="107" t="str">
        <f aca="false">F305</f>
        <v>TETO</v>
      </c>
      <c r="G306" s="108"/>
      <c r="H306" s="109"/>
      <c r="I306" s="110"/>
      <c r="J306" s="108"/>
      <c r="K306" s="109"/>
      <c r="L306" s="110"/>
      <c r="M306" s="108"/>
      <c r="N306" s="109"/>
      <c r="O306" s="110"/>
      <c r="P306" s="111"/>
      <c r="Q306" s="112"/>
      <c r="R306" s="113"/>
      <c r="S306" s="114"/>
      <c r="T306" s="115"/>
      <c r="U306" s="116"/>
      <c r="V306" s="117"/>
      <c r="W306" s="118" t="n">
        <f aca="false">W305</f>
        <v>3</v>
      </c>
      <c r="X306" s="119" t="n">
        <v>104639</v>
      </c>
      <c r="Y306" s="106" t="str">
        <f aca="false">IFERROR(VLOOKUP($X306,'BASE DADOS'!$B$2:$E$16877,2,FALSE()),"-")</f>
        <v>SINAPI</v>
      </c>
      <c r="Z306" s="106" t="str">
        <f aca="false">IFERROR(VLOOKUP($X306,'BASE DADOS'!$B$2:$E$16877,3,FALSE()),"-")</f>
        <v>Pintura látex acrílica econômica, aplicação manual em teto, duas demãos. Af_04/2023</v>
      </c>
      <c r="AA306" s="107" t="str">
        <f aca="false">IFERROR(VLOOKUP($X306,'BASE DADOS'!$B$2:$E$16877,4,FALSE()),"-")</f>
        <v>m2</v>
      </c>
      <c r="AB306" s="120" t="s">
        <v>17008</v>
      </c>
      <c r="AC306" s="121" t="str">
        <f aca="false">IFERROR(VLOOKUP(AB306,'ETAPAS ORCAM'!$B$4:$C$58,2,FALSE()),"-")</f>
        <v>B15 – PINTURA INTERNA – TETO</v>
      </c>
      <c r="AMH306" s="85"/>
      <c r="AMI306" s="85"/>
      <c r="AMJ306" s="85"/>
    </row>
    <row r="307" s="104" customFormat="true" ht="12.8" hidden="true" customHeight="false" outlineLevel="1" collapsed="false">
      <c r="A307" s="69"/>
      <c r="B307" s="86"/>
      <c r="C307" s="168" t="str">
        <f aca="false">C306</f>
        <v>CIOPAC</v>
      </c>
      <c r="D307" s="169" t="str">
        <f aca="false">D306</f>
        <v>TÉRREO</v>
      </c>
      <c r="E307" s="169" t="str">
        <f aca="false">E306</f>
        <v>DML A=3,00m2</v>
      </c>
      <c r="F307" s="170" t="s">
        <v>17020</v>
      </c>
      <c r="G307" s="171" t="n">
        <v>1</v>
      </c>
      <c r="H307" s="172"/>
      <c r="I307" s="173"/>
      <c r="J307" s="171"/>
      <c r="K307" s="172"/>
      <c r="L307" s="173"/>
      <c r="M307" s="171"/>
      <c r="N307" s="172"/>
      <c r="O307" s="173"/>
      <c r="P307" s="174"/>
      <c r="Q307" s="175"/>
      <c r="R307" s="176"/>
      <c r="S307" s="177" t="n">
        <f aca="false">IF(G307&lt;&gt;0,(G307+P307),(J307*M307)+P307)</f>
        <v>1</v>
      </c>
      <c r="T307" s="178" t="n">
        <f aca="false">IF(H307&lt;&gt;0,(H307+Q307),(K307*N307)+Q307)</f>
        <v>0</v>
      </c>
      <c r="U307" s="179" t="n">
        <f aca="false">IF(I307&lt;&gt;0,(I307+R307),(L307*O307)+R307)</f>
        <v>0</v>
      </c>
      <c r="V307" s="180" t="n">
        <f aca="false">SUM(S307:U307)</f>
        <v>1</v>
      </c>
      <c r="W307" s="181"/>
      <c r="X307" s="182"/>
      <c r="Y307" s="169"/>
      <c r="Z307" s="169"/>
      <c r="AA307" s="170"/>
      <c r="AB307" s="183"/>
      <c r="AC307" s="184"/>
      <c r="AMH307" s="85"/>
      <c r="AMI307" s="85"/>
      <c r="AMJ307" s="85"/>
    </row>
    <row r="308" s="84" customFormat="true" ht="42.5" hidden="true" customHeight="false" outlineLevel="1" collapsed="false">
      <c r="A308" s="69"/>
      <c r="B308" s="86"/>
      <c r="C308" s="105" t="str">
        <f aca="false">C307</f>
        <v>CIOPAC</v>
      </c>
      <c r="D308" s="106" t="str">
        <f aca="false">D307</f>
        <v>TÉRREO</v>
      </c>
      <c r="E308" s="106" t="str">
        <f aca="false">E307</f>
        <v>DML A=3,00m2</v>
      </c>
      <c r="F308" s="107" t="str">
        <f aca="false">F307</f>
        <v>ESQ. MADEIRA</v>
      </c>
      <c r="G308" s="108"/>
      <c r="H308" s="109"/>
      <c r="I308" s="110"/>
      <c r="J308" s="108"/>
      <c r="K308" s="109"/>
      <c r="L308" s="110"/>
      <c r="M308" s="108"/>
      <c r="N308" s="109"/>
      <c r="O308" s="110"/>
      <c r="P308" s="111"/>
      <c r="Q308" s="112"/>
      <c r="R308" s="113"/>
      <c r="S308" s="114"/>
      <c r="T308" s="115"/>
      <c r="U308" s="116"/>
      <c r="V308" s="117"/>
      <c r="W308" s="118" t="n">
        <v>1</v>
      </c>
      <c r="X308" s="119" t="n">
        <v>91316</v>
      </c>
      <c r="Y308" s="106" t="str">
        <f aca="false">IFERROR(VLOOKUP($X308,'BASE DADOS'!$B$2:$E$16877,2,FALSE()),"-")</f>
        <v>SINAPI</v>
      </c>
      <c r="Z308" s="106" t="str">
        <f aca="false">IFERROR(VLOOKUP($X308,'BASE DADOS'!$B$2:$E$16877,3,FALSE()),"-")</f>
        <v>Kit de porta de madeira para pintura, semi-oca (pesada ou superpesada), padrão popular, 80x210cm, espessura de 3,5cm, itens inclusos: dobradiças, montagem e instalação do batente, fechadura com execução do furo - fornecimento e instalação. af_12/2019</v>
      </c>
      <c r="AA308" s="107" t="str">
        <f aca="false">IFERROR(VLOOKUP($X308,'BASE DADOS'!$B$2:$E$16877,4,FALSE()),"-")</f>
        <v>un</v>
      </c>
      <c r="AB308" s="120" t="s">
        <v>17009</v>
      </c>
      <c r="AC308" s="121" t="str">
        <f aca="false">IFERROR(VLOOKUP(AB308,'ETAPAS ORCAM'!$B$4:$C$58,2,FALSE()),"-")</f>
        <v>B12 – ESQUADRIAS</v>
      </c>
      <c r="AMH308" s="85"/>
      <c r="AMI308" s="85"/>
      <c r="AMJ308" s="85"/>
    </row>
    <row r="309" s="84" customFormat="true" ht="26.1" hidden="true" customHeight="false" outlineLevel="1" collapsed="false">
      <c r="A309" s="69"/>
      <c r="B309" s="86"/>
      <c r="C309" s="105" t="str">
        <f aca="false">C308</f>
        <v>CIOPAC</v>
      </c>
      <c r="D309" s="106" t="str">
        <f aca="false">D308</f>
        <v>TÉRREO</v>
      </c>
      <c r="E309" s="106" t="str">
        <f aca="false">E308</f>
        <v>DML A=3,00m2</v>
      </c>
      <c r="F309" s="107" t="str">
        <f aca="false">F308</f>
        <v>ESQ. MADEIRA</v>
      </c>
      <c r="G309" s="108"/>
      <c r="H309" s="109"/>
      <c r="I309" s="110"/>
      <c r="J309" s="108"/>
      <c r="K309" s="109"/>
      <c r="L309" s="110"/>
      <c r="M309" s="108"/>
      <c r="N309" s="109"/>
      <c r="O309" s="110"/>
      <c r="P309" s="111"/>
      <c r="Q309" s="112"/>
      <c r="R309" s="113"/>
      <c r="S309" s="114"/>
      <c r="T309" s="115"/>
      <c r="U309" s="116"/>
      <c r="V309" s="117"/>
      <c r="W309" s="118" t="n">
        <f aca="false">(0.8*2.1)*3</f>
        <v>5.04</v>
      </c>
      <c r="X309" s="119" t="n">
        <v>2309</v>
      </c>
      <c r="Y309" s="106" t="str">
        <f aca="false">IFERROR(VLOOKUP($X309,'BASE DADOS'!$B$2:$E$16877,2,FALSE()),"-")</f>
        <v>ORSE</v>
      </c>
      <c r="Z309" s="106" t="str">
        <f aca="false">IFERROR(VLOOKUP($X309,'BASE DADOS'!$B$2:$E$16877,3,FALSE()),"-")</f>
        <v>Pintura sobre superfícies de madeira com aplicação de 01 demão de fundo sintético nivelador, 01 demão de massa a óleo e 02 demãos de tinta esmalte</v>
      </c>
      <c r="AA309" s="107" t="str">
        <f aca="false">IFERROR(VLOOKUP($X309,'BASE DADOS'!$B$2:$E$16877,4,FALSE()),"-")</f>
        <v>m2</v>
      </c>
      <c r="AB309" s="120" t="s">
        <v>17021</v>
      </c>
      <c r="AC309" s="121" t="str">
        <f aca="false">IFERROR(VLOOKUP(AB309,'ETAPAS ORCAM'!$B$4:$C$58,2,FALSE()),"-")</f>
        <v>B16 – PINTURA – ESQ. MADEIRA</v>
      </c>
      <c r="AMH309" s="85"/>
      <c r="AMI309" s="85"/>
      <c r="AMJ309" s="85"/>
    </row>
    <row r="310" s="84" customFormat="true" ht="12.8" hidden="true" customHeight="false" outlineLevel="1" collapsed="false">
      <c r="A310" s="69"/>
      <c r="B310" s="86"/>
      <c r="C310" s="105" t="str">
        <f aca="false">C309</f>
        <v>CIOPAC</v>
      </c>
      <c r="D310" s="106" t="str">
        <f aca="false">D309</f>
        <v>TÉRREO</v>
      </c>
      <c r="E310" s="106" t="str">
        <f aca="false">E309</f>
        <v>DML A=3,00m2</v>
      </c>
      <c r="F310" s="107" t="str">
        <f aca="false">F309</f>
        <v>ESQ. MADEIRA</v>
      </c>
      <c r="G310" s="108"/>
      <c r="H310" s="109"/>
      <c r="I310" s="110"/>
      <c r="J310" s="108"/>
      <c r="K310" s="109"/>
      <c r="L310" s="110"/>
      <c r="M310" s="108"/>
      <c r="N310" s="109"/>
      <c r="O310" s="110"/>
      <c r="P310" s="111"/>
      <c r="Q310" s="112"/>
      <c r="R310" s="113"/>
      <c r="S310" s="114"/>
      <c r="T310" s="115"/>
      <c r="U310" s="116"/>
      <c r="V310" s="117"/>
      <c r="W310" s="118" t="n">
        <v>0.85</v>
      </c>
      <c r="X310" s="119" t="n">
        <v>2266</v>
      </c>
      <c r="Y310" s="106" t="str">
        <f aca="false">IFERROR(VLOOKUP($X310,'BASE DADOS'!$B$2:$E$16877,2,FALSE()),"-")</f>
        <v>ORSE</v>
      </c>
      <c r="Z310" s="106" t="str">
        <f aca="false">IFERROR(VLOOKUP($X310,'BASE DADOS'!$B$2:$E$16877,3,FALSE()),"-")</f>
        <v>Soleira em granito cinza andorinha, l = 15 cm, e = 2 cm</v>
      </c>
      <c r="AA310" s="107" t="str">
        <f aca="false">IFERROR(VLOOKUP($X310,'BASE DADOS'!$B$2:$E$16877,4,FALSE()),"-")</f>
        <v>m</v>
      </c>
      <c r="AB310" s="120" t="s">
        <v>17003</v>
      </c>
      <c r="AC310" s="121" t="str">
        <f aca="false">IFERROR(VLOOKUP(AB310,'ETAPAS ORCAM'!$B$4:$C$58,2,FALSE()),"-")</f>
        <v>B11 – PAVIMENTAÇÃO</v>
      </c>
      <c r="AMH310" s="85"/>
      <c r="AMI310" s="85"/>
      <c r="AMJ310" s="85"/>
    </row>
    <row r="311" s="104" customFormat="true" ht="12.8" hidden="true" customHeight="false" outlineLevel="1" collapsed="false">
      <c r="A311" s="69"/>
      <c r="B311" s="86"/>
      <c r="C311" s="168" t="str">
        <f aca="false">C306</f>
        <v>CIOPAC</v>
      </c>
      <c r="D311" s="169" t="str">
        <f aca="false">D306</f>
        <v>TÉRREO</v>
      </c>
      <c r="E311" s="169" t="str">
        <f aca="false">E306</f>
        <v>DML A=3,00m2</v>
      </c>
      <c r="F311" s="170" t="s">
        <v>17022</v>
      </c>
      <c r="G311" s="171"/>
      <c r="H311" s="172"/>
      <c r="I311" s="173"/>
      <c r="J311" s="171" t="n">
        <v>1</v>
      </c>
      <c r="K311" s="172"/>
      <c r="L311" s="173"/>
      <c r="M311" s="171" t="n">
        <v>0.6</v>
      </c>
      <c r="N311" s="172"/>
      <c r="O311" s="173"/>
      <c r="P311" s="174"/>
      <c r="Q311" s="175"/>
      <c r="R311" s="176"/>
      <c r="S311" s="177" t="n">
        <f aca="false">IF(G311&lt;&gt;0,(G311+P311),(J311*M311)+P311)</f>
        <v>0.6</v>
      </c>
      <c r="T311" s="178" t="n">
        <f aca="false">IF(H311&lt;&gt;0,(H311+Q311),(K311*N311)+Q311)</f>
        <v>0</v>
      </c>
      <c r="U311" s="179" t="n">
        <f aca="false">IF(I311&lt;&gt;0,(I311+R311),(L311*O311)+R311)</f>
        <v>0</v>
      </c>
      <c r="V311" s="180" t="n">
        <f aca="false">SUM(S311:U311)</f>
        <v>0.6</v>
      </c>
      <c r="W311" s="181"/>
      <c r="X311" s="182"/>
      <c r="Y311" s="169"/>
      <c r="Z311" s="169"/>
      <c r="AA311" s="170"/>
      <c r="AB311" s="183"/>
      <c r="AC311" s="184"/>
      <c r="AMH311" s="85"/>
      <c r="AMI311" s="85"/>
      <c r="AMJ311" s="85"/>
    </row>
    <row r="312" s="84" customFormat="true" ht="26.1" hidden="true" customHeight="false" outlineLevel="1" collapsed="false">
      <c r="A312" s="69"/>
      <c r="B312" s="86"/>
      <c r="C312" s="105" t="str">
        <f aca="false">C311</f>
        <v>CIOPAC</v>
      </c>
      <c r="D312" s="106" t="str">
        <f aca="false">D311</f>
        <v>TÉRREO</v>
      </c>
      <c r="E312" s="106" t="str">
        <f aca="false">E311</f>
        <v>DML A=3,00m2</v>
      </c>
      <c r="F312" s="107" t="str">
        <f aca="false">F311</f>
        <v>ESQ. ALUMÍNIO</v>
      </c>
      <c r="G312" s="108"/>
      <c r="H312" s="109"/>
      <c r="I312" s="110"/>
      <c r="J312" s="108"/>
      <c r="K312" s="109"/>
      <c r="L312" s="110"/>
      <c r="M312" s="108"/>
      <c r="N312" s="109"/>
      <c r="O312" s="110"/>
      <c r="P312" s="111"/>
      <c r="Q312" s="112"/>
      <c r="R312" s="113"/>
      <c r="S312" s="114"/>
      <c r="T312" s="115"/>
      <c r="U312" s="116"/>
      <c r="V312" s="117"/>
      <c r="W312" s="118" t="n">
        <v>0.6</v>
      </c>
      <c r="X312" s="119" t="n">
        <v>94569</v>
      </c>
      <c r="Y312" s="106" t="str">
        <f aca="false">IFERROR(VLOOKUP($X312,'BASE DADOS'!$B$2:$E$16877,2,FALSE()),"-")</f>
        <v>SINAPI</v>
      </c>
      <c r="Z312" s="106" t="str">
        <f aca="false">IFERROR(VLOOKUP($X312,'BASE DADOS'!$B$2:$E$16877,3,FALSE()),"-")</f>
        <v>Janela de alumínio tipo maxim-ar, com vidros, batente e ferragens. exclusive alizar, acabamento e contramarco. fornecimento e instalação. af_12/2019</v>
      </c>
      <c r="AA312" s="107" t="str">
        <f aca="false">IFERROR(VLOOKUP($X312,'BASE DADOS'!$B$2:$E$16877,4,FALSE()),"-")</f>
        <v>m2</v>
      </c>
      <c r="AB312" s="120" t="s">
        <v>17009</v>
      </c>
      <c r="AC312" s="121" t="str">
        <f aca="false">IFERROR(VLOOKUP(AB312,'ETAPAS ORCAM'!$B$4:$C$58,2,FALSE()),"-")</f>
        <v>B12 – ESQUADRIAS</v>
      </c>
      <c r="AMH312" s="85"/>
      <c r="AMI312" s="85"/>
      <c r="AMJ312" s="85"/>
    </row>
    <row r="313" s="84" customFormat="true" ht="17.9" hidden="true" customHeight="false" outlineLevel="1" collapsed="false">
      <c r="A313" s="69"/>
      <c r="B313" s="86"/>
      <c r="C313" s="105" t="str">
        <f aca="false">C312</f>
        <v>CIOPAC</v>
      </c>
      <c r="D313" s="106" t="str">
        <f aca="false">D312</f>
        <v>TÉRREO</v>
      </c>
      <c r="E313" s="106" t="str">
        <f aca="false">E312</f>
        <v>DML A=3,00m2</v>
      </c>
      <c r="F313" s="107" t="str">
        <f aca="false">F312</f>
        <v>ESQ. ALUMÍNIO</v>
      </c>
      <c r="G313" s="108"/>
      <c r="H313" s="109"/>
      <c r="I313" s="110"/>
      <c r="J313" s="108"/>
      <c r="K313" s="109"/>
      <c r="L313" s="110"/>
      <c r="M313" s="108"/>
      <c r="N313" s="109"/>
      <c r="O313" s="110"/>
      <c r="P313" s="111"/>
      <c r="Q313" s="112"/>
      <c r="R313" s="113"/>
      <c r="S313" s="114"/>
      <c r="T313" s="115"/>
      <c r="U313" s="116"/>
      <c r="V313" s="117"/>
      <c r="W313" s="118" t="n">
        <f aca="false">+W312*2</f>
        <v>1.2</v>
      </c>
      <c r="X313" s="119" t="n">
        <v>99821</v>
      </c>
      <c r="Y313" s="106" t="str">
        <f aca="false">IFERROR(VLOOKUP($X313,'BASE DADOS'!$B$2:$E$16877,2,FALSE()),"-")</f>
        <v>SINAPI</v>
      </c>
      <c r="Z313" s="106" t="str">
        <f aca="false">IFERROR(VLOOKUP($X313,'BASE DADOS'!$B$2:$E$16877,3,FALSE()),"-")</f>
        <v>Limpeza de janela de vidro com caixilho em aço/alumínio/pvc. af_04/2019</v>
      </c>
      <c r="AA313" s="107" t="str">
        <f aca="false">IFERROR(VLOOKUP($X313,'BASE DADOS'!$B$2:$E$16877,4,FALSE()),"-")</f>
        <v>m2</v>
      </c>
      <c r="AB313" s="120" t="s">
        <v>17004</v>
      </c>
      <c r="AC313" s="121" t="str">
        <f aca="false">IFERROR(VLOOKUP(AB313,'ETAPAS ORCAM'!$B$4:$C$58,2,FALSE()),"-")</f>
        <v>B39 – LIMPEZA FINAL</v>
      </c>
      <c r="AMH313" s="85"/>
      <c r="AMI313" s="85"/>
      <c r="AMJ313" s="85"/>
    </row>
    <row r="314" s="84" customFormat="true" ht="12.8" hidden="true" customHeight="false" outlineLevel="1" collapsed="false">
      <c r="A314" s="69"/>
      <c r="B314" s="86"/>
      <c r="C314" s="105" t="str">
        <f aca="false">C313</f>
        <v>CIOPAC</v>
      </c>
      <c r="D314" s="106" t="str">
        <f aca="false">D313</f>
        <v>TÉRREO</v>
      </c>
      <c r="E314" s="106" t="str">
        <f aca="false">E313</f>
        <v>DML A=3,00m2</v>
      </c>
      <c r="F314" s="107" t="str">
        <f aca="false">F313</f>
        <v>ESQ. ALUMÍNIO</v>
      </c>
      <c r="G314" s="108"/>
      <c r="H314" s="109"/>
      <c r="I314" s="110"/>
      <c r="J314" s="108"/>
      <c r="K314" s="109"/>
      <c r="L314" s="110"/>
      <c r="M314" s="108"/>
      <c r="N314" s="109"/>
      <c r="O314" s="110"/>
      <c r="P314" s="111"/>
      <c r="Q314" s="112"/>
      <c r="R314" s="113"/>
      <c r="S314" s="114"/>
      <c r="T314" s="115"/>
      <c r="U314" s="116"/>
      <c r="V314" s="117"/>
      <c r="W314" s="118" t="n">
        <v>1.05</v>
      </c>
      <c r="X314" s="119" t="n">
        <v>1989</v>
      </c>
      <c r="Y314" s="106" t="str">
        <f aca="false">IFERROR(VLOOKUP($X314,'BASE DADOS'!$B$2:$E$16877,2,FALSE()),"-")</f>
        <v>ORSE</v>
      </c>
      <c r="Z314" s="106" t="str">
        <f aca="false">IFERROR(VLOOKUP($X314,'BASE DADOS'!$B$2:$E$16877,3,FALSE()),"-")</f>
        <v>Peitoril granito cinza polido, c/ largura = 22 cm, esp = 2 cm</v>
      </c>
      <c r="AA314" s="107" t="str">
        <f aca="false">IFERROR(VLOOKUP($X314,'BASE DADOS'!$B$2:$E$16877,4,FALSE()),"-")</f>
        <v>m</v>
      </c>
      <c r="AB314" s="120" t="s">
        <v>17006</v>
      </c>
      <c r="AC314" s="121" t="str">
        <f aca="false">IFERROR(VLOOKUP(AB314,'ETAPAS ORCAM'!$B$4:$C$58,2,FALSE()),"-")</f>
        <v>B08 – REVESTIMENTO INTERNO – PAREDE</v>
      </c>
      <c r="AMH314" s="85"/>
      <c r="AMI314" s="85"/>
      <c r="AMJ314" s="85"/>
    </row>
    <row r="315" s="104" customFormat="true" ht="26.1" hidden="true" customHeight="false" outlineLevel="1" collapsed="false">
      <c r="A315" s="69"/>
      <c r="B315" s="86"/>
      <c r="C315" s="168" t="str">
        <f aca="false">C306</f>
        <v>CIOPAC</v>
      </c>
      <c r="D315" s="169" t="str">
        <f aca="false">D306</f>
        <v>TÉRREO</v>
      </c>
      <c r="E315" s="169" t="str">
        <f aca="false">E306</f>
        <v>DML A=3,00m2</v>
      </c>
      <c r="F315" s="170" t="s">
        <v>16966</v>
      </c>
      <c r="G315" s="171" t="n">
        <v>1</v>
      </c>
      <c r="H315" s="172"/>
      <c r="I315" s="173"/>
      <c r="J315" s="171"/>
      <c r="K315" s="172"/>
      <c r="L315" s="173"/>
      <c r="M315" s="171"/>
      <c r="N315" s="172"/>
      <c r="O315" s="173"/>
      <c r="P315" s="174"/>
      <c r="Q315" s="175"/>
      <c r="R315" s="176"/>
      <c r="S315" s="177" t="n">
        <f aca="false">IF(G315&lt;&gt;0,(G315+P315),(J315*M315)+P315)</f>
        <v>1</v>
      </c>
      <c r="T315" s="178" t="n">
        <f aca="false">IF(H315&lt;&gt;0,(H315+Q315),(K315*N315)+Q315)</f>
        <v>0</v>
      </c>
      <c r="U315" s="179" t="n">
        <f aca="false">IF(I315&lt;&gt;0,(I315+R315),(L315*O315)+R315)</f>
        <v>0</v>
      </c>
      <c r="V315" s="180" t="n">
        <f aca="false">SUM(S315:U315)</f>
        <v>1</v>
      </c>
      <c r="W315" s="181"/>
      <c r="X315" s="182"/>
      <c r="Y315" s="169"/>
      <c r="Z315" s="169"/>
      <c r="AA315" s="170"/>
      <c r="AB315" s="183"/>
      <c r="AC315" s="184"/>
      <c r="AMH315" s="85"/>
      <c r="AMI315" s="85"/>
      <c r="AMJ315" s="85"/>
    </row>
    <row r="316" s="84" customFormat="true" ht="34.3" hidden="true" customHeight="false" outlineLevel="1" collapsed="false">
      <c r="A316" s="69"/>
      <c r="B316" s="86"/>
      <c r="C316" s="105" t="str">
        <f aca="false">C315</f>
        <v>CIOPAC</v>
      </c>
      <c r="D316" s="106" t="str">
        <f aca="false">D315</f>
        <v>TÉRREO</v>
      </c>
      <c r="E316" s="106" t="str">
        <f aca="false">E315</f>
        <v>DML A=3,00m2</v>
      </c>
      <c r="F316" s="107" t="str">
        <f aca="false">F315</f>
        <v>BANCADAS, LOUÇAS E METAIS</v>
      </c>
      <c r="G316" s="108"/>
      <c r="H316" s="109"/>
      <c r="I316" s="110"/>
      <c r="J316" s="108"/>
      <c r="K316" s="109"/>
      <c r="L316" s="110"/>
      <c r="M316" s="108"/>
      <c r="N316" s="109"/>
      <c r="O316" s="110"/>
      <c r="P316" s="111"/>
      <c r="Q316" s="112"/>
      <c r="R316" s="113"/>
      <c r="S316" s="114"/>
      <c r="T316" s="115"/>
      <c r="U316" s="116"/>
      <c r="V316" s="117"/>
      <c r="W316" s="118" t="n">
        <v>1</v>
      </c>
      <c r="X316" s="119" t="n">
        <v>86922</v>
      </c>
      <c r="Y316" s="106" t="str">
        <f aca="false">IFERROR(VLOOKUP($X316,'BASE DADOS'!$B$2:$E$16877,2,FALSE()),"-")</f>
        <v>SINAPI</v>
      </c>
      <c r="Z316" s="106" t="str">
        <f aca="false">IFERROR(VLOOKUP($X316,'BASE DADOS'!$B$2:$E$16877,3,FALSE()),"-")</f>
        <v>Tanque de louça branca suspenso, 18l ou equivalente, incluso sifão tipo garrafa em metal cromado, válvula metálica e torneira de metal cromado padrão médio - fornecimento e instalação. af_01/2020</v>
      </c>
      <c r="AA316" s="107" t="str">
        <f aca="false">IFERROR(VLOOKUP($X316,'BASE DADOS'!$B$2:$E$16877,4,FALSE()),"-")</f>
        <v>un</v>
      </c>
      <c r="AB316" s="120" t="s">
        <v>17023</v>
      </c>
      <c r="AC316" s="121" t="str">
        <f aca="false">IFERROR(VLOOKUP(AB316,'ETAPAS ORCAM'!$B$4:$C$58,2,FALSE()),"-")</f>
        <v>B24 – BANCADAS, LOUÇAS, METAIS SANITÁRIOS E DIVISÓRIAS DE GRANITO</v>
      </c>
      <c r="AMH316" s="85"/>
      <c r="AMI316" s="85"/>
      <c r="AMJ316" s="85"/>
    </row>
    <row r="317" s="84" customFormat="true" ht="17.9" hidden="true" customHeight="false" outlineLevel="1" collapsed="false">
      <c r="A317" s="69"/>
      <c r="B317" s="86"/>
      <c r="C317" s="105" t="str">
        <f aca="false">C316</f>
        <v>CIOPAC</v>
      </c>
      <c r="D317" s="106" t="str">
        <f aca="false">D316</f>
        <v>TÉRREO</v>
      </c>
      <c r="E317" s="106" t="str">
        <f aca="false">E316</f>
        <v>DML A=3,00m2</v>
      </c>
      <c r="F317" s="107" t="str">
        <f aca="false">F316</f>
        <v>BANCADAS, LOUÇAS E METAIS</v>
      </c>
      <c r="G317" s="108"/>
      <c r="H317" s="109"/>
      <c r="I317" s="110"/>
      <c r="J317" s="108"/>
      <c r="K317" s="109"/>
      <c r="L317" s="110"/>
      <c r="M317" s="108"/>
      <c r="N317" s="109"/>
      <c r="O317" s="110"/>
      <c r="P317" s="111"/>
      <c r="Q317" s="112"/>
      <c r="R317" s="113"/>
      <c r="S317" s="114"/>
      <c r="T317" s="115"/>
      <c r="U317" s="116"/>
      <c r="V317" s="117"/>
      <c r="W317" s="118" t="n">
        <v>1</v>
      </c>
      <c r="X317" s="119" t="n">
        <v>8436</v>
      </c>
      <c r="Y317" s="106" t="str">
        <f aca="false">IFERROR(VLOOKUP($X317,'BASE DADOS'!$B$2:$E$16877,2,FALSE()),"-")</f>
        <v>ORSE</v>
      </c>
      <c r="Z317" s="106" t="str">
        <f aca="false">IFERROR(VLOOKUP($X317,'BASE DADOS'!$B$2:$E$16877,3,FALSE()),"-")</f>
        <v>Acabamento para registro 1/2", 3/4" e 1" (PQ), ref. 4900 - C43, da Deca ou similar</v>
      </c>
      <c r="AA317" s="107" t="str">
        <f aca="false">IFERROR(VLOOKUP($X317,'BASE DADOS'!$B$2:$E$16877,4,FALSE()),"-")</f>
        <v>un</v>
      </c>
      <c r="AB317" s="120" t="s">
        <v>17023</v>
      </c>
      <c r="AC317" s="121" t="str">
        <f aca="false">IFERROR(VLOOKUP(AB317,'ETAPAS ORCAM'!$B$4:$C$58,2,FALSE()),"-")</f>
        <v>B24 – BANCADAS, LOUÇAS, METAIS SANITÁRIOS E DIVISÓRIAS DE GRANITO</v>
      </c>
      <c r="AMH317" s="85"/>
      <c r="AMI317" s="85"/>
      <c r="AMJ317" s="85"/>
    </row>
    <row r="318" s="84" customFormat="true" ht="12.8" hidden="true" customHeight="false" outlineLevel="1" collapsed="false">
      <c r="A318" s="69"/>
      <c r="B318" s="86"/>
      <c r="C318" s="122"/>
      <c r="D318" s="123"/>
      <c r="E318" s="123"/>
      <c r="F318" s="124"/>
      <c r="G318" s="125"/>
      <c r="H318" s="126"/>
      <c r="I318" s="127"/>
      <c r="J318" s="125"/>
      <c r="K318" s="126"/>
      <c r="L318" s="127"/>
      <c r="M318" s="125"/>
      <c r="N318" s="126"/>
      <c r="O318" s="127"/>
      <c r="P318" s="128"/>
      <c r="Q318" s="129"/>
      <c r="R318" s="130"/>
      <c r="S318" s="131"/>
      <c r="T318" s="132"/>
      <c r="U318" s="133"/>
      <c r="V318" s="134"/>
      <c r="W318" s="135"/>
      <c r="X318" s="136"/>
      <c r="Y318" s="123"/>
      <c r="Z318" s="123"/>
      <c r="AA318" s="124"/>
      <c r="AB318" s="137"/>
      <c r="AC318" s="138"/>
      <c r="AMH318" s="85"/>
      <c r="AMI318" s="85"/>
      <c r="AMJ318" s="85"/>
    </row>
    <row r="319" s="84" customFormat="true" ht="12.8" hidden="false" customHeight="false" outlineLevel="0" collapsed="false">
      <c r="A319" s="69"/>
      <c r="B319" s="86"/>
      <c r="C319" s="139"/>
      <c r="D319" s="139"/>
      <c r="E319" s="139"/>
      <c r="F319" s="139"/>
      <c r="G319" s="140"/>
      <c r="H319" s="140"/>
      <c r="I319" s="140"/>
      <c r="J319" s="140"/>
      <c r="K319" s="140"/>
      <c r="L319" s="140"/>
      <c r="M319" s="140"/>
      <c r="N319" s="140"/>
      <c r="O319" s="140"/>
      <c r="P319" s="141"/>
      <c r="Q319" s="141"/>
      <c r="R319" s="141"/>
      <c r="S319" s="142"/>
      <c r="T319" s="142"/>
      <c r="U319" s="142"/>
      <c r="V319" s="142"/>
      <c r="W319" s="143"/>
      <c r="X319" s="144"/>
      <c r="Y319" s="139"/>
      <c r="Z319" s="139"/>
      <c r="AA319" s="139"/>
      <c r="AB319" s="145"/>
      <c r="AC319" s="146"/>
      <c r="AMH319" s="85"/>
      <c r="AMI319" s="85"/>
      <c r="AMJ319" s="85"/>
    </row>
    <row r="323" s="374" customFormat="true" ht="12.8" hidden="false" customHeight="false" outlineLevel="0" collapsed="false">
      <c r="A323" s="372"/>
      <c r="B323" s="373"/>
      <c r="G323" s="375"/>
      <c r="H323" s="375"/>
      <c r="I323" s="375"/>
      <c r="J323" s="375"/>
      <c r="K323" s="375"/>
      <c r="L323" s="375"/>
      <c r="M323" s="375"/>
      <c r="N323" s="375"/>
      <c r="O323" s="375"/>
      <c r="P323" s="376"/>
      <c r="Q323" s="376"/>
      <c r="R323" s="376"/>
      <c r="S323" s="377"/>
      <c r="T323" s="377"/>
      <c r="U323" s="377"/>
      <c r="V323" s="377"/>
      <c r="W323" s="378"/>
      <c r="X323" s="379"/>
      <c r="AB323" s="380"/>
      <c r="AC323" s="381"/>
      <c r="AMH323" s="382"/>
      <c r="AMI323" s="382"/>
      <c r="AMJ323" s="382"/>
    </row>
    <row r="325" s="84" customFormat="true" ht="12.8" hidden="false" customHeight="false" outlineLevel="0" collapsed="false">
      <c r="A325" s="69"/>
      <c r="B325" s="311" t="n">
        <v>37257</v>
      </c>
      <c r="C325" s="71" t="s">
        <v>16978</v>
      </c>
      <c r="D325" s="72" t="s">
        <v>17001</v>
      </c>
      <c r="E325" s="72" t="s">
        <v>17002</v>
      </c>
      <c r="F325" s="73"/>
      <c r="G325" s="74"/>
      <c r="H325" s="75"/>
      <c r="I325" s="76"/>
      <c r="J325" s="74"/>
      <c r="K325" s="75"/>
      <c r="L325" s="76"/>
      <c r="M325" s="74"/>
      <c r="N325" s="75"/>
      <c r="O325" s="76"/>
      <c r="P325" s="74"/>
      <c r="Q325" s="75"/>
      <c r="R325" s="76"/>
      <c r="S325" s="77"/>
      <c r="T325" s="78"/>
      <c r="U325" s="79"/>
      <c r="V325" s="80"/>
      <c r="W325" s="81"/>
      <c r="X325" s="71"/>
      <c r="Y325" s="72"/>
      <c r="Z325" s="72"/>
      <c r="AA325" s="73"/>
      <c r="AB325" s="82"/>
      <c r="AC325" s="83"/>
      <c r="AMH325" s="85"/>
      <c r="AMI325" s="85"/>
      <c r="AMJ325" s="85"/>
    </row>
    <row r="326" s="104" customFormat="true" ht="12.8" hidden="true" customHeight="false" outlineLevel="1" collapsed="false">
      <c r="A326" s="69"/>
      <c r="B326" s="86"/>
      <c r="C326" s="87" t="str">
        <f aca="false">C325</f>
        <v>CIOPAC</v>
      </c>
      <c r="D326" s="88" t="str">
        <f aca="false">D325</f>
        <v>SUBSOLO</v>
      </c>
      <c r="E326" s="88" t="str">
        <f aca="false">E325</f>
        <v>GARAGEM A= 482,54m2</v>
      </c>
      <c r="F326" s="89" t="s">
        <v>16953</v>
      </c>
      <c r="G326" s="90" t="n">
        <v>482.54</v>
      </c>
      <c r="H326" s="91"/>
      <c r="I326" s="92"/>
      <c r="J326" s="90"/>
      <c r="K326" s="91"/>
      <c r="L326" s="92"/>
      <c r="M326" s="90"/>
      <c r="N326" s="91"/>
      <c r="O326" s="92"/>
      <c r="P326" s="93"/>
      <c r="Q326" s="94"/>
      <c r="R326" s="95"/>
      <c r="S326" s="96" t="n">
        <f aca="false">IF(G326&lt;&gt;0,(G326+P326),(J326*M326)+P326)</f>
        <v>482.54</v>
      </c>
      <c r="T326" s="97" t="n">
        <f aca="false">IF(H326&lt;&gt;0,(H326+Q326),(K326*N326)+Q326)</f>
        <v>0</v>
      </c>
      <c r="U326" s="98" t="n">
        <f aca="false">IF(I326&lt;&gt;0,(I326+R326),(L326*O326)+R326)</f>
        <v>0</v>
      </c>
      <c r="V326" s="99" t="n">
        <f aca="false">SUM(S326:U326)</f>
        <v>482.54</v>
      </c>
      <c r="W326" s="100"/>
      <c r="X326" s="101"/>
      <c r="Y326" s="88"/>
      <c r="Z326" s="88"/>
      <c r="AA326" s="89"/>
      <c r="AB326" s="102"/>
      <c r="AC326" s="103"/>
      <c r="AMH326" s="85"/>
      <c r="AMI326" s="85"/>
      <c r="AMJ326" s="85"/>
    </row>
    <row r="327" s="84" customFormat="true" ht="12.8" hidden="true" customHeight="false" outlineLevel="1" collapsed="false">
      <c r="A327" s="69"/>
      <c r="B327" s="86"/>
      <c r="C327" s="105" t="str">
        <f aca="false">C326</f>
        <v>CIOPAC</v>
      </c>
      <c r="D327" s="106" t="str">
        <f aca="false">D326</f>
        <v>SUBSOLO</v>
      </c>
      <c r="E327" s="106" t="str">
        <f aca="false">E326</f>
        <v>GARAGEM A= 482,54m2</v>
      </c>
      <c r="F327" s="107" t="str">
        <f aca="false">F326</f>
        <v>PISO</v>
      </c>
      <c r="G327" s="108"/>
      <c r="H327" s="109"/>
      <c r="I327" s="110"/>
      <c r="J327" s="108"/>
      <c r="K327" s="109"/>
      <c r="L327" s="110"/>
      <c r="M327" s="108"/>
      <c r="N327" s="109"/>
      <c r="O327" s="110"/>
      <c r="P327" s="111"/>
      <c r="Q327" s="112"/>
      <c r="R327" s="113"/>
      <c r="S327" s="114"/>
      <c r="T327" s="115"/>
      <c r="U327" s="116"/>
      <c r="V327" s="117"/>
      <c r="W327" s="118" t="n">
        <f aca="false">V326</f>
        <v>482.54</v>
      </c>
      <c r="X327" s="119" t="n">
        <v>99811</v>
      </c>
      <c r="Y327" s="106" t="str">
        <f aca="false">IFERROR(VLOOKUP($X327,'BASE DADOS'!$B$2:$E$16877,2,FALSE()),"-")</f>
        <v>SINAPI</v>
      </c>
      <c r="Z327" s="106" t="str">
        <f aca="false">IFERROR(VLOOKUP($X327,'BASE DADOS'!$B$2:$E$16877,3,FALSE()),"-")</f>
        <v>Limpeza de contrapiso com vassoura a seco. af_04/2019</v>
      </c>
      <c r="AA327" s="107" t="str">
        <f aca="false">IFERROR(VLOOKUP($X327,'BASE DADOS'!$B$2:$E$16877,4,FALSE()),"-")</f>
        <v>m2</v>
      </c>
      <c r="AB327" s="120" t="s">
        <v>17003</v>
      </c>
      <c r="AC327" s="121" t="str">
        <f aca="false">IFERROR(VLOOKUP(AB327,'ETAPAS ORCAM'!$B$4:$C$58,2,FALSE()),"-")</f>
        <v>B11 – PAVIMENTAÇÃO</v>
      </c>
      <c r="AMH327" s="85"/>
      <c r="AMI327" s="85"/>
      <c r="AMJ327" s="85"/>
    </row>
    <row r="328" s="84" customFormat="true" ht="34.3" hidden="true" customHeight="false" outlineLevel="1" collapsed="false">
      <c r="A328" s="69"/>
      <c r="B328" s="86"/>
      <c r="C328" s="105" t="str">
        <f aca="false">C327</f>
        <v>CIOPAC</v>
      </c>
      <c r="D328" s="106" t="str">
        <f aca="false">D327</f>
        <v>SUBSOLO</v>
      </c>
      <c r="E328" s="106" t="str">
        <f aca="false">E327</f>
        <v>GARAGEM A= 482,54m2</v>
      </c>
      <c r="F328" s="107" t="str">
        <f aca="false">F327</f>
        <v>PISO</v>
      </c>
      <c r="G328" s="108"/>
      <c r="H328" s="109"/>
      <c r="I328" s="110"/>
      <c r="J328" s="108"/>
      <c r="K328" s="109"/>
      <c r="L328" s="110"/>
      <c r="M328" s="108"/>
      <c r="N328" s="109"/>
      <c r="O328" s="110"/>
      <c r="P328" s="111"/>
      <c r="Q328" s="112"/>
      <c r="R328" s="113"/>
      <c r="S328" s="114"/>
      <c r="T328" s="115"/>
      <c r="U328" s="116"/>
      <c r="V328" s="117"/>
      <c r="W328" s="118" t="n">
        <f aca="false">W327</f>
        <v>482.54</v>
      </c>
      <c r="X328" s="119" t="n">
        <v>87745</v>
      </c>
      <c r="Y328" s="106" t="str">
        <f aca="false">IFERROR(VLOOKUP($X328,'BASE DADOS'!$B$2:$E$16877,2,FALSE()),"-")</f>
        <v>SINAPI</v>
      </c>
      <c r="Z328" s="106" t="str">
        <f aca="false">IFERROR(VLOOKUP($X328,'BASE DADOS'!$B$2:$E$16877,3,FALSE()),"-")</f>
        <v>Contrapiso em argamassa traço 1:4 (cimento e areia), preparo mecânico com betoneira 400 l, aplicado em áreas molhadas sobre laje, aderido, acabamento não reforçado, espessura 3cm. af_07/2021</v>
      </c>
      <c r="AA328" s="107" t="str">
        <f aca="false">IFERROR(VLOOKUP($X328,'BASE DADOS'!$B$2:$E$16877,4,FALSE()),"-")</f>
        <v>m2</v>
      </c>
      <c r="AB328" s="120" t="s">
        <v>17003</v>
      </c>
      <c r="AC328" s="121" t="str">
        <f aca="false">IFERROR(VLOOKUP(AB328,'ETAPAS ORCAM'!$B$4:$C$58,2,FALSE()),"-")</f>
        <v>B11 – PAVIMENTAÇÃO</v>
      </c>
      <c r="AMH328" s="85"/>
      <c r="AMI328" s="85"/>
      <c r="AMJ328" s="85"/>
    </row>
    <row r="329" s="84" customFormat="true" ht="42.5" hidden="true" customHeight="false" outlineLevel="1" collapsed="false">
      <c r="A329" s="69"/>
      <c r="B329" s="86"/>
      <c r="C329" s="105" t="str">
        <f aca="false">C328</f>
        <v>CIOPAC</v>
      </c>
      <c r="D329" s="106" t="str">
        <f aca="false">D328</f>
        <v>SUBSOLO</v>
      </c>
      <c r="E329" s="106" t="str">
        <f aca="false">E328</f>
        <v>GARAGEM A= 482,54m2</v>
      </c>
      <c r="F329" s="107" t="str">
        <f aca="false">F328</f>
        <v>PISO</v>
      </c>
      <c r="G329" s="108"/>
      <c r="H329" s="109"/>
      <c r="I329" s="110"/>
      <c r="J329" s="108"/>
      <c r="K329" s="109"/>
      <c r="L329" s="110"/>
      <c r="M329" s="108"/>
      <c r="N329" s="109"/>
      <c r="O329" s="110"/>
      <c r="P329" s="111"/>
      <c r="Q329" s="112"/>
      <c r="R329" s="113"/>
      <c r="S329" s="114"/>
      <c r="T329" s="115"/>
      <c r="U329" s="116"/>
      <c r="V329" s="117"/>
      <c r="W329" s="118" t="n">
        <f aca="false">W328</f>
        <v>482.54</v>
      </c>
      <c r="X329" s="119" t="n">
        <v>104162</v>
      </c>
      <c r="Y329" s="106" t="str">
        <f aca="false">IFERROR(VLOOKUP($X329,'BASE DADOS'!$B$2:$E$16877,2,FALSE()),"-")</f>
        <v>SINAPI</v>
      </c>
      <c r="Z329" s="106" t="str">
        <f aca="false">IFERROR(VLOOKUP($X329,'BASE DADOS'!$B$2:$E$16877,3,FALSE()),"-")</f>
        <v>Piso em granilite, marmorite ou granitina em ambientes internos, com espessura de 8 mm, incluso mistura em betoneira, colocação das juntas, aplicação do piso, 4 polimentos com politriz, estucamento, selador e cera. af_06/2022</v>
      </c>
      <c r="AA329" s="107" t="str">
        <f aca="false">IFERROR(VLOOKUP($X329,'BASE DADOS'!$B$2:$E$16877,4,FALSE()),"-")</f>
        <v>m2</v>
      </c>
      <c r="AB329" s="120" t="s">
        <v>17003</v>
      </c>
      <c r="AC329" s="121" t="str">
        <f aca="false">IFERROR(VLOOKUP(AB329,'ETAPAS ORCAM'!$B$4:$C$58,2,FALSE()),"-")</f>
        <v>B11 – PAVIMENTAÇÃO</v>
      </c>
      <c r="AMH329" s="85"/>
      <c r="AMI329" s="85"/>
      <c r="AMJ329" s="85"/>
    </row>
    <row r="330" s="84" customFormat="true" ht="12.8" hidden="true" customHeight="false" outlineLevel="1" collapsed="false">
      <c r="A330" s="69"/>
      <c r="B330" s="86"/>
      <c r="C330" s="105" t="str">
        <f aca="false">C329</f>
        <v>CIOPAC</v>
      </c>
      <c r="D330" s="106" t="str">
        <f aca="false">D329</f>
        <v>SUBSOLO</v>
      </c>
      <c r="E330" s="106" t="str">
        <f aca="false">E329</f>
        <v>GARAGEM A= 482,54m2</v>
      </c>
      <c r="F330" s="107" t="str">
        <f aca="false">F329</f>
        <v>PISO</v>
      </c>
      <c r="G330" s="108"/>
      <c r="H330" s="109"/>
      <c r="I330" s="110"/>
      <c r="J330" s="108"/>
      <c r="K330" s="109"/>
      <c r="L330" s="110"/>
      <c r="M330" s="108"/>
      <c r="N330" s="109"/>
      <c r="O330" s="110"/>
      <c r="P330" s="111"/>
      <c r="Q330" s="112"/>
      <c r="R330" s="113"/>
      <c r="S330" s="114"/>
      <c r="T330" s="115"/>
      <c r="U330" s="116"/>
      <c r="V330" s="117"/>
      <c r="W330" s="118" t="n">
        <f aca="false">W329</f>
        <v>482.54</v>
      </c>
      <c r="X330" s="119" t="n">
        <v>2450</v>
      </c>
      <c r="Y330" s="106" t="str">
        <f aca="false">IFERROR(VLOOKUP($X330,'BASE DADOS'!$B$2:$E$16877,2,FALSE()),"-")</f>
        <v>ORSE</v>
      </c>
      <c r="Z330" s="106" t="str">
        <f aca="false">IFERROR(VLOOKUP($X330,'BASE DADOS'!$B$2:$E$16877,3,FALSE()),"-")</f>
        <v>Limpeza geral</v>
      </c>
      <c r="AA330" s="107" t="str">
        <f aca="false">IFERROR(VLOOKUP($X330,'BASE DADOS'!$B$2:$E$16877,4,FALSE()),"-")</f>
        <v>m2</v>
      </c>
      <c r="AB330" s="120" t="s">
        <v>17004</v>
      </c>
      <c r="AC330" s="121" t="str">
        <f aca="false">IFERROR(VLOOKUP(AB330,'ETAPAS ORCAM'!$B$4:$C$58,2,FALSE()),"-")</f>
        <v>B39 – LIMPEZA FINAL</v>
      </c>
      <c r="AMH330" s="85"/>
      <c r="AMI330" s="85"/>
      <c r="AMJ330" s="85"/>
    </row>
    <row r="331" s="84" customFormat="true" ht="17.9" hidden="true" customHeight="false" outlineLevel="1" collapsed="false">
      <c r="A331" s="69"/>
      <c r="B331" s="86"/>
      <c r="C331" s="105" t="str">
        <f aca="false">C330</f>
        <v>CIOPAC</v>
      </c>
      <c r="D331" s="106" t="str">
        <f aca="false">D330</f>
        <v>SUBSOLO</v>
      </c>
      <c r="E331" s="106" t="str">
        <f aca="false">E330</f>
        <v>GARAGEM A= 482,54m2</v>
      </c>
      <c r="F331" s="107" t="str">
        <f aca="false">F330</f>
        <v>PISO</v>
      </c>
      <c r="G331" s="108"/>
      <c r="H331" s="109"/>
      <c r="I331" s="110"/>
      <c r="J331" s="108"/>
      <c r="K331" s="109"/>
      <c r="L331" s="110"/>
      <c r="M331" s="108"/>
      <c r="N331" s="109"/>
      <c r="O331" s="110"/>
      <c r="P331" s="111"/>
      <c r="Q331" s="112"/>
      <c r="R331" s="113"/>
      <c r="S331" s="114"/>
      <c r="T331" s="115"/>
      <c r="U331" s="116"/>
      <c r="V331" s="117"/>
      <c r="W331" s="118" t="n">
        <f aca="false">((12.6*2)+(5*6))*2+((15.1*2)+(5*7))</f>
        <v>175.6</v>
      </c>
      <c r="X331" s="119" t="n">
        <v>102507</v>
      </c>
      <c r="Y331" s="106" t="str">
        <f aca="false">IFERROR(VLOOKUP($X331,'BASE DADOS'!$B$2:$E$16877,2,FALSE()),"-")</f>
        <v>SINAPI</v>
      </c>
      <c r="Z331" s="106" t="str">
        <f aca="false">IFERROR(VLOOKUP($X331,'BASE DADOS'!$B$2:$E$16877,3,FALSE()),"-")</f>
        <v>Pintura de demarcação de vaga com tinta epóxi, e = 10 cm, aplicação manual. af_05/2021</v>
      </c>
      <c r="AA331" s="107" t="str">
        <f aca="false">IFERROR(VLOOKUP($X331,'BASE DADOS'!$B$2:$E$16877,4,FALSE()),"-")</f>
        <v>m</v>
      </c>
      <c r="AB331" s="120" t="s">
        <v>17005</v>
      </c>
      <c r="AC331" s="121" t="str">
        <f aca="false">IFERROR(VLOOKUP(AB331,'ETAPAS ORCAM'!$B$4:$C$58,2,FALSE()),"-")</f>
        <v>B13 – PINTURA INTERNA – PISO</v>
      </c>
      <c r="AMH331" s="85"/>
      <c r="AMI331" s="85"/>
      <c r="AMJ331" s="85"/>
    </row>
    <row r="332" s="104" customFormat="true" ht="12.8" hidden="true" customHeight="false" outlineLevel="1" collapsed="false">
      <c r="A332" s="69"/>
      <c r="B332" s="86"/>
      <c r="C332" s="87" t="str">
        <f aca="false">C330</f>
        <v>CIOPAC</v>
      </c>
      <c r="D332" s="88" t="str">
        <f aca="false">D330</f>
        <v>SUBSOLO</v>
      </c>
      <c r="E332" s="88" t="str">
        <f aca="false">E330</f>
        <v>GARAGEM A= 482,54m2</v>
      </c>
      <c r="F332" s="89" t="s">
        <v>16954</v>
      </c>
      <c r="G332" s="90"/>
      <c r="H332" s="91"/>
      <c r="I332" s="92"/>
      <c r="J332" s="90" t="n">
        <v>91.35</v>
      </c>
      <c r="K332" s="91"/>
      <c r="L332" s="92"/>
      <c r="M332" s="90" t="n">
        <v>3.3</v>
      </c>
      <c r="N332" s="91"/>
      <c r="O332" s="92"/>
      <c r="P332" s="93" t="n">
        <f aca="false">-(5.3*2.5)</f>
        <v>-13.25</v>
      </c>
      <c r="Q332" s="94"/>
      <c r="R332" s="95"/>
      <c r="S332" s="96" t="n">
        <f aca="false">IF(G332&lt;&gt;0,(G332+P332),(J332*M332)+P332)</f>
        <v>288.205</v>
      </c>
      <c r="T332" s="97" t="n">
        <f aca="false">IF(H332&lt;&gt;0,(H332+Q332),(K332*N332)+Q332)</f>
        <v>0</v>
      </c>
      <c r="U332" s="98" t="n">
        <f aca="false">IF(I332&lt;&gt;0,(I332+R332),(L332*O332)+R332)</f>
        <v>0</v>
      </c>
      <c r="V332" s="99" t="n">
        <f aca="false">SUM(S332:U332)</f>
        <v>288.205</v>
      </c>
      <c r="W332" s="100"/>
      <c r="X332" s="101"/>
      <c r="Y332" s="88"/>
      <c r="Z332" s="88"/>
      <c r="AA332" s="89"/>
      <c r="AB332" s="102"/>
      <c r="AC332" s="103"/>
      <c r="AMH332" s="85"/>
      <c r="AMI332" s="85"/>
      <c r="AMJ332" s="85"/>
    </row>
    <row r="333" s="84" customFormat="true" ht="26.1" hidden="true" customHeight="false" outlineLevel="1" collapsed="false">
      <c r="A333" s="69"/>
      <c r="B333" s="86"/>
      <c r="C333" s="105" t="str">
        <f aca="false">C332</f>
        <v>CIOPAC</v>
      </c>
      <c r="D333" s="106" t="str">
        <f aca="false">D332</f>
        <v>SUBSOLO</v>
      </c>
      <c r="E333" s="106" t="str">
        <f aca="false">E332</f>
        <v>GARAGEM A= 482,54m2</v>
      </c>
      <c r="F333" s="107" t="str">
        <f aca="false">F332</f>
        <v>PAREDE</v>
      </c>
      <c r="G333" s="108"/>
      <c r="H333" s="109"/>
      <c r="I333" s="110"/>
      <c r="J333" s="108"/>
      <c r="K333" s="109"/>
      <c r="L333" s="110"/>
      <c r="M333" s="108"/>
      <c r="N333" s="109"/>
      <c r="O333" s="110"/>
      <c r="P333" s="111"/>
      <c r="Q333" s="112"/>
      <c r="R333" s="113"/>
      <c r="S333" s="114"/>
      <c r="T333" s="115"/>
      <c r="U333" s="116"/>
      <c r="V333" s="117"/>
      <c r="W333" s="118" t="n">
        <f aca="false">V332</f>
        <v>288.205</v>
      </c>
      <c r="X333" s="119" t="n">
        <v>87879</v>
      </c>
      <c r="Y333" s="106" t="str">
        <f aca="false">IFERROR(VLOOKUP($X333,'BASE DADOS'!$B$2:$E$16877,2,FALSE()),"-")</f>
        <v>SINAPI</v>
      </c>
      <c r="Z333" s="106" t="str">
        <f aca="false">IFERROR(VLOOKUP($X333,'BASE DADOS'!$B$2:$E$16877,3,FALSE()),"-")</f>
        <v>Chapisco aplicado em alvenarias e estruturas de concreto internas, com colher de pedreiro.   argamassa traço 1:3 com preparo em betoneira 400l. af_10/2022</v>
      </c>
      <c r="AA333" s="107" t="str">
        <f aca="false">IFERROR(VLOOKUP($X333,'BASE DADOS'!$B$2:$E$16877,4,FALSE()),"-")</f>
        <v>m2</v>
      </c>
      <c r="AB333" s="120" t="s">
        <v>17006</v>
      </c>
      <c r="AC333" s="121" t="str">
        <f aca="false">IFERROR(VLOOKUP(AB333,'ETAPAS ORCAM'!$B$4:$C$58,2,FALSE()),"-")</f>
        <v>B08 – REVESTIMENTO INTERNO – PAREDE</v>
      </c>
      <c r="AMH333" s="85"/>
      <c r="AMI333" s="85"/>
      <c r="AMJ333" s="85"/>
    </row>
    <row r="334" s="84" customFormat="true" ht="34.3" hidden="true" customHeight="false" outlineLevel="1" collapsed="false">
      <c r="A334" s="69"/>
      <c r="B334" s="86"/>
      <c r="C334" s="105" t="str">
        <f aca="false">C333</f>
        <v>CIOPAC</v>
      </c>
      <c r="D334" s="106" t="str">
        <f aca="false">D333</f>
        <v>SUBSOLO</v>
      </c>
      <c r="E334" s="106" t="str">
        <f aca="false">E333</f>
        <v>GARAGEM A= 482,54m2</v>
      </c>
      <c r="F334" s="107" t="str">
        <f aca="false">F333</f>
        <v>PAREDE</v>
      </c>
      <c r="G334" s="108"/>
      <c r="H334" s="109"/>
      <c r="I334" s="110"/>
      <c r="J334" s="108"/>
      <c r="K334" s="109"/>
      <c r="L334" s="110"/>
      <c r="M334" s="108"/>
      <c r="N334" s="109"/>
      <c r="O334" s="110"/>
      <c r="P334" s="111"/>
      <c r="Q334" s="112"/>
      <c r="R334" s="113"/>
      <c r="S334" s="114"/>
      <c r="T334" s="115"/>
      <c r="U334" s="116"/>
      <c r="V334" s="117"/>
      <c r="W334" s="118" t="n">
        <f aca="false">W333</f>
        <v>288.205</v>
      </c>
      <c r="X334" s="119" t="n">
        <v>87529</v>
      </c>
      <c r="Y334" s="106" t="str">
        <f aca="false">IFERROR(VLOOKUP($X334,'BASE DADOS'!$B$2:$E$16877,2,FALSE()),"-")</f>
        <v>SINAPI</v>
      </c>
      <c r="Z334" s="106" t="str">
        <f aca="false">IFERROR(VLOOKUP($X334,'BASE DADOS'!$B$2:$E$16877,3,FALSE()),"-")</f>
        <v>Massa única, para recebimento de pintura, em argamassa traço 1:2:8, preparo mecânico com betoneira 400l, aplicada manualmente em faces internas de paredes, espessura de 20mm, com execução de taliscas. af_06/2014</v>
      </c>
      <c r="AA334" s="107" t="str">
        <f aca="false">IFERROR(VLOOKUP($X334,'BASE DADOS'!$B$2:$E$16877,4,FALSE()),"-")</f>
        <v>m2</v>
      </c>
      <c r="AB334" s="120" t="s">
        <v>17006</v>
      </c>
      <c r="AC334" s="121" t="str">
        <f aca="false">IFERROR(VLOOKUP(AB334,'ETAPAS ORCAM'!$B$4:$C$58,2,FALSE()),"-")</f>
        <v>B08 – REVESTIMENTO INTERNO – PAREDE</v>
      </c>
      <c r="AMH334" s="85"/>
      <c r="AMI334" s="85"/>
      <c r="AMJ334" s="85"/>
    </row>
    <row r="335" s="84" customFormat="true" ht="17.9" hidden="true" customHeight="false" outlineLevel="1" collapsed="false">
      <c r="A335" s="69"/>
      <c r="B335" s="86"/>
      <c r="C335" s="105" t="str">
        <f aca="false">C334</f>
        <v>CIOPAC</v>
      </c>
      <c r="D335" s="106" t="str">
        <f aca="false">D334</f>
        <v>SUBSOLO</v>
      </c>
      <c r="E335" s="106" t="str">
        <f aca="false">E334</f>
        <v>GARAGEM A= 482,54m2</v>
      </c>
      <c r="F335" s="107" t="str">
        <f aca="false">F334</f>
        <v>PAREDE</v>
      </c>
      <c r="G335" s="108"/>
      <c r="H335" s="109"/>
      <c r="I335" s="110"/>
      <c r="J335" s="108"/>
      <c r="K335" s="109"/>
      <c r="L335" s="110"/>
      <c r="M335" s="108"/>
      <c r="N335" s="109"/>
      <c r="O335" s="110"/>
      <c r="P335" s="111"/>
      <c r="Q335" s="112"/>
      <c r="R335" s="113"/>
      <c r="S335" s="114"/>
      <c r="T335" s="115"/>
      <c r="U335" s="116"/>
      <c r="V335" s="117"/>
      <c r="W335" s="118" t="n">
        <f aca="false">W334</f>
        <v>288.205</v>
      </c>
      <c r="X335" s="119" t="n">
        <v>88485</v>
      </c>
      <c r="Y335" s="106" t="str">
        <f aca="false">IFERROR(VLOOKUP($X335,'BASE DADOS'!$B$2:$E$16877,2,FALSE()),"-")</f>
        <v>SINAPI</v>
      </c>
      <c r="Z335" s="106" t="str">
        <f aca="false">IFERROR(VLOOKUP($X335,'BASE DADOS'!$B$2:$E$16877,3,FALSE()),"-")</f>
        <v>Aplicação de fundo selador acrílico em paredes, uma demão. af_06/2014</v>
      </c>
      <c r="AA335" s="107" t="str">
        <f aca="false">IFERROR(VLOOKUP($X335,'BASE DADOS'!$B$2:$E$16877,4,FALSE()),"-")</f>
        <v>m2</v>
      </c>
      <c r="AB335" s="120" t="s">
        <v>17007</v>
      </c>
      <c r="AC335" s="121" t="str">
        <f aca="false">IFERROR(VLOOKUP(AB335,'ETAPAS ORCAM'!$B$4:$C$58,2,FALSE()),"-")</f>
        <v>B14 – PINTURA INTERNA – PAREDE</v>
      </c>
      <c r="AMH335" s="85"/>
      <c r="AMI335" s="85"/>
      <c r="AMJ335" s="85"/>
    </row>
    <row r="336" s="84" customFormat="true" ht="17.9" hidden="true" customHeight="false" outlineLevel="1" collapsed="false">
      <c r="A336" s="69"/>
      <c r="B336" s="86"/>
      <c r="C336" s="105" t="str">
        <f aca="false">C335</f>
        <v>CIOPAC</v>
      </c>
      <c r="D336" s="106" t="str">
        <f aca="false">D335</f>
        <v>SUBSOLO</v>
      </c>
      <c r="E336" s="106" t="str">
        <f aca="false">E335</f>
        <v>GARAGEM A= 482,54m2</v>
      </c>
      <c r="F336" s="107" t="str">
        <f aca="false">F335</f>
        <v>PAREDE</v>
      </c>
      <c r="G336" s="108"/>
      <c r="H336" s="109"/>
      <c r="I336" s="110"/>
      <c r="J336" s="108"/>
      <c r="K336" s="109"/>
      <c r="L336" s="110"/>
      <c r="M336" s="108"/>
      <c r="N336" s="109"/>
      <c r="O336" s="110"/>
      <c r="P336" s="111"/>
      <c r="Q336" s="112"/>
      <c r="R336" s="113"/>
      <c r="S336" s="114"/>
      <c r="T336" s="115"/>
      <c r="U336" s="116"/>
      <c r="V336" s="117"/>
      <c r="W336" s="118" t="n">
        <f aca="false">W335</f>
        <v>288.205</v>
      </c>
      <c r="X336" s="119" t="n">
        <v>88497</v>
      </c>
      <c r="Y336" s="106" t="str">
        <f aca="false">IFERROR(VLOOKUP($X336,'BASE DADOS'!$B$2:$E$16877,2,FALSE()),"-")</f>
        <v>SINAPI</v>
      </c>
      <c r="Z336" s="106" t="str">
        <f aca="false">IFERROR(VLOOKUP($X336,'BASE DADOS'!$B$2:$E$16877,3,FALSE()),"-")</f>
        <v>Aplicação e lixamento de massa látex em paredes, duas demãos. af_06/2014</v>
      </c>
      <c r="AA336" s="107" t="str">
        <f aca="false">IFERROR(VLOOKUP($X336,'BASE DADOS'!$B$2:$E$16877,4,FALSE()),"-")</f>
        <v>m2</v>
      </c>
      <c r="AB336" s="120" t="s">
        <v>17007</v>
      </c>
      <c r="AC336" s="121" t="str">
        <f aca="false">IFERROR(VLOOKUP(AB336,'ETAPAS ORCAM'!$B$4:$C$58,2,FALSE()),"-")</f>
        <v>B14 – PINTURA INTERNA – PAREDE</v>
      </c>
      <c r="AMH336" s="85"/>
      <c r="AMI336" s="85"/>
      <c r="AMJ336" s="85"/>
    </row>
    <row r="337" s="84" customFormat="true" ht="17.9" hidden="true" customHeight="false" outlineLevel="1" collapsed="false">
      <c r="A337" s="69"/>
      <c r="B337" s="86"/>
      <c r="C337" s="105" t="str">
        <f aca="false">C336</f>
        <v>CIOPAC</v>
      </c>
      <c r="D337" s="106" t="str">
        <f aca="false">D336</f>
        <v>SUBSOLO</v>
      </c>
      <c r="E337" s="106" t="str">
        <f aca="false">E336</f>
        <v>GARAGEM A= 482,54m2</v>
      </c>
      <c r="F337" s="107" t="str">
        <f aca="false">F336</f>
        <v>PAREDE</v>
      </c>
      <c r="G337" s="108"/>
      <c r="H337" s="109"/>
      <c r="I337" s="110"/>
      <c r="J337" s="108"/>
      <c r="K337" s="109"/>
      <c r="L337" s="110"/>
      <c r="M337" s="108"/>
      <c r="N337" s="109"/>
      <c r="O337" s="110"/>
      <c r="P337" s="111"/>
      <c r="Q337" s="112"/>
      <c r="R337" s="113"/>
      <c r="S337" s="114"/>
      <c r="T337" s="115"/>
      <c r="U337" s="116"/>
      <c r="V337" s="117"/>
      <c r="W337" s="118" t="n">
        <f aca="false">W336</f>
        <v>288.205</v>
      </c>
      <c r="X337" s="119" t="n">
        <v>104641</v>
      </c>
      <c r="Y337" s="106" t="str">
        <f aca="false">IFERROR(VLOOKUP($X337,'BASE DADOS'!$B$2:$E$16877,2,FALSE()),"-")</f>
        <v>SINAPI</v>
      </c>
      <c r="Z337" s="106" t="str">
        <f aca="false">IFERROR(VLOOKUP($X337,'BASE DADOS'!$B$2:$E$16877,3,FALSE()),"-")</f>
        <v>Pintura látex acrílica econômica, aplicação manual em paredes, duas demãos. Af_04/2023</v>
      </c>
      <c r="AA337" s="107" t="str">
        <f aca="false">IFERROR(VLOOKUP($X337,'BASE DADOS'!$B$2:$E$16877,4,FALSE()),"-")</f>
        <v>m2</v>
      </c>
      <c r="AB337" s="120" t="s">
        <v>17007</v>
      </c>
      <c r="AC337" s="121" t="str">
        <f aca="false">IFERROR(VLOOKUP(AB337,'ETAPAS ORCAM'!$B$4:$C$58,2,FALSE()),"-")</f>
        <v>B14 – PINTURA INTERNA – PAREDE</v>
      </c>
      <c r="AMH337" s="85"/>
      <c r="AMI337" s="85"/>
      <c r="AMJ337" s="85"/>
    </row>
    <row r="338" s="104" customFormat="true" ht="12.8" hidden="true" customHeight="false" outlineLevel="1" collapsed="false">
      <c r="A338" s="69"/>
      <c r="B338" s="86"/>
      <c r="C338" s="87" t="str">
        <f aca="false">C337</f>
        <v>CIOPAC</v>
      </c>
      <c r="D338" s="88" t="str">
        <f aca="false">D337</f>
        <v>SUBSOLO</v>
      </c>
      <c r="E338" s="88" t="str">
        <f aca="false">E337</f>
        <v>GARAGEM A= 482,54m2</v>
      </c>
      <c r="F338" s="89" t="s">
        <v>16955</v>
      </c>
      <c r="G338" s="90" t="n">
        <f aca="false">G326</f>
        <v>482.54</v>
      </c>
      <c r="H338" s="91"/>
      <c r="I338" s="92"/>
      <c r="J338" s="90"/>
      <c r="K338" s="91"/>
      <c r="L338" s="92"/>
      <c r="M338" s="90"/>
      <c r="N338" s="91"/>
      <c r="O338" s="92"/>
      <c r="P338" s="93"/>
      <c r="Q338" s="94"/>
      <c r="R338" s="95"/>
      <c r="S338" s="96" t="n">
        <f aca="false">IF(G338&lt;&gt;0,(G338+P338),(J338*M338)+P338)</f>
        <v>482.54</v>
      </c>
      <c r="T338" s="97" t="n">
        <f aca="false">IF(H338&lt;&gt;0,(H338+Q338),(K338*N338)+Q338)</f>
        <v>0</v>
      </c>
      <c r="U338" s="98" t="n">
        <f aca="false">IF(I338&lt;&gt;0,(I338+R338),(L338*O338)+R338)</f>
        <v>0</v>
      </c>
      <c r="V338" s="99" t="n">
        <f aca="false">SUM(S338:U338)</f>
        <v>482.54</v>
      </c>
      <c r="W338" s="100"/>
      <c r="X338" s="101"/>
      <c r="Y338" s="88"/>
      <c r="Z338" s="88"/>
      <c r="AA338" s="89"/>
      <c r="AB338" s="102"/>
      <c r="AC338" s="103"/>
      <c r="AMH338" s="85"/>
      <c r="AMI338" s="85"/>
      <c r="AMJ338" s="85"/>
    </row>
    <row r="339" s="84" customFormat="true" ht="17.9" hidden="true" customHeight="false" outlineLevel="1" collapsed="false">
      <c r="A339" s="69"/>
      <c r="B339" s="86"/>
      <c r="C339" s="105" t="str">
        <f aca="false">C338</f>
        <v>CIOPAC</v>
      </c>
      <c r="D339" s="106" t="str">
        <f aca="false">D338</f>
        <v>SUBSOLO</v>
      </c>
      <c r="E339" s="106" t="str">
        <f aca="false">E338</f>
        <v>GARAGEM A= 482,54m2</v>
      </c>
      <c r="F339" s="107" t="str">
        <f aca="false">F338</f>
        <v>TETO</v>
      </c>
      <c r="G339" s="108"/>
      <c r="H339" s="109"/>
      <c r="I339" s="110"/>
      <c r="J339" s="108"/>
      <c r="K339" s="109"/>
      <c r="L339" s="110"/>
      <c r="M339" s="108"/>
      <c r="N339" s="109"/>
      <c r="O339" s="110"/>
      <c r="P339" s="111"/>
      <c r="Q339" s="112"/>
      <c r="R339" s="113"/>
      <c r="S339" s="114"/>
      <c r="T339" s="115"/>
      <c r="U339" s="116"/>
      <c r="V339" s="117"/>
      <c r="W339" s="118" t="n">
        <f aca="false">V338</f>
        <v>482.54</v>
      </c>
      <c r="X339" s="119" t="n">
        <v>88484</v>
      </c>
      <c r="Y339" s="106" t="str">
        <f aca="false">IFERROR(VLOOKUP($X339,'BASE DADOS'!$B$2:$E$16877,2,FALSE()),"-")</f>
        <v>SINAPI</v>
      </c>
      <c r="Z339" s="106" t="str">
        <f aca="false">IFERROR(VLOOKUP($X339,'BASE DADOS'!$B$2:$E$16877,3,FALSE()),"-")</f>
        <v>Aplicação de fundo selador acrílico em teto, uma demão. af_06/2014</v>
      </c>
      <c r="AA339" s="107" t="str">
        <f aca="false">IFERROR(VLOOKUP($X339,'BASE DADOS'!$B$2:$E$16877,4,FALSE()),"-")</f>
        <v>m2</v>
      </c>
      <c r="AB339" s="120" t="s">
        <v>17008</v>
      </c>
      <c r="AC339" s="121" t="str">
        <f aca="false">IFERROR(VLOOKUP(AB339,'ETAPAS ORCAM'!$B$4:$C$58,2,FALSE()),"-")</f>
        <v>B15 – PINTURA INTERNA – TETO</v>
      </c>
      <c r="AMH339" s="85"/>
      <c r="AMI339" s="85"/>
      <c r="AMJ339" s="85"/>
    </row>
    <row r="340" s="84" customFormat="true" ht="17.9" hidden="true" customHeight="false" outlineLevel="1" collapsed="false">
      <c r="A340" s="69"/>
      <c r="B340" s="86"/>
      <c r="C340" s="105" t="str">
        <f aca="false">C339</f>
        <v>CIOPAC</v>
      </c>
      <c r="D340" s="106" t="str">
        <f aca="false">D339</f>
        <v>SUBSOLO</v>
      </c>
      <c r="E340" s="106" t="str">
        <f aca="false">E339</f>
        <v>GARAGEM A= 482,54m2</v>
      </c>
      <c r="F340" s="107" t="str">
        <f aca="false">F339</f>
        <v>TETO</v>
      </c>
      <c r="G340" s="108"/>
      <c r="H340" s="109"/>
      <c r="I340" s="110"/>
      <c r="J340" s="108"/>
      <c r="K340" s="109"/>
      <c r="L340" s="110"/>
      <c r="M340" s="108"/>
      <c r="N340" s="109"/>
      <c r="O340" s="110"/>
      <c r="P340" s="111"/>
      <c r="Q340" s="112"/>
      <c r="R340" s="113"/>
      <c r="S340" s="114"/>
      <c r="T340" s="115"/>
      <c r="U340" s="116"/>
      <c r="V340" s="117"/>
      <c r="W340" s="118" t="n">
        <f aca="false">W339</f>
        <v>482.54</v>
      </c>
      <c r="X340" s="119" t="n">
        <v>88496</v>
      </c>
      <c r="Y340" s="106" t="str">
        <f aca="false">IFERROR(VLOOKUP($X340,'BASE DADOS'!$B$2:$E$16877,2,FALSE()),"-")</f>
        <v>SINAPI</v>
      </c>
      <c r="Z340" s="106" t="str">
        <f aca="false">IFERROR(VLOOKUP($X340,'BASE DADOS'!$B$2:$E$16877,3,FALSE()),"-")</f>
        <v>Aplicação e lixamento de massa látex em teto, duas demãos. af_06/2014</v>
      </c>
      <c r="AA340" s="107" t="str">
        <f aca="false">IFERROR(VLOOKUP($X340,'BASE DADOS'!$B$2:$E$16877,4,FALSE()),"-")</f>
        <v>m2</v>
      </c>
      <c r="AB340" s="120" t="s">
        <v>17008</v>
      </c>
      <c r="AC340" s="121" t="str">
        <f aca="false">IFERROR(VLOOKUP(AB340,'ETAPAS ORCAM'!$B$4:$C$58,2,FALSE()),"-")</f>
        <v>B15 – PINTURA INTERNA – TETO</v>
      </c>
      <c r="AMH340" s="85"/>
      <c r="AMI340" s="85"/>
      <c r="AMJ340" s="85"/>
    </row>
    <row r="341" s="84" customFormat="true" ht="17.9" hidden="true" customHeight="false" outlineLevel="1" collapsed="false">
      <c r="A341" s="69"/>
      <c r="B341" s="86"/>
      <c r="C341" s="105" t="str">
        <f aca="false">C340</f>
        <v>CIOPAC</v>
      </c>
      <c r="D341" s="106" t="str">
        <f aca="false">D340</f>
        <v>SUBSOLO</v>
      </c>
      <c r="E341" s="106" t="str">
        <f aca="false">E340</f>
        <v>GARAGEM A= 482,54m2</v>
      </c>
      <c r="F341" s="107" t="str">
        <f aca="false">F340</f>
        <v>TETO</v>
      </c>
      <c r="G341" s="108"/>
      <c r="H341" s="109"/>
      <c r="I341" s="110"/>
      <c r="J341" s="108"/>
      <c r="K341" s="109"/>
      <c r="L341" s="110"/>
      <c r="M341" s="108"/>
      <c r="N341" s="109"/>
      <c r="O341" s="110"/>
      <c r="P341" s="111"/>
      <c r="Q341" s="112"/>
      <c r="R341" s="113"/>
      <c r="S341" s="114"/>
      <c r="T341" s="115"/>
      <c r="U341" s="116"/>
      <c r="V341" s="117"/>
      <c r="W341" s="118" t="n">
        <f aca="false">W340</f>
        <v>482.54</v>
      </c>
      <c r="X341" s="119" t="n">
        <v>104639</v>
      </c>
      <c r="Y341" s="106" t="str">
        <f aca="false">IFERROR(VLOOKUP($X341,'BASE DADOS'!$B$2:$E$16877,2,FALSE()),"-")</f>
        <v>SINAPI</v>
      </c>
      <c r="Z341" s="106" t="str">
        <f aca="false">IFERROR(VLOOKUP($X341,'BASE DADOS'!$B$2:$E$16877,3,FALSE()),"-")</f>
        <v>Pintura látex acrílica econômica, aplicação manual em teto, duas demãos. Af_04/2023</v>
      </c>
      <c r="AA341" s="107" t="str">
        <f aca="false">IFERROR(VLOOKUP($X341,'BASE DADOS'!$B$2:$E$16877,4,FALSE()),"-")</f>
        <v>m2</v>
      </c>
      <c r="AB341" s="120" t="s">
        <v>17008</v>
      </c>
      <c r="AC341" s="121" t="str">
        <f aca="false">IFERROR(VLOOKUP(AB341,'ETAPAS ORCAM'!$B$4:$C$58,2,FALSE()),"-")</f>
        <v>B15 – PINTURA INTERNA – TETO</v>
      </c>
      <c r="AMH341" s="85"/>
      <c r="AMI341" s="85"/>
      <c r="AMJ341" s="85"/>
    </row>
    <row r="342" s="104" customFormat="true" ht="12.8" hidden="true" customHeight="false" outlineLevel="1" collapsed="false">
      <c r="A342" s="69"/>
      <c r="B342" s="86"/>
      <c r="C342" s="87" t="str">
        <f aca="false">C341</f>
        <v>CIOPAC</v>
      </c>
      <c r="D342" s="88" t="str">
        <f aca="false">D341</f>
        <v>SUBSOLO</v>
      </c>
      <c r="E342" s="88" t="str">
        <f aca="false">E341</f>
        <v>GARAGEM A= 482,54m2</v>
      </c>
      <c r="F342" s="89" t="s">
        <v>16956</v>
      </c>
      <c r="G342" s="90" t="n">
        <f aca="false">J332</f>
        <v>91.35</v>
      </c>
      <c r="H342" s="91"/>
      <c r="I342" s="92"/>
      <c r="J342" s="90"/>
      <c r="K342" s="91"/>
      <c r="L342" s="92"/>
      <c r="M342" s="90"/>
      <c r="N342" s="91"/>
      <c r="O342" s="92"/>
      <c r="P342" s="93" t="n">
        <f aca="false">-(5.3*2)-(1*2)-0.8</f>
        <v>-13.4</v>
      </c>
      <c r="Q342" s="94"/>
      <c r="R342" s="95"/>
      <c r="S342" s="96" t="n">
        <f aca="false">IF(G342&lt;&gt;0,(G342+P342),(J342*M342)+P342)</f>
        <v>77.95</v>
      </c>
      <c r="T342" s="97" t="n">
        <f aca="false">IF(H342&lt;&gt;0,(H342+Q342),(K342*N342)+Q342)</f>
        <v>0</v>
      </c>
      <c r="U342" s="98" t="n">
        <f aca="false">IF(I342&lt;&gt;0,(I342+R342),(L342*O342)+R342)</f>
        <v>0</v>
      </c>
      <c r="V342" s="99" t="n">
        <f aca="false">SUM(S342:U342)</f>
        <v>77.95</v>
      </c>
      <c r="W342" s="100"/>
      <c r="X342" s="101"/>
      <c r="Y342" s="88"/>
      <c r="Z342" s="88"/>
      <c r="AA342" s="89"/>
      <c r="AB342" s="102"/>
      <c r="AC342" s="103"/>
      <c r="AMH342" s="85"/>
      <c r="AMI342" s="85"/>
      <c r="AMJ342" s="85"/>
    </row>
    <row r="343" s="84" customFormat="true" ht="12.8" hidden="true" customHeight="false" outlineLevel="1" collapsed="false">
      <c r="A343" s="69"/>
      <c r="B343" s="86"/>
      <c r="C343" s="105" t="str">
        <f aca="false">C342</f>
        <v>CIOPAC</v>
      </c>
      <c r="D343" s="106" t="str">
        <f aca="false">D342</f>
        <v>SUBSOLO</v>
      </c>
      <c r="E343" s="106" t="str">
        <f aca="false">E342</f>
        <v>GARAGEM A= 482,54m2</v>
      </c>
      <c r="F343" s="107" t="str">
        <f aca="false">F342</f>
        <v>RODAPÉ</v>
      </c>
      <c r="G343" s="108"/>
      <c r="H343" s="109"/>
      <c r="I343" s="110"/>
      <c r="J343" s="108"/>
      <c r="K343" s="109"/>
      <c r="L343" s="110"/>
      <c r="M343" s="108"/>
      <c r="N343" s="109"/>
      <c r="O343" s="110"/>
      <c r="P343" s="111"/>
      <c r="Q343" s="112"/>
      <c r="R343" s="113"/>
      <c r="S343" s="114"/>
      <c r="T343" s="115"/>
      <c r="U343" s="116"/>
      <c r="V343" s="117"/>
      <c r="W343" s="118" t="n">
        <f aca="false">V342</f>
        <v>77.95</v>
      </c>
      <c r="X343" s="119" t="n">
        <v>2260</v>
      </c>
      <c r="Y343" s="106" t="str">
        <f aca="false">IFERROR(VLOOKUP($X343,'BASE DADOS'!$B$2:$E$16877,2,FALSE()),"-")</f>
        <v>ORSE</v>
      </c>
      <c r="Z343" s="106" t="str">
        <f aca="false">IFERROR(VLOOKUP($X343,'BASE DADOS'!$B$2:$E$16877,3,FALSE()),"-")</f>
        <v>Rodapé alta resistência, h = 10 cm</v>
      </c>
      <c r="AA343" s="107" t="str">
        <f aca="false">IFERROR(VLOOKUP($X343,'BASE DADOS'!$B$2:$E$16877,4,FALSE()),"-")</f>
        <v>m</v>
      </c>
      <c r="AB343" s="120" t="s">
        <v>17006</v>
      </c>
      <c r="AC343" s="121" t="str">
        <f aca="false">IFERROR(VLOOKUP(AB343,'ETAPAS ORCAM'!$B$4:$C$58,2,FALSE()),"-")</f>
        <v>B08 – REVESTIMENTO INTERNO – PAREDE</v>
      </c>
      <c r="AMH343" s="85"/>
      <c r="AMI343" s="85"/>
      <c r="AMJ343" s="85"/>
    </row>
    <row r="344" s="104" customFormat="true" ht="17.9" hidden="true" customHeight="false" outlineLevel="1" collapsed="false">
      <c r="A344" s="69"/>
      <c r="B344" s="86"/>
      <c r="C344" s="87" t="str">
        <f aca="false">C343</f>
        <v>CIOPAC</v>
      </c>
      <c r="D344" s="88" t="str">
        <f aca="false">D343</f>
        <v>SUBSOLO</v>
      </c>
      <c r="E344" s="88" t="str">
        <f aca="false">E343</f>
        <v>GARAGEM A= 482,54m2</v>
      </c>
      <c r="F344" s="89" t="s">
        <v>16963</v>
      </c>
      <c r="G344" s="90"/>
      <c r="H344" s="91"/>
      <c r="I344" s="92"/>
      <c r="J344" s="90" t="n">
        <v>2</v>
      </c>
      <c r="K344" s="91" t="n">
        <v>2</v>
      </c>
      <c r="L344" s="92"/>
      <c r="M344" s="90" t="n">
        <v>1.45</v>
      </c>
      <c r="N344" s="91" t="n">
        <v>1.45</v>
      </c>
      <c r="O344" s="92"/>
      <c r="P344" s="93"/>
      <c r="Q344" s="94"/>
      <c r="R344" s="95"/>
      <c r="S344" s="96" t="n">
        <f aca="false">IF(G344&lt;&gt;0,(G344+P344),(J344*M344)+P344)</f>
        <v>2.9</v>
      </c>
      <c r="T344" s="97" t="n">
        <f aca="false">IF(H344&lt;&gt;0,(H344+Q344),(K344*N344)+Q344)</f>
        <v>2.9</v>
      </c>
      <c r="U344" s="98" t="n">
        <f aca="false">IF(I344&lt;&gt;0,(I344+R344),(L344*O344)+R344)</f>
        <v>0</v>
      </c>
      <c r="V344" s="99" t="n">
        <f aca="false">SUM(S344:U344)</f>
        <v>5.8</v>
      </c>
      <c r="W344" s="100"/>
      <c r="X344" s="101"/>
      <c r="Y344" s="88"/>
      <c r="Z344" s="88"/>
      <c r="AA344" s="89"/>
      <c r="AB344" s="102"/>
      <c r="AC344" s="103"/>
      <c r="AMH344" s="85"/>
      <c r="AMI344" s="85"/>
      <c r="AMJ344" s="85"/>
    </row>
    <row r="345" s="84" customFormat="true" ht="26.1" hidden="true" customHeight="false" outlineLevel="1" collapsed="false">
      <c r="A345" s="69"/>
      <c r="B345" s="86"/>
      <c r="C345" s="105" t="str">
        <f aca="false">C344</f>
        <v>CIOPAC</v>
      </c>
      <c r="D345" s="106" t="str">
        <f aca="false">D344</f>
        <v>SUBSOLO</v>
      </c>
      <c r="E345" s="106" t="str">
        <f aca="false">E344</f>
        <v>GARAGEM A= 482,54m2</v>
      </c>
      <c r="F345" s="107" t="str">
        <f aca="false">F344</f>
        <v>ESQUADRIAS DE ALUMÍNIO</v>
      </c>
      <c r="G345" s="108"/>
      <c r="H345" s="109"/>
      <c r="I345" s="110"/>
      <c r="J345" s="108"/>
      <c r="K345" s="109"/>
      <c r="L345" s="110"/>
      <c r="M345" s="108"/>
      <c r="N345" s="109"/>
      <c r="O345" s="110"/>
      <c r="P345" s="111"/>
      <c r="Q345" s="112"/>
      <c r="R345" s="113"/>
      <c r="S345" s="114"/>
      <c r="T345" s="115"/>
      <c r="U345" s="116"/>
      <c r="V345" s="117"/>
      <c r="W345" s="118" t="n">
        <f aca="false">V344</f>
        <v>5.8</v>
      </c>
      <c r="X345" s="119" t="n">
        <v>12219</v>
      </c>
      <c r="Y345" s="106" t="str">
        <f aca="false">IFERROR(VLOOKUP($X345,'BASE DADOS'!$B$2:$E$16877,2,FALSE()),"-")</f>
        <v>ORSE</v>
      </c>
      <c r="Z345" s="106" t="str">
        <f aca="false">IFERROR(VLOOKUP($X345,'BASE DADOS'!$B$2:$E$16877,3,FALSE()),"-")</f>
        <v>Portão/porta em alumínio cor N/B/P, de correr, vazado, em tubo quadrado 3"x1.1/2" horizontais e engradado e 1.1/2"x1.1/2" verticais, com espaçamento de 12cm.</v>
      </c>
      <c r="AA345" s="107" t="str">
        <f aca="false">IFERROR(VLOOKUP($X345,'BASE DADOS'!$B$2:$E$16877,4,FALSE()),"-")</f>
        <v>m2</v>
      </c>
      <c r="AB345" s="120" t="s">
        <v>17009</v>
      </c>
      <c r="AC345" s="121" t="str">
        <f aca="false">IFERROR(VLOOKUP(AB345,'ETAPAS ORCAM'!$B$4:$C$58,2,FALSE()),"-")</f>
        <v>B12 – ESQUADRIAS</v>
      </c>
      <c r="AMH345" s="85"/>
      <c r="AMI345" s="85"/>
      <c r="AMJ345" s="85"/>
    </row>
    <row r="346" s="84" customFormat="true" ht="17.9" hidden="true" customHeight="false" outlineLevel="1" collapsed="false">
      <c r="A346" s="69"/>
      <c r="B346" s="86"/>
      <c r="C346" s="105" t="str">
        <f aca="false">C345</f>
        <v>CIOPAC</v>
      </c>
      <c r="D346" s="106" t="str">
        <f aca="false">D345</f>
        <v>SUBSOLO</v>
      </c>
      <c r="E346" s="106" t="str">
        <f aca="false">E345</f>
        <v>GARAGEM A= 482,54m2</v>
      </c>
      <c r="F346" s="107" t="str">
        <f aca="false">F345</f>
        <v>ESQUADRIAS DE ALUMÍNIO</v>
      </c>
      <c r="G346" s="108"/>
      <c r="H346" s="109"/>
      <c r="I346" s="110"/>
      <c r="J346" s="108"/>
      <c r="K346" s="109"/>
      <c r="L346" s="110"/>
      <c r="M346" s="108"/>
      <c r="N346" s="109"/>
      <c r="O346" s="110"/>
      <c r="P346" s="111"/>
      <c r="Q346" s="112"/>
      <c r="R346" s="113"/>
      <c r="S346" s="114"/>
      <c r="T346" s="115"/>
      <c r="U346" s="116"/>
      <c r="V346" s="117"/>
      <c r="W346" s="118" t="n">
        <f aca="false">+5.3*2</f>
        <v>10.6</v>
      </c>
      <c r="X346" s="119" t="n">
        <v>2262</v>
      </c>
      <c r="Y346" s="106" t="str">
        <f aca="false">IFERROR(VLOOKUP($X346,'BASE DADOS'!$B$2:$E$16877,2,FALSE()),"-")</f>
        <v>ORSE</v>
      </c>
      <c r="Z346" s="106" t="str">
        <f aca="false">IFERROR(VLOOKUP($X346,'BASE DADOS'!$B$2:$E$16877,3,FALSE()),"-")</f>
        <v>Soleira alta resistência moldada "in-loco", e = 2 cm, l = 15 cm</v>
      </c>
      <c r="AA346" s="107" t="str">
        <f aca="false">IFERROR(VLOOKUP($X346,'BASE DADOS'!$B$2:$E$16877,4,FALSE()),"-")</f>
        <v>m</v>
      </c>
      <c r="AB346" s="120" t="s">
        <v>17006</v>
      </c>
      <c r="AC346" s="121" t="str">
        <f aca="false">IFERROR(VLOOKUP(AB346,'ETAPAS ORCAM'!$B$4:$C$58,2,FALSE()),"-")</f>
        <v>B08 – REVESTIMENTO INTERNO – PAREDE</v>
      </c>
      <c r="AMH346" s="85"/>
      <c r="AMI346" s="85"/>
      <c r="AMJ346" s="85"/>
    </row>
    <row r="347" s="84" customFormat="true" ht="12.8" hidden="true" customHeight="false" outlineLevel="1" collapsed="false">
      <c r="A347" s="69"/>
      <c r="B347" s="86"/>
      <c r="C347" s="122"/>
      <c r="D347" s="123"/>
      <c r="E347" s="123"/>
      <c r="F347" s="124"/>
      <c r="G347" s="125"/>
      <c r="H347" s="126"/>
      <c r="I347" s="127"/>
      <c r="J347" s="125"/>
      <c r="K347" s="126"/>
      <c r="L347" s="127"/>
      <c r="M347" s="125"/>
      <c r="N347" s="126"/>
      <c r="O347" s="127"/>
      <c r="P347" s="128"/>
      <c r="Q347" s="129"/>
      <c r="R347" s="130"/>
      <c r="S347" s="131"/>
      <c r="T347" s="132"/>
      <c r="U347" s="133"/>
      <c r="V347" s="134"/>
      <c r="W347" s="135"/>
      <c r="X347" s="136"/>
      <c r="Y347" s="123"/>
      <c r="Z347" s="123"/>
      <c r="AA347" s="124"/>
      <c r="AB347" s="137"/>
      <c r="AC347" s="138"/>
      <c r="AMH347" s="85"/>
      <c r="AMI347" s="85"/>
      <c r="AMJ347" s="85"/>
    </row>
    <row r="348" s="84" customFormat="true" ht="12.8" hidden="false" customHeight="false" outlineLevel="0" collapsed="false">
      <c r="A348" s="69"/>
      <c r="B348" s="86"/>
      <c r="C348" s="139"/>
      <c r="D348" s="139"/>
      <c r="E348" s="139"/>
      <c r="F348" s="139"/>
      <c r="G348" s="140"/>
      <c r="H348" s="140"/>
      <c r="I348" s="140"/>
      <c r="J348" s="140"/>
      <c r="K348" s="140"/>
      <c r="L348" s="140"/>
      <c r="M348" s="140"/>
      <c r="N348" s="140"/>
      <c r="O348" s="140"/>
      <c r="P348" s="141"/>
      <c r="Q348" s="141"/>
      <c r="R348" s="141"/>
      <c r="S348" s="142"/>
      <c r="T348" s="142"/>
      <c r="U348" s="142"/>
      <c r="V348" s="142"/>
      <c r="W348" s="143"/>
      <c r="X348" s="144"/>
      <c r="Y348" s="139"/>
      <c r="Z348" s="139"/>
      <c r="AA348" s="139"/>
      <c r="AB348" s="145"/>
      <c r="AC348" s="146"/>
      <c r="AMH348" s="85"/>
      <c r="AMI348" s="85"/>
      <c r="AMJ348" s="85"/>
    </row>
    <row r="349" s="84" customFormat="true" ht="26.1" hidden="false" customHeight="false" outlineLevel="0" collapsed="false">
      <c r="A349" s="69"/>
      <c r="B349" s="311" t="n">
        <v>37257</v>
      </c>
      <c r="C349" s="71" t="s">
        <v>16978</v>
      </c>
      <c r="D349" s="72" t="s">
        <v>17001</v>
      </c>
      <c r="E349" s="72" t="s">
        <v>17010</v>
      </c>
      <c r="F349" s="73"/>
      <c r="G349" s="74"/>
      <c r="H349" s="75"/>
      <c r="I349" s="76"/>
      <c r="J349" s="74"/>
      <c r="K349" s="75"/>
      <c r="L349" s="76"/>
      <c r="M349" s="74"/>
      <c r="N349" s="75"/>
      <c r="O349" s="76"/>
      <c r="P349" s="74"/>
      <c r="Q349" s="75"/>
      <c r="R349" s="76"/>
      <c r="S349" s="77"/>
      <c r="T349" s="78"/>
      <c r="U349" s="79"/>
      <c r="V349" s="80"/>
      <c r="W349" s="81"/>
      <c r="X349" s="71"/>
      <c r="Y349" s="72"/>
      <c r="Z349" s="72"/>
      <c r="AA349" s="73"/>
      <c r="AB349" s="82"/>
      <c r="AC349" s="83"/>
      <c r="AMH349" s="85"/>
      <c r="AMI349" s="85"/>
      <c r="AMJ349" s="85"/>
    </row>
    <row r="350" s="104" customFormat="true" ht="26.1" hidden="true" customHeight="false" outlineLevel="1" collapsed="false">
      <c r="A350" s="69"/>
      <c r="B350" s="86"/>
      <c r="C350" s="87" t="str">
        <f aca="false">C349</f>
        <v>CIOPAC</v>
      </c>
      <c r="D350" s="88" t="str">
        <f aca="false">D349</f>
        <v>SUBSOLO</v>
      </c>
      <c r="E350" s="88" t="str">
        <f aca="false">E349</f>
        <v>HALL/ ESCADA ACESSO AO PAV. TÉRREO A= 4,28 + 12,82m2</v>
      </c>
      <c r="F350" s="89" t="s">
        <v>16953</v>
      </c>
      <c r="G350" s="90" t="n">
        <v>17.1</v>
      </c>
      <c r="H350" s="91"/>
      <c r="I350" s="92"/>
      <c r="J350" s="90"/>
      <c r="K350" s="91"/>
      <c r="L350" s="92"/>
      <c r="M350" s="90"/>
      <c r="N350" s="91"/>
      <c r="O350" s="92"/>
      <c r="P350" s="93"/>
      <c r="Q350" s="94"/>
      <c r="R350" s="95"/>
      <c r="S350" s="96" t="n">
        <f aca="false">IF(G350&lt;&gt;0,(G350+P350),(J350*M350)+P350)</f>
        <v>17.1</v>
      </c>
      <c r="T350" s="97" t="n">
        <f aca="false">IF(H350&lt;&gt;0,(H350+Q350),(K350*N350)+Q350)</f>
        <v>0</v>
      </c>
      <c r="U350" s="98" t="n">
        <f aca="false">IF(I350&lt;&gt;0,(I350+R350),(L350*O350)+R350)</f>
        <v>0</v>
      </c>
      <c r="V350" s="99" t="n">
        <f aca="false">SUM(S350:U350)</f>
        <v>17.1</v>
      </c>
      <c r="W350" s="100"/>
      <c r="X350" s="101"/>
      <c r="Y350" s="88"/>
      <c r="Z350" s="88"/>
      <c r="AA350" s="89"/>
      <c r="AB350" s="102"/>
      <c r="AC350" s="103"/>
      <c r="AMH350" s="85"/>
      <c r="AMI350" s="85"/>
      <c r="AMJ350" s="85"/>
    </row>
    <row r="351" s="84" customFormat="true" ht="26.1" hidden="true" customHeight="false" outlineLevel="1" collapsed="false">
      <c r="A351" s="69"/>
      <c r="B351" s="86"/>
      <c r="C351" s="105" t="str">
        <f aca="false">C350</f>
        <v>CIOPAC</v>
      </c>
      <c r="D351" s="106" t="str">
        <f aca="false">D350</f>
        <v>SUBSOLO</v>
      </c>
      <c r="E351" s="106" t="str">
        <f aca="false">E350</f>
        <v>HALL/ ESCADA ACESSO AO PAV. TÉRREO A= 4,28 + 12,82m2</v>
      </c>
      <c r="F351" s="107" t="str">
        <f aca="false">F350</f>
        <v>PISO</v>
      </c>
      <c r="G351" s="108"/>
      <c r="H351" s="109"/>
      <c r="I351" s="110"/>
      <c r="J351" s="108"/>
      <c r="K351" s="109"/>
      <c r="L351" s="110"/>
      <c r="M351" s="108"/>
      <c r="N351" s="109"/>
      <c r="O351" s="110"/>
      <c r="P351" s="111"/>
      <c r="Q351" s="112"/>
      <c r="R351" s="113"/>
      <c r="S351" s="114"/>
      <c r="T351" s="115"/>
      <c r="U351" s="116"/>
      <c r="V351" s="117"/>
      <c r="W351" s="118" t="n">
        <f aca="false">V350</f>
        <v>17.1</v>
      </c>
      <c r="X351" s="119" t="n">
        <v>99811</v>
      </c>
      <c r="Y351" s="106" t="str">
        <f aca="false">IFERROR(VLOOKUP($X351,'BASE DADOS'!$B$2:$E$16877,2,FALSE()),"-")</f>
        <v>SINAPI</v>
      </c>
      <c r="Z351" s="106" t="str">
        <f aca="false">IFERROR(VLOOKUP($X351,'BASE DADOS'!$B$2:$E$16877,3,FALSE()),"-")</f>
        <v>Limpeza de contrapiso com vassoura a seco. af_04/2019</v>
      </c>
      <c r="AA351" s="107" t="str">
        <f aca="false">IFERROR(VLOOKUP($X351,'BASE DADOS'!$B$2:$E$16877,4,FALSE()),"-")</f>
        <v>m2</v>
      </c>
      <c r="AB351" s="120" t="s">
        <v>17003</v>
      </c>
      <c r="AC351" s="121" t="str">
        <f aca="false">IFERROR(VLOOKUP(AB351,'ETAPAS ORCAM'!$B$4:$C$58,2,FALSE()),"-")</f>
        <v>B11 – PAVIMENTAÇÃO</v>
      </c>
      <c r="AMH351" s="85"/>
      <c r="AMI351" s="85"/>
      <c r="AMJ351" s="85"/>
    </row>
    <row r="352" s="84" customFormat="true" ht="34.3" hidden="true" customHeight="false" outlineLevel="1" collapsed="false">
      <c r="A352" s="69"/>
      <c r="B352" s="86"/>
      <c r="C352" s="105" t="str">
        <f aca="false">C351</f>
        <v>CIOPAC</v>
      </c>
      <c r="D352" s="106" t="str">
        <f aca="false">D351</f>
        <v>SUBSOLO</v>
      </c>
      <c r="E352" s="106" t="str">
        <f aca="false">E351</f>
        <v>HALL/ ESCADA ACESSO AO PAV. TÉRREO A= 4,28 + 12,82m2</v>
      </c>
      <c r="F352" s="107" t="str">
        <f aca="false">F351</f>
        <v>PISO</v>
      </c>
      <c r="G352" s="108"/>
      <c r="H352" s="109"/>
      <c r="I352" s="110"/>
      <c r="J352" s="108"/>
      <c r="K352" s="109"/>
      <c r="L352" s="110"/>
      <c r="M352" s="108"/>
      <c r="N352" s="109"/>
      <c r="O352" s="110"/>
      <c r="P352" s="111"/>
      <c r="Q352" s="112"/>
      <c r="R352" s="113"/>
      <c r="S352" s="114"/>
      <c r="T352" s="115"/>
      <c r="U352" s="116"/>
      <c r="V352" s="117"/>
      <c r="W352" s="118" t="n">
        <f aca="false">W351</f>
        <v>17.1</v>
      </c>
      <c r="X352" s="119" t="n">
        <v>87745</v>
      </c>
      <c r="Y352" s="106" t="str">
        <f aca="false">IFERROR(VLOOKUP($X352,'BASE DADOS'!$B$2:$E$16877,2,FALSE()),"-")</f>
        <v>SINAPI</v>
      </c>
      <c r="Z352" s="106" t="str">
        <f aca="false">IFERROR(VLOOKUP($X352,'BASE DADOS'!$B$2:$E$16877,3,FALSE()),"-")</f>
        <v>Contrapiso em argamassa traço 1:4 (cimento e areia), preparo mecânico com betoneira 400 l, aplicado em áreas molhadas sobre laje, aderido, acabamento não reforçado, espessura 3cm. af_07/2021</v>
      </c>
      <c r="AA352" s="107" t="str">
        <f aca="false">IFERROR(VLOOKUP($X352,'BASE DADOS'!$B$2:$E$16877,4,FALSE()),"-")</f>
        <v>m2</v>
      </c>
      <c r="AB352" s="120" t="s">
        <v>17003</v>
      </c>
      <c r="AC352" s="121" t="str">
        <f aca="false">IFERROR(VLOOKUP(AB352,'ETAPAS ORCAM'!$B$4:$C$58,2,FALSE()),"-")</f>
        <v>B11 – PAVIMENTAÇÃO</v>
      </c>
      <c r="AMH352" s="85"/>
      <c r="AMI352" s="85"/>
      <c r="AMJ352" s="85"/>
    </row>
    <row r="353" s="84" customFormat="true" ht="42.5" hidden="true" customHeight="false" outlineLevel="1" collapsed="false">
      <c r="A353" s="69"/>
      <c r="B353" s="86"/>
      <c r="C353" s="105" t="str">
        <f aca="false">C352</f>
        <v>CIOPAC</v>
      </c>
      <c r="D353" s="106" t="str">
        <f aca="false">D352</f>
        <v>SUBSOLO</v>
      </c>
      <c r="E353" s="106" t="str">
        <f aca="false">E352</f>
        <v>HALL/ ESCADA ACESSO AO PAV. TÉRREO A= 4,28 + 12,82m2</v>
      </c>
      <c r="F353" s="107" t="str">
        <f aca="false">F352</f>
        <v>PISO</v>
      </c>
      <c r="G353" s="108"/>
      <c r="H353" s="109"/>
      <c r="I353" s="110"/>
      <c r="J353" s="108"/>
      <c r="K353" s="109"/>
      <c r="L353" s="110"/>
      <c r="M353" s="108"/>
      <c r="N353" s="109"/>
      <c r="O353" s="110"/>
      <c r="P353" s="111"/>
      <c r="Q353" s="112"/>
      <c r="R353" s="113"/>
      <c r="S353" s="114"/>
      <c r="T353" s="115"/>
      <c r="U353" s="116"/>
      <c r="V353" s="117"/>
      <c r="W353" s="118" t="n">
        <f aca="false">W352</f>
        <v>17.1</v>
      </c>
      <c r="X353" s="119" t="n">
        <v>104162</v>
      </c>
      <c r="Y353" s="106" t="str">
        <f aca="false">IFERROR(VLOOKUP($X353,'BASE DADOS'!$B$2:$E$16877,2,FALSE()),"-")</f>
        <v>SINAPI</v>
      </c>
      <c r="Z353" s="106" t="str">
        <f aca="false">IFERROR(VLOOKUP($X353,'BASE DADOS'!$B$2:$E$16877,3,FALSE()),"-")</f>
        <v>Piso em granilite, marmorite ou granitina em ambientes internos, com espessura de 8 mm, incluso mistura em betoneira, colocação das juntas, aplicação do piso, 4 polimentos com politriz, estucamento, selador e cera. af_06/2022</v>
      </c>
      <c r="AA353" s="107" t="str">
        <f aca="false">IFERROR(VLOOKUP($X353,'BASE DADOS'!$B$2:$E$16877,4,FALSE()),"-")</f>
        <v>m2</v>
      </c>
      <c r="AB353" s="120" t="s">
        <v>17003</v>
      </c>
      <c r="AC353" s="121" t="str">
        <f aca="false">IFERROR(VLOOKUP(AB353,'ETAPAS ORCAM'!$B$4:$C$58,2,FALSE()),"-")</f>
        <v>B11 – PAVIMENTAÇÃO</v>
      </c>
      <c r="AMH353" s="85"/>
      <c r="AMI353" s="85"/>
      <c r="AMJ353" s="85"/>
    </row>
    <row r="354" s="84" customFormat="true" ht="26.1" hidden="true" customHeight="false" outlineLevel="1" collapsed="false">
      <c r="A354" s="69"/>
      <c r="B354" s="86"/>
      <c r="C354" s="105" t="str">
        <f aca="false">C353</f>
        <v>CIOPAC</v>
      </c>
      <c r="D354" s="106" t="str">
        <f aca="false">D353</f>
        <v>SUBSOLO</v>
      </c>
      <c r="E354" s="106" t="str">
        <f aca="false">E353</f>
        <v>HALL/ ESCADA ACESSO AO PAV. TÉRREO A= 4,28 + 12,82m2</v>
      </c>
      <c r="F354" s="107" t="str">
        <f aca="false">F353</f>
        <v>PISO</v>
      </c>
      <c r="G354" s="108"/>
      <c r="H354" s="109"/>
      <c r="I354" s="110"/>
      <c r="J354" s="108"/>
      <c r="K354" s="109"/>
      <c r="L354" s="110"/>
      <c r="M354" s="108"/>
      <c r="N354" s="109"/>
      <c r="O354" s="110"/>
      <c r="P354" s="111"/>
      <c r="Q354" s="112"/>
      <c r="R354" s="113"/>
      <c r="S354" s="114"/>
      <c r="T354" s="115"/>
      <c r="U354" s="116"/>
      <c r="V354" s="117"/>
      <c r="W354" s="118" t="n">
        <f aca="false">W353</f>
        <v>17.1</v>
      </c>
      <c r="X354" s="119" t="n">
        <v>2450</v>
      </c>
      <c r="Y354" s="106" t="str">
        <f aca="false">IFERROR(VLOOKUP($X354,'BASE DADOS'!$B$2:$E$16877,2,FALSE()),"-")</f>
        <v>ORSE</v>
      </c>
      <c r="Z354" s="106" t="str">
        <f aca="false">IFERROR(VLOOKUP($X354,'BASE DADOS'!$B$2:$E$16877,3,FALSE()),"-")</f>
        <v>Limpeza geral</v>
      </c>
      <c r="AA354" s="107" t="str">
        <f aca="false">IFERROR(VLOOKUP($X354,'BASE DADOS'!$B$2:$E$16877,4,FALSE()),"-")</f>
        <v>m2</v>
      </c>
      <c r="AB354" s="120" t="s">
        <v>17004</v>
      </c>
      <c r="AC354" s="121" t="str">
        <f aca="false">IFERROR(VLOOKUP(AB354,'ETAPAS ORCAM'!$B$4:$C$58,2,FALSE()),"-")</f>
        <v>B39 – LIMPEZA FINAL</v>
      </c>
      <c r="AMH354" s="85"/>
      <c r="AMI354" s="85"/>
      <c r="AMJ354" s="85"/>
    </row>
    <row r="355" s="104" customFormat="true" ht="26.1" hidden="true" customHeight="false" outlineLevel="1" collapsed="false">
      <c r="A355" s="69"/>
      <c r="B355" s="86"/>
      <c r="C355" s="87" t="str">
        <f aca="false">C354</f>
        <v>CIOPAC</v>
      </c>
      <c r="D355" s="88" t="str">
        <f aca="false">D354</f>
        <v>SUBSOLO</v>
      </c>
      <c r="E355" s="88" t="str">
        <f aca="false">E354</f>
        <v>HALL/ ESCADA ACESSO AO PAV. TÉRREO A= 4,28 + 12,82m2</v>
      </c>
      <c r="F355" s="89" t="s">
        <v>16954</v>
      </c>
      <c r="G355" s="90"/>
      <c r="H355" s="91"/>
      <c r="I355" s="92"/>
      <c r="J355" s="90" t="n">
        <v>17.4</v>
      </c>
      <c r="K355" s="91"/>
      <c r="L355" s="92"/>
      <c r="M355" s="90" t="n">
        <v>3.3</v>
      </c>
      <c r="N355" s="91"/>
      <c r="O355" s="92"/>
      <c r="P355" s="93" t="n">
        <f aca="false">-(0.8*2.1)</f>
        <v>-1.68</v>
      </c>
      <c r="Q355" s="94"/>
      <c r="R355" s="95"/>
      <c r="S355" s="96" t="n">
        <f aca="false">IF(G355&lt;&gt;0,(G355+P355),(J355*M355)+P355)</f>
        <v>55.74</v>
      </c>
      <c r="T355" s="97" t="n">
        <f aca="false">IF(H355&lt;&gt;0,(H355+Q355),(K355*N355)+Q355)</f>
        <v>0</v>
      </c>
      <c r="U355" s="98" t="n">
        <f aca="false">IF(I355&lt;&gt;0,(I355+R355),(L355*O355)+R355)</f>
        <v>0</v>
      </c>
      <c r="V355" s="99" t="n">
        <f aca="false">SUM(S355:U355)</f>
        <v>55.74</v>
      </c>
      <c r="W355" s="100"/>
      <c r="X355" s="101"/>
      <c r="Y355" s="88"/>
      <c r="Z355" s="88"/>
      <c r="AA355" s="89"/>
      <c r="AB355" s="102"/>
      <c r="AC355" s="103"/>
      <c r="AMH355" s="85"/>
      <c r="AMI355" s="85"/>
      <c r="AMJ355" s="85"/>
    </row>
    <row r="356" s="84" customFormat="true" ht="26.1" hidden="true" customHeight="false" outlineLevel="1" collapsed="false">
      <c r="A356" s="69"/>
      <c r="B356" s="86"/>
      <c r="C356" s="105" t="str">
        <f aca="false">C355</f>
        <v>CIOPAC</v>
      </c>
      <c r="D356" s="106" t="str">
        <f aca="false">D355</f>
        <v>SUBSOLO</v>
      </c>
      <c r="E356" s="106" t="str">
        <f aca="false">E355</f>
        <v>HALL/ ESCADA ACESSO AO PAV. TÉRREO A= 4,28 + 12,82m2</v>
      </c>
      <c r="F356" s="107" t="str">
        <f aca="false">F355</f>
        <v>PAREDE</v>
      </c>
      <c r="G356" s="108"/>
      <c r="H356" s="109"/>
      <c r="I356" s="110"/>
      <c r="J356" s="108"/>
      <c r="K356" s="109"/>
      <c r="L356" s="110"/>
      <c r="M356" s="108"/>
      <c r="N356" s="109"/>
      <c r="O356" s="110"/>
      <c r="P356" s="111"/>
      <c r="Q356" s="112"/>
      <c r="R356" s="113"/>
      <c r="S356" s="114"/>
      <c r="T356" s="115"/>
      <c r="U356" s="116"/>
      <c r="V356" s="117"/>
      <c r="W356" s="118" t="n">
        <f aca="false">V355</f>
        <v>55.74</v>
      </c>
      <c r="X356" s="119" t="n">
        <v>87879</v>
      </c>
      <c r="Y356" s="106" t="str">
        <f aca="false">IFERROR(VLOOKUP($X356,'BASE DADOS'!$B$2:$E$16877,2,FALSE()),"-")</f>
        <v>SINAPI</v>
      </c>
      <c r="Z356" s="106" t="str">
        <f aca="false">IFERROR(VLOOKUP($X356,'BASE DADOS'!$B$2:$E$16877,3,FALSE()),"-")</f>
        <v>Chapisco aplicado em alvenarias e estruturas de concreto internas, com colher de pedreiro.   argamassa traço 1:3 com preparo em betoneira 400l. af_10/2022</v>
      </c>
      <c r="AA356" s="107" t="str">
        <f aca="false">IFERROR(VLOOKUP($X356,'BASE DADOS'!$B$2:$E$16877,4,FALSE()),"-")</f>
        <v>m2</v>
      </c>
      <c r="AB356" s="120" t="s">
        <v>17006</v>
      </c>
      <c r="AC356" s="121" t="str">
        <f aca="false">IFERROR(VLOOKUP(AB356,'ETAPAS ORCAM'!$B$4:$C$58,2,FALSE()),"-")</f>
        <v>B08 – REVESTIMENTO INTERNO – PAREDE</v>
      </c>
      <c r="AMH356" s="85"/>
      <c r="AMI356" s="85"/>
      <c r="AMJ356" s="85"/>
    </row>
    <row r="357" s="84" customFormat="true" ht="34.3" hidden="true" customHeight="false" outlineLevel="1" collapsed="false">
      <c r="A357" s="69"/>
      <c r="B357" s="86"/>
      <c r="C357" s="105" t="str">
        <f aca="false">C356</f>
        <v>CIOPAC</v>
      </c>
      <c r="D357" s="106" t="str">
        <f aca="false">D356</f>
        <v>SUBSOLO</v>
      </c>
      <c r="E357" s="106" t="str">
        <f aca="false">E356</f>
        <v>HALL/ ESCADA ACESSO AO PAV. TÉRREO A= 4,28 + 12,82m2</v>
      </c>
      <c r="F357" s="107" t="str">
        <f aca="false">F356</f>
        <v>PAREDE</v>
      </c>
      <c r="G357" s="108"/>
      <c r="H357" s="109"/>
      <c r="I357" s="110"/>
      <c r="J357" s="108"/>
      <c r="K357" s="109"/>
      <c r="L357" s="110"/>
      <c r="M357" s="108"/>
      <c r="N357" s="109"/>
      <c r="O357" s="110"/>
      <c r="P357" s="111"/>
      <c r="Q357" s="112"/>
      <c r="R357" s="113"/>
      <c r="S357" s="114"/>
      <c r="T357" s="115"/>
      <c r="U357" s="116"/>
      <c r="V357" s="117"/>
      <c r="W357" s="118" t="n">
        <f aca="false">W356</f>
        <v>55.74</v>
      </c>
      <c r="X357" s="119" t="n">
        <v>87529</v>
      </c>
      <c r="Y357" s="106" t="str">
        <f aca="false">IFERROR(VLOOKUP($X357,'BASE DADOS'!$B$2:$E$16877,2,FALSE()),"-")</f>
        <v>SINAPI</v>
      </c>
      <c r="Z357" s="106" t="str">
        <f aca="false">IFERROR(VLOOKUP($X357,'BASE DADOS'!$B$2:$E$16877,3,FALSE()),"-")</f>
        <v>Massa única, para recebimento de pintura, em argamassa traço 1:2:8, preparo mecânico com betoneira 400l, aplicada manualmente em faces internas de paredes, espessura de 20mm, com execução de taliscas. af_06/2014</v>
      </c>
      <c r="AA357" s="107" t="str">
        <f aca="false">IFERROR(VLOOKUP($X357,'BASE DADOS'!$B$2:$E$16877,4,FALSE()),"-")</f>
        <v>m2</v>
      </c>
      <c r="AB357" s="120" t="s">
        <v>17006</v>
      </c>
      <c r="AC357" s="121" t="str">
        <f aca="false">IFERROR(VLOOKUP(AB357,'ETAPAS ORCAM'!$B$4:$C$58,2,FALSE()),"-")</f>
        <v>B08 – REVESTIMENTO INTERNO – PAREDE</v>
      </c>
      <c r="AMH357" s="85"/>
      <c r="AMI357" s="85"/>
      <c r="AMJ357" s="85"/>
    </row>
    <row r="358" s="84" customFormat="true" ht="26.1" hidden="true" customHeight="false" outlineLevel="1" collapsed="false">
      <c r="A358" s="69"/>
      <c r="B358" s="86"/>
      <c r="C358" s="105" t="str">
        <f aca="false">C357</f>
        <v>CIOPAC</v>
      </c>
      <c r="D358" s="106" t="str">
        <f aca="false">D357</f>
        <v>SUBSOLO</v>
      </c>
      <c r="E358" s="106" t="str">
        <f aca="false">E357</f>
        <v>HALL/ ESCADA ACESSO AO PAV. TÉRREO A= 4,28 + 12,82m2</v>
      </c>
      <c r="F358" s="107" t="str">
        <f aca="false">F357</f>
        <v>PAREDE</v>
      </c>
      <c r="G358" s="108"/>
      <c r="H358" s="109"/>
      <c r="I358" s="110"/>
      <c r="J358" s="108"/>
      <c r="K358" s="109"/>
      <c r="L358" s="110"/>
      <c r="M358" s="108"/>
      <c r="N358" s="109"/>
      <c r="O358" s="110"/>
      <c r="P358" s="111"/>
      <c r="Q358" s="112"/>
      <c r="R358" s="113"/>
      <c r="S358" s="114"/>
      <c r="T358" s="115"/>
      <c r="U358" s="116"/>
      <c r="V358" s="117"/>
      <c r="W358" s="118" t="n">
        <f aca="false">W357</f>
        <v>55.74</v>
      </c>
      <c r="X358" s="119" t="n">
        <v>88485</v>
      </c>
      <c r="Y358" s="106" t="str">
        <f aca="false">IFERROR(VLOOKUP($X358,'BASE DADOS'!$B$2:$E$16877,2,FALSE()),"-")</f>
        <v>SINAPI</v>
      </c>
      <c r="Z358" s="106" t="str">
        <f aca="false">IFERROR(VLOOKUP($X358,'BASE DADOS'!$B$2:$E$16877,3,FALSE()),"-")</f>
        <v>Aplicação de fundo selador acrílico em paredes, uma demão. af_06/2014</v>
      </c>
      <c r="AA358" s="107" t="str">
        <f aca="false">IFERROR(VLOOKUP($X358,'BASE DADOS'!$B$2:$E$16877,4,FALSE()),"-")</f>
        <v>m2</v>
      </c>
      <c r="AB358" s="120" t="s">
        <v>17007</v>
      </c>
      <c r="AC358" s="121" t="str">
        <f aca="false">IFERROR(VLOOKUP(AB358,'ETAPAS ORCAM'!$B$4:$C$58,2,FALSE()),"-")</f>
        <v>B14 – PINTURA INTERNA – PAREDE</v>
      </c>
      <c r="AMH358" s="85"/>
      <c r="AMI358" s="85"/>
      <c r="AMJ358" s="85"/>
    </row>
    <row r="359" s="84" customFormat="true" ht="26.1" hidden="true" customHeight="false" outlineLevel="1" collapsed="false">
      <c r="A359" s="69"/>
      <c r="B359" s="86"/>
      <c r="C359" s="105" t="str">
        <f aca="false">C358</f>
        <v>CIOPAC</v>
      </c>
      <c r="D359" s="106" t="str">
        <f aca="false">D358</f>
        <v>SUBSOLO</v>
      </c>
      <c r="E359" s="106" t="str">
        <f aca="false">E358</f>
        <v>HALL/ ESCADA ACESSO AO PAV. TÉRREO A= 4,28 + 12,82m2</v>
      </c>
      <c r="F359" s="107" t="str">
        <f aca="false">F358</f>
        <v>PAREDE</v>
      </c>
      <c r="G359" s="108"/>
      <c r="H359" s="109"/>
      <c r="I359" s="110"/>
      <c r="J359" s="108"/>
      <c r="K359" s="109"/>
      <c r="L359" s="110"/>
      <c r="M359" s="108"/>
      <c r="N359" s="109"/>
      <c r="O359" s="110"/>
      <c r="P359" s="111"/>
      <c r="Q359" s="112"/>
      <c r="R359" s="113"/>
      <c r="S359" s="114"/>
      <c r="T359" s="115"/>
      <c r="U359" s="116"/>
      <c r="V359" s="117"/>
      <c r="W359" s="118" t="n">
        <f aca="false">W358</f>
        <v>55.74</v>
      </c>
      <c r="X359" s="119" t="n">
        <v>88497</v>
      </c>
      <c r="Y359" s="106" t="str">
        <f aca="false">IFERROR(VLOOKUP($X359,'BASE DADOS'!$B$2:$E$16877,2,FALSE()),"-")</f>
        <v>SINAPI</v>
      </c>
      <c r="Z359" s="106" t="str">
        <f aca="false">IFERROR(VLOOKUP($X359,'BASE DADOS'!$B$2:$E$16877,3,FALSE()),"-")</f>
        <v>Aplicação e lixamento de massa látex em paredes, duas demãos. af_06/2014</v>
      </c>
      <c r="AA359" s="107" t="str">
        <f aca="false">IFERROR(VLOOKUP($X359,'BASE DADOS'!$B$2:$E$16877,4,FALSE()),"-")</f>
        <v>m2</v>
      </c>
      <c r="AB359" s="120" t="s">
        <v>17007</v>
      </c>
      <c r="AC359" s="121" t="str">
        <f aca="false">IFERROR(VLOOKUP(AB359,'ETAPAS ORCAM'!$B$4:$C$58,2,FALSE()),"-")</f>
        <v>B14 – PINTURA INTERNA – PAREDE</v>
      </c>
      <c r="AMH359" s="85"/>
      <c r="AMI359" s="85"/>
      <c r="AMJ359" s="85"/>
    </row>
    <row r="360" s="84" customFormat="true" ht="26.1" hidden="true" customHeight="false" outlineLevel="1" collapsed="false">
      <c r="A360" s="69"/>
      <c r="B360" s="86"/>
      <c r="C360" s="105" t="str">
        <f aca="false">C359</f>
        <v>CIOPAC</v>
      </c>
      <c r="D360" s="106" t="str">
        <f aca="false">D359</f>
        <v>SUBSOLO</v>
      </c>
      <c r="E360" s="106" t="str">
        <f aca="false">E359</f>
        <v>HALL/ ESCADA ACESSO AO PAV. TÉRREO A= 4,28 + 12,82m2</v>
      </c>
      <c r="F360" s="107" t="str">
        <f aca="false">F359</f>
        <v>PAREDE</v>
      </c>
      <c r="G360" s="108"/>
      <c r="H360" s="109"/>
      <c r="I360" s="110"/>
      <c r="J360" s="108"/>
      <c r="K360" s="109"/>
      <c r="L360" s="110"/>
      <c r="M360" s="108"/>
      <c r="N360" s="109"/>
      <c r="O360" s="110"/>
      <c r="P360" s="111"/>
      <c r="Q360" s="112"/>
      <c r="R360" s="113"/>
      <c r="S360" s="114"/>
      <c r="T360" s="115"/>
      <c r="U360" s="116"/>
      <c r="V360" s="117"/>
      <c r="W360" s="118" t="n">
        <f aca="false">W359</f>
        <v>55.74</v>
      </c>
      <c r="X360" s="119" t="n">
        <v>104641</v>
      </c>
      <c r="Y360" s="106" t="str">
        <f aca="false">IFERROR(VLOOKUP($X360,'BASE DADOS'!$B$2:$E$16877,2,FALSE()),"-")</f>
        <v>SINAPI</v>
      </c>
      <c r="Z360" s="106" t="str">
        <f aca="false">IFERROR(VLOOKUP($X360,'BASE DADOS'!$B$2:$E$16877,3,FALSE()),"-")</f>
        <v>Pintura látex acrílica econômica, aplicação manual em paredes, duas demãos. Af_04/2023</v>
      </c>
      <c r="AA360" s="107" t="str">
        <f aca="false">IFERROR(VLOOKUP($X360,'BASE DADOS'!$B$2:$E$16877,4,FALSE()),"-")</f>
        <v>m2</v>
      </c>
      <c r="AB360" s="120" t="s">
        <v>17007</v>
      </c>
      <c r="AC360" s="121" t="str">
        <f aca="false">IFERROR(VLOOKUP(AB360,'ETAPAS ORCAM'!$B$4:$C$58,2,FALSE()),"-")</f>
        <v>B14 – PINTURA INTERNA – PAREDE</v>
      </c>
      <c r="AMH360" s="85"/>
      <c r="AMI360" s="85"/>
      <c r="AMJ360" s="85"/>
    </row>
    <row r="361" s="104" customFormat="true" ht="26.1" hidden="true" customHeight="false" outlineLevel="1" collapsed="false">
      <c r="A361" s="69"/>
      <c r="B361" s="86"/>
      <c r="C361" s="87" t="str">
        <f aca="false">C360</f>
        <v>CIOPAC</v>
      </c>
      <c r="D361" s="88" t="str">
        <f aca="false">D360</f>
        <v>SUBSOLO</v>
      </c>
      <c r="E361" s="88" t="str">
        <f aca="false">E360</f>
        <v>HALL/ ESCADA ACESSO AO PAV. TÉRREO A= 4,28 + 12,82m2</v>
      </c>
      <c r="F361" s="89" t="s">
        <v>16955</v>
      </c>
      <c r="G361" s="90" t="n">
        <f aca="false">G350</f>
        <v>17.1</v>
      </c>
      <c r="H361" s="91"/>
      <c r="I361" s="92"/>
      <c r="J361" s="90"/>
      <c r="K361" s="91"/>
      <c r="L361" s="92"/>
      <c r="M361" s="90"/>
      <c r="N361" s="91"/>
      <c r="O361" s="92"/>
      <c r="P361" s="93"/>
      <c r="Q361" s="94"/>
      <c r="R361" s="95"/>
      <c r="S361" s="96" t="n">
        <f aca="false">IF(G361&lt;&gt;0,(G361+P361),(J361*M361)+P361)</f>
        <v>17.1</v>
      </c>
      <c r="T361" s="97" t="n">
        <f aca="false">IF(H361&lt;&gt;0,(H361+Q361),(K361*N361)+Q361)</f>
        <v>0</v>
      </c>
      <c r="U361" s="98" t="n">
        <f aca="false">IF(I361&lt;&gt;0,(I361+R361),(L361*O361)+R361)</f>
        <v>0</v>
      </c>
      <c r="V361" s="99" t="n">
        <f aca="false">SUM(S361:U361)</f>
        <v>17.1</v>
      </c>
      <c r="W361" s="100"/>
      <c r="X361" s="101"/>
      <c r="Y361" s="88"/>
      <c r="Z361" s="88"/>
      <c r="AA361" s="89"/>
      <c r="AB361" s="102"/>
      <c r="AC361" s="103"/>
      <c r="AMH361" s="85"/>
      <c r="AMI361" s="85"/>
      <c r="AMJ361" s="85"/>
    </row>
    <row r="362" s="84" customFormat="true" ht="26.1" hidden="true" customHeight="false" outlineLevel="1" collapsed="false">
      <c r="A362" s="69"/>
      <c r="B362" s="86"/>
      <c r="C362" s="105" t="str">
        <f aca="false">C361</f>
        <v>CIOPAC</v>
      </c>
      <c r="D362" s="106" t="str">
        <f aca="false">D361</f>
        <v>SUBSOLO</v>
      </c>
      <c r="E362" s="106" t="str">
        <f aca="false">E361</f>
        <v>HALL/ ESCADA ACESSO AO PAV. TÉRREO A= 4,28 + 12,82m2</v>
      </c>
      <c r="F362" s="107" t="str">
        <f aca="false">F361</f>
        <v>TETO</v>
      </c>
      <c r="G362" s="108"/>
      <c r="H362" s="109"/>
      <c r="I362" s="110"/>
      <c r="J362" s="108"/>
      <c r="K362" s="109"/>
      <c r="L362" s="110"/>
      <c r="M362" s="108"/>
      <c r="N362" s="109"/>
      <c r="O362" s="110"/>
      <c r="P362" s="111"/>
      <c r="Q362" s="112"/>
      <c r="R362" s="113"/>
      <c r="S362" s="114"/>
      <c r="T362" s="115"/>
      <c r="U362" s="116"/>
      <c r="V362" s="117"/>
      <c r="W362" s="118" t="n">
        <f aca="false">V361</f>
        <v>17.1</v>
      </c>
      <c r="X362" s="119" t="n">
        <v>88484</v>
      </c>
      <c r="Y362" s="106" t="str">
        <f aca="false">IFERROR(VLOOKUP($X362,'BASE DADOS'!$B$2:$E$16877,2,FALSE()),"-")</f>
        <v>SINAPI</v>
      </c>
      <c r="Z362" s="106" t="str">
        <f aca="false">IFERROR(VLOOKUP($X362,'BASE DADOS'!$B$2:$E$16877,3,FALSE()),"-")</f>
        <v>Aplicação de fundo selador acrílico em teto, uma demão. af_06/2014</v>
      </c>
      <c r="AA362" s="107" t="str">
        <f aca="false">IFERROR(VLOOKUP($X362,'BASE DADOS'!$B$2:$E$16877,4,FALSE()),"-")</f>
        <v>m2</v>
      </c>
      <c r="AB362" s="120" t="s">
        <v>17008</v>
      </c>
      <c r="AC362" s="121" t="str">
        <f aca="false">IFERROR(VLOOKUP(AB362,'ETAPAS ORCAM'!$B$4:$C$58,2,FALSE()),"-")</f>
        <v>B15 – PINTURA INTERNA – TETO</v>
      </c>
      <c r="AMH362" s="85"/>
      <c r="AMI362" s="85"/>
      <c r="AMJ362" s="85"/>
    </row>
    <row r="363" s="84" customFormat="true" ht="26.1" hidden="true" customHeight="false" outlineLevel="1" collapsed="false">
      <c r="A363" s="69"/>
      <c r="B363" s="86"/>
      <c r="C363" s="105" t="str">
        <f aca="false">C362</f>
        <v>CIOPAC</v>
      </c>
      <c r="D363" s="106" t="str">
        <f aca="false">D362</f>
        <v>SUBSOLO</v>
      </c>
      <c r="E363" s="106" t="str">
        <f aca="false">E362</f>
        <v>HALL/ ESCADA ACESSO AO PAV. TÉRREO A= 4,28 + 12,82m2</v>
      </c>
      <c r="F363" s="107" t="str">
        <f aca="false">F362</f>
        <v>TETO</v>
      </c>
      <c r="G363" s="108"/>
      <c r="H363" s="109"/>
      <c r="I363" s="110"/>
      <c r="J363" s="108"/>
      <c r="K363" s="109"/>
      <c r="L363" s="110"/>
      <c r="M363" s="108"/>
      <c r="N363" s="109"/>
      <c r="O363" s="110"/>
      <c r="P363" s="111"/>
      <c r="Q363" s="112"/>
      <c r="R363" s="113"/>
      <c r="S363" s="114"/>
      <c r="T363" s="115"/>
      <c r="U363" s="116"/>
      <c r="V363" s="117"/>
      <c r="W363" s="118" t="n">
        <f aca="false">W362</f>
        <v>17.1</v>
      </c>
      <c r="X363" s="119" t="n">
        <v>88496</v>
      </c>
      <c r="Y363" s="106" t="str">
        <f aca="false">IFERROR(VLOOKUP($X363,'BASE DADOS'!$B$2:$E$16877,2,FALSE()),"-")</f>
        <v>SINAPI</v>
      </c>
      <c r="Z363" s="106" t="str">
        <f aca="false">IFERROR(VLOOKUP($X363,'BASE DADOS'!$B$2:$E$16877,3,FALSE()),"-")</f>
        <v>Aplicação e lixamento de massa látex em teto, duas demãos. af_06/2014</v>
      </c>
      <c r="AA363" s="107" t="str">
        <f aca="false">IFERROR(VLOOKUP($X363,'BASE DADOS'!$B$2:$E$16877,4,FALSE()),"-")</f>
        <v>m2</v>
      </c>
      <c r="AB363" s="120" t="s">
        <v>17008</v>
      </c>
      <c r="AC363" s="121" t="str">
        <f aca="false">IFERROR(VLOOKUP(AB363,'ETAPAS ORCAM'!$B$4:$C$58,2,FALSE()),"-")</f>
        <v>B15 – PINTURA INTERNA – TETO</v>
      </c>
      <c r="AMH363" s="85"/>
      <c r="AMI363" s="85"/>
      <c r="AMJ363" s="85"/>
    </row>
    <row r="364" s="84" customFormat="true" ht="26.1" hidden="true" customHeight="false" outlineLevel="1" collapsed="false">
      <c r="A364" s="69"/>
      <c r="B364" s="86"/>
      <c r="C364" s="105" t="str">
        <f aca="false">C363</f>
        <v>CIOPAC</v>
      </c>
      <c r="D364" s="106" t="str">
        <f aca="false">D363</f>
        <v>SUBSOLO</v>
      </c>
      <c r="E364" s="106" t="str">
        <f aca="false">E363</f>
        <v>HALL/ ESCADA ACESSO AO PAV. TÉRREO A= 4,28 + 12,82m2</v>
      </c>
      <c r="F364" s="107" t="str">
        <f aca="false">F363</f>
        <v>TETO</v>
      </c>
      <c r="G364" s="108"/>
      <c r="H364" s="109"/>
      <c r="I364" s="110"/>
      <c r="J364" s="108"/>
      <c r="K364" s="109"/>
      <c r="L364" s="110"/>
      <c r="M364" s="108"/>
      <c r="N364" s="109"/>
      <c r="O364" s="110"/>
      <c r="P364" s="111"/>
      <c r="Q364" s="112"/>
      <c r="R364" s="113"/>
      <c r="S364" s="114"/>
      <c r="T364" s="115"/>
      <c r="U364" s="116"/>
      <c r="V364" s="117"/>
      <c r="W364" s="118" t="n">
        <f aca="false">W362</f>
        <v>17.1</v>
      </c>
      <c r="X364" s="119" t="n">
        <v>104639</v>
      </c>
      <c r="Y364" s="106" t="str">
        <f aca="false">IFERROR(VLOOKUP($X364,'BASE DADOS'!$B$2:$E$16877,2,FALSE()),"-")</f>
        <v>SINAPI</v>
      </c>
      <c r="Z364" s="106" t="str">
        <f aca="false">IFERROR(VLOOKUP($X364,'BASE DADOS'!$B$2:$E$16877,3,FALSE()),"-")</f>
        <v>Pintura látex acrílica econômica, aplicação manual em teto, duas demãos. Af_04/2023</v>
      </c>
      <c r="AA364" s="107" t="str">
        <f aca="false">IFERROR(VLOOKUP($X364,'BASE DADOS'!$B$2:$E$16877,4,FALSE()),"-")</f>
        <v>m2</v>
      </c>
      <c r="AB364" s="120" t="s">
        <v>17008</v>
      </c>
      <c r="AC364" s="121" t="str">
        <f aca="false">IFERROR(VLOOKUP(AB364,'ETAPAS ORCAM'!$B$4:$C$58,2,FALSE()),"-")</f>
        <v>B15 – PINTURA INTERNA – TETO</v>
      </c>
      <c r="AMH364" s="85"/>
      <c r="AMI364" s="85"/>
      <c r="AMJ364" s="85"/>
    </row>
    <row r="365" s="104" customFormat="true" ht="26.1" hidden="true" customHeight="false" outlineLevel="1" collapsed="false">
      <c r="A365" s="69"/>
      <c r="B365" s="86"/>
      <c r="C365" s="87" t="str">
        <f aca="false">C364</f>
        <v>CIOPAC</v>
      </c>
      <c r="D365" s="88" t="str">
        <f aca="false">D364</f>
        <v>SUBSOLO</v>
      </c>
      <c r="E365" s="88" t="str">
        <f aca="false">E364</f>
        <v>HALL/ ESCADA ACESSO AO PAV. TÉRREO A= 4,28 + 12,82m2</v>
      </c>
      <c r="F365" s="89" t="s">
        <v>16956</v>
      </c>
      <c r="G365" s="90" t="n">
        <f aca="false">J355</f>
        <v>17.4</v>
      </c>
      <c r="H365" s="91"/>
      <c r="I365" s="92"/>
      <c r="J365" s="90"/>
      <c r="K365" s="91"/>
      <c r="L365" s="92"/>
      <c r="M365" s="90"/>
      <c r="N365" s="91"/>
      <c r="O365" s="92"/>
      <c r="P365" s="93" t="n">
        <v>-1</v>
      </c>
      <c r="Q365" s="94"/>
      <c r="R365" s="95"/>
      <c r="S365" s="96" t="n">
        <f aca="false">IF(G365&lt;&gt;0,(G365+P365),(J365*M365)+P365)</f>
        <v>16.4</v>
      </c>
      <c r="T365" s="97" t="n">
        <f aca="false">IF(H365&lt;&gt;0,(H365+Q365),(K365*N365)+Q365)</f>
        <v>0</v>
      </c>
      <c r="U365" s="98" t="n">
        <f aca="false">IF(I365&lt;&gt;0,(I365+R365),(L365*O365)+R365)</f>
        <v>0</v>
      </c>
      <c r="V365" s="99" t="n">
        <f aca="false">SUM(S365:U365)</f>
        <v>16.4</v>
      </c>
      <c r="W365" s="100"/>
      <c r="X365" s="101"/>
      <c r="Y365" s="88"/>
      <c r="Z365" s="88"/>
      <c r="AA365" s="89"/>
      <c r="AB365" s="102"/>
      <c r="AC365" s="103"/>
      <c r="AMH365" s="85"/>
      <c r="AMI365" s="85"/>
      <c r="AMJ365" s="85"/>
    </row>
    <row r="366" s="84" customFormat="true" ht="26.1" hidden="true" customHeight="false" outlineLevel="1" collapsed="false">
      <c r="A366" s="69"/>
      <c r="B366" s="86"/>
      <c r="C366" s="105" t="str">
        <f aca="false">C365</f>
        <v>CIOPAC</v>
      </c>
      <c r="D366" s="106" t="str">
        <f aca="false">D365</f>
        <v>SUBSOLO</v>
      </c>
      <c r="E366" s="106" t="str">
        <f aca="false">E365</f>
        <v>HALL/ ESCADA ACESSO AO PAV. TÉRREO A= 4,28 + 12,82m2</v>
      </c>
      <c r="F366" s="107" t="str">
        <f aca="false">F365</f>
        <v>RODAPÉ</v>
      </c>
      <c r="G366" s="108"/>
      <c r="H366" s="109"/>
      <c r="I366" s="110"/>
      <c r="J366" s="108"/>
      <c r="K366" s="109"/>
      <c r="L366" s="110"/>
      <c r="M366" s="108"/>
      <c r="N366" s="109"/>
      <c r="O366" s="110"/>
      <c r="P366" s="111"/>
      <c r="Q366" s="112"/>
      <c r="R366" s="113"/>
      <c r="S366" s="114"/>
      <c r="T366" s="115"/>
      <c r="U366" s="116"/>
      <c r="V366" s="117"/>
      <c r="W366" s="118" t="n">
        <f aca="false">V365</f>
        <v>16.4</v>
      </c>
      <c r="X366" s="119" t="n">
        <v>2260</v>
      </c>
      <c r="Y366" s="106" t="str">
        <f aca="false">IFERROR(VLOOKUP($X366,'BASE DADOS'!$B$2:$E$16877,2,FALSE()),"-")</f>
        <v>ORSE</v>
      </c>
      <c r="Z366" s="106" t="str">
        <f aca="false">IFERROR(VLOOKUP($X366,'BASE DADOS'!$B$2:$E$16877,3,FALSE()),"-")</f>
        <v>Rodapé alta resistência, h = 10 cm</v>
      </c>
      <c r="AA366" s="107" t="str">
        <f aca="false">IFERROR(VLOOKUP($X366,'BASE DADOS'!$B$2:$E$16877,4,FALSE()),"-")</f>
        <v>m</v>
      </c>
      <c r="AB366" s="120" t="s">
        <v>17006</v>
      </c>
      <c r="AC366" s="121" t="str">
        <f aca="false">IFERROR(VLOOKUP(AB366,'ETAPAS ORCAM'!$B$4:$C$58,2,FALSE()),"-")</f>
        <v>B08 – REVESTIMENTO INTERNO – PAREDE</v>
      </c>
      <c r="AMH366" s="85"/>
      <c r="AMI366" s="85"/>
      <c r="AMJ366" s="85"/>
    </row>
    <row r="367" s="104" customFormat="true" ht="26.1" hidden="true" customHeight="false" outlineLevel="1" collapsed="false">
      <c r="A367" s="69"/>
      <c r="B367" s="86"/>
      <c r="C367" s="87" t="str">
        <f aca="false">C366</f>
        <v>CIOPAC</v>
      </c>
      <c r="D367" s="88" t="str">
        <f aca="false">D366</f>
        <v>SUBSOLO</v>
      </c>
      <c r="E367" s="88" t="str">
        <f aca="false">E366</f>
        <v>HALL/ ESCADA ACESSO AO PAV. TÉRREO A= 4,28 + 12,82m2</v>
      </c>
      <c r="F367" s="89" t="s">
        <v>16962</v>
      </c>
      <c r="G367" s="90"/>
      <c r="H367" s="91"/>
      <c r="I367" s="92"/>
      <c r="J367" s="90"/>
      <c r="K367" s="91"/>
      <c r="L367" s="92"/>
      <c r="M367" s="90"/>
      <c r="N367" s="91"/>
      <c r="O367" s="92"/>
      <c r="P367" s="93"/>
      <c r="Q367" s="94"/>
      <c r="R367" s="95"/>
      <c r="S367" s="96" t="n">
        <f aca="false">IF(G367&lt;&gt;0,(G367+P367),(J367*M367)+P367)</f>
        <v>0</v>
      </c>
      <c r="T367" s="97" t="n">
        <f aca="false">IF(H367&lt;&gt;0,(H367+Q367),(K367*N367)+Q367)</f>
        <v>0</v>
      </c>
      <c r="U367" s="98" t="n">
        <f aca="false">IF(I367&lt;&gt;0,(I367+R367),(L367*O367)+R367)</f>
        <v>0</v>
      </c>
      <c r="V367" s="99" t="n">
        <f aca="false">SUM(S367:U367)</f>
        <v>0</v>
      </c>
      <c r="W367" s="100"/>
      <c r="X367" s="101"/>
      <c r="Y367" s="88"/>
      <c r="Z367" s="88"/>
      <c r="AA367" s="89"/>
      <c r="AB367" s="102"/>
      <c r="AC367" s="103"/>
      <c r="AMH367" s="85"/>
      <c r="AMI367" s="85"/>
      <c r="AMJ367" s="85"/>
    </row>
    <row r="368" s="84" customFormat="true" ht="42.5" hidden="true" customHeight="false" outlineLevel="1" collapsed="false">
      <c r="A368" s="69"/>
      <c r="B368" s="86"/>
      <c r="C368" s="105" t="str">
        <f aca="false">C366</f>
        <v>CIOPAC</v>
      </c>
      <c r="D368" s="106" t="str">
        <f aca="false">D366</f>
        <v>SUBSOLO</v>
      </c>
      <c r="E368" s="106" t="str">
        <f aca="false">E366</f>
        <v>HALL/ ESCADA ACESSO AO PAV. TÉRREO A= 4,28 + 12,82m2</v>
      </c>
      <c r="F368" s="107" t="str">
        <f aca="false">F366</f>
        <v>RODAPÉ</v>
      </c>
      <c r="G368" s="108"/>
      <c r="H368" s="109"/>
      <c r="I368" s="110"/>
      <c r="J368" s="108"/>
      <c r="K368" s="109"/>
      <c r="L368" s="110"/>
      <c r="M368" s="108"/>
      <c r="N368" s="109"/>
      <c r="O368" s="110"/>
      <c r="P368" s="111"/>
      <c r="Q368" s="112"/>
      <c r="R368" s="113"/>
      <c r="S368" s="114"/>
      <c r="T368" s="115"/>
      <c r="U368" s="116"/>
      <c r="V368" s="117"/>
      <c r="W368" s="118" t="n">
        <v>1</v>
      </c>
      <c r="X368" s="119" t="n">
        <v>11960</v>
      </c>
      <c r="Y368" s="106" t="str">
        <f aca="false">IFERROR(VLOOKUP($X368,'BASE DADOS'!$B$2:$E$16877,2,FALSE()),"-")</f>
        <v>ORSE</v>
      </c>
      <c r="Z368" s="106" t="str">
        <f aca="false">IFERROR(VLOOKUP($X368,'BASE DADOS'!$B$2:$E$16877,3,FALSE()),"-")</f>
        <v>Porta corta fogo, 0,90 x 2,10, de abrir, em chapa de aço galvanizado nº24, batente em chapa nº18, classe 90, isolante em manta cerâmica incombustível e=5cm, dobradiças tipo helicoidal em aço 1010/1020, e fechadura reversível sem chave</v>
      </c>
      <c r="AA368" s="107" t="str">
        <f aca="false">IFERROR(VLOOKUP($X368,'BASE DADOS'!$B$2:$E$16877,4,FALSE()),"-")</f>
        <v>un</v>
      </c>
      <c r="AB368" s="120" t="s">
        <v>17009</v>
      </c>
      <c r="AC368" s="121" t="str">
        <f aca="false">IFERROR(VLOOKUP(AB368,'ETAPAS ORCAM'!$B$4:$C$58,2,FALSE()),"-")</f>
        <v>B12 – ESQUADRIAS</v>
      </c>
      <c r="AMH368" s="85"/>
      <c r="AMI368" s="85"/>
      <c r="AMJ368" s="85"/>
    </row>
    <row r="369" s="84" customFormat="true" ht="26.1" hidden="true" customHeight="false" outlineLevel="1" collapsed="false">
      <c r="A369" s="69"/>
      <c r="B369" s="86"/>
      <c r="C369" s="105" t="str">
        <f aca="false">C367</f>
        <v>CIOPAC</v>
      </c>
      <c r="D369" s="106" t="str">
        <f aca="false">D367</f>
        <v>SUBSOLO</v>
      </c>
      <c r="E369" s="106" t="str">
        <f aca="false">E367</f>
        <v>HALL/ ESCADA ACESSO AO PAV. TÉRREO A= 4,28 + 12,82m2</v>
      </c>
      <c r="F369" s="107" t="str">
        <f aca="false">F367</f>
        <v>ESQUADRIAS DE FERRO</v>
      </c>
      <c r="G369" s="108"/>
      <c r="H369" s="109"/>
      <c r="I369" s="110"/>
      <c r="J369" s="108"/>
      <c r="K369" s="109"/>
      <c r="L369" s="110"/>
      <c r="M369" s="108"/>
      <c r="N369" s="109"/>
      <c r="O369" s="110"/>
      <c r="P369" s="111"/>
      <c r="Q369" s="112"/>
      <c r="R369" s="113"/>
      <c r="S369" s="114"/>
      <c r="T369" s="115"/>
      <c r="U369" s="116"/>
      <c r="V369" s="117"/>
      <c r="W369" s="118" t="n">
        <f aca="false">(3.04*2)+0.24</f>
        <v>6.32</v>
      </c>
      <c r="X369" s="119" t="n">
        <v>12189</v>
      </c>
      <c r="Y369" s="106" t="str">
        <f aca="false">IFERROR(VLOOKUP($X369,'BASE DADOS'!$B$2:$E$16877,2,FALSE()),"-")</f>
        <v>ORSE</v>
      </c>
      <c r="Z369" s="106" t="str">
        <f aca="false">IFERROR(VLOOKUP($X369,'BASE DADOS'!$B$2:$E$16877,3,FALSE()),"-")</f>
        <v>Corrimão duplo central em tubo de ferro galvanizado 1 1/2", com chumbadores para fixação no piso</v>
      </c>
      <c r="AA369" s="107" t="str">
        <f aca="false">IFERROR(VLOOKUP($X369,'BASE DADOS'!$B$2:$E$16877,4,FALSE()),"-")</f>
        <v>m</v>
      </c>
      <c r="AB369" s="120" t="s">
        <v>17009</v>
      </c>
      <c r="AC369" s="121" t="str">
        <f aca="false">IFERROR(VLOOKUP(AB369,'ETAPAS ORCAM'!$B$4:$C$58,2,FALSE()),"-")</f>
        <v>B12 – ESQUADRIAS</v>
      </c>
      <c r="AMH369" s="85"/>
      <c r="AMI369" s="85"/>
      <c r="AMJ369" s="85"/>
    </row>
    <row r="370" s="84" customFormat="true" ht="26.1" hidden="true" customHeight="false" outlineLevel="1" collapsed="false">
      <c r="A370" s="69"/>
      <c r="B370" s="86"/>
      <c r="C370" s="105" t="str">
        <f aca="false">C369</f>
        <v>CIOPAC</v>
      </c>
      <c r="D370" s="106" t="str">
        <f aca="false">D369</f>
        <v>SUBSOLO</v>
      </c>
      <c r="E370" s="106" t="str">
        <f aca="false">E369</f>
        <v>HALL/ ESCADA ACESSO AO PAV. TÉRREO A= 4,28 + 12,82m2</v>
      </c>
      <c r="F370" s="107" t="str">
        <f aca="false">F369</f>
        <v>ESQUADRIAS DE FERRO</v>
      </c>
      <c r="G370" s="108"/>
      <c r="H370" s="109"/>
      <c r="I370" s="110"/>
      <c r="J370" s="108"/>
      <c r="K370" s="109"/>
      <c r="L370" s="110"/>
      <c r="M370" s="108"/>
      <c r="N370" s="109"/>
      <c r="O370" s="110"/>
      <c r="P370" s="111"/>
      <c r="Q370" s="112"/>
      <c r="R370" s="113"/>
      <c r="S370" s="114"/>
      <c r="T370" s="115"/>
      <c r="U370" s="116"/>
      <c r="V370" s="117"/>
      <c r="W370" s="118" t="n">
        <f aca="false">(4.5*2)+3</f>
        <v>12</v>
      </c>
      <c r="X370" s="119" t="n">
        <v>12188</v>
      </c>
      <c r="Y370" s="106" t="str">
        <f aca="false">IFERROR(VLOOKUP($X370,'BASE DADOS'!$B$2:$E$16877,2,FALSE()),"-")</f>
        <v>ORSE</v>
      </c>
      <c r="Z370" s="106" t="str">
        <f aca="false">IFERROR(VLOOKUP($X370,'BASE DADOS'!$B$2:$E$16877,3,FALSE()),"-")</f>
        <v>Corrimão duplo em tubo de ferro galvanizado 1 1/2", com chumbadores para fixação em alvenaria</v>
      </c>
      <c r="AA370" s="107" t="str">
        <f aca="false">IFERROR(VLOOKUP($X370,'BASE DADOS'!$B$2:$E$16877,4,FALSE()),"-")</f>
        <v>m</v>
      </c>
      <c r="AB370" s="120" t="s">
        <v>17009</v>
      </c>
      <c r="AC370" s="121" t="str">
        <f aca="false">IFERROR(VLOOKUP(AB370,'ETAPAS ORCAM'!$B$4:$C$58,2,FALSE()),"-")</f>
        <v>B12 – ESQUADRIAS</v>
      </c>
      <c r="AMH370" s="85"/>
      <c r="AMI370" s="85"/>
      <c r="AMJ370" s="85"/>
    </row>
    <row r="371" s="84" customFormat="true" ht="26.1" hidden="true" customHeight="false" outlineLevel="1" collapsed="false">
      <c r="A371" s="69"/>
      <c r="B371" s="86"/>
      <c r="C371" s="105" t="str">
        <f aca="false">C370</f>
        <v>CIOPAC</v>
      </c>
      <c r="D371" s="106" t="str">
        <f aca="false">D370</f>
        <v>SUBSOLO</v>
      </c>
      <c r="E371" s="106" t="str">
        <f aca="false">E370</f>
        <v>HALL/ ESCADA ACESSO AO PAV. TÉRREO A= 4,28 + 12,82m2</v>
      </c>
      <c r="F371" s="107" t="str">
        <f aca="false">F370</f>
        <v>ESQUADRIAS DE FERRO</v>
      </c>
      <c r="G371" s="108"/>
      <c r="H371" s="109"/>
      <c r="I371" s="110"/>
      <c r="J371" s="108"/>
      <c r="K371" s="109"/>
      <c r="L371" s="110"/>
      <c r="M371" s="108"/>
      <c r="N371" s="109"/>
      <c r="O371" s="110"/>
      <c r="P371" s="111"/>
      <c r="Q371" s="112"/>
      <c r="R371" s="113"/>
      <c r="S371" s="114"/>
      <c r="T371" s="115"/>
      <c r="U371" s="116"/>
      <c r="V371" s="117"/>
      <c r="W371" s="118" t="n">
        <f aca="false">(W370+W369)*2.5</f>
        <v>45.8</v>
      </c>
      <c r="X371" s="119" t="n">
        <v>2311</v>
      </c>
      <c r="Y371" s="106" t="str">
        <f aca="false">IFERROR(VLOOKUP($X371,'BASE DADOS'!$B$2:$E$16877,2,FALSE()),"-")</f>
        <v>ORSE</v>
      </c>
      <c r="Z371" s="106" t="str">
        <f aca="false">IFERROR(VLOOKUP($X371,'BASE DADOS'!$B$2:$E$16877,3,FALSE()),"-")</f>
        <v>Pintura de acabamento com lixamento, aplicação de 01 demão de tinta à base de zarcão e 02 demãos de tinta esmalte</v>
      </c>
      <c r="AA371" s="107" t="str">
        <f aca="false">IFERROR(VLOOKUP($X371,'BASE DADOS'!$B$2:$E$16877,4,FALSE()),"-")</f>
        <v>m2</v>
      </c>
      <c r="AB371" s="120" t="s">
        <v>17011</v>
      </c>
      <c r="AC371" s="121" t="str">
        <f aca="false">IFERROR(VLOOKUP(AB371,'ETAPAS ORCAM'!$B$4:$C$58,2,FALSE()),"-")</f>
        <v>B17 – PINTURA – ESQ. FERRO</v>
      </c>
      <c r="AMH371" s="85"/>
      <c r="AMI371" s="85"/>
      <c r="AMJ371" s="85"/>
    </row>
    <row r="372" s="84" customFormat="true" ht="12.8" hidden="true" customHeight="false" outlineLevel="1" collapsed="false">
      <c r="A372" s="69"/>
      <c r="B372" s="86"/>
      <c r="C372" s="122"/>
      <c r="D372" s="123"/>
      <c r="E372" s="123"/>
      <c r="F372" s="124"/>
      <c r="G372" s="125"/>
      <c r="H372" s="126"/>
      <c r="I372" s="127"/>
      <c r="J372" s="125"/>
      <c r="K372" s="126"/>
      <c r="L372" s="127"/>
      <c r="M372" s="125"/>
      <c r="N372" s="126"/>
      <c r="O372" s="127"/>
      <c r="P372" s="128"/>
      <c r="Q372" s="129"/>
      <c r="R372" s="130"/>
      <c r="S372" s="131"/>
      <c r="T372" s="132"/>
      <c r="U372" s="133"/>
      <c r="V372" s="134"/>
      <c r="W372" s="135"/>
      <c r="X372" s="136"/>
      <c r="Y372" s="123"/>
      <c r="Z372" s="123"/>
      <c r="AA372" s="124"/>
      <c r="AB372" s="137"/>
      <c r="AC372" s="138"/>
      <c r="AMH372" s="85"/>
      <c r="AMI372" s="85"/>
      <c r="AMJ372" s="85"/>
    </row>
    <row r="373" s="84" customFormat="true" ht="12.8" hidden="false" customHeight="false" outlineLevel="0" collapsed="false">
      <c r="A373" s="69"/>
      <c r="B373" s="86"/>
      <c r="C373" s="139"/>
      <c r="D373" s="139"/>
      <c r="E373" s="139"/>
      <c r="F373" s="139"/>
      <c r="G373" s="140"/>
      <c r="H373" s="140"/>
      <c r="I373" s="140"/>
      <c r="J373" s="140"/>
      <c r="K373" s="140"/>
      <c r="L373" s="140"/>
      <c r="M373" s="140"/>
      <c r="N373" s="140"/>
      <c r="O373" s="140"/>
      <c r="P373" s="141"/>
      <c r="Q373" s="141"/>
      <c r="R373" s="141"/>
      <c r="S373" s="142"/>
      <c r="T373" s="142"/>
      <c r="U373" s="142"/>
      <c r="V373" s="142"/>
      <c r="W373" s="143"/>
      <c r="X373" s="144"/>
      <c r="Y373" s="139"/>
      <c r="Z373" s="139"/>
      <c r="AA373" s="139"/>
      <c r="AB373" s="145"/>
      <c r="AC373" s="146"/>
      <c r="AMH373" s="85"/>
      <c r="AMI373" s="85"/>
      <c r="AMJ373" s="85"/>
    </row>
    <row r="374" s="84" customFormat="true" ht="12.8" hidden="false" customHeight="false" outlineLevel="0" collapsed="false">
      <c r="A374" s="69"/>
      <c r="B374" s="311" t="n">
        <v>37257</v>
      </c>
      <c r="C374" s="71" t="s">
        <v>16978</v>
      </c>
      <c r="D374" s="72" t="s">
        <v>17001</v>
      </c>
      <c r="E374" s="72" t="s">
        <v>17012</v>
      </c>
      <c r="F374" s="73"/>
      <c r="G374" s="74"/>
      <c r="H374" s="75"/>
      <c r="I374" s="76"/>
      <c r="J374" s="74"/>
      <c r="K374" s="75"/>
      <c r="L374" s="76"/>
      <c r="M374" s="74"/>
      <c r="N374" s="75"/>
      <c r="O374" s="76"/>
      <c r="P374" s="74"/>
      <c r="Q374" s="75"/>
      <c r="R374" s="76"/>
      <c r="S374" s="77"/>
      <c r="T374" s="78"/>
      <c r="U374" s="79"/>
      <c r="V374" s="80"/>
      <c r="W374" s="81"/>
      <c r="X374" s="71"/>
      <c r="Y374" s="72"/>
      <c r="Z374" s="72"/>
      <c r="AA374" s="73"/>
      <c r="AB374" s="82"/>
      <c r="AC374" s="83"/>
      <c r="AMH374" s="85"/>
      <c r="AMI374" s="85"/>
      <c r="AMJ374" s="85"/>
    </row>
    <row r="375" s="104" customFormat="true" ht="12.8" hidden="true" customHeight="false" outlineLevel="1" collapsed="false">
      <c r="A375" s="69"/>
      <c r="B375" s="86"/>
      <c r="C375" s="87" t="str">
        <f aca="false">C374</f>
        <v>CIOPAC</v>
      </c>
      <c r="D375" s="88" t="str">
        <f aca="false">D374</f>
        <v>SUBSOLO</v>
      </c>
      <c r="E375" s="88" t="str">
        <f aca="false">E374</f>
        <v>ELEVADOR A= 3,24m2</v>
      </c>
      <c r="F375" s="89" t="s">
        <v>16953</v>
      </c>
      <c r="G375" s="90" t="n">
        <v>3.24</v>
      </c>
      <c r="H375" s="91"/>
      <c r="I375" s="92"/>
      <c r="J375" s="90"/>
      <c r="K375" s="91"/>
      <c r="L375" s="92"/>
      <c r="M375" s="90"/>
      <c r="N375" s="91"/>
      <c r="O375" s="92"/>
      <c r="P375" s="93"/>
      <c r="Q375" s="94"/>
      <c r="R375" s="95"/>
      <c r="S375" s="96" t="n">
        <f aca="false">IF(G375&lt;&gt;0,(G375+P375),(J375*M375)+P375)</f>
        <v>3.24</v>
      </c>
      <c r="T375" s="97" t="n">
        <f aca="false">IF(H375&lt;&gt;0,(H375+Q375),(K375*N375)+Q375)</f>
        <v>0</v>
      </c>
      <c r="U375" s="98" t="n">
        <f aca="false">IF(I375&lt;&gt;0,(I375+R375),(L375*O375)+R375)</f>
        <v>0</v>
      </c>
      <c r="V375" s="99" t="n">
        <f aca="false">SUM(S375:U375)</f>
        <v>3.24</v>
      </c>
      <c r="W375" s="100"/>
      <c r="X375" s="101"/>
      <c r="Y375" s="88"/>
      <c r="Z375" s="88"/>
      <c r="AA375" s="89"/>
      <c r="AB375" s="102"/>
      <c r="AC375" s="103"/>
      <c r="AMH375" s="85"/>
      <c r="AMI375" s="85"/>
      <c r="AMJ375" s="85"/>
    </row>
    <row r="376" s="84" customFormat="true" ht="12.8" hidden="true" customHeight="false" outlineLevel="1" collapsed="false">
      <c r="A376" s="69"/>
      <c r="B376" s="86"/>
      <c r="C376" s="105" t="str">
        <f aca="false">C375</f>
        <v>CIOPAC</v>
      </c>
      <c r="D376" s="106" t="str">
        <f aca="false">D375</f>
        <v>SUBSOLO</v>
      </c>
      <c r="E376" s="106" t="str">
        <f aca="false">E375</f>
        <v>ELEVADOR A= 3,24m2</v>
      </c>
      <c r="F376" s="107" t="str">
        <f aca="false">F375</f>
        <v>PISO</v>
      </c>
      <c r="G376" s="108"/>
      <c r="H376" s="109"/>
      <c r="I376" s="110"/>
      <c r="J376" s="108"/>
      <c r="K376" s="109"/>
      <c r="L376" s="110"/>
      <c r="M376" s="108"/>
      <c r="N376" s="109"/>
      <c r="O376" s="110"/>
      <c r="P376" s="111"/>
      <c r="Q376" s="112"/>
      <c r="R376" s="113"/>
      <c r="S376" s="114"/>
      <c r="T376" s="115"/>
      <c r="U376" s="116"/>
      <c r="V376" s="117"/>
      <c r="W376" s="118" t="n">
        <f aca="false">V375</f>
        <v>3.24</v>
      </c>
      <c r="X376" s="119" t="n">
        <v>99811</v>
      </c>
      <c r="Y376" s="106" t="str">
        <f aca="false">IFERROR(VLOOKUP($X376,'BASE DADOS'!$B$2:$E$16877,2,FALSE()),"-")</f>
        <v>SINAPI</v>
      </c>
      <c r="Z376" s="106" t="str">
        <f aca="false">IFERROR(VLOOKUP($X376,'BASE DADOS'!$B$2:$E$16877,3,FALSE()),"-")</f>
        <v>Limpeza de contrapiso com vassoura a seco. af_04/2019</v>
      </c>
      <c r="AA376" s="107" t="str">
        <f aca="false">IFERROR(VLOOKUP($X376,'BASE DADOS'!$B$2:$E$16877,4,FALSE()),"-")</f>
        <v>m2</v>
      </c>
      <c r="AB376" s="120" t="s">
        <v>17003</v>
      </c>
      <c r="AC376" s="121" t="str">
        <f aca="false">IFERROR(VLOOKUP(AB376,'ETAPAS ORCAM'!$B$4:$C$58,2,FALSE()),"-")</f>
        <v>B11 – PAVIMENTAÇÃO</v>
      </c>
      <c r="AMH376" s="85"/>
      <c r="AMI376" s="85"/>
      <c r="AMJ376" s="85"/>
    </row>
    <row r="377" s="84" customFormat="true" ht="26.1" hidden="true" customHeight="false" outlineLevel="1" collapsed="false">
      <c r="A377" s="69"/>
      <c r="B377" s="86"/>
      <c r="C377" s="105" t="str">
        <f aca="false">C376</f>
        <v>CIOPAC</v>
      </c>
      <c r="D377" s="106" t="str">
        <f aca="false">D376</f>
        <v>SUBSOLO</v>
      </c>
      <c r="E377" s="106" t="str">
        <f aca="false">E376</f>
        <v>ELEVADOR A= 3,24m2</v>
      </c>
      <c r="F377" s="107" t="str">
        <f aca="false">F376</f>
        <v>PISO</v>
      </c>
      <c r="G377" s="108"/>
      <c r="H377" s="109"/>
      <c r="I377" s="110"/>
      <c r="J377" s="108"/>
      <c r="K377" s="109"/>
      <c r="L377" s="110"/>
      <c r="M377" s="108"/>
      <c r="N377" s="109"/>
      <c r="O377" s="110"/>
      <c r="P377" s="111"/>
      <c r="Q377" s="112"/>
      <c r="R377" s="113"/>
      <c r="S377" s="114"/>
      <c r="T377" s="115"/>
      <c r="U377" s="116"/>
      <c r="V377" s="117"/>
      <c r="W377" s="118" t="n">
        <f aca="false">W376</f>
        <v>3.24</v>
      </c>
      <c r="X377" s="119" t="n">
        <v>98680</v>
      </c>
      <c r="Y377" s="106" t="str">
        <f aca="false">IFERROR(VLOOKUP($X377,'BASE DADOS'!$B$2:$E$16877,2,FALSE()),"-")</f>
        <v>SINAPI</v>
      </c>
      <c r="Z377" s="106" t="str">
        <f aca="false">IFERROR(VLOOKUP($X377,'BASE DADOS'!$B$2:$E$16877,3,FALSE()),"-")</f>
        <v>Piso cimentado, traço 1:3 (cimento e areia), acabamento liso, espessura 3,0 cm, preparo mecânico da argamassa. af_09/2020</v>
      </c>
      <c r="AA377" s="107" t="str">
        <f aca="false">IFERROR(VLOOKUP($X377,'BASE DADOS'!$B$2:$E$16877,4,FALSE()),"-")</f>
        <v>m2</v>
      </c>
      <c r="AB377" s="120" t="s">
        <v>17003</v>
      </c>
      <c r="AC377" s="121" t="str">
        <f aca="false">IFERROR(VLOOKUP(AB377,'ETAPAS ORCAM'!$B$4:$C$58,2,FALSE()),"-")</f>
        <v>B11 – PAVIMENTAÇÃO</v>
      </c>
      <c r="AMH377" s="85"/>
      <c r="AMI377" s="85"/>
      <c r="AMJ377" s="85"/>
    </row>
    <row r="378" s="84" customFormat="true" ht="26.1" hidden="true" customHeight="false" outlineLevel="1" collapsed="false">
      <c r="A378" s="69"/>
      <c r="B378" s="86"/>
      <c r="C378" s="105" t="str">
        <f aca="false">C377</f>
        <v>CIOPAC</v>
      </c>
      <c r="D378" s="106" t="str">
        <f aca="false">D377</f>
        <v>SUBSOLO</v>
      </c>
      <c r="E378" s="106" t="str">
        <f aca="false">E377</f>
        <v>ELEVADOR A= 3,24m2</v>
      </c>
      <c r="F378" s="107" t="str">
        <f aca="false">F377</f>
        <v>PISO</v>
      </c>
      <c r="G378" s="108"/>
      <c r="H378" s="109"/>
      <c r="I378" s="110"/>
      <c r="J378" s="108"/>
      <c r="K378" s="109"/>
      <c r="L378" s="110"/>
      <c r="M378" s="108"/>
      <c r="N378" s="109"/>
      <c r="O378" s="110"/>
      <c r="P378" s="111"/>
      <c r="Q378" s="112"/>
      <c r="R378" s="113"/>
      <c r="S378" s="114"/>
      <c r="T378" s="115"/>
      <c r="U378" s="116"/>
      <c r="V378" s="117"/>
      <c r="W378" s="118" t="n">
        <f aca="false">W377</f>
        <v>3.24</v>
      </c>
      <c r="X378" s="119" t="n">
        <v>98556</v>
      </c>
      <c r="Y378" s="106" t="str">
        <f aca="false">IFERROR(VLOOKUP($X378,'BASE DADOS'!$B$2:$E$16877,2,FALSE()),"-")</f>
        <v>SINAPI</v>
      </c>
      <c r="Z378" s="106" t="str">
        <f aca="false">IFERROR(VLOOKUP($X378,'BASE DADOS'!$B$2:$E$16877,3,FALSE()),"-")</f>
        <v>Impermeabilização de superfície com argamassa polimérica / membrana acrílica, 4 demãos, reforçada com véu de poliéster (mav). af_06/2018</v>
      </c>
      <c r="AA378" s="107" t="str">
        <f aca="false">IFERROR(VLOOKUP($X378,'BASE DADOS'!$B$2:$E$16877,4,FALSE()),"-")</f>
        <v>m2</v>
      </c>
      <c r="AB378" s="120" t="s">
        <v>17013</v>
      </c>
      <c r="AC378" s="121" t="str">
        <f aca="false">IFERROR(VLOOKUP(AB378,'ETAPAS ORCAM'!$B$4:$C$58,2,FALSE()),"-")</f>
        <v>B07 – IMPERMEABILIZAÇÃO</v>
      </c>
      <c r="AMH378" s="85"/>
      <c r="AMI378" s="85"/>
      <c r="AMJ378" s="85"/>
    </row>
    <row r="379" s="84" customFormat="true" ht="17.9" hidden="true" customHeight="false" outlineLevel="1" collapsed="false">
      <c r="A379" s="69"/>
      <c r="B379" s="86"/>
      <c r="C379" s="105" t="str">
        <f aca="false">C378</f>
        <v>CIOPAC</v>
      </c>
      <c r="D379" s="106" t="str">
        <f aca="false">D378</f>
        <v>SUBSOLO</v>
      </c>
      <c r="E379" s="106" t="str">
        <f aca="false">E378</f>
        <v>ELEVADOR A= 3,24m2</v>
      </c>
      <c r="F379" s="107" t="str">
        <f aca="false">F378</f>
        <v>PISO</v>
      </c>
      <c r="G379" s="108"/>
      <c r="H379" s="109"/>
      <c r="I379" s="110"/>
      <c r="J379" s="108"/>
      <c r="K379" s="109"/>
      <c r="L379" s="110"/>
      <c r="M379" s="108"/>
      <c r="N379" s="109"/>
      <c r="O379" s="110"/>
      <c r="P379" s="111"/>
      <c r="Q379" s="112"/>
      <c r="R379" s="113"/>
      <c r="S379" s="114"/>
      <c r="T379" s="115"/>
      <c r="U379" s="116"/>
      <c r="V379" s="117"/>
      <c r="W379" s="118" t="n">
        <f aca="false">W378</f>
        <v>3.24</v>
      </c>
      <c r="X379" s="119" t="n">
        <v>102488</v>
      </c>
      <c r="Y379" s="106" t="str">
        <f aca="false">IFERROR(VLOOKUP($X379,'BASE DADOS'!$B$2:$E$16877,2,FALSE()),"-")</f>
        <v>SINAPI</v>
      </c>
      <c r="Z379" s="106" t="str">
        <f aca="false">IFERROR(VLOOKUP($X379,'BASE DADOS'!$B$2:$E$16877,3,FALSE()),"-")</f>
        <v>Preparo do piso cimentado para pintura - lixamento e limpeza. af_05/2021</v>
      </c>
      <c r="AA379" s="107" t="str">
        <f aca="false">IFERROR(VLOOKUP($X379,'BASE DADOS'!$B$2:$E$16877,4,FALSE()),"-")</f>
        <v>m2</v>
      </c>
      <c r="AB379" s="120" t="s">
        <v>17005</v>
      </c>
      <c r="AC379" s="121" t="str">
        <f aca="false">IFERROR(VLOOKUP(AB379,'ETAPAS ORCAM'!$B$4:$C$58,2,FALSE()),"-")</f>
        <v>B13 – PINTURA INTERNA – PISO</v>
      </c>
      <c r="AMH379" s="85"/>
      <c r="AMI379" s="85"/>
      <c r="AMJ379" s="85"/>
    </row>
    <row r="380" s="84" customFormat="true" ht="17.9" hidden="true" customHeight="false" outlineLevel="1" collapsed="false">
      <c r="A380" s="69"/>
      <c r="B380" s="86"/>
      <c r="C380" s="105" t="str">
        <f aca="false">C379</f>
        <v>CIOPAC</v>
      </c>
      <c r="D380" s="106" t="str">
        <f aca="false">D379</f>
        <v>SUBSOLO</v>
      </c>
      <c r="E380" s="106" t="str">
        <f aca="false">E379</f>
        <v>ELEVADOR A= 3,24m2</v>
      </c>
      <c r="F380" s="107" t="str">
        <f aca="false">F379</f>
        <v>PISO</v>
      </c>
      <c r="G380" s="108"/>
      <c r="H380" s="109"/>
      <c r="I380" s="110"/>
      <c r="J380" s="108"/>
      <c r="K380" s="109"/>
      <c r="L380" s="110"/>
      <c r="M380" s="108"/>
      <c r="N380" s="109"/>
      <c r="O380" s="110"/>
      <c r="P380" s="111"/>
      <c r="Q380" s="112"/>
      <c r="R380" s="113"/>
      <c r="S380" s="114"/>
      <c r="T380" s="115"/>
      <c r="U380" s="116"/>
      <c r="V380" s="117"/>
      <c r="W380" s="118" t="n">
        <f aca="false">W379</f>
        <v>3.24</v>
      </c>
      <c r="X380" s="119" t="n">
        <v>102491</v>
      </c>
      <c r="Y380" s="106" t="str">
        <f aca="false">IFERROR(VLOOKUP($X380,'BASE DADOS'!$B$2:$E$16877,2,FALSE()),"-")</f>
        <v>SINAPI</v>
      </c>
      <c r="Z380" s="106" t="str">
        <f aca="false">IFERROR(VLOOKUP($X380,'BASE DADOS'!$B$2:$E$16877,3,FALSE()),"-")</f>
        <v>Pintura de piso com tinta acrílica, aplicação manual, 2 demãos, incluso fundo preparador. af_05/2021</v>
      </c>
      <c r="AA380" s="107" t="str">
        <f aca="false">IFERROR(VLOOKUP($X380,'BASE DADOS'!$B$2:$E$16877,4,FALSE()),"-")</f>
        <v>m2</v>
      </c>
      <c r="AB380" s="120" t="s">
        <v>17005</v>
      </c>
      <c r="AC380" s="121" t="str">
        <f aca="false">IFERROR(VLOOKUP(AB380,'ETAPAS ORCAM'!$B$4:$C$58,2,FALSE()),"-")</f>
        <v>B13 – PINTURA INTERNA – PISO</v>
      </c>
      <c r="AMH380" s="85"/>
      <c r="AMI380" s="85"/>
      <c r="AMJ380" s="85"/>
    </row>
    <row r="381" s="84" customFormat="true" ht="12.8" hidden="true" customHeight="false" outlineLevel="1" collapsed="false">
      <c r="A381" s="69"/>
      <c r="B381" s="86"/>
      <c r="C381" s="105" t="str">
        <f aca="false">C380</f>
        <v>CIOPAC</v>
      </c>
      <c r="D381" s="106" t="str">
        <f aca="false">D380</f>
        <v>SUBSOLO</v>
      </c>
      <c r="E381" s="106" t="str">
        <f aca="false">E380</f>
        <v>ELEVADOR A= 3,24m2</v>
      </c>
      <c r="F381" s="107" t="str">
        <f aca="false">F380</f>
        <v>PISO</v>
      </c>
      <c r="G381" s="108"/>
      <c r="H381" s="109"/>
      <c r="I381" s="110"/>
      <c r="J381" s="108"/>
      <c r="K381" s="109"/>
      <c r="L381" s="110"/>
      <c r="M381" s="108"/>
      <c r="N381" s="109"/>
      <c r="O381" s="110"/>
      <c r="P381" s="111"/>
      <c r="Q381" s="112"/>
      <c r="R381" s="113"/>
      <c r="S381" s="114"/>
      <c r="T381" s="115"/>
      <c r="U381" s="116"/>
      <c r="V381" s="117"/>
      <c r="W381" s="118" t="n">
        <v>1.2</v>
      </c>
      <c r="X381" s="119" t="n">
        <v>2266</v>
      </c>
      <c r="Y381" s="106" t="str">
        <f aca="false">IFERROR(VLOOKUP($X381,'BASE DADOS'!$B$2:$E$16877,2,FALSE()),"-")</f>
        <v>ORSE</v>
      </c>
      <c r="Z381" s="106" t="str">
        <f aca="false">IFERROR(VLOOKUP($X381,'BASE DADOS'!$B$2:$E$16877,3,FALSE()),"-")</f>
        <v>Soleira em granito cinza andorinha, l = 15 cm, e = 2 cm</v>
      </c>
      <c r="AA381" s="107" t="str">
        <f aca="false">IFERROR(VLOOKUP($X381,'BASE DADOS'!$B$2:$E$16877,4,FALSE()),"-")</f>
        <v>m</v>
      </c>
      <c r="AB381" s="120" t="s">
        <v>17003</v>
      </c>
      <c r="AC381" s="121" t="str">
        <f aca="false">IFERROR(VLOOKUP(AB381,'ETAPAS ORCAM'!$B$4:$C$58,2,FALSE()),"-")</f>
        <v>B11 – PAVIMENTAÇÃO</v>
      </c>
      <c r="AMH381" s="85"/>
      <c r="AMI381" s="85"/>
      <c r="AMJ381" s="85"/>
    </row>
    <row r="382" s="104" customFormat="true" ht="12.8" hidden="true" customHeight="false" outlineLevel="1" collapsed="false">
      <c r="A382" s="69"/>
      <c r="B382" s="86"/>
      <c r="C382" s="87" t="str">
        <f aca="false">C381</f>
        <v>CIOPAC</v>
      </c>
      <c r="D382" s="88" t="str">
        <f aca="false">D381</f>
        <v>SUBSOLO</v>
      </c>
      <c r="E382" s="88" t="str">
        <f aca="false">E381</f>
        <v>ELEVADOR A= 3,24m2</v>
      </c>
      <c r="F382" s="89" t="s">
        <v>16954</v>
      </c>
      <c r="G382" s="90"/>
      <c r="H382" s="91"/>
      <c r="I382" s="92"/>
      <c r="J382" s="90" t="n">
        <v>7.2</v>
      </c>
      <c r="K382" s="91"/>
      <c r="L382" s="92"/>
      <c r="M382" s="90" t="n">
        <f aca="false">1.5+3.3+0.15</f>
        <v>4.95</v>
      </c>
      <c r="N382" s="91"/>
      <c r="O382" s="92"/>
      <c r="P382" s="93" t="n">
        <f aca="false">-(1.2*2.1)</f>
        <v>-2.52</v>
      </c>
      <c r="Q382" s="94"/>
      <c r="R382" s="95"/>
      <c r="S382" s="96" t="n">
        <f aca="false">IF(G382&lt;&gt;0,(G382+P382),(J382*M382)+P382)</f>
        <v>33.12</v>
      </c>
      <c r="T382" s="97" t="n">
        <f aca="false">IF(H382&lt;&gt;0,(H382+Q382),(K382*N382)+Q382)</f>
        <v>0</v>
      </c>
      <c r="U382" s="98" t="n">
        <f aca="false">IF(I382&lt;&gt;0,(I382+R382),(L382*O382)+R382)</f>
        <v>0</v>
      </c>
      <c r="V382" s="99" t="n">
        <f aca="false">SUM(S382:U382)</f>
        <v>33.12</v>
      </c>
      <c r="W382" s="100"/>
      <c r="X382" s="101"/>
      <c r="Y382" s="88"/>
      <c r="Z382" s="88"/>
      <c r="AA382" s="89"/>
      <c r="AB382" s="102"/>
      <c r="AC382" s="103"/>
      <c r="AMH382" s="85"/>
      <c r="AMI382" s="85"/>
      <c r="AMJ382" s="85"/>
    </row>
    <row r="383" s="84" customFormat="true" ht="26.1" hidden="true" customHeight="false" outlineLevel="1" collapsed="false">
      <c r="A383" s="69"/>
      <c r="B383" s="86"/>
      <c r="C383" s="105" t="str">
        <f aca="false">C382</f>
        <v>CIOPAC</v>
      </c>
      <c r="D383" s="106" t="str">
        <f aca="false">D382</f>
        <v>SUBSOLO</v>
      </c>
      <c r="E383" s="106" t="str">
        <f aca="false">E382</f>
        <v>ELEVADOR A= 3,24m2</v>
      </c>
      <c r="F383" s="107" t="str">
        <f aca="false">F382</f>
        <v>PAREDE</v>
      </c>
      <c r="G383" s="108"/>
      <c r="H383" s="109"/>
      <c r="I383" s="110"/>
      <c r="J383" s="108"/>
      <c r="K383" s="109"/>
      <c r="L383" s="110"/>
      <c r="M383" s="108"/>
      <c r="N383" s="109"/>
      <c r="O383" s="110"/>
      <c r="P383" s="111"/>
      <c r="Q383" s="112"/>
      <c r="R383" s="113"/>
      <c r="S383" s="114"/>
      <c r="T383" s="115"/>
      <c r="U383" s="116"/>
      <c r="V383" s="117"/>
      <c r="W383" s="118" t="n">
        <f aca="false">V382</f>
        <v>33.12</v>
      </c>
      <c r="X383" s="119" t="n">
        <v>87879</v>
      </c>
      <c r="Y383" s="106" t="str">
        <f aca="false">IFERROR(VLOOKUP($X383,'BASE DADOS'!$B$2:$E$16877,2,FALSE()),"-")</f>
        <v>SINAPI</v>
      </c>
      <c r="Z383" s="106" t="str">
        <f aca="false">IFERROR(VLOOKUP($X383,'BASE DADOS'!$B$2:$E$16877,3,FALSE()),"-")</f>
        <v>Chapisco aplicado em alvenarias e estruturas de concreto internas, com colher de pedreiro.   argamassa traço 1:3 com preparo em betoneira 400l. af_10/2022</v>
      </c>
      <c r="AA383" s="107" t="str">
        <f aca="false">IFERROR(VLOOKUP($X383,'BASE DADOS'!$B$2:$E$16877,4,FALSE()),"-")</f>
        <v>m2</v>
      </c>
      <c r="AB383" s="120" t="s">
        <v>17006</v>
      </c>
      <c r="AC383" s="121" t="str">
        <f aca="false">IFERROR(VLOOKUP(AB383,'ETAPAS ORCAM'!$B$4:$C$58,2,FALSE()),"-")</f>
        <v>B08 – REVESTIMENTO INTERNO – PAREDE</v>
      </c>
      <c r="AMH383" s="85"/>
      <c r="AMI383" s="85"/>
      <c r="AMJ383" s="85"/>
    </row>
    <row r="384" s="84" customFormat="true" ht="34.3" hidden="true" customHeight="false" outlineLevel="1" collapsed="false">
      <c r="A384" s="69"/>
      <c r="B384" s="86"/>
      <c r="C384" s="105" t="str">
        <f aca="false">C383</f>
        <v>CIOPAC</v>
      </c>
      <c r="D384" s="106" t="str">
        <f aca="false">D383</f>
        <v>SUBSOLO</v>
      </c>
      <c r="E384" s="106" t="str">
        <f aca="false">E383</f>
        <v>ELEVADOR A= 3,24m2</v>
      </c>
      <c r="F384" s="107" t="str">
        <f aca="false">F383</f>
        <v>PAREDE</v>
      </c>
      <c r="G384" s="108"/>
      <c r="H384" s="109"/>
      <c r="I384" s="110"/>
      <c r="J384" s="108"/>
      <c r="K384" s="109"/>
      <c r="L384" s="110"/>
      <c r="M384" s="108"/>
      <c r="N384" s="109"/>
      <c r="O384" s="110"/>
      <c r="P384" s="111"/>
      <c r="Q384" s="112"/>
      <c r="R384" s="113"/>
      <c r="S384" s="114"/>
      <c r="T384" s="115"/>
      <c r="U384" s="116"/>
      <c r="V384" s="117"/>
      <c r="W384" s="118" t="n">
        <f aca="false">W383</f>
        <v>33.12</v>
      </c>
      <c r="X384" s="119" t="n">
        <v>87529</v>
      </c>
      <c r="Y384" s="106" t="str">
        <f aca="false">IFERROR(VLOOKUP($X384,'BASE DADOS'!$B$2:$E$16877,2,FALSE()),"-")</f>
        <v>SINAPI</v>
      </c>
      <c r="Z384" s="106" t="str">
        <f aca="false">IFERROR(VLOOKUP($X384,'BASE DADOS'!$B$2:$E$16877,3,FALSE()),"-")</f>
        <v>Massa única, para recebimento de pintura, em argamassa traço 1:2:8, preparo mecânico com betoneira 400l, aplicada manualmente em faces internas de paredes, espessura de 20mm, com execução de taliscas. af_06/2014</v>
      </c>
      <c r="AA384" s="107" t="str">
        <f aca="false">IFERROR(VLOOKUP($X384,'BASE DADOS'!$B$2:$E$16877,4,FALSE()),"-")</f>
        <v>m2</v>
      </c>
      <c r="AB384" s="120" t="s">
        <v>17006</v>
      </c>
      <c r="AC384" s="121" t="str">
        <f aca="false">IFERROR(VLOOKUP(AB384,'ETAPAS ORCAM'!$B$4:$C$58,2,FALSE()),"-")</f>
        <v>B08 – REVESTIMENTO INTERNO – PAREDE</v>
      </c>
      <c r="AMH384" s="85"/>
      <c r="AMI384" s="85"/>
      <c r="AMJ384" s="85"/>
    </row>
    <row r="385" s="84" customFormat="true" ht="26.1" hidden="true" customHeight="false" outlineLevel="1" collapsed="false">
      <c r="A385" s="69"/>
      <c r="B385" s="86"/>
      <c r="C385" s="105" t="str">
        <f aca="false">C384</f>
        <v>CIOPAC</v>
      </c>
      <c r="D385" s="106" t="str">
        <f aca="false">D384</f>
        <v>SUBSOLO</v>
      </c>
      <c r="E385" s="106" t="str">
        <f aca="false">E384</f>
        <v>ELEVADOR A= 3,24m2</v>
      </c>
      <c r="F385" s="107" t="str">
        <f aca="false">F384</f>
        <v>PAREDE</v>
      </c>
      <c r="G385" s="108"/>
      <c r="H385" s="109"/>
      <c r="I385" s="110"/>
      <c r="J385" s="108"/>
      <c r="K385" s="109"/>
      <c r="L385" s="110"/>
      <c r="M385" s="108"/>
      <c r="N385" s="109"/>
      <c r="O385" s="110"/>
      <c r="P385" s="111"/>
      <c r="Q385" s="112"/>
      <c r="R385" s="113"/>
      <c r="S385" s="114"/>
      <c r="T385" s="115"/>
      <c r="U385" s="116"/>
      <c r="V385" s="117"/>
      <c r="W385" s="118" t="n">
        <f aca="false">W384</f>
        <v>33.12</v>
      </c>
      <c r="X385" s="119" t="n">
        <v>98556</v>
      </c>
      <c r="Y385" s="106" t="str">
        <f aca="false">IFERROR(VLOOKUP($X385,'BASE DADOS'!$B$2:$E$16877,2,FALSE()),"-")</f>
        <v>SINAPI</v>
      </c>
      <c r="Z385" s="106" t="str">
        <f aca="false">IFERROR(VLOOKUP($X385,'BASE DADOS'!$B$2:$E$16877,3,FALSE()),"-")</f>
        <v>Impermeabilização de superfície com argamassa polimérica / membrana acrílica, 4 demãos, reforçada com véu de poliéster (mav). af_06/2018</v>
      </c>
      <c r="AA385" s="107" t="str">
        <f aca="false">IFERROR(VLOOKUP($X385,'BASE DADOS'!$B$2:$E$16877,4,FALSE()),"-")</f>
        <v>m2</v>
      </c>
      <c r="AB385" s="120" t="s">
        <v>17013</v>
      </c>
      <c r="AC385" s="121" t="str">
        <f aca="false">IFERROR(VLOOKUP(AB385,'ETAPAS ORCAM'!$B$4:$C$58,2,FALSE()),"-")</f>
        <v>B07 – IMPERMEABILIZAÇÃO</v>
      </c>
      <c r="AMH385" s="85"/>
      <c r="AMI385" s="85"/>
      <c r="AMJ385" s="85"/>
    </row>
    <row r="386" s="84" customFormat="true" ht="17.9" hidden="true" customHeight="false" outlineLevel="1" collapsed="false">
      <c r="A386" s="69"/>
      <c r="B386" s="86"/>
      <c r="C386" s="105" t="str">
        <f aca="false">C385</f>
        <v>CIOPAC</v>
      </c>
      <c r="D386" s="106" t="str">
        <f aca="false">D385</f>
        <v>SUBSOLO</v>
      </c>
      <c r="E386" s="106" t="str">
        <f aca="false">E385</f>
        <v>ELEVADOR A= 3,24m2</v>
      </c>
      <c r="F386" s="107" t="str">
        <f aca="false">F385</f>
        <v>PAREDE</v>
      </c>
      <c r="G386" s="108"/>
      <c r="H386" s="109"/>
      <c r="I386" s="110"/>
      <c r="J386" s="108"/>
      <c r="K386" s="109"/>
      <c r="L386" s="110"/>
      <c r="M386" s="108"/>
      <c r="N386" s="109"/>
      <c r="O386" s="110"/>
      <c r="P386" s="111"/>
      <c r="Q386" s="112"/>
      <c r="R386" s="113"/>
      <c r="S386" s="114"/>
      <c r="T386" s="115"/>
      <c r="U386" s="116"/>
      <c r="V386" s="117"/>
      <c r="W386" s="118" t="n">
        <f aca="false">W385</f>
        <v>33.12</v>
      </c>
      <c r="X386" s="119" t="n">
        <v>2322</v>
      </c>
      <c r="Y386" s="106" t="str">
        <f aca="false">IFERROR(VLOOKUP($X386,'BASE DADOS'!$B$2:$E$16877,2,FALSE()),"-")</f>
        <v>ORSE</v>
      </c>
      <c r="Z386" s="106" t="str">
        <f aca="false">IFERROR(VLOOKUP($X386,'BASE DADOS'!$B$2:$E$16877,3,FALSE()),"-")</f>
        <v>Pintura de acabamento com aplicação de 02 demãos de tinta mineral em pó (Hidracor ou similar)</v>
      </c>
      <c r="AA386" s="107" t="str">
        <f aca="false">IFERROR(VLOOKUP($X386,'BASE DADOS'!$B$2:$E$16877,4,FALSE()),"-")</f>
        <v>m2</v>
      </c>
      <c r="AB386" s="120" t="s">
        <v>17007</v>
      </c>
      <c r="AC386" s="121" t="str">
        <f aca="false">IFERROR(VLOOKUP(AB386,'ETAPAS ORCAM'!$B$4:$C$58,2,FALSE()),"-")</f>
        <v>B14 – PINTURA INTERNA – PAREDE</v>
      </c>
      <c r="AMH386" s="85"/>
      <c r="AMI386" s="85"/>
      <c r="AMJ386" s="85"/>
    </row>
    <row r="387" s="104" customFormat="true" ht="12.8" hidden="true" customHeight="false" outlineLevel="1" collapsed="false">
      <c r="A387" s="69"/>
      <c r="B387" s="86"/>
      <c r="C387" s="87" t="str">
        <f aca="false">C386</f>
        <v>CIOPAC</v>
      </c>
      <c r="D387" s="88" t="str">
        <f aca="false">D386</f>
        <v>SUBSOLO</v>
      </c>
      <c r="E387" s="88" t="str">
        <f aca="false">E386</f>
        <v>ELEVADOR A= 3,24m2</v>
      </c>
      <c r="F387" s="89" t="s">
        <v>17014</v>
      </c>
      <c r="G387" s="90"/>
      <c r="H387" s="91"/>
      <c r="I387" s="92"/>
      <c r="J387" s="90" t="n">
        <v>1.2</v>
      </c>
      <c r="K387" s="91"/>
      <c r="L387" s="92"/>
      <c r="M387" s="90" t="n">
        <v>2.1</v>
      </c>
      <c r="N387" s="91"/>
      <c r="O387" s="92"/>
      <c r="P387" s="93"/>
      <c r="Q387" s="94"/>
      <c r="R387" s="95"/>
      <c r="S387" s="96" t="n">
        <f aca="false">IF(G387&lt;&gt;0,(G387+P387),(J387*M387)+P387)</f>
        <v>2.52</v>
      </c>
      <c r="T387" s="97" t="n">
        <f aca="false">IF(H387&lt;&gt;0,(H387+Q387),(K387*N387)+Q387)</f>
        <v>0</v>
      </c>
      <c r="U387" s="98" t="n">
        <f aca="false">IF(I387&lt;&gt;0,(I387+R387),(L387*O387)+R387)</f>
        <v>0</v>
      </c>
      <c r="V387" s="99" t="n">
        <f aca="false">SUM(S387:U387)</f>
        <v>2.52</v>
      </c>
      <c r="W387" s="100"/>
      <c r="X387" s="101"/>
      <c r="Y387" s="88"/>
      <c r="Z387" s="88"/>
      <c r="AA387" s="89"/>
      <c r="AB387" s="102"/>
      <c r="AC387" s="103"/>
      <c r="AMH387" s="85"/>
      <c r="AMI387" s="85"/>
      <c r="AMJ387" s="85"/>
    </row>
    <row r="388" s="84" customFormat="true" ht="17.9" hidden="true" customHeight="false" outlineLevel="1" collapsed="false">
      <c r="A388" s="69"/>
      <c r="B388" s="86"/>
      <c r="C388" s="105" t="str">
        <f aca="false">C387</f>
        <v>CIOPAC</v>
      </c>
      <c r="D388" s="106" t="str">
        <f aca="false">D387</f>
        <v>SUBSOLO</v>
      </c>
      <c r="E388" s="106" t="str">
        <f aca="false">E387</f>
        <v>ELEVADOR A= 3,24m2</v>
      </c>
      <c r="F388" s="107" t="str">
        <f aca="false">F387</f>
        <v>ELEVADOR</v>
      </c>
      <c r="G388" s="108"/>
      <c r="H388" s="109"/>
      <c r="I388" s="110"/>
      <c r="J388" s="108"/>
      <c r="K388" s="109"/>
      <c r="L388" s="110"/>
      <c r="M388" s="108"/>
      <c r="N388" s="109"/>
      <c r="O388" s="110"/>
      <c r="P388" s="111"/>
      <c r="Q388" s="112"/>
      <c r="R388" s="113"/>
      <c r="S388" s="114"/>
      <c r="T388" s="115"/>
      <c r="U388" s="116"/>
      <c r="V388" s="117"/>
      <c r="W388" s="118" t="n">
        <v>1</v>
      </c>
      <c r="X388" s="119" t="s">
        <v>132</v>
      </c>
      <c r="Y388" s="106" t="str">
        <f aca="false">IFERROR(VLOOKUP($X388,'BASE DADOS'!$B$2:$E$16877,2,FALSE()),"-")</f>
        <v>CRIAR</v>
      </c>
      <c r="Z388" s="106" t="str">
        <f aca="false">IFERROR(VLOOKUP($X388,'BASE DADOS'!$B$2:$E$16877,3,FALSE()),"-")</f>
        <v>Fornecimento e instalação de elevador com 3 paradas – 1,50m/s?</v>
      </c>
      <c r="AA388" s="107" t="str">
        <f aca="false">IFERROR(VLOOKUP($X388,'BASE DADOS'!$B$2:$E$16877,4,FALSE()),"-")</f>
        <v>un</v>
      </c>
      <c r="AB388" s="120" t="s">
        <v>17015</v>
      </c>
      <c r="AC388" s="121" t="str">
        <f aca="false">IFERROR(VLOOKUP(AB388,'ETAPAS ORCAM'!$B$4:$C$58,2,FALSE()),"-")</f>
        <v>B35 – ELEVADOR/ PLATAFORMA ELEVATÓRIA</v>
      </c>
      <c r="AMH388" s="85"/>
      <c r="AMI388" s="85"/>
      <c r="AMJ388" s="85"/>
    </row>
    <row r="389" s="84" customFormat="true" ht="17.9" hidden="true" customHeight="false" outlineLevel="1" collapsed="false">
      <c r="A389" s="69"/>
      <c r="B389" s="86"/>
      <c r="C389" s="105" t="str">
        <f aca="false">C388</f>
        <v>CIOPAC</v>
      </c>
      <c r="D389" s="106" t="str">
        <f aca="false">D388</f>
        <v>SUBSOLO</v>
      </c>
      <c r="E389" s="106" t="str">
        <f aca="false">E388</f>
        <v>ELEVADOR A= 3,24m2</v>
      </c>
      <c r="F389" s="107" t="str">
        <f aca="false">F388</f>
        <v>ELEVADOR</v>
      </c>
      <c r="G389" s="108"/>
      <c r="H389" s="109"/>
      <c r="I389" s="110"/>
      <c r="J389" s="108"/>
      <c r="K389" s="109"/>
      <c r="L389" s="110"/>
      <c r="M389" s="108"/>
      <c r="N389" s="109"/>
      <c r="O389" s="110"/>
      <c r="P389" s="111"/>
      <c r="Q389" s="112"/>
      <c r="R389" s="113"/>
      <c r="S389" s="114"/>
      <c r="T389" s="115"/>
      <c r="U389" s="116"/>
      <c r="V389" s="117"/>
      <c r="W389" s="118" t="n">
        <f aca="false">+V387</f>
        <v>2.52</v>
      </c>
      <c r="X389" s="119" t="n">
        <v>13513</v>
      </c>
      <c r="Y389" s="106" t="str">
        <f aca="false">IFERROR(VLOOKUP($X389,'BASE DADOS'!$B$2:$E$16877,2,FALSE()),"-")</f>
        <v>ORSE</v>
      </c>
      <c r="Z389" s="106" t="str">
        <f aca="false">IFERROR(VLOOKUP($X389,'BASE DADOS'!$B$2:$E$16877,3,FALSE()),"-")</f>
        <v>Assentamento de porta de elevador</v>
      </c>
      <c r="AA389" s="107" t="str">
        <f aca="false">IFERROR(VLOOKUP($X389,'BASE DADOS'!$B$2:$E$16877,4,FALSE()),"-")</f>
        <v>m2</v>
      </c>
      <c r="AB389" s="120" t="s">
        <v>17015</v>
      </c>
      <c r="AC389" s="121" t="str">
        <f aca="false">IFERROR(VLOOKUP(AB389,'ETAPAS ORCAM'!$B$4:$C$58,2,FALSE()),"-")</f>
        <v>B35 – ELEVADOR/ PLATAFORMA ELEVATÓRIA</v>
      </c>
      <c r="AMH389" s="85"/>
      <c r="AMI389" s="85"/>
      <c r="AMJ389" s="85"/>
    </row>
    <row r="390" s="84" customFormat="true" ht="26.1" hidden="true" customHeight="false" outlineLevel="1" collapsed="false">
      <c r="A390" s="69"/>
      <c r="B390" s="86"/>
      <c r="C390" s="105" t="str">
        <f aca="false">C389</f>
        <v>CIOPAC</v>
      </c>
      <c r="D390" s="106" t="str">
        <f aca="false">D389</f>
        <v>SUBSOLO</v>
      </c>
      <c r="E390" s="106" t="str">
        <f aca="false">E389</f>
        <v>ELEVADOR A= 3,24m2</v>
      </c>
      <c r="F390" s="107" t="str">
        <f aca="false">F389</f>
        <v>ELEVADOR</v>
      </c>
      <c r="G390" s="108"/>
      <c r="H390" s="109"/>
      <c r="I390" s="110"/>
      <c r="J390" s="108"/>
      <c r="K390" s="109"/>
      <c r="L390" s="110"/>
      <c r="M390" s="108"/>
      <c r="N390" s="109"/>
      <c r="O390" s="110"/>
      <c r="P390" s="111"/>
      <c r="Q390" s="112"/>
      <c r="R390" s="113"/>
      <c r="S390" s="114"/>
      <c r="T390" s="115"/>
      <c r="U390" s="116"/>
      <c r="V390" s="117"/>
      <c r="W390" s="118" t="n">
        <f aca="false">+1.5*1.5</f>
        <v>2.25</v>
      </c>
      <c r="X390" s="119" t="n">
        <v>2211</v>
      </c>
      <c r="Y390" s="106" t="str">
        <f aca="false">IFERROR(VLOOKUP($X390,'BASE DADOS'!$B$2:$E$16877,2,FALSE()),"-")</f>
        <v>ORSE</v>
      </c>
      <c r="Z390" s="106" t="str">
        <f aca="false">IFERROR(VLOOKUP($X390,'BASE DADOS'!$B$2:$E$16877,3,FALSE()),"-")</f>
        <v>Piso em granito cinza andorinha, e=2cm, polido, aplicado com argamassa industrializada ac-ii, rejuntado, exclusive regularização de base</v>
      </c>
      <c r="AA390" s="107" t="str">
        <f aca="false">IFERROR(VLOOKUP($X390,'BASE DADOS'!$B$2:$E$16877,4,FALSE()),"-")</f>
        <v>m2</v>
      </c>
      <c r="AB390" s="120" t="s">
        <v>17015</v>
      </c>
      <c r="AC390" s="121" t="str">
        <f aca="false">IFERROR(VLOOKUP(AB390,'ETAPAS ORCAM'!$B$4:$C$58,2,FALSE()),"-")</f>
        <v>B35 – ELEVADOR/ PLATAFORMA ELEVATÓRIA</v>
      </c>
      <c r="AMH390" s="85"/>
      <c r="AMI390" s="85"/>
      <c r="AMJ390" s="85"/>
    </row>
    <row r="391" s="84" customFormat="true" ht="17.9" hidden="true" customHeight="false" outlineLevel="1" collapsed="false">
      <c r="A391" s="69"/>
      <c r="B391" s="86"/>
      <c r="C391" s="105" t="str">
        <f aca="false">C390</f>
        <v>CIOPAC</v>
      </c>
      <c r="D391" s="106" t="str">
        <f aca="false">D390</f>
        <v>SUBSOLO</v>
      </c>
      <c r="E391" s="106" t="str">
        <f aca="false">E390</f>
        <v>ELEVADOR A= 3,24m2</v>
      </c>
      <c r="F391" s="107" t="str">
        <f aca="false">F390</f>
        <v>ELEVADOR</v>
      </c>
      <c r="G391" s="108"/>
      <c r="H391" s="109"/>
      <c r="I391" s="110"/>
      <c r="J391" s="108"/>
      <c r="K391" s="109"/>
      <c r="L391" s="110"/>
      <c r="M391" s="108"/>
      <c r="N391" s="109"/>
      <c r="O391" s="110"/>
      <c r="P391" s="111"/>
      <c r="Q391" s="112"/>
      <c r="R391" s="113"/>
      <c r="S391" s="114"/>
      <c r="T391" s="115"/>
      <c r="U391" s="116"/>
      <c r="V391" s="117"/>
      <c r="W391" s="118" t="n">
        <f aca="false">(1.35+(2.25*2))*2</f>
        <v>11.7</v>
      </c>
      <c r="X391" s="119" t="n">
        <v>13512</v>
      </c>
      <c r="Y391" s="106" t="str">
        <f aca="false">IFERROR(VLOOKUP($X391,'BASE DADOS'!$B$2:$E$16877,2,FALSE()),"-")</f>
        <v>ORSE</v>
      </c>
      <c r="Z391" s="106" t="str">
        <f aca="false">IFERROR(VLOOKUP($X391,'BASE DADOS'!$B$2:$E$16877,3,FALSE()),"-")</f>
        <v>Acabamento em granito cinza andorinha 15 x 2 cm, para elevador</v>
      </c>
      <c r="AA391" s="107" t="str">
        <f aca="false">IFERROR(VLOOKUP($X391,'BASE DADOS'!$B$2:$E$16877,4,FALSE()),"-")</f>
        <v>m</v>
      </c>
      <c r="AB391" s="120" t="s">
        <v>17015</v>
      </c>
      <c r="AC391" s="121" t="str">
        <f aca="false">IFERROR(VLOOKUP(AB391,'ETAPAS ORCAM'!$B$4:$C$58,2,FALSE()),"-")</f>
        <v>B35 – ELEVADOR/ PLATAFORMA ELEVATÓRIA</v>
      </c>
      <c r="AMH391" s="85"/>
      <c r="AMI391" s="85"/>
      <c r="AMJ391" s="85"/>
    </row>
    <row r="392" s="84" customFormat="true" ht="12.8" hidden="true" customHeight="false" outlineLevel="1" collapsed="false">
      <c r="A392" s="69"/>
      <c r="B392" s="86"/>
      <c r="C392" s="105" t="str">
        <f aca="false">C391</f>
        <v>CIOPAC</v>
      </c>
      <c r="D392" s="106" t="str">
        <f aca="false">D391</f>
        <v>SUBSOLO</v>
      </c>
      <c r="E392" s="106" t="str">
        <f aca="false">E391</f>
        <v>ELEVADOR A= 3,24m2</v>
      </c>
      <c r="F392" s="107" t="str">
        <f aca="false">F391</f>
        <v>ELEVADOR</v>
      </c>
      <c r="G392" s="108"/>
      <c r="H392" s="109"/>
      <c r="I392" s="110"/>
      <c r="J392" s="108"/>
      <c r="K392" s="109"/>
      <c r="L392" s="110"/>
      <c r="M392" s="108"/>
      <c r="N392" s="109"/>
      <c r="O392" s="110"/>
      <c r="P392" s="111"/>
      <c r="Q392" s="112"/>
      <c r="R392" s="113"/>
      <c r="S392" s="114"/>
      <c r="T392" s="115"/>
      <c r="U392" s="116"/>
      <c r="V392" s="117"/>
      <c r="W392" s="118" t="n">
        <v>1.8</v>
      </c>
      <c r="X392" s="119" t="n">
        <v>2642</v>
      </c>
      <c r="Y392" s="106" t="str">
        <f aca="false">IFERROR(VLOOKUP($X392,'BASE DADOS'!$B$2:$E$16877,2,FALSE()),"-")</f>
        <v>ORSE</v>
      </c>
      <c r="Z392" s="106" t="str">
        <f aca="false">IFERROR(VLOOKUP($X392,'BASE DADOS'!$B$2:$E$16877,3,FALSE()),"-")</f>
        <v>Escada marinheiro em barra chata de ferro 2" x 5/16"</v>
      </c>
      <c r="AA392" s="107" t="str">
        <f aca="false">IFERROR(VLOOKUP($X392,'BASE DADOS'!$B$2:$E$16877,4,FALSE()),"-")</f>
        <v>m</v>
      </c>
      <c r="AB392" s="120" t="s">
        <v>17009</v>
      </c>
      <c r="AC392" s="121" t="str">
        <f aca="false">IFERROR(VLOOKUP(AB392,'ETAPAS ORCAM'!$B$4:$C$58,2,FALSE()),"-")</f>
        <v>B12 – ESQUADRIAS</v>
      </c>
      <c r="AMH392" s="85"/>
      <c r="AMI392" s="85"/>
      <c r="AMJ392" s="85"/>
    </row>
    <row r="393" s="84" customFormat="true" ht="26.1" hidden="true" customHeight="false" outlineLevel="1" collapsed="false">
      <c r="A393" s="69"/>
      <c r="B393" s="86"/>
      <c r="C393" s="105" t="str">
        <f aca="false">C392</f>
        <v>CIOPAC</v>
      </c>
      <c r="D393" s="106" t="str">
        <f aca="false">D392</f>
        <v>SUBSOLO</v>
      </c>
      <c r="E393" s="106" t="str">
        <f aca="false">E392</f>
        <v>ELEVADOR A= 3,24m2</v>
      </c>
      <c r="F393" s="107" t="str">
        <f aca="false">F392</f>
        <v>ELEVADOR</v>
      </c>
      <c r="G393" s="108"/>
      <c r="H393" s="109"/>
      <c r="I393" s="110"/>
      <c r="J393" s="108"/>
      <c r="K393" s="109"/>
      <c r="L393" s="110"/>
      <c r="M393" s="108"/>
      <c r="N393" s="109"/>
      <c r="O393" s="110"/>
      <c r="P393" s="111"/>
      <c r="Q393" s="112"/>
      <c r="R393" s="113"/>
      <c r="S393" s="114"/>
      <c r="T393" s="115"/>
      <c r="U393" s="116"/>
      <c r="V393" s="117"/>
      <c r="W393" s="118" t="n">
        <f aca="false">1.8*0.4*2.5</f>
        <v>1.8</v>
      </c>
      <c r="X393" s="119" t="n">
        <v>2311</v>
      </c>
      <c r="Y393" s="106" t="str">
        <f aca="false">IFERROR(VLOOKUP($X393,'BASE DADOS'!$B$2:$E$16877,2,FALSE()),"-")</f>
        <v>ORSE</v>
      </c>
      <c r="Z393" s="106" t="str">
        <f aca="false">IFERROR(VLOOKUP($X393,'BASE DADOS'!$B$2:$E$16877,3,FALSE()),"-")</f>
        <v>Pintura de acabamento com lixamento, aplicação de 01 demão de tinta à base de zarcão e 02 demãos de tinta esmalte</v>
      </c>
      <c r="AA393" s="107" t="str">
        <f aca="false">IFERROR(VLOOKUP($X393,'BASE DADOS'!$B$2:$E$16877,4,FALSE()),"-")</f>
        <v>m2</v>
      </c>
      <c r="AB393" s="120" t="s">
        <v>17011</v>
      </c>
      <c r="AC393" s="121" t="str">
        <f aca="false">IFERROR(VLOOKUP(AB393,'ETAPAS ORCAM'!$B$4:$C$58,2,FALSE()),"-")</f>
        <v>B17 – PINTURA – ESQ. FERRO</v>
      </c>
      <c r="AMH393" s="85"/>
      <c r="AMI393" s="85"/>
      <c r="AMJ393" s="85"/>
    </row>
    <row r="394" s="84" customFormat="true" ht="12.8" hidden="true" customHeight="false" outlineLevel="1" collapsed="false">
      <c r="A394" s="69"/>
      <c r="B394" s="86"/>
      <c r="C394" s="122"/>
      <c r="D394" s="123"/>
      <c r="E394" s="123"/>
      <c r="F394" s="124"/>
      <c r="G394" s="125"/>
      <c r="H394" s="126"/>
      <c r="I394" s="127"/>
      <c r="J394" s="125"/>
      <c r="K394" s="126"/>
      <c r="L394" s="127"/>
      <c r="M394" s="125"/>
      <c r="N394" s="126"/>
      <c r="O394" s="127"/>
      <c r="P394" s="128"/>
      <c r="Q394" s="129"/>
      <c r="R394" s="130"/>
      <c r="S394" s="131"/>
      <c r="T394" s="132"/>
      <c r="U394" s="133"/>
      <c r="V394" s="134"/>
      <c r="W394" s="135"/>
      <c r="X394" s="136"/>
      <c r="Y394" s="123"/>
      <c r="Z394" s="123"/>
      <c r="AA394" s="124"/>
      <c r="AB394" s="137"/>
      <c r="AC394" s="138"/>
      <c r="AMH394" s="85"/>
      <c r="AMI394" s="85"/>
      <c r="AMJ394" s="85"/>
    </row>
    <row r="395" s="84" customFormat="true" ht="12.8" hidden="false" customHeight="false" outlineLevel="0" collapsed="false">
      <c r="A395" s="69"/>
      <c r="B395" s="86"/>
      <c r="C395" s="147"/>
      <c r="D395" s="147"/>
      <c r="E395" s="147"/>
      <c r="F395" s="147"/>
      <c r="G395" s="148"/>
      <c r="H395" s="148"/>
      <c r="I395" s="148"/>
      <c r="J395" s="148"/>
      <c r="K395" s="148"/>
      <c r="L395" s="148"/>
      <c r="M395" s="148"/>
      <c r="N395" s="148"/>
      <c r="O395" s="148"/>
      <c r="P395" s="149"/>
      <c r="Q395" s="149"/>
      <c r="R395" s="149"/>
      <c r="S395" s="150"/>
      <c r="T395" s="150"/>
      <c r="U395" s="150"/>
      <c r="V395" s="150"/>
      <c r="W395" s="151"/>
      <c r="X395" s="152"/>
      <c r="Y395" s="147"/>
      <c r="Z395" s="147"/>
      <c r="AA395" s="147"/>
      <c r="AB395" s="153"/>
      <c r="AC395" s="154"/>
      <c r="AMH395" s="85"/>
      <c r="AMI395" s="85"/>
      <c r="AMJ395" s="85"/>
    </row>
    <row r="396" s="84" customFormat="true" ht="12.8" hidden="false" customHeight="false" outlineLevel="0" collapsed="false">
      <c r="A396" s="69"/>
      <c r="B396" s="86"/>
      <c r="C396" s="147"/>
      <c r="D396" s="147"/>
      <c r="E396" s="147"/>
      <c r="F396" s="147"/>
      <c r="G396" s="148"/>
      <c r="H396" s="148"/>
      <c r="I396" s="148"/>
      <c r="J396" s="148"/>
      <c r="K396" s="148"/>
      <c r="L396" s="148"/>
      <c r="M396" s="148"/>
      <c r="N396" s="148"/>
      <c r="O396" s="148"/>
      <c r="P396" s="149"/>
      <c r="Q396" s="149"/>
      <c r="R396" s="149"/>
      <c r="S396" s="150"/>
      <c r="T396" s="150"/>
      <c r="U396" s="150"/>
      <c r="V396" s="150"/>
      <c r="W396" s="151"/>
      <c r="X396" s="152"/>
      <c r="Y396" s="147"/>
      <c r="Z396" s="147"/>
      <c r="AA396" s="147"/>
      <c r="AB396" s="153"/>
      <c r="AC396" s="154"/>
      <c r="AMH396" s="85"/>
      <c r="AMI396" s="85"/>
      <c r="AMJ396" s="85"/>
    </row>
    <row r="397" s="84" customFormat="true" ht="12.8" hidden="false" customHeight="false" outlineLevel="0" collapsed="false">
      <c r="A397" s="69"/>
      <c r="B397" s="86"/>
      <c r="C397" s="147"/>
      <c r="D397" s="147"/>
      <c r="E397" s="147"/>
      <c r="F397" s="147"/>
      <c r="G397" s="148"/>
      <c r="H397" s="148"/>
      <c r="I397" s="148"/>
      <c r="J397" s="148"/>
      <c r="K397" s="148"/>
      <c r="L397" s="148"/>
      <c r="M397" s="148"/>
      <c r="N397" s="148"/>
      <c r="O397" s="148"/>
      <c r="P397" s="149"/>
      <c r="Q397" s="149"/>
      <c r="R397" s="149"/>
      <c r="S397" s="150"/>
      <c r="T397" s="150"/>
      <c r="U397" s="150"/>
      <c r="V397" s="150"/>
      <c r="W397" s="151"/>
      <c r="X397" s="152"/>
      <c r="Y397" s="147"/>
      <c r="Z397" s="147"/>
      <c r="AA397" s="147"/>
      <c r="AB397" s="153"/>
      <c r="AC397" s="154"/>
      <c r="AMH397" s="85"/>
      <c r="AMI397" s="85"/>
      <c r="AMJ397" s="85"/>
    </row>
    <row r="398" s="84" customFormat="true" ht="26.1" hidden="false" customHeight="false" outlineLevel="0" collapsed="false">
      <c r="A398" s="69"/>
      <c r="B398" s="311" t="n">
        <v>37257</v>
      </c>
      <c r="C398" s="71" t="s">
        <v>16978</v>
      </c>
      <c r="D398" s="72" t="s">
        <v>17016</v>
      </c>
      <c r="E398" s="72" t="s">
        <v>17010</v>
      </c>
      <c r="F398" s="73"/>
      <c r="G398" s="74"/>
      <c r="H398" s="75"/>
      <c r="I398" s="76"/>
      <c r="J398" s="74"/>
      <c r="K398" s="75"/>
      <c r="L398" s="76"/>
      <c r="M398" s="74"/>
      <c r="N398" s="75"/>
      <c r="O398" s="76"/>
      <c r="P398" s="74"/>
      <c r="Q398" s="75"/>
      <c r="R398" s="76"/>
      <c r="S398" s="77"/>
      <c r="T398" s="78"/>
      <c r="U398" s="79"/>
      <c r="V398" s="80"/>
      <c r="W398" s="81"/>
      <c r="X398" s="71"/>
      <c r="Y398" s="72"/>
      <c r="Z398" s="72"/>
      <c r="AA398" s="73"/>
      <c r="AB398" s="82"/>
      <c r="AC398" s="83"/>
      <c r="AMH398" s="85"/>
      <c r="AMI398" s="85"/>
      <c r="AMJ398" s="85"/>
    </row>
    <row r="399" s="104" customFormat="true" ht="26.1" hidden="true" customHeight="false" outlineLevel="1" collapsed="false">
      <c r="A399" s="69"/>
      <c r="B399" s="86"/>
      <c r="C399" s="87" t="str">
        <f aca="false">C398</f>
        <v>CIOPAC</v>
      </c>
      <c r="D399" s="88" t="str">
        <f aca="false">D398</f>
        <v>TÉRREO</v>
      </c>
      <c r="E399" s="88" t="str">
        <f aca="false">E398</f>
        <v>HALL/ ESCADA ACESSO AO PAV. TÉRREO A= 4,28 + 12,82m2</v>
      </c>
      <c r="F399" s="89" t="s">
        <v>16953</v>
      </c>
      <c r="G399" s="90" t="n">
        <v>17.1</v>
      </c>
      <c r="H399" s="91"/>
      <c r="I399" s="92"/>
      <c r="J399" s="90"/>
      <c r="K399" s="91"/>
      <c r="L399" s="92"/>
      <c r="M399" s="90"/>
      <c r="N399" s="91"/>
      <c r="O399" s="92"/>
      <c r="P399" s="93"/>
      <c r="Q399" s="94"/>
      <c r="R399" s="95"/>
      <c r="S399" s="96" t="n">
        <f aca="false">IF(G399&lt;&gt;0,(G399+P399),(J399*M399)+P399)</f>
        <v>17.1</v>
      </c>
      <c r="T399" s="97" t="n">
        <f aca="false">IF(H399&lt;&gt;0,(H399+Q399),(K399*N399)+Q399)</f>
        <v>0</v>
      </c>
      <c r="U399" s="98" t="n">
        <f aca="false">IF(I399&lt;&gt;0,(I399+R399),(L399*O399)+R399)</f>
        <v>0</v>
      </c>
      <c r="V399" s="99" t="n">
        <f aca="false">SUM(S399:U399)</f>
        <v>17.1</v>
      </c>
      <c r="W399" s="100"/>
      <c r="X399" s="101"/>
      <c r="Y399" s="88"/>
      <c r="Z399" s="88"/>
      <c r="AA399" s="89"/>
      <c r="AB399" s="102"/>
      <c r="AC399" s="103"/>
      <c r="AMH399" s="85"/>
      <c r="AMI399" s="85"/>
      <c r="AMJ399" s="85"/>
    </row>
    <row r="400" s="84" customFormat="true" ht="26.1" hidden="true" customHeight="false" outlineLevel="1" collapsed="false">
      <c r="A400" s="69"/>
      <c r="B400" s="86"/>
      <c r="C400" s="105" t="str">
        <f aca="false">C399</f>
        <v>CIOPAC</v>
      </c>
      <c r="D400" s="106" t="str">
        <f aca="false">D399</f>
        <v>TÉRREO</v>
      </c>
      <c r="E400" s="106" t="str">
        <f aca="false">E399</f>
        <v>HALL/ ESCADA ACESSO AO PAV. TÉRREO A= 4,28 + 12,82m2</v>
      </c>
      <c r="F400" s="107" t="str">
        <f aca="false">F399</f>
        <v>PISO</v>
      </c>
      <c r="G400" s="108"/>
      <c r="H400" s="109"/>
      <c r="I400" s="110"/>
      <c r="J400" s="108"/>
      <c r="K400" s="109"/>
      <c r="L400" s="110"/>
      <c r="M400" s="108"/>
      <c r="N400" s="109"/>
      <c r="O400" s="110"/>
      <c r="P400" s="111"/>
      <c r="Q400" s="112"/>
      <c r="R400" s="113"/>
      <c r="S400" s="114"/>
      <c r="T400" s="115"/>
      <c r="U400" s="116"/>
      <c r="V400" s="117"/>
      <c r="W400" s="118" t="n">
        <f aca="false">V399</f>
        <v>17.1</v>
      </c>
      <c r="X400" s="119" t="n">
        <v>99811</v>
      </c>
      <c r="Y400" s="106" t="str">
        <f aca="false">IFERROR(VLOOKUP($X400,'BASE DADOS'!$B$2:$E$16877,2,FALSE()),"-")</f>
        <v>SINAPI</v>
      </c>
      <c r="Z400" s="106" t="str">
        <f aca="false">IFERROR(VLOOKUP($X400,'BASE DADOS'!$B$2:$E$16877,3,FALSE()),"-")</f>
        <v>Limpeza de contrapiso com vassoura a seco. af_04/2019</v>
      </c>
      <c r="AA400" s="107" t="str">
        <f aca="false">IFERROR(VLOOKUP($X400,'BASE DADOS'!$B$2:$E$16877,4,FALSE()),"-")</f>
        <v>m2</v>
      </c>
      <c r="AB400" s="120" t="s">
        <v>17003</v>
      </c>
      <c r="AC400" s="121" t="str">
        <f aca="false">IFERROR(VLOOKUP(AB400,'ETAPAS ORCAM'!$B$4:$C$58,2,FALSE()),"-")</f>
        <v>B11 – PAVIMENTAÇÃO</v>
      </c>
      <c r="AMH400" s="85"/>
      <c r="AMI400" s="85"/>
      <c r="AMJ400" s="85"/>
    </row>
    <row r="401" s="84" customFormat="true" ht="34.3" hidden="true" customHeight="false" outlineLevel="1" collapsed="false">
      <c r="A401" s="69"/>
      <c r="B401" s="86"/>
      <c r="C401" s="105" t="str">
        <f aca="false">C400</f>
        <v>CIOPAC</v>
      </c>
      <c r="D401" s="106" t="str">
        <f aca="false">D400</f>
        <v>TÉRREO</v>
      </c>
      <c r="E401" s="106" t="str">
        <f aca="false">E400</f>
        <v>HALL/ ESCADA ACESSO AO PAV. TÉRREO A= 4,28 + 12,82m2</v>
      </c>
      <c r="F401" s="107" t="str">
        <f aca="false">F400</f>
        <v>PISO</v>
      </c>
      <c r="G401" s="108"/>
      <c r="H401" s="109"/>
      <c r="I401" s="110"/>
      <c r="J401" s="108"/>
      <c r="K401" s="109"/>
      <c r="L401" s="110"/>
      <c r="M401" s="108"/>
      <c r="N401" s="109"/>
      <c r="O401" s="110"/>
      <c r="P401" s="111"/>
      <c r="Q401" s="112"/>
      <c r="R401" s="113"/>
      <c r="S401" s="114"/>
      <c r="T401" s="115"/>
      <c r="U401" s="116"/>
      <c r="V401" s="117"/>
      <c r="W401" s="118" t="n">
        <f aca="false">W400</f>
        <v>17.1</v>
      </c>
      <c r="X401" s="119" t="n">
        <v>87745</v>
      </c>
      <c r="Y401" s="106" t="str">
        <f aca="false">IFERROR(VLOOKUP($X401,'BASE DADOS'!$B$2:$E$16877,2,FALSE()),"-")</f>
        <v>SINAPI</v>
      </c>
      <c r="Z401" s="106" t="str">
        <f aca="false">IFERROR(VLOOKUP($X401,'BASE DADOS'!$B$2:$E$16877,3,FALSE()),"-")</f>
        <v>Contrapiso em argamassa traço 1:4 (cimento e areia), preparo mecânico com betoneira 400 l, aplicado em áreas molhadas sobre laje, aderido, acabamento não reforçado, espessura 3cm. af_07/2021</v>
      </c>
      <c r="AA401" s="107" t="str">
        <f aca="false">IFERROR(VLOOKUP($X401,'BASE DADOS'!$B$2:$E$16877,4,FALSE()),"-")</f>
        <v>m2</v>
      </c>
      <c r="AB401" s="120" t="s">
        <v>17003</v>
      </c>
      <c r="AC401" s="121" t="str">
        <f aca="false">IFERROR(VLOOKUP(AB401,'ETAPAS ORCAM'!$B$4:$C$58,2,FALSE()),"-")</f>
        <v>B11 – PAVIMENTAÇÃO</v>
      </c>
      <c r="AMH401" s="85"/>
      <c r="AMI401" s="85"/>
      <c r="AMJ401" s="85"/>
    </row>
    <row r="402" s="84" customFormat="true" ht="42.5" hidden="true" customHeight="false" outlineLevel="1" collapsed="false">
      <c r="A402" s="69"/>
      <c r="B402" s="86"/>
      <c r="C402" s="105" t="str">
        <f aca="false">C401</f>
        <v>CIOPAC</v>
      </c>
      <c r="D402" s="106" t="str">
        <f aca="false">D401</f>
        <v>TÉRREO</v>
      </c>
      <c r="E402" s="106" t="str">
        <f aca="false">E401</f>
        <v>HALL/ ESCADA ACESSO AO PAV. TÉRREO A= 4,28 + 12,82m2</v>
      </c>
      <c r="F402" s="107" t="str">
        <f aca="false">F401</f>
        <v>PISO</v>
      </c>
      <c r="G402" s="108"/>
      <c r="H402" s="109"/>
      <c r="I402" s="110"/>
      <c r="J402" s="108"/>
      <c r="K402" s="109"/>
      <c r="L402" s="110"/>
      <c r="M402" s="108"/>
      <c r="N402" s="109"/>
      <c r="O402" s="110"/>
      <c r="P402" s="111"/>
      <c r="Q402" s="112"/>
      <c r="R402" s="113"/>
      <c r="S402" s="114"/>
      <c r="T402" s="115"/>
      <c r="U402" s="116"/>
      <c r="V402" s="117"/>
      <c r="W402" s="118" t="n">
        <f aca="false">W401</f>
        <v>17.1</v>
      </c>
      <c r="X402" s="119" t="n">
        <v>104162</v>
      </c>
      <c r="Y402" s="106" t="str">
        <f aca="false">IFERROR(VLOOKUP($X402,'BASE DADOS'!$B$2:$E$16877,2,FALSE()),"-")</f>
        <v>SINAPI</v>
      </c>
      <c r="Z402" s="106" t="str">
        <f aca="false">IFERROR(VLOOKUP($X402,'BASE DADOS'!$B$2:$E$16877,3,FALSE()),"-")</f>
        <v>Piso em granilite, marmorite ou granitina em ambientes internos, com espessura de 8 mm, incluso mistura em betoneira, colocação das juntas, aplicação do piso, 4 polimentos com politriz, estucamento, selador e cera. af_06/2022</v>
      </c>
      <c r="AA402" s="107" t="str">
        <f aca="false">IFERROR(VLOOKUP($X402,'BASE DADOS'!$B$2:$E$16877,4,FALSE()),"-")</f>
        <v>m2</v>
      </c>
      <c r="AB402" s="120" t="s">
        <v>17003</v>
      </c>
      <c r="AC402" s="121" t="str">
        <f aca="false">IFERROR(VLOOKUP(AB402,'ETAPAS ORCAM'!$B$4:$C$58,2,FALSE()),"-")</f>
        <v>B11 – PAVIMENTAÇÃO</v>
      </c>
      <c r="AMH402" s="85"/>
      <c r="AMI402" s="85"/>
      <c r="AMJ402" s="85"/>
    </row>
    <row r="403" s="84" customFormat="true" ht="26.1" hidden="true" customHeight="false" outlineLevel="1" collapsed="false">
      <c r="A403" s="69"/>
      <c r="B403" s="86"/>
      <c r="C403" s="105" t="str">
        <f aca="false">C402</f>
        <v>CIOPAC</v>
      </c>
      <c r="D403" s="106" t="str">
        <f aca="false">D402</f>
        <v>TÉRREO</v>
      </c>
      <c r="E403" s="106" t="str">
        <f aca="false">E402</f>
        <v>HALL/ ESCADA ACESSO AO PAV. TÉRREO A= 4,28 + 12,82m2</v>
      </c>
      <c r="F403" s="107" t="str">
        <f aca="false">F402</f>
        <v>PISO</v>
      </c>
      <c r="G403" s="108"/>
      <c r="H403" s="109"/>
      <c r="I403" s="110"/>
      <c r="J403" s="108"/>
      <c r="K403" s="109"/>
      <c r="L403" s="110"/>
      <c r="M403" s="108"/>
      <c r="N403" s="109"/>
      <c r="O403" s="110"/>
      <c r="P403" s="111"/>
      <c r="Q403" s="112"/>
      <c r="R403" s="113"/>
      <c r="S403" s="114"/>
      <c r="T403" s="115"/>
      <c r="U403" s="116"/>
      <c r="V403" s="117"/>
      <c r="W403" s="118" t="n">
        <f aca="false">W402</f>
        <v>17.1</v>
      </c>
      <c r="X403" s="119" t="n">
        <v>2450</v>
      </c>
      <c r="Y403" s="106" t="str">
        <f aca="false">IFERROR(VLOOKUP($X403,'BASE DADOS'!$B$2:$E$16877,2,FALSE()),"-")</f>
        <v>ORSE</v>
      </c>
      <c r="Z403" s="106" t="str">
        <f aca="false">IFERROR(VLOOKUP($X403,'BASE DADOS'!$B$2:$E$16877,3,FALSE()),"-")</f>
        <v>Limpeza geral</v>
      </c>
      <c r="AA403" s="107" t="str">
        <f aca="false">IFERROR(VLOOKUP($X403,'BASE DADOS'!$B$2:$E$16877,4,FALSE()),"-")</f>
        <v>m2</v>
      </c>
      <c r="AB403" s="120" t="s">
        <v>17004</v>
      </c>
      <c r="AC403" s="121" t="str">
        <f aca="false">IFERROR(VLOOKUP(AB403,'ETAPAS ORCAM'!$B$4:$C$58,2,FALSE()),"-")</f>
        <v>B39 – LIMPEZA FINAL</v>
      </c>
      <c r="AMH403" s="85"/>
      <c r="AMI403" s="85"/>
      <c r="AMJ403" s="85"/>
    </row>
    <row r="404" s="104" customFormat="true" ht="26.1" hidden="true" customHeight="false" outlineLevel="1" collapsed="false">
      <c r="A404" s="69"/>
      <c r="B404" s="86"/>
      <c r="C404" s="87" t="str">
        <f aca="false">C403</f>
        <v>CIOPAC</v>
      </c>
      <c r="D404" s="88" t="str">
        <f aca="false">D403</f>
        <v>TÉRREO</v>
      </c>
      <c r="E404" s="88" t="str">
        <f aca="false">E403</f>
        <v>HALL/ ESCADA ACESSO AO PAV. TÉRREO A= 4,28 + 12,82m2</v>
      </c>
      <c r="F404" s="89" t="s">
        <v>16954</v>
      </c>
      <c r="G404" s="90"/>
      <c r="H404" s="91"/>
      <c r="I404" s="92"/>
      <c r="J404" s="90" t="n">
        <v>17.4</v>
      </c>
      <c r="K404" s="91"/>
      <c r="L404" s="92"/>
      <c r="M404" s="90" t="n">
        <v>3.14</v>
      </c>
      <c r="N404" s="91"/>
      <c r="O404" s="92"/>
      <c r="P404" s="93" t="n">
        <f aca="false">-(1*2.1)-(2*1.45)</f>
        <v>-5</v>
      </c>
      <c r="Q404" s="94"/>
      <c r="R404" s="95"/>
      <c r="S404" s="96" t="n">
        <f aca="false">IF(G404&lt;&gt;0,(G404+P404),(J404*M404)+P404)</f>
        <v>49.636</v>
      </c>
      <c r="T404" s="97" t="n">
        <f aca="false">IF(H404&lt;&gt;0,(H404+Q404),(K404*N404)+Q404)</f>
        <v>0</v>
      </c>
      <c r="U404" s="98" t="n">
        <f aca="false">IF(I404&lt;&gt;0,(I404+R404),(L404*O404)+R404)</f>
        <v>0</v>
      </c>
      <c r="V404" s="99" t="n">
        <f aca="false">SUM(S404:U404)</f>
        <v>49.636</v>
      </c>
      <c r="W404" s="100"/>
      <c r="X404" s="101"/>
      <c r="Y404" s="88"/>
      <c r="Z404" s="88"/>
      <c r="AA404" s="89"/>
      <c r="AB404" s="102"/>
      <c r="AC404" s="103"/>
      <c r="AMH404" s="85"/>
      <c r="AMI404" s="85"/>
      <c r="AMJ404" s="85"/>
    </row>
    <row r="405" s="84" customFormat="true" ht="26.1" hidden="true" customHeight="false" outlineLevel="1" collapsed="false">
      <c r="A405" s="69"/>
      <c r="B405" s="86"/>
      <c r="C405" s="105" t="str">
        <f aca="false">C404</f>
        <v>CIOPAC</v>
      </c>
      <c r="D405" s="106" t="str">
        <f aca="false">D404</f>
        <v>TÉRREO</v>
      </c>
      <c r="E405" s="106" t="str">
        <f aca="false">E404</f>
        <v>HALL/ ESCADA ACESSO AO PAV. TÉRREO A= 4,28 + 12,82m2</v>
      </c>
      <c r="F405" s="107" t="str">
        <f aca="false">F404</f>
        <v>PAREDE</v>
      </c>
      <c r="G405" s="108"/>
      <c r="H405" s="109"/>
      <c r="I405" s="110"/>
      <c r="J405" s="108"/>
      <c r="K405" s="109"/>
      <c r="L405" s="110"/>
      <c r="M405" s="108"/>
      <c r="N405" s="109"/>
      <c r="O405" s="110"/>
      <c r="P405" s="111"/>
      <c r="Q405" s="112"/>
      <c r="R405" s="113"/>
      <c r="S405" s="114"/>
      <c r="T405" s="115"/>
      <c r="U405" s="116"/>
      <c r="V405" s="117"/>
      <c r="W405" s="118" t="n">
        <f aca="false">V404</f>
        <v>49.636</v>
      </c>
      <c r="X405" s="119" t="n">
        <v>87879</v>
      </c>
      <c r="Y405" s="106" t="str">
        <f aca="false">IFERROR(VLOOKUP($X405,'BASE DADOS'!$B$2:$E$16877,2,FALSE()),"-")</f>
        <v>SINAPI</v>
      </c>
      <c r="Z405" s="106" t="str">
        <f aca="false">IFERROR(VLOOKUP($X405,'BASE DADOS'!$B$2:$E$16877,3,FALSE()),"-")</f>
        <v>Chapisco aplicado em alvenarias e estruturas de concreto internas, com colher de pedreiro.   argamassa traço 1:3 com preparo em betoneira 400l. af_10/2022</v>
      </c>
      <c r="AA405" s="107" t="str">
        <f aca="false">IFERROR(VLOOKUP($X405,'BASE DADOS'!$B$2:$E$16877,4,FALSE()),"-")</f>
        <v>m2</v>
      </c>
      <c r="AB405" s="120" t="s">
        <v>17006</v>
      </c>
      <c r="AC405" s="121" t="str">
        <f aca="false">IFERROR(VLOOKUP(AB405,'ETAPAS ORCAM'!$B$4:$C$58,2,FALSE()),"-")</f>
        <v>B08 – REVESTIMENTO INTERNO – PAREDE</v>
      </c>
      <c r="AMH405" s="85"/>
      <c r="AMI405" s="85"/>
      <c r="AMJ405" s="85"/>
    </row>
    <row r="406" s="84" customFormat="true" ht="34.3" hidden="true" customHeight="false" outlineLevel="1" collapsed="false">
      <c r="A406" s="69"/>
      <c r="B406" s="86"/>
      <c r="C406" s="105" t="str">
        <f aca="false">C405</f>
        <v>CIOPAC</v>
      </c>
      <c r="D406" s="106" t="str">
        <f aca="false">D405</f>
        <v>TÉRREO</v>
      </c>
      <c r="E406" s="106" t="str">
        <f aca="false">E405</f>
        <v>HALL/ ESCADA ACESSO AO PAV. TÉRREO A= 4,28 + 12,82m2</v>
      </c>
      <c r="F406" s="107" t="str">
        <f aca="false">F405</f>
        <v>PAREDE</v>
      </c>
      <c r="G406" s="108"/>
      <c r="H406" s="109"/>
      <c r="I406" s="110"/>
      <c r="J406" s="108"/>
      <c r="K406" s="109"/>
      <c r="L406" s="110"/>
      <c r="M406" s="108"/>
      <c r="N406" s="109"/>
      <c r="O406" s="110"/>
      <c r="P406" s="111"/>
      <c r="Q406" s="112"/>
      <c r="R406" s="113"/>
      <c r="S406" s="114"/>
      <c r="T406" s="115"/>
      <c r="U406" s="116"/>
      <c r="V406" s="117"/>
      <c r="W406" s="118" t="n">
        <f aca="false">W405</f>
        <v>49.636</v>
      </c>
      <c r="X406" s="119" t="n">
        <v>87529</v>
      </c>
      <c r="Y406" s="106" t="str">
        <f aca="false">IFERROR(VLOOKUP($X406,'BASE DADOS'!$B$2:$E$16877,2,FALSE()),"-")</f>
        <v>SINAPI</v>
      </c>
      <c r="Z406" s="106" t="str">
        <f aca="false">IFERROR(VLOOKUP($X406,'BASE DADOS'!$B$2:$E$16877,3,FALSE()),"-")</f>
        <v>Massa única, para recebimento de pintura, em argamassa traço 1:2:8, preparo mecânico com betoneira 400l, aplicada manualmente em faces internas de paredes, espessura de 20mm, com execução de taliscas. af_06/2014</v>
      </c>
      <c r="AA406" s="107" t="str">
        <f aca="false">IFERROR(VLOOKUP($X406,'BASE DADOS'!$B$2:$E$16877,4,FALSE()),"-")</f>
        <v>m2</v>
      </c>
      <c r="AB406" s="120" t="s">
        <v>17006</v>
      </c>
      <c r="AC406" s="121" t="str">
        <f aca="false">IFERROR(VLOOKUP(AB406,'ETAPAS ORCAM'!$B$4:$C$58,2,FALSE()),"-")</f>
        <v>B08 – REVESTIMENTO INTERNO – PAREDE</v>
      </c>
      <c r="AMH406" s="85"/>
      <c r="AMI406" s="85"/>
      <c r="AMJ406" s="85"/>
    </row>
    <row r="407" s="84" customFormat="true" ht="26.1" hidden="true" customHeight="false" outlineLevel="1" collapsed="false">
      <c r="A407" s="69"/>
      <c r="B407" s="86"/>
      <c r="C407" s="105" t="str">
        <f aca="false">C406</f>
        <v>CIOPAC</v>
      </c>
      <c r="D407" s="106" t="str">
        <f aca="false">D406</f>
        <v>TÉRREO</v>
      </c>
      <c r="E407" s="106" t="str">
        <f aca="false">E406</f>
        <v>HALL/ ESCADA ACESSO AO PAV. TÉRREO A= 4,28 + 12,82m2</v>
      </c>
      <c r="F407" s="107" t="str">
        <f aca="false">F406</f>
        <v>PAREDE</v>
      </c>
      <c r="G407" s="108"/>
      <c r="H407" s="109"/>
      <c r="I407" s="110"/>
      <c r="J407" s="108"/>
      <c r="K407" s="109"/>
      <c r="L407" s="110"/>
      <c r="M407" s="108"/>
      <c r="N407" s="109"/>
      <c r="O407" s="110"/>
      <c r="P407" s="111"/>
      <c r="Q407" s="112"/>
      <c r="R407" s="113"/>
      <c r="S407" s="114"/>
      <c r="T407" s="115"/>
      <c r="U407" s="116"/>
      <c r="V407" s="117"/>
      <c r="W407" s="118" t="n">
        <f aca="false">W406</f>
        <v>49.636</v>
      </c>
      <c r="X407" s="119" t="n">
        <v>88485</v>
      </c>
      <c r="Y407" s="106" t="str">
        <f aca="false">IFERROR(VLOOKUP($X407,'BASE DADOS'!$B$2:$E$16877,2,FALSE()),"-")</f>
        <v>SINAPI</v>
      </c>
      <c r="Z407" s="106" t="str">
        <f aca="false">IFERROR(VLOOKUP($X407,'BASE DADOS'!$B$2:$E$16877,3,FALSE()),"-")</f>
        <v>Aplicação de fundo selador acrílico em paredes, uma demão. af_06/2014</v>
      </c>
      <c r="AA407" s="107" t="str">
        <f aca="false">IFERROR(VLOOKUP($X407,'BASE DADOS'!$B$2:$E$16877,4,FALSE()),"-")</f>
        <v>m2</v>
      </c>
      <c r="AB407" s="120" t="s">
        <v>17007</v>
      </c>
      <c r="AC407" s="121" t="str">
        <f aca="false">IFERROR(VLOOKUP(AB407,'ETAPAS ORCAM'!$B$4:$C$58,2,FALSE()),"-")</f>
        <v>B14 – PINTURA INTERNA – PAREDE</v>
      </c>
      <c r="AMH407" s="85"/>
      <c r="AMI407" s="85"/>
      <c r="AMJ407" s="85"/>
    </row>
    <row r="408" s="84" customFormat="true" ht="26.1" hidden="true" customHeight="false" outlineLevel="1" collapsed="false">
      <c r="A408" s="69"/>
      <c r="B408" s="86"/>
      <c r="C408" s="105" t="str">
        <f aca="false">C407</f>
        <v>CIOPAC</v>
      </c>
      <c r="D408" s="106" t="str">
        <f aca="false">D407</f>
        <v>TÉRREO</v>
      </c>
      <c r="E408" s="106" t="str">
        <f aca="false">E407</f>
        <v>HALL/ ESCADA ACESSO AO PAV. TÉRREO A= 4,28 + 12,82m2</v>
      </c>
      <c r="F408" s="107" t="str">
        <f aca="false">F407</f>
        <v>PAREDE</v>
      </c>
      <c r="G408" s="108"/>
      <c r="H408" s="109"/>
      <c r="I408" s="110"/>
      <c r="J408" s="108"/>
      <c r="K408" s="109"/>
      <c r="L408" s="110"/>
      <c r="M408" s="108"/>
      <c r="N408" s="109"/>
      <c r="O408" s="110"/>
      <c r="P408" s="111"/>
      <c r="Q408" s="112"/>
      <c r="R408" s="113"/>
      <c r="S408" s="114"/>
      <c r="T408" s="115"/>
      <c r="U408" s="116"/>
      <c r="V408" s="117"/>
      <c r="W408" s="118" t="n">
        <f aca="false">W407</f>
        <v>49.636</v>
      </c>
      <c r="X408" s="119" t="n">
        <v>88497</v>
      </c>
      <c r="Y408" s="106" t="str">
        <f aca="false">IFERROR(VLOOKUP($X408,'BASE DADOS'!$B$2:$E$16877,2,FALSE()),"-")</f>
        <v>SINAPI</v>
      </c>
      <c r="Z408" s="106" t="str">
        <f aca="false">IFERROR(VLOOKUP($X408,'BASE DADOS'!$B$2:$E$16877,3,FALSE()),"-")</f>
        <v>Aplicação e lixamento de massa látex em paredes, duas demãos. af_06/2014</v>
      </c>
      <c r="AA408" s="107" t="str">
        <f aca="false">IFERROR(VLOOKUP($X408,'BASE DADOS'!$B$2:$E$16877,4,FALSE()),"-")</f>
        <v>m2</v>
      </c>
      <c r="AB408" s="120" t="s">
        <v>17007</v>
      </c>
      <c r="AC408" s="121" t="str">
        <f aca="false">IFERROR(VLOOKUP(AB408,'ETAPAS ORCAM'!$B$4:$C$58,2,FALSE()),"-")</f>
        <v>B14 – PINTURA INTERNA – PAREDE</v>
      </c>
      <c r="AMH408" s="85"/>
      <c r="AMI408" s="85"/>
      <c r="AMJ408" s="85"/>
    </row>
    <row r="409" s="84" customFormat="true" ht="26.1" hidden="true" customHeight="false" outlineLevel="1" collapsed="false">
      <c r="A409" s="69"/>
      <c r="B409" s="86"/>
      <c r="C409" s="105" t="str">
        <f aca="false">C408</f>
        <v>CIOPAC</v>
      </c>
      <c r="D409" s="106" t="str">
        <f aca="false">D408</f>
        <v>TÉRREO</v>
      </c>
      <c r="E409" s="106" t="str">
        <f aca="false">E408</f>
        <v>HALL/ ESCADA ACESSO AO PAV. TÉRREO A= 4,28 + 12,82m2</v>
      </c>
      <c r="F409" s="107" t="str">
        <f aca="false">F408</f>
        <v>PAREDE</v>
      </c>
      <c r="G409" s="108"/>
      <c r="H409" s="109"/>
      <c r="I409" s="110"/>
      <c r="J409" s="108"/>
      <c r="K409" s="109"/>
      <c r="L409" s="110"/>
      <c r="M409" s="108"/>
      <c r="N409" s="109"/>
      <c r="O409" s="110"/>
      <c r="P409" s="111"/>
      <c r="Q409" s="112"/>
      <c r="R409" s="113"/>
      <c r="S409" s="114"/>
      <c r="T409" s="115"/>
      <c r="U409" s="116"/>
      <c r="V409" s="117"/>
      <c r="W409" s="118" t="n">
        <f aca="false">W408</f>
        <v>49.636</v>
      </c>
      <c r="X409" s="119" t="n">
        <v>104641</v>
      </c>
      <c r="Y409" s="106" t="str">
        <f aca="false">IFERROR(VLOOKUP($X409,'BASE DADOS'!$B$2:$E$16877,2,FALSE()),"-")</f>
        <v>SINAPI</v>
      </c>
      <c r="Z409" s="106" t="str">
        <f aca="false">IFERROR(VLOOKUP($X409,'BASE DADOS'!$B$2:$E$16877,3,FALSE()),"-")</f>
        <v>Pintura látex acrílica econômica, aplicação manual em paredes, duas demãos. Af_04/2023</v>
      </c>
      <c r="AA409" s="107" t="str">
        <f aca="false">IFERROR(VLOOKUP($X409,'BASE DADOS'!$B$2:$E$16877,4,FALSE()),"-")</f>
        <v>m2</v>
      </c>
      <c r="AB409" s="120" t="s">
        <v>17007</v>
      </c>
      <c r="AC409" s="121" t="str">
        <f aca="false">IFERROR(VLOOKUP(AB409,'ETAPAS ORCAM'!$B$4:$C$58,2,FALSE()),"-")</f>
        <v>B14 – PINTURA INTERNA – PAREDE</v>
      </c>
      <c r="AMH409" s="85"/>
      <c r="AMI409" s="85"/>
      <c r="AMJ409" s="85"/>
    </row>
    <row r="410" s="104" customFormat="true" ht="26.1" hidden="true" customHeight="false" outlineLevel="1" collapsed="false">
      <c r="A410" s="69"/>
      <c r="B410" s="86"/>
      <c r="C410" s="87" t="str">
        <f aca="false">C409</f>
        <v>CIOPAC</v>
      </c>
      <c r="D410" s="88" t="str">
        <f aca="false">D409</f>
        <v>TÉRREO</v>
      </c>
      <c r="E410" s="88" t="str">
        <f aca="false">E409</f>
        <v>HALL/ ESCADA ACESSO AO PAV. TÉRREO A= 4,28 + 12,82m2</v>
      </c>
      <c r="F410" s="89" t="s">
        <v>16955</v>
      </c>
      <c r="G410" s="90" t="n">
        <f aca="false">G399</f>
        <v>17.1</v>
      </c>
      <c r="H410" s="91"/>
      <c r="I410" s="92"/>
      <c r="J410" s="90"/>
      <c r="K410" s="91"/>
      <c r="L410" s="92"/>
      <c r="M410" s="90"/>
      <c r="N410" s="91"/>
      <c r="O410" s="92"/>
      <c r="P410" s="93"/>
      <c r="Q410" s="94"/>
      <c r="R410" s="95"/>
      <c r="S410" s="96" t="n">
        <f aca="false">IF(G410&lt;&gt;0,(G410+P410),(J410*M410)+P410)</f>
        <v>17.1</v>
      </c>
      <c r="T410" s="97" t="n">
        <f aca="false">IF(H410&lt;&gt;0,(H410+Q410),(K410*N410)+Q410)</f>
        <v>0</v>
      </c>
      <c r="U410" s="98" t="n">
        <f aca="false">IF(I410&lt;&gt;0,(I410+R410),(L410*O410)+R410)</f>
        <v>0</v>
      </c>
      <c r="V410" s="99" t="n">
        <f aca="false">SUM(S410:U410)</f>
        <v>17.1</v>
      </c>
      <c r="W410" s="100"/>
      <c r="X410" s="101"/>
      <c r="Y410" s="88"/>
      <c r="Z410" s="88"/>
      <c r="AA410" s="89"/>
      <c r="AB410" s="102"/>
      <c r="AC410" s="103"/>
      <c r="AMH410" s="85"/>
      <c r="AMI410" s="85"/>
      <c r="AMJ410" s="85"/>
    </row>
    <row r="411" s="84" customFormat="true" ht="26.1" hidden="true" customHeight="false" outlineLevel="1" collapsed="false">
      <c r="A411" s="69"/>
      <c r="B411" s="86"/>
      <c r="C411" s="105" t="str">
        <f aca="false">C410</f>
        <v>CIOPAC</v>
      </c>
      <c r="D411" s="106" t="str">
        <f aca="false">D410</f>
        <v>TÉRREO</v>
      </c>
      <c r="E411" s="106" t="str">
        <f aca="false">E410</f>
        <v>HALL/ ESCADA ACESSO AO PAV. TÉRREO A= 4,28 + 12,82m2</v>
      </c>
      <c r="F411" s="107" t="str">
        <f aca="false">F410</f>
        <v>TETO</v>
      </c>
      <c r="G411" s="108"/>
      <c r="H411" s="109"/>
      <c r="I411" s="110"/>
      <c r="J411" s="108"/>
      <c r="K411" s="109"/>
      <c r="L411" s="110"/>
      <c r="M411" s="108"/>
      <c r="N411" s="109"/>
      <c r="O411" s="110"/>
      <c r="P411" s="111"/>
      <c r="Q411" s="112"/>
      <c r="R411" s="113"/>
      <c r="S411" s="114"/>
      <c r="T411" s="115"/>
      <c r="U411" s="116"/>
      <c r="V411" s="117"/>
      <c r="W411" s="118" t="n">
        <f aca="false">V410</f>
        <v>17.1</v>
      </c>
      <c r="X411" s="119" t="n">
        <v>88484</v>
      </c>
      <c r="Y411" s="106" t="str">
        <f aca="false">IFERROR(VLOOKUP($X411,'BASE DADOS'!$B$2:$E$16877,2,FALSE()),"-")</f>
        <v>SINAPI</v>
      </c>
      <c r="Z411" s="106" t="str">
        <f aca="false">IFERROR(VLOOKUP($X411,'BASE DADOS'!$B$2:$E$16877,3,FALSE()),"-")</f>
        <v>Aplicação de fundo selador acrílico em teto, uma demão. af_06/2014</v>
      </c>
      <c r="AA411" s="107" t="str">
        <f aca="false">IFERROR(VLOOKUP($X411,'BASE DADOS'!$B$2:$E$16877,4,FALSE()),"-")</f>
        <v>m2</v>
      </c>
      <c r="AB411" s="120" t="s">
        <v>17008</v>
      </c>
      <c r="AC411" s="121" t="str">
        <f aca="false">IFERROR(VLOOKUP(AB411,'ETAPAS ORCAM'!$B$4:$C$58,2,FALSE()),"-")</f>
        <v>B15 – PINTURA INTERNA – TETO</v>
      </c>
      <c r="AMH411" s="85"/>
      <c r="AMI411" s="85"/>
      <c r="AMJ411" s="85"/>
    </row>
    <row r="412" s="84" customFormat="true" ht="26.1" hidden="true" customHeight="false" outlineLevel="1" collapsed="false">
      <c r="A412" s="69"/>
      <c r="B412" s="86"/>
      <c r="C412" s="105" t="str">
        <f aca="false">C411</f>
        <v>CIOPAC</v>
      </c>
      <c r="D412" s="106" t="str">
        <f aca="false">D411</f>
        <v>TÉRREO</v>
      </c>
      <c r="E412" s="106" t="str">
        <f aca="false">E411</f>
        <v>HALL/ ESCADA ACESSO AO PAV. TÉRREO A= 4,28 + 12,82m2</v>
      </c>
      <c r="F412" s="107" t="str">
        <f aca="false">F411</f>
        <v>TETO</v>
      </c>
      <c r="G412" s="108"/>
      <c r="H412" s="109"/>
      <c r="I412" s="110"/>
      <c r="J412" s="108"/>
      <c r="K412" s="109"/>
      <c r="L412" s="110"/>
      <c r="M412" s="108"/>
      <c r="N412" s="109"/>
      <c r="O412" s="110"/>
      <c r="P412" s="111"/>
      <c r="Q412" s="112"/>
      <c r="R412" s="113"/>
      <c r="S412" s="114"/>
      <c r="T412" s="115"/>
      <c r="U412" s="116"/>
      <c r="V412" s="117"/>
      <c r="W412" s="118" t="n">
        <f aca="false">W411</f>
        <v>17.1</v>
      </c>
      <c r="X412" s="119" t="n">
        <v>88496</v>
      </c>
      <c r="Y412" s="106" t="str">
        <f aca="false">IFERROR(VLOOKUP($X412,'BASE DADOS'!$B$2:$E$16877,2,FALSE()),"-")</f>
        <v>SINAPI</v>
      </c>
      <c r="Z412" s="106" t="str">
        <f aca="false">IFERROR(VLOOKUP($X412,'BASE DADOS'!$B$2:$E$16877,3,FALSE()),"-")</f>
        <v>Aplicação e lixamento de massa látex em teto, duas demãos. af_06/2014</v>
      </c>
      <c r="AA412" s="107" t="str">
        <f aca="false">IFERROR(VLOOKUP($X412,'BASE DADOS'!$B$2:$E$16877,4,FALSE()),"-")</f>
        <v>m2</v>
      </c>
      <c r="AB412" s="120" t="s">
        <v>17008</v>
      </c>
      <c r="AC412" s="121" t="str">
        <f aca="false">IFERROR(VLOOKUP(AB412,'ETAPAS ORCAM'!$B$4:$C$58,2,FALSE()),"-")</f>
        <v>B15 – PINTURA INTERNA – TETO</v>
      </c>
      <c r="AMH412" s="85"/>
      <c r="AMI412" s="85"/>
      <c r="AMJ412" s="85"/>
    </row>
    <row r="413" s="84" customFormat="true" ht="26.1" hidden="true" customHeight="false" outlineLevel="1" collapsed="false">
      <c r="A413" s="69"/>
      <c r="B413" s="86"/>
      <c r="C413" s="105" t="str">
        <f aca="false">C412</f>
        <v>CIOPAC</v>
      </c>
      <c r="D413" s="106" t="str">
        <f aca="false">D412</f>
        <v>TÉRREO</v>
      </c>
      <c r="E413" s="106" t="str">
        <f aca="false">E412</f>
        <v>HALL/ ESCADA ACESSO AO PAV. TÉRREO A= 4,28 + 12,82m2</v>
      </c>
      <c r="F413" s="107" t="str">
        <f aca="false">F412</f>
        <v>TETO</v>
      </c>
      <c r="G413" s="108"/>
      <c r="H413" s="109"/>
      <c r="I413" s="110"/>
      <c r="J413" s="108"/>
      <c r="K413" s="109"/>
      <c r="L413" s="110"/>
      <c r="M413" s="108"/>
      <c r="N413" s="109"/>
      <c r="O413" s="110"/>
      <c r="P413" s="111"/>
      <c r="Q413" s="112"/>
      <c r="R413" s="113"/>
      <c r="S413" s="114"/>
      <c r="T413" s="115"/>
      <c r="U413" s="116"/>
      <c r="V413" s="117"/>
      <c r="W413" s="118" t="n">
        <f aca="false">W412</f>
        <v>17.1</v>
      </c>
      <c r="X413" s="119" t="n">
        <v>104639</v>
      </c>
      <c r="Y413" s="106" t="str">
        <f aca="false">IFERROR(VLOOKUP($X413,'BASE DADOS'!$B$2:$E$16877,2,FALSE()),"-")</f>
        <v>SINAPI</v>
      </c>
      <c r="Z413" s="106" t="str">
        <f aca="false">IFERROR(VLOOKUP($X413,'BASE DADOS'!$B$2:$E$16877,3,FALSE()),"-")</f>
        <v>Pintura látex acrílica econômica, aplicação manual em teto, duas demãos. Af_04/2023</v>
      </c>
      <c r="AA413" s="107" t="str">
        <f aca="false">IFERROR(VLOOKUP($X413,'BASE DADOS'!$B$2:$E$16877,4,FALSE()),"-")</f>
        <v>m2</v>
      </c>
      <c r="AB413" s="120" t="s">
        <v>17008</v>
      </c>
      <c r="AC413" s="121" t="str">
        <f aca="false">IFERROR(VLOOKUP(AB413,'ETAPAS ORCAM'!$B$4:$C$58,2,FALSE()),"-")</f>
        <v>B15 – PINTURA INTERNA – TETO</v>
      </c>
      <c r="AMH413" s="85"/>
      <c r="AMI413" s="85"/>
      <c r="AMJ413" s="85"/>
    </row>
    <row r="414" s="104" customFormat="true" ht="26.1" hidden="true" customHeight="false" outlineLevel="1" collapsed="false">
      <c r="A414" s="69"/>
      <c r="B414" s="86"/>
      <c r="C414" s="87" t="str">
        <f aca="false">C413</f>
        <v>CIOPAC</v>
      </c>
      <c r="D414" s="88" t="str">
        <f aca="false">D413</f>
        <v>TÉRREO</v>
      </c>
      <c r="E414" s="88" t="str">
        <f aca="false">E413</f>
        <v>HALL/ ESCADA ACESSO AO PAV. TÉRREO A= 4,28 + 12,82m2</v>
      </c>
      <c r="F414" s="89" t="s">
        <v>16956</v>
      </c>
      <c r="G414" s="90" t="n">
        <f aca="false">J404</f>
        <v>17.4</v>
      </c>
      <c r="H414" s="91"/>
      <c r="I414" s="92"/>
      <c r="J414" s="90"/>
      <c r="K414" s="91"/>
      <c r="L414" s="92"/>
      <c r="M414" s="90"/>
      <c r="N414" s="91"/>
      <c r="O414" s="92"/>
      <c r="P414" s="93" t="n">
        <v>-1</v>
      </c>
      <c r="Q414" s="94"/>
      <c r="R414" s="95"/>
      <c r="S414" s="96" t="n">
        <f aca="false">IF(G414&lt;&gt;0,(G414+P414),(J414*M414)+P414)</f>
        <v>16.4</v>
      </c>
      <c r="T414" s="97" t="n">
        <f aca="false">IF(H414&lt;&gt;0,(H414+Q414),(K414*N414)+Q414)</f>
        <v>0</v>
      </c>
      <c r="U414" s="98" t="n">
        <f aca="false">IF(I414&lt;&gt;0,(I414+R414),(L414*O414)+R414)</f>
        <v>0</v>
      </c>
      <c r="V414" s="99" t="n">
        <f aca="false">SUM(S414:U414)</f>
        <v>16.4</v>
      </c>
      <c r="W414" s="100"/>
      <c r="X414" s="101"/>
      <c r="Y414" s="88"/>
      <c r="Z414" s="88"/>
      <c r="AA414" s="89"/>
      <c r="AB414" s="102"/>
      <c r="AC414" s="103"/>
      <c r="AMH414" s="85"/>
      <c r="AMI414" s="85"/>
      <c r="AMJ414" s="85"/>
    </row>
    <row r="415" s="84" customFormat="true" ht="26.1" hidden="true" customHeight="false" outlineLevel="1" collapsed="false">
      <c r="A415" s="69"/>
      <c r="B415" s="86"/>
      <c r="C415" s="105" t="str">
        <f aca="false">C414</f>
        <v>CIOPAC</v>
      </c>
      <c r="D415" s="106" t="str">
        <f aca="false">D414</f>
        <v>TÉRREO</v>
      </c>
      <c r="E415" s="106" t="str">
        <f aca="false">E414</f>
        <v>HALL/ ESCADA ACESSO AO PAV. TÉRREO A= 4,28 + 12,82m2</v>
      </c>
      <c r="F415" s="107" t="str">
        <f aca="false">F414</f>
        <v>RODAPÉ</v>
      </c>
      <c r="G415" s="108"/>
      <c r="H415" s="109"/>
      <c r="I415" s="110"/>
      <c r="J415" s="108"/>
      <c r="K415" s="109"/>
      <c r="L415" s="110"/>
      <c r="M415" s="108"/>
      <c r="N415" s="109"/>
      <c r="O415" s="110"/>
      <c r="P415" s="111"/>
      <c r="Q415" s="112"/>
      <c r="R415" s="113"/>
      <c r="S415" s="114"/>
      <c r="T415" s="115"/>
      <c r="U415" s="116"/>
      <c r="V415" s="117"/>
      <c r="W415" s="118" t="n">
        <f aca="false">V414</f>
        <v>16.4</v>
      </c>
      <c r="X415" s="119" t="n">
        <v>2260</v>
      </c>
      <c r="Y415" s="106" t="str">
        <f aca="false">IFERROR(VLOOKUP($X415,'BASE DADOS'!$B$2:$E$16877,2,FALSE()),"-")</f>
        <v>ORSE</v>
      </c>
      <c r="Z415" s="106" t="str">
        <f aca="false">IFERROR(VLOOKUP($X415,'BASE DADOS'!$B$2:$E$16877,3,FALSE()),"-")</f>
        <v>Rodapé alta resistência, h = 10 cm</v>
      </c>
      <c r="AA415" s="107" t="str">
        <f aca="false">IFERROR(VLOOKUP($X415,'BASE DADOS'!$B$2:$E$16877,4,FALSE()),"-")</f>
        <v>m</v>
      </c>
      <c r="AB415" s="120" t="s">
        <v>17006</v>
      </c>
      <c r="AC415" s="121" t="str">
        <f aca="false">IFERROR(VLOOKUP(AB415,'ETAPAS ORCAM'!$B$4:$C$58,2,FALSE()),"-")</f>
        <v>B08 – REVESTIMENTO INTERNO – PAREDE</v>
      </c>
      <c r="AMH415" s="85"/>
      <c r="AMI415" s="85"/>
      <c r="AMJ415" s="85"/>
    </row>
    <row r="416" s="104" customFormat="true" ht="26.1" hidden="true" customHeight="false" outlineLevel="1" collapsed="false">
      <c r="A416" s="69"/>
      <c r="B416" s="86"/>
      <c r="C416" s="87" t="str">
        <f aca="false">C415</f>
        <v>CIOPAC</v>
      </c>
      <c r="D416" s="88" t="str">
        <f aca="false">D415</f>
        <v>TÉRREO</v>
      </c>
      <c r="E416" s="88" t="str">
        <f aca="false">E415</f>
        <v>HALL/ ESCADA ACESSO AO PAV. TÉRREO A= 4,28 + 12,82m2</v>
      </c>
      <c r="F416" s="89" t="s">
        <v>16962</v>
      </c>
      <c r="G416" s="90"/>
      <c r="H416" s="91"/>
      <c r="I416" s="92"/>
      <c r="J416" s="90"/>
      <c r="K416" s="91"/>
      <c r="L416" s="92"/>
      <c r="M416" s="90"/>
      <c r="N416" s="91"/>
      <c r="O416" s="92"/>
      <c r="P416" s="93"/>
      <c r="Q416" s="94"/>
      <c r="R416" s="95"/>
      <c r="S416" s="96" t="n">
        <f aca="false">IF(G416&lt;&gt;0,(G416+P416),(J416*M416)+P416)</f>
        <v>0</v>
      </c>
      <c r="T416" s="97" t="n">
        <f aca="false">IF(H416&lt;&gt;0,(H416+Q416),(K416*N416)+Q416)</f>
        <v>0</v>
      </c>
      <c r="U416" s="98" t="n">
        <f aca="false">IF(I416&lt;&gt;0,(I416+R416),(L416*O416)+R416)</f>
        <v>0</v>
      </c>
      <c r="V416" s="99" t="n">
        <f aca="false">SUM(S416:U416)</f>
        <v>0</v>
      </c>
      <c r="W416" s="100"/>
      <c r="X416" s="101"/>
      <c r="Y416" s="88"/>
      <c r="Z416" s="88"/>
      <c r="AA416" s="89"/>
      <c r="AB416" s="102"/>
      <c r="AC416" s="103"/>
      <c r="AMH416" s="85"/>
      <c r="AMI416" s="85"/>
      <c r="AMJ416" s="85"/>
    </row>
    <row r="417" s="84" customFormat="true" ht="42.5" hidden="true" customHeight="false" outlineLevel="1" collapsed="false">
      <c r="A417" s="69"/>
      <c r="B417" s="86"/>
      <c r="C417" s="105" t="str">
        <f aca="false">C415</f>
        <v>CIOPAC</v>
      </c>
      <c r="D417" s="106" t="str">
        <f aca="false">D415</f>
        <v>TÉRREO</v>
      </c>
      <c r="E417" s="106" t="str">
        <f aca="false">E415</f>
        <v>HALL/ ESCADA ACESSO AO PAV. TÉRREO A= 4,28 + 12,82m2</v>
      </c>
      <c r="F417" s="107" t="str">
        <f aca="false">F415</f>
        <v>RODAPÉ</v>
      </c>
      <c r="G417" s="108"/>
      <c r="H417" s="109"/>
      <c r="I417" s="110"/>
      <c r="J417" s="108"/>
      <c r="K417" s="109"/>
      <c r="L417" s="110"/>
      <c r="M417" s="108"/>
      <c r="N417" s="109"/>
      <c r="O417" s="110"/>
      <c r="P417" s="111"/>
      <c r="Q417" s="112"/>
      <c r="R417" s="113"/>
      <c r="S417" s="114"/>
      <c r="T417" s="115"/>
      <c r="U417" s="116"/>
      <c r="V417" s="117"/>
      <c r="W417" s="118" t="n">
        <v>1</v>
      </c>
      <c r="X417" s="119" t="n">
        <v>11960</v>
      </c>
      <c r="Y417" s="106" t="str">
        <f aca="false">IFERROR(VLOOKUP($X417,'BASE DADOS'!$B$2:$E$16877,2,FALSE()),"-")</f>
        <v>ORSE</v>
      </c>
      <c r="Z417" s="106" t="str">
        <f aca="false">IFERROR(VLOOKUP($X417,'BASE DADOS'!$B$2:$E$16877,3,FALSE()),"-")</f>
        <v>Porta corta fogo, 0,90 x 2,10, de abrir, em chapa de aço galvanizado nº24, batente em chapa nº18, classe 90, isolante em manta cerâmica incombustível e=5cm, dobradiças tipo helicoidal em aço 1010/1020, e fechadura reversível sem chave</v>
      </c>
      <c r="AA417" s="107" t="str">
        <f aca="false">IFERROR(VLOOKUP($X417,'BASE DADOS'!$B$2:$E$16877,4,FALSE()),"-")</f>
        <v>un</v>
      </c>
      <c r="AB417" s="120" t="s">
        <v>17009</v>
      </c>
      <c r="AC417" s="121" t="str">
        <f aca="false">IFERROR(VLOOKUP(AB417,'ETAPAS ORCAM'!$B$4:$C$58,2,FALSE()),"-")</f>
        <v>B12 – ESQUADRIAS</v>
      </c>
      <c r="AMH417" s="85"/>
      <c r="AMI417" s="85"/>
      <c r="AMJ417" s="85"/>
    </row>
    <row r="418" s="84" customFormat="true" ht="26.1" hidden="true" customHeight="false" outlineLevel="1" collapsed="false">
      <c r="A418" s="69"/>
      <c r="B418" s="86"/>
      <c r="C418" s="105" t="str">
        <f aca="false">C416</f>
        <v>CIOPAC</v>
      </c>
      <c r="D418" s="106" t="str">
        <f aca="false">D416</f>
        <v>TÉRREO</v>
      </c>
      <c r="E418" s="106" t="str">
        <f aca="false">E416</f>
        <v>HALL/ ESCADA ACESSO AO PAV. TÉRREO A= 4,28 + 12,82m2</v>
      </c>
      <c r="F418" s="107" t="str">
        <f aca="false">F416</f>
        <v>ESQUADRIAS DE FERRO</v>
      </c>
      <c r="G418" s="108"/>
      <c r="H418" s="109"/>
      <c r="I418" s="110"/>
      <c r="J418" s="108"/>
      <c r="K418" s="109"/>
      <c r="L418" s="110"/>
      <c r="M418" s="108"/>
      <c r="N418" s="109"/>
      <c r="O418" s="110"/>
      <c r="P418" s="111"/>
      <c r="Q418" s="112"/>
      <c r="R418" s="113"/>
      <c r="S418" s="114"/>
      <c r="T418" s="115"/>
      <c r="U418" s="116"/>
      <c r="V418" s="117"/>
      <c r="W418" s="118" t="n">
        <f aca="false">(3.04*2)+0.24</f>
        <v>6.32</v>
      </c>
      <c r="X418" s="119" t="n">
        <v>12189</v>
      </c>
      <c r="Y418" s="106" t="str">
        <f aca="false">IFERROR(VLOOKUP($X418,'BASE DADOS'!$B$2:$E$16877,2,FALSE()),"-")</f>
        <v>ORSE</v>
      </c>
      <c r="Z418" s="106" t="str">
        <f aca="false">IFERROR(VLOOKUP($X418,'BASE DADOS'!$B$2:$E$16877,3,FALSE()),"-")</f>
        <v>Corrimão duplo central em tubo de ferro galvanizado 1 1/2", com chumbadores para fixação no piso</v>
      </c>
      <c r="AA418" s="107" t="str">
        <f aca="false">IFERROR(VLOOKUP($X418,'BASE DADOS'!$B$2:$E$16877,4,FALSE()),"-")</f>
        <v>m</v>
      </c>
      <c r="AB418" s="120" t="s">
        <v>17009</v>
      </c>
      <c r="AC418" s="121" t="str">
        <f aca="false">IFERROR(VLOOKUP(AB418,'ETAPAS ORCAM'!$B$4:$C$58,2,FALSE()),"-")</f>
        <v>B12 – ESQUADRIAS</v>
      </c>
      <c r="AMH418" s="85"/>
      <c r="AMI418" s="85"/>
      <c r="AMJ418" s="85"/>
    </row>
    <row r="419" s="84" customFormat="true" ht="26.1" hidden="true" customHeight="false" outlineLevel="1" collapsed="false">
      <c r="A419" s="69"/>
      <c r="B419" s="86"/>
      <c r="C419" s="105" t="str">
        <f aca="false">C418</f>
        <v>CIOPAC</v>
      </c>
      <c r="D419" s="106" t="str">
        <f aca="false">D418</f>
        <v>TÉRREO</v>
      </c>
      <c r="E419" s="106" t="str">
        <f aca="false">E418</f>
        <v>HALL/ ESCADA ACESSO AO PAV. TÉRREO A= 4,28 + 12,82m2</v>
      </c>
      <c r="F419" s="107" t="str">
        <f aca="false">F418</f>
        <v>ESQUADRIAS DE FERRO</v>
      </c>
      <c r="G419" s="108"/>
      <c r="H419" s="109"/>
      <c r="I419" s="110"/>
      <c r="J419" s="108"/>
      <c r="K419" s="109"/>
      <c r="L419" s="110"/>
      <c r="M419" s="108"/>
      <c r="N419" s="109"/>
      <c r="O419" s="110"/>
      <c r="P419" s="111"/>
      <c r="Q419" s="112"/>
      <c r="R419" s="113"/>
      <c r="S419" s="114"/>
      <c r="T419" s="115"/>
      <c r="U419" s="116"/>
      <c r="V419" s="117"/>
      <c r="W419" s="118" t="n">
        <f aca="false">(4.5*2)+3</f>
        <v>12</v>
      </c>
      <c r="X419" s="119" t="n">
        <v>12188</v>
      </c>
      <c r="Y419" s="106" t="str">
        <f aca="false">IFERROR(VLOOKUP($X419,'BASE DADOS'!$B$2:$E$16877,2,FALSE()),"-")</f>
        <v>ORSE</v>
      </c>
      <c r="Z419" s="106" t="str">
        <f aca="false">IFERROR(VLOOKUP($X419,'BASE DADOS'!$B$2:$E$16877,3,FALSE()),"-")</f>
        <v>Corrimão duplo em tubo de ferro galvanizado 1 1/2", com chumbadores para fixação em alvenaria</v>
      </c>
      <c r="AA419" s="107" t="str">
        <f aca="false">IFERROR(VLOOKUP($X419,'BASE DADOS'!$B$2:$E$16877,4,FALSE()),"-")</f>
        <v>m</v>
      </c>
      <c r="AB419" s="120" t="s">
        <v>17009</v>
      </c>
      <c r="AC419" s="121" t="str">
        <f aca="false">IFERROR(VLOOKUP(AB419,'ETAPAS ORCAM'!$B$4:$C$58,2,FALSE()),"-")</f>
        <v>B12 – ESQUADRIAS</v>
      </c>
      <c r="AMH419" s="85"/>
      <c r="AMI419" s="85"/>
      <c r="AMJ419" s="85"/>
    </row>
    <row r="420" s="84" customFormat="true" ht="26.1" hidden="true" customHeight="false" outlineLevel="1" collapsed="false">
      <c r="A420" s="69"/>
      <c r="B420" s="86"/>
      <c r="C420" s="105" t="str">
        <f aca="false">C419</f>
        <v>CIOPAC</v>
      </c>
      <c r="D420" s="106" t="str">
        <f aca="false">D419</f>
        <v>TÉRREO</v>
      </c>
      <c r="E420" s="106" t="str">
        <f aca="false">E419</f>
        <v>HALL/ ESCADA ACESSO AO PAV. TÉRREO A= 4,28 + 12,82m2</v>
      </c>
      <c r="F420" s="107" t="str">
        <f aca="false">F419</f>
        <v>ESQUADRIAS DE FERRO</v>
      </c>
      <c r="G420" s="108"/>
      <c r="H420" s="109"/>
      <c r="I420" s="110"/>
      <c r="J420" s="108"/>
      <c r="K420" s="109"/>
      <c r="L420" s="110"/>
      <c r="M420" s="108"/>
      <c r="N420" s="109"/>
      <c r="O420" s="110"/>
      <c r="P420" s="111"/>
      <c r="Q420" s="112"/>
      <c r="R420" s="113"/>
      <c r="S420" s="114"/>
      <c r="T420" s="115"/>
      <c r="U420" s="116"/>
      <c r="V420" s="117"/>
      <c r="W420" s="118" t="n">
        <f aca="false">(W419+W418)*2.5</f>
        <v>45.8</v>
      </c>
      <c r="X420" s="119" t="n">
        <v>2311</v>
      </c>
      <c r="Y420" s="106" t="str">
        <f aca="false">IFERROR(VLOOKUP($X420,'BASE DADOS'!$B$2:$E$16877,2,FALSE()),"-")</f>
        <v>ORSE</v>
      </c>
      <c r="Z420" s="106" t="str">
        <f aca="false">IFERROR(VLOOKUP($X420,'BASE DADOS'!$B$2:$E$16877,3,FALSE()),"-")</f>
        <v>Pintura de acabamento com lixamento, aplicação de 01 demão de tinta à base de zarcão e 02 demãos de tinta esmalte</v>
      </c>
      <c r="AA420" s="107" t="str">
        <f aca="false">IFERROR(VLOOKUP($X420,'BASE DADOS'!$B$2:$E$16877,4,FALSE()),"-")</f>
        <v>m2</v>
      </c>
      <c r="AB420" s="120" t="s">
        <v>17011</v>
      </c>
      <c r="AC420" s="121" t="str">
        <f aca="false">IFERROR(VLOOKUP(AB420,'ETAPAS ORCAM'!$B$4:$C$58,2,FALSE()),"-")</f>
        <v>B17 – PINTURA – ESQ. FERRO</v>
      </c>
      <c r="AMH420" s="85"/>
      <c r="AMI420" s="85"/>
      <c r="AMJ420" s="85"/>
    </row>
    <row r="421" s="84" customFormat="true" ht="12.8" hidden="true" customHeight="false" outlineLevel="1" collapsed="false">
      <c r="A421" s="69"/>
      <c r="B421" s="86"/>
      <c r="C421" s="122"/>
      <c r="D421" s="123"/>
      <c r="E421" s="123"/>
      <c r="F421" s="124"/>
      <c r="G421" s="125"/>
      <c r="H421" s="126"/>
      <c r="I421" s="127"/>
      <c r="J421" s="125"/>
      <c r="K421" s="126"/>
      <c r="L421" s="127"/>
      <c r="M421" s="125"/>
      <c r="N421" s="126"/>
      <c r="O421" s="127"/>
      <c r="P421" s="128"/>
      <c r="Q421" s="129"/>
      <c r="R421" s="130"/>
      <c r="S421" s="131"/>
      <c r="T421" s="132"/>
      <c r="U421" s="133"/>
      <c r="V421" s="134"/>
      <c r="W421" s="135"/>
      <c r="X421" s="136"/>
      <c r="Y421" s="123"/>
      <c r="Z421" s="123"/>
      <c r="AA421" s="124"/>
      <c r="AB421" s="137"/>
      <c r="AC421" s="138"/>
      <c r="AMH421" s="85"/>
      <c r="AMI421" s="85"/>
      <c r="AMJ421" s="85"/>
    </row>
    <row r="422" s="84" customFormat="true" ht="12.8" hidden="false" customHeight="false" outlineLevel="0" collapsed="false">
      <c r="A422" s="69"/>
      <c r="B422" s="86"/>
      <c r="C422" s="139"/>
      <c r="D422" s="139"/>
      <c r="E422" s="139"/>
      <c r="F422" s="139"/>
      <c r="G422" s="140"/>
      <c r="H422" s="140"/>
      <c r="I422" s="140"/>
      <c r="J422" s="140"/>
      <c r="K422" s="140"/>
      <c r="L422" s="140"/>
      <c r="M422" s="140"/>
      <c r="N422" s="140"/>
      <c r="O422" s="140"/>
      <c r="P422" s="141"/>
      <c r="Q422" s="141"/>
      <c r="R422" s="141"/>
      <c r="S422" s="142"/>
      <c r="T422" s="142"/>
      <c r="U422" s="142"/>
      <c r="V422" s="142"/>
      <c r="W422" s="143"/>
      <c r="X422" s="144"/>
      <c r="Y422" s="139"/>
      <c r="Z422" s="139"/>
      <c r="AA422" s="139"/>
      <c r="AB422" s="145"/>
      <c r="AC422" s="146"/>
      <c r="AMH422" s="85"/>
      <c r="AMI422" s="85"/>
      <c r="AMJ422" s="85"/>
    </row>
    <row r="423" s="84" customFormat="true" ht="12.8" hidden="false" customHeight="false" outlineLevel="0" collapsed="false">
      <c r="A423" s="69"/>
      <c r="B423" s="311" t="n">
        <v>37257</v>
      </c>
      <c r="C423" s="71" t="s">
        <v>16978</v>
      </c>
      <c r="D423" s="72" t="s">
        <v>17016</v>
      </c>
      <c r="E423" s="72" t="s">
        <v>17012</v>
      </c>
      <c r="F423" s="73"/>
      <c r="G423" s="74"/>
      <c r="H423" s="75"/>
      <c r="I423" s="76"/>
      <c r="J423" s="74"/>
      <c r="K423" s="75"/>
      <c r="L423" s="76"/>
      <c r="M423" s="74"/>
      <c r="N423" s="75"/>
      <c r="O423" s="76"/>
      <c r="P423" s="74"/>
      <c r="Q423" s="75"/>
      <c r="R423" s="76"/>
      <c r="S423" s="77"/>
      <c r="T423" s="78"/>
      <c r="U423" s="79"/>
      <c r="V423" s="80"/>
      <c r="W423" s="81"/>
      <c r="X423" s="71"/>
      <c r="Y423" s="72"/>
      <c r="Z423" s="72"/>
      <c r="AA423" s="73"/>
      <c r="AB423" s="82"/>
      <c r="AC423" s="83"/>
      <c r="AMH423" s="85"/>
      <c r="AMI423" s="85"/>
      <c r="AMJ423" s="85"/>
    </row>
    <row r="424" s="104" customFormat="true" ht="12.8" hidden="true" customHeight="false" outlineLevel="1" collapsed="false">
      <c r="A424" s="69"/>
      <c r="B424" s="86"/>
      <c r="C424" s="87" t="str">
        <f aca="false">C423</f>
        <v>CIOPAC</v>
      </c>
      <c r="D424" s="88" t="str">
        <f aca="false">D423</f>
        <v>TÉRREO</v>
      </c>
      <c r="E424" s="88" t="str">
        <f aca="false">E423</f>
        <v>ELEVADOR A= 3,24m2</v>
      </c>
      <c r="F424" s="89" t="s">
        <v>16953</v>
      </c>
      <c r="G424" s="90" t="n">
        <v>1.2</v>
      </c>
      <c r="H424" s="91"/>
      <c r="I424" s="92"/>
      <c r="J424" s="90"/>
      <c r="K424" s="91"/>
      <c r="L424" s="92"/>
      <c r="M424" s="90"/>
      <c r="N424" s="91"/>
      <c r="O424" s="92"/>
      <c r="P424" s="93"/>
      <c r="Q424" s="94"/>
      <c r="R424" s="95"/>
      <c r="S424" s="96" t="n">
        <f aca="false">IF(G424&lt;&gt;0,(G424+P424),(J424*M424)+P424)</f>
        <v>1.2</v>
      </c>
      <c r="T424" s="97" t="n">
        <f aca="false">IF(H424&lt;&gt;0,(H424+Q424),(K424*N424)+Q424)</f>
        <v>0</v>
      </c>
      <c r="U424" s="98" t="n">
        <f aca="false">IF(I424&lt;&gt;0,(I424+R424),(L424*O424)+R424)</f>
        <v>0</v>
      </c>
      <c r="V424" s="99" t="n">
        <f aca="false">SUM(S424:U424)</f>
        <v>1.2</v>
      </c>
      <c r="W424" s="100"/>
      <c r="X424" s="101"/>
      <c r="Y424" s="88"/>
      <c r="Z424" s="88"/>
      <c r="AA424" s="89"/>
      <c r="AB424" s="102"/>
      <c r="AC424" s="103"/>
      <c r="AMH424" s="85"/>
      <c r="AMI424" s="85"/>
      <c r="AMJ424" s="85"/>
    </row>
    <row r="425" s="84" customFormat="true" ht="12.8" hidden="true" customHeight="false" outlineLevel="1" collapsed="false">
      <c r="A425" s="69"/>
      <c r="B425" s="86"/>
      <c r="C425" s="105" t="str">
        <f aca="false">C424</f>
        <v>CIOPAC</v>
      </c>
      <c r="D425" s="106" t="str">
        <f aca="false">D424</f>
        <v>TÉRREO</v>
      </c>
      <c r="E425" s="106" t="str">
        <f aca="false">E424</f>
        <v>ELEVADOR A= 3,24m2</v>
      </c>
      <c r="F425" s="107" t="str">
        <f aca="false">F424</f>
        <v>PISO</v>
      </c>
      <c r="G425" s="108"/>
      <c r="H425" s="109"/>
      <c r="I425" s="110"/>
      <c r="J425" s="108"/>
      <c r="K425" s="109"/>
      <c r="L425" s="110"/>
      <c r="M425" s="108"/>
      <c r="N425" s="109"/>
      <c r="O425" s="110"/>
      <c r="P425" s="111"/>
      <c r="Q425" s="112"/>
      <c r="R425" s="113"/>
      <c r="S425" s="114"/>
      <c r="T425" s="115"/>
      <c r="U425" s="116"/>
      <c r="V425" s="117"/>
      <c r="W425" s="118" t="n">
        <f aca="false">V424</f>
        <v>1.2</v>
      </c>
      <c r="X425" s="119" t="n">
        <v>2266</v>
      </c>
      <c r="Y425" s="106" t="str">
        <f aca="false">IFERROR(VLOOKUP($X425,'BASE DADOS'!$B$2:$E$16877,2,FALSE()),"-")</f>
        <v>ORSE</v>
      </c>
      <c r="Z425" s="106" t="str">
        <f aca="false">IFERROR(VLOOKUP($X425,'BASE DADOS'!$B$2:$E$16877,3,FALSE()),"-")</f>
        <v>Soleira em granito cinza andorinha, l = 15 cm, e = 2 cm</v>
      </c>
      <c r="AA425" s="107" t="str">
        <f aca="false">IFERROR(VLOOKUP($X425,'BASE DADOS'!$B$2:$E$16877,4,FALSE()),"-")</f>
        <v>m</v>
      </c>
      <c r="AB425" s="120" t="s">
        <v>17003</v>
      </c>
      <c r="AC425" s="121" t="str">
        <f aca="false">IFERROR(VLOOKUP(AB425,'ETAPAS ORCAM'!$B$4:$C$58,2,FALSE()),"-")</f>
        <v>B11 – PAVIMENTAÇÃO</v>
      </c>
      <c r="AMH425" s="85"/>
      <c r="AMI425" s="85"/>
      <c r="AMJ425" s="85"/>
    </row>
    <row r="426" s="104" customFormat="true" ht="12.8" hidden="true" customHeight="false" outlineLevel="1" collapsed="false">
      <c r="A426" s="69"/>
      <c r="B426" s="86"/>
      <c r="C426" s="87" t="str">
        <f aca="false">C425</f>
        <v>CIOPAC</v>
      </c>
      <c r="D426" s="88" t="str">
        <f aca="false">D425</f>
        <v>TÉRREO</v>
      </c>
      <c r="E426" s="88" t="str">
        <f aca="false">E425</f>
        <v>ELEVADOR A= 3,24m2</v>
      </c>
      <c r="F426" s="89" t="s">
        <v>16954</v>
      </c>
      <c r="G426" s="90"/>
      <c r="H426" s="91"/>
      <c r="I426" s="92"/>
      <c r="J426" s="90" t="n">
        <v>7.2</v>
      </c>
      <c r="K426" s="91"/>
      <c r="L426" s="92"/>
      <c r="M426" s="90" t="n">
        <f aca="false">+3.09+0.15</f>
        <v>3.24</v>
      </c>
      <c r="N426" s="91"/>
      <c r="O426" s="92"/>
      <c r="P426" s="93" t="n">
        <f aca="false">-(1.2*2.1)</f>
        <v>-2.52</v>
      </c>
      <c r="Q426" s="94"/>
      <c r="R426" s="95"/>
      <c r="S426" s="96" t="n">
        <f aca="false">IF(G426&lt;&gt;0,(G426+P426),(J426*M426)+P426)</f>
        <v>20.808</v>
      </c>
      <c r="T426" s="97" t="n">
        <f aca="false">IF(H426&lt;&gt;0,(H426+Q426),(K426*N426)+Q426)</f>
        <v>0</v>
      </c>
      <c r="U426" s="98" t="n">
        <f aca="false">IF(I426&lt;&gt;0,(I426+R426),(L426*O426)+R426)</f>
        <v>0</v>
      </c>
      <c r="V426" s="99" t="n">
        <f aca="false">SUM(S426:U426)</f>
        <v>20.808</v>
      </c>
      <c r="W426" s="100"/>
      <c r="X426" s="101"/>
      <c r="Y426" s="88"/>
      <c r="Z426" s="88"/>
      <c r="AA426" s="89"/>
      <c r="AB426" s="102"/>
      <c r="AC426" s="103"/>
      <c r="AMH426" s="85"/>
      <c r="AMI426" s="85"/>
      <c r="AMJ426" s="85"/>
    </row>
    <row r="427" s="84" customFormat="true" ht="17.9" hidden="true" customHeight="false" outlineLevel="1" collapsed="false">
      <c r="A427" s="69"/>
      <c r="B427" s="86"/>
      <c r="C427" s="105" t="str">
        <f aca="false">C426</f>
        <v>CIOPAC</v>
      </c>
      <c r="D427" s="106" t="str">
        <f aca="false">D426</f>
        <v>TÉRREO</v>
      </c>
      <c r="E427" s="106" t="str">
        <f aca="false">E426</f>
        <v>ELEVADOR A= 3,24m2</v>
      </c>
      <c r="F427" s="107" t="str">
        <f aca="false">F426</f>
        <v>PAREDE</v>
      </c>
      <c r="G427" s="108"/>
      <c r="H427" s="109"/>
      <c r="I427" s="110"/>
      <c r="J427" s="108"/>
      <c r="K427" s="109"/>
      <c r="L427" s="110"/>
      <c r="M427" s="108"/>
      <c r="N427" s="109"/>
      <c r="O427" s="110"/>
      <c r="P427" s="111"/>
      <c r="Q427" s="112"/>
      <c r="R427" s="113"/>
      <c r="S427" s="114"/>
      <c r="T427" s="115"/>
      <c r="U427" s="116"/>
      <c r="V427" s="117"/>
      <c r="W427" s="118" t="n">
        <f aca="false">V426</f>
        <v>20.808</v>
      </c>
      <c r="X427" s="119" t="n">
        <v>10570</v>
      </c>
      <c r="Y427" s="106" t="str">
        <f aca="false">IFERROR(VLOOKUP($X427,'BASE DADOS'!$B$2:$E$16877,2,FALSE()),"-")</f>
        <v>ORSE</v>
      </c>
      <c r="Z427" s="106" t="str">
        <f aca="false">IFERROR(VLOOKUP($X427,'BASE DADOS'!$B$2:$E$16877,3,FALSE()),"-")</f>
        <v>Regularização de reboco interno, de parede, com argamassa traço t6 - 1:2:10 (cimento / cal / areia), espessura 0,5 cm</v>
      </c>
      <c r="AA427" s="107" t="str">
        <f aca="false">IFERROR(VLOOKUP($X427,'BASE DADOS'!$B$2:$E$16877,4,FALSE()),"-")</f>
        <v>m2</v>
      </c>
      <c r="AB427" s="120" t="s">
        <v>17006</v>
      </c>
      <c r="AC427" s="121" t="str">
        <f aca="false">IFERROR(VLOOKUP(AB427,'ETAPAS ORCAM'!$B$4:$C$58,2,FALSE()),"-")</f>
        <v>B08 – REVESTIMENTO INTERNO – PAREDE</v>
      </c>
      <c r="AMH427" s="85"/>
      <c r="AMI427" s="85"/>
      <c r="AMJ427" s="85"/>
    </row>
    <row r="428" s="84" customFormat="true" ht="17.9" hidden="true" customHeight="false" outlineLevel="1" collapsed="false">
      <c r="A428" s="69"/>
      <c r="B428" s="86"/>
      <c r="C428" s="105" t="str">
        <f aca="false">C427</f>
        <v>CIOPAC</v>
      </c>
      <c r="D428" s="106" t="str">
        <f aca="false">D427</f>
        <v>TÉRREO</v>
      </c>
      <c r="E428" s="106" t="str">
        <f aca="false">E427</f>
        <v>ELEVADOR A= 3,24m2</v>
      </c>
      <c r="F428" s="107" t="str">
        <f aca="false">F427</f>
        <v>PAREDE</v>
      </c>
      <c r="G428" s="108"/>
      <c r="H428" s="109"/>
      <c r="I428" s="110"/>
      <c r="J428" s="108"/>
      <c r="K428" s="109"/>
      <c r="L428" s="110"/>
      <c r="M428" s="108"/>
      <c r="N428" s="109"/>
      <c r="O428" s="110"/>
      <c r="P428" s="111"/>
      <c r="Q428" s="112"/>
      <c r="R428" s="113"/>
      <c r="S428" s="114"/>
      <c r="T428" s="115"/>
      <c r="U428" s="116"/>
      <c r="V428" s="117"/>
      <c r="W428" s="118" t="n">
        <f aca="false">W427</f>
        <v>20.808</v>
      </c>
      <c r="X428" s="119" t="n">
        <v>2322</v>
      </c>
      <c r="Y428" s="106" t="str">
        <f aca="false">IFERROR(VLOOKUP($X428,'BASE DADOS'!$B$2:$E$16877,2,FALSE()),"-")</f>
        <v>ORSE</v>
      </c>
      <c r="Z428" s="106" t="str">
        <f aca="false">IFERROR(VLOOKUP($X428,'BASE DADOS'!$B$2:$E$16877,3,FALSE()),"-")</f>
        <v>Pintura de acabamento com aplicação de 02 demãos de tinta mineral em pó (Hidracor ou similar)</v>
      </c>
      <c r="AA428" s="107" t="str">
        <f aca="false">IFERROR(VLOOKUP($X428,'BASE DADOS'!$B$2:$E$16877,4,FALSE()),"-")</f>
        <v>m2</v>
      </c>
      <c r="AB428" s="120" t="s">
        <v>17007</v>
      </c>
      <c r="AC428" s="121" t="str">
        <f aca="false">IFERROR(VLOOKUP(AB428,'ETAPAS ORCAM'!$B$4:$C$58,2,FALSE()),"-")</f>
        <v>B14 – PINTURA INTERNA – PAREDE</v>
      </c>
      <c r="AMH428" s="85"/>
      <c r="AMI428" s="85"/>
      <c r="AMJ428" s="85"/>
    </row>
    <row r="429" s="104" customFormat="true" ht="12.8" hidden="true" customHeight="false" outlineLevel="1" collapsed="false">
      <c r="A429" s="69"/>
      <c r="B429" s="86"/>
      <c r="C429" s="87" t="str">
        <f aca="false">C428</f>
        <v>CIOPAC</v>
      </c>
      <c r="D429" s="88" t="str">
        <f aca="false">D428</f>
        <v>TÉRREO</v>
      </c>
      <c r="E429" s="88" t="str">
        <f aca="false">E428</f>
        <v>ELEVADOR A= 3,24m2</v>
      </c>
      <c r="F429" s="89" t="s">
        <v>17014</v>
      </c>
      <c r="G429" s="90"/>
      <c r="H429" s="91"/>
      <c r="I429" s="92"/>
      <c r="J429" s="90" t="n">
        <v>1.2</v>
      </c>
      <c r="K429" s="91"/>
      <c r="L429" s="92"/>
      <c r="M429" s="90" t="n">
        <v>2.1</v>
      </c>
      <c r="N429" s="91"/>
      <c r="O429" s="92"/>
      <c r="P429" s="93"/>
      <c r="Q429" s="94"/>
      <c r="R429" s="95"/>
      <c r="S429" s="96" t="n">
        <f aca="false">IF(G429&lt;&gt;0,(G429+P429),(J429*M429)+P429)</f>
        <v>2.52</v>
      </c>
      <c r="T429" s="97" t="n">
        <f aca="false">IF(H429&lt;&gt;0,(H429+Q429),(K429*N429)+Q429)</f>
        <v>0</v>
      </c>
      <c r="U429" s="98" t="n">
        <f aca="false">IF(I429&lt;&gt;0,(I429+R429),(L429*O429)+R429)</f>
        <v>0</v>
      </c>
      <c r="V429" s="99" t="n">
        <f aca="false">SUM(S429:U429)</f>
        <v>2.52</v>
      </c>
      <c r="W429" s="100"/>
      <c r="X429" s="101"/>
      <c r="Y429" s="88"/>
      <c r="Z429" s="88"/>
      <c r="AA429" s="89"/>
      <c r="AB429" s="102"/>
      <c r="AC429" s="103"/>
      <c r="AMH429" s="85"/>
      <c r="AMI429" s="85"/>
      <c r="AMJ429" s="85"/>
    </row>
    <row r="430" s="84" customFormat="true" ht="17.9" hidden="true" customHeight="false" outlineLevel="1" collapsed="false">
      <c r="A430" s="69"/>
      <c r="B430" s="86"/>
      <c r="C430" s="105" t="str">
        <f aca="false">C429</f>
        <v>CIOPAC</v>
      </c>
      <c r="D430" s="106" t="str">
        <f aca="false">D429</f>
        <v>TÉRREO</v>
      </c>
      <c r="E430" s="106" t="str">
        <f aca="false">E429</f>
        <v>ELEVADOR A= 3,24m2</v>
      </c>
      <c r="F430" s="107" t="str">
        <f aca="false">F429</f>
        <v>ELEVADOR</v>
      </c>
      <c r="G430" s="108"/>
      <c r="H430" s="109"/>
      <c r="I430" s="110"/>
      <c r="J430" s="108"/>
      <c r="K430" s="109"/>
      <c r="L430" s="110"/>
      <c r="M430" s="108"/>
      <c r="N430" s="109"/>
      <c r="O430" s="110"/>
      <c r="P430" s="111"/>
      <c r="Q430" s="112"/>
      <c r="R430" s="113"/>
      <c r="S430" s="114"/>
      <c r="T430" s="115"/>
      <c r="U430" s="116"/>
      <c r="V430" s="117"/>
      <c r="W430" s="118" t="n">
        <f aca="false">+V429</f>
        <v>2.52</v>
      </c>
      <c r="X430" s="119" t="n">
        <v>13513</v>
      </c>
      <c r="Y430" s="106" t="str">
        <f aca="false">IFERROR(VLOOKUP($X430,'BASE DADOS'!$B$2:$E$16877,2,FALSE()),"-")</f>
        <v>ORSE</v>
      </c>
      <c r="Z430" s="106" t="str">
        <f aca="false">IFERROR(VLOOKUP($X430,'BASE DADOS'!$B$2:$E$16877,3,FALSE()),"-")</f>
        <v>Assentamento de porta de elevador</v>
      </c>
      <c r="AA430" s="107" t="str">
        <f aca="false">IFERROR(VLOOKUP($X430,'BASE DADOS'!$B$2:$E$16877,4,FALSE()),"-")</f>
        <v>m2</v>
      </c>
      <c r="AB430" s="120" t="s">
        <v>17015</v>
      </c>
      <c r="AC430" s="121" t="str">
        <f aca="false">IFERROR(VLOOKUP(AB430,'ETAPAS ORCAM'!$B$4:$C$58,2,FALSE()),"-")</f>
        <v>B35 – ELEVADOR/ PLATAFORMA ELEVATÓRIA</v>
      </c>
      <c r="AMH430" s="85"/>
      <c r="AMI430" s="85"/>
      <c r="AMJ430" s="85"/>
    </row>
    <row r="431" s="84" customFormat="true" ht="17.9" hidden="true" customHeight="false" outlineLevel="1" collapsed="false">
      <c r="A431" s="69"/>
      <c r="B431" s="86"/>
      <c r="C431" s="105" t="str">
        <f aca="false">C430</f>
        <v>CIOPAC</v>
      </c>
      <c r="D431" s="106" t="str">
        <f aca="false">D430</f>
        <v>TÉRREO</v>
      </c>
      <c r="E431" s="106" t="str">
        <f aca="false">E430</f>
        <v>ELEVADOR A= 3,24m2</v>
      </c>
      <c r="F431" s="107" t="str">
        <f aca="false">F430</f>
        <v>ELEVADOR</v>
      </c>
      <c r="G431" s="108"/>
      <c r="H431" s="109"/>
      <c r="I431" s="110"/>
      <c r="J431" s="108"/>
      <c r="K431" s="109"/>
      <c r="L431" s="110"/>
      <c r="M431" s="108"/>
      <c r="N431" s="109"/>
      <c r="O431" s="110"/>
      <c r="P431" s="111"/>
      <c r="Q431" s="112"/>
      <c r="R431" s="113"/>
      <c r="S431" s="114"/>
      <c r="T431" s="115"/>
      <c r="U431" s="116"/>
      <c r="V431" s="117"/>
      <c r="W431" s="118" t="n">
        <f aca="false">(1.35+(2.25*2))*2</f>
        <v>11.7</v>
      </c>
      <c r="X431" s="119" t="n">
        <v>13512</v>
      </c>
      <c r="Y431" s="106" t="str">
        <f aca="false">IFERROR(VLOOKUP($X431,'BASE DADOS'!$B$2:$E$16877,2,FALSE()),"-")</f>
        <v>ORSE</v>
      </c>
      <c r="Z431" s="106" t="str">
        <f aca="false">IFERROR(VLOOKUP($X431,'BASE DADOS'!$B$2:$E$16877,3,FALSE()),"-")</f>
        <v>Acabamento em granito cinza andorinha 15 x 2 cm, para elevador</v>
      </c>
      <c r="AA431" s="107" t="str">
        <f aca="false">IFERROR(VLOOKUP($X431,'BASE DADOS'!$B$2:$E$16877,4,FALSE()),"-")</f>
        <v>m</v>
      </c>
      <c r="AB431" s="120" t="s">
        <v>17015</v>
      </c>
      <c r="AC431" s="121" t="str">
        <f aca="false">IFERROR(VLOOKUP(AB431,'ETAPAS ORCAM'!$B$4:$C$58,2,FALSE()),"-")</f>
        <v>B35 – ELEVADOR/ PLATAFORMA ELEVATÓRIA</v>
      </c>
      <c r="AMH431" s="85"/>
      <c r="AMI431" s="85"/>
      <c r="AMJ431" s="85"/>
    </row>
    <row r="432" s="84" customFormat="true" ht="26.1" hidden="true" customHeight="false" outlineLevel="1" collapsed="false">
      <c r="A432" s="69"/>
      <c r="B432" s="86"/>
      <c r="C432" s="105" t="str">
        <f aca="false">C431</f>
        <v>CIOPAC</v>
      </c>
      <c r="D432" s="106" t="str">
        <f aca="false">D431</f>
        <v>TÉRREO</v>
      </c>
      <c r="E432" s="106" t="str">
        <f aca="false">E431</f>
        <v>ELEVADOR A= 3,24m2</v>
      </c>
      <c r="F432" s="107" t="str">
        <f aca="false">F431</f>
        <v>ELEVADOR</v>
      </c>
      <c r="G432" s="108"/>
      <c r="H432" s="109"/>
      <c r="I432" s="110"/>
      <c r="J432" s="108"/>
      <c r="K432" s="109"/>
      <c r="L432" s="110"/>
      <c r="M432" s="108"/>
      <c r="N432" s="109"/>
      <c r="O432" s="110"/>
      <c r="P432" s="111"/>
      <c r="Q432" s="112"/>
      <c r="R432" s="113"/>
      <c r="S432" s="114"/>
      <c r="T432" s="115"/>
      <c r="U432" s="116"/>
      <c r="V432" s="117"/>
      <c r="W432" s="118" t="n">
        <f aca="false">1.8*0.4*2.5</f>
        <v>1.8</v>
      </c>
      <c r="X432" s="119" t="n">
        <v>2311</v>
      </c>
      <c r="Y432" s="106" t="str">
        <f aca="false">IFERROR(VLOOKUP($X432,'BASE DADOS'!$B$2:$E$16877,2,FALSE()),"-")</f>
        <v>ORSE</v>
      </c>
      <c r="Z432" s="106" t="str">
        <f aca="false">IFERROR(VLOOKUP($X432,'BASE DADOS'!$B$2:$E$16877,3,FALSE()),"-")</f>
        <v>Pintura de acabamento com lixamento, aplicação de 01 demão de tinta à base de zarcão e 02 demãos de tinta esmalte</v>
      </c>
      <c r="AA432" s="107" t="str">
        <f aca="false">IFERROR(VLOOKUP($X432,'BASE DADOS'!$B$2:$E$16877,4,FALSE()),"-")</f>
        <v>m2</v>
      </c>
      <c r="AB432" s="120" t="s">
        <v>17011</v>
      </c>
      <c r="AC432" s="121" t="str">
        <f aca="false">IFERROR(VLOOKUP(AB432,'ETAPAS ORCAM'!$B$4:$C$58,2,FALSE()),"-")</f>
        <v>B17 – PINTURA – ESQ. FERRO</v>
      </c>
      <c r="AMH432" s="85"/>
      <c r="AMI432" s="85"/>
      <c r="AMJ432" s="85"/>
    </row>
    <row r="433" s="84" customFormat="true" ht="12.8" hidden="true" customHeight="false" outlineLevel="1" collapsed="false">
      <c r="A433" s="69"/>
      <c r="B433" s="86"/>
      <c r="C433" s="122"/>
      <c r="D433" s="123"/>
      <c r="E433" s="123"/>
      <c r="F433" s="124"/>
      <c r="G433" s="125"/>
      <c r="H433" s="126"/>
      <c r="I433" s="127"/>
      <c r="J433" s="125"/>
      <c r="K433" s="126"/>
      <c r="L433" s="127"/>
      <c r="M433" s="125"/>
      <c r="N433" s="126"/>
      <c r="O433" s="127"/>
      <c r="P433" s="128"/>
      <c r="Q433" s="129"/>
      <c r="R433" s="130"/>
      <c r="S433" s="131"/>
      <c r="T433" s="132"/>
      <c r="U433" s="133"/>
      <c r="V433" s="134"/>
      <c r="W433" s="135"/>
      <c r="X433" s="136"/>
      <c r="Y433" s="123"/>
      <c r="Z433" s="123"/>
      <c r="AA433" s="124"/>
      <c r="AB433" s="137"/>
      <c r="AC433" s="138"/>
      <c r="AMH433" s="85"/>
      <c r="AMI433" s="85"/>
      <c r="AMJ433" s="85"/>
    </row>
    <row r="434" s="84" customFormat="true" ht="12.8" hidden="false" customHeight="false" outlineLevel="0" collapsed="false">
      <c r="A434" s="69"/>
      <c r="B434" s="86"/>
      <c r="C434" s="139"/>
      <c r="D434" s="139"/>
      <c r="E434" s="139"/>
      <c r="F434" s="139"/>
      <c r="G434" s="140"/>
      <c r="H434" s="140"/>
      <c r="I434" s="140"/>
      <c r="J434" s="140"/>
      <c r="K434" s="140"/>
      <c r="L434" s="140"/>
      <c r="M434" s="140"/>
      <c r="N434" s="140"/>
      <c r="O434" s="140"/>
      <c r="P434" s="141"/>
      <c r="Q434" s="141"/>
      <c r="R434" s="141"/>
      <c r="S434" s="142"/>
      <c r="T434" s="142"/>
      <c r="U434" s="142"/>
      <c r="V434" s="142"/>
      <c r="W434" s="143"/>
      <c r="X434" s="144"/>
      <c r="Y434" s="139"/>
      <c r="Z434" s="139"/>
      <c r="AA434" s="139"/>
      <c r="AB434" s="145"/>
      <c r="AC434" s="146"/>
      <c r="AMH434" s="85"/>
      <c r="AMI434" s="85"/>
      <c r="AMJ434" s="85"/>
    </row>
    <row r="435" s="84" customFormat="true" ht="12.8" hidden="false" customHeight="false" outlineLevel="0" collapsed="false">
      <c r="A435" s="69"/>
      <c r="B435" s="311" t="n">
        <v>37257</v>
      </c>
      <c r="C435" s="71" t="s">
        <v>16978</v>
      </c>
      <c r="D435" s="72" t="s">
        <v>17016</v>
      </c>
      <c r="E435" s="72" t="s">
        <v>17017</v>
      </c>
      <c r="F435" s="73"/>
      <c r="G435" s="74"/>
      <c r="H435" s="75"/>
      <c r="I435" s="76"/>
      <c r="J435" s="74"/>
      <c r="K435" s="75"/>
      <c r="L435" s="76"/>
      <c r="M435" s="74"/>
      <c r="N435" s="75"/>
      <c r="O435" s="76"/>
      <c r="P435" s="74"/>
      <c r="Q435" s="75"/>
      <c r="R435" s="76"/>
      <c r="S435" s="77"/>
      <c r="T435" s="78"/>
      <c r="U435" s="79"/>
      <c r="V435" s="80"/>
      <c r="W435" s="81"/>
      <c r="X435" s="71"/>
      <c r="Y435" s="72"/>
      <c r="Z435" s="72"/>
      <c r="AA435" s="73"/>
      <c r="AB435" s="82"/>
      <c r="AC435" s="83"/>
      <c r="AMH435" s="85"/>
      <c r="AMI435" s="85"/>
      <c r="AMJ435" s="85"/>
    </row>
    <row r="436" s="104" customFormat="true" ht="12.8" hidden="true" customHeight="false" outlineLevel="1" collapsed="false">
      <c r="A436" s="69"/>
      <c r="B436" s="86"/>
      <c r="C436" s="87" t="str">
        <f aca="false">C435</f>
        <v>CIOPAC</v>
      </c>
      <c r="D436" s="88" t="str">
        <f aca="false">D435</f>
        <v>TÉRREO</v>
      </c>
      <c r="E436" s="88" t="str">
        <f aca="false">E435</f>
        <v>CIRCULAÇÃO A= 11,28m2</v>
      </c>
      <c r="F436" s="89" t="s">
        <v>16953</v>
      </c>
      <c r="G436" s="90" t="n">
        <v>11.28</v>
      </c>
      <c r="H436" s="91"/>
      <c r="I436" s="92"/>
      <c r="J436" s="90"/>
      <c r="K436" s="91"/>
      <c r="L436" s="92"/>
      <c r="M436" s="90"/>
      <c r="N436" s="91"/>
      <c r="O436" s="92"/>
      <c r="P436" s="93"/>
      <c r="Q436" s="94"/>
      <c r="R436" s="95"/>
      <c r="S436" s="96" t="n">
        <f aca="false">IF(G436&lt;&gt;0,(G436+P436),(J436*M436)+P436)</f>
        <v>11.28</v>
      </c>
      <c r="T436" s="97" t="n">
        <f aca="false">IF(H436&lt;&gt;0,(H436+Q436),(K436*N436)+Q436)</f>
        <v>0</v>
      </c>
      <c r="U436" s="98" t="n">
        <f aca="false">IF(I436&lt;&gt;0,(I436+R436),(L436*O436)+R436)</f>
        <v>0</v>
      </c>
      <c r="V436" s="99" t="n">
        <f aca="false">SUM(S436:U436)</f>
        <v>11.28</v>
      </c>
      <c r="W436" s="100"/>
      <c r="X436" s="101"/>
      <c r="Y436" s="88"/>
      <c r="Z436" s="88"/>
      <c r="AA436" s="89"/>
      <c r="AB436" s="102"/>
      <c r="AC436" s="103"/>
      <c r="AMH436" s="85"/>
      <c r="AMI436" s="85"/>
      <c r="AMJ436" s="85"/>
    </row>
    <row r="437" s="84" customFormat="true" ht="12.8" hidden="true" customHeight="false" outlineLevel="1" collapsed="false">
      <c r="A437" s="69"/>
      <c r="B437" s="86"/>
      <c r="C437" s="105" t="str">
        <f aca="false">C436</f>
        <v>CIOPAC</v>
      </c>
      <c r="D437" s="106" t="str">
        <f aca="false">D436</f>
        <v>TÉRREO</v>
      </c>
      <c r="E437" s="106" t="str">
        <f aca="false">E436</f>
        <v>CIRCULAÇÃO A= 11,28m2</v>
      </c>
      <c r="F437" s="107" t="str">
        <f aca="false">F436</f>
        <v>PISO</v>
      </c>
      <c r="G437" s="108"/>
      <c r="H437" s="109"/>
      <c r="I437" s="110"/>
      <c r="J437" s="108"/>
      <c r="K437" s="109"/>
      <c r="L437" s="110"/>
      <c r="M437" s="108"/>
      <c r="N437" s="109"/>
      <c r="O437" s="110"/>
      <c r="P437" s="111"/>
      <c r="Q437" s="112"/>
      <c r="R437" s="113"/>
      <c r="S437" s="114"/>
      <c r="T437" s="115"/>
      <c r="U437" s="116"/>
      <c r="V437" s="117"/>
      <c r="W437" s="118" t="n">
        <f aca="false">V436</f>
        <v>11.28</v>
      </c>
      <c r="X437" s="119" t="n">
        <v>99811</v>
      </c>
      <c r="Y437" s="106" t="str">
        <f aca="false">IFERROR(VLOOKUP($X437,'BASE DADOS'!$B$2:$E$16877,2,FALSE()),"-")</f>
        <v>SINAPI</v>
      </c>
      <c r="Z437" s="106" t="str">
        <f aca="false">IFERROR(VLOOKUP($X437,'BASE DADOS'!$B$2:$E$16877,3,FALSE()),"-")</f>
        <v>Limpeza de contrapiso com vassoura a seco. af_04/2019</v>
      </c>
      <c r="AA437" s="107" t="str">
        <f aca="false">IFERROR(VLOOKUP($X437,'BASE DADOS'!$B$2:$E$16877,4,FALSE()),"-")</f>
        <v>m2</v>
      </c>
      <c r="AB437" s="120" t="s">
        <v>17003</v>
      </c>
      <c r="AC437" s="121" t="str">
        <f aca="false">IFERROR(VLOOKUP(AB437,'ETAPAS ORCAM'!$B$4:$C$58,2,FALSE()),"-")</f>
        <v>B11 – PAVIMENTAÇÃO</v>
      </c>
      <c r="AMH437" s="85"/>
      <c r="AMI437" s="85"/>
      <c r="AMJ437" s="85"/>
    </row>
    <row r="438" s="84" customFormat="true" ht="34.3" hidden="true" customHeight="false" outlineLevel="1" collapsed="false">
      <c r="A438" s="69"/>
      <c r="B438" s="86"/>
      <c r="C438" s="105" t="str">
        <f aca="false">C437</f>
        <v>CIOPAC</v>
      </c>
      <c r="D438" s="106" t="str">
        <f aca="false">D437</f>
        <v>TÉRREO</v>
      </c>
      <c r="E438" s="106" t="str">
        <f aca="false">E437</f>
        <v>CIRCULAÇÃO A= 11,28m2</v>
      </c>
      <c r="F438" s="107" t="str">
        <f aca="false">F437</f>
        <v>PISO</v>
      </c>
      <c r="G438" s="108"/>
      <c r="H438" s="109"/>
      <c r="I438" s="110"/>
      <c r="J438" s="108"/>
      <c r="K438" s="109"/>
      <c r="L438" s="110"/>
      <c r="M438" s="108"/>
      <c r="N438" s="109"/>
      <c r="O438" s="110"/>
      <c r="P438" s="111"/>
      <c r="Q438" s="112"/>
      <c r="R438" s="113"/>
      <c r="S438" s="114"/>
      <c r="T438" s="115"/>
      <c r="U438" s="116"/>
      <c r="V438" s="117"/>
      <c r="W438" s="118" t="n">
        <f aca="false">W437</f>
        <v>11.28</v>
      </c>
      <c r="X438" s="119" t="n">
        <v>87745</v>
      </c>
      <c r="Y438" s="106" t="str">
        <f aca="false">IFERROR(VLOOKUP($X438,'BASE DADOS'!$B$2:$E$16877,2,FALSE()),"-")</f>
        <v>SINAPI</v>
      </c>
      <c r="Z438" s="106" t="str">
        <f aca="false">IFERROR(VLOOKUP($X438,'BASE DADOS'!$B$2:$E$16877,3,FALSE()),"-")</f>
        <v>Contrapiso em argamassa traço 1:4 (cimento e areia), preparo mecânico com betoneira 400 l, aplicado em áreas molhadas sobre laje, aderido, acabamento não reforçado, espessura 3cm. af_07/2021</v>
      </c>
      <c r="AA438" s="107" t="str">
        <f aca="false">IFERROR(VLOOKUP($X438,'BASE DADOS'!$B$2:$E$16877,4,FALSE()),"-")</f>
        <v>m2</v>
      </c>
      <c r="AB438" s="120" t="s">
        <v>17003</v>
      </c>
      <c r="AC438" s="121" t="str">
        <f aca="false">IFERROR(VLOOKUP(AB438,'ETAPAS ORCAM'!$B$4:$C$58,2,FALSE()),"-")</f>
        <v>B11 – PAVIMENTAÇÃO</v>
      </c>
      <c r="AMH438" s="85"/>
      <c r="AMI438" s="85"/>
      <c r="AMJ438" s="85"/>
    </row>
    <row r="439" s="84" customFormat="true" ht="42.5" hidden="true" customHeight="false" outlineLevel="1" collapsed="false">
      <c r="A439" s="69"/>
      <c r="B439" s="86"/>
      <c r="C439" s="105" t="str">
        <f aca="false">C438</f>
        <v>CIOPAC</v>
      </c>
      <c r="D439" s="106" t="str">
        <f aca="false">D438</f>
        <v>TÉRREO</v>
      </c>
      <c r="E439" s="106" t="str">
        <f aca="false">E438</f>
        <v>CIRCULAÇÃO A= 11,28m2</v>
      </c>
      <c r="F439" s="107" t="str">
        <f aca="false">F438</f>
        <v>PISO</v>
      </c>
      <c r="G439" s="108"/>
      <c r="H439" s="109"/>
      <c r="I439" s="110"/>
      <c r="J439" s="108"/>
      <c r="K439" s="109"/>
      <c r="L439" s="110"/>
      <c r="M439" s="108"/>
      <c r="N439" s="109"/>
      <c r="O439" s="110"/>
      <c r="P439" s="111"/>
      <c r="Q439" s="112"/>
      <c r="R439" s="113"/>
      <c r="S439" s="114"/>
      <c r="T439" s="115"/>
      <c r="U439" s="116"/>
      <c r="V439" s="117"/>
      <c r="W439" s="118" t="n">
        <f aca="false">W438</f>
        <v>11.28</v>
      </c>
      <c r="X439" s="119" t="n">
        <v>104162</v>
      </c>
      <c r="Y439" s="106" t="str">
        <f aca="false">IFERROR(VLOOKUP($X439,'BASE DADOS'!$B$2:$E$16877,2,FALSE()),"-")</f>
        <v>SINAPI</v>
      </c>
      <c r="Z439" s="106" t="str">
        <f aca="false">IFERROR(VLOOKUP($X439,'BASE DADOS'!$B$2:$E$16877,3,FALSE()),"-")</f>
        <v>Piso em granilite, marmorite ou granitina em ambientes internos, com espessura de 8 mm, incluso mistura em betoneira, colocação das juntas, aplicação do piso, 4 polimentos com politriz, estucamento, selador e cera. af_06/2022</v>
      </c>
      <c r="AA439" s="107" t="str">
        <f aca="false">IFERROR(VLOOKUP($X439,'BASE DADOS'!$B$2:$E$16877,4,FALSE()),"-")</f>
        <v>m2</v>
      </c>
      <c r="AB439" s="120" t="s">
        <v>17003</v>
      </c>
      <c r="AC439" s="121" t="str">
        <f aca="false">IFERROR(VLOOKUP(AB439,'ETAPAS ORCAM'!$B$4:$C$58,2,FALSE()),"-")</f>
        <v>B11 – PAVIMENTAÇÃO</v>
      </c>
      <c r="AMH439" s="85"/>
      <c r="AMI439" s="85"/>
      <c r="AMJ439" s="85"/>
    </row>
    <row r="440" s="84" customFormat="true" ht="12.8" hidden="true" customHeight="false" outlineLevel="1" collapsed="false">
      <c r="A440" s="69"/>
      <c r="B440" s="86"/>
      <c r="C440" s="105" t="str">
        <f aca="false">C439</f>
        <v>CIOPAC</v>
      </c>
      <c r="D440" s="106" t="str">
        <f aca="false">D439</f>
        <v>TÉRREO</v>
      </c>
      <c r="E440" s="106" t="str">
        <f aca="false">E439</f>
        <v>CIRCULAÇÃO A= 11,28m2</v>
      </c>
      <c r="F440" s="107" t="str">
        <f aca="false">F439</f>
        <v>PISO</v>
      </c>
      <c r="G440" s="108"/>
      <c r="H440" s="109"/>
      <c r="I440" s="110"/>
      <c r="J440" s="108"/>
      <c r="K440" s="109"/>
      <c r="L440" s="110"/>
      <c r="M440" s="108"/>
      <c r="N440" s="109"/>
      <c r="O440" s="110"/>
      <c r="P440" s="111"/>
      <c r="Q440" s="112"/>
      <c r="R440" s="113"/>
      <c r="S440" s="114"/>
      <c r="T440" s="115"/>
      <c r="U440" s="116"/>
      <c r="V440" s="117"/>
      <c r="W440" s="118" t="n">
        <f aca="false">W439</f>
        <v>11.28</v>
      </c>
      <c r="X440" s="119" t="n">
        <v>2450</v>
      </c>
      <c r="Y440" s="106" t="str">
        <f aca="false">IFERROR(VLOOKUP($X440,'BASE DADOS'!$B$2:$E$16877,2,FALSE()),"-")</f>
        <v>ORSE</v>
      </c>
      <c r="Z440" s="106" t="str">
        <f aca="false">IFERROR(VLOOKUP($X440,'BASE DADOS'!$B$2:$E$16877,3,FALSE()),"-")</f>
        <v>Limpeza geral</v>
      </c>
      <c r="AA440" s="107" t="str">
        <f aca="false">IFERROR(VLOOKUP($X440,'BASE DADOS'!$B$2:$E$16877,4,FALSE()),"-")</f>
        <v>m2</v>
      </c>
      <c r="AB440" s="120" t="s">
        <v>17004</v>
      </c>
      <c r="AC440" s="121" t="str">
        <f aca="false">IFERROR(VLOOKUP(AB440,'ETAPAS ORCAM'!$B$4:$C$58,2,FALSE()),"-")</f>
        <v>B39 – LIMPEZA FINAL</v>
      </c>
      <c r="AMH440" s="85"/>
      <c r="AMI440" s="85"/>
      <c r="AMJ440" s="85"/>
    </row>
    <row r="441" s="104" customFormat="true" ht="12.8" hidden="true" customHeight="false" outlineLevel="1" collapsed="false">
      <c r="A441" s="69"/>
      <c r="B441" s="86"/>
      <c r="C441" s="87" t="str">
        <f aca="false">C440</f>
        <v>CIOPAC</v>
      </c>
      <c r="D441" s="88" t="str">
        <f aca="false">D440</f>
        <v>TÉRREO</v>
      </c>
      <c r="E441" s="88" t="str">
        <f aca="false">E440</f>
        <v>CIRCULAÇÃO A= 11,28m2</v>
      </c>
      <c r="F441" s="89" t="s">
        <v>16954</v>
      </c>
      <c r="G441" s="90"/>
      <c r="H441" s="91"/>
      <c r="I441" s="92"/>
      <c r="J441" s="90" t="n">
        <v>16.59</v>
      </c>
      <c r="K441" s="91"/>
      <c r="L441" s="92"/>
      <c r="M441" s="90" t="n">
        <v>3.14</v>
      </c>
      <c r="N441" s="91"/>
      <c r="O441" s="92"/>
      <c r="P441" s="93" t="n">
        <f aca="false">-(1*2.1)*2-(0.8*2.1)*3</f>
        <v>-9.24</v>
      </c>
      <c r="Q441" s="94"/>
      <c r="R441" s="95"/>
      <c r="S441" s="96" t="n">
        <f aca="false">IF(G441&lt;&gt;0,(G441+P441),(J441*M441)+P441)</f>
        <v>42.8526</v>
      </c>
      <c r="T441" s="97" t="n">
        <f aca="false">IF(H441&lt;&gt;0,(H441+Q441),(K441*N441)+Q441)</f>
        <v>0</v>
      </c>
      <c r="U441" s="98" t="n">
        <f aca="false">IF(I441&lt;&gt;0,(I441+R441),(L441*O441)+R441)</f>
        <v>0</v>
      </c>
      <c r="V441" s="99" t="n">
        <f aca="false">SUM(S441:U441)</f>
        <v>42.8526</v>
      </c>
      <c r="W441" s="100"/>
      <c r="X441" s="101"/>
      <c r="Y441" s="88"/>
      <c r="Z441" s="88"/>
      <c r="AA441" s="89"/>
      <c r="AB441" s="102"/>
      <c r="AC441" s="103"/>
      <c r="AMH441" s="85"/>
      <c r="AMI441" s="85"/>
      <c r="AMJ441" s="85"/>
    </row>
    <row r="442" s="84" customFormat="true" ht="26.1" hidden="true" customHeight="false" outlineLevel="1" collapsed="false">
      <c r="A442" s="69"/>
      <c r="B442" s="86"/>
      <c r="C442" s="105" t="str">
        <f aca="false">C441</f>
        <v>CIOPAC</v>
      </c>
      <c r="D442" s="106" t="str">
        <f aca="false">D441</f>
        <v>TÉRREO</v>
      </c>
      <c r="E442" s="106" t="str">
        <f aca="false">E441</f>
        <v>CIRCULAÇÃO A= 11,28m2</v>
      </c>
      <c r="F442" s="107" t="str">
        <f aca="false">F441</f>
        <v>PAREDE</v>
      </c>
      <c r="G442" s="108"/>
      <c r="H442" s="109"/>
      <c r="I442" s="110"/>
      <c r="J442" s="108"/>
      <c r="K442" s="109"/>
      <c r="L442" s="110"/>
      <c r="M442" s="108"/>
      <c r="N442" s="109"/>
      <c r="O442" s="110"/>
      <c r="P442" s="111"/>
      <c r="Q442" s="112"/>
      <c r="R442" s="113"/>
      <c r="S442" s="114"/>
      <c r="T442" s="115"/>
      <c r="U442" s="116"/>
      <c r="V442" s="117"/>
      <c r="W442" s="118" t="n">
        <f aca="false">V441</f>
        <v>42.8526</v>
      </c>
      <c r="X442" s="119" t="n">
        <v>87879</v>
      </c>
      <c r="Y442" s="106" t="str">
        <f aca="false">IFERROR(VLOOKUP($X442,'BASE DADOS'!$B$2:$E$16877,2,FALSE()),"-")</f>
        <v>SINAPI</v>
      </c>
      <c r="Z442" s="106" t="str">
        <f aca="false">IFERROR(VLOOKUP($X442,'BASE DADOS'!$B$2:$E$16877,3,FALSE()),"-")</f>
        <v>Chapisco aplicado em alvenarias e estruturas de concreto internas, com colher de pedreiro.   argamassa traço 1:3 com preparo em betoneira 400l. af_10/2022</v>
      </c>
      <c r="AA442" s="107" t="str">
        <f aca="false">IFERROR(VLOOKUP($X442,'BASE DADOS'!$B$2:$E$16877,4,FALSE()),"-")</f>
        <v>m2</v>
      </c>
      <c r="AB442" s="120" t="s">
        <v>17006</v>
      </c>
      <c r="AC442" s="121" t="str">
        <f aca="false">IFERROR(VLOOKUP(AB442,'ETAPAS ORCAM'!$B$4:$C$58,2,FALSE()),"-")</f>
        <v>B08 – REVESTIMENTO INTERNO – PAREDE</v>
      </c>
      <c r="AMH442" s="85"/>
      <c r="AMI442" s="85"/>
      <c r="AMJ442" s="85"/>
    </row>
    <row r="443" s="84" customFormat="true" ht="34.3" hidden="true" customHeight="false" outlineLevel="1" collapsed="false">
      <c r="A443" s="69"/>
      <c r="B443" s="86"/>
      <c r="C443" s="105" t="str">
        <f aca="false">C442</f>
        <v>CIOPAC</v>
      </c>
      <c r="D443" s="106" t="str">
        <f aca="false">D442</f>
        <v>TÉRREO</v>
      </c>
      <c r="E443" s="106" t="str">
        <f aca="false">E442</f>
        <v>CIRCULAÇÃO A= 11,28m2</v>
      </c>
      <c r="F443" s="107" t="str">
        <f aca="false">F442</f>
        <v>PAREDE</v>
      </c>
      <c r="G443" s="108"/>
      <c r="H443" s="109"/>
      <c r="I443" s="110"/>
      <c r="J443" s="108"/>
      <c r="K443" s="109"/>
      <c r="L443" s="110"/>
      <c r="M443" s="108"/>
      <c r="N443" s="109"/>
      <c r="O443" s="110"/>
      <c r="P443" s="111"/>
      <c r="Q443" s="112"/>
      <c r="R443" s="113"/>
      <c r="S443" s="114"/>
      <c r="T443" s="115"/>
      <c r="U443" s="116"/>
      <c r="V443" s="117"/>
      <c r="W443" s="118" t="n">
        <f aca="false">W442</f>
        <v>42.8526</v>
      </c>
      <c r="X443" s="119" t="n">
        <v>87529</v>
      </c>
      <c r="Y443" s="106" t="str">
        <f aca="false">IFERROR(VLOOKUP($X443,'BASE DADOS'!$B$2:$E$16877,2,FALSE()),"-")</f>
        <v>SINAPI</v>
      </c>
      <c r="Z443" s="106" t="str">
        <f aca="false">IFERROR(VLOOKUP($X443,'BASE DADOS'!$B$2:$E$16877,3,FALSE()),"-")</f>
        <v>Massa única, para recebimento de pintura, em argamassa traço 1:2:8, preparo mecânico com betoneira 400l, aplicada manualmente em faces internas de paredes, espessura de 20mm, com execução de taliscas. af_06/2014</v>
      </c>
      <c r="AA443" s="107" t="str">
        <f aca="false">IFERROR(VLOOKUP($X443,'BASE DADOS'!$B$2:$E$16877,4,FALSE()),"-")</f>
        <v>m2</v>
      </c>
      <c r="AB443" s="120" t="s">
        <v>17006</v>
      </c>
      <c r="AC443" s="121" t="str">
        <f aca="false">IFERROR(VLOOKUP(AB443,'ETAPAS ORCAM'!$B$4:$C$58,2,FALSE()),"-")</f>
        <v>B08 – REVESTIMENTO INTERNO – PAREDE</v>
      </c>
      <c r="AMH443" s="85"/>
      <c r="AMI443" s="85"/>
      <c r="AMJ443" s="85"/>
    </row>
    <row r="444" s="84" customFormat="true" ht="17.9" hidden="true" customHeight="false" outlineLevel="1" collapsed="false">
      <c r="A444" s="69"/>
      <c r="B444" s="86"/>
      <c r="C444" s="105" t="str">
        <f aca="false">C443</f>
        <v>CIOPAC</v>
      </c>
      <c r="D444" s="106" t="str">
        <f aca="false">D443</f>
        <v>TÉRREO</v>
      </c>
      <c r="E444" s="106" t="str">
        <f aca="false">E443</f>
        <v>CIRCULAÇÃO A= 11,28m2</v>
      </c>
      <c r="F444" s="107" t="str">
        <f aca="false">F443</f>
        <v>PAREDE</v>
      </c>
      <c r="G444" s="108"/>
      <c r="H444" s="109"/>
      <c r="I444" s="110"/>
      <c r="J444" s="108"/>
      <c r="K444" s="109"/>
      <c r="L444" s="110"/>
      <c r="M444" s="108"/>
      <c r="N444" s="109"/>
      <c r="O444" s="110"/>
      <c r="P444" s="111"/>
      <c r="Q444" s="112"/>
      <c r="R444" s="113"/>
      <c r="S444" s="114"/>
      <c r="T444" s="115"/>
      <c r="U444" s="116"/>
      <c r="V444" s="117"/>
      <c r="W444" s="118" t="n">
        <f aca="false">W443</f>
        <v>42.8526</v>
      </c>
      <c r="X444" s="119" t="n">
        <v>88485</v>
      </c>
      <c r="Y444" s="106" t="str">
        <f aca="false">IFERROR(VLOOKUP($X444,'BASE DADOS'!$B$2:$E$16877,2,FALSE()),"-")</f>
        <v>SINAPI</v>
      </c>
      <c r="Z444" s="106" t="str">
        <f aca="false">IFERROR(VLOOKUP($X444,'BASE DADOS'!$B$2:$E$16877,3,FALSE()),"-")</f>
        <v>Aplicação de fundo selador acrílico em paredes, uma demão. af_06/2014</v>
      </c>
      <c r="AA444" s="107" t="str">
        <f aca="false">IFERROR(VLOOKUP($X444,'BASE DADOS'!$B$2:$E$16877,4,FALSE()),"-")</f>
        <v>m2</v>
      </c>
      <c r="AB444" s="120" t="s">
        <v>17007</v>
      </c>
      <c r="AC444" s="121" t="str">
        <f aca="false">IFERROR(VLOOKUP(AB444,'ETAPAS ORCAM'!$B$4:$C$58,2,FALSE()),"-")</f>
        <v>B14 – PINTURA INTERNA – PAREDE</v>
      </c>
      <c r="AMH444" s="85"/>
      <c r="AMI444" s="85"/>
      <c r="AMJ444" s="85"/>
    </row>
    <row r="445" s="84" customFormat="true" ht="17.9" hidden="true" customHeight="false" outlineLevel="1" collapsed="false">
      <c r="A445" s="69"/>
      <c r="B445" s="86"/>
      <c r="C445" s="105" t="str">
        <f aca="false">C444</f>
        <v>CIOPAC</v>
      </c>
      <c r="D445" s="106" t="str">
        <f aca="false">D444</f>
        <v>TÉRREO</v>
      </c>
      <c r="E445" s="106" t="str">
        <f aca="false">E444</f>
        <v>CIRCULAÇÃO A= 11,28m2</v>
      </c>
      <c r="F445" s="107" t="str">
        <f aca="false">F444</f>
        <v>PAREDE</v>
      </c>
      <c r="G445" s="108"/>
      <c r="H445" s="109"/>
      <c r="I445" s="110"/>
      <c r="J445" s="108"/>
      <c r="K445" s="109"/>
      <c r="L445" s="110"/>
      <c r="M445" s="108"/>
      <c r="N445" s="109"/>
      <c r="O445" s="110"/>
      <c r="P445" s="111"/>
      <c r="Q445" s="112"/>
      <c r="R445" s="113"/>
      <c r="S445" s="114"/>
      <c r="T445" s="115"/>
      <c r="U445" s="116"/>
      <c r="V445" s="117"/>
      <c r="W445" s="118" t="n">
        <f aca="false">W444</f>
        <v>42.8526</v>
      </c>
      <c r="X445" s="119" t="n">
        <v>88497</v>
      </c>
      <c r="Y445" s="106" t="str">
        <f aca="false">IFERROR(VLOOKUP($X445,'BASE DADOS'!$B$2:$E$16877,2,FALSE()),"-")</f>
        <v>SINAPI</v>
      </c>
      <c r="Z445" s="106" t="str">
        <f aca="false">IFERROR(VLOOKUP($X445,'BASE DADOS'!$B$2:$E$16877,3,FALSE()),"-")</f>
        <v>Aplicação e lixamento de massa látex em paredes, duas demãos. af_06/2014</v>
      </c>
      <c r="AA445" s="107" t="str">
        <f aca="false">IFERROR(VLOOKUP($X445,'BASE DADOS'!$B$2:$E$16877,4,FALSE()),"-")</f>
        <v>m2</v>
      </c>
      <c r="AB445" s="120" t="s">
        <v>17007</v>
      </c>
      <c r="AC445" s="121" t="str">
        <f aca="false">IFERROR(VLOOKUP(AB445,'ETAPAS ORCAM'!$B$4:$C$58,2,FALSE()),"-")</f>
        <v>B14 – PINTURA INTERNA – PAREDE</v>
      </c>
      <c r="AMH445" s="85"/>
      <c r="AMI445" s="85"/>
      <c r="AMJ445" s="85"/>
    </row>
    <row r="446" s="84" customFormat="true" ht="17.9" hidden="true" customHeight="false" outlineLevel="1" collapsed="false">
      <c r="A446" s="69"/>
      <c r="B446" s="86"/>
      <c r="C446" s="105" t="str">
        <f aca="false">C445</f>
        <v>CIOPAC</v>
      </c>
      <c r="D446" s="106" t="str">
        <f aca="false">D445</f>
        <v>TÉRREO</v>
      </c>
      <c r="E446" s="106" t="str">
        <f aca="false">E445</f>
        <v>CIRCULAÇÃO A= 11,28m2</v>
      </c>
      <c r="F446" s="107" t="str">
        <f aca="false">F445</f>
        <v>PAREDE</v>
      </c>
      <c r="G446" s="108"/>
      <c r="H446" s="109"/>
      <c r="I446" s="110"/>
      <c r="J446" s="108"/>
      <c r="K446" s="109"/>
      <c r="L446" s="110"/>
      <c r="M446" s="108"/>
      <c r="N446" s="109"/>
      <c r="O446" s="110"/>
      <c r="P446" s="111"/>
      <c r="Q446" s="112"/>
      <c r="R446" s="113"/>
      <c r="S446" s="114"/>
      <c r="T446" s="115"/>
      <c r="U446" s="116"/>
      <c r="V446" s="117"/>
      <c r="W446" s="118" t="n">
        <f aca="false">W445</f>
        <v>42.8526</v>
      </c>
      <c r="X446" s="119" t="n">
        <v>104641</v>
      </c>
      <c r="Y446" s="106" t="str">
        <f aca="false">IFERROR(VLOOKUP($X446,'BASE DADOS'!$B$2:$E$16877,2,FALSE()),"-")</f>
        <v>SINAPI</v>
      </c>
      <c r="Z446" s="106" t="str">
        <f aca="false">IFERROR(VLOOKUP($X446,'BASE DADOS'!$B$2:$E$16877,3,FALSE()),"-")</f>
        <v>Pintura látex acrílica econômica, aplicação manual em paredes, duas demãos. Af_04/2023</v>
      </c>
      <c r="AA446" s="107" t="str">
        <f aca="false">IFERROR(VLOOKUP($X446,'BASE DADOS'!$B$2:$E$16877,4,FALSE()),"-")</f>
        <v>m2</v>
      </c>
      <c r="AB446" s="120" t="s">
        <v>17007</v>
      </c>
      <c r="AC446" s="121" t="str">
        <f aca="false">IFERROR(VLOOKUP(AB446,'ETAPAS ORCAM'!$B$4:$C$58,2,FALSE()),"-")</f>
        <v>B14 – PINTURA INTERNA – PAREDE</v>
      </c>
      <c r="AMH446" s="85"/>
      <c r="AMI446" s="85"/>
      <c r="AMJ446" s="85"/>
    </row>
    <row r="447" s="104" customFormat="true" ht="12.8" hidden="true" customHeight="false" outlineLevel="1" collapsed="false">
      <c r="A447" s="69"/>
      <c r="B447" s="86"/>
      <c r="C447" s="87" t="str">
        <f aca="false">C446</f>
        <v>CIOPAC</v>
      </c>
      <c r="D447" s="88" t="str">
        <f aca="false">D446</f>
        <v>TÉRREO</v>
      </c>
      <c r="E447" s="88" t="str">
        <f aca="false">E446</f>
        <v>CIRCULAÇÃO A= 11,28m2</v>
      </c>
      <c r="F447" s="89" t="s">
        <v>16955</v>
      </c>
      <c r="G447" s="90" t="n">
        <f aca="false">G436</f>
        <v>11.28</v>
      </c>
      <c r="H447" s="91"/>
      <c r="I447" s="92"/>
      <c r="J447" s="90"/>
      <c r="K447" s="91"/>
      <c r="L447" s="92"/>
      <c r="M447" s="90"/>
      <c r="N447" s="91"/>
      <c r="O447" s="92"/>
      <c r="P447" s="93"/>
      <c r="Q447" s="94"/>
      <c r="R447" s="95"/>
      <c r="S447" s="96" t="n">
        <f aca="false">IF(G447&lt;&gt;0,(G447+P447),(J447*M447)+P447)</f>
        <v>11.28</v>
      </c>
      <c r="T447" s="97" t="n">
        <f aca="false">IF(H447&lt;&gt;0,(H447+Q447),(K447*N447)+Q447)</f>
        <v>0</v>
      </c>
      <c r="U447" s="98" t="n">
        <f aca="false">IF(I447&lt;&gt;0,(I447+R447),(L447*O447)+R447)</f>
        <v>0</v>
      </c>
      <c r="V447" s="99" t="n">
        <f aca="false">SUM(S447:U447)</f>
        <v>11.28</v>
      </c>
      <c r="W447" s="100"/>
      <c r="X447" s="101"/>
      <c r="Y447" s="88"/>
      <c r="Z447" s="88"/>
      <c r="AA447" s="89"/>
      <c r="AB447" s="102"/>
      <c r="AC447" s="103"/>
      <c r="AMH447" s="85"/>
      <c r="AMI447" s="85"/>
      <c r="AMJ447" s="85"/>
    </row>
    <row r="448" s="84" customFormat="true" ht="17.9" hidden="true" customHeight="false" outlineLevel="1" collapsed="false">
      <c r="A448" s="69"/>
      <c r="B448" s="86"/>
      <c r="C448" s="105" t="str">
        <f aca="false">C447</f>
        <v>CIOPAC</v>
      </c>
      <c r="D448" s="106" t="str">
        <f aca="false">D447</f>
        <v>TÉRREO</v>
      </c>
      <c r="E448" s="106" t="str">
        <f aca="false">E447</f>
        <v>CIRCULAÇÃO A= 11,28m2</v>
      </c>
      <c r="F448" s="107" t="str">
        <f aca="false">F447</f>
        <v>TETO</v>
      </c>
      <c r="G448" s="108"/>
      <c r="H448" s="109"/>
      <c r="I448" s="110"/>
      <c r="J448" s="108"/>
      <c r="K448" s="109"/>
      <c r="L448" s="110"/>
      <c r="M448" s="108"/>
      <c r="N448" s="109"/>
      <c r="O448" s="110"/>
      <c r="P448" s="111"/>
      <c r="Q448" s="112"/>
      <c r="R448" s="113"/>
      <c r="S448" s="114"/>
      <c r="T448" s="115"/>
      <c r="U448" s="116"/>
      <c r="V448" s="117"/>
      <c r="W448" s="118" t="n">
        <f aca="false">V447</f>
        <v>11.28</v>
      </c>
      <c r="X448" s="119" t="n">
        <v>96114</v>
      </c>
      <c r="Y448" s="106" t="str">
        <f aca="false">IFERROR(VLOOKUP($X448,'BASE DADOS'!$B$2:$E$16877,2,FALSE()),"-")</f>
        <v>SINAPI</v>
      </c>
      <c r="Z448" s="106" t="str">
        <f aca="false">IFERROR(VLOOKUP($X448,'BASE DADOS'!$B$2:$E$16877,3,FALSE()),"-")</f>
        <v>Forro em drywall, para ambientes comerciais, inclusive estrutura de fixação. af_05/2017_ps</v>
      </c>
      <c r="AA448" s="107" t="str">
        <f aca="false">IFERROR(VLOOKUP($X448,'BASE DADOS'!$B$2:$E$16877,4,FALSE()),"-")</f>
        <v>m2</v>
      </c>
      <c r="AB448" s="120" t="s">
        <v>17018</v>
      </c>
      <c r="AC448" s="121" t="str">
        <f aca="false">IFERROR(VLOOKUP(AB448,'ETAPAS ORCAM'!$B$4:$C$58,2,FALSE()),"-")</f>
        <v>B09 – REVESTIMENTO INTERNO – TETO</v>
      </c>
      <c r="AMH448" s="85"/>
      <c r="AMI448" s="85"/>
      <c r="AMJ448" s="85"/>
    </row>
    <row r="449" s="84" customFormat="true" ht="17.9" hidden="true" customHeight="false" outlineLevel="1" collapsed="false">
      <c r="A449" s="69"/>
      <c r="B449" s="86"/>
      <c r="C449" s="105" t="str">
        <f aca="false">C448</f>
        <v>CIOPAC</v>
      </c>
      <c r="D449" s="106" t="str">
        <f aca="false">D448</f>
        <v>TÉRREO</v>
      </c>
      <c r="E449" s="106" t="str">
        <f aca="false">E448</f>
        <v>CIRCULAÇÃO A= 11,28m2</v>
      </c>
      <c r="F449" s="107" t="str">
        <f aca="false">F448</f>
        <v>TETO</v>
      </c>
      <c r="G449" s="108"/>
      <c r="H449" s="109"/>
      <c r="I449" s="110"/>
      <c r="J449" s="108"/>
      <c r="K449" s="109"/>
      <c r="L449" s="110"/>
      <c r="M449" s="108"/>
      <c r="N449" s="109"/>
      <c r="O449" s="110"/>
      <c r="P449" s="111"/>
      <c r="Q449" s="112"/>
      <c r="R449" s="113"/>
      <c r="S449" s="114"/>
      <c r="T449" s="115"/>
      <c r="U449" s="116"/>
      <c r="V449" s="117"/>
      <c r="W449" s="118" t="n">
        <f aca="false">J441</f>
        <v>16.59</v>
      </c>
      <c r="X449" s="119" t="n">
        <v>9082</v>
      </c>
      <c r="Y449" s="106" t="str">
        <f aca="false">IFERROR(VLOOKUP($X449,'BASE DADOS'!$B$2:$E$16877,2,FALSE()),"-")</f>
        <v>ORSE</v>
      </c>
      <c r="Z449" s="106" t="str">
        <f aca="false">IFERROR(VLOOKUP($X449,'BASE DADOS'!$B$2:$E$16877,3,FALSE()),"-")</f>
        <v>Tabica metálica 3x3cm para forro de gesso (fornecimento e montagem)</v>
      </c>
      <c r="AA449" s="107" t="str">
        <f aca="false">IFERROR(VLOOKUP($X449,'BASE DADOS'!$B$2:$E$16877,4,FALSE()),"-")</f>
        <v>m</v>
      </c>
      <c r="AB449" s="120" t="s">
        <v>17018</v>
      </c>
      <c r="AC449" s="121" t="str">
        <f aca="false">IFERROR(VLOOKUP(AB449,'ETAPAS ORCAM'!$B$4:$C$58,2,FALSE()),"-")</f>
        <v>B09 – REVESTIMENTO INTERNO – TETO</v>
      </c>
      <c r="AMH449" s="85"/>
      <c r="AMI449" s="85"/>
      <c r="AMJ449" s="85"/>
    </row>
    <row r="450" s="84" customFormat="true" ht="17.9" hidden="true" customHeight="false" outlineLevel="1" collapsed="false">
      <c r="A450" s="69"/>
      <c r="B450" s="86"/>
      <c r="C450" s="105" t="str">
        <f aca="false">C449</f>
        <v>CIOPAC</v>
      </c>
      <c r="D450" s="106" t="str">
        <f aca="false">D449</f>
        <v>TÉRREO</v>
      </c>
      <c r="E450" s="106" t="str">
        <f aca="false">E449</f>
        <v>CIRCULAÇÃO A= 11,28m2</v>
      </c>
      <c r="F450" s="107" t="str">
        <f aca="false">F449</f>
        <v>TETO</v>
      </c>
      <c r="G450" s="108"/>
      <c r="H450" s="109"/>
      <c r="I450" s="110"/>
      <c r="J450" s="108"/>
      <c r="K450" s="109"/>
      <c r="L450" s="110"/>
      <c r="M450" s="108"/>
      <c r="N450" s="109"/>
      <c r="O450" s="110"/>
      <c r="P450" s="111"/>
      <c r="Q450" s="112"/>
      <c r="R450" s="113"/>
      <c r="S450" s="114"/>
      <c r="T450" s="115"/>
      <c r="U450" s="116"/>
      <c r="V450" s="117"/>
      <c r="W450" s="118" t="n">
        <f aca="false">W448</f>
        <v>11.28</v>
      </c>
      <c r="X450" s="119" t="n">
        <v>88484</v>
      </c>
      <c r="Y450" s="106" t="str">
        <f aca="false">IFERROR(VLOOKUP($X450,'BASE DADOS'!$B$2:$E$16877,2,FALSE()),"-")</f>
        <v>SINAPI</v>
      </c>
      <c r="Z450" s="106" t="str">
        <f aca="false">IFERROR(VLOOKUP($X450,'BASE DADOS'!$B$2:$E$16877,3,FALSE()),"-")</f>
        <v>Aplicação de fundo selador acrílico em teto, uma demão. af_06/2014</v>
      </c>
      <c r="AA450" s="107" t="str">
        <f aca="false">IFERROR(VLOOKUP($X450,'BASE DADOS'!$B$2:$E$16877,4,FALSE()),"-")</f>
        <v>m2</v>
      </c>
      <c r="AB450" s="120" t="s">
        <v>17008</v>
      </c>
      <c r="AC450" s="121" t="str">
        <f aca="false">IFERROR(VLOOKUP(AB450,'ETAPAS ORCAM'!$B$4:$C$58,2,FALSE()),"-")</f>
        <v>B15 – PINTURA INTERNA – TETO</v>
      </c>
      <c r="AMH450" s="85"/>
      <c r="AMI450" s="85"/>
      <c r="AMJ450" s="85"/>
    </row>
    <row r="451" s="84" customFormat="true" ht="17.9" hidden="true" customHeight="false" outlineLevel="1" collapsed="false">
      <c r="A451" s="69"/>
      <c r="B451" s="86"/>
      <c r="C451" s="105" t="str">
        <f aca="false">C450</f>
        <v>CIOPAC</v>
      </c>
      <c r="D451" s="106" t="str">
        <f aca="false">D450</f>
        <v>TÉRREO</v>
      </c>
      <c r="E451" s="106" t="str">
        <f aca="false">E450</f>
        <v>CIRCULAÇÃO A= 11,28m2</v>
      </c>
      <c r="F451" s="107" t="str">
        <f aca="false">F450</f>
        <v>TETO</v>
      </c>
      <c r="G451" s="108"/>
      <c r="H451" s="109"/>
      <c r="I451" s="110"/>
      <c r="J451" s="108"/>
      <c r="K451" s="109"/>
      <c r="L451" s="110"/>
      <c r="M451" s="108"/>
      <c r="N451" s="109"/>
      <c r="O451" s="110"/>
      <c r="P451" s="111"/>
      <c r="Q451" s="112"/>
      <c r="R451" s="113"/>
      <c r="S451" s="114"/>
      <c r="T451" s="115"/>
      <c r="U451" s="116"/>
      <c r="V451" s="117"/>
      <c r="W451" s="118" t="n">
        <f aca="false">W449</f>
        <v>16.59</v>
      </c>
      <c r="X451" s="119" t="n">
        <v>88496</v>
      </c>
      <c r="Y451" s="106" t="str">
        <f aca="false">IFERROR(VLOOKUP($X451,'BASE DADOS'!$B$2:$E$16877,2,FALSE()),"-")</f>
        <v>SINAPI</v>
      </c>
      <c r="Z451" s="106" t="str">
        <f aca="false">IFERROR(VLOOKUP($X451,'BASE DADOS'!$B$2:$E$16877,3,FALSE()),"-")</f>
        <v>Aplicação e lixamento de massa látex em teto, duas demãos. af_06/2014</v>
      </c>
      <c r="AA451" s="107" t="str">
        <f aca="false">IFERROR(VLOOKUP($X451,'BASE DADOS'!$B$2:$E$16877,4,FALSE()),"-")</f>
        <v>m2</v>
      </c>
      <c r="AB451" s="120" t="s">
        <v>17008</v>
      </c>
      <c r="AC451" s="121" t="str">
        <f aca="false">IFERROR(VLOOKUP(AB451,'ETAPAS ORCAM'!$B$4:$C$58,2,FALSE()),"-")</f>
        <v>B15 – PINTURA INTERNA – TETO</v>
      </c>
      <c r="AMH451" s="85"/>
      <c r="AMI451" s="85"/>
      <c r="AMJ451" s="85"/>
    </row>
    <row r="452" s="84" customFormat="true" ht="17.9" hidden="true" customHeight="false" outlineLevel="1" collapsed="false">
      <c r="A452" s="69"/>
      <c r="B452" s="86"/>
      <c r="C452" s="105" t="str">
        <f aca="false">C451</f>
        <v>CIOPAC</v>
      </c>
      <c r="D452" s="106" t="str">
        <f aca="false">D451</f>
        <v>TÉRREO</v>
      </c>
      <c r="E452" s="106" t="str">
        <f aca="false">E451</f>
        <v>CIRCULAÇÃO A= 11,28m2</v>
      </c>
      <c r="F452" s="107" t="str">
        <f aca="false">F451</f>
        <v>TETO</v>
      </c>
      <c r="G452" s="108"/>
      <c r="H452" s="109"/>
      <c r="I452" s="110"/>
      <c r="J452" s="108"/>
      <c r="K452" s="109"/>
      <c r="L452" s="110"/>
      <c r="M452" s="108"/>
      <c r="N452" s="109"/>
      <c r="O452" s="110"/>
      <c r="P452" s="111"/>
      <c r="Q452" s="112"/>
      <c r="R452" s="113"/>
      <c r="S452" s="114"/>
      <c r="T452" s="115"/>
      <c r="U452" s="116"/>
      <c r="V452" s="117"/>
      <c r="W452" s="118" t="n">
        <f aca="false">W450</f>
        <v>11.28</v>
      </c>
      <c r="X452" s="119" t="n">
        <v>104639</v>
      </c>
      <c r="Y452" s="106" t="str">
        <f aca="false">IFERROR(VLOOKUP($X452,'BASE DADOS'!$B$2:$E$16877,2,FALSE()),"-")</f>
        <v>SINAPI</v>
      </c>
      <c r="Z452" s="106" t="str">
        <f aca="false">IFERROR(VLOOKUP($X452,'BASE DADOS'!$B$2:$E$16877,3,FALSE()),"-")</f>
        <v>Pintura látex acrílica econômica, aplicação manual em teto, duas demãos. Af_04/2023</v>
      </c>
      <c r="AA452" s="107" t="str">
        <f aca="false">IFERROR(VLOOKUP($X452,'BASE DADOS'!$B$2:$E$16877,4,FALSE()),"-")</f>
        <v>m2</v>
      </c>
      <c r="AB452" s="120" t="s">
        <v>17008</v>
      </c>
      <c r="AC452" s="121" t="str">
        <f aca="false">IFERROR(VLOOKUP(AB452,'ETAPAS ORCAM'!$B$4:$C$58,2,FALSE()),"-")</f>
        <v>B15 – PINTURA INTERNA – TETO</v>
      </c>
      <c r="AMH452" s="85"/>
      <c r="AMI452" s="85"/>
      <c r="AMJ452" s="85"/>
    </row>
    <row r="453" s="104" customFormat="true" ht="12.8" hidden="true" customHeight="false" outlineLevel="1" collapsed="false">
      <c r="A453" s="69"/>
      <c r="B453" s="86"/>
      <c r="C453" s="87" t="str">
        <f aca="false">C452</f>
        <v>CIOPAC</v>
      </c>
      <c r="D453" s="88" t="str">
        <f aca="false">D452</f>
        <v>TÉRREO</v>
      </c>
      <c r="E453" s="88" t="str">
        <f aca="false">E452</f>
        <v>CIRCULAÇÃO A= 11,28m2</v>
      </c>
      <c r="F453" s="89" t="s">
        <v>16956</v>
      </c>
      <c r="G453" s="90" t="n">
        <f aca="false">J441</f>
        <v>16.59</v>
      </c>
      <c r="H453" s="91"/>
      <c r="I453" s="92"/>
      <c r="J453" s="90"/>
      <c r="K453" s="91"/>
      <c r="L453" s="92"/>
      <c r="M453" s="90"/>
      <c r="N453" s="91"/>
      <c r="O453" s="92"/>
      <c r="P453" s="93" t="n">
        <f aca="false">-(1*2)-(0.8*3)</f>
        <v>-4.4</v>
      </c>
      <c r="Q453" s="94"/>
      <c r="R453" s="95"/>
      <c r="S453" s="96" t="n">
        <f aca="false">IF(G453&lt;&gt;0,(G453+P453),(J453*M453)+P453)</f>
        <v>12.19</v>
      </c>
      <c r="T453" s="97" t="n">
        <f aca="false">IF(H453&lt;&gt;0,(H453+Q453),(K453*N453)+Q453)</f>
        <v>0</v>
      </c>
      <c r="U453" s="98" t="n">
        <f aca="false">IF(I453&lt;&gt;0,(I453+R453),(L453*O453)+R453)</f>
        <v>0</v>
      </c>
      <c r="V453" s="99" t="n">
        <f aca="false">SUM(S453:U453)</f>
        <v>12.19</v>
      </c>
      <c r="W453" s="100"/>
      <c r="X453" s="101"/>
      <c r="Y453" s="88"/>
      <c r="Z453" s="88"/>
      <c r="AA453" s="89"/>
      <c r="AB453" s="102"/>
      <c r="AC453" s="103"/>
      <c r="AMH453" s="85"/>
      <c r="AMI453" s="85"/>
      <c r="AMJ453" s="85"/>
    </row>
    <row r="454" s="84" customFormat="true" ht="12.8" hidden="true" customHeight="false" outlineLevel="1" collapsed="false">
      <c r="A454" s="69"/>
      <c r="B454" s="86"/>
      <c r="C454" s="105" t="str">
        <f aca="false">C453</f>
        <v>CIOPAC</v>
      </c>
      <c r="D454" s="106" t="str">
        <f aca="false">D453</f>
        <v>TÉRREO</v>
      </c>
      <c r="E454" s="106" t="str">
        <f aca="false">E453</f>
        <v>CIRCULAÇÃO A= 11,28m2</v>
      </c>
      <c r="F454" s="107" t="str">
        <f aca="false">F453</f>
        <v>RODAPÉ</v>
      </c>
      <c r="G454" s="108"/>
      <c r="H454" s="109"/>
      <c r="I454" s="110"/>
      <c r="J454" s="108"/>
      <c r="K454" s="109"/>
      <c r="L454" s="110"/>
      <c r="M454" s="108"/>
      <c r="N454" s="109"/>
      <c r="O454" s="110"/>
      <c r="P454" s="111"/>
      <c r="Q454" s="112"/>
      <c r="R454" s="113"/>
      <c r="S454" s="114"/>
      <c r="T454" s="115"/>
      <c r="U454" s="116"/>
      <c r="V454" s="117"/>
      <c r="W454" s="118" t="n">
        <f aca="false">V453</f>
        <v>12.19</v>
      </c>
      <c r="X454" s="119" t="n">
        <v>2260</v>
      </c>
      <c r="Y454" s="106" t="str">
        <f aca="false">IFERROR(VLOOKUP($X454,'BASE DADOS'!$B$2:$E$16877,2,FALSE()),"-")</f>
        <v>ORSE</v>
      </c>
      <c r="Z454" s="106" t="str">
        <f aca="false">IFERROR(VLOOKUP($X454,'BASE DADOS'!$B$2:$E$16877,3,FALSE()),"-")</f>
        <v>Rodapé alta resistência, h = 10 cm</v>
      </c>
      <c r="AA454" s="107" t="str">
        <f aca="false">IFERROR(VLOOKUP($X454,'BASE DADOS'!$B$2:$E$16877,4,FALSE()),"-")</f>
        <v>m</v>
      </c>
      <c r="AB454" s="120" t="s">
        <v>17006</v>
      </c>
      <c r="AC454" s="121" t="str">
        <f aca="false">IFERROR(VLOOKUP(AB454,'ETAPAS ORCAM'!$B$4:$C$58,2,FALSE()),"-")</f>
        <v>B08 – REVESTIMENTO INTERNO – PAREDE</v>
      </c>
      <c r="AMH454" s="85"/>
      <c r="AMI454" s="85"/>
      <c r="AMJ454" s="85"/>
    </row>
    <row r="455" s="84" customFormat="true" ht="12.8" hidden="true" customHeight="false" outlineLevel="1" collapsed="false">
      <c r="A455" s="69"/>
      <c r="B455" s="86"/>
      <c r="C455" s="122"/>
      <c r="D455" s="123"/>
      <c r="E455" s="123"/>
      <c r="F455" s="124"/>
      <c r="G455" s="125"/>
      <c r="H455" s="126"/>
      <c r="I455" s="127"/>
      <c r="J455" s="125"/>
      <c r="K455" s="126"/>
      <c r="L455" s="127"/>
      <c r="M455" s="125"/>
      <c r="N455" s="126"/>
      <c r="O455" s="127"/>
      <c r="P455" s="128"/>
      <c r="Q455" s="129"/>
      <c r="R455" s="130"/>
      <c r="S455" s="131"/>
      <c r="T455" s="132"/>
      <c r="U455" s="133"/>
      <c r="V455" s="134"/>
      <c r="W455" s="135"/>
      <c r="X455" s="136"/>
      <c r="Y455" s="123"/>
      <c r="Z455" s="123"/>
      <c r="AA455" s="124"/>
      <c r="AB455" s="137"/>
      <c r="AC455" s="138"/>
      <c r="AMH455" s="85"/>
      <c r="AMI455" s="85"/>
      <c r="AMJ455" s="85"/>
    </row>
    <row r="456" s="84" customFormat="true" ht="12.8" hidden="false" customHeight="false" outlineLevel="0" collapsed="false">
      <c r="A456" s="69"/>
      <c r="B456" s="86"/>
      <c r="C456" s="139"/>
      <c r="D456" s="139"/>
      <c r="E456" s="139"/>
      <c r="F456" s="139"/>
      <c r="G456" s="140"/>
      <c r="H456" s="140"/>
      <c r="I456" s="140"/>
      <c r="J456" s="140"/>
      <c r="K456" s="140"/>
      <c r="L456" s="140"/>
      <c r="M456" s="140"/>
      <c r="N456" s="140"/>
      <c r="O456" s="140"/>
      <c r="P456" s="141"/>
      <c r="Q456" s="141"/>
      <c r="R456" s="141"/>
      <c r="S456" s="142"/>
      <c r="T456" s="142"/>
      <c r="U456" s="142"/>
      <c r="V456" s="142"/>
      <c r="W456" s="143"/>
      <c r="X456" s="144"/>
      <c r="Y456" s="139"/>
      <c r="Z456" s="139"/>
      <c r="AA456" s="139"/>
      <c r="AB456" s="145"/>
      <c r="AC456" s="146"/>
      <c r="AMH456" s="85"/>
      <c r="AMI456" s="85"/>
      <c r="AMJ456" s="85"/>
    </row>
    <row r="457" s="84" customFormat="true" ht="12.8" hidden="false" customHeight="false" outlineLevel="0" collapsed="false">
      <c r="A457" s="69"/>
      <c r="B457" s="311" t="n">
        <v>37289</v>
      </c>
      <c r="C457" s="155" t="s">
        <v>16978</v>
      </c>
      <c r="D457" s="156" t="s">
        <v>17016</v>
      </c>
      <c r="E457" s="156" t="s">
        <v>17019</v>
      </c>
      <c r="F457" s="157"/>
      <c r="G457" s="158"/>
      <c r="H457" s="159"/>
      <c r="I457" s="160"/>
      <c r="J457" s="158"/>
      <c r="K457" s="159"/>
      <c r="L457" s="160"/>
      <c r="M457" s="158"/>
      <c r="N457" s="159"/>
      <c r="O457" s="160"/>
      <c r="P457" s="158"/>
      <c r="Q457" s="159"/>
      <c r="R457" s="160"/>
      <c r="S457" s="161"/>
      <c r="T457" s="162"/>
      <c r="U457" s="163"/>
      <c r="V457" s="164"/>
      <c r="W457" s="165"/>
      <c r="X457" s="155"/>
      <c r="Y457" s="156"/>
      <c r="Z457" s="156"/>
      <c r="AA457" s="157"/>
      <c r="AB457" s="166"/>
      <c r="AC457" s="167"/>
      <c r="AMH457" s="85"/>
      <c r="AMI457" s="85"/>
      <c r="AMJ457" s="85"/>
    </row>
    <row r="458" s="104" customFormat="true" ht="12.8" hidden="true" customHeight="false" outlineLevel="1" collapsed="false">
      <c r="A458" s="69"/>
      <c r="B458" s="86"/>
      <c r="C458" s="168" t="str">
        <f aca="false">C457</f>
        <v>CIOPAC</v>
      </c>
      <c r="D458" s="169" t="str">
        <f aca="false">D457</f>
        <v>TÉRREO</v>
      </c>
      <c r="E458" s="169" t="str">
        <f aca="false">E457</f>
        <v>BWC PNE MASC. A=3,00m2</v>
      </c>
      <c r="F458" s="170" t="s">
        <v>16953</v>
      </c>
      <c r="G458" s="171" t="n">
        <v>3</v>
      </c>
      <c r="H458" s="172"/>
      <c r="I458" s="173"/>
      <c r="J458" s="171"/>
      <c r="K458" s="172"/>
      <c r="L458" s="173"/>
      <c r="M458" s="171"/>
      <c r="N458" s="172"/>
      <c r="O458" s="173"/>
      <c r="P458" s="174"/>
      <c r="Q458" s="175"/>
      <c r="R458" s="176"/>
      <c r="S458" s="177" t="n">
        <f aca="false">IF(G458&lt;&gt;0,(G458+P458),(J458*M458)+P458)</f>
        <v>3</v>
      </c>
      <c r="T458" s="178" t="n">
        <f aca="false">IF(H458&lt;&gt;0,(H458+Q458),(K458*N458)+Q458)</f>
        <v>0</v>
      </c>
      <c r="U458" s="179" t="n">
        <f aca="false">IF(I458&lt;&gt;0,(I458+R458),(L458*O458)+R458)</f>
        <v>0</v>
      </c>
      <c r="V458" s="180" t="n">
        <f aca="false">SUM(S458:U458)</f>
        <v>3</v>
      </c>
      <c r="W458" s="181"/>
      <c r="X458" s="182"/>
      <c r="Y458" s="169"/>
      <c r="Z458" s="169"/>
      <c r="AA458" s="170"/>
      <c r="AB458" s="183"/>
      <c r="AC458" s="184"/>
      <c r="AMH458" s="85"/>
      <c r="AMI458" s="85"/>
      <c r="AMJ458" s="85"/>
    </row>
    <row r="459" s="84" customFormat="true" ht="12.8" hidden="true" customHeight="false" outlineLevel="1" collapsed="false">
      <c r="A459" s="69"/>
      <c r="B459" s="86"/>
      <c r="C459" s="105" t="str">
        <f aca="false">C458</f>
        <v>CIOPAC</v>
      </c>
      <c r="D459" s="106" t="str">
        <f aca="false">D458</f>
        <v>TÉRREO</v>
      </c>
      <c r="E459" s="106" t="str">
        <f aca="false">E458</f>
        <v>BWC PNE MASC. A=3,00m2</v>
      </c>
      <c r="F459" s="107" t="str">
        <f aca="false">F458</f>
        <v>PISO</v>
      </c>
      <c r="G459" s="108"/>
      <c r="H459" s="109"/>
      <c r="I459" s="110"/>
      <c r="J459" s="108"/>
      <c r="K459" s="109"/>
      <c r="L459" s="110"/>
      <c r="M459" s="108"/>
      <c r="N459" s="109"/>
      <c r="O459" s="110"/>
      <c r="P459" s="111"/>
      <c r="Q459" s="112"/>
      <c r="R459" s="113"/>
      <c r="S459" s="114"/>
      <c r="T459" s="115"/>
      <c r="U459" s="116"/>
      <c r="V459" s="117"/>
      <c r="W459" s="118" t="n">
        <f aca="false">V458</f>
        <v>3</v>
      </c>
      <c r="X459" s="119" t="n">
        <v>99811</v>
      </c>
      <c r="Y459" s="106" t="str">
        <f aca="false">IFERROR(VLOOKUP($X459,'BASE DADOS'!$B$2:$E$16877,2,FALSE()),"-")</f>
        <v>SINAPI</v>
      </c>
      <c r="Z459" s="106" t="str">
        <f aca="false">IFERROR(VLOOKUP($X459,'BASE DADOS'!$B$2:$E$16877,3,FALSE()),"-")</f>
        <v>Limpeza de contrapiso com vassoura a seco. af_04/2019</v>
      </c>
      <c r="AA459" s="107" t="str">
        <f aca="false">IFERROR(VLOOKUP($X459,'BASE DADOS'!$B$2:$E$16877,4,FALSE()),"-")</f>
        <v>m2</v>
      </c>
      <c r="AB459" s="120" t="s">
        <v>17003</v>
      </c>
      <c r="AC459" s="121" t="str">
        <f aca="false">IFERROR(VLOOKUP(AB459,'ETAPAS ORCAM'!$B$4:$C$58,2,FALSE()),"-")</f>
        <v>B11 – PAVIMENTAÇÃO</v>
      </c>
      <c r="AMH459" s="85"/>
      <c r="AMI459" s="85"/>
      <c r="AMJ459" s="85"/>
    </row>
    <row r="460" s="84" customFormat="true" ht="12.8" hidden="true" customHeight="false" outlineLevel="1" collapsed="false">
      <c r="A460" s="69"/>
      <c r="B460" s="86"/>
      <c r="C460" s="105" t="str">
        <f aca="false">C459</f>
        <v>CIOPAC</v>
      </c>
      <c r="D460" s="106" t="str">
        <f aca="false">D459</f>
        <v>TÉRREO</v>
      </c>
      <c r="E460" s="106" t="str">
        <f aca="false">E459</f>
        <v>BWC PNE MASC. A=3,00m2</v>
      </c>
      <c r="F460" s="107" t="str">
        <f aca="false">F459</f>
        <v>PISO</v>
      </c>
      <c r="G460" s="108"/>
      <c r="H460" s="109"/>
      <c r="I460" s="110"/>
      <c r="J460" s="108"/>
      <c r="K460" s="109"/>
      <c r="L460" s="110"/>
      <c r="M460" s="108"/>
      <c r="N460" s="109"/>
      <c r="O460" s="110"/>
      <c r="P460" s="111"/>
      <c r="Q460" s="112"/>
      <c r="R460" s="113"/>
      <c r="S460" s="114"/>
      <c r="T460" s="115"/>
      <c r="U460" s="116"/>
      <c r="V460" s="117"/>
      <c r="W460" s="118" t="n">
        <f aca="false">W459</f>
        <v>3</v>
      </c>
      <c r="X460" s="119" t="n">
        <v>4920</v>
      </c>
      <c r="Y460" s="106" t="str">
        <f aca="false">IFERROR(VLOOKUP($X460,'BASE DADOS'!$B$2:$E$16877,2,FALSE()),"-")</f>
        <v>ORSE</v>
      </c>
      <c r="Z460" s="106" t="str">
        <f aca="false">IFERROR(VLOOKUP($X460,'BASE DADOS'!$B$2:$E$16877,3,FALSE()),"-")</f>
        <v>Ponte de aderência com adesivo base acrílica</v>
      </c>
      <c r="AA460" s="107" t="str">
        <f aca="false">IFERROR(VLOOKUP($X460,'BASE DADOS'!$B$2:$E$16877,4,FALSE()),"-")</f>
        <v>m²</v>
      </c>
      <c r="AB460" s="120" t="s">
        <v>17003</v>
      </c>
      <c r="AC460" s="121" t="str">
        <f aca="false">IFERROR(VLOOKUP(AB460,'ETAPAS ORCAM'!$B$4:$C$58,2,FALSE()),"-")</f>
        <v>B11 – PAVIMENTAÇÃO</v>
      </c>
      <c r="AMH460" s="85"/>
      <c r="AMI460" s="85"/>
      <c r="AMJ460" s="85"/>
    </row>
    <row r="461" s="84" customFormat="true" ht="34.3" hidden="true" customHeight="false" outlineLevel="1" collapsed="false">
      <c r="A461" s="69"/>
      <c r="B461" s="86"/>
      <c r="C461" s="105" t="str">
        <f aca="false">C460</f>
        <v>CIOPAC</v>
      </c>
      <c r="D461" s="106" t="str">
        <f aca="false">D460</f>
        <v>TÉRREO</v>
      </c>
      <c r="E461" s="106" t="str">
        <f aca="false">E460</f>
        <v>BWC PNE MASC. A=3,00m2</v>
      </c>
      <c r="F461" s="107" t="str">
        <f aca="false">F460</f>
        <v>PISO</v>
      </c>
      <c r="G461" s="108"/>
      <c r="H461" s="109"/>
      <c r="I461" s="110"/>
      <c r="J461" s="108"/>
      <c r="K461" s="109"/>
      <c r="L461" s="110"/>
      <c r="M461" s="108"/>
      <c r="N461" s="109"/>
      <c r="O461" s="110"/>
      <c r="P461" s="111"/>
      <c r="Q461" s="112"/>
      <c r="R461" s="113"/>
      <c r="S461" s="114"/>
      <c r="T461" s="115"/>
      <c r="U461" s="116"/>
      <c r="V461" s="117"/>
      <c r="W461" s="118" t="n">
        <f aca="false">W460</f>
        <v>3</v>
      </c>
      <c r="X461" s="119" t="n">
        <v>87767</v>
      </c>
      <c r="Y461" s="106" t="str">
        <f aca="false">IFERROR(VLOOKUP($X461,'BASE DADOS'!$B$2:$E$16877,2,FALSE()),"-")</f>
        <v>SINAPI</v>
      </c>
      <c r="Z461" s="106" t="str">
        <f aca="false">IFERROR(VLOOKUP($X461,'BASE DADOS'!$B$2:$E$16877,3,FALSE()),"-")</f>
        <v>Contrapiso em argamassa traço 1:4 (cimento e areia), preparo manual, aplicado em áreas molhadas sobre impermeabilização, acabamento não reforçado, espessura 4cm. af_07/2021</v>
      </c>
      <c r="AA461" s="107" t="str">
        <f aca="false">IFERROR(VLOOKUP($X461,'BASE DADOS'!$B$2:$E$16877,4,FALSE()),"-")</f>
        <v>m2</v>
      </c>
      <c r="AB461" s="120" t="s">
        <v>17003</v>
      </c>
      <c r="AC461" s="121" t="str">
        <f aca="false">IFERROR(VLOOKUP(AB461,'ETAPAS ORCAM'!$B$4:$C$58,2,FALSE()),"-")</f>
        <v>B11 – PAVIMENTAÇÃO</v>
      </c>
      <c r="AMH461" s="85"/>
      <c r="AMI461" s="85"/>
      <c r="AMJ461" s="85"/>
    </row>
    <row r="462" s="84" customFormat="true" ht="17.9" hidden="true" customHeight="false" outlineLevel="1" collapsed="false">
      <c r="A462" s="69"/>
      <c r="B462" s="86"/>
      <c r="C462" s="105" t="str">
        <f aca="false">C460</f>
        <v>CIOPAC</v>
      </c>
      <c r="D462" s="106" t="str">
        <f aca="false">D460</f>
        <v>TÉRREO</v>
      </c>
      <c r="E462" s="106" t="str">
        <f aca="false">E460</f>
        <v>BWC PNE MASC. A=3,00m2</v>
      </c>
      <c r="F462" s="107" t="str">
        <f aca="false">F460</f>
        <v>PISO</v>
      </c>
      <c r="G462" s="108"/>
      <c r="H462" s="109"/>
      <c r="I462" s="110"/>
      <c r="J462" s="108"/>
      <c r="K462" s="109"/>
      <c r="L462" s="110"/>
      <c r="M462" s="108"/>
      <c r="N462" s="109"/>
      <c r="O462" s="110"/>
      <c r="P462" s="111"/>
      <c r="Q462" s="112"/>
      <c r="R462" s="113"/>
      <c r="S462" s="114"/>
      <c r="T462" s="115"/>
      <c r="U462" s="116"/>
      <c r="V462" s="117"/>
      <c r="W462" s="118" t="n">
        <f aca="false">W461</f>
        <v>3</v>
      </c>
      <c r="X462" s="119" t="n">
        <v>98555</v>
      </c>
      <c r="Y462" s="106" t="str">
        <f aca="false">IFERROR(VLOOKUP($X462,'BASE DADOS'!$B$2:$E$16877,2,FALSE()),"-")</f>
        <v>SINAPI</v>
      </c>
      <c r="Z462" s="106" t="str">
        <f aca="false">IFERROR(VLOOKUP($X462,'BASE DADOS'!$B$2:$E$16877,3,FALSE()),"-")</f>
        <v>Impermeabilização de superfície com argamassa polimérica / membrana acrílica, 3 demãos. af_06/2018</v>
      </c>
      <c r="AA462" s="107" t="str">
        <f aca="false">IFERROR(VLOOKUP($X462,'BASE DADOS'!$B$2:$E$16877,4,FALSE()),"-")</f>
        <v>m2</v>
      </c>
      <c r="AB462" s="120" t="s">
        <v>17013</v>
      </c>
      <c r="AC462" s="121" t="str">
        <f aca="false">IFERROR(VLOOKUP(AB462,'ETAPAS ORCAM'!$B$4:$C$58,2,FALSE()),"-")</f>
        <v>B07 – IMPERMEABILIZAÇÃO</v>
      </c>
      <c r="AMH462" s="85"/>
      <c r="AMI462" s="85"/>
      <c r="AMJ462" s="85"/>
    </row>
    <row r="463" s="84" customFormat="true" ht="34.3" hidden="true" customHeight="false" outlineLevel="1" collapsed="false">
      <c r="A463" s="69"/>
      <c r="B463" s="86"/>
      <c r="C463" s="105" t="str">
        <f aca="false">C462</f>
        <v>CIOPAC</v>
      </c>
      <c r="D463" s="106" t="str">
        <f aca="false">D462</f>
        <v>TÉRREO</v>
      </c>
      <c r="E463" s="106" t="str">
        <f aca="false">E462</f>
        <v>BWC PNE MASC. A=3,00m2</v>
      </c>
      <c r="F463" s="107" t="str">
        <f aca="false">F462</f>
        <v>PISO</v>
      </c>
      <c r="G463" s="108"/>
      <c r="H463" s="109"/>
      <c r="I463" s="110"/>
      <c r="J463" s="108"/>
      <c r="K463" s="109"/>
      <c r="L463" s="110"/>
      <c r="M463" s="108"/>
      <c r="N463" s="109"/>
      <c r="O463" s="110"/>
      <c r="P463" s="111"/>
      <c r="Q463" s="112"/>
      <c r="R463" s="113"/>
      <c r="S463" s="114"/>
      <c r="T463" s="115"/>
      <c r="U463" s="116"/>
      <c r="V463" s="117"/>
      <c r="W463" s="118" t="n">
        <f aca="false">W462</f>
        <v>3</v>
      </c>
      <c r="X463" s="119" t="n">
        <v>13397</v>
      </c>
      <c r="Y463" s="106" t="str">
        <f aca="false">IFERROR(VLOOKUP($X463,'BASE DADOS'!$B$2:$E$16877,2,FALSE()),"-")</f>
        <v>ORSE</v>
      </c>
      <c r="Z463" s="106" t="str">
        <f aca="false">IFERROR(VLOOKUP($X463,'BASE DADOS'!$B$2:$E$16877,3,FALSE()),"-")</f>
        <v>Revestimento cerâmico para piso ou parede, 53 x 53 cm, Arielle, linha logan, cor branca, ou similar, PEI-5, aplicado com argamassa industrializada ac-ii, rejuntado, exclusive regularização de base ou emboço</v>
      </c>
      <c r="AA463" s="107" t="str">
        <f aca="false">IFERROR(VLOOKUP($X463,'BASE DADOS'!$B$2:$E$16877,4,FALSE()),"-")</f>
        <v>m2</v>
      </c>
      <c r="AB463" s="120" t="s">
        <v>17003</v>
      </c>
      <c r="AC463" s="121" t="str">
        <f aca="false">IFERROR(VLOOKUP(AB463,'ETAPAS ORCAM'!$B$4:$C$58,2,FALSE()),"-")</f>
        <v>B11 – PAVIMENTAÇÃO</v>
      </c>
      <c r="AMH463" s="85"/>
      <c r="AMI463" s="85"/>
      <c r="AMJ463" s="85"/>
    </row>
    <row r="464" s="84" customFormat="true" ht="17.9" hidden="true" customHeight="false" outlineLevel="1" collapsed="false">
      <c r="A464" s="69"/>
      <c r="B464" s="86"/>
      <c r="C464" s="105" t="str">
        <f aca="false">C463</f>
        <v>CIOPAC</v>
      </c>
      <c r="D464" s="106" t="str">
        <f aca="false">D463</f>
        <v>TÉRREO</v>
      </c>
      <c r="E464" s="106" t="str">
        <f aca="false">E463</f>
        <v>BWC PNE MASC. A=3,00m2</v>
      </c>
      <c r="F464" s="107" t="str">
        <f aca="false">F463</f>
        <v>PISO</v>
      </c>
      <c r="G464" s="108"/>
      <c r="H464" s="109"/>
      <c r="I464" s="110"/>
      <c r="J464" s="108"/>
      <c r="K464" s="109"/>
      <c r="L464" s="110"/>
      <c r="M464" s="108"/>
      <c r="N464" s="109"/>
      <c r="O464" s="110"/>
      <c r="P464" s="111"/>
      <c r="Q464" s="112"/>
      <c r="R464" s="113"/>
      <c r="S464" s="114"/>
      <c r="T464" s="115"/>
      <c r="U464" s="116"/>
      <c r="V464" s="117"/>
      <c r="W464" s="118" t="n">
        <f aca="false">W463</f>
        <v>3</v>
      </c>
      <c r="X464" s="119" t="n">
        <v>99804</v>
      </c>
      <c r="Y464" s="106" t="str">
        <f aca="false">IFERROR(VLOOKUP($X464,'BASE DADOS'!$B$2:$E$16877,2,FALSE()),"-")</f>
        <v>SINAPI</v>
      </c>
      <c r="Z464" s="106" t="str">
        <f aca="false">IFERROR(VLOOKUP($X464,'BASE DADOS'!$B$2:$E$16877,3,FALSE()),"-")</f>
        <v>Limpeza de piso cerâmico ou porcelanato utilizando detergente neutro e escovação manual. af_04/2019</v>
      </c>
      <c r="AA464" s="107" t="str">
        <f aca="false">IFERROR(VLOOKUP($X464,'BASE DADOS'!$B$2:$E$16877,4,FALSE()),"-")</f>
        <v>m2</v>
      </c>
      <c r="AB464" s="120" t="s">
        <v>17004</v>
      </c>
      <c r="AC464" s="121" t="str">
        <f aca="false">IFERROR(VLOOKUP(AB464,'ETAPAS ORCAM'!$B$4:$C$58,2,FALSE()),"-")</f>
        <v>B39 – LIMPEZA FINAL</v>
      </c>
      <c r="AMH464" s="85"/>
      <c r="AMI464" s="85"/>
      <c r="AMJ464" s="85"/>
    </row>
    <row r="465" s="104" customFormat="true" ht="12.8" hidden="true" customHeight="false" outlineLevel="1" collapsed="false">
      <c r="A465" s="69"/>
      <c r="B465" s="86"/>
      <c r="C465" s="168" t="str">
        <f aca="false">C463</f>
        <v>CIOPAC</v>
      </c>
      <c r="D465" s="169" t="str">
        <f aca="false">D463</f>
        <v>TÉRREO</v>
      </c>
      <c r="E465" s="169" t="str">
        <f aca="false">E463</f>
        <v>BWC PNE MASC. A=3,00m2</v>
      </c>
      <c r="F465" s="170" t="s">
        <v>16954</v>
      </c>
      <c r="G465" s="171"/>
      <c r="H465" s="172"/>
      <c r="I465" s="173"/>
      <c r="J465" s="171" t="n">
        <v>7</v>
      </c>
      <c r="K465" s="172"/>
      <c r="L465" s="173"/>
      <c r="M465" s="171" t="n">
        <v>3.14</v>
      </c>
      <c r="N465" s="172"/>
      <c r="O465" s="173"/>
      <c r="P465" s="174" t="n">
        <f aca="false">-(1.2*0.6)-(0.8*2.1)</f>
        <v>-2.4</v>
      </c>
      <c r="Q465" s="175"/>
      <c r="R465" s="176"/>
      <c r="S465" s="177" t="n">
        <f aca="false">IF(G465&lt;&gt;0,(G465+P465),(J465*M465)+P465)</f>
        <v>19.58</v>
      </c>
      <c r="T465" s="178" t="n">
        <f aca="false">IF(H465&lt;&gt;0,(H465+Q465),(K465*N465)+Q465)</f>
        <v>0</v>
      </c>
      <c r="U465" s="179" t="n">
        <f aca="false">IF(I465&lt;&gt;0,(I465+R465),(L465*O465)+R465)</f>
        <v>0</v>
      </c>
      <c r="V465" s="180" t="n">
        <f aca="false">SUM(S465:U465)</f>
        <v>19.58</v>
      </c>
      <c r="W465" s="181"/>
      <c r="X465" s="182"/>
      <c r="Y465" s="169"/>
      <c r="Z465" s="169"/>
      <c r="AA465" s="170"/>
      <c r="AB465" s="183"/>
      <c r="AC465" s="184"/>
      <c r="AMH465" s="85"/>
      <c r="AMI465" s="85"/>
      <c r="AMJ465" s="85"/>
    </row>
    <row r="466" s="84" customFormat="true" ht="26.1" hidden="true" customHeight="false" outlineLevel="1" collapsed="false">
      <c r="A466" s="69"/>
      <c r="B466" s="86"/>
      <c r="C466" s="105" t="str">
        <f aca="false">C465</f>
        <v>CIOPAC</v>
      </c>
      <c r="D466" s="106" t="str">
        <f aca="false">D465</f>
        <v>TÉRREO</v>
      </c>
      <c r="E466" s="106" t="str">
        <f aca="false">E465</f>
        <v>BWC PNE MASC. A=3,00m2</v>
      </c>
      <c r="F466" s="107" t="str">
        <f aca="false">F465</f>
        <v>PAREDE</v>
      </c>
      <c r="G466" s="108"/>
      <c r="H466" s="109"/>
      <c r="I466" s="110"/>
      <c r="J466" s="108"/>
      <c r="K466" s="109"/>
      <c r="L466" s="110"/>
      <c r="M466" s="108"/>
      <c r="N466" s="109"/>
      <c r="O466" s="110"/>
      <c r="P466" s="111"/>
      <c r="Q466" s="112"/>
      <c r="R466" s="113"/>
      <c r="S466" s="114"/>
      <c r="T466" s="115"/>
      <c r="U466" s="116"/>
      <c r="V466" s="117"/>
      <c r="W466" s="118" t="n">
        <f aca="false">V465</f>
        <v>19.58</v>
      </c>
      <c r="X466" s="119" t="n">
        <v>87879</v>
      </c>
      <c r="Y466" s="106" t="str">
        <f aca="false">IFERROR(VLOOKUP($X466,'BASE DADOS'!$B$2:$E$16877,2,FALSE()),"-")</f>
        <v>SINAPI</v>
      </c>
      <c r="Z466" s="106" t="str">
        <f aca="false">IFERROR(VLOOKUP($X466,'BASE DADOS'!$B$2:$E$16877,3,FALSE()),"-")</f>
        <v>Chapisco aplicado em alvenarias e estruturas de concreto internas, com colher de pedreiro.   argamassa traço 1:3 com preparo em betoneira 400l. af_10/2022</v>
      </c>
      <c r="AA466" s="107" t="str">
        <f aca="false">IFERROR(VLOOKUP($X466,'BASE DADOS'!$B$2:$E$16877,4,FALSE()),"-")</f>
        <v>m2</v>
      </c>
      <c r="AB466" s="120" t="s">
        <v>17006</v>
      </c>
      <c r="AC466" s="121" t="str">
        <f aca="false">IFERROR(VLOOKUP(AB466,'ETAPAS ORCAM'!$B$4:$C$58,2,FALSE()),"-")</f>
        <v>B08 – REVESTIMENTO INTERNO – PAREDE</v>
      </c>
      <c r="AMH466" s="85"/>
      <c r="AMI466" s="85"/>
      <c r="AMJ466" s="85"/>
    </row>
    <row r="467" s="84" customFormat="true" ht="42.5" hidden="true" customHeight="false" outlineLevel="1" collapsed="false">
      <c r="A467" s="69"/>
      <c r="B467" s="86"/>
      <c r="C467" s="105" t="str">
        <f aca="false">C466</f>
        <v>CIOPAC</v>
      </c>
      <c r="D467" s="106" t="str">
        <f aca="false">D466</f>
        <v>TÉRREO</v>
      </c>
      <c r="E467" s="106" t="str">
        <f aca="false">E466</f>
        <v>BWC PNE MASC. A=3,00m2</v>
      </c>
      <c r="F467" s="107" t="str">
        <f aca="false">F466</f>
        <v>PAREDE</v>
      </c>
      <c r="G467" s="108"/>
      <c r="H467" s="109"/>
      <c r="I467" s="110"/>
      <c r="J467" s="108"/>
      <c r="K467" s="109"/>
      <c r="L467" s="110"/>
      <c r="M467" s="108"/>
      <c r="N467" s="109"/>
      <c r="O467" s="110"/>
      <c r="P467" s="111"/>
      <c r="Q467" s="112"/>
      <c r="R467" s="113"/>
      <c r="S467" s="114"/>
      <c r="T467" s="115"/>
      <c r="U467" s="116"/>
      <c r="V467" s="117"/>
      <c r="W467" s="118" t="n">
        <f aca="false">W466</f>
        <v>19.58</v>
      </c>
      <c r="X467" s="119" t="n">
        <v>87535</v>
      </c>
      <c r="Y467" s="106" t="str">
        <f aca="false">IFERROR(VLOOKUP($X467,'BASE DADOS'!$B$2:$E$16877,2,FALSE()),"-")</f>
        <v>SINAPI</v>
      </c>
      <c r="Z467" s="106" t="str">
        <f aca="false">IFERROR(VLOOKUP($X467,'BASE DADOS'!$B$2:$E$16877,3,FALSE()),"-")</f>
        <v>Emboço, para recebimento de cerâmica, em argamassa traço 1:2:8, preparo mecânico com betoneira 400l, aplicado manualmente em faces internas de paredes, para ambiente com área  maior que 10m2, espessura de 20mm, com execução de taliscas. af_06/2014</v>
      </c>
      <c r="AA467" s="107" t="str">
        <f aca="false">IFERROR(VLOOKUP($X467,'BASE DADOS'!$B$2:$E$16877,4,FALSE()),"-")</f>
        <v>m2</v>
      </c>
      <c r="AB467" s="120" t="s">
        <v>17006</v>
      </c>
      <c r="AC467" s="121" t="str">
        <f aca="false">IFERROR(VLOOKUP(AB467,'ETAPAS ORCAM'!$B$4:$C$58,2,FALSE()),"-")</f>
        <v>B08 – REVESTIMENTO INTERNO – PAREDE</v>
      </c>
      <c r="AMH467" s="85"/>
      <c r="AMI467" s="85"/>
      <c r="AMJ467" s="85"/>
    </row>
    <row r="468" s="84" customFormat="true" ht="12.8" hidden="true" customHeight="false" outlineLevel="1" collapsed="false">
      <c r="A468" s="69"/>
      <c r="B468" s="86"/>
      <c r="C468" s="105" t="str">
        <f aca="false">C467</f>
        <v>CIOPAC</v>
      </c>
      <c r="D468" s="106" t="str">
        <f aca="false">D467</f>
        <v>TÉRREO</v>
      </c>
      <c r="E468" s="106" t="str">
        <f aca="false">E467</f>
        <v>BWC PNE MASC. A=3,00m2</v>
      </c>
      <c r="F468" s="107" t="str">
        <f aca="false">F467</f>
        <v>PAREDE</v>
      </c>
      <c r="G468" s="108"/>
      <c r="H468" s="109"/>
      <c r="I468" s="110"/>
      <c r="J468" s="108"/>
      <c r="K468" s="109"/>
      <c r="L468" s="110"/>
      <c r="M468" s="108"/>
      <c r="N468" s="109"/>
      <c r="O468" s="110"/>
      <c r="P468" s="111"/>
      <c r="Q468" s="112"/>
      <c r="R468" s="113"/>
      <c r="S468" s="114"/>
      <c r="T468" s="115"/>
      <c r="U468" s="116"/>
      <c r="V468" s="117"/>
      <c r="W468" s="118" t="n">
        <f aca="false">J465</f>
        <v>7</v>
      </c>
      <c r="X468" s="119" t="n">
        <v>98559</v>
      </c>
      <c r="Y468" s="106" t="str">
        <f aca="false">IFERROR(VLOOKUP($X468,'BASE DADOS'!$B$2:$E$16877,2,FALSE()),"-")</f>
        <v>SINAPI</v>
      </c>
      <c r="Z468" s="106" t="str">
        <f aca="false">IFERROR(VLOOKUP($X468,'BASE DADOS'!$B$2:$E$16877,3,FALSE()),"-")</f>
        <v>Tratamento de rodapé com véu de poliéster. af_06/2018</v>
      </c>
      <c r="AA468" s="107" t="str">
        <f aca="false">IFERROR(VLOOKUP($X468,'BASE DADOS'!$B$2:$E$16877,4,FALSE()),"-")</f>
        <v>m</v>
      </c>
      <c r="AB468" s="120" t="s">
        <v>17013</v>
      </c>
      <c r="AC468" s="121" t="str">
        <f aca="false">IFERROR(VLOOKUP(AB468,'ETAPAS ORCAM'!$B$4:$C$58,2,FALSE()),"-")</f>
        <v>B07 – IMPERMEABILIZAÇÃO</v>
      </c>
      <c r="AMH468" s="85"/>
      <c r="AMI468" s="85"/>
      <c r="AMJ468" s="85"/>
    </row>
    <row r="469" s="84" customFormat="true" ht="17.9" hidden="true" customHeight="false" outlineLevel="1" collapsed="false">
      <c r="A469" s="69"/>
      <c r="B469" s="86"/>
      <c r="C469" s="105" t="str">
        <f aca="false">C468</f>
        <v>CIOPAC</v>
      </c>
      <c r="D469" s="106" t="str">
        <f aca="false">D468</f>
        <v>TÉRREO</v>
      </c>
      <c r="E469" s="106" t="str">
        <f aca="false">E468</f>
        <v>BWC PNE MASC. A=3,00m2</v>
      </c>
      <c r="F469" s="107" t="str">
        <f aca="false">F468</f>
        <v>PAREDE</v>
      </c>
      <c r="G469" s="108"/>
      <c r="H469" s="109"/>
      <c r="I469" s="110"/>
      <c r="J469" s="108"/>
      <c r="K469" s="109"/>
      <c r="L469" s="110"/>
      <c r="M469" s="108"/>
      <c r="N469" s="109"/>
      <c r="O469" s="110"/>
      <c r="P469" s="111"/>
      <c r="Q469" s="112"/>
      <c r="R469" s="113"/>
      <c r="S469" s="114"/>
      <c r="T469" s="115"/>
      <c r="U469" s="116"/>
      <c r="V469" s="117"/>
      <c r="W469" s="118" t="n">
        <f aca="false">W468*0.6</f>
        <v>4.2</v>
      </c>
      <c r="X469" s="119" t="n">
        <v>98555</v>
      </c>
      <c r="Y469" s="106" t="str">
        <f aca="false">IFERROR(VLOOKUP($X469,'BASE DADOS'!$B$2:$E$16877,2,FALSE()),"-")</f>
        <v>SINAPI</v>
      </c>
      <c r="Z469" s="106" t="str">
        <f aca="false">IFERROR(VLOOKUP($X469,'BASE DADOS'!$B$2:$E$16877,3,FALSE()),"-")</f>
        <v>Impermeabilização de superfície com argamassa polimérica / membrana acrílica, 3 demãos. af_06/2018</v>
      </c>
      <c r="AA469" s="107" t="str">
        <f aca="false">IFERROR(VLOOKUP($X469,'BASE DADOS'!$B$2:$E$16877,4,FALSE()),"-")</f>
        <v>m2</v>
      </c>
      <c r="AB469" s="120" t="s">
        <v>17013</v>
      </c>
      <c r="AC469" s="121" t="str">
        <f aca="false">IFERROR(VLOOKUP(AB469,'ETAPAS ORCAM'!$B$4:$C$58,2,FALSE()),"-")</f>
        <v>B07 – IMPERMEABILIZAÇÃO</v>
      </c>
      <c r="AMH469" s="85"/>
      <c r="AMI469" s="85"/>
      <c r="AMJ469" s="85"/>
    </row>
    <row r="470" s="84" customFormat="true" ht="34.3" hidden="true" customHeight="false" outlineLevel="1" collapsed="false">
      <c r="A470" s="69"/>
      <c r="B470" s="86"/>
      <c r="C470" s="105" t="str">
        <f aca="false">C468</f>
        <v>CIOPAC</v>
      </c>
      <c r="D470" s="106" t="str">
        <f aca="false">D468</f>
        <v>TÉRREO</v>
      </c>
      <c r="E470" s="106" t="str">
        <f aca="false">E468</f>
        <v>BWC PNE MASC. A=3,00m2</v>
      </c>
      <c r="F470" s="107" t="str">
        <f aca="false">F468</f>
        <v>PAREDE</v>
      </c>
      <c r="G470" s="108"/>
      <c r="H470" s="109"/>
      <c r="I470" s="110"/>
      <c r="J470" s="108"/>
      <c r="K470" s="109"/>
      <c r="L470" s="110"/>
      <c r="M470" s="108"/>
      <c r="N470" s="109"/>
      <c r="O470" s="110"/>
      <c r="P470" s="111"/>
      <c r="Q470" s="112"/>
      <c r="R470" s="113"/>
      <c r="S470" s="114"/>
      <c r="T470" s="115"/>
      <c r="U470" s="116"/>
      <c r="V470" s="117"/>
      <c r="W470" s="118" t="n">
        <f aca="false">W467</f>
        <v>19.58</v>
      </c>
      <c r="X470" s="119" t="n">
        <v>11165</v>
      </c>
      <c r="Y470" s="106" t="str">
        <f aca="false">IFERROR(VLOOKUP($X470,'BASE DADOS'!$B$2:$E$16877,2,FALSE()),"-")</f>
        <v>ORSE</v>
      </c>
      <c r="Z470" s="106" t="str">
        <f aca="false">IFERROR(VLOOKUP($X470,'BASE DADOS'!$B$2:$E$16877,3,FALSE()),"-")</f>
        <v>Revestimento cerâmico para piso ou parede, 37 x 59 cm, Arielle, linha riviera, cor branca ou similar, PEI-3, aplicado com argamassa industrializada ac-ii, rejuntado, exclusive regularização de base ou emboço</v>
      </c>
      <c r="AA470" s="107" t="str">
        <f aca="false">IFERROR(VLOOKUP($X470,'BASE DADOS'!$B$2:$E$16877,4,FALSE()),"-")</f>
        <v>m2</v>
      </c>
      <c r="AB470" s="120" t="s">
        <v>17006</v>
      </c>
      <c r="AC470" s="121" t="str">
        <f aca="false">IFERROR(VLOOKUP(AB470,'ETAPAS ORCAM'!$B$4:$C$58,2,FALSE()),"-")</f>
        <v>B08 – REVESTIMENTO INTERNO – PAREDE</v>
      </c>
      <c r="AMH470" s="85"/>
      <c r="AMI470" s="85"/>
      <c r="AMJ470" s="85"/>
    </row>
    <row r="471" s="84" customFormat="true" ht="17.9" hidden="true" customHeight="false" outlineLevel="1" collapsed="false">
      <c r="A471" s="69"/>
      <c r="B471" s="86"/>
      <c r="C471" s="105" t="str">
        <f aca="false">C470</f>
        <v>CIOPAC</v>
      </c>
      <c r="D471" s="106" t="str">
        <f aca="false">D470</f>
        <v>TÉRREO</v>
      </c>
      <c r="E471" s="106" t="str">
        <f aca="false">E470</f>
        <v>BWC PNE MASC. A=3,00m2</v>
      </c>
      <c r="F471" s="107" t="str">
        <f aca="false">F470</f>
        <v>PAREDE</v>
      </c>
      <c r="G471" s="108"/>
      <c r="H471" s="109"/>
      <c r="I471" s="110"/>
      <c r="J471" s="108"/>
      <c r="K471" s="109"/>
      <c r="L471" s="110"/>
      <c r="M471" s="108"/>
      <c r="N471" s="109"/>
      <c r="O471" s="110"/>
      <c r="P471" s="111"/>
      <c r="Q471" s="112"/>
      <c r="R471" s="113"/>
      <c r="S471" s="114"/>
      <c r="T471" s="115"/>
      <c r="U471" s="116"/>
      <c r="V471" s="117"/>
      <c r="W471" s="118" t="n">
        <f aca="false">W470</f>
        <v>19.58</v>
      </c>
      <c r="X471" s="119" t="n">
        <v>99807</v>
      </c>
      <c r="Y471" s="106" t="str">
        <f aca="false">IFERROR(VLOOKUP($X471,'BASE DADOS'!$B$2:$E$16877,2,FALSE()),"-")</f>
        <v>SINAPI</v>
      </c>
      <c r="Z471" s="106" t="str">
        <f aca="false">IFERROR(VLOOKUP($X471,'BASE DADOS'!$B$2:$E$16877,3,FALSE()),"-")</f>
        <v>Limpeza de revestimento cerâmico em parede utilizando detergente neutro e escovação manual. af_04/2019</v>
      </c>
      <c r="AA471" s="107" t="str">
        <f aca="false">IFERROR(VLOOKUP($X471,'BASE DADOS'!$B$2:$E$16877,4,FALSE()),"-")</f>
        <v>m2</v>
      </c>
      <c r="AB471" s="120" t="s">
        <v>17004</v>
      </c>
      <c r="AC471" s="121" t="str">
        <f aca="false">IFERROR(VLOOKUP(AB471,'ETAPAS ORCAM'!$B$4:$C$58,2,FALSE()),"-")</f>
        <v>B39 – LIMPEZA FINAL</v>
      </c>
      <c r="AMH471" s="85"/>
      <c r="AMI471" s="85"/>
      <c r="AMJ471" s="85"/>
    </row>
    <row r="472" s="104" customFormat="true" ht="12.8" hidden="true" customHeight="false" outlineLevel="1" collapsed="false">
      <c r="A472" s="69"/>
      <c r="B472" s="86"/>
      <c r="C472" s="168" t="str">
        <f aca="false">C471</f>
        <v>CIOPAC</v>
      </c>
      <c r="D472" s="169" t="str">
        <f aca="false">D471</f>
        <v>TÉRREO</v>
      </c>
      <c r="E472" s="169" t="str">
        <f aca="false">E471</f>
        <v>BWC PNE MASC. A=3,00m2</v>
      </c>
      <c r="F472" s="170" t="s">
        <v>16955</v>
      </c>
      <c r="G472" s="171" t="n">
        <f aca="false">G458</f>
        <v>3</v>
      </c>
      <c r="H472" s="172"/>
      <c r="I472" s="173"/>
      <c r="J472" s="171"/>
      <c r="K472" s="172"/>
      <c r="L472" s="173"/>
      <c r="M472" s="171"/>
      <c r="N472" s="172"/>
      <c r="O472" s="173"/>
      <c r="P472" s="174"/>
      <c r="Q472" s="175"/>
      <c r="R472" s="176"/>
      <c r="S472" s="177" t="n">
        <f aca="false">IF(G472&lt;&gt;0,(G472+P472),(J472*M472)+P472)</f>
        <v>3</v>
      </c>
      <c r="T472" s="178" t="n">
        <f aca="false">IF(H472&lt;&gt;0,(H472+Q472),(K472*N472)+Q472)</f>
        <v>0</v>
      </c>
      <c r="U472" s="179" t="n">
        <f aca="false">IF(I472&lt;&gt;0,(I472+R472),(L472*O472)+R472)</f>
        <v>0</v>
      </c>
      <c r="V472" s="180" t="n">
        <f aca="false">SUM(S472:U472)</f>
        <v>3</v>
      </c>
      <c r="W472" s="181"/>
      <c r="X472" s="182"/>
      <c r="Y472" s="169"/>
      <c r="Z472" s="169"/>
      <c r="AA472" s="170"/>
      <c r="AB472" s="183"/>
      <c r="AC472" s="184"/>
      <c r="AMH472" s="85"/>
      <c r="AMI472" s="85"/>
      <c r="AMJ472" s="85"/>
    </row>
    <row r="473" s="84" customFormat="true" ht="17.9" hidden="true" customHeight="false" outlineLevel="1" collapsed="false">
      <c r="A473" s="69"/>
      <c r="B473" s="86"/>
      <c r="C473" s="105" t="str">
        <f aca="false">C472</f>
        <v>CIOPAC</v>
      </c>
      <c r="D473" s="106" t="str">
        <f aca="false">D472</f>
        <v>TÉRREO</v>
      </c>
      <c r="E473" s="106" t="str">
        <f aca="false">E472</f>
        <v>BWC PNE MASC. A=3,00m2</v>
      </c>
      <c r="F473" s="107" t="str">
        <f aca="false">F472</f>
        <v>TETO</v>
      </c>
      <c r="G473" s="108"/>
      <c r="H473" s="109"/>
      <c r="I473" s="110"/>
      <c r="J473" s="108"/>
      <c r="K473" s="109"/>
      <c r="L473" s="110"/>
      <c r="M473" s="108"/>
      <c r="N473" s="109"/>
      <c r="O473" s="110"/>
      <c r="P473" s="111"/>
      <c r="Q473" s="112"/>
      <c r="R473" s="113"/>
      <c r="S473" s="114"/>
      <c r="T473" s="115"/>
      <c r="U473" s="116"/>
      <c r="V473" s="117"/>
      <c r="W473" s="118" t="n">
        <f aca="false">V472</f>
        <v>3</v>
      </c>
      <c r="X473" s="119" t="n">
        <v>96114</v>
      </c>
      <c r="Y473" s="106" t="str">
        <f aca="false">IFERROR(VLOOKUP($X473,'BASE DADOS'!$B$2:$E$16877,2,FALSE()),"-")</f>
        <v>SINAPI</v>
      </c>
      <c r="Z473" s="106" t="str">
        <f aca="false">IFERROR(VLOOKUP($X473,'BASE DADOS'!$B$2:$E$16877,3,FALSE()),"-")</f>
        <v>Forro em drywall, para ambientes comerciais, inclusive estrutura de fixação. af_05/2017_ps</v>
      </c>
      <c r="AA473" s="107" t="str">
        <f aca="false">IFERROR(VLOOKUP($X473,'BASE DADOS'!$B$2:$E$16877,4,FALSE()),"-")</f>
        <v>m2</v>
      </c>
      <c r="AB473" s="120" t="s">
        <v>17018</v>
      </c>
      <c r="AC473" s="121" t="str">
        <f aca="false">IFERROR(VLOOKUP(AB473,'ETAPAS ORCAM'!$B$4:$C$58,2,FALSE()),"-")</f>
        <v>B09 – REVESTIMENTO INTERNO – TETO</v>
      </c>
      <c r="AMH473" s="85"/>
      <c r="AMI473" s="85"/>
      <c r="AMJ473" s="85"/>
    </row>
    <row r="474" s="84" customFormat="true" ht="17.9" hidden="true" customHeight="false" outlineLevel="1" collapsed="false">
      <c r="A474" s="69"/>
      <c r="B474" s="86"/>
      <c r="C474" s="105" t="str">
        <f aca="false">C473</f>
        <v>CIOPAC</v>
      </c>
      <c r="D474" s="106" t="str">
        <f aca="false">D473</f>
        <v>TÉRREO</v>
      </c>
      <c r="E474" s="106" t="str">
        <f aca="false">E473</f>
        <v>BWC PNE MASC. A=3,00m2</v>
      </c>
      <c r="F474" s="107" t="str">
        <f aca="false">F473</f>
        <v>TETO</v>
      </c>
      <c r="G474" s="108"/>
      <c r="H474" s="109"/>
      <c r="I474" s="110"/>
      <c r="J474" s="108"/>
      <c r="K474" s="109"/>
      <c r="L474" s="110"/>
      <c r="M474" s="108"/>
      <c r="N474" s="109"/>
      <c r="O474" s="110"/>
      <c r="P474" s="111"/>
      <c r="Q474" s="112"/>
      <c r="R474" s="113"/>
      <c r="S474" s="114"/>
      <c r="T474" s="115"/>
      <c r="U474" s="116"/>
      <c r="V474" s="117"/>
      <c r="W474" s="118" t="n">
        <f aca="false">J465</f>
        <v>7</v>
      </c>
      <c r="X474" s="119" t="n">
        <v>9082</v>
      </c>
      <c r="Y474" s="106" t="str">
        <f aca="false">IFERROR(VLOOKUP($X474,'BASE DADOS'!$B$2:$E$16877,2,FALSE()),"-")</f>
        <v>ORSE</v>
      </c>
      <c r="Z474" s="106" t="str">
        <f aca="false">IFERROR(VLOOKUP($X474,'BASE DADOS'!$B$2:$E$16877,3,FALSE()),"-")</f>
        <v>Tabica metálica 3x3cm para forro de gesso (fornecimento e montagem)</v>
      </c>
      <c r="AA474" s="107" t="str">
        <f aca="false">IFERROR(VLOOKUP($X474,'BASE DADOS'!$B$2:$E$16877,4,FALSE()),"-")</f>
        <v>m</v>
      </c>
      <c r="AB474" s="120" t="s">
        <v>17018</v>
      </c>
      <c r="AC474" s="121" t="str">
        <f aca="false">IFERROR(VLOOKUP(AB474,'ETAPAS ORCAM'!$B$4:$C$58,2,FALSE()),"-")</f>
        <v>B09 – REVESTIMENTO INTERNO – TETO</v>
      </c>
      <c r="AMH474" s="85"/>
      <c r="AMI474" s="85"/>
      <c r="AMJ474" s="85"/>
    </row>
    <row r="475" s="84" customFormat="true" ht="17.9" hidden="true" customHeight="false" outlineLevel="1" collapsed="false">
      <c r="A475" s="69"/>
      <c r="B475" s="86"/>
      <c r="C475" s="105" t="str">
        <f aca="false">C474</f>
        <v>CIOPAC</v>
      </c>
      <c r="D475" s="106" t="str">
        <f aca="false">D474</f>
        <v>TÉRREO</v>
      </c>
      <c r="E475" s="106" t="str">
        <f aca="false">E474</f>
        <v>BWC PNE MASC. A=3,00m2</v>
      </c>
      <c r="F475" s="107" t="str">
        <f aca="false">F474</f>
        <v>TETO</v>
      </c>
      <c r="G475" s="108"/>
      <c r="H475" s="109"/>
      <c r="I475" s="110"/>
      <c r="J475" s="108"/>
      <c r="K475" s="109"/>
      <c r="L475" s="110"/>
      <c r="M475" s="108"/>
      <c r="N475" s="109"/>
      <c r="O475" s="110"/>
      <c r="P475" s="111"/>
      <c r="Q475" s="112"/>
      <c r="R475" s="113"/>
      <c r="S475" s="114"/>
      <c r="T475" s="115"/>
      <c r="U475" s="116"/>
      <c r="V475" s="117"/>
      <c r="W475" s="118" t="n">
        <f aca="false">W473</f>
        <v>3</v>
      </c>
      <c r="X475" s="119" t="n">
        <v>88484</v>
      </c>
      <c r="Y475" s="106" t="str">
        <f aca="false">IFERROR(VLOOKUP($X475,'BASE DADOS'!$B$2:$E$16877,2,FALSE()),"-")</f>
        <v>SINAPI</v>
      </c>
      <c r="Z475" s="106" t="str">
        <f aca="false">IFERROR(VLOOKUP($X475,'BASE DADOS'!$B$2:$E$16877,3,FALSE()),"-")</f>
        <v>Aplicação de fundo selador acrílico em teto, uma demão. af_06/2014</v>
      </c>
      <c r="AA475" s="107" t="str">
        <f aca="false">IFERROR(VLOOKUP($X475,'BASE DADOS'!$B$2:$E$16877,4,FALSE()),"-")</f>
        <v>m2</v>
      </c>
      <c r="AB475" s="120" t="s">
        <v>17008</v>
      </c>
      <c r="AC475" s="121" t="str">
        <f aca="false">IFERROR(VLOOKUP(AB475,'ETAPAS ORCAM'!$B$4:$C$58,2,FALSE()),"-")</f>
        <v>B15 – PINTURA INTERNA – TETO</v>
      </c>
      <c r="AMH475" s="85"/>
      <c r="AMI475" s="85"/>
      <c r="AMJ475" s="85"/>
    </row>
    <row r="476" s="84" customFormat="true" ht="17.9" hidden="true" customHeight="false" outlineLevel="1" collapsed="false">
      <c r="A476" s="69"/>
      <c r="B476" s="86"/>
      <c r="C476" s="105" t="str">
        <f aca="false">C475</f>
        <v>CIOPAC</v>
      </c>
      <c r="D476" s="106" t="str">
        <f aca="false">D475</f>
        <v>TÉRREO</v>
      </c>
      <c r="E476" s="106" t="str">
        <f aca="false">E475</f>
        <v>BWC PNE MASC. A=3,00m2</v>
      </c>
      <c r="F476" s="107" t="str">
        <f aca="false">F475</f>
        <v>TETO</v>
      </c>
      <c r="G476" s="108"/>
      <c r="H476" s="109"/>
      <c r="I476" s="110"/>
      <c r="J476" s="108"/>
      <c r="K476" s="109"/>
      <c r="L476" s="110"/>
      <c r="M476" s="108"/>
      <c r="N476" s="109"/>
      <c r="O476" s="110"/>
      <c r="P476" s="111"/>
      <c r="Q476" s="112"/>
      <c r="R476" s="113"/>
      <c r="S476" s="114"/>
      <c r="T476" s="115"/>
      <c r="U476" s="116"/>
      <c r="V476" s="117"/>
      <c r="W476" s="118" t="n">
        <f aca="false">W475</f>
        <v>3</v>
      </c>
      <c r="X476" s="119" t="n">
        <v>88496</v>
      </c>
      <c r="Y476" s="106" t="str">
        <f aca="false">IFERROR(VLOOKUP($X476,'BASE DADOS'!$B$2:$E$16877,2,FALSE()),"-")</f>
        <v>SINAPI</v>
      </c>
      <c r="Z476" s="106" t="str">
        <f aca="false">IFERROR(VLOOKUP($X476,'BASE DADOS'!$B$2:$E$16877,3,FALSE()),"-")</f>
        <v>Aplicação e lixamento de massa látex em teto, duas demãos. af_06/2014</v>
      </c>
      <c r="AA476" s="107" t="str">
        <f aca="false">IFERROR(VLOOKUP($X476,'BASE DADOS'!$B$2:$E$16877,4,FALSE()),"-")</f>
        <v>m2</v>
      </c>
      <c r="AB476" s="120" t="s">
        <v>17008</v>
      </c>
      <c r="AC476" s="121" t="str">
        <f aca="false">IFERROR(VLOOKUP(AB476,'ETAPAS ORCAM'!$B$4:$C$58,2,FALSE()),"-")</f>
        <v>B15 – PINTURA INTERNA – TETO</v>
      </c>
      <c r="AMH476" s="85"/>
      <c r="AMI476" s="85"/>
      <c r="AMJ476" s="85"/>
    </row>
    <row r="477" s="84" customFormat="true" ht="17.9" hidden="true" customHeight="false" outlineLevel="1" collapsed="false">
      <c r="A477" s="69"/>
      <c r="B477" s="86"/>
      <c r="C477" s="105" t="str">
        <f aca="false">C476</f>
        <v>CIOPAC</v>
      </c>
      <c r="D477" s="106" t="str">
        <f aca="false">D476</f>
        <v>TÉRREO</v>
      </c>
      <c r="E477" s="106" t="str">
        <f aca="false">E476</f>
        <v>BWC PNE MASC. A=3,00m2</v>
      </c>
      <c r="F477" s="107" t="str">
        <f aca="false">F476</f>
        <v>TETO</v>
      </c>
      <c r="G477" s="108"/>
      <c r="H477" s="109"/>
      <c r="I477" s="110"/>
      <c r="J477" s="108"/>
      <c r="K477" s="109"/>
      <c r="L477" s="110"/>
      <c r="M477" s="108"/>
      <c r="N477" s="109"/>
      <c r="O477" s="110"/>
      <c r="P477" s="111"/>
      <c r="Q477" s="112"/>
      <c r="R477" s="113"/>
      <c r="S477" s="114"/>
      <c r="T477" s="115"/>
      <c r="U477" s="116"/>
      <c r="V477" s="117"/>
      <c r="W477" s="118" t="n">
        <f aca="false">W476</f>
        <v>3</v>
      </c>
      <c r="X477" s="119" t="n">
        <v>104639</v>
      </c>
      <c r="Y477" s="106" t="str">
        <f aca="false">IFERROR(VLOOKUP($X477,'BASE DADOS'!$B$2:$E$16877,2,FALSE()),"-")</f>
        <v>SINAPI</v>
      </c>
      <c r="Z477" s="106" t="str">
        <f aca="false">IFERROR(VLOOKUP($X477,'BASE DADOS'!$B$2:$E$16877,3,FALSE()),"-")</f>
        <v>Pintura látex acrílica econômica, aplicação manual em teto, duas demãos. Af_04/2023</v>
      </c>
      <c r="AA477" s="107" t="str">
        <f aca="false">IFERROR(VLOOKUP($X477,'BASE DADOS'!$B$2:$E$16877,4,FALSE()),"-")</f>
        <v>m2</v>
      </c>
      <c r="AB477" s="120" t="s">
        <v>17008</v>
      </c>
      <c r="AC477" s="121" t="str">
        <f aca="false">IFERROR(VLOOKUP(AB477,'ETAPAS ORCAM'!$B$4:$C$58,2,FALSE()),"-")</f>
        <v>B15 – PINTURA INTERNA – TETO</v>
      </c>
      <c r="AMH477" s="85"/>
      <c r="AMI477" s="85"/>
      <c r="AMJ477" s="85"/>
    </row>
    <row r="478" s="104" customFormat="true" ht="12.8" hidden="true" customHeight="false" outlineLevel="1" collapsed="false">
      <c r="A478" s="69"/>
      <c r="B478" s="86"/>
      <c r="C478" s="168" t="str">
        <f aca="false">C477</f>
        <v>CIOPAC</v>
      </c>
      <c r="D478" s="169" t="str">
        <f aca="false">D477</f>
        <v>TÉRREO</v>
      </c>
      <c r="E478" s="169" t="str">
        <f aca="false">E477</f>
        <v>BWC PNE MASC. A=3,00m2</v>
      </c>
      <c r="F478" s="170" t="s">
        <v>17020</v>
      </c>
      <c r="G478" s="171" t="n">
        <v>1</v>
      </c>
      <c r="H478" s="172"/>
      <c r="I478" s="173"/>
      <c r="J478" s="171"/>
      <c r="K478" s="172"/>
      <c r="L478" s="173"/>
      <c r="M478" s="171"/>
      <c r="N478" s="172"/>
      <c r="O478" s="173"/>
      <c r="P478" s="174"/>
      <c r="Q478" s="175"/>
      <c r="R478" s="176"/>
      <c r="S478" s="177" t="n">
        <f aca="false">IF(G478&lt;&gt;0,(G478+P478),(J478*M478)+P478)</f>
        <v>1</v>
      </c>
      <c r="T478" s="178" t="n">
        <f aca="false">IF(H478&lt;&gt;0,(H478+Q478),(K478*N478)+Q478)</f>
        <v>0</v>
      </c>
      <c r="U478" s="179" t="n">
        <f aca="false">IF(I478&lt;&gt;0,(I478+R478),(L478*O478)+R478)</f>
        <v>0</v>
      </c>
      <c r="V478" s="180" t="n">
        <f aca="false">SUM(S478:U478)</f>
        <v>1</v>
      </c>
      <c r="W478" s="181"/>
      <c r="X478" s="182"/>
      <c r="Y478" s="169"/>
      <c r="Z478" s="169"/>
      <c r="AA478" s="170"/>
      <c r="AB478" s="183"/>
      <c r="AC478" s="184"/>
      <c r="AMH478" s="85"/>
      <c r="AMI478" s="85"/>
      <c r="AMJ478" s="85"/>
    </row>
    <row r="479" s="84" customFormat="true" ht="34.3" hidden="true" customHeight="false" outlineLevel="1" collapsed="false">
      <c r="A479" s="69"/>
      <c r="B479" s="86"/>
      <c r="C479" s="105" t="str">
        <f aca="false">C478</f>
        <v>CIOPAC</v>
      </c>
      <c r="D479" s="106" t="str">
        <f aca="false">D478</f>
        <v>TÉRREO</v>
      </c>
      <c r="E479" s="106" t="str">
        <f aca="false">E478</f>
        <v>BWC PNE MASC. A=3,00m2</v>
      </c>
      <c r="F479" s="107" t="str">
        <f aca="false">F478</f>
        <v>ESQ. MADEIRA</v>
      </c>
      <c r="G479" s="108"/>
      <c r="H479" s="109"/>
      <c r="I479" s="110"/>
      <c r="J479" s="108"/>
      <c r="K479" s="109"/>
      <c r="L479" s="110"/>
      <c r="M479" s="108"/>
      <c r="N479" s="109"/>
      <c r="O479" s="110"/>
      <c r="P479" s="111"/>
      <c r="Q479" s="112"/>
      <c r="R479" s="113"/>
      <c r="S479" s="114"/>
      <c r="T479" s="115"/>
      <c r="U479" s="116"/>
      <c r="V479" s="117"/>
      <c r="W479" s="118" t="n">
        <v>1</v>
      </c>
      <c r="X479" s="119" t="n">
        <v>13417</v>
      </c>
      <c r="Y479" s="106" t="str">
        <f aca="false">IFERROR(VLOOKUP($X479,'BASE DADOS'!$B$2:$E$16877,2,FALSE()),"-")</f>
        <v>ORSE</v>
      </c>
      <c r="Z479" s="106" t="str">
        <f aca="false">IFERROR(VLOOKUP($X479,'BASE DADOS'!$B$2:$E$16877,3,FALSE()),"-")</f>
        <v>Porta em madeira compensada (canela), lisa, semi-ôca, 0.80 x 2.10 m, para sanitário de deficiente físico (inclusive batente, ferragens, fechadura, suporte e chapa de alumínio e=1mm)</v>
      </c>
      <c r="AA479" s="107" t="str">
        <f aca="false">IFERROR(VLOOKUP($X479,'BASE DADOS'!$B$2:$E$16877,4,FALSE()),"-")</f>
        <v>un</v>
      </c>
      <c r="AB479" s="120" t="s">
        <v>17009</v>
      </c>
      <c r="AC479" s="121" t="str">
        <f aca="false">IFERROR(VLOOKUP(AB479,'ETAPAS ORCAM'!$B$4:$C$58,2,FALSE()),"-")</f>
        <v>B12 – ESQUADRIAS</v>
      </c>
      <c r="AMH479" s="85"/>
      <c r="AMI479" s="85"/>
      <c r="AMJ479" s="85"/>
    </row>
    <row r="480" s="84" customFormat="true" ht="26.1" hidden="true" customHeight="false" outlineLevel="1" collapsed="false">
      <c r="A480" s="69"/>
      <c r="B480" s="86"/>
      <c r="C480" s="105" t="str">
        <f aca="false">C479</f>
        <v>CIOPAC</v>
      </c>
      <c r="D480" s="106" t="str">
        <f aca="false">D479</f>
        <v>TÉRREO</v>
      </c>
      <c r="E480" s="106" t="str">
        <f aca="false">E479</f>
        <v>BWC PNE MASC. A=3,00m2</v>
      </c>
      <c r="F480" s="107" t="str">
        <f aca="false">F479</f>
        <v>ESQ. MADEIRA</v>
      </c>
      <c r="G480" s="108"/>
      <c r="H480" s="109"/>
      <c r="I480" s="110"/>
      <c r="J480" s="108"/>
      <c r="K480" s="109"/>
      <c r="L480" s="110"/>
      <c r="M480" s="108"/>
      <c r="N480" s="109"/>
      <c r="O480" s="110"/>
      <c r="P480" s="111"/>
      <c r="Q480" s="112"/>
      <c r="R480" s="113"/>
      <c r="S480" s="114"/>
      <c r="T480" s="115"/>
      <c r="U480" s="116"/>
      <c r="V480" s="117"/>
      <c r="W480" s="118" t="n">
        <f aca="false">(0.8*2.1)*3</f>
        <v>5.04</v>
      </c>
      <c r="X480" s="119" t="n">
        <v>2309</v>
      </c>
      <c r="Y480" s="106" t="str">
        <f aca="false">IFERROR(VLOOKUP($X480,'BASE DADOS'!$B$2:$E$16877,2,FALSE()),"-")</f>
        <v>ORSE</v>
      </c>
      <c r="Z480" s="106" t="str">
        <f aca="false">IFERROR(VLOOKUP($X480,'BASE DADOS'!$B$2:$E$16877,3,FALSE()),"-")</f>
        <v>Pintura sobre superfícies de madeira com aplicação de 01 demão de fundo sintético nivelador, 01 demão de massa a óleo e 02 demãos de tinta esmalte</v>
      </c>
      <c r="AA480" s="107" t="str">
        <f aca="false">IFERROR(VLOOKUP($X480,'BASE DADOS'!$B$2:$E$16877,4,FALSE()),"-")</f>
        <v>m2</v>
      </c>
      <c r="AB480" s="120" t="s">
        <v>17021</v>
      </c>
      <c r="AC480" s="121" t="str">
        <f aca="false">IFERROR(VLOOKUP(AB480,'ETAPAS ORCAM'!$B$4:$C$58,2,FALSE()),"-")</f>
        <v>B16 – PINTURA – ESQ. MADEIRA</v>
      </c>
      <c r="AMH480" s="85"/>
      <c r="AMI480" s="85"/>
      <c r="AMJ480" s="85"/>
    </row>
    <row r="481" s="84" customFormat="true" ht="12.8" hidden="true" customHeight="false" outlineLevel="1" collapsed="false">
      <c r="A481" s="69"/>
      <c r="B481" s="86"/>
      <c r="C481" s="105" t="str">
        <f aca="false">C480</f>
        <v>CIOPAC</v>
      </c>
      <c r="D481" s="106" t="str">
        <f aca="false">D480</f>
        <v>TÉRREO</v>
      </c>
      <c r="E481" s="106" t="str">
        <f aca="false">E480</f>
        <v>BWC PNE MASC. A=3,00m2</v>
      </c>
      <c r="F481" s="107" t="str">
        <f aca="false">F480</f>
        <v>ESQ. MADEIRA</v>
      </c>
      <c r="G481" s="108"/>
      <c r="H481" s="109"/>
      <c r="I481" s="110"/>
      <c r="J481" s="108"/>
      <c r="K481" s="109"/>
      <c r="L481" s="110"/>
      <c r="M481" s="108"/>
      <c r="N481" s="109"/>
      <c r="O481" s="110"/>
      <c r="P481" s="111"/>
      <c r="Q481" s="112"/>
      <c r="R481" s="113"/>
      <c r="S481" s="114"/>
      <c r="T481" s="115"/>
      <c r="U481" s="116"/>
      <c r="V481" s="117"/>
      <c r="W481" s="118" t="n">
        <v>0.85</v>
      </c>
      <c r="X481" s="119" t="n">
        <v>2266</v>
      </c>
      <c r="Y481" s="106" t="str">
        <f aca="false">IFERROR(VLOOKUP($X481,'BASE DADOS'!$B$2:$E$16877,2,FALSE()),"-")</f>
        <v>ORSE</v>
      </c>
      <c r="Z481" s="106" t="str">
        <f aca="false">IFERROR(VLOOKUP($X481,'BASE DADOS'!$B$2:$E$16877,3,FALSE()),"-")</f>
        <v>Soleira em granito cinza andorinha, l = 15 cm, e = 2 cm</v>
      </c>
      <c r="AA481" s="107" t="str">
        <f aca="false">IFERROR(VLOOKUP($X481,'BASE DADOS'!$B$2:$E$16877,4,FALSE()),"-")</f>
        <v>m</v>
      </c>
      <c r="AB481" s="120" t="s">
        <v>17003</v>
      </c>
      <c r="AC481" s="121" t="str">
        <f aca="false">IFERROR(VLOOKUP(AB481,'ETAPAS ORCAM'!$B$4:$C$58,2,FALSE()),"-")</f>
        <v>B11 – PAVIMENTAÇÃO</v>
      </c>
      <c r="AMH481" s="85"/>
      <c r="AMI481" s="85"/>
      <c r="AMJ481" s="85"/>
    </row>
    <row r="482" s="104" customFormat="true" ht="12.8" hidden="true" customHeight="false" outlineLevel="1" collapsed="false">
      <c r="A482" s="69"/>
      <c r="B482" s="86"/>
      <c r="C482" s="168" t="str">
        <f aca="false">C477</f>
        <v>CIOPAC</v>
      </c>
      <c r="D482" s="169" t="str">
        <f aca="false">D477</f>
        <v>TÉRREO</v>
      </c>
      <c r="E482" s="169" t="str">
        <f aca="false">E477</f>
        <v>BWC PNE MASC. A=3,00m2</v>
      </c>
      <c r="F482" s="170" t="s">
        <v>17022</v>
      </c>
      <c r="G482" s="171"/>
      <c r="H482" s="172"/>
      <c r="I482" s="173"/>
      <c r="J482" s="171" t="n">
        <v>1</v>
      </c>
      <c r="K482" s="172"/>
      <c r="L482" s="173"/>
      <c r="M482" s="171" t="n">
        <v>0.6</v>
      </c>
      <c r="N482" s="172"/>
      <c r="O482" s="173"/>
      <c r="P482" s="174"/>
      <c r="Q482" s="175"/>
      <c r="R482" s="176"/>
      <c r="S482" s="177" t="n">
        <f aca="false">IF(G482&lt;&gt;0,(G482+P482),(J482*M482)+P482)</f>
        <v>0.6</v>
      </c>
      <c r="T482" s="178" t="n">
        <f aca="false">IF(H482&lt;&gt;0,(H482+Q482),(K482*N482)+Q482)</f>
        <v>0</v>
      </c>
      <c r="U482" s="179" t="n">
        <f aca="false">IF(I482&lt;&gt;0,(I482+R482),(L482*O482)+R482)</f>
        <v>0</v>
      </c>
      <c r="V482" s="180" t="n">
        <f aca="false">SUM(S482:U482)</f>
        <v>0.6</v>
      </c>
      <c r="W482" s="181"/>
      <c r="X482" s="182"/>
      <c r="Y482" s="169"/>
      <c r="Z482" s="169"/>
      <c r="AA482" s="170"/>
      <c r="AB482" s="183"/>
      <c r="AC482" s="184"/>
      <c r="AMH482" s="85"/>
      <c r="AMI482" s="85"/>
      <c r="AMJ482" s="85"/>
    </row>
    <row r="483" s="84" customFormat="true" ht="26.1" hidden="true" customHeight="false" outlineLevel="1" collapsed="false">
      <c r="A483" s="69"/>
      <c r="B483" s="86"/>
      <c r="C483" s="105" t="str">
        <f aca="false">C482</f>
        <v>CIOPAC</v>
      </c>
      <c r="D483" s="106" t="str">
        <f aca="false">D482</f>
        <v>TÉRREO</v>
      </c>
      <c r="E483" s="106" t="str">
        <f aca="false">E482</f>
        <v>BWC PNE MASC. A=3,00m2</v>
      </c>
      <c r="F483" s="107" t="str">
        <f aca="false">F482</f>
        <v>ESQ. ALUMÍNIO</v>
      </c>
      <c r="G483" s="108"/>
      <c r="H483" s="109"/>
      <c r="I483" s="110"/>
      <c r="J483" s="108"/>
      <c r="K483" s="109"/>
      <c r="L483" s="110"/>
      <c r="M483" s="108"/>
      <c r="N483" s="109"/>
      <c r="O483" s="110"/>
      <c r="P483" s="111"/>
      <c r="Q483" s="112"/>
      <c r="R483" s="113"/>
      <c r="S483" s="114"/>
      <c r="T483" s="115"/>
      <c r="U483" s="116"/>
      <c r="V483" s="117"/>
      <c r="W483" s="118" t="n">
        <v>0.6</v>
      </c>
      <c r="X483" s="119" t="n">
        <v>94569</v>
      </c>
      <c r="Y483" s="106" t="str">
        <f aca="false">IFERROR(VLOOKUP($X483,'BASE DADOS'!$B$2:$E$16877,2,FALSE()),"-")</f>
        <v>SINAPI</v>
      </c>
      <c r="Z483" s="106" t="str">
        <f aca="false">IFERROR(VLOOKUP($X483,'BASE DADOS'!$B$2:$E$16877,3,FALSE()),"-")</f>
        <v>Janela de alumínio tipo maxim-ar, com vidros, batente e ferragens. exclusive alizar, acabamento e contramarco. fornecimento e instalação. af_12/2019</v>
      </c>
      <c r="AA483" s="107" t="str">
        <f aca="false">IFERROR(VLOOKUP($X483,'BASE DADOS'!$B$2:$E$16877,4,FALSE()),"-")</f>
        <v>m2</v>
      </c>
      <c r="AB483" s="120" t="s">
        <v>17009</v>
      </c>
      <c r="AC483" s="121" t="str">
        <f aca="false">IFERROR(VLOOKUP(AB483,'ETAPAS ORCAM'!$B$4:$C$58,2,FALSE()),"-")</f>
        <v>B12 – ESQUADRIAS</v>
      </c>
      <c r="AMH483" s="85"/>
      <c r="AMI483" s="85"/>
      <c r="AMJ483" s="85"/>
    </row>
    <row r="484" s="84" customFormat="true" ht="17.9" hidden="true" customHeight="false" outlineLevel="1" collapsed="false">
      <c r="A484" s="69"/>
      <c r="B484" s="86"/>
      <c r="C484" s="105" t="str">
        <f aca="false">C483</f>
        <v>CIOPAC</v>
      </c>
      <c r="D484" s="106" t="str">
        <f aca="false">D483</f>
        <v>TÉRREO</v>
      </c>
      <c r="E484" s="106" t="str">
        <f aca="false">E483</f>
        <v>BWC PNE MASC. A=3,00m2</v>
      </c>
      <c r="F484" s="107" t="str">
        <f aca="false">F483</f>
        <v>ESQ. ALUMÍNIO</v>
      </c>
      <c r="G484" s="108"/>
      <c r="H484" s="109"/>
      <c r="I484" s="110"/>
      <c r="J484" s="108"/>
      <c r="K484" s="109"/>
      <c r="L484" s="110"/>
      <c r="M484" s="108"/>
      <c r="N484" s="109"/>
      <c r="O484" s="110"/>
      <c r="P484" s="111"/>
      <c r="Q484" s="112"/>
      <c r="R484" s="113"/>
      <c r="S484" s="114"/>
      <c r="T484" s="115"/>
      <c r="U484" s="116"/>
      <c r="V484" s="117"/>
      <c r="W484" s="118" t="n">
        <f aca="false">+W483*2</f>
        <v>1.2</v>
      </c>
      <c r="X484" s="119" t="n">
        <v>99821</v>
      </c>
      <c r="Y484" s="106" t="str">
        <f aca="false">IFERROR(VLOOKUP($X484,'BASE DADOS'!$B$2:$E$16877,2,FALSE()),"-")</f>
        <v>SINAPI</v>
      </c>
      <c r="Z484" s="106" t="str">
        <f aca="false">IFERROR(VLOOKUP($X484,'BASE DADOS'!$B$2:$E$16877,3,FALSE()),"-")</f>
        <v>Limpeza de janela de vidro com caixilho em aço/alumínio/pvc. af_04/2019</v>
      </c>
      <c r="AA484" s="107" t="str">
        <f aca="false">IFERROR(VLOOKUP($X484,'BASE DADOS'!$B$2:$E$16877,4,FALSE()),"-")</f>
        <v>m2</v>
      </c>
      <c r="AB484" s="120" t="s">
        <v>17004</v>
      </c>
      <c r="AC484" s="121" t="str">
        <f aca="false">IFERROR(VLOOKUP(AB484,'ETAPAS ORCAM'!$B$4:$C$58,2,FALSE()),"-")</f>
        <v>B39 – LIMPEZA FINAL</v>
      </c>
      <c r="AMH484" s="85"/>
      <c r="AMI484" s="85"/>
      <c r="AMJ484" s="85"/>
    </row>
    <row r="485" s="84" customFormat="true" ht="12.8" hidden="true" customHeight="false" outlineLevel="1" collapsed="false">
      <c r="A485" s="69"/>
      <c r="B485" s="86"/>
      <c r="C485" s="105" t="str">
        <f aca="false">C484</f>
        <v>CIOPAC</v>
      </c>
      <c r="D485" s="106" t="str">
        <f aca="false">D484</f>
        <v>TÉRREO</v>
      </c>
      <c r="E485" s="106" t="str">
        <f aca="false">E484</f>
        <v>BWC PNE MASC. A=3,00m2</v>
      </c>
      <c r="F485" s="107" t="str">
        <f aca="false">F484</f>
        <v>ESQ. ALUMÍNIO</v>
      </c>
      <c r="G485" s="108"/>
      <c r="H485" s="109"/>
      <c r="I485" s="110"/>
      <c r="J485" s="108"/>
      <c r="K485" s="109"/>
      <c r="L485" s="110"/>
      <c r="M485" s="108"/>
      <c r="N485" s="109"/>
      <c r="O485" s="110"/>
      <c r="P485" s="111"/>
      <c r="Q485" s="112"/>
      <c r="R485" s="113"/>
      <c r="S485" s="114"/>
      <c r="T485" s="115"/>
      <c r="U485" s="116"/>
      <c r="V485" s="117"/>
      <c r="W485" s="118" t="n">
        <v>1.05</v>
      </c>
      <c r="X485" s="119" t="n">
        <v>1989</v>
      </c>
      <c r="Y485" s="106" t="str">
        <f aca="false">IFERROR(VLOOKUP($X485,'BASE DADOS'!$B$2:$E$16877,2,FALSE()),"-")</f>
        <v>ORSE</v>
      </c>
      <c r="Z485" s="106" t="str">
        <f aca="false">IFERROR(VLOOKUP($X485,'BASE DADOS'!$B$2:$E$16877,3,FALSE()),"-")</f>
        <v>Peitoril granito cinza polido, c/ largura = 22 cm, esp = 2 cm</v>
      </c>
      <c r="AA485" s="107" t="str">
        <f aca="false">IFERROR(VLOOKUP($X485,'BASE DADOS'!$B$2:$E$16877,4,FALSE()),"-")</f>
        <v>m</v>
      </c>
      <c r="AB485" s="120" t="s">
        <v>17006</v>
      </c>
      <c r="AC485" s="121" t="str">
        <f aca="false">IFERROR(VLOOKUP(AB485,'ETAPAS ORCAM'!$B$4:$C$58,2,FALSE()),"-")</f>
        <v>B08 – REVESTIMENTO INTERNO – PAREDE</v>
      </c>
      <c r="AMH485" s="85"/>
      <c r="AMI485" s="85"/>
      <c r="AMJ485" s="85"/>
    </row>
    <row r="486" s="104" customFormat="true" ht="26.1" hidden="true" customHeight="false" outlineLevel="1" collapsed="false">
      <c r="A486" s="69"/>
      <c r="B486" s="86"/>
      <c r="C486" s="168" t="str">
        <f aca="false">C477</f>
        <v>CIOPAC</v>
      </c>
      <c r="D486" s="169" t="str">
        <f aca="false">D477</f>
        <v>TÉRREO</v>
      </c>
      <c r="E486" s="169" t="str">
        <f aca="false">E477</f>
        <v>BWC PNE MASC. A=3,00m2</v>
      </c>
      <c r="F486" s="170" t="s">
        <v>16966</v>
      </c>
      <c r="G486" s="171" t="n">
        <v>1</v>
      </c>
      <c r="H486" s="172"/>
      <c r="I486" s="173"/>
      <c r="J486" s="171"/>
      <c r="K486" s="172"/>
      <c r="L486" s="173"/>
      <c r="M486" s="171"/>
      <c r="N486" s="172"/>
      <c r="O486" s="173"/>
      <c r="P486" s="174"/>
      <c r="Q486" s="175"/>
      <c r="R486" s="176"/>
      <c r="S486" s="177" t="n">
        <f aca="false">IF(G486&lt;&gt;0,(G486+P486),(J486*M486)+P486)</f>
        <v>1</v>
      </c>
      <c r="T486" s="178" t="n">
        <f aca="false">IF(H486&lt;&gt;0,(H486+Q486),(K486*N486)+Q486)</f>
        <v>0</v>
      </c>
      <c r="U486" s="179" t="n">
        <f aca="false">IF(I486&lt;&gt;0,(I486+R486),(L486*O486)+R486)</f>
        <v>0</v>
      </c>
      <c r="V486" s="180" t="n">
        <f aca="false">SUM(S486:U486)</f>
        <v>1</v>
      </c>
      <c r="W486" s="181"/>
      <c r="X486" s="182"/>
      <c r="Y486" s="169"/>
      <c r="Z486" s="169"/>
      <c r="AA486" s="170"/>
      <c r="AB486" s="183"/>
      <c r="AC486" s="184"/>
      <c r="AMH486" s="85"/>
      <c r="AMI486" s="85"/>
      <c r="AMJ486" s="85"/>
    </row>
    <row r="487" s="84" customFormat="true" ht="34.3" hidden="true" customHeight="false" outlineLevel="1" collapsed="false">
      <c r="A487" s="69"/>
      <c r="B487" s="86"/>
      <c r="C487" s="105" t="str">
        <f aca="false">C486</f>
        <v>CIOPAC</v>
      </c>
      <c r="D487" s="106" t="str">
        <f aca="false">D486</f>
        <v>TÉRREO</v>
      </c>
      <c r="E487" s="106" t="str">
        <f aca="false">E486</f>
        <v>BWC PNE MASC. A=3,00m2</v>
      </c>
      <c r="F487" s="107" t="str">
        <f aca="false">F486</f>
        <v>BANCADAS, LOUÇAS E METAIS</v>
      </c>
      <c r="G487" s="108"/>
      <c r="H487" s="109"/>
      <c r="I487" s="110"/>
      <c r="J487" s="108"/>
      <c r="K487" s="109"/>
      <c r="L487" s="110"/>
      <c r="M487" s="108"/>
      <c r="N487" s="109"/>
      <c r="O487" s="110"/>
      <c r="P487" s="111"/>
      <c r="Q487" s="112"/>
      <c r="R487" s="113"/>
      <c r="S487" s="114"/>
      <c r="T487" s="115"/>
      <c r="U487" s="116"/>
      <c r="V487" s="117"/>
      <c r="W487" s="118" t="n">
        <v>1</v>
      </c>
      <c r="X487" s="119" t="n">
        <v>7759</v>
      </c>
      <c r="Y487" s="106" t="str">
        <f aca="false">IFERROR(VLOOKUP($X487,'BASE DADOS'!$B$2:$E$16877,2,FALSE()),"-")</f>
        <v>ORSE</v>
      </c>
      <c r="Z487" s="106" t="str">
        <f aca="false">IFERROR(VLOOKUP($X487,'BASE DADOS'!$B$2:$E$16877,3,FALSE()),"-")</f>
        <v>Lavatório louça (Deca-Linha Vogue Plus Conforto, ref L-510 ou similar) com coluna suspensa, (Deca, Linha Vogue Plus Conforto, ref. C-510 ou similar), c/ sifão cromado, válvula cromada, engate cromado, exclusive torneira</v>
      </c>
      <c r="AA487" s="107" t="str">
        <f aca="false">IFERROR(VLOOKUP($X487,'BASE DADOS'!$B$2:$E$16877,4,FALSE()),"-")</f>
        <v>un</v>
      </c>
      <c r="AB487" s="120" t="s">
        <v>17023</v>
      </c>
      <c r="AC487" s="121" t="str">
        <f aca="false">IFERROR(VLOOKUP(AB487,'ETAPAS ORCAM'!$B$4:$C$58,2,FALSE()),"-")</f>
        <v>B24 – BANCADAS, LOUÇAS, METAIS SANITÁRIOS E DIVISÓRIAS DE GRANITO</v>
      </c>
      <c r="AMH487" s="85"/>
      <c r="AMI487" s="85"/>
      <c r="AMJ487" s="85"/>
    </row>
    <row r="488" s="84" customFormat="true" ht="17.9" hidden="true" customHeight="false" outlineLevel="1" collapsed="false">
      <c r="A488" s="69"/>
      <c r="B488" s="86"/>
      <c r="C488" s="105" t="str">
        <f aca="false">C487</f>
        <v>CIOPAC</v>
      </c>
      <c r="D488" s="106" t="str">
        <f aca="false">D487</f>
        <v>TÉRREO</v>
      </c>
      <c r="E488" s="106" t="str">
        <f aca="false">E487</f>
        <v>BWC PNE MASC. A=3,00m2</v>
      </c>
      <c r="F488" s="107" t="str">
        <f aca="false">F487</f>
        <v>BANCADAS, LOUÇAS E METAIS</v>
      </c>
      <c r="G488" s="108"/>
      <c r="H488" s="109"/>
      <c r="I488" s="110"/>
      <c r="J488" s="108"/>
      <c r="K488" s="109"/>
      <c r="L488" s="110"/>
      <c r="M488" s="108"/>
      <c r="N488" s="109"/>
      <c r="O488" s="110"/>
      <c r="P488" s="111"/>
      <c r="Q488" s="112"/>
      <c r="R488" s="113"/>
      <c r="S488" s="114"/>
      <c r="T488" s="115"/>
      <c r="U488" s="116"/>
      <c r="V488" s="117"/>
      <c r="W488" s="118" t="n">
        <v>1</v>
      </c>
      <c r="X488" s="119" t="n">
        <v>9676</v>
      </c>
      <c r="Y488" s="106" t="str">
        <f aca="false">IFERROR(VLOOKUP($X488,'BASE DADOS'!$B$2:$E$16877,2,FALSE()),"-")</f>
        <v>ORSE</v>
      </c>
      <c r="Z488" s="106" t="str">
        <f aca="false">IFERROR(VLOOKUP($X488,'BASE DADOS'!$B$2:$E$16877,3,FALSE()),"-")</f>
        <v>Torneira de mesa com fechamento automático, linha Decamatic Eco, ref.1173.C, DECA ou similar</v>
      </c>
      <c r="AA488" s="107" t="str">
        <f aca="false">IFERROR(VLOOKUP($X488,'BASE DADOS'!$B$2:$E$16877,4,FALSE()),"-")</f>
        <v>un</v>
      </c>
      <c r="AB488" s="120" t="s">
        <v>17023</v>
      </c>
      <c r="AC488" s="121" t="str">
        <f aca="false">IFERROR(VLOOKUP(AB488,'ETAPAS ORCAM'!$B$4:$C$58,2,FALSE()),"-")</f>
        <v>B24 – BANCADAS, LOUÇAS, METAIS SANITÁRIOS E DIVISÓRIAS DE GRANITO</v>
      </c>
      <c r="AMH488" s="85"/>
      <c r="AMI488" s="85"/>
      <c r="AMJ488" s="85"/>
    </row>
    <row r="489" s="84" customFormat="true" ht="26.1" hidden="true" customHeight="false" outlineLevel="1" collapsed="false">
      <c r="A489" s="69"/>
      <c r="B489" s="86"/>
      <c r="C489" s="105" t="str">
        <f aca="false">C488</f>
        <v>CIOPAC</v>
      </c>
      <c r="D489" s="106" t="str">
        <f aca="false">D488</f>
        <v>TÉRREO</v>
      </c>
      <c r="E489" s="106" t="str">
        <f aca="false">E488</f>
        <v>BWC PNE MASC. A=3,00m2</v>
      </c>
      <c r="F489" s="107" t="str">
        <f aca="false">F488</f>
        <v>BANCADAS, LOUÇAS E METAIS</v>
      </c>
      <c r="G489" s="108"/>
      <c r="H489" s="109"/>
      <c r="I489" s="110"/>
      <c r="J489" s="108"/>
      <c r="K489" s="109"/>
      <c r="L489" s="110"/>
      <c r="M489" s="108"/>
      <c r="N489" s="109"/>
      <c r="O489" s="110"/>
      <c r="P489" s="111"/>
      <c r="Q489" s="112"/>
      <c r="R489" s="113"/>
      <c r="S489" s="114"/>
      <c r="T489" s="115"/>
      <c r="U489" s="116"/>
      <c r="V489" s="117"/>
      <c r="W489" s="118" t="n">
        <v>1</v>
      </c>
      <c r="X489" s="119" t="n">
        <v>12099</v>
      </c>
      <c r="Y489" s="106" t="str">
        <f aca="false">IFERROR(VLOOKUP($X489,'BASE DADOS'!$B$2:$E$16877,2,FALSE()),"-")</f>
        <v>ORSE</v>
      </c>
      <c r="Z489" s="106" t="str">
        <f aca="false">IFERROR(VLOOKUP($X489,'BASE DADOS'!$B$2:$E$16877,3,FALSE()),"-")</f>
        <v>Vaso sanitário com caixa de descarga acoplada, linha vogue plus conforto, sem abertura frontal P.515.17, DECA ou similar</v>
      </c>
      <c r="AA489" s="107" t="str">
        <f aca="false">IFERROR(VLOOKUP($X489,'BASE DADOS'!$B$2:$E$16877,4,FALSE()),"-")</f>
        <v>un</v>
      </c>
      <c r="AB489" s="120" t="s">
        <v>17023</v>
      </c>
      <c r="AC489" s="121" t="str">
        <f aca="false">IFERROR(VLOOKUP(AB489,'ETAPAS ORCAM'!$B$4:$C$58,2,FALSE()),"-")</f>
        <v>B24 – BANCADAS, LOUÇAS, METAIS SANITÁRIOS E DIVISÓRIAS DE GRANITO</v>
      </c>
      <c r="AMH489" s="85"/>
      <c r="AMI489" s="85"/>
      <c r="AMJ489" s="85"/>
    </row>
    <row r="490" s="84" customFormat="true" ht="17.9" hidden="true" customHeight="false" outlineLevel="1" collapsed="false">
      <c r="A490" s="69"/>
      <c r="B490" s="86"/>
      <c r="C490" s="105" t="str">
        <f aca="false">C489</f>
        <v>CIOPAC</v>
      </c>
      <c r="D490" s="106" t="str">
        <f aca="false">D489</f>
        <v>TÉRREO</v>
      </c>
      <c r="E490" s="106" t="str">
        <f aca="false">E489</f>
        <v>BWC PNE MASC. A=3,00m2</v>
      </c>
      <c r="F490" s="107" t="str">
        <f aca="false">F489</f>
        <v>BANCADAS, LOUÇAS E METAIS</v>
      </c>
      <c r="G490" s="108"/>
      <c r="H490" s="109"/>
      <c r="I490" s="110"/>
      <c r="J490" s="108"/>
      <c r="K490" s="109"/>
      <c r="L490" s="110"/>
      <c r="M490" s="108"/>
      <c r="N490" s="109"/>
      <c r="O490" s="110"/>
      <c r="P490" s="111"/>
      <c r="Q490" s="112"/>
      <c r="R490" s="113"/>
      <c r="S490" s="114"/>
      <c r="T490" s="115"/>
      <c r="U490" s="116"/>
      <c r="V490" s="117"/>
      <c r="W490" s="118" t="n">
        <v>1</v>
      </c>
      <c r="X490" s="119" t="n">
        <v>9502</v>
      </c>
      <c r="Y490" s="106" t="str">
        <f aca="false">IFERROR(VLOOKUP($X490,'BASE DADOS'!$B$2:$E$16877,2,FALSE()),"-")</f>
        <v>ORSE</v>
      </c>
      <c r="Z490" s="106" t="str">
        <f aca="false">IFERROR(VLOOKUP($X490,'BASE DADOS'!$B$2:$E$16877,3,FALSE()),"-")</f>
        <v>Ducha higiênica com registro, linha Link, ref. 1984.C.ACT. LNK, da DECA ou similar</v>
      </c>
      <c r="AA490" s="107" t="str">
        <f aca="false">IFERROR(VLOOKUP($X490,'BASE DADOS'!$B$2:$E$16877,4,FALSE()),"-")</f>
        <v>un</v>
      </c>
      <c r="AB490" s="120" t="s">
        <v>17023</v>
      </c>
      <c r="AC490" s="121" t="str">
        <f aca="false">IFERROR(VLOOKUP(AB490,'ETAPAS ORCAM'!$B$4:$C$58,2,FALSE()),"-")</f>
        <v>B24 – BANCADAS, LOUÇAS, METAIS SANITÁRIOS E DIVISÓRIAS DE GRANITO</v>
      </c>
      <c r="AMH490" s="85"/>
      <c r="AMI490" s="85"/>
      <c r="AMJ490" s="85"/>
    </row>
    <row r="491" s="84" customFormat="true" ht="17.9" hidden="true" customHeight="false" outlineLevel="1" collapsed="false">
      <c r="A491" s="69"/>
      <c r="B491" s="86"/>
      <c r="C491" s="105" t="str">
        <f aca="false">C490</f>
        <v>CIOPAC</v>
      </c>
      <c r="D491" s="106" t="str">
        <f aca="false">D490</f>
        <v>TÉRREO</v>
      </c>
      <c r="E491" s="106" t="str">
        <f aca="false">E490</f>
        <v>BWC PNE MASC. A=3,00m2</v>
      </c>
      <c r="F491" s="107" t="str">
        <f aca="false">F490</f>
        <v>BANCADAS, LOUÇAS E METAIS</v>
      </c>
      <c r="G491" s="108"/>
      <c r="H491" s="109"/>
      <c r="I491" s="110"/>
      <c r="J491" s="108"/>
      <c r="K491" s="109"/>
      <c r="L491" s="110"/>
      <c r="M491" s="108"/>
      <c r="N491" s="109"/>
      <c r="O491" s="110"/>
      <c r="P491" s="111"/>
      <c r="Q491" s="112"/>
      <c r="R491" s="113"/>
      <c r="S491" s="114"/>
      <c r="T491" s="115"/>
      <c r="U491" s="116"/>
      <c r="V491" s="117"/>
      <c r="W491" s="118" t="n">
        <v>1</v>
      </c>
      <c r="X491" s="119" t="n">
        <v>8436</v>
      </c>
      <c r="Y491" s="106" t="str">
        <f aca="false">IFERROR(VLOOKUP($X491,'BASE DADOS'!$B$2:$E$16877,2,FALSE()),"-")</f>
        <v>ORSE</v>
      </c>
      <c r="Z491" s="106" t="str">
        <f aca="false">IFERROR(VLOOKUP($X491,'BASE DADOS'!$B$2:$E$16877,3,FALSE()),"-")</f>
        <v>Acabamento para registro 1/2", 3/4" e 1" (PQ), ref. 4900 - C43, da Deca ou similar</v>
      </c>
      <c r="AA491" s="107" t="str">
        <f aca="false">IFERROR(VLOOKUP($X491,'BASE DADOS'!$B$2:$E$16877,4,FALSE()),"-")</f>
        <v>un</v>
      </c>
      <c r="AB491" s="120" t="s">
        <v>17023</v>
      </c>
      <c r="AC491" s="121" t="str">
        <f aca="false">IFERROR(VLOOKUP(AB491,'ETAPAS ORCAM'!$B$4:$C$58,2,FALSE()),"-")</f>
        <v>B24 – BANCADAS, LOUÇAS, METAIS SANITÁRIOS E DIVISÓRIAS DE GRANITO</v>
      </c>
      <c r="AMH491" s="85"/>
      <c r="AMI491" s="85"/>
      <c r="AMJ491" s="85"/>
    </row>
    <row r="492" s="84" customFormat="true" ht="26.1" hidden="true" customHeight="false" outlineLevel="1" collapsed="false">
      <c r="A492" s="69"/>
      <c r="B492" s="86"/>
      <c r="C492" s="105" t="str">
        <f aca="false">C491</f>
        <v>CIOPAC</v>
      </c>
      <c r="D492" s="106" t="str">
        <f aca="false">D491</f>
        <v>TÉRREO</v>
      </c>
      <c r="E492" s="106" t="str">
        <f aca="false">E491</f>
        <v>BWC PNE MASC. A=3,00m2</v>
      </c>
      <c r="F492" s="107" t="str">
        <f aca="false">F491</f>
        <v>BANCADAS, LOUÇAS E METAIS</v>
      </c>
      <c r="G492" s="108"/>
      <c r="H492" s="109"/>
      <c r="I492" s="110"/>
      <c r="J492" s="108"/>
      <c r="K492" s="109"/>
      <c r="L492" s="110"/>
      <c r="M492" s="108"/>
      <c r="N492" s="109"/>
      <c r="O492" s="110"/>
      <c r="P492" s="111"/>
      <c r="Q492" s="112"/>
      <c r="R492" s="113"/>
      <c r="S492" s="114"/>
      <c r="T492" s="115"/>
      <c r="U492" s="116"/>
      <c r="V492" s="117"/>
      <c r="W492" s="118" t="n">
        <v>1</v>
      </c>
      <c r="X492" s="119" t="n">
        <v>100868</v>
      </c>
      <c r="Y492" s="106" t="str">
        <f aca="false">IFERROR(VLOOKUP($X492,'BASE DADOS'!$B$2:$E$16877,2,FALSE()),"-")</f>
        <v>SINAPI</v>
      </c>
      <c r="Z492" s="106" t="str">
        <f aca="false">IFERROR(VLOOKUP($X492,'BASE DADOS'!$B$2:$E$16877,3,FALSE()),"-")</f>
        <v>Barra de apoio reta, em aco inox polido, comprimento 80 cm,  fixada na parede - fornecimento e instalação. af_01/2020</v>
      </c>
      <c r="AA492" s="107" t="str">
        <f aca="false">IFERROR(VLOOKUP($X492,'BASE DADOS'!$B$2:$E$16877,4,FALSE()),"-")</f>
        <v>un</v>
      </c>
      <c r="AB492" s="120" t="s">
        <v>17023</v>
      </c>
      <c r="AC492" s="121" t="str">
        <f aca="false">IFERROR(VLOOKUP(AB492,'ETAPAS ORCAM'!$B$4:$C$58,2,FALSE()),"-")</f>
        <v>B24 – BANCADAS, LOUÇAS, METAIS SANITÁRIOS E DIVISÓRIAS DE GRANITO</v>
      </c>
      <c r="AMH492" s="85"/>
      <c r="AMI492" s="85"/>
      <c r="AMJ492" s="85"/>
    </row>
    <row r="493" s="84" customFormat="true" ht="26.1" hidden="true" customHeight="false" outlineLevel="1" collapsed="false">
      <c r="A493" s="69"/>
      <c r="B493" s="86"/>
      <c r="C493" s="105" t="str">
        <f aca="false">C492</f>
        <v>CIOPAC</v>
      </c>
      <c r="D493" s="106" t="str">
        <f aca="false">D492</f>
        <v>TÉRREO</v>
      </c>
      <c r="E493" s="106" t="str">
        <f aca="false">E492</f>
        <v>BWC PNE MASC. A=3,00m2</v>
      </c>
      <c r="F493" s="107" t="str">
        <f aca="false">F492</f>
        <v>BANCADAS, LOUÇAS E METAIS</v>
      </c>
      <c r="G493" s="108"/>
      <c r="H493" s="109"/>
      <c r="I493" s="110"/>
      <c r="J493" s="108"/>
      <c r="K493" s="109"/>
      <c r="L493" s="110"/>
      <c r="M493" s="108"/>
      <c r="N493" s="109"/>
      <c r="O493" s="110"/>
      <c r="P493" s="111"/>
      <c r="Q493" s="112"/>
      <c r="R493" s="113"/>
      <c r="S493" s="114"/>
      <c r="T493" s="115"/>
      <c r="U493" s="116"/>
      <c r="V493" s="117"/>
      <c r="W493" s="118" t="n">
        <v>1</v>
      </c>
      <c r="X493" s="119" t="n">
        <v>100867</v>
      </c>
      <c r="Y493" s="106" t="str">
        <f aca="false">IFERROR(VLOOKUP($X493,'BASE DADOS'!$B$2:$E$16877,2,FALSE()),"-")</f>
        <v>SINAPI</v>
      </c>
      <c r="Z493" s="106" t="str">
        <f aca="false">IFERROR(VLOOKUP($X493,'BASE DADOS'!$B$2:$E$16877,3,FALSE()),"-")</f>
        <v>Barra de apoio reta, em aco inox polido, comprimento 70 cm,  fixada na parede - fornecimento e instalação. af_01/2020</v>
      </c>
      <c r="AA493" s="107" t="str">
        <f aca="false">IFERROR(VLOOKUP($X493,'BASE DADOS'!$B$2:$E$16877,4,FALSE()),"-")</f>
        <v>un</v>
      </c>
      <c r="AB493" s="120" t="s">
        <v>17023</v>
      </c>
      <c r="AC493" s="121" t="str">
        <f aca="false">IFERROR(VLOOKUP(AB493,'ETAPAS ORCAM'!$B$4:$C$58,2,FALSE()),"-")</f>
        <v>B24 – BANCADAS, LOUÇAS, METAIS SANITÁRIOS E DIVISÓRIAS DE GRANITO</v>
      </c>
      <c r="AMH493" s="85"/>
      <c r="AMI493" s="85"/>
      <c r="AMJ493" s="85"/>
    </row>
    <row r="494" s="84" customFormat="true" ht="26.1" hidden="true" customHeight="false" outlineLevel="1" collapsed="false">
      <c r="A494" s="69"/>
      <c r="B494" s="86"/>
      <c r="C494" s="105" t="str">
        <f aca="false">C493</f>
        <v>CIOPAC</v>
      </c>
      <c r="D494" s="106" t="str">
        <f aca="false">D493</f>
        <v>TÉRREO</v>
      </c>
      <c r="E494" s="106" t="str">
        <f aca="false">E493</f>
        <v>BWC PNE MASC. A=3,00m2</v>
      </c>
      <c r="F494" s="107" t="str">
        <f aca="false">F493</f>
        <v>BANCADAS, LOUÇAS E METAIS</v>
      </c>
      <c r="G494" s="108"/>
      <c r="H494" s="109"/>
      <c r="I494" s="110"/>
      <c r="J494" s="108"/>
      <c r="K494" s="109"/>
      <c r="L494" s="110"/>
      <c r="M494" s="108"/>
      <c r="N494" s="109"/>
      <c r="O494" s="110"/>
      <c r="P494" s="111"/>
      <c r="Q494" s="112"/>
      <c r="R494" s="113"/>
      <c r="S494" s="114"/>
      <c r="T494" s="115"/>
      <c r="U494" s="116"/>
      <c r="V494" s="117"/>
      <c r="W494" s="118" t="n">
        <v>1</v>
      </c>
      <c r="X494" s="119" t="n">
        <v>100866</v>
      </c>
      <c r="Y494" s="106" t="str">
        <f aca="false">IFERROR(VLOOKUP($X494,'BASE DADOS'!$B$2:$E$16877,2,FALSE()),"-")</f>
        <v>SINAPI</v>
      </c>
      <c r="Z494" s="106" t="str">
        <f aca="false">IFERROR(VLOOKUP($X494,'BASE DADOS'!$B$2:$E$16877,3,FALSE()),"-")</f>
        <v>Barra de apoio reta, em aco inox polido, comprimento 60cm, fixada na parede - fornecimento e instalação. af_01/2020</v>
      </c>
      <c r="AA494" s="107" t="str">
        <f aca="false">IFERROR(VLOOKUP($X494,'BASE DADOS'!$B$2:$E$16877,4,FALSE()),"-")</f>
        <v>un</v>
      </c>
      <c r="AB494" s="120" t="s">
        <v>17023</v>
      </c>
      <c r="AC494" s="121" t="str">
        <f aca="false">IFERROR(VLOOKUP(AB494,'ETAPAS ORCAM'!$B$4:$C$58,2,FALSE()),"-")</f>
        <v>B24 – BANCADAS, LOUÇAS, METAIS SANITÁRIOS E DIVISÓRIAS DE GRANITO</v>
      </c>
      <c r="AMH494" s="85"/>
      <c r="AMI494" s="85"/>
      <c r="AMJ494" s="85"/>
    </row>
    <row r="495" s="84" customFormat="true" ht="17.9" hidden="true" customHeight="false" outlineLevel="1" collapsed="false">
      <c r="A495" s="69"/>
      <c r="B495" s="86"/>
      <c r="C495" s="105" t="str">
        <f aca="false">C494</f>
        <v>CIOPAC</v>
      </c>
      <c r="D495" s="106" t="str">
        <f aca="false">D494</f>
        <v>TÉRREO</v>
      </c>
      <c r="E495" s="106" t="str">
        <f aca="false">E494</f>
        <v>BWC PNE MASC. A=3,00m2</v>
      </c>
      <c r="F495" s="107" t="str">
        <f aca="false">F494</f>
        <v>BANCADAS, LOUÇAS E METAIS</v>
      </c>
      <c r="G495" s="108"/>
      <c r="H495" s="109"/>
      <c r="I495" s="110"/>
      <c r="J495" s="108"/>
      <c r="K495" s="109"/>
      <c r="L495" s="110"/>
      <c r="M495" s="108"/>
      <c r="N495" s="109"/>
      <c r="O495" s="110"/>
      <c r="P495" s="111"/>
      <c r="Q495" s="112"/>
      <c r="R495" s="113"/>
      <c r="S495" s="114"/>
      <c r="T495" s="115"/>
      <c r="U495" s="116"/>
      <c r="V495" s="117"/>
      <c r="W495" s="118" t="n">
        <v>1</v>
      </c>
      <c r="X495" s="119" t="n">
        <v>2045</v>
      </c>
      <c r="Y495" s="106" t="str">
        <f aca="false">IFERROR(VLOOKUP($X495,'BASE DADOS'!$B$2:$E$16877,2,FALSE()),"-")</f>
        <v>ORSE</v>
      </c>
      <c r="Z495" s="106" t="str">
        <f aca="false">IFERROR(VLOOKUP($X495,'BASE DADOS'!$B$2:$E$16877,3,FALSE()),"-")</f>
        <v>Porta sabão liquido de plástico</v>
      </c>
      <c r="AA495" s="107" t="str">
        <f aca="false">IFERROR(VLOOKUP($X495,'BASE DADOS'!$B$2:$E$16877,4,FALSE()),"-")</f>
        <v>un</v>
      </c>
      <c r="AB495" s="120" t="s">
        <v>17023</v>
      </c>
      <c r="AC495" s="121" t="str">
        <f aca="false">IFERROR(VLOOKUP(AB495,'ETAPAS ORCAM'!$B$4:$C$58,2,FALSE()),"-")</f>
        <v>B24 – BANCADAS, LOUÇAS, METAIS SANITÁRIOS E DIVISÓRIAS DE GRANITO</v>
      </c>
      <c r="AMH495" s="85"/>
      <c r="AMI495" s="85"/>
      <c r="AMJ495" s="85"/>
    </row>
    <row r="496" s="84" customFormat="true" ht="17.9" hidden="true" customHeight="false" outlineLevel="1" collapsed="false">
      <c r="A496" s="69"/>
      <c r="B496" s="86"/>
      <c r="C496" s="105" t="str">
        <f aca="false">C495</f>
        <v>CIOPAC</v>
      </c>
      <c r="D496" s="106" t="str">
        <f aca="false">D495</f>
        <v>TÉRREO</v>
      </c>
      <c r="E496" s="106" t="str">
        <f aca="false">E495</f>
        <v>BWC PNE MASC. A=3,00m2</v>
      </c>
      <c r="F496" s="107" t="str">
        <f aca="false">F495</f>
        <v>BANCADAS, LOUÇAS E METAIS</v>
      </c>
      <c r="G496" s="108"/>
      <c r="H496" s="109"/>
      <c r="I496" s="110"/>
      <c r="J496" s="108"/>
      <c r="K496" s="109"/>
      <c r="L496" s="110"/>
      <c r="M496" s="108"/>
      <c r="N496" s="109"/>
      <c r="O496" s="110"/>
      <c r="P496" s="111"/>
      <c r="Q496" s="112"/>
      <c r="R496" s="113"/>
      <c r="S496" s="114"/>
      <c r="T496" s="115"/>
      <c r="U496" s="116"/>
      <c r="V496" s="117"/>
      <c r="W496" s="118" t="n">
        <v>1</v>
      </c>
      <c r="X496" s="119" t="n">
        <v>2034</v>
      </c>
      <c r="Y496" s="106" t="str">
        <f aca="false">IFERROR(VLOOKUP($X496,'BASE DADOS'!$B$2:$E$16877,2,FALSE()),"-")</f>
        <v>ORSE</v>
      </c>
      <c r="Z496" s="106" t="str">
        <f aca="false">IFERROR(VLOOKUP($X496,'BASE DADOS'!$B$2:$E$16877,3,FALSE()),"-")</f>
        <v>Porta toalha inox para papel toalha em rolo</v>
      </c>
      <c r="AA496" s="107" t="str">
        <f aca="false">IFERROR(VLOOKUP($X496,'BASE DADOS'!$B$2:$E$16877,4,FALSE()),"-")</f>
        <v>un</v>
      </c>
      <c r="AB496" s="120" t="s">
        <v>17023</v>
      </c>
      <c r="AC496" s="121" t="str">
        <f aca="false">IFERROR(VLOOKUP(AB496,'ETAPAS ORCAM'!$B$4:$C$58,2,FALSE()),"-")</f>
        <v>B24 – BANCADAS, LOUÇAS, METAIS SANITÁRIOS E DIVISÓRIAS DE GRANITO</v>
      </c>
      <c r="AMH496" s="85"/>
      <c r="AMI496" s="85"/>
      <c r="AMJ496" s="85"/>
    </row>
    <row r="497" s="84" customFormat="true" ht="17.9" hidden="true" customHeight="false" outlineLevel="1" collapsed="false">
      <c r="A497" s="69"/>
      <c r="B497" s="86"/>
      <c r="C497" s="105" t="str">
        <f aca="false">C496</f>
        <v>CIOPAC</v>
      </c>
      <c r="D497" s="106" t="str">
        <f aca="false">D496</f>
        <v>TÉRREO</v>
      </c>
      <c r="E497" s="106" t="str">
        <f aca="false">E496</f>
        <v>BWC PNE MASC. A=3,00m2</v>
      </c>
      <c r="F497" s="107" t="str">
        <f aca="false">F496</f>
        <v>BANCADAS, LOUÇAS E METAIS</v>
      </c>
      <c r="G497" s="108"/>
      <c r="H497" s="109"/>
      <c r="I497" s="110"/>
      <c r="J497" s="108"/>
      <c r="K497" s="109"/>
      <c r="L497" s="110"/>
      <c r="M497" s="108"/>
      <c r="N497" s="109"/>
      <c r="O497" s="110"/>
      <c r="P497" s="111"/>
      <c r="Q497" s="112"/>
      <c r="R497" s="113"/>
      <c r="S497" s="114"/>
      <c r="T497" s="115"/>
      <c r="U497" s="116"/>
      <c r="V497" s="117"/>
      <c r="W497" s="118" t="n">
        <v>1</v>
      </c>
      <c r="X497" s="119" t="n">
        <v>12511</v>
      </c>
      <c r="Y497" s="106" t="str">
        <f aca="false">IFERROR(VLOOKUP($X497,'BASE DADOS'!$B$2:$E$16877,2,FALSE()),"-")</f>
        <v>ORSE</v>
      </c>
      <c r="Z497" s="106" t="str">
        <f aca="false">IFERROR(VLOOKUP($X497,'BASE DADOS'!$B$2:$E$16877,3,FALSE()),"-")</f>
        <v>Dispenser, em plástico, para papel higiênico em rolo</v>
      </c>
      <c r="AA497" s="107" t="str">
        <f aca="false">IFERROR(VLOOKUP($X497,'BASE DADOS'!$B$2:$E$16877,4,FALSE()),"-")</f>
        <v>un</v>
      </c>
      <c r="AB497" s="120" t="s">
        <v>17023</v>
      </c>
      <c r="AC497" s="121" t="str">
        <f aca="false">IFERROR(VLOOKUP(AB497,'ETAPAS ORCAM'!$B$4:$C$58,2,FALSE()),"-")</f>
        <v>B24 – BANCADAS, LOUÇAS, METAIS SANITÁRIOS E DIVISÓRIAS DE GRANITO</v>
      </c>
      <c r="AMH497" s="85"/>
      <c r="AMI497" s="85"/>
      <c r="AMJ497" s="85"/>
    </row>
    <row r="498" s="104" customFormat="true" ht="12.8" hidden="true" customHeight="false" outlineLevel="1" collapsed="false">
      <c r="A498" s="69"/>
      <c r="B498" s="86"/>
      <c r="C498" s="168" t="str">
        <f aca="false">C491</f>
        <v>CIOPAC</v>
      </c>
      <c r="D498" s="169" t="str">
        <f aca="false">D491</f>
        <v>TÉRREO</v>
      </c>
      <c r="E498" s="169" t="str">
        <f aca="false">E491</f>
        <v>BWC PNE MASC. A=3,00m2</v>
      </c>
      <c r="F498" s="170" t="s">
        <v>16964</v>
      </c>
      <c r="G498" s="171"/>
      <c r="H498" s="172"/>
      <c r="I498" s="173"/>
      <c r="J498" s="171" t="n">
        <v>0.5</v>
      </c>
      <c r="K498" s="172"/>
      <c r="L498" s="173"/>
      <c r="M498" s="171" t="n">
        <v>1</v>
      </c>
      <c r="N498" s="172"/>
      <c r="O498" s="173"/>
      <c r="P498" s="174"/>
      <c r="Q498" s="175"/>
      <c r="R498" s="176"/>
      <c r="S498" s="177" t="n">
        <f aca="false">IF(G498&lt;&gt;0,(G498+P498),(J498*M498)+P498)</f>
        <v>0.5</v>
      </c>
      <c r="T498" s="178" t="n">
        <f aca="false">IF(H498&lt;&gt;0,(H498+Q498),(K498*N498)+Q498)</f>
        <v>0</v>
      </c>
      <c r="U498" s="179" t="n">
        <f aca="false">IF(I498&lt;&gt;0,(I498+R498),(L498*O498)+R498)</f>
        <v>0</v>
      </c>
      <c r="V498" s="180" t="n">
        <f aca="false">SUM(S498:U498)</f>
        <v>0.5</v>
      </c>
      <c r="W498" s="181"/>
      <c r="X498" s="182"/>
      <c r="Y498" s="169"/>
      <c r="Z498" s="169"/>
      <c r="AA498" s="170"/>
      <c r="AB498" s="183"/>
      <c r="AC498" s="184"/>
      <c r="AMH498" s="85"/>
      <c r="AMI498" s="85"/>
      <c r="AMJ498" s="85"/>
    </row>
    <row r="499" s="84" customFormat="true" ht="12.8" hidden="true" customHeight="false" outlineLevel="1" collapsed="false">
      <c r="A499" s="69"/>
      <c r="B499" s="86"/>
      <c r="C499" s="105" t="str">
        <f aca="false">C498</f>
        <v>CIOPAC</v>
      </c>
      <c r="D499" s="106" t="str">
        <f aca="false">D498</f>
        <v>TÉRREO</v>
      </c>
      <c r="E499" s="106" t="str">
        <f aca="false">E498</f>
        <v>BWC PNE MASC. A=3,00m2</v>
      </c>
      <c r="F499" s="107" t="str">
        <f aca="false">F498</f>
        <v>VIDROS</v>
      </c>
      <c r="G499" s="108"/>
      <c r="H499" s="109"/>
      <c r="I499" s="110"/>
      <c r="J499" s="108"/>
      <c r="K499" s="109"/>
      <c r="L499" s="110"/>
      <c r="M499" s="108"/>
      <c r="N499" s="109"/>
      <c r="O499" s="110"/>
      <c r="P499" s="111"/>
      <c r="Q499" s="112"/>
      <c r="R499" s="113"/>
      <c r="S499" s="114"/>
      <c r="T499" s="115"/>
      <c r="U499" s="116"/>
      <c r="V499" s="117"/>
      <c r="W499" s="118" t="n">
        <v>0.5</v>
      </c>
      <c r="X499" s="119" t="n">
        <v>1889</v>
      </c>
      <c r="Y499" s="106" t="str">
        <f aca="false">IFERROR(VLOOKUP($X499,'BASE DADOS'!$B$2:$E$16877,2,FALSE()),"-")</f>
        <v>ORSE</v>
      </c>
      <c r="Z499" s="106" t="str">
        <f aca="false">IFERROR(VLOOKUP($X499,'BASE DADOS'!$B$2:$E$16877,3,FALSE()),"-")</f>
        <v>Espelho plano 4mm</v>
      </c>
      <c r="AA499" s="107" t="str">
        <f aca="false">IFERROR(VLOOKUP($X499,'BASE DADOS'!$B$2:$E$16877,4,FALSE()),"-")</f>
        <v>m2</v>
      </c>
      <c r="AB499" s="120" t="s">
        <v>43</v>
      </c>
      <c r="AC499" s="121" t="str">
        <f aca="false">IFERROR(VLOOKUP(AB499,'ETAPAS ORCAM'!$B$4:$C$58,2,FALSE()),"-")</f>
        <v>B12 – ESQUADRIAS</v>
      </c>
      <c r="AMH499" s="85"/>
      <c r="AMI499" s="85"/>
      <c r="AMJ499" s="85"/>
    </row>
    <row r="500" s="84" customFormat="true" ht="12.8" hidden="true" customHeight="false" outlineLevel="1" collapsed="false">
      <c r="A500" s="69"/>
      <c r="B500" s="86"/>
      <c r="C500" s="122"/>
      <c r="D500" s="123"/>
      <c r="E500" s="123"/>
      <c r="F500" s="124"/>
      <c r="G500" s="125"/>
      <c r="H500" s="126"/>
      <c r="I500" s="127"/>
      <c r="J500" s="125"/>
      <c r="K500" s="126"/>
      <c r="L500" s="127"/>
      <c r="M500" s="125"/>
      <c r="N500" s="126"/>
      <c r="O500" s="127"/>
      <c r="P500" s="128"/>
      <c r="Q500" s="129"/>
      <c r="R500" s="130"/>
      <c r="S500" s="131"/>
      <c r="T500" s="132"/>
      <c r="U500" s="133"/>
      <c r="V500" s="134"/>
      <c r="W500" s="135"/>
      <c r="X500" s="136"/>
      <c r="Y500" s="123"/>
      <c r="Z500" s="123"/>
      <c r="AA500" s="124"/>
      <c r="AB500" s="137"/>
      <c r="AC500" s="138"/>
      <c r="AMH500" s="85"/>
      <c r="AMI500" s="85"/>
      <c r="AMJ500" s="85"/>
    </row>
    <row r="501" s="84" customFormat="true" ht="12.8" hidden="false" customHeight="false" outlineLevel="0" collapsed="false">
      <c r="A501" s="69"/>
      <c r="B501" s="86"/>
      <c r="C501" s="139"/>
      <c r="D501" s="139"/>
      <c r="E501" s="139"/>
      <c r="F501" s="139"/>
      <c r="G501" s="140"/>
      <c r="H501" s="140"/>
      <c r="I501" s="140"/>
      <c r="J501" s="140"/>
      <c r="K501" s="140"/>
      <c r="L501" s="140"/>
      <c r="M501" s="140"/>
      <c r="N501" s="140"/>
      <c r="O501" s="140"/>
      <c r="P501" s="141"/>
      <c r="Q501" s="141"/>
      <c r="R501" s="141"/>
      <c r="S501" s="142"/>
      <c r="T501" s="142"/>
      <c r="U501" s="142"/>
      <c r="V501" s="142"/>
      <c r="W501" s="143"/>
      <c r="X501" s="144"/>
      <c r="Y501" s="139"/>
      <c r="Z501" s="139"/>
      <c r="AA501" s="139"/>
      <c r="AB501" s="145"/>
      <c r="AC501" s="146"/>
      <c r="AMH501" s="85"/>
      <c r="AMI501" s="85"/>
      <c r="AMJ501" s="85"/>
    </row>
    <row r="502" s="84" customFormat="true" ht="12.8" hidden="false" customHeight="false" outlineLevel="0" collapsed="false">
      <c r="A502" s="69"/>
      <c r="B502" s="311" t="n">
        <v>37289</v>
      </c>
      <c r="C502" s="155" t="s">
        <v>16978</v>
      </c>
      <c r="D502" s="156" t="s">
        <v>17016</v>
      </c>
      <c r="E502" s="156" t="s">
        <v>17024</v>
      </c>
      <c r="F502" s="157"/>
      <c r="G502" s="158"/>
      <c r="H502" s="159"/>
      <c r="I502" s="160"/>
      <c r="J502" s="158"/>
      <c r="K502" s="159"/>
      <c r="L502" s="160"/>
      <c r="M502" s="158"/>
      <c r="N502" s="159"/>
      <c r="O502" s="160"/>
      <c r="P502" s="158"/>
      <c r="Q502" s="159"/>
      <c r="R502" s="160"/>
      <c r="S502" s="161"/>
      <c r="T502" s="162"/>
      <c r="U502" s="163"/>
      <c r="V502" s="164"/>
      <c r="W502" s="165"/>
      <c r="X502" s="155"/>
      <c r="Y502" s="156"/>
      <c r="Z502" s="156"/>
      <c r="AA502" s="157"/>
      <c r="AB502" s="166"/>
      <c r="AC502" s="167"/>
      <c r="AMH502" s="85"/>
      <c r="AMI502" s="85"/>
      <c r="AMJ502" s="85"/>
    </row>
    <row r="503" s="104" customFormat="true" ht="12.8" hidden="true" customHeight="false" outlineLevel="1" collapsed="false">
      <c r="A503" s="69"/>
      <c r="B503" s="86"/>
      <c r="C503" s="168" t="str">
        <f aca="false">C502</f>
        <v>CIOPAC</v>
      </c>
      <c r="D503" s="169" t="str">
        <f aca="false">D502</f>
        <v>TÉRREO</v>
      </c>
      <c r="E503" s="169" t="str">
        <f aca="false">E502</f>
        <v>BWC PNE FEM. A=3,00m2</v>
      </c>
      <c r="F503" s="170" t="s">
        <v>16953</v>
      </c>
      <c r="G503" s="171" t="n">
        <v>3</v>
      </c>
      <c r="H503" s="172"/>
      <c r="I503" s="173"/>
      <c r="J503" s="171"/>
      <c r="K503" s="172"/>
      <c r="L503" s="173"/>
      <c r="M503" s="171"/>
      <c r="N503" s="172"/>
      <c r="O503" s="173"/>
      <c r="P503" s="174"/>
      <c r="Q503" s="175"/>
      <c r="R503" s="176"/>
      <c r="S503" s="177" t="n">
        <f aca="false">IF(G503&lt;&gt;0,(G503+P503),(J503*M503)+P503)</f>
        <v>3</v>
      </c>
      <c r="T503" s="178" t="n">
        <f aca="false">IF(H503&lt;&gt;0,(H503+Q503),(K503*N503)+Q503)</f>
        <v>0</v>
      </c>
      <c r="U503" s="179" t="n">
        <f aca="false">IF(I503&lt;&gt;0,(I503+R503),(L503*O503)+R503)</f>
        <v>0</v>
      </c>
      <c r="V503" s="180" t="n">
        <f aca="false">SUM(S503:U503)</f>
        <v>3</v>
      </c>
      <c r="W503" s="181"/>
      <c r="X503" s="182"/>
      <c r="Y503" s="169"/>
      <c r="Z503" s="169"/>
      <c r="AA503" s="170"/>
      <c r="AB503" s="183"/>
      <c r="AC503" s="184"/>
      <c r="AMH503" s="85"/>
      <c r="AMI503" s="85"/>
      <c r="AMJ503" s="85"/>
    </row>
    <row r="504" s="84" customFormat="true" ht="12.8" hidden="true" customHeight="false" outlineLevel="1" collapsed="false">
      <c r="A504" s="69"/>
      <c r="B504" s="86"/>
      <c r="C504" s="105" t="str">
        <f aca="false">C503</f>
        <v>CIOPAC</v>
      </c>
      <c r="D504" s="106" t="str">
        <f aca="false">D503</f>
        <v>TÉRREO</v>
      </c>
      <c r="E504" s="106" t="str">
        <f aca="false">E503</f>
        <v>BWC PNE FEM. A=3,00m2</v>
      </c>
      <c r="F504" s="107" t="str">
        <f aca="false">F503</f>
        <v>PISO</v>
      </c>
      <c r="G504" s="108"/>
      <c r="H504" s="109"/>
      <c r="I504" s="110"/>
      <c r="J504" s="108"/>
      <c r="K504" s="109"/>
      <c r="L504" s="110"/>
      <c r="M504" s="108"/>
      <c r="N504" s="109"/>
      <c r="O504" s="110"/>
      <c r="P504" s="111"/>
      <c r="Q504" s="112"/>
      <c r="R504" s="113"/>
      <c r="S504" s="114"/>
      <c r="T504" s="115"/>
      <c r="U504" s="116"/>
      <c r="V504" s="117"/>
      <c r="W504" s="118" t="n">
        <f aca="false">V503</f>
        <v>3</v>
      </c>
      <c r="X504" s="119" t="n">
        <v>99811</v>
      </c>
      <c r="Y504" s="106" t="str">
        <f aca="false">IFERROR(VLOOKUP($X504,'BASE DADOS'!$B$2:$E$16877,2,FALSE()),"-")</f>
        <v>SINAPI</v>
      </c>
      <c r="Z504" s="106" t="str">
        <f aca="false">IFERROR(VLOOKUP($X504,'BASE DADOS'!$B$2:$E$16877,3,FALSE()),"-")</f>
        <v>Limpeza de contrapiso com vassoura a seco. af_04/2019</v>
      </c>
      <c r="AA504" s="107" t="str">
        <f aca="false">IFERROR(VLOOKUP($X504,'BASE DADOS'!$B$2:$E$16877,4,FALSE()),"-")</f>
        <v>m2</v>
      </c>
      <c r="AB504" s="120" t="s">
        <v>17003</v>
      </c>
      <c r="AC504" s="121" t="str">
        <f aca="false">IFERROR(VLOOKUP(AB504,'ETAPAS ORCAM'!$B$4:$C$58,2,FALSE()),"-")</f>
        <v>B11 – PAVIMENTAÇÃO</v>
      </c>
      <c r="AMH504" s="85"/>
      <c r="AMI504" s="85"/>
      <c r="AMJ504" s="85"/>
    </row>
    <row r="505" s="84" customFormat="true" ht="12.8" hidden="true" customHeight="false" outlineLevel="1" collapsed="false">
      <c r="A505" s="69"/>
      <c r="B505" s="86"/>
      <c r="C505" s="105" t="str">
        <f aca="false">C504</f>
        <v>CIOPAC</v>
      </c>
      <c r="D505" s="106" t="str">
        <f aca="false">D504</f>
        <v>TÉRREO</v>
      </c>
      <c r="E505" s="106" t="str">
        <f aca="false">E504</f>
        <v>BWC PNE FEM. A=3,00m2</v>
      </c>
      <c r="F505" s="107" t="str">
        <f aca="false">F504</f>
        <v>PISO</v>
      </c>
      <c r="G505" s="108"/>
      <c r="H505" s="109"/>
      <c r="I505" s="110"/>
      <c r="J505" s="108"/>
      <c r="K505" s="109"/>
      <c r="L505" s="110"/>
      <c r="M505" s="108"/>
      <c r="N505" s="109"/>
      <c r="O505" s="110"/>
      <c r="P505" s="111"/>
      <c r="Q505" s="112"/>
      <c r="R505" s="113"/>
      <c r="S505" s="114"/>
      <c r="T505" s="115"/>
      <c r="U505" s="116"/>
      <c r="V505" s="117"/>
      <c r="W505" s="118" t="n">
        <f aca="false">W504</f>
        <v>3</v>
      </c>
      <c r="X505" s="119" t="n">
        <v>4920</v>
      </c>
      <c r="Y505" s="106" t="str">
        <f aca="false">IFERROR(VLOOKUP($X505,'BASE DADOS'!$B$2:$E$16877,2,FALSE()),"-")</f>
        <v>ORSE</v>
      </c>
      <c r="Z505" s="106" t="str">
        <f aca="false">IFERROR(VLOOKUP($X505,'BASE DADOS'!$B$2:$E$16877,3,FALSE()),"-")</f>
        <v>Ponte de aderência com adesivo base acrílica</v>
      </c>
      <c r="AA505" s="107" t="str">
        <f aca="false">IFERROR(VLOOKUP($X505,'BASE DADOS'!$B$2:$E$16877,4,FALSE()),"-")</f>
        <v>m²</v>
      </c>
      <c r="AB505" s="120" t="s">
        <v>17003</v>
      </c>
      <c r="AC505" s="121" t="str">
        <f aca="false">IFERROR(VLOOKUP(AB505,'ETAPAS ORCAM'!$B$4:$C$58,2,FALSE()),"-")</f>
        <v>B11 – PAVIMENTAÇÃO</v>
      </c>
      <c r="AMH505" s="85"/>
      <c r="AMI505" s="85"/>
      <c r="AMJ505" s="85"/>
    </row>
    <row r="506" s="84" customFormat="true" ht="34.3" hidden="true" customHeight="false" outlineLevel="1" collapsed="false">
      <c r="A506" s="69"/>
      <c r="B506" s="86"/>
      <c r="C506" s="105" t="str">
        <f aca="false">C505</f>
        <v>CIOPAC</v>
      </c>
      <c r="D506" s="106" t="str">
        <f aca="false">D505</f>
        <v>TÉRREO</v>
      </c>
      <c r="E506" s="106" t="str">
        <f aca="false">E505</f>
        <v>BWC PNE FEM. A=3,00m2</v>
      </c>
      <c r="F506" s="107" t="str">
        <f aca="false">F505</f>
        <v>PISO</v>
      </c>
      <c r="G506" s="108"/>
      <c r="H506" s="109"/>
      <c r="I506" s="110"/>
      <c r="J506" s="108"/>
      <c r="K506" s="109"/>
      <c r="L506" s="110"/>
      <c r="M506" s="108"/>
      <c r="N506" s="109"/>
      <c r="O506" s="110"/>
      <c r="P506" s="111"/>
      <c r="Q506" s="112"/>
      <c r="R506" s="113"/>
      <c r="S506" s="114"/>
      <c r="T506" s="115"/>
      <c r="U506" s="116"/>
      <c r="V506" s="117"/>
      <c r="W506" s="118" t="n">
        <f aca="false">W505</f>
        <v>3</v>
      </c>
      <c r="X506" s="119" t="n">
        <v>87767</v>
      </c>
      <c r="Y506" s="106" t="str">
        <f aca="false">IFERROR(VLOOKUP($X506,'BASE DADOS'!$B$2:$E$16877,2,FALSE()),"-")</f>
        <v>SINAPI</v>
      </c>
      <c r="Z506" s="106" t="str">
        <f aca="false">IFERROR(VLOOKUP($X506,'BASE DADOS'!$B$2:$E$16877,3,FALSE()),"-")</f>
        <v>Contrapiso em argamassa traço 1:4 (cimento e areia), preparo manual, aplicado em áreas molhadas sobre impermeabilização, acabamento não reforçado, espessura 4cm. af_07/2021</v>
      </c>
      <c r="AA506" s="107" t="str">
        <f aca="false">IFERROR(VLOOKUP($X506,'BASE DADOS'!$B$2:$E$16877,4,FALSE()),"-")</f>
        <v>m2</v>
      </c>
      <c r="AB506" s="120" t="s">
        <v>17003</v>
      </c>
      <c r="AC506" s="121" t="str">
        <f aca="false">IFERROR(VLOOKUP(AB506,'ETAPAS ORCAM'!$B$4:$C$58,2,FALSE()),"-")</f>
        <v>B11 – PAVIMENTAÇÃO</v>
      </c>
      <c r="AMH506" s="85"/>
      <c r="AMI506" s="85"/>
      <c r="AMJ506" s="85"/>
    </row>
    <row r="507" s="84" customFormat="true" ht="17.9" hidden="true" customHeight="false" outlineLevel="1" collapsed="false">
      <c r="A507" s="69"/>
      <c r="B507" s="86"/>
      <c r="C507" s="105" t="str">
        <f aca="false">C505</f>
        <v>CIOPAC</v>
      </c>
      <c r="D507" s="106" t="str">
        <f aca="false">D505</f>
        <v>TÉRREO</v>
      </c>
      <c r="E507" s="106" t="str">
        <f aca="false">E505</f>
        <v>BWC PNE FEM. A=3,00m2</v>
      </c>
      <c r="F507" s="107" t="str">
        <f aca="false">F505</f>
        <v>PISO</v>
      </c>
      <c r="G507" s="108"/>
      <c r="H507" s="109"/>
      <c r="I507" s="110"/>
      <c r="J507" s="108"/>
      <c r="K507" s="109"/>
      <c r="L507" s="110"/>
      <c r="M507" s="108"/>
      <c r="N507" s="109"/>
      <c r="O507" s="110"/>
      <c r="P507" s="111"/>
      <c r="Q507" s="112"/>
      <c r="R507" s="113"/>
      <c r="S507" s="114"/>
      <c r="T507" s="115"/>
      <c r="U507" s="116"/>
      <c r="V507" s="117"/>
      <c r="W507" s="118" t="n">
        <f aca="false">W506</f>
        <v>3</v>
      </c>
      <c r="X507" s="119" t="n">
        <v>98555</v>
      </c>
      <c r="Y507" s="106" t="str">
        <f aca="false">IFERROR(VLOOKUP($X507,'BASE DADOS'!$B$2:$E$16877,2,FALSE()),"-")</f>
        <v>SINAPI</v>
      </c>
      <c r="Z507" s="106" t="str">
        <f aca="false">IFERROR(VLOOKUP($X507,'BASE DADOS'!$B$2:$E$16877,3,FALSE()),"-")</f>
        <v>Impermeabilização de superfície com argamassa polimérica / membrana acrílica, 3 demãos. af_06/2018</v>
      </c>
      <c r="AA507" s="107" t="str">
        <f aca="false">IFERROR(VLOOKUP($X507,'BASE DADOS'!$B$2:$E$16877,4,FALSE()),"-")</f>
        <v>m2</v>
      </c>
      <c r="AB507" s="120" t="s">
        <v>17013</v>
      </c>
      <c r="AC507" s="121" t="str">
        <f aca="false">IFERROR(VLOOKUP(AB507,'ETAPAS ORCAM'!$B$4:$C$58,2,FALSE()),"-")</f>
        <v>B07 – IMPERMEABILIZAÇÃO</v>
      </c>
      <c r="AMH507" s="85"/>
      <c r="AMI507" s="85"/>
      <c r="AMJ507" s="85"/>
    </row>
    <row r="508" s="84" customFormat="true" ht="34.3" hidden="true" customHeight="false" outlineLevel="1" collapsed="false">
      <c r="A508" s="69"/>
      <c r="B508" s="86"/>
      <c r="C508" s="105" t="str">
        <f aca="false">C507</f>
        <v>CIOPAC</v>
      </c>
      <c r="D508" s="106" t="str">
        <f aca="false">D507</f>
        <v>TÉRREO</v>
      </c>
      <c r="E508" s="106" t="str">
        <f aca="false">E507</f>
        <v>BWC PNE FEM. A=3,00m2</v>
      </c>
      <c r="F508" s="107" t="str">
        <f aca="false">F507</f>
        <v>PISO</v>
      </c>
      <c r="G508" s="108"/>
      <c r="H508" s="109"/>
      <c r="I508" s="110"/>
      <c r="J508" s="108"/>
      <c r="K508" s="109"/>
      <c r="L508" s="110"/>
      <c r="M508" s="108"/>
      <c r="N508" s="109"/>
      <c r="O508" s="110"/>
      <c r="P508" s="111"/>
      <c r="Q508" s="112"/>
      <c r="R508" s="113"/>
      <c r="S508" s="114"/>
      <c r="T508" s="115"/>
      <c r="U508" s="116"/>
      <c r="V508" s="117"/>
      <c r="W508" s="118" t="n">
        <f aca="false">W507</f>
        <v>3</v>
      </c>
      <c r="X508" s="119" t="n">
        <v>13397</v>
      </c>
      <c r="Y508" s="106" t="str">
        <f aca="false">IFERROR(VLOOKUP($X508,'BASE DADOS'!$B$2:$E$16877,2,FALSE()),"-")</f>
        <v>ORSE</v>
      </c>
      <c r="Z508" s="106" t="str">
        <f aca="false">IFERROR(VLOOKUP($X508,'BASE DADOS'!$B$2:$E$16877,3,FALSE()),"-")</f>
        <v>Revestimento cerâmico para piso ou parede, 53 x 53 cm, Arielle, linha logan, cor branca, ou similar, PEI-5, aplicado com argamassa industrializada ac-ii, rejuntado, exclusive regularização de base ou emboço</v>
      </c>
      <c r="AA508" s="107" t="str">
        <f aca="false">IFERROR(VLOOKUP($X508,'BASE DADOS'!$B$2:$E$16877,4,FALSE()),"-")</f>
        <v>m2</v>
      </c>
      <c r="AB508" s="120" t="s">
        <v>17003</v>
      </c>
      <c r="AC508" s="121" t="str">
        <f aca="false">IFERROR(VLOOKUP(AB508,'ETAPAS ORCAM'!$B$4:$C$58,2,FALSE()),"-")</f>
        <v>B11 – PAVIMENTAÇÃO</v>
      </c>
      <c r="AMH508" s="85"/>
      <c r="AMI508" s="85"/>
      <c r="AMJ508" s="85"/>
    </row>
    <row r="509" s="84" customFormat="true" ht="17.9" hidden="true" customHeight="false" outlineLevel="1" collapsed="false">
      <c r="A509" s="69"/>
      <c r="B509" s="86"/>
      <c r="C509" s="105" t="str">
        <f aca="false">C508</f>
        <v>CIOPAC</v>
      </c>
      <c r="D509" s="106" t="str">
        <f aca="false">D508</f>
        <v>TÉRREO</v>
      </c>
      <c r="E509" s="106" t="str">
        <f aca="false">E508</f>
        <v>BWC PNE FEM. A=3,00m2</v>
      </c>
      <c r="F509" s="107" t="str">
        <f aca="false">F508</f>
        <v>PISO</v>
      </c>
      <c r="G509" s="108"/>
      <c r="H509" s="109"/>
      <c r="I509" s="110"/>
      <c r="J509" s="108"/>
      <c r="K509" s="109"/>
      <c r="L509" s="110"/>
      <c r="M509" s="108"/>
      <c r="N509" s="109"/>
      <c r="O509" s="110"/>
      <c r="P509" s="111"/>
      <c r="Q509" s="112"/>
      <c r="R509" s="113"/>
      <c r="S509" s="114"/>
      <c r="T509" s="115"/>
      <c r="U509" s="116"/>
      <c r="V509" s="117"/>
      <c r="W509" s="118" t="n">
        <f aca="false">W508</f>
        <v>3</v>
      </c>
      <c r="X509" s="119" t="n">
        <v>99804</v>
      </c>
      <c r="Y509" s="106" t="str">
        <f aca="false">IFERROR(VLOOKUP($X509,'BASE DADOS'!$B$2:$E$16877,2,FALSE()),"-")</f>
        <v>SINAPI</v>
      </c>
      <c r="Z509" s="106" t="str">
        <f aca="false">IFERROR(VLOOKUP($X509,'BASE DADOS'!$B$2:$E$16877,3,FALSE()),"-")</f>
        <v>Limpeza de piso cerâmico ou porcelanato utilizando detergente neutro e escovação manual. af_04/2019</v>
      </c>
      <c r="AA509" s="107" t="str">
        <f aca="false">IFERROR(VLOOKUP($X509,'BASE DADOS'!$B$2:$E$16877,4,FALSE()),"-")</f>
        <v>m2</v>
      </c>
      <c r="AB509" s="120" t="s">
        <v>17004</v>
      </c>
      <c r="AC509" s="121" t="str">
        <f aca="false">IFERROR(VLOOKUP(AB509,'ETAPAS ORCAM'!$B$4:$C$58,2,FALSE()),"-")</f>
        <v>B39 – LIMPEZA FINAL</v>
      </c>
      <c r="AMH509" s="85"/>
      <c r="AMI509" s="85"/>
      <c r="AMJ509" s="85"/>
    </row>
    <row r="510" s="104" customFormat="true" ht="12.8" hidden="true" customHeight="false" outlineLevel="1" collapsed="false">
      <c r="A510" s="69"/>
      <c r="B510" s="86"/>
      <c r="C510" s="168" t="str">
        <f aca="false">C508</f>
        <v>CIOPAC</v>
      </c>
      <c r="D510" s="169" t="str">
        <f aca="false">D508</f>
        <v>TÉRREO</v>
      </c>
      <c r="E510" s="169" t="str">
        <f aca="false">E508</f>
        <v>BWC PNE FEM. A=3,00m2</v>
      </c>
      <c r="F510" s="170" t="s">
        <v>16954</v>
      </c>
      <c r="G510" s="171"/>
      <c r="H510" s="172"/>
      <c r="I510" s="173"/>
      <c r="J510" s="171" t="n">
        <v>7</v>
      </c>
      <c r="K510" s="172"/>
      <c r="L510" s="173"/>
      <c r="M510" s="171" t="n">
        <v>3.14</v>
      </c>
      <c r="N510" s="172"/>
      <c r="O510" s="173"/>
      <c r="P510" s="174" t="n">
        <f aca="false">-(1.2*0.6)-(0.8*2.1)</f>
        <v>-2.4</v>
      </c>
      <c r="Q510" s="175"/>
      <c r="R510" s="176"/>
      <c r="S510" s="177" t="n">
        <f aca="false">IF(G510&lt;&gt;0,(G510+P510),(J510*M510)+P510)</f>
        <v>19.58</v>
      </c>
      <c r="T510" s="178" t="n">
        <f aca="false">IF(H510&lt;&gt;0,(H510+Q510),(K510*N510)+Q510)</f>
        <v>0</v>
      </c>
      <c r="U510" s="179" t="n">
        <f aca="false">IF(I510&lt;&gt;0,(I510+R510),(L510*O510)+R510)</f>
        <v>0</v>
      </c>
      <c r="V510" s="180" t="n">
        <f aca="false">SUM(S510:U510)</f>
        <v>19.58</v>
      </c>
      <c r="W510" s="181"/>
      <c r="X510" s="182"/>
      <c r="Y510" s="169"/>
      <c r="Z510" s="169"/>
      <c r="AA510" s="170"/>
      <c r="AB510" s="183"/>
      <c r="AC510" s="184"/>
      <c r="AMH510" s="85"/>
      <c r="AMI510" s="85"/>
      <c r="AMJ510" s="85"/>
    </row>
    <row r="511" s="84" customFormat="true" ht="26.1" hidden="true" customHeight="false" outlineLevel="1" collapsed="false">
      <c r="A511" s="69"/>
      <c r="B511" s="86"/>
      <c r="C511" s="105" t="str">
        <f aca="false">C510</f>
        <v>CIOPAC</v>
      </c>
      <c r="D511" s="106" t="str">
        <f aca="false">D510</f>
        <v>TÉRREO</v>
      </c>
      <c r="E511" s="106" t="str">
        <f aca="false">E510</f>
        <v>BWC PNE FEM. A=3,00m2</v>
      </c>
      <c r="F511" s="107" t="str">
        <f aca="false">F510</f>
        <v>PAREDE</v>
      </c>
      <c r="G511" s="108"/>
      <c r="H511" s="109"/>
      <c r="I511" s="110"/>
      <c r="J511" s="108"/>
      <c r="K511" s="109"/>
      <c r="L511" s="110"/>
      <c r="M511" s="108"/>
      <c r="N511" s="109"/>
      <c r="O511" s="110"/>
      <c r="P511" s="111"/>
      <c r="Q511" s="112"/>
      <c r="R511" s="113"/>
      <c r="S511" s="114"/>
      <c r="T511" s="115"/>
      <c r="U511" s="116"/>
      <c r="V511" s="117"/>
      <c r="W511" s="118" t="n">
        <f aca="false">V510</f>
        <v>19.58</v>
      </c>
      <c r="X511" s="119" t="n">
        <v>87879</v>
      </c>
      <c r="Y511" s="106" t="str">
        <f aca="false">IFERROR(VLOOKUP($X511,'BASE DADOS'!$B$2:$E$16877,2,FALSE()),"-")</f>
        <v>SINAPI</v>
      </c>
      <c r="Z511" s="106" t="str">
        <f aca="false">IFERROR(VLOOKUP($X511,'BASE DADOS'!$B$2:$E$16877,3,FALSE()),"-")</f>
        <v>Chapisco aplicado em alvenarias e estruturas de concreto internas, com colher de pedreiro.   argamassa traço 1:3 com preparo em betoneira 400l. af_10/2022</v>
      </c>
      <c r="AA511" s="107" t="str">
        <f aca="false">IFERROR(VLOOKUP($X511,'BASE DADOS'!$B$2:$E$16877,4,FALSE()),"-")</f>
        <v>m2</v>
      </c>
      <c r="AB511" s="120" t="s">
        <v>17006</v>
      </c>
      <c r="AC511" s="121" t="str">
        <f aca="false">IFERROR(VLOOKUP(AB511,'ETAPAS ORCAM'!$B$4:$C$58,2,FALSE()),"-")</f>
        <v>B08 – REVESTIMENTO INTERNO – PAREDE</v>
      </c>
      <c r="AMH511" s="85"/>
      <c r="AMI511" s="85"/>
      <c r="AMJ511" s="85"/>
    </row>
    <row r="512" s="84" customFormat="true" ht="42.5" hidden="true" customHeight="false" outlineLevel="1" collapsed="false">
      <c r="A512" s="69"/>
      <c r="B512" s="86"/>
      <c r="C512" s="105" t="str">
        <f aca="false">C511</f>
        <v>CIOPAC</v>
      </c>
      <c r="D512" s="106" t="str">
        <f aca="false">D511</f>
        <v>TÉRREO</v>
      </c>
      <c r="E512" s="106" t="str">
        <f aca="false">E511</f>
        <v>BWC PNE FEM. A=3,00m2</v>
      </c>
      <c r="F512" s="107" t="str">
        <f aca="false">F511</f>
        <v>PAREDE</v>
      </c>
      <c r="G512" s="108"/>
      <c r="H512" s="109"/>
      <c r="I512" s="110"/>
      <c r="J512" s="108"/>
      <c r="K512" s="109"/>
      <c r="L512" s="110"/>
      <c r="M512" s="108"/>
      <c r="N512" s="109"/>
      <c r="O512" s="110"/>
      <c r="P512" s="111"/>
      <c r="Q512" s="112"/>
      <c r="R512" s="113"/>
      <c r="S512" s="114"/>
      <c r="T512" s="115"/>
      <c r="U512" s="116"/>
      <c r="V512" s="117"/>
      <c r="W512" s="118" t="n">
        <f aca="false">W511</f>
        <v>19.58</v>
      </c>
      <c r="X512" s="119" t="n">
        <v>87535</v>
      </c>
      <c r="Y512" s="106" t="str">
        <f aca="false">IFERROR(VLOOKUP($X512,'BASE DADOS'!$B$2:$E$16877,2,FALSE()),"-")</f>
        <v>SINAPI</v>
      </c>
      <c r="Z512" s="106" t="str">
        <f aca="false">IFERROR(VLOOKUP($X512,'BASE DADOS'!$B$2:$E$16877,3,FALSE()),"-")</f>
        <v>Emboço, para recebimento de cerâmica, em argamassa traço 1:2:8, preparo mecânico com betoneira 400l, aplicado manualmente em faces internas de paredes, para ambiente com área  maior que 10m2, espessura de 20mm, com execução de taliscas. af_06/2014</v>
      </c>
      <c r="AA512" s="107" t="str">
        <f aca="false">IFERROR(VLOOKUP($X512,'BASE DADOS'!$B$2:$E$16877,4,FALSE()),"-")</f>
        <v>m2</v>
      </c>
      <c r="AB512" s="120" t="s">
        <v>17006</v>
      </c>
      <c r="AC512" s="121" t="str">
        <f aca="false">IFERROR(VLOOKUP(AB512,'ETAPAS ORCAM'!$B$4:$C$58,2,FALSE()),"-")</f>
        <v>B08 – REVESTIMENTO INTERNO – PAREDE</v>
      </c>
      <c r="AMH512" s="85"/>
      <c r="AMI512" s="85"/>
      <c r="AMJ512" s="85"/>
    </row>
    <row r="513" s="84" customFormat="true" ht="12.8" hidden="true" customHeight="false" outlineLevel="1" collapsed="false">
      <c r="A513" s="69"/>
      <c r="B513" s="86"/>
      <c r="C513" s="105" t="str">
        <f aca="false">C512</f>
        <v>CIOPAC</v>
      </c>
      <c r="D513" s="106" t="str">
        <f aca="false">D512</f>
        <v>TÉRREO</v>
      </c>
      <c r="E513" s="106" t="str">
        <f aca="false">E512</f>
        <v>BWC PNE FEM. A=3,00m2</v>
      </c>
      <c r="F513" s="107" t="str">
        <f aca="false">F512</f>
        <v>PAREDE</v>
      </c>
      <c r="G513" s="108"/>
      <c r="H513" s="109"/>
      <c r="I513" s="110"/>
      <c r="J513" s="108"/>
      <c r="K513" s="109"/>
      <c r="L513" s="110"/>
      <c r="M513" s="108"/>
      <c r="N513" s="109"/>
      <c r="O513" s="110"/>
      <c r="P513" s="111"/>
      <c r="Q513" s="112"/>
      <c r="R513" s="113"/>
      <c r="S513" s="114"/>
      <c r="T513" s="115"/>
      <c r="U513" s="116"/>
      <c r="V513" s="117"/>
      <c r="W513" s="118" t="n">
        <f aca="false">J510</f>
        <v>7</v>
      </c>
      <c r="X513" s="119" t="n">
        <v>98559</v>
      </c>
      <c r="Y513" s="106" t="str">
        <f aca="false">IFERROR(VLOOKUP($X513,'BASE DADOS'!$B$2:$E$16877,2,FALSE()),"-")</f>
        <v>SINAPI</v>
      </c>
      <c r="Z513" s="106" t="str">
        <f aca="false">IFERROR(VLOOKUP($X513,'BASE DADOS'!$B$2:$E$16877,3,FALSE()),"-")</f>
        <v>Tratamento de rodapé com véu de poliéster. af_06/2018</v>
      </c>
      <c r="AA513" s="107" t="str">
        <f aca="false">IFERROR(VLOOKUP($X513,'BASE DADOS'!$B$2:$E$16877,4,FALSE()),"-")</f>
        <v>m</v>
      </c>
      <c r="AB513" s="120" t="s">
        <v>17013</v>
      </c>
      <c r="AC513" s="121" t="str">
        <f aca="false">IFERROR(VLOOKUP(AB513,'ETAPAS ORCAM'!$B$4:$C$58,2,FALSE()),"-")</f>
        <v>B07 – IMPERMEABILIZAÇÃO</v>
      </c>
      <c r="AMH513" s="85"/>
      <c r="AMI513" s="85"/>
      <c r="AMJ513" s="85"/>
    </row>
    <row r="514" s="84" customFormat="true" ht="17.9" hidden="true" customHeight="false" outlineLevel="1" collapsed="false">
      <c r="A514" s="69"/>
      <c r="B514" s="86"/>
      <c r="C514" s="105" t="str">
        <f aca="false">C513</f>
        <v>CIOPAC</v>
      </c>
      <c r="D514" s="106" t="str">
        <f aca="false">D513</f>
        <v>TÉRREO</v>
      </c>
      <c r="E514" s="106" t="str">
        <f aca="false">E513</f>
        <v>BWC PNE FEM. A=3,00m2</v>
      </c>
      <c r="F514" s="107" t="str">
        <f aca="false">F513</f>
        <v>PAREDE</v>
      </c>
      <c r="G514" s="108"/>
      <c r="H514" s="109"/>
      <c r="I514" s="110"/>
      <c r="J514" s="108"/>
      <c r="K514" s="109"/>
      <c r="L514" s="110"/>
      <c r="M514" s="108"/>
      <c r="N514" s="109"/>
      <c r="O514" s="110"/>
      <c r="P514" s="111"/>
      <c r="Q514" s="112"/>
      <c r="R514" s="113"/>
      <c r="S514" s="114"/>
      <c r="T514" s="115"/>
      <c r="U514" s="116"/>
      <c r="V514" s="117"/>
      <c r="W514" s="118" t="n">
        <f aca="false">W513*0.6</f>
        <v>4.2</v>
      </c>
      <c r="X514" s="119" t="n">
        <v>98555</v>
      </c>
      <c r="Y514" s="106" t="str">
        <f aca="false">IFERROR(VLOOKUP($X514,'BASE DADOS'!$B$2:$E$16877,2,FALSE()),"-")</f>
        <v>SINAPI</v>
      </c>
      <c r="Z514" s="106" t="str">
        <f aca="false">IFERROR(VLOOKUP($X514,'BASE DADOS'!$B$2:$E$16877,3,FALSE()),"-")</f>
        <v>Impermeabilização de superfície com argamassa polimérica / membrana acrílica, 3 demãos. af_06/2018</v>
      </c>
      <c r="AA514" s="107" t="str">
        <f aca="false">IFERROR(VLOOKUP($X514,'BASE DADOS'!$B$2:$E$16877,4,FALSE()),"-")</f>
        <v>m2</v>
      </c>
      <c r="AB514" s="120" t="s">
        <v>17013</v>
      </c>
      <c r="AC514" s="121" t="str">
        <f aca="false">IFERROR(VLOOKUP(AB514,'ETAPAS ORCAM'!$B$4:$C$58,2,FALSE()),"-")</f>
        <v>B07 – IMPERMEABILIZAÇÃO</v>
      </c>
      <c r="AMH514" s="85"/>
      <c r="AMI514" s="85"/>
      <c r="AMJ514" s="85"/>
    </row>
    <row r="515" s="84" customFormat="true" ht="34.3" hidden="true" customHeight="false" outlineLevel="1" collapsed="false">
      <c r="A515" s="69"/>
      <c r="B515" s="86"/>
      <c r="C515" s="105" t="str">
        <f aca="false">C513</f>
        <v>CIOPAC</v>
      </c>
      <c r="D515" s="106" t="str">
        <f aca="false">D513</f>
        <v>TÉRREO</v>
      </c>
      <c r="E515" s="106" t="str">
        <f aca="false">E513</f>
        <v>BWC PNE FEM. A=3,00m2</v>
      </c>
      <c r="F515" s="107" t="str">
        <f aca="false">F513</f>
        <v>PAREDE</v>
      </c>
      <c r="G515" s="108"/>
      <c r="H515" s="109"/>
      <c r="I515" s="110"/>
      <c r="J515" s="108"/>
      <c r="K515" s="109"/>
      <c r="L515" s="110"/>
      <c r="M515" s="108"/>
      <c r="N515" s="109"/>
      <c r="O515" s="110"/>
      <c r="P515" s="111"/>
      <c r="Q515" s="112"/>
      <c r="R515" s="113"/>
      <c r="S515" s="114"/>
      <c r="T515" s="115"/>
      <c r="U515" s="116"/>
      <c r="V515" s="117"/>
      <c r="W515" s="118" t="n">
        <f aca="false">W512</f>
        <v>19.58</v>
      </c>
      <c r="X515" s="119" t="n">
        <v>11165</v>
      </c>
      <c r="Y515" s="106" t="str">
        <f aca="false">IFERROR(VLOOKUP($X515,'BASE DADOS'!$B$2:$E$16877,2,FALSE()),"-")</f>
        <v>ORSE</v>
      </c>
      <c r="Z515" s="106" t="str">
        <f aca="false">IFERROR(VLOOKUP($X515,'BASE DADOS'!$B$2:$E$16877,3,FALSE()),"-")</f>
        <v>Revestimento cerâmico para piso ou parede, 37 x 59 cm, Arielle, linha riviera, cor branca ou similar, PEI-3, aplicado com argamassa industrializada ac-ii, rejuntado, exclusive regularização de base ou emboço</v>
      </c>
      <c r="AA515" s="107" t="str">
        <f aca="false">IFERROR(VLOOKUP($X515,'BASE DADOS'!$B$2:$E$16877,4,FALSE()),"-")</f>
        <v>m2</v>
      </c>
      <c r="AB515" s="120" t="s">
        <v>17006</v>
      </c>
      <c r="AC515" s="121" t="str">
        <f aca="false">IFERROR(VLOOKUP(AB515,'ETAPAS ORCAM'!$B$4:$C$58,2,FALSE()),"-")</f>
        <v>B08 – REVESTIMENTO INTERNO – PAREDE</v>
      </c>
      <c r="AMH515" s="85"/>
      <c r="AMI515" s="85"/>
      <c r="AMJ515" s="85"/>
    </row>
    <row r="516" s="84" customFormat="true" ht="17.9" hidden="true" customHeight="false" outlineLevel="1" collapsed="false">
      <c r="A516" s="69"/>
      <c r="B516" s="86"/>
      <c r="C516" s="105" t="str">
        <f aca="false">C515</f>
        <v>CIOPAC</v>
      </c>
      <c r="D516" s="106" t="str">
        <f aca="false">D515</f>
        <v>TÉRREO</v>
      </c>
      <c r="E516" s="106" t="str">
        <f aca="false">E515</f>
        <v>BWC PNE FEM. A=3,00m2</v>
      </c>
      <c r="F516" s="107" t="str">
        <f aca="false">F515</f>
        <v>PAREDE</v>
      </c>
      <c r="G516" s="108"/>
      <c r="H516" s="109"/>
      <c r="I516" s="110"/>
      <c r="J516" s="108"/>
      <c r="K516" s="109"/>
      <c r="L516" s="110"/>
      <c r="M516" s="108"/>
      <c r="N516" s="109"/>
      <c r="O516" s="110"/>
      <c r="P516" s="111"/>
      <c r="Q516" s="112"/>
      <c r="R516" s="113"/>
      <c r="S516" s="114"/>
      <c r="T516" s="115"/>
      <c r="U516" s="116"/>
      <c r="V516" s="117"/>
      <c r="W516" s="118" t="n">
        <f aca="false">W515</f>
        <v>19.58</v>
      </c>
      <c r="X516" s="119" t="n">
        <v>99807</v>
      </c>
      <c r="Y516" s="106" t="str">
        <f aca="false">IFERROR(VLOOKUP($X516,'BASE DADOS'!$B$2:$E$16877,2,FALSE()),"-")</f>
        <v>SINAPI</v>
      </c>
      <c r="Z516" s="106" t="str">
        <f aca="false">IFERROR(VLOOKUP($X516,'BASE DADOS'!$B$2:$E$16877,3,FALSE()),"-")</f>
        <v>Limpeza de revestimento cerâmico em parede utilizando detergente neutro e escovação manual. af_04/2019</v>
      </c>
      <c r="AA516" s="107" t="str">
        <f aca="false">IFERROR(VLOOKUP($X516,'BASE DADOS'!$B$2:$E$16877,4,FALSE()),"-")</f>
        <v>m2</v>
      </c>
      <c r="AB516" s="120" t="s">
        <v>17004</v>
      </c>
      <c r="AC516" s="121" t="str">
        <f aca="false">IFERROR(VLOOKUP(AB516,'ETAPAS ORCAM'!$B$4:$C$58,2,FALSE()),"-")</f>
        <v>B39 – LIMPEZA FINAL</v>
      </c>
      <c r="AMH516" s="85"/>
      <c r="AMI516" s="85"/>
      <c r="AMJ516" s="85"/>
    </row>
    <row r="517" s="104" customFormat="true" ht="12.8" hidden="true" customHeight="false" outlineLevel="1" collapsed="false">
      <c r="A517" s="69"/>
      <c r="B517" s="86"/>
      <c r="C517" s="168" t="str">
        <f aca="false">C516</f>
        <v>CIOPAC</v>
      </c>
      <c r="D517" s="169" t="str">
        <f aca="false">D516</f>
        <v>TÉRREO</v>
      </c>
      <c r="E517" s="169" t="str">
        <f aca="false">E516</f>
        <v>BWC PNE FEM. A=3,00m2</v>
      </c>
      <c r="F517" s="170" t="s">
        <v>16955</v>
      </c>
      <c r="G517" s="171" t="n">
        <f aca="false">G503</f>
        <v>3</v>
      </c>
      <c r="H517" s="172"/>
      <c r="I517" s="173"/>
      <c r="J517" s="171"/>
      <c r="K517" s="172"/>
      <c r="L517" s="173"/>
      <c r="M517" s="171"/>
      <c r="N517" s="172"/>
      <c r="O517" s="173"/>
      <c r="P517" s="174"/>
      <c r="Q517" s="175"/>
      <c r="R517" s="176"/>
      <c r="S517" s="177" t="n">
        <f aca="false">IF(G517&lt;&gt;0,(G517+P517),(J517*M517)+P517)</f>
        <v>3</v>
      </c>
      <c r="T517" s="178" t="n">
        <f aca="false">IF(H517&lt;&gt;0,(H517+Q517),(K517*N517)+Q517)</f>
        <v>0</v>
      </c>
      <c r="U517" s="179" t="n">
        <f aca="false">IF(I517&lt;&gt;0,(I517+R517),(L517*O517)+R517)</f>
        <v>0</v>
      </c>
      <c r="V517" s="180" t="n">
        <f aca="false">SUM(S517:U517)</f>
        <v>3</v>
      </c>
      <c r="W517" s="181"/>
      <c r="X517" s="182"/>
      <c r="Y517" s="169"/>
      <c r="Z517" s="169"/>
      <c r="AA517" s="170"/>
      <c r="AB517" s="183"/>
      <c r="AC517" s="184"/>
      <c r="AMH517" s="85"/>
      <c r="AMI517" s="85"/>
      <c r="AMJ517" s="85"/>
    </row>
    <row r="518" s="84" customFormat="true" ht="17.9" hidden="true" customHeight="false" outlineLevel="1" collapsed="false">
      <c r="A518" s="69"/>
      <c r="B518" s="86"/>
      <c r="C518" s="105" t="str">
        <f aca="false">C517</f>
        <v>CIOPAC</v>
      </c>
      <c r="D518" s="106" t="str">
        <f aca="false">D517</f>
        <v>TÉRREO</v>
      </c>
      <c r="E518" s="106" t="str">
        <f aca="false">E517</f>
        <v>BWC PNE FEM. A=3,00m2</v>
      </c>
      <c r="F518" s="107" t="str">
        <f aca="false">F517</f>
        <v>TETO</v>
      </c>
      <c r="G518" s="108"/>
      <c r="H518" s="109"/>
      <c r="I518" s="110"/>
      <c r="J518" s="108"/>
      <c r="K518" s="109"/>
      <c r="L518" s="110"/>
      <c r="M518" s="108"/>
      <c r="N518" s="109"/>
      <c r="O518" s="110"/>
      <c r="P518" s="111"/>
      <c r="Q518" s="112"/>
      <c r="R518" s="113"/>
      <c r="S518" s="114"/>
      <c r="T518" s="115"/>
      <c r="U518" s="116"/>
      <c r="V518" s="117"/>
      <c r="W518" s="118" t="n">
        <f aca="false">V517</f>
        <v>3</v>
      </c>
      <c r="X518" s="119" t="n">
        <v>96114</v>
      </c>
      <c r="Y518" s="106" t="str">
        <f aca="false">IFERROR(VLOOKUP($X518,'BASE DADOS'!$B$2:$E$16877,2,FALSE()),"-")</f>
        <v>SINAPI</v>
      </c>
      <c r="Z518" s="106" t="str">
        <f aca="false">IFERROR(VLOOKUP($X518,'BASE DADOS'!$B$2:$E$16877,3,FALSE()),"-")</f>
        <v>Forro em drywall, para ambientes comerciais, inclusive estrutura de fixação. af_05/2017_ps</v>
      </c>
      <c r="AA518" s="107" t="str">
        <f aca="false">IFERROR(VLOOKUP($X518,'BASE DADOS'!$B$2:$E$16877,4,FALSE()),"-")</f>
        <v>m2</v>
      </c>
      <c r="AB518" s="120" t="s">
        <v>17018</v>
      </c>
      <c r="AC518" s="121" t="str">
        <f aca="false">IFERROR(VLOOKUP(AB518,'ETAPAS ORCAM'!$B$4:$C$58,2,FALSE()),"-")</f>
        <v>B09 – REVESTIMENTO INTERNO – TETO</v>
      </c>
      <c r="AMH518" s="85"/>
      <c r="AMI518" s="85"/>
      <c r="AMJ518" s="85"/>
    </row>
    <row r="519" s="84" customFormat="true" ht="17.9" hidden="true" customHeight="false" outlineLevel="1" collapsed="false">
      <c r="A519" s="69"/>
      <c r="B519" s="86"/>
      <c r="C519" s="105" t="str">
        <f aca="false">C518</f>
        <v>CIOPAC</v>
      </c>
      <c r="D519" s="106" t="str">
        <f aca="false">D518</f>
        <v>TÉRREO</v>
      </c>
      <c r="E519" s="106" t="str">
        <f aca="false">E518</f>
        <v>BWC PNE FEM. A=3,00m2</v>
      </c>
      <c r="F519" s="107" t="str">
        <f aca="false">F518</f>
        <v>TETO</v>
      </c>
      <c r="G519" s="108"/>
      <c r="H519" s="109"/>
      <c r="I519" s="110"/>
      <c r="J519" s="108"/>
      <c r="K519" s="109"/>
      <c r="L519" s="110"/>
      <c r="M519" s="108"/>
      <c r="N519" s="109"/>
      <c r="O519" s="110"/>
      <c r="P519" s="111"/>
      <c r="Q519" s="112"/>
      <c r="R519" s="113"/>
      <c r="S519" s="114"/>
      <c r="T519" s="115"/>
      <c r="U519" s="116"/>
      <c r="V519" s="117"/>
      <c r="W519" s="118" t="n">
        <f aca="false">J510</f>
        <v>7</v>
      </c>
      <c r="X519" s="119" t="n">
        <v>9082</v>
      </c>
      <c r="Y519" s="106" t="str">
        <f aca="false">IFERROR(VLOOKUP($X519,'BASE DADOS'!$B$2:$E$16877,2,FALSE()),"-")</f>
        <v>ORSE</v>
      </c>
      <c r="Z519" s="106" t="str">
        <f aca="false">IFERROR(VLOOKUP($X519,'BASE DADOS'!$B$2:$E$16877,3,FALSE()),"-")</f>
        <v>Tabica metálica 3x3cm para forro de gesso (fornecimento e montagem)</v>
      </c>
      <c r="AA519" s="107" t="str">
        <f aca="false">IFERROR(VLOOKUP($X519,'BASE DADOS'!$B$2:$E$16877,4,FALSE()),"-")</f>
        <v>m</v>
      </c>
      <c r="AB519" s="120" t="s">
        <v>17018</v>
      </c>
      <c r="AC519" s="121" t="str">
        <f aca="false">IFERROR(VLOOKUP(AB519,'ETAPAS ORCAM'!$B$4:$C$58,2,FALSE()),"-")</f>
        <v>B09 – REVESTIMENTO INTERNO – TETO</v>
      </c>
      <c r="AMH519" s="85"/>
      <c r="AMI519" s="85"/>
      <c r="AMJ519" s="85"/>
    </row>
    <row r="520" s="84" customFormat="true" ht="17.9" hidden="true" customHeight="false" outlineLevel="1" collapsed="false">
      <c r="A520" s="69"/>
      <c r="B520" s="86"/>
      <c r="C520" s="105" t="str">
        <f aca="false">C519</f>
        <v>CIOPAC</v>
      </c>
      <c r="D520" s="106" t="str">
        <f aca="false">D519</f>
        <v>TÉRREO</v>
      </c>
      <c r="E520" s="106" t="str">
        <f aca="false">E519</f>
        <v>BWC PNE FEM. A=3,00m2</v>
      </c>
      <c r="F520" s="107" t="str">
        <f aca="false">F519</f>
        <v>TETO</v>
      </c>
      <c r="G520" s="108"/>
      <c r="H520" s="109"/>
      <c r="I520" s="110"/>
      <c r="J520" s="108"/>
      <c r="K520" s="109"/>
      <c r="L520" s="110"/>
      <c r="M520" s="108"/>
      <c r="N520" s="109"/>
      <c r="O520" s="110"/>
      <c r="P520" s="111"/>
      <c r="Q520" s="112"/>
      <c r="R520" s="113"/>
      <c r="S520" s="114"/>
      <c r="T520" s="115"/>
      <c r="U520" s="116"/>
      <c r="V520" s="117"/>
      <c r="W520" s="118" t="n">
        <f aca="false">W518</f>
        <v>3</v>
      </c>
      <c r="X520" s="119" t="n">
        <v>88484</v>
      </c>
      <c r="Y520" s="106" t="str">
        <f aca="false">IFERROR(VLOOKUP($X520,'BASE DADOS'!$B$2:$E$16877,2,FALSE()),"-")</f>
        <v>SINAPI</v>
      </c>
      <c r="Z520" s="106" t="str">
        <f aca="false">IFERROR(VLOOKUP($X520,'BASE DADOS'!$B$2:$E$16877,3,FALSE()),"-")</f>
        <v>Aplicação de fundo selador acrílico em teto, uma demão. af_06/2014</v>
      </c>
      <c r="AA520" s="107" t="str">
        <f aca="false">IFERROR(VLOOKUP($X520,'BASE DADOS'!$B$2:$E$16877,4,FALSE()),"-")</f>
        <v>m2</v>
      </c>
      <c r="AB520" s="120" t="s">
        <v>17008</v>
      </c>
      <c r="AC520" s="121" t="str">
        <f aca="false">IFERROR(VLOOKUP(AB520,'ETAPAS ORCAM'!$B$4:$C$58,2,FALSE()),"-")</f>
        <v>B15 – PINTURA INTERNA – TETO</v>
      </c>
      <c r="AMH520" s="85"/>
      <c r="AMI520" s="85"/>
      <c r="AMJ520" s="85"/>
    </row>
    <row r="521" s="84" customFormat="true" ht="17.9" hidden="true" customHeight="false" outlineLevel="1" collapsed="false">
      <c r="A521" s="69"/>
      <c r="B521" s="86"/>
      <c r="C521" s="105" t="str">
        <f aca="false">C520</f>
        <v>CIOPAC</v>
      </c>
      <c r="D521" s="106" t="str">
        <f aca="false">D520</f>
        <v>TÉRREO</v>
      </c>
      <c r="E521" s="106" t="str">
        <f aca="false">E520</f>
        <v>BWC PNE FEM. A=3,00m2</v>
      </c>
      <c r="F521" s="107" t="str">
        <f aca="false">F520</f>
        <v>TETO</v>
      </c>
      <c r="G521" s="108"/>
      <c r="H521" s="109"/>
      <c r="I521" s="110"/>
      <c r="J521" s="108"/>
      <c r="K521" s="109"/>
      <c r="L521" s="110"/>
      <c r="M521" s="108"/>
      <c r="N521" s="109"/>
      <c r="O521" s="110"/>
      <c r="P521" s="111"/>
      <c r="Q521" s="112"/>
      <c r="R521" s="113"/>
      <c r="S521" s="114"/>
      <c r="T521" s="115"/>
      <c r="U521" s="116"/>
      <c r="V521" s="117"/>
      <c r="W521" s="118" t="n">
        <f aca="false">W520</f>
        <v>3</v>
      </c>
      <c r="X521" s="119" t="n">
        <v>88496</v>
      </c>
      <c r="Y521" s="106" t="str">
        <f aca="false">IFERROR(VLOOKUP($X521,'BASE DADOS'!$B$2:$E$16877,2,FALSE()),"-")</f>
        <v>SINAPI</v>
      </c>
      <c r="Z521" s="106" t="str">
        <f aca="false">IFERROR(VLOOKUP($X521,'BASE DADOS'!$B$2:$E$16877,3,FALSE()),"-")</f>
        <v>Aplicação e lixamento de massa látex em teto, duas demãos. af_06/2014</v>
      </c>
      <c r="AA521" s="107" t="str">
        <f aca="false">IFERROR(VLOOKUP($X521,'BASE DADOS'!$B$2:$E$16877,4,FALSE()),"-")</f>
        <v>m2</v>
      </c>
      <c r="AB521" s="120" t="s">
        <v>17008</v>
      </c>
      <c r="AC521" s="121" t="str">
        <f aca="false">IFERROR(VLOOKUP(AB521,'ETAPAS ORCAM'!$B$4:$C$58,2,FALSE()),"-")</f>
        <v>B15 – PINTURA INTERNA – TETO</v>
      </c>
      <c r="AMH521" s="85"/>
      <c r="AMI521" s="85"/>
      <c r="AMJ521" s="85"/>
    </row>
    <row r="522" s="84" customFormat="true" ht="17.9" hidden="true" customHeight="false" outlineLevel="1" collapsed="false">
      <c r="A522" s="69"/>
      <c r="B522" s="86"/>
      <c r="C522" s="105" t="str">
        <f aca="false">C521</f>
        <v>CIOPAC</v>
      </c>
      <c r="D522" s="106" t="str">
        <f aca="false">D521</f>
        <v>TÉRREO</v>
      </c>
      <c r="E522" s="106" t="str">
        <f aca="false">E521</f>
        <v>BWC PNE FEM. A=3,00m2</v>
      </c>
      <c r="F522" s="107" t="str">
        <f aca="false">F521</f>
        <v>TETO</v>
      </c>
      <c r="G522" s="108"/>
      <c r="H522" s="109"/>
      <c r="I522" s="110"/>
      <c r="J522" s="108"/>
      <c r="K522" s="109"/>
      <c r="L522" s="110"/>
      <c r="M522" s="108"/>
      <c r="N522" s="109"/>
      <c r="O522" s="110"/>
      <c r="P522" s="111"/>
      <c r="Q522" s="112"/>
      <c r="R522" s="113"/>
      <c r="S522" s="114"/>
      <c r="T522" s="115"/>
      <c r="U522" s="116"/>
      <c r="V522" s="117"/>
      <c r="W522" s="118" t="n">
        <f aca="false">W521</f>
        <v>3</v>
      </c>
      <c r="X522" s="119" t="n">
        <v>104639</v>
      </c>
      <c r="Y522" s="106" t="str">
        <f aca="false">IFERROR(VLOOKUP($X522,'BASE DADOS'!$B$2:$E$16877,2,FALSE()),"-")</f>
        <v>SINAPI</v>
      </c>
      <c r="Z522" s="106" t="str">
        <f aca="false">IFERROR(VLOOKUP($X522,'BASE DADOS'!$B$2:$E$16877,3,FALSE()),"-")</f>
        <v>Pintura látex acrílica econômica, aplicação manual em teto, duas demãos. Af_04/2023</v>
      </c>
      <c r="AA522" s="107" t="str">
        <f aca="false">IFERROR(VLOOKUP($X522,'BASE DADOS'!$B$2:$E$16877,4,FALSE()),"-")</f>
        <v>m2</v>
      </c>
      <c r="AB522" s="120" t="s">
        <v>17008</v>
      </c>
      <c r="AC522" s="121" t="str">
        <f aca="false">IFERROR(VLOOKUP(AB522,'ETAPAS ORCAM'!$B$4:$C$58,2,FALSE()),"-")</f>
        <v>B15 – PINTURA INTERNA – TETO</v>
      </c>
      <c r="AMH522" s="85"/>
      <c r="AMI522" s="85"/>
      <c r="AMJ522" s="85"/>
    </row>
    <row r="523" s="104" customFormat="true" ht="12.8" hidden="true" customHeight="false" outlineLevel="1" collapsed="false">
      <c r="A523" s="69"/>
      <c r="B523" s="86"/>
      <c r="C523" s="168" t="str">
        <f aca="false">C522</f>
        <v>CIOPAC</v>
      </c>
      <c r="D523" s="169" t="str">
        <f aca="false">D522</f>
        <v>TÉRREO</v>
      </c>
      <c r="E523" s="169" t="str">
        <f aca="false">E522</f>
        <v>BWC PNE FEM. A=3,00m2</v>
      </c>
      <c r="F523" s="170" t="s">
        <v>17020</v>
      </c>
      <c r="G523" s="171" t="n">
        <v>1</v>
      </c>
      <c r="H523" s="172"/>
      <c r="I523" s="173"/>
      <c r="J523" s="171"/>
      <c r="K523" s="172"/>
      <c r="L523" s="173"/>
      <c r="M523" s="171"/>
      <c r="N523" s="172"/>
      <c r="O523" s="173"/>
      <c r="P523" s="174"/>
      <c r="Q523" s="175"/>
      <c r="R523" s="176"/>
      <c r="S523" s="177" t="n">
        <f aca="false">IF(G523&lt;&gt;0,(G523+P523),(J523*M523)+P523)</f>
        <v>1</v>
      </c>
      <c r="T523" s="178" t="n">
        <f aca="false">IF(H523&lt;&gt;0,(H523+Q523),(K523*N523)+Q523)</f>
        <v>0</v>
      </c>
      <c r="U523" s="179" t="n">
        <f aca="false">IF(I523&lt;&gt;0,(I523+R523),(L523*O523)+R523)</f>
        <v>0</v>
      </c>
      <c r="V523" s="180" t="n">
        <f aca="false">SUM(S523:U523)</f>
        <v>1</v>
      </c>
      <c r="W523" s="181"/>
      <c r="X523" s="182"/>
      <c r="Y523" s="169"/>
      <c r="Z523" s="169"/>
      <c r="AA523" s="170"/>
      <c r="AB523" s="183"/>
      <c r="AC523" s="184"/>
      <c r="AMH523" s="85"/>
      <c r="AMI523" s="85"/>
      <c r="AMJ523" s="85"/>
    </row>
    <row r="524" s="84" customFormat="true" ht="34.3" hidden="true" customHeight="false" outlineLevel="1" collapsed="false">
      <c r="A524" s="69"/>
      <c r="B524" s="86"/>
      <c r="C524" s="105" t="str">
        <f aca="false">C523</f>
        <v>CIOPAC</v>
      </c>
      <c r="D524" s="106" t="str">
        <f aca="false">D523</f>
        <v>TÉRREO</v>
      </c>
      <c r="E524" s="106" t="str">
        <f aca="false">E523</f>
        <v>BWC PNE FEM. A=3,00m2</v>
      </c>
      <c r="F524" s="107" t="str">
        <f aca="false">F523</f>
        <v>ESQ. MADEIRA</v>
      </c>
      <c r="G524" s="108"/>
      <c r="H524" s="109"/>
      <c r="I524" s="110"/>
      <c r="J524" s="108"/>
      <c r="K524" s="109"/>
      <c r="L524" s="110"/>
      <c r="M524" s="108"/>
      <c r="N524" s="109"/>
      <c r="O524" s="110"/>
      <c r="P524" s="111"/>
      <c r="Q524" s="112"/>
      <c r="R524" s="113"/>
      <c r="S524" s="114"/>
      <c r="T524" s="115"/>
      <c r="U524" s="116"/>
      <c r="V524" s="117"/>
      <c r="W524" s="118" t="n">
        <v>1</v>
      </c>
      <c r="X524" s="119" t="n">
        <v>13417</v>
      </c>
      <c r="Y524" s="106" t="str">
        <f aca="false">IFERROR(VLOOKUP($X524,'BASE DADOS'!$B$2:$E$16877,2,FALSE()),"-")</f>
        <v>ORSE</v>
      </c>
      <c r="Z524" s="106" t="str">
        <f aca="false">IFERROR(VLOOKUP($X524,'BASE DADOS'!$B$2:$E$16877,3,FALSE()),"-")</f>
        <v>Porta em madeira compensada (canela), lisa, semi-ôca, 0.80 x 2.10 m, para sanitário de deficiente físico (inclusive batente, ferragens, fechadura, suporte e chapa de alumínio e=1mm)</v>
      </c>
      <c r="AA524" s="107" t="str">
        <f aca="false">IFERROR(VLOOKUP($X524,'BASE DADOS'!$B$2:$E$16877,4,FALSE()),"-")</f>
        <v>un</v>
      </c>
      <c r="AB524" s="120" t="s">
        <v>17009</v>
      </c>
      <c r="AC524" s="121" t="str">
        <f aca="false">IFERROR(VLOOKUP(AB524,'ETAPAS ORCAM'!$B$4:$C$58,2,FALSE()),"-")</f>
        <v>B12 – ESQUADRIAS</v>
      </c>
      <c r="AMH524" s="85"/>
      <c r="AMI524" s="85"/>
      <c r="AMJ524" s="85"/>
    </row>
    <row r="525" s="84" customFormat="true" ht="26.1" hidden="true" customHeight="false" outlineLevel="1" collapsed="false">
      <c r="A525" s="69"/>
      <c r="B525" s="86"/>
      <c r="C525" s="105" t="str">
        <f aca="false">C524</f>
        <v>CIOPAC</v>
      </c>
      <c r="D525" s="106" t="str">
        <f aca="false">D524</f>
        <v>TÉRREO</v>
      </c>
      <c r="E525" s="106" t="str">
        <f aca="false">E524</f>
        <v>BWC PNE FEM. A=3,00m2</v>
      </c>
      <c r="F525" s="107" t="str">
        <f aca="false">F524</f>
        <v>ESQ. MADEIRA</v>
      </c>
      <c r="G525" s="108"/>
      <c r="H525" s="109"/>
      <c r="I525" s="110"/>
      <c r="J525" s="108"/>
      <c r="K525" s="109"/>
      <c r="L525" s="110"/>
      <c r="M525" s="108"/>
      <c r="N525" s="109"/>
      <c r="O525" s="110"/>
      <c r="P525" s="111"/>
      <c r="Q525" s="112"/>
      <c r="R525" s="113"/>
      <c r="S525" s="114"/>
      <c r="T525" s="115"/>
      <c r="U525" s="116"/>
      <c r="V525" s="117"/>
      <c r="W525" s="118" t="n">
        <f aca="false">(0.8*2.1)*3</f>
        <v>5.04</v>
      </c>
      <c r="X525" s="119" t="n">
        <v>2309</v>
      </c>
      <c r="Y525" s="106" t="str">
        <f aca="false">IFERROR(VLOOKUP($X525,'BASE DADOS'!$B$2:$E$16877,2,FALSE()),"-")</f>
        <v>ORSE</v>
      </c>
      <c r="Z525" s="106" t="str">
        <f aca="false">IFERROR(VLOOKUP($X525,'BASE DADOS'!$B$2:$E$16877,3,FALSE()),"-")</f>
        <v>Pintura sobre superfícies de madeira com aplicação de 01 demão de fundo sintético nivelador, 01 demão de massa a óleo e 02 demãos de tinta esmalte</v>
      </c>
      <c r="AA525" s="107" t="str">
        <f aca="false">IFERROR(VLOOKUP($X525,'BASE DADOS'!$B$2:$E$16877,4,FALSE()),"-")</f>
        <v>m2</v>
      </c>
      <c r="AB525" s="120" t="s">
        <v>17021</v>
      </c>
      <c r="AC525" s="121" t="str">
        <f aca="false">IFERROR(VLOOKUP(AB525,'ETAPAS ORCAM'!$B$4:$C$58,2,FALSE()),"-")</f>
        <v>B16 – PINTURA – ESQ. MADEIRA</v>
      </c>
      <c r="AMH525" s="85"/>
      <c r="AMI525" s="85"/>
      <c r="AMJ525" s="85"/>
    </row>
    <row r="526" s="84" customFormat="true" ht="12.8" hidden="true" customHeight="false" outlineLevel="1" collapsed="false">
      <c r="A526" s="69"/>
      <c r="B526" s="86"/>
      <c r="C526" s="105" t="str">
        <f aca="false">C525</f>
        <v>CIOPAC</v>
      </c>
      <c r="D526" s="106" t="str">
        <f aca="false">D525</f>
        <v>TÉRREO</v>
      </c>
      <c r="E526" s="106" t="str">
        <f aca="false">E525</f>
        <v>BWC PNE FEM. A=3,00m2</v>
      </c>
      <c r="F526" s="107" t="str">
        <f aca="false">F525</f>
        <v>ESQ. MADEIRA</v>
      </c>
      <c r="G526" s="108"/>
      <c r="H526" s="109"/>
      <c r="I526" s="110"/>
      <c r="J526" s="108"/>
      <c r="K526" s="109"/>
      <c r="L526" s="110"/>
      <c r="M526" s="108"/>
      <c r="N526" s="109"/>
      <c r="O526" s="110"/>
      <c r="P526" s="111"/>
      <c r="Q526" s="112"/>
      <c r="R526" s="113"/>
      <c r="S526" s="114"/>
      <c r="T526" s="115"/>
      <c r="U526" s="116"/>
      <c r="V526" s="117"/>
      <c r="W526" s="118" t="n">
        <v>0.85</v>
      </c>
      <c r="X526" s="119" t="n">
        <v>2266</v>
      </c>
      <c r="Y526" s="106" t="str">
        <f aca="false">IFERROR(VLOOKUP($X526,'BASE DADOS'!$B$2:$E$16877,2,FALSE()),"-")</f>
        <v>ORSE</v>
      </c>
      <c r="Z526" s="106" t="str">
        <f aca="false">IFERROR(VLOOKUP($X526,'BASE DADOS'!$B$2:$E$16877,3,FALSE()),"-")</f>
        <v>Soleira em granito cinza andorinha, l = 15 cm, e = 2 cm</v>
      </c>
      <c r="AA526" s="107" t="str">
        <f aca="false">IFERROR(VLOOKUP($X526,'BASE DADOS'!$B$2:$E$16877,4,FALSE()),"-")</f>
        <v>m</v>
      </c>
      <c r="AB526" s="120" t="s">
        <v>17003</v>
      </c>
      <c r="AC526" s="121" t="str">
        <f aca="false">IFERROR(VLOOKUP(AB526,'ETAPAS ORCAM'!$B$4:$C$58,2,FALSE()),"-")</f>
        <v>B11 – PAVIMENTAÇÃO</v>
      </c>
      <c r="AMH526" s="85"/>
      <c r="AMI526" s="85"/>
      <c r="AMJ526" s="85"/>
    </row>
    <row r="527" s="104" customFormat="true" ht="12.8" hidden="true" customHeight="false" outlineLevel="1" collapsed="false">
      <c r="A527" s="69"/>
      <c r="B527" s="86"/>
      <c r="C527" s="168" t="str">
        <f aca="false">C522</f>
        <v>CIOPAC</v>
      </c>
      <c r="D527" s="169" t="str">
        <f aca="false">D522</f>
        <v>TÉRREO</v>
      </c>
      <c r="E527" s="169" t="str">
        <f aca="false">E522</f>
        <v>BWC PNE FEM. A=3,00m2</v>
      </c>
      <c r="F527" s="170" t="s">
        <v>17022</v>
      </c>
      <c r="G527" s="171"/>
      <c r="H527" s="172"/>
      <c r="I527" s="173"/>
      <c r="J527" s="171" t="n">
        <v>1</v>
      </c>
      <c r="K527" s="172"/>
      <c r="L527" s="173"/>
      <c r="M527" s="171" t="n">
        <v>0.6</v>
      </c>
      <c r="N527" s="172"/>
      <c r="O527" s="173"/>
      <c r="P527" s="174"/>
      <c r="Q527" s="175"/>
      <c r="R527" s="176"/>
      <c r="S527" s="177" t="n">
        <f aca="false">IF(G527&lt;&gt;0,(G527+P527),(J527*M527)+P527)</f>
        <v>0.6</v>
      </c>
      <c r="T527" s="178" t="n">
        <f aca="false">IF(H527&lt;&gt;0,(H527+Q527),(K527*N527)+Q527)</f>
        <v>0</v>
      </c>
      <c r="U527" s="179" t="n">
        <f aca="false">IF(I527&lt;&gt;0,(I527+R527),(L527*O527)+R527)</f>
        <v>0</v>
      </c>
      <c r="V527" s="180" t="n">
        <f aca="false">SUM(S527:U527)</f>
        <v>0.6</v>
      </c>
      <c r="W527" s="181"/>
      <c r="X527" s="182"/>
      <c r="Y527" s="169"/>
      <c r="Z527" s="169"/>
      <c r="AA527" s="170"/>
      <c r="AB527" s="183"/>
      <c r="AC527" s="184"/>
      <c r="AMH527" s="85"/>
      <c r="AMI527" s="85"/>
      <c r="AMJ527" s="85"/>
    </row>
    <row r="528" s="84" customFormat="true" ht="26.1" hidden="true" customHeight="false" outlineLevel="1" collapsed="false">
      <c r="A528" s="69"/>
      <c r="B528" s="86"/>
      <c r="C528" s="105" t="str">
        <f aca="false">C527</f>
        <v>CIOPAC</v>
      </c>
      <c r="D528" s="106" t="str">
        <f aca="false">D527</f>
        <v>TÉRREO</v>
      </c>
      <c r="E528" s="106" t="str">
        <f aca="false">E527</f>
        <v>BWC PNE FEM. A=3,00m2</v>
      </c>
      <c r="F528" s="107" t="str">
        <f aca="false">F527</f>
        <v>ESQ. ALUMÍNIO</v>
      </c>
      <c r="G528" s="108"/>
      <c r="H528" s="109"/>
      <c r="I528" s="110"/>
      <c r="J528" s="108"/>
      <c r="K528" s="109"/>
      <c r="L528" s="110"/>
      <c r="M528" s="108"/>
      <c r="N528" s="109"/>
      <c r="O528" s="110"/>
      <c r="P528" s="111"/>
      <c r="Q528" s="112"/>
      <c r="R528" s="113"/>
      <c r="S528" s="114"/>
      <c r="T528" s="115"/>
      <c r="U528" s="116"/>
      <c r="V528" s="117"/>
      <c r="W528" s="118" t="n">
        <v>0.6</v>
      </c>
      <c r="X528" s="119" t="n">
        <v>94569</v>
      </c>
      <c r="Y528" s="106" t="str">
        <f aca="false">IFERROR(VLOOKUP($X528,'BASE DADOS'!$B$2:$E$16877,2,FALSE()),"-")</f>
        <v>SINAPI</v>
      </c>
      <c r="Z528" s="106" t="str">
        <f aca="false">IFERROR(VLOOKUP($X528,'BASE DADOS'!$B$2:$E$16877,3,FALSE()),"-")</f>
        <v>Janela de alumínio tipo maxim-ar, com vidros, batente e ferragens. exclusive alizar, acabamento e contramarco. fornecimento e instalação. af_12/2019</v>
      </c>
      <c r="AA528" s="107" t="str">
        <f aca="false">IFERROR(VLOOKUP($X528,'BASE DADOS'!$B$2:$E$16877,4,FALSE()),"-")</f>
        <v>m2</v>
      </c>
      <c r="AB528" s="120" t="s">
        <v>17009</v>
      </c>
      <c r="AC528" s="121" t="str">
        <f aca="false">IFERROR(VLOOKUP(AB528,'ETAPAS ORCAM'!$B$4:$C$58,2,FALSE()),"-")</f>
        <v>B12 – ESQUADRIAS</v>
      </c>
      <c r="AMH528" s="85"/>
      <c r="AMI528" s="85"/>
      <c r="AMJ528" s="85"/>
    </row>
    <row r="529" s="84" customFormat="true" ht="17.9" hidden="true" customHeight="false" outlineLevel="1" collapsed="false">
      <c r="A529" s="69"/>
      <c r="B529" s="86"/>
      <c r="C529" s="105" t="str">
        <f aca="false">C528</f>
        <v>CIOPAC</v>
      </c>
      <c r="D529" s="106" t="str">
        <f aca="false">D528</f>
        <v>TÉRREO</v>
      </c>
      <c r="E529" s="106" t="str">
        <f aca="false">E528</f>
        <v>BWC PNE FEM. A=3,00m2</v>
      </c>
      <c r="F529" s="107" t="str">
        <f aca="false">F528</f>
        <v>ESQ. ALUMÍNIO</v>
      </c>
      <c r="G529" s="108"/>
      <c r="H529" s="109"/>
      <c r="I529" s="110"/>
      <c r="J529" s="108"/>
      <c r="K529" s="109"/>
      <c r="L529" s="110"/>
      <c r="M529" s="108"/>
      <c r="N529" s="109"/>
      <c r="O529" s="110"/>
      <c r="P529" s="111"/>
      <c r="Q529" s="112"/>
      <c r="R529" s="113"/>
      <c r="S529" s="114"/>
      <c r="T529" s="115"/>
      <c r="U529" s="116"/>
      <c r="V529" s="117"/>
      <c r="W529" s="118" t="n">
        <f aca="false">+W528*2</f>
        <v>1.2</v>
      </c>
      <c r="X529" s="119" t="n">
        <v>99821</v>
      </c>
      <c r="Y529" s="106" t="str">
        <f aca="false">IFERROR(VLOOKUP($X529,'BASE DADOS'!$B$2:$E$16877,2,FALSE()),"-")</f>
        <v>SINAPI</v>
      </c>
      <c r="Z529" s="106" t="str">
        <f aca="false">IFERROR(VLOOKUP($X529,'BASE DADOS'!$B$2:$E$16877,3,FALSE()),"-")</f>
        <v>Limpeza de janela de vidro com caixilho em aço/alumínio/pvc. af_04/2019</v>
      </c>
      <c r="AA529" s="107" t="str">
        <f aca="false">IFERROR(VLOOKUP($X529,'BASE DADOS'!$B$2:$E$16877,4,FALSE()),"-")</f>
        <v>m2</v>
      </c>
      <c r="AB529" s="120" t="s">
        <v>17004</v>
      </c>
      <c r="AC529" s="121" t="str">
        <f aca="false">IFERROR(VLOOKUP(AB529,'ETAPAS ORCAM'!$B$4:$C$58,2,FALSE()),"-")</f>
        <v>B39 – LIMPEZA FINAL</v>
      </c>
      <c r="AMH529" s="85"/>
      <c r="AMI529" s="85"/>
      <c r="AMJ529" s="85"/>
    </row>
    <row r="530" s="84" customFormat="true" ht="12.8" hidden="true" customHeight="false" outlineLevel="1" collapsed="false">
      <c r="A530" s="69"/>
      <c r="B530" s="86"/>
      <c r="C530" s="105" t="str">
        <f aca="false">C529</f>
        <v>CIOPAC</v>
      </c>
      <c r="D530" s="106" t="str">
        <f aca="false">D529</f>
        <v>TÉRREO</v>
      </c>
      <c r="E530" s="106" t="str">
        <f aca="false">E529</f>
        <v>BWC PNE FEM. A=3,00m2</v>
      </c>
      <c r="F530" s="107" t="str">
        <f aca="false">F529</f>
        <v>ESQ. ALUMÍNIO</v>
      </c>
      <c r="G530" s="108"/>
      <c r="H530" s="109"/>
      <c r="I530" s="110"/>
      <c r="J530" s="108"/>
      <c r="K530" s="109"/>
      <c r="L530" s="110"/>
      <c r="M530" s="108"/>
      <c r="N530" s="109"/>
      <c r="O530" s="110"/>
      <c r="P530" s="111"/>
      <c r="Q530" s="112"/>
      <c r="R530" s="113"/>
      <c r="S530" s="114"/>
      <c r="T530" s="115"/>
      <c r="U530" s="116"/>
      <c r="V530" s="117"/>
      <c r="W530" s="118" t="n">
        <v>1.05</v>
      </c>
      <c r="X530" s="119" t="n">
        <v>1989</v>
      </c>
      <c r="Y530" s="106" t="str">
        <f aca="false">IFERROR(VLOOKUP($X530,'BASE DADOS'!$B$2:$E$16877,2,FALSE()),"-")</f>
        <v>ORSE</v>
      </c>
      <c r="Z530" s="106" t="str">
        <f aca="false">IFERROR(VLOOKUP($X530,'BASE DADOS'!$B$2:$E$16877,3,FALSE()),"-")</f>
        <v>Peitoril granito cinza polido, c/ largura = 22 cm, esp = 2 cm</v>
      </c>
      <c r="AA530" s="107" t="str">
        <f aca="false">IFERROR(VLOOKUP($X530,'BASE DADOS'!$B$2:$E$16877,4,FALSE()),"-")</f>
        <v>m</v>
      </c>
      <c r="AB530" s="120" t="s">
        <v>17006</v>
      </c>
      <c r="AC530" s="121" t="str">
        <f aca="false">IFERROR(VLOOKUP(AB530,'ETAPAS ORCAM'!$B$4:$C$58,2,FALSE()),"-")</f>
        <v>B08 – REVESTIMENTO INTERNO – PAREDE</v>
      </c>
      <c r="AMH530" s="85"/>
      <c r="AMI530" s="85"/>
      <c r="AMJ530" s="85"/>
    </row>
    <row r="531" s="104" customFormat="true" ht="26.1" hidden="true" customHeight="false" outlineLevel="1" collapsed="false">
      <c r="A531" s="69"/>
      <c r="B531" s="86"/>
      <c r="C531" s="168" t="str">
        <f aca="false">C522</f>
        <v>CIOPAC</v>
      </c>
      <c r="D531" s="169" t="str">
        <f aca="false">D522</f>
        <v>TÉRREO</v>
      </c>
      <c r="E531" s="169" t="str">
        <f aca="false">E522</f>
        <v>BWC PNE FEM. A=3,00m2</v>
      </c>
      <c r="F531" s="170" t="s">
        <v>16966</v>
      </c>
      <c r="G531" s="171" t="n">
        <v>1</v>
      </c>
      <c r="H531" s="172"/>
      <c r="I531" s="173"/>
      <c r="J531" s="171"/>
      <c r="K531" s="172"/>
      <c r="L531" s="173"/>
      <c r="M531" s="171"/>
      <c r="N531" s="172"/>
      <c r="O531" s="173"/>
      <c r="P531" s="174"/>
      <c r="Q531" s="175"/>
      <c r="R531" s="176"/>
      <c r="S531" s="177" t="n">
        <f aca="false">IF(G531&lt;&gt;0,(G531+P531),(J531*M531)+P531)</f>
        <v>1</v>
      </c>
      <c r="T531" s="178" t="n">
        <f aca="false">IF(H531&lt;&gt;0,(H531+Q531),(K531*N531)+Q531)</f>
        <v>0</v>
      </c>
      <c r="U531" s="179" t="n">
        <f aca="false">IF(I531&lt;&gt;0,(I531+R531),(L531*O531)+R531)</f>
        <v>0</v>
      </c>
      <c r="V531" s="180" t="n">
        <f aca="false">SUM(S531:U531)</f>
        <v>1</v>
      </c>
      <c r="W531" s="181"/>
      <c r="X531" s="182"/>
      <c r="Y531" s="169"/>
      <c r="Z531" s="169"/>
      <c r="AA531" s="170"/>
      <c r="AB531" s="183"/>
      <c r="AC531" s="184"/>
      <c r="AMH531" s="85"/>
      <c r="AMI531" s="85"/>
      <c r="AMJ531" s="85"/>
    </row>
    <row r="532" s="84" customFormat="true" ht="34.3" hidden="true" customHeight="false" outlineLevel="1" collapsed="false">
      <c r="A532" s="69"/>
      <c r="B532" s="86"/>
      <c r="C532" s="105" t="str">
        <f aca="false">C531</f>
        <v>CIOPAC</v>
      </c>
      <c r="D532" s="106" t="str">
        <f aca="false">D531</f>
        <v>TÉRREO</v>
      </c>
      <c r="E532" s="106" t="str">
        <f aca="false">E531</f>
        <v>BWC PNE FEM. A=3,00m2</v>
      </c>
      <c r="F532" s="107" t="str">
        <f aca="false">F531</f>
        <v>BANCADAS, LOUÇAS E METAIS</v>
      </c>
      <c r="G532" s="108"/>
      <c r="H532" s="109"/>
      <c r="I532" s="110"/>
      <c r="J532" s="108"/>
      <c r="K532" s="109"/>
      <c r="L532" s="110"/>
      <c r="M532" s="108"/>
      <c r="N532" s="109"/>
      <c r="O532" s="110"/>
      <c r="P532" s="111"/>
      <c r="Q532" s="112"/>
      <c r="R532" s="113"/>
      <c r="S532" s="114"/>
      <c r="T532" s="115"/>
      <c r="U532" s="116"/>
      <c r="V532" s="117"/>
      <c r="W532" s="118" t="n">
        <v>1</v>
      </c>
      <c r="X532" s="119" t="n">
        <v>7759</v>
      </c>
      <c r="Y532" s="106" t="str">
        <f aca="false">IFERROR(VLOOKUP($X532,'BASE DADOS'!$B$2:$E$16877,2,FALSE()),"-")</f>
        <v>ORSE</v>
      </c>
      <c r="Z532" s="106" t="str">
        <f aca="false">IFERROR(VLOOKUP($X532,'BASE DADOS'!$B$2:$E$16877,3,FALSE()),"-")</f>
        <v>Lavatório louça (Deca-Linha Vogue Plus Conforto, ref L-510 ou similar) com coluna suspensa, (Deca, Linha Vogue Plus Conforto, ref. C-510 ou similar), c/ sifão cromado, válvula cromada, engate cromado, exclusive torneira</v>
      </c>
      <c r="AA532" s="107" t="str">
        <f aca="false">IFERROR(VLOOKUP($X532,'BASE DADOS'!$B$2:$E$16877,4,FALSE()),"-")</f>
        <v>un</v>
      </c>
      <c r="AB532" s="120" t="s">
        <v>17023</v>
      </c>
      <c r="AC532" s="121" t="str">
        <f aca="false">IFERROR(VLOOKUP(AB532,'ETAPAS ORCAM'!$B$4:$C$58,2,FALSE()),"-")</f>
        <v>B24 – BANCADAS, LOUÇAS, METAIS SANITÁRIOS E DIVISÓRIAS DE GRANITO</v>
      </c>
      <c r="AMH532" s="85"/>
      <c r="AMI532" s="85"/>
      <c r="AMJ532" s="85"/>
    </row>
    <row r="533" s="84" customFormat="true" ht="17.9" hidden="true" customHeight="false" outlineLevel="1" collapsed="false">
      <c r="A533" s="69"/>
      <c r="B533" s="86"/>
      <c r="C533" s="105" t="str">
        <f aca="false">C532</f>
        <v>CIOPAC</v>
      </c>
      <c r="D533" s="106" t="str">
        <f aca="false">D532</f>
        <v>TÉRREO</v>
      </c>
      <c r="E533" s="106" t="str">
        <f aca="false">E532</f>
        <v>BWC PNE FEM. A=3,00m2</v>
      </c>
      <c r="F533" s="107" t="str">
        <f aca="false">F532</f>
        <v>BANCADAS, LOUÇAS E METAIS</v>
      </c>
      <c r="G533" s="108"/>
      <c r="H533" s="109"/>
      <c r="I533" s="110"/>
      <c r="J533" s="108"/>
      <c r="K533" s="109"/>
      <c r="L533" s="110"/>
      <c r="M533" s="108"/>
      <c r="N533" s="109"/>
      <c r="O533" s="110"/>
      <c r="P533" s="111"/>
      <c r="Q533" s="112"/>
      <c r="R533" s="113"/>
      <c r="S533" s="114"/>
      <c r="T533" s="115"/>
      <c r="U533" s="116"/>
      <c r="V533" s="117"/>
      <c r="W533" s="118" t="n">
        <v>1</v>
      </c>
      <c r="X533" s="119" t="n">
        <v>9676</v>
      </c>
      <c r="Y533" s="106" t="str">
        <f aca="false">IFERROR(VLOOKUP($X533,'BASE DADOS'!$B$2:$E$16877,2,FALSE()),"-")</f>
        <v>ORSE</v>
      </c>
      <c r="Z533" s="106" t="str">
        <f aca="false">IFERROR(VLOOKUP($X533,'BASE DADOS'!$B$2:$E$16877,3,FALSE()),"-")</f>
        <v>Torneira de mesa com fechamento automático, linha Decamatic Eco, ref.1173.C, DECA ou similar</v>
      </c>
      <c r="AA533" s="107" t="str">
        <f aca="false">IFERROR(VLOOKUP($X533,'BASE DADOS'!$B$2:$E$16877,4,FALSE()),"-")</f>
        <v>un</v>
      </c>
      <c r="AB533" s="120" t="s">
        <v>17023</v>
      </c>
      <c r="AC533" s="121" t="str">
        <f aca="false">IFERROR(VLOOKUP(AB533,'ETAPAS ORCAM'!$B$4:$C$58,2,FALSE()),"-")</f>
        <v>B24 – BANCADAS, LOUÇAS, METAIS SANITÁRIOS E DIVISÓRIAS DE GRANITO</v>
      </c>
      <c r="AMH533" s="85"/>
      <c r="AMI533" s="85"/>
      <c r="AMJ533" s="85"/>
    </row>
    <row r="534" s="84" customFormat="true" ht="26.1" hidden="true" customHeight="false" outlineLevel="1" collapsed="false">
      <c r="A534" s="69"/>
      <c r="B534" s="86"/>
      <c r="C534" s="105" t="str">
        <f aca="false">C533</f>
        <v>CIOPAC</v>
      </c>
      <c r="D534" s="106" t="str">
        <f aca="false">D533</f>
        <v>TÉRREO</v>
      </c>
      <c r="E534" s="106" t="str">
        <f aca="false">E533</f>
        <v>BWC PNE FEM. A=3,00m2</v>
      </c>
      <c r="F534" s="107" t="str">
        <f aca="false">F533</f>
        <v>BANCADAS, LOUÇAS E METAIS</v>
      </c>
      <c r="G534" s="108"/>
      <c r="H534" s="109"/>
      <c r="I534" s="110"/>
      <c r="J534" s="108"/>
      <c r="K534" s="109"/>
      <c r="L534" s="110"/>
      <c r="M534" s="108"/>
      <c r="N534" s="109"/>
      <c r="O534" s="110"/>
      <c r="P534" s="111"/>
      <c r="Q534" s="112"/>
      <c r="R534" s="113"/>
      <c r="S534" s="114"/>
      <c r="T534" s="115"/>
      <c r="U534" s="116"/>
      <c r="V534" s="117"/>
      <c r="W534" s="118" t="n">
        <v>1</v>
      </c>
      <c r="X534" s="119" t="n">
        <v>12099</v>
      </c>
      <c r="Y534" s="106" t="str">
        <f aca="false">IFERROR(VLOOKUP($X534,'BASE DADOS'!$B$2:$E$16877,2,FALSE()),"-")</f>
        <v>ORSE</v>
      </c>
      <c r="Z534" s="106" t="str">
        <f aca="false">IFERROR(VLOOKUP($X534,'BASE DADOS'!$B$2:$E$16877,3,FALSE()),"-")</f>
        <v>Vaso sanitário com caixa de descarga acoplada, linha vogue plus conforto, sem abertura frontal P.515.17, DECA ou similar</v>
      </c>
      <c r="AA534" s="107" t="str">
        <f aca="false">IFERROR(VLOOKUP($X534,'BASE DADOS'!$B$2:$E$16877,4,FALSE()),"-")</f>
        <v>un</v>
      </c>
      <c r="AB534" s="120" t="s">
        <v>17023</v>
      </c>
      <c r="AC534" s="121" t="str">
        <f aca="false">IFERROR(VLOOKUP(AB534,'ETAPAS ORCAM'!$B$4:$C$58,2,FALSE()),"-")</f>
        <v>B24 – BANCADAS, LOUÇAS, METAIS SANITÁRIOS E DIVISÓRIAS DE GRANITO</v>
      </c>
      <c r="AMH534" s="85"/>
      <c r="AMI534" s="85"/>
      <c r="AMJ534" s="85"/>
    </row>
    <row r="535" s="84" customFormat="true" ht="17.9" hidden="true" customHeight="false" outlineLevel="1" collapsed="false">
      <c r="A535" s="69"/>
      <c r="B535" s="86"/>
      <c r="C535" s="105" t="str">
        <f aca="false">C534</f>
        <v>CIOPAC</v>
      </c>
      <c r="D535" s="106" t="str">
        <f aca="false">D534</f>
        <v>TÉRREO</v>
      </c>
      <c r="E535" s="106" t="str">
        <f aca="false">E534</f>
        <v>BWC PNE FEM. A=3,00m2</v>
      </c>
      <c r="F535" s="107" t="str">
        <f aca="false">F534</f>
        <v>BANCADAS, LOUÇAS E METAIS</v>
      </c>
      <c r="G535" s="108"/>
      <c r="H535" s="109"/>
      <c r="I535" s="110"/>
      <c r="J535" s="108"/>
      <c r="K535" s="109"/>
      <c r="L535" s="110"/>
      <c r="M535" s="108"/>
      <c r="N535" s="109"/>
      <c r="O535" s="110"/>
      <c r="P535" s="111"/>
      <c r="Q535" s="112"/>
      <c r="R535" s="113"/>
      <c r="S535" s="114"/>
      <c r="T535" s="115"/>
      <c r="U535" s="116"/>
      <c r="V535" s="117"/>
      <c r="W535" s="118" t="n">
        <v>1</v>
      </c>
      <c r="X535" s="119" t="n">
        <v>9502</v>
      </c>
      <c r="Y535" s="106" t="str">
        <f aca="false">IFERROR(VLOOKUP($X535,'BASE DADOS'!$B$2:$E$16877,2,FALSE()),"-")</f>
        <v>ORSE</v>
      </c>
      <c r="Z535" s="106" t="str">
        <f aca="false">IFERROR(VLOOKUP($X535,'BASE DADOS'!$B$2:$E$16877,3,FALSE()),"-")</f>
        <v>Ducha higiênica com registro, linha Link, ref. 1984.C.ACT. LNK, da DECA ou similar</v>
      </c>
      <c r="AA535" s="107" t="str">
        <f aca="false">IFERROR(VLOOKUP($X535,'BASE DADOS'!$B$2:$E$16877,4,FALSE()),"-")</f>
        <v>un</v>
      </c>
      <c r="AB535" s="120" t="s">
        <v>17023</v>
      </c>
      <c r="AC535" s="121" t="str">
        <f aca="false">IFERROR(VLOOKUP(AB535,'ETAPAS ORCAM'!$B$4:$C$58,2,FALSE()),"-")</f>
        <v>B24 – BANCADAS, LOUÇAS, METAIS SANITÁRIOS E DIVISÓRIAS DE GRANITO</v>
      </c>
      <c r="AMH535" s="85"/>
      <c r="AMI535" s="85"/>
      <c r="AMJ535" s="85"/>
    </row>
    <row r="536" s="84" customFormat="true" ht="17.9" hidden="true" customHeight="false" outlineLevel="1" collapsed="false">
      <c r="A536" s="69"/>
      <c r="B536" s="86"/>
      <c r="C536" s="105" t="str">
        <f aca="false">C535</f>
        <v>CIOPAC</v>
      </c>
      <c r="D536" s="106" t="str">
        <f aca="false">D535</f>
        <v>TÉRREO</v>
      </c>
      <c r="E536" s="106" t="str">
        <f aca="false">E535</f>
        <v>BWC PNE FEM. A=3,00m2</v>
      </c>
      <c r="F536" s="107" t="str">
        <f aca="false">F535</f>
        <v>BANCADAS, LOUÇAS E METAIS</v>
      </c>
      <c r="G536" s="108"/>
      <c r="H536" s="109"/>
      <c r="I536" s="110"/>
      <c r="J536" s="108"/>
      <c r="K536" s="109"/>
      <c r="L536" s="110"/>
      <c r="M536" s="108"/>
      <c r="N536" s="109"/>
      <c r="O536" s="110"/>
      <c r="P536" s="111"/>
      <c r="Q536" s="112"/>
      <c r="R536" s="113"/>
      <c r="S536" s="114"/>
      <c r="T536" s="115"/>
      <c r="U536" s="116"/>
      <c r="V536" s="117"/>
      <c r="W536" s="118" t="n">
        <v>1</v>
      </c>
      <c r="X536" s="119" t="n">
        <v>8436</v>
      </c>
      <c r="Y536" s="106" t="str">
        <f aca="false">IFERROR(VLOOKUP($X536,'BASE DADOS'!$B$2:$E$16877,2,FALSE()),"-")</f>
        <v>ORSE</v>
      </c>
      <c r="Z536" s="106" t="str">
        <f aca="false">IFERROR(VLOOKUP($X536,'BASE DADOS'!$B$2:$E$16877,3,FALSE()),"-")</f>
        <v>Acabamento para registro 1/2", 3/4" e 1" (PQ), ref. 4900 - C43, da Deca ou similar</v>
      </c>
      <c r="AA536" s="107" t="str">
        <f aca="false">IFERROR(VLOOKUP($X536,'BASE DADOS'!$B$2:$E$16877,4,FALSE()),"-")</f>
        <v>un</v>
      </c>
      <c r="AB536" s="120" t="s">
        <v>17023</v>
      </c>
      <c r="AC536" s="121" t="str">
        <f aca="false">IFERROR(VLOOKUP(AB536,'ETAPAS ORCAM'!$B$4:$C$58,2,FALSE()),"-")</f>
        <v>B24 – BANCADAS, LOUÇAS, METAIS SANITÁRIOS E DIVISÓRIAS DE GRANITO</v>
      </c>
      <c r="AMH536" s="85"/>
      <c r="AMI536" s="85"/>
      <c r="AMJ536" s="85"/>
    </row>
    <row r="537" s="84" customFormat="true" ht="26.1" hidden="true" customHeight="false" outlineLevel="1" collapsed="false">
      <c r="A537" s="69"/>
      <c r="B537" s="86"/>
      <c r="C537" s="105" t="str">
        <f aca="false">C536</f>
        <v>CIOPAC</v>
      </c>
      <c r="D537" s="106" t="str">
        <f aca="false">D536</f>
        <v>TÉRREO</v>
      </c>
      <c r="E537" s="106" t="str">
        <f aca="false">E536</f>
        <v>BWC PNE FEM. A=3,00m2</v>
      </c>
      <c r="F537" s="107" t="str">
        <f aca="false">F536</f>
        <v>BANCADAS, LOUÇAS E METAIS</v>
      </c>
      <c r="G537" s="108"/>
      <c r="H537" s="109"/>
      <c r="I537" s="110"/>
      <c r="J537" s="108"/>
      <c r="K537" s="109"/>
      <c r="L537" s="110"/>
      <c r="M537" s="108"/>
      <c r="N537" s="109"/>
      <c r="O537" s="110"/>
      <c r="P537" s="111"/>
      <c r="Q537" s="112"/>
      <c r="R537" s="113"/>
      <c r="S537" s="114"/>
      <c r="T537" s="115"/>
      <c r="U537" s="116"/>
      <c r="V537" s="117"/>
      <c r="W537" s="118" t="n">
        <v>1</v>
      </c>
      <c r="X537" s="119" t="n">
        <v>100868</v>
      </c>
      <c r="Y537" s="106" t="str">
        <f aca="false">IFERROR(VLOOKUP($X537,'BASE DADOS'!$B$2:$E$16877,2,FALSE()),"-")</f>
        <v>SINAPI</v>
      </c>
      <c r="Z537" s="106" t="str">
        <f aca="false">IFERROR(VLOOKUP($X537,'BASE DADOS'!$B$2:$E$16877,3,FALSE()),"-")</f>
        <v>Barra de apoio reta, em aco inox polido, comprimento 80 cm,  fixada na parede - fornecimento e instalação. af_01/2020</v>
      </c>
      <c r="AA537" s="107" t="str">
        <f aca="false">IFERROR(VLOOKUP($X537,'BASE DADOS'!$B$2:$E$16877,4,FALSE()),"-")</f>
        <v>un</v>
      </c>
      <c r="AB537" s="120" t="s">
        <v>17023</v>
      </c>
      <c r="AC537" s="121" t="str">
        <f aca="false">IFERROR(VLOOKUP(AB537,'ETAPAS ORCAM'!$B$4:$C$58,2,FALSE()),"-")</f>
        <v>B24 – BANCADAS, LOUÇAS, METAIS SANITÁRIOS E DIVISÓRIAS DE GRANITO</v>
      </c>
      <c r="AMH537" s="85"/>
      <c r="AMI537" s="85"/>
      <c r="AMJ537" s="85"/>
    </row>
    <row r="538" s="84" customFormat="true" ht="26.1" hidden="true" customHeight="false" outlineLevel="1" collapsed="false">
      <c r="A538" s="69"/>
      <c r="B538" s="86"/>
      <c r="C538" s="105" t="str">
        <f aca="false">C537</f>
        <v>CIOPAC</v>
      </c>
      <c r="D538" s="106" t="str">
        <f aca="false">D537</f>
        <v>TÉRREO</v>
      </c>
      <c r="E538" s="106" t="str">
        <f aca="false">E537</f>
        <v>BWC PNE FEM. A=3,00m2</v>
      </c>
      <c r="F538" s="107" t="str">
        <f aca="false">F537</f>
        <v>BANCADAS, LOUÇAS E METAIS</v>
      </c>
      <c r="G538" s="108"/>
      <c r="H538" s="109"/>
      <c r="I538" s="110"/>
      <c r="J538" s="108"/>
      <c r="K538" s="109"/>
      <c r="L538" s="110"/>
      <c r="M538" s="108"/>
      <c r="N538" s="109"/>
      <c r="O538" s="110"/>
      <c r="P538" s="111"/>
      <c r="Q538" s="112"/>
      <c r="R538" s="113"/>
      <c r="S538" s="114"/>
      <c r="T538" s="115"/>
      <c r="U538" s="116"/>
      <c r="V538" s="117"/>
      <c r="W538" s="118" t="n">
        <v>1</v>
      </c>
      <c r="X538" s="119" t="n">
        <v>100867</v>
      </c>
      <c r="Y538" s="106" t="str">
        <f aca="false">IFERROR(VLOOKUP($X538,'BASE DADOS'!$B$2:$E$16877,2,FALSE()),"-")</f>
        <v>SINAPI</v>
      </c>
      <c r="Z538" s="106" t="str">
        <f aca="false">IFERROR(VLOOKUP($X538,'BASE DADOS'!$B$2:$E$16877,3,FALSE()),"-")</f>
        <v>Barra de apoio reta, em aco inox polido, comprimento 70 cm,  fixada na parede - fornecimento e instalação. af_01/2020</v>
      </c>
      <c r="AA538" s="107" t="str">
        <f aca="false">IFERROR(VLOOKUP($X538,'BASE DADOS'!$B$2:$E$16877,4,FALSE()),"-")</f>
        <v>un</v>
      </c>
      <c r="AB538" s="120" t="s">
        <v>17023</v>
      </c>
      <c r="AC538" s="121" t="str">
        <f aca="false">IFERROR(VLOOKUP(AB538,'ETAPAS ORCAM'!$B$4:$C$58,2,FALSE()),"-")</f>
        <v>B24 – BANCADAS, LOUÇAS, METAIS SANITÁRIOS E DIVISÓRIAS DE GRANITO</v>
      </c>
      <c r="AMH538" s="85"/>
      <c r="AMI538" s="85"/>
      <c r="AMJ538" s="85"/>
    </row>
    <row r="539" s="84" customFormat="true" ht="26.1" hidden="true" customHeight="false" outlineLevel="1" collapsed="false">
      <c r="A539" s="69"/>
      <c r="B539" s="86"/>
      <c r="C539" s="105" t="str">
        <f aca="false">C538</f>
        <v>CIOPAC</v>
      </c>
      <c r="D539" s="106" t="str">
        <f aca="false">D538</f>
        <v>TÉRREO</v>
      </c>
      <c r="E539" s="106" t="str">
        <f aca="false">E538</f>
        <v>BWC PNE FEM. A=3,00m2</v>
      </c>
      <c r="F539" s="107" t="str">
        <f aca="false">F538</f>
        <v>BANCADAS, LOUÇAS E METAIS</v>
      </c>
      <c r="G539" s="108"/>
      <c r="H539" s="109"/>
      <c r="I539" s="110"/>
      <c r="J539" s="108"/>
      <c r="K539" s="109"/>
      <c r="L539" s="110"/>
      <c r="M539" s="108"/>
      <c r="N539" s="109"/>
      <c r="O539" s="110"/>
      <c r="P539" s="111"/>
      <c r="Q539" s="112"/>
      <c r="R539" s="113"/>
      <c r="S539" s="114"/>
      <c r="T539" s="115"/>
      <c r="U539" s="116"/>
      <c r="V539" s="117"/>
      <c r="W539" s="118" t="n">
        <v>1</v>
      </c>
      <c r="X539" s="119" t="n">
        <v>100866</v>
      </c>
      <c r="Y539" s="106" t="str">
        <f aca="false">IFERROR(VLOOKUP($X539,'BASE DADOS'!$B$2:$E$16877,2,FALSE()),"-")</f>
        <v>SINAPI</v>
      </c>
      <c r="Z539" s="106" t="str">
        <f aca="false">IFERROR(VLOOKUP($X539,'BASE DADOS'!$B$2:$E$16877,3,FALSE()),"-")</f>
        <v>Barra de apoio reta, em aco inox polido, comprimento 60cm, fixada na parede - fornecimento e instalação. af_01/2020</v>
      </c>
      <c r="AA539" s="107" t="str">
        <f aca="false">IFERROR(VLOOKUP($X539,'BASE DADOS'!$B$2:$E$16877,4,FALSE()),"-")</f>
        <v>un</v>
      </c>
      <c r="AB539" s="120" t="s">
        <v>17023</v>
      </c>
      <c r="AC539" s="121" t="str">
        <f aca="false">IFERROR(VLOOKUP(AB539,'ETAPAS ORCAM'!$B$4:$C$58,2,FALSE()),"-")</f>
        <v>B24 – BANCADAS, LOUÇAS, METAIS SANITÁRIOS E DIVISÓRIAS DE GRANITO</v>
      </c>
      <c r="AMH539" s="85"/>
      <c r="AMI539" s="85"/>
      <c r="AMJ539" s="85"/>
    </row>
    <row r="540" s="84" customFormat="true" ht="17.9" hidden="true" customHeight="false" outlineLevel="1" collapsed="false">
      <c r="A540" s="69"/>
      <c r="B540" s="86"/>
      <c r="C540" s="105" t="str">
        <f aca="false">C539</f>
        <v>CIOPAC</v>
      </c>
      <c r="D540" s="106" t="str">
        <f aca="false">D539</f>
        <v>TÉRREO</v>
      </c>
      <c r="E540" s="106" t="str">
        <f aca="false">E539</f>
        <v>BWC PNE FEM. A=3,00m2</v>
      </c>
      <c r="F540" s="107" t="str">
        <f aca="false">F539</f>
        <v>BANCADAS, LOUÇAS E METAIS</v>
      </c>
      <c r="G540" s="108"/>
      <c r="H540" s="109"/>
      <c r="I540" s="110"/>
      <c r="J540" s="108"/>
      <c r="K540" s="109"/>
      <c r="L540" s="110"/>
      <c r="M540" s="108"/>
      <c r="N540" s="109"/>
      <c r="O540" s="110"/>
      <c r="P540" s="111"/>
      <c r="Q540" s="112"/>
      <c r="R540" s="113"/>
      <c r="S540" s="114"/>
      <c r="T540" s="115"/>
      <c r="U540" s="116"/>
      <c r="V540" s="117"/>
      <c r="W540" s="118" t="n">
        <v>1</v>
      </c>
      <c r="X540" s="119" t="n">
        <v>2045</v>
      </c>
      <c r="Y540" s="106" t="str">
        <f aca="false">IFERROR(VLOOKUP($X540,'BASE DADOS'!$B$2:$E$16877,2,FALSE()),"-")</f>
        <v>ORSE</v>
      </c>
      <c r="Z540" s="106" t="str">
        <f aca="false">IFERROR(VLOOKUP($X540,'BASE DADOS'!$B$2:$E$16877,3,FALSE()),"-")</f>
        <v>Porta sabão liquido de plástico</v>
      </c>
      <c r="AA540" s="107" t="str">
        <f aca="false">IFERROR(VLOOKUP($X540,'BASE DADOS'!$B$2:$E$16877,4,FALSE()),"-")</f>
        <v>un</v>
      </c>
      <c r="AB540" s="120" t="s">
        <v>17023</v>
      </c>
      <c r="AC540" s="121" t="str">
        <f aca="false">IFERROR(VLOOKUP(AB540,'ETAPAS ORCAM'!$B$4:$C$58,2,FALSE()),"-")</f>
        <v>B24 – BANCADAS, LOUÇAS, METAIS SANITÁRIOS E DIVISÓRIAS DE GRANITO</v>
      </c>
      <c r="AMH540" s="85"/>
      <c r="AMI540" s="85"/>
      <c r="AMJ540" s="85"/>
    </row>
    <row r="541" s="84" customFormat="true" ht="17.9" hidden="true" customHeight="false" outlineLevel="1" collapsed="false">
      <c r="A541" s="69"/>
      <c r="B541" s="86"/>
      <c r="C541" s="105" t="str">
        <f aca="false">C540</f>
        <v>CIOPAC</v>
      </c>
      <c r="D541" s="106" t="str">
        <f aca="false">D540</f>
        <v>TÉRREO</v>
      </c>
      <c r="E541" s="106" t="str">
        <f aca="false">E540</f>
        <v>BWC PNE FEM. A=3,00m2</v>
      </c>
      <c r="F541" s="107" t="str">
        <f aca="false">F540</f>
        <v>BANCADAS, LOUÇAS E METAIS</v>
      </c>
      <c r="G541" s="108"/>
      <c r="H541" s="109"/>
      <c r="I541" s="110"/>
      <c r="J541" s="108"/>
      <c r="K541" s="109"/>
      <c r="L541" s="110"/>
      <c r="M541" s="108"/>
      <c r="N541" s="109"/>
      <c r="O541" s="110"/>
      <c r="P541" s="111"/>
      <c r="Q541" s="112"/>
      <c r="R541" s="113"/>
      <c r="S541" s="114"/>
      <c r="T541" s="115"/>
      <c r="U541" s="116"/>
      <c r="V541" s="117"/>
      <c r="W541" s="118" t="n">
        <v>1</v>
      </c>
      <c r="X541" s="119" t="n">
        <v>2034</v>
      </c>
      <c r="Y541" s="106" t="str">
        <f aca="false">IFERROR(VLOOKUP($X541,'BASE DADOS'!$B$2:$E$16877,2,FALSE()),"-")</f>
        <v>ORSE</v>
      </c>
      <c r="Z541" s="106" t="str">
        <f aca="false">IFERROR(VLOOKUP($X541,'BASE DADOS'!$B$2:$E$16877,3,FALSE()),"-")</f>
        <v>Porta toalha inox para papel toalha em rolo</v>
      </c>
      <c r="AA541" s="107" t="str">
        <f aca="false">IFERROR(VLOOKUP($X541,'BASE DADOS'!$B$2:$E$16877,4,FALSE()),"-")</f>
        <v>un</v>
      </c>
      <c r="AB541" s="120" t="s">
        <v>17023</v>
      </c>
      <c r="AC541" s="121" t="str">
        <f aca="false">IFERROR(VLOOKUP(AB541,'ETAPAS ORCAM'!$B$4:$C$58,2,FALSE()),"-")</f>
        <v>B24 – BANCADAS, LOUÇAS, METAIS SANITÁRIOS E DIVISÓRIAS DE GRANITO</v>
      </c>
      <c r="AMH541" s="85"/>
      <c r="AMI541" s="85"/>
      <c r="AMJ541" s="85"/>
    </row>
    <row r="542" s="84" customFormat="true" ht="17.9" hidden="true" customHeight="false" outlineLevel="1" collapsed="false">
      <c r="A542" s="69"/>
      <c r="B542" s="86"/>
      <c r="C542" s="105" t="str">
        <f aca="false">C541</f>
        <v>CIOPAC</v>
      </c>
      <c r="D542" s="106" t="str">
        <f aca="false">D541</f>
        <v>TÉRREO</v>
      </c>
      <c r="E542" s="106" t="str">
        <f aca="false">E541</f>
        <v>BWC PNE FEM. A=3,00m2</v>
      </c>
      <c r="F542" s="107" t="str">
        <f aca="false">F541</f>
        <v>BANCADAS, LOUÇAS E METAIS</v>
      </c>
      <c r="G542" s="108"/>
      <c r="H542" s="109"/>
      <c r="I542" s="110"/>
      <c r="J542" s="108"/>
      <c r="K542" s="109"/>
      <c r="L542" s="110"/>
      <c r="M542" s="108"/>
      <c r="N542" s="109"/>
      <c r="O542" s="110"/>
      <c r="P542" s="111"/>
      <c r="Q542" s="112"/>
      <c r="R542" s="113"/>
      <c r="S542" s="114"/>
      <c r="T542" s="115"/>
      <c r="U542" s="116"/>
      <c r="V542" s="117"/>
      <c r="W542" s="118" t="n">
        <v>1</v>
      </c>
      <c r="X542" s="119" t="n">
        <v>12511</v>
      </c>
      <c r="Y542" s="106" t="str">
        <f aca="false">IFERROR(VLOOKUP($X542,'BASE DADOS'!$B$2:$E$16877,2,FALSE()),"-")</f>
        <v>ORSE</v>
      </c>
      <c r="Z542" s="106" t="str">
        <f aca="false">IFERROR(VLOOKUP($X542,'BASE DADOS'!$B$2:$E$16877,3,FALSE()),"-")</f>
        <v>Dispenser, em plástico, para papel higiênico em rolo</v>
      </c>
      <c r="AA542" s="107" t="str">
        <f aca="false">IFERROR(VLOOKUP($X542,'BASE DADOS'!$B$2:$E$16877,4,FALSE()),"-")</f>
        <v>un</v>
      </c>
      <c r="AB542" s="120" t="s">
        <v>17023</v>
      </c>
      <c r="AC542" s="121" t="str">
        <f aca="false">IFERROR(VLOOKUP(AB542,'ETAPAS ORCAM'!$B$4:$C$58,2,FALSE()),"-")</f>
        <v>B24 – BANCADAS, LOUÇAS, METAIS SANITÁRIOS E DIVISÓRIAS DE GRANITO</v>
      </c>
      <c r="AMH542" s="85"/>
      <c r="AMI542" s="85"/>
      <c r="AMJ542" s="85"/>
    </row>
    <row r="543" s="104" customFormat="true" ht="12.8" hidden="true" customHeight="false" outlineLevel="1" collapsed="false">
      <c r="A543" s="69"/>
      <c r="B543" s="86"/>
      <c r="C543" s="168" t="str">
        <f aca="false">C536</f>
        <v>CIOPAC</v>
      </c>
      <c r="D543" s="169" t="str">
        <f aca="false">D536</f>
        <v>TÉRREO</v>
      </c>
      <c r="E543" s="169" t="str">
        <f aca="false">E536</f>
        <v>BWC PNE FEM. A=3,00m2</v>
      </c>
      <c r="F543" s="170" t="s">
        <v>16964</v>
      </c>
      <c r="G543" s="171"/>
      <c r="H543" s="172"/>
      <c r="I543" s="173"/>
      <c r="J543" s="171" t="n">
        <v>0.5</v>
      </c>
      <c r="K543" s="172"/>
      <c r="L543" s="173"/>
      <c r="M543" s="171" t="n">
        <v>1</v>
      </c>
      <c r="N543" s="172"/>
      <c r="O543" s="173"/>
      <c r="P543" s="174"/>
      <c r="Q543" s="175"/>
      <c r="R543" s="176"/>
      <c r="S543" s="177" t="n">
        <f aca="false">IF(G543&lt;&gt;0,(G543+P543),(J543*M543)+P543)</f>
        <v>0.5</v>
      </c>
      <c r="T543" s="178" t="n">
        <f aca="false">IF(H543&lt;&gt;0,(H543+Q543),(K543*N543)+Q543)</f>
        <v>0</v>
      </c>
      <c r="U543" s="179" t="n">
        <f aca="false">IF(I543&lt;&gt;0,(I543+R543),(L543*O543)+R543)</f>
        <v>0</v>
      </c>
      <c r="V543" s="180" t="n">
        <f aca="false">SUM(S543:U543)</f>
        <v>0.5</v>
      </c>
      <c r="W543" s="181"/>
      <c r="X543" s="182"/>
      <c r="Y543" s="169"/>
      <c r="Z543" s="169"/>
      <c r="AA543" s="170"/>
      <c r="AB543" s="183"/>
      <c r="AC543" s="184"/>
      <c r="AMH543" s="85"/>
      <c r="AMI543" s="85"/>
      <c r="AMJ543" s="85"/>
    </row>
    <row r="544" s="84" customFormat="true" ht="12.8" hidden="true" customHeight="false" outlineLevel="1" collapsed="false">
      <c r="A544" s="69"/>
      <c r="B544" s="86"/>
      <c r="C544" s="105" t="str">
        <f aca="false">C543</f>
        <v>CIOPAC</v>
      </c>
      <c r="D544" s="106" t="str">
        <f aca="false">D543</f>
        <v>TÉRREO</v>
      </c>
      <c r="E544" s="106" t="str">
        <f aca="false">E543</f>
        <v>BWC PNE FEM. A=3,00m2</v>
      </c>
      <c r="F544" s="107" t="str">
        <f aca="false">F543</f>
        <v>VIDROS</v>
      </c>
      <c r="G544" s="108"/>
      <c r="H544" s="109"/>
      <c r="I544" s="110"/>
      <c r="J544" s="108"/>
      <c r="K544" s="109"/>
      <c r="L544" s="110"/>
      <c r="M544" s="108"/>
      <c r="N544" s="109"/>
      <c r="O544" s="110"/>
      <c r="P544" s="111"/>
      <c r="Q544" s="112"/>
      <c r="R544" s="113"/>
      <c r="S544" s="114"/>
      <c r="T544" s="115"/>
      <c r="U544" s="116"/>
      <c r="V544" s="117"/>
      <c r="W544" s="118" t="n">
        <v>0.5</v>
      </c>
      <c r="X544" s="119" t="n">
        <v>1889</v>
      </c>
      <c r="Y544" s="106" t="str">
        <f aca="false">IFERROR(VLOOKUP($X544,'BASE DADOS'!$B$2:$E$16877,2,FALSE()),"-")</f>
        <v>ORSE</v>
      </c>
      <c r="Z544" s="106" t="str">
        <f aca="false">IFERROR(VLOOKUP($X544,'BASE DADOS'!$B$2:$E$16877,3,FALSE()),"-")</f>
        <v>Espelho plano 4mm</v>
      </c>
      <c r="AA544" s="107" t="str">
        <f aca="false">IFERROR(VLOOKUP($X544,'BASE DADOS'!$B$2:$E$16877,4,FALSE()),"-")</f>
        <v>m2</v>
      </c>
      <c r="AB544" s="120" t="s">
        <v>43</v>
      </c>
      <c r="AC544" s="121" t="str">
        <f aca="false">IFERROR(VLOOKUP(AB544,'ETAPAS ORCAM'!$B$4:$C$58,2,FALSE()),"-")</f>
        <v>B12 – ESQUADRIAS</v>
      </c>
      <c r="AMH544" s="85"/>
      <c r="AMI544" s="85"/>
      <c r="AMJ544" s="85"/>
    </row>
    <row r="545" s="84" customFormat="true" ht="12.8" hidden="true" customHeight="false" outlineLevel="1" collapsed="false">
      <c r="A545" s="69"/>
      <c r="B545" s="86"/>
      <c r="C545" s="122"/>
      <c r="D545" s="123"/>
      <c r="E545" s="123"/>
      <c r="F545" s="124"/>
      <c r="G545" s="125"/>
      <c r="H545" s="126"/>
      <c r="I545" s="127"/>
      <c r="J545" s="125"/>
      <c r="K545" s="126"/>
      <c r="L545" s="127"/>
      <c r="M545" s="125"/>
      <c r="N545" s="126"/>
      <c r="O545" s="127"/>
      <c r="P545" s="128"/>
      <c r="Q545" s="129"/>
      <c r="R545" s="130"/>
      <c r="S545" s="131"/>
      <c r="T545" s="132"/>
      <c r="U545" s="133"/>
      <c r="V545" s="134"/>
      <c r="W545" s="135"/>
      <c r="X545" s="136"/>
      <c r="Y545" s="123"/>
      <c r="Z545" s="123"/>
      <c r="AA545" s="124"/>
      <c r="AB545" s="137"/>
      <c r="AC545" s="138"/>
      <c r="AMH545" s="85"/>
      <c r="AMI545" s="85"/>
      <c r="AMJ545" s="85"/>
    </row>
    <row r="546" s="84" customFormat="true" ht="12.8" hidden="false" customHeight="false" outlineLevel="0" collapsed="false">
      <c r="A546" s="69"/>
      <c r="B546" s="86"/>
      <c r="C546" s="139"/>
      <c r="D546" s="139"/>
      <c r="E546" s="139"/>
      <c r="F546" s="139"/>
      <c r="G546" s="140"/>
      <c r="H546" s="140"/>
      <c r="I546" s="140"/>
      <c r="J546" s="140"/>
      <c r="K546" s="140"/>
      <c r="L546" s="140"/>
      <c r="M546" s="140"/>
      <c r="N546" s="140"/>
      <c r="O546" s="140"/>
      <c r="P546" s="141"/>
      <c r="Q546" s="141"/>
      <c r="R546" s="141"/>
      <c r="S546" s="142"/>
      <c r="T546" s="142"/>
      <c r="U546" s="142"/>
      <c r="V546" s="142"/>
      <c r="W546" s="143"/>
      <c r="X546" s="144"/>
      <c r="Y546" s="139"/>
      <c r="Z546" s="139"/>
      <c r="AA546" s="139"/>
      <c r="AB546" s="145"/>
      <c r="AC546" s="146"/>
      <c r="AMH546" s="85"/>
      <c r="AMI546" s="85"/>
      <c r="AMJ546" s="85"/>
    </row>
    <row r="547" s="84" customFormat="true" ht="12.8" hidden="false" customHeight="false" outlineLevel="0" collapsed="false">
      <c r="A547" s="69"/>
      <c r="B547" s="311" t="n">
        <v>37289</v>
      </c>
      <c r="C547" s="155" t="s">
        <v>16978</v>
      </c>
      <c r="D547" s="156" t="s">
        <v>17016</v>
      </c>
      <c r="E547" s="156" t="s">
        <v>17025</v>
      </c>
      <c r="F547" s="157"/>
      <c r="G547" s="158"/>
      <c r="H547" s="159"/>
      <c r="I547" s="160"/>
      <c r="J547" s="158"/>
      <c r="K547" s="159"/>
      <c r="L547" s="160"/>
      <c r="M547" s="158"/>
      <c r="N547" s="159"/>
      <c r="O547" s="160"/>
      <c r="P547" s="158"/>
      <c r="Q547" s="159"/>
      <c r="R547" s="160"/>
      <c r="S547" s="161"/>
      <c r="T547" s="162"/>
      <c r="U547" s="163"/>
      <c r="V547" s="164"/>
      <c r="W547" s="165"/>
      <c r="X547" s="155"/>
      <c r="Y547" s="156"/>
      <c r="Z547" s="156"/>
      <c r="AA547" s="157"/>
      <c r="AB547" s="166"/>
      <c r="AC547" s="167"/>
      <c r="AMH547" s="85"/>
      <c r="AMI547" s="85"/>
      <c r="AMJ547" s="85"/>
    </row>
    <row r="548" s="104" customFormat="true" ht="12.8" hidden="true" customHeight="false" outlineLevel="1" collapsed="false">
      <c r="A548" s="69"/>
      <c r="B548" s="86"/>
      <c r="C548" s="168" t="str">
        <f aca="false">C547</f>
        <v>CIOPAC</v>
      </c>
      <c r="D548" s="169" t="str">
        <f aca="false">D547</f>
        <v>TÉRREO</v>
      </c>
      <c r="E548" s="169" t="str">
        <f aca="false">E547</f>
        <v>DML A=3,00m2</v>
      </c>
      <c r="F548" s="170" t="s">
        <v>16953</v>
      </c>
      <c r="G548" s="171" t="n">
        <v>3</v>
      </c>
      <c r="H548" s="172"/>
      <c r="I548" s="173"/>
      <c r="J548" s="171"/>
      <c r="K548" s="172"/>
      <c r="L548" s="173"/>
      <c r="M548" s="171"/>
      <c r="N548" s="172"/>
      <c r="O548" s="173"/>
      <c r="P548" s="174"/>
      <c r="Q548" s="175"/>
      <c r="R548" s="176"/>
      <c r="S548" s="177" t="n">
        <f aca="false">IF(G548&lt;&gt;0,(G548+P548),(J548*M548)+P548)</f>
        <v>3</v>
      </c>
      <c r="T548" s="178" t="n">
        <f aca="false">IF(H548&lt;&gt;0,(H548+Q548),(K548*N548)+Q548)</f>
        <v>0</v>
      </c>
      <c r="U548" s="179" t="n">
        <f aca="false">IF(I548&lt;&gt;0,(I548+R548),(L548*O548)+R548)</f>
        <v>0</v>
      </c>
      <c r="V548" s="180" t="n">
        <f aca="false">SUM(S548:U548)</f>
        <v>3</v>
      </c>
      <c r="W548" s="181"/>
      <c r="X548" s="182"/>
      <c r="Y548" s="169"/>
      <c r="Z548" s="169"/>
      <c r="AA548" s="170"/>
      <c r="AB548" s="183"/>
      <c r="AC548" s="184"/>
      <c r="AMH548" s="85"/>
      <c r="AMI548" s="85"/>
      <c r="AMJ548" s="85"/>
    </row>
    <row r="549" s="84" customFormat="true" ht="12.8" hidden="true" customHeight="false" outlineLevel="1" collapsed="false">
      <c r="A549" s="69"/>
      <c r="B549" s="86"/>
      <c r="C549" s="105" t="str">
        <f aca="false">C548</f>
        <v>CIOPAC</v>
      </c>
      <c r="D549" s="106" t="str">
        <f aca="false">D548</f>
        <v>TÉRREO</v>
      </c>
      <c r="E549" s="106" t="str">
        <f aca="false">E548</f>
        <v>DML A=3,00m2</v>
      </c>
      <c r="F549" s="107" t="str">
        <f aca="false">F548</f>
        <v>PISO</v>
      </c>
      <c r="G549" s="108"/>
      <c r="H549" s="109"/>
      <c r="I549" s="110"/>
      <c r="J549" s="108"/>
      <c r="K549" s="109"/>
      <c r="L549" s="110"/>
      <c r="M549" s="108"/>
      <c r="N549" s="109"/>
      <c r="O549" s="110"/>
      <c r="P549" s="111"/>
      <c r="Q549" s="112"/>
      <c r="R549" s="113"/>
      <c r="S549" s="114"/>
      <c r="T549" s="115"/>
      <c r="U549" s="116"/>
      <c r="V549" s="117"/>
      <c r="W549" s="118" t="n">
        <f aca="false">V548</f>
        <v>3</v>
      </c>
      <c r="X549" s="119" t="n">
        <v>99811</v>
      </c>
      <c r="Y549" s="106" t="str">
        <f aca="false">IFERROR(VLOOKUP($X549,'BASE DADOS'!$B$2:$E$16877,2,FALSE()),"-")</f>
        <v>SINAPI</v>
      </c>
      <c r="Z549" s="106" t="str">
        <f aca="false">IFERROR(VLOOKUP($X549,'BASE DADOS'!$B$2:$E$16877,3,FALSE()),"-")</f>
        <v>Limpeza de contrapiso com vassoura a seco. af_04/2019</v>
      </c>
      <c r="AA549" s="107" t="str">
        <f aca="false">IFERROR(VLOOKUP($X549,'BASE DADOS'!$B$2:$E$16877,4,FALSE()),"-")</f>
        <v>m2</v>
      </c>
      <c r="AB549" s="120" t="s">
        <v>17003</v>
      </c>
      <c r="AC549" s="121" t="str">
        <f aca="false">IFERROR(VLOOKUP(AB549,'ETAPAS ORCAM'!$B$4:$C$58,2,FALSE()),"-")</f>
        <v>B11 – PAVIMENTAÇÃO</v>
      </c>
      <c r="AMH549" s="85"/>
      <c r="AMI549" s="85"/>
      <c r="AMJ549" s="85"/>
    </row>
    <row r="550" s="84" customFormat="true" ht="34.3" hidden="true" customHeight="false" outlineLevel="1" collapsed="false">
      <c r="A550" s="69"/>
      <c r="B550" s="86"/>
      <c r="C550" s="105" t="str">
        <f aca="false">C549</f>
        <v>CIOPAC</v>
      </c>
      <c r="D550" s="106" t="str">
        <f aca="false">D549</f>
        <v>TÉRREO</v>
      </c>
      <c r="E550" s="106" t="str">
        <f aca="false">E549</f>
        <v>DML A=3,00m2</v>
      </c>
      <c r="F550" s="107" t="e">
        <f aca="false">#REF!</f>
        <v>#REF!</v>
      </c>
      <c r="G550" s="108"/>
      <c r="H550" s="109"/>
      <c r="I550" s="110"/>
      <c r="J550" s="108"/>
      <c r="K550" s="109"/>
      <c r="L550" s="110"/>
      <c r="M550" s="108"/>
      <c r="N550" s="109"/>
      <c r="O550" s="110"/>
      <c r="P550" s="111"/>
      <c r="Q550" s="112"/>
      <c r="R550" s="113"/>
      <c r="S550" s="114"/>
      <c r="T550" s="115"/>
      <c r="U550" s="116"/>
      <c r="V550" s="117"/>
      <c r="W550" s="118" t="n">
        <f aca="false">W549</f>
        <v>3</v>
      </c>
      <c r="X550" s="119" t="n">
        <v>87767</v>
      </c>
      <c r="Y550" s="106" t="str">
        <f aca="false">IFERROR(VLOOKUP($X550,'BASE DADOS'!$B$2:$E$16877,2,FALSE()),"-")</f>
        <v>SINAPI</v>
      </c>
      <c r="Z550" s="106" t="str">
        <f aca="false">IFERROR(VLOOKUP($X550,'BASE DADOS'!$B$2:$E$16877,3,FALSE()),"-")</f>
        <v>Contrapiso em argamassa traço 1:4 (cimento e areia), preparo manual, aplicado em áreas molhadas sobre impermeabilização, acabamento não reforçado, espessura 4cm. af_07/2021</v>
      </c>
      <c r="AA550" s="107" t="str">
        <f aca="false">IFERROR(VLOOKUP($X550,'BASE DADOS'!$B$2:$E$16877,4,FALSE()),"-")</f>
        <v>m2</v>
      </c>
      <c r="AB550" s="120" t="s">
        <v>17003</v>
      </c>
      <c r="AC550" s="121" t="str">
        <f aca="false">IFERROR(VLOOKUP(AB550,'ETAPAS ORCAM'!$B$4:$C$58,2,FALSE()),"-")</f>
        <v>B11 – PAVIMENTAÇÃO</v>
      </c>
      <c r="AMH550" s="85"/>
      <c r="AMI550" s="85"/>
      <c r="AMJ550" s="85"/>
    </row>
    <row r="551" s="84" customFormat="true" ht="17.9" hidden="true" customHeight="false" outlineLevel="1" collapsed="false">
      <c r="A551" s="69"/>
      <c r="B551" s="86"/>
      <c r="C551" s="105" t="str">
        <f aca="false">C550</f>
        <v>CIOPAC</v>
      </c>
      <c r="D551" s="106" t="str">
        <f aca="false">D550</f>
        <v>TÉRREO</v>
      </c>
      <c r="E551" s="106" t="str">
        <f aca="false">E550</f>
        <v>DML A=3,00m2</v>
      </c>
      <c r="F551" s="107" t="e">
        <f aca="false">#REF!</f>
        <v>#REF!</v>
      </c>
      <c r="G551" s="108"/>
      <c r="H551" s="109"/>
      <c r="I551" s="110"/>
      <c r="J551" s="108"/>
      <c r="K551" s="109"/>
      <c r="L551" s="110"/>
      <c r="M551" s="108"/>
      <c r="N551" s="109"/>
      <c r="O551" s="110"/>
      <c r="P551" s="111"/>
      <c r="Q551" s="112"/>
      <c r="R551" s="113"/>
      <c r="S551" s="114"/>
      <c r="T551" s="115"/>
      <c r="U551" s="116"/>
      <c r="V551" s="117"/>
      <c r="W551" s="118" t="n">
        <f aca="false">W550</f>
        <v>3</v>
      </c>
      <c r="X551" s="119" t="n">
        <v>98555</v>
      </c>
      <c r="Y551" s="106" t="str">
        <f aca="false">IFERROR(VLOOKUP($X551,'BASE DADOS'!$B$2:$E$16877,2,FALSE()),"-")</f>
        <v>SINAPI</v>
      </c>
      <c r="Z551" s="106" t="str">
        <f aca="false">IFERROR(VLOOKUP($X551,'BASE DADOS'!$B$2:$E$16877,3,FALSE()),"-")</f>
        <v>Impermeabilização de superfície com argamassa polimérica / membrana acrílica, 3 demãos. af_06/2018</v>
      </c>
      <c r="AA551" s="107" t="str">
        <f aca="false">IFERROR(VLOOKUP($X551,'BASE DADOS'!$B$2:$E$16877,4,FALSE()),"-")</f>
        <v>m2</v>
      </c>
      <c r="AB551" s="120" t="s">
        <v>17013</v>
      </c>
      <c r="AC551" s="121" t="str">
        <f aca="false">IFERROR(VLOOKUP(AB551,'ETAPAS ORCAM'!$B$4:$C$58,2,FALSE()),"-")</f>
        <v>B07 – IMPERMEABILIZAÇÃO</v>
      </c>
      <c r="AMH551" s="85"/>
      <c r="AMI551" s="85"/>
      <c r="AMJ551" s="85"/>
    </row>
    <row r="552" s="84" customFormat="true" ht="34.3" hidden="true" customHeight="false" outlineLevel="1" collapsed="false">
      <c r="A552" s="69"/>
      <c r="B552" s="86"/>
      <c r="C552" s="105" t="str">
        <f aca="false">C551</f>
        <v>CIOPAC</v>
      </c>
      <c r="D552" s="106" t="str">
        <f aca="false">D551</f>
        <v>TÉRREO</v>
      </c>
      <c r="E552" s="106" t="str">
        <f aca="false">E551</f>
        <v>DML A=3,00m2</v>
      </c>
      <c r="F552" s="107" t="e">
        <f aca="false">F551</f>
        <v>#REF!</v>
      </c>
      <c r="G552" s="108"/>
      <c r="H552" s="109"/>
      <c r="I552" s="110"/>
      <c r="J552" s="108"/>
      <c r="K552" s="109"/>
      <c r="L552" s="110"/>
      <c r="M552" s="108"/>
      <c r="N552" s="109"/>
      <c r="O552" s="110"/>
      <c r="P552" s="111"/>
      <c r="Q552" s="112"/>
      <c r="R552" s="113"/>
      <c r="S552" s="114"/>
      <c r="T552" s="115"/>
      <c r="U552" s="116"/>
      <c r="V552" s="117"/>
      <c r="W552" s="118" t="n">
        <f aca="false">W551</f>
        <v>3</v>
      </c>
      <c r="X552" s="119" t="n">
        <v>13397</v>
      </c>
      <c r="Y552" s="106" t="str">
        <f aca="false">IFERROR(VLOOKUP($X552,'BASE DADOS'!$B$2:$E$16877,2,FALSE()),"-")</f>
        <v>ORSE</v>
      </c>
      <c r="Z552" s="106" t="str">
        <f aca="false">IFERROR(VLOOKUP($X552,'BASE DADOS'!$B$2:$E$16877,3,FALSE()),"-")</f>
        <v>Revestimento cerâmico para piso ou parede, 53 x 53 cm, Arielle, linha logan, cor branca, ou similar, PEI-5, aplicado com argamassa industrializada ac-ii, rejuntado, exclusive regularização de base ou emboço</v>
      </c>
      <c r="AA552" s="107" t="str">
        <f aca="false">IFERROR(VLOOKUP($X552,'BASE DADOS'!$B$2:$E$16877,4,FALSE()),"-")</f>
        <v>m2</v>
      </c>
      <c r="AB552" s="120" t="s">
        <v>17003</v>
      </c>
      <c r="AC552" s="121" t="str">
        <f aca="false">IFERROR(VLOOKUP(AB552,'ETAPAS ORCAM'!$B$4:$C$58,2,FALSE()),"-")</f>
        <v>B11 – PAVIMENTAÇÃO</v>
      </c>
      <c r="AMH552" s="85"/>
      <c r="AMI552" s="85"/>
      <c r="AMJ552" s="85"/>
    </row>
    <row r="553" s="84" customFormat="true" ht="17.9" hidden="true" customHeight="false" outlineLevel="1" collapsed="false">
      <c r="A553" s="69"/>
      <c r="B553" s="86"/>
      <c r="C553" s="105" t="str">
        <f aca="false">C552</f>
        <v>CIOPAC</v>
      </c>
      <c r="D553" s="106" t="str">
        <f aca="false">D552</f>
        <v>TÉRREO</v>
      </c>
      <c r="E553" s="106" t="str">
        <f aca="false">E552</f>
        <v>DML A=3,00m2</v>
      </c>
      <c r="F553" s="107" t="e">
        <f aca="false">F552</f>
        <v>#REF!</v>
      </c>
      <c r="G553" s="108"/>
      <c r="H553" s="109"/>
      <c r="I553" s="110"/>
      <c r="J553" s="108"/>
      <c r="K553" s="109"/>
      <c r="L553" s="110"/>
      <c r="M553" s="108"/>
      <c r="N553" s="109"/>
      <c r="O553" s="110"/>
      <c r="P553" s="111"/>
      <c r="Q553" s="112"/>
      <c r="R553" s="113"/>
      <c r="S553" s="114"/>
      <c r="T553" s="115"/>
      <c r="U553" s="116"/>
      <c r="V553" s="117"/>
      <c r="W553" s="118" t="n">
        <f aca="false">W552</f>
        <v>3</v>
      </c>
      <c r="X553" s="119" t="n">
        <v>99804</v>
      </c>
      <c r="Y553" s="106" t="str">
        <f aca="false">IFERROR(VLOOKUP($X553,'BASE DADOS'!$B$2:$E$16877,2,FALSE()),"-")</f>
        <v>SINAPI</v>
      </c>
      <c r="Z553" s="106" t="str">
        <f aca="false">IFERROR(VLOOKUP($X553,'BASE DADOS'!$B$2:$E$16877,3,FALSE()),"-")</f>
        <v>Limpeza de piso cerâmico ou porcelanato utilizando detergente neutro e escovação manual. af_04/2019</v>
      </c>
      <c r="AA553" s="107" t="str">
        <f aca="false">IFERROR(VLOOKUP($X553,'BASE DADOS'!$B$2:$E$16877,4,FALSE()),"-")</f>
        <v>m2</v>
      </c>
      <c r="AB553" s="120" t="s">
        <v>17004</v>
      </c>
      <c r="AC553" s="121" t="str">
        <f aca="false">IFERROR(VLOOKUP(AB553,'ETAPAS ORCAM'!$B$4:$C$58,2,FALSE()),"-")</f>
        <v>B39 – LIMPEZA FINAL</v>
      </c>
      <c r="AMH553" s="85"/>
      <c r="AMI553" s="85"/>
      <c r="AMJ553" s="85"/>
    </row>
    <row r="554" s="104" customFormat="true" ht="12.8" hidden="true" customHeight="false" outlineLevel="1" collapsed="false">
      <c r="A554" s="69"/>
      <c r="B554" s="86"/>
      <c r="C554" s="168" t="str">
        <f aca="false">C552</f>
        <v>CIOPAC</v>
      </c>
      <c r="D554" s="169" t="str">
        <f aca="false">D552</f>
        <v>TÉRREO</v>
      </c>
      <c r="E554" s="169" t="str">
        <f aca="false">E552</f>
        <v>DML A=3,00m2</v>
      </c>
      <c r="F554" s="170" t="s">
        <v>16954</v>
      </c>
      <c r="G554" s="171"/>
      <c r="H554" s="172"/>
      <c r="I554" s="173"/>
      <c r="J554" s="171" t="n">
        <v>7</v>
      </c>
      <c r="K554" s="172"/>
      <c r="L554" s="173"/>
      <c r="M554" s="171" t="n">
        <v>3.14</v>
      </c>
      <c r="N554" s="172"/>
      <c r="O554" s="173"/>
      <c r="P554" s="174" t="n">
        <f aca="false">-(1.2*0.6)-(0.8*2.1)</f>
        <v>-2.4</v>
      </c>
      <c r="Q554" s="175"/>
      <c r="R554" s="176"/>
      <c r="S554" s="177" t="n">
        <f aca="false">IF(G554&lt;&gt;0,(G554+P554),(J554*M554)+P554)</f>
        <v>19.58</v>
      </c>
      <c r="T554" s="178" t="n">
        <f aca="false">IF(H554&lt;&gt;0,(H554+Q554),(K554*N554)+Q554)</f>
        <v>0</v>
      </c>
      <c r="U554" s="179" t="n">
        <f aca="false">IF(I554&lt;&gt;0,(I554+R554),(L554*O554)+R554)</f>
        <v>0</v>
      </c>
      <c r="V554" s="180" t="n">
        <f aca="false">SUM(S554:U554)</f>
        <v>19.58</v>
      </c>
      <c r="W554" s="181"/>
      <c r="X554" s="182"/>
      <c r="Y554" s="169"/>
      <c r="Z554" s="169"/>
      <c r="AA554" s="170"/>
      <c r="AB554" s="183"/>
      <c r="AC554" s="184"/>
      <c r="AMH554" s="85"/>
      <c r="AMI554" s="85"/>
      <c r="AMJ554" s="85"/>
    </row>
    <row r="555" s="84" customFormat="true" ht="26.1" hidden="true" customHeight="false" outlineLevel="1" collapsed="false">
      <c r="A555" s="69"/>
      <c r="B555" s="86"/>
      <c r="C555" s="105" t="str">
        <f aca="false">C554</f>
        <v>CIOPAC</v>
      </c>
      <c r="D555" s="106" t="str">
        <f aca="false">D554</f>
        <v>TÉRREO</v>
      </c>
      <c r="E555" s="106" t="str">
        <f aca="false">E554</f>
        <v>DML A=3,00m2</v>
      </c>
      <c r="F555" s="107" t="str">
        <f aca="false">F554</f>
        <v>PAREDE</v>
      </c>
      <c r="G555" s="108"/>
      <c r="H555" s="109"/>
      <c r="I555" s="110"/>
      <c r="J555" s="108"/>
      <c r="K555" s="109"/>
      <c r="L555" s="110"/>
      <c r="M555" s="108"/>
      <c r="N555" s="109"/>
      <c r="O555" s="110"/>
      <c r="P555" s="111"/>
      <c r="Q555" s="112"/>
      <c r="R555" s="113"/>
      <c r="S555" s="114"/>
      <c r="T555" s="115"/>
      <c r="U555" s="116"/>
      <c r="V555" s="117"/>
      <c r="W555" s="118" t="n">
        <f aca="false">V554</f>
        <v>19.58</v>
      </c>
      <c r="X555" s="119" t="n">
        <v>87879</v>
      </c>
      <c r="Y555" s="106" t="str">
        <f aca="false">IFERROR(VLOOKUP($X555,'BASE DADOS'!$B$2:$E$16877,2,FALSE()),"-")</f>
        <v>SINAPI</v>
      </c>
      <c r="Z555" s="106" t="str">
        <f aca="false">IFERROR(VLOOKUP($X555,'BASE DADOS'!$B$2:$E$16877,3,FALSE()),"-")</f>
        <v>Chapisco aplicado em alvenarias e estruturas de concreto internas, com colher de pedreiro.   argamassa traço 1:3 com preparo em betoneira 400l. af_10/2022</v>
      </c>
      <c r="AA555" s="107" t="str">
        <f aca="false">IFERROR(VLOOKUP($X555,'BASE DADOS'!$B$2:$E$16877,4,FALSE()),"-")</f>
        <v>m2</v>
      </c>
      <c r="AB555" s="120" t="s">
        <v>17006</v>
      </c>
      <c r="AC555" s="121" t="str">
        <f aca="false">IFERROR(VLOOKUP(AB555,'ETAPAS ORCAM'!$B$4:$C$58,2,FALSE()),"-")</f>
        <v>B08 – REVESTIMENTO INTERNO – PAREDE</v>
      </c>
      <c r="AMH555" s="85"/>
      <c r="AMI555" s="85"/>
      <c r="AMJ555" s="85"/>
    </row>
    <row r="556" s="84" customFormat="true" ht="42.5" hidden="true" customHeight="false" outlineLevel="1" collapsed="false">
      <c r="A556" s="69"/>
      <c r="B556" s="86"/>
      <c r="C556" s="105" t="str">
        <f aca="false">C555</f>
        <v>CIOPAC</v>
      </c>
      <c r="D556" s="106" t="str">
        <f aca="false">D555</f>
        <v>TÉRREO</v>
      </c>
      <c r="E556" s="106" t="str">
        <f aca="false">E555</f>
        <v>DML A=3,00m2</v>
      </c>
      <c r="F556" s="107" t="str">
        <f aca="false">F555</f>
        <v>PAREDE</v>
      </c>
      <c r="G556" s="108"/>
      <c r="H556" s="109"/>
      <c r="I556" s="110"/>
      <c r="J556" s="108"/>
      <c r="K556" s="109"/>
      <c r="L556" s="110"/>
      <c r="M556" s="108"/>
      <c r="N556" s="109"/>
      <c r="O556" s="110"/>
      <c r="P556" s="111"/>
      <c r="Q556" s="112"/>
      <c r="R556" s="113"/>
      <c r="S556" s="114"/>
      <c r="T556" s="115"/>
      <c r="U556" s="116"/>
      <c r="V556" s="117"/>
      <c r="W556" s="118" t="n">
        <f aca="false">W555</f>
        <v>19.58</v>
      </c>
      <c r="X556" s="119" t="n">
        <v>87535</v>
      </c>
      <c r="Y556" s="106" t="str">
        <f aca="false">IFERROR(VLOOKUP($X556,'BASE DADOS'!$B$2:$E$16877,2,FALSE()),"-")</f>
        <v>SINAPI</v>
      </c>
      <c r="Z556" s="106" t="str">
        <f aca="false">IFERROR(VLOOKUP($X556,'BASE DADOS'!$B$2:$E$16877,3,FALSE()),"-")</f>
        <v>Emboço, para recebimento de cerâmica, em argamassa traço 1:2:8, preparo mecânico com betoneira 400l, aplicado manualmente em faces internas de paredes, para ambiente com área  maior que 10m2, espessura de 20mm, com execução de taliscas. af_06/2014</v>
      </c>
      <c r="AA556" s="107" t="str">
        <f aca="false">IFERROR(VLOOKUP($X556,'BASE DADOS'!$B$2:$E$16877,4,FALSE()),"-")</f>
        <v>m2</v>
      </c>
      <c r="AB556" s="120" t="s">
        <v>17006</v>
      </c>
      <c r="AC556" s="121" t="str">
        <f aca="false">IFERROR(VLOOKUP(AB556,'ETAPAS ORCAM'!$B$4:$C$58,2,FALSE()),"-")</f>
        <v>B08 – REVESTIMENTO INTERNO – PAREDE</v>
      </c>
      <c r="AMH556" s="85"/>
      <c r="AMI556" s="85"/>
      <c r="AMJ556" s="85"/>
    </row>
    <row r="557" s="84" customFormat="true" ht="12.8" hidden="true" customHeight="false" outlineLevel="1" collapsed="false">
      <c r="A557" s="69"/>
      <c r="B557" s="86"/>
      <c r="C557" s="105" t="str">
        <f aca="false">C556</f>
        <v>CIOPAC</v>
      </c>
      <c r="D557" s="106" t="str">
        <f aca="false">D556</f>
        <v>TÉRREO</v>
      </c>
      <c r="E557" s="106" t="str">
        <f aca="false">E556</f>
        <v>DML A=3,00m2</v>
      </c>
      <c r="F557" s="107" t="str">
        <f aca="false">F556</f>
        <v>PAREDE</v>
      </c>
      <c r="G557" s="108"/>
      <c r="H557" s="109"/>
      <c r="I557" s="110"/>
      <c r="J557" s="108"/>
      <c r="K557" s="109"/>
      <c r="L557" s="110"/>
      <c r="M557" s="108"/>
      <c r="N557" s="109"/>
      <c r="O557" s="110"/>
      <c r="P557" s="111"/>
      <c r="Q557" s="112"/>
      <c r="R557" s="113"/>
      <c r="S557" s="114"/>
      <c r="T557" s="115"/>
      <c r="U557" s="116"/>
      <c r="V557" s="117"/>
      <c r="W557" s="118" t="n">
        <f aca="false">J554</f>
        <v>7</v>
      </c>
      <c r="X557" s="119" t="n">
        <v>98559</v>
      </c>
      <c r="Y557" s="106" t="str">
        <f aca="false">IFERROR(VLOOKUP($X557,'BASE DADOS'!$B$2:$E$16877,2,FALSE()),"-")</f>
        <v>SINAPI</v>
      </c>
      <c r="Z557" s="106" t="str">
        <f aca="false">IFERROR(VLOOKUP($X557,'BASE DADOS'!$B$2:$E$16877,3,FALSE()),"-")</f>
        <v>Tratamento de rodapé com véu de poliéster. af_06/2018</v>
      </c>
      <c r="AA557" s="107" t="str">
        <f aca="false">IFERROR(VLOOKUP($X557,'BASE DADOS'!$B$2:$E$16877,4,FALSE()),"-")</f>
        <v>m</v>
      </c>
      <c r="AB557" s="120" t="s">
        <v>17013</v>
      </c>
      <c r="AC557" s="121" t="str">
        <f aca="false">IFERROR(VLOOKUP(AB557,'ETAPAS ORCAM'!$B$4:$C$58,2,FALSE()),"-")</f>
        <v>B07 – IMPERMEABILIZAÇÃO</v>
      </c>
      <c r="AMH557" s="85"/>
      <c r="AMI557" s="85"/>
      <c r="AMJ557" s="85"/>
    </row>
    <row r="558" s="84" customFormat="true" ht="17.9" hidden="true" customHeight="false" outlineLevel="1" collapsed="false">
      <c r="A558" s="69"/>
      <c r="B558" s="86"/>
      <c r="C558" s="105" t="str">
        <f aca="false">C557</f>
        <v>CIOPAC</v>
      </c>
      <c r="D558" s="106" t="str">
        <f aca="false">D557</f>
        <v>TÉRREO</v>
      </c>
      <c r="E558" s="106" t="str">
        <f aca="false">E557</f>
        <v>DML A=3,00m2</v>
      </c>
      <c r="F558" s="107" t="str">
        <f aca="false">F557</f>
        <v>PAREDE</v>
      </c>
      <c r="G558" s="108"/>
      <c r="H558" s="109"/>
      <c r="I558" s="110"/>
      <c r="J558" s="108"/>
      <c r="K558" s="109"/>
      <c r="L558" s="110"/>
      <c r="M558" s="108"/>
      <c r="N558" s="109"/>
      <c r="O558" s="110"/>
      <c r="P558" s="111"/>
      <c r="Q558" s="112"/>
      <c r="R558" s="113"/>
      <c r="S558" s="114"/>
      <c r="T558" s="115"/>
      <c r="U558" s="116"/>
      <c r="V558" s="117"/>
      <c r="W558" s="118" t="n">
        <f aca="false">W557*0.6</f>
        <v>4.2</v>
      </c>
      <c r="X558" s="119" t="n">
        <v>98555</v>
      </c>
      <c r="Y558" s="106" t="str">
        <f aca="false">IFERROR(VLOOKUP($X558,'BASE DADOS'!$B$2:$E$16877,2,FALSE()),"-")</f>
        <v>SINAPI</v>
      </c>
      <c r="Z558" s="106" t="str">
        <f aca="false">IFERROR(VLOOKUP($X558,'BASE DADOS'!$B$2:$E$16877,3,FALSE()),"-")</f>
        <v>Impermeabilização de superfície com argamassa polimérica / membrana acrílica, 3 demãos. af_06/2018</v>
      </c>
      <c r="AA558" s="107" t="str">
        <f aca="false">IFERROR(VLOOKUP($X558,'BASE DADOS'!$B$2:$E$16877,4,FALSE()),"-")</f>
        <v>m2</v>
      </c>
      <c r="AB558" s="120" t="s">
        <v>17013</v>
      </c>
      <c r="AC558" s="121" t="str">
        <f aca="false">IFERROR(VLOOKUP(AB558,'ETAPAS ORCAM'!$B$4:$C$58,2,FALSE()),"-")</f>
        <v>B07 – IMPERMEABILIZAÇÃO</v>
      </c>
      <c r="AMH558" s="85"/>
      <c r="AMI558" s="85"/>
      <c r="AMJ558" s="85"/>
    </row>
    <row r="559" s="84" customFormat="true" ht="34.3" hidden="true" customHeight="false" outlineLevel="1" collapsed="false">
      <c r="A559" s="69"/>
      <c r="B559" s="86"/>
      <c r="C559" s="105" t="str">
        <f aca="false">C557</f>
        <v>CIOPAC</v>
      </c>
      <c r="D559" s="106" t="str">
        <f aca="false">D557</f>
        <v>TÉRREO</v>
      </c>
      <c r="E559" s="106" t="str">
        <f aca="false">E557</f>
        <v>DML A=3,00m2</v>
      </c>
      <c r="F559" s="107" t="str">
        <f aca="false">F557</f>
        <v>PAREDE</v>
      </c>
      <c r="G559" s="108"/>
      <c r="H559" s="109"/>
      <c r="I559" s="110"/>
      <c r="J559" s="108"/>
      <c r="K559" s="109"/>
      <c r="L559" s="110"/>
      <c r="M559" s="108"/>
      <c r="N559" s="109"/>
      <c r="O559" s="110"/>
      <c r="P559" s="111"/>
      <c r="Q559" s="112"/>
      <c r="R559" s="113"/>
      <c r="S559" s="114"/>
      <c r="T559" s="115"/>
      <c r="U559" s="116"/>
      <c r="V559" s="117"/>
      <c r="W559" s="118" t="n">
        <f aca="false">W556</f>
        <v>19.58</v>
      </c>
      <c r="X559" s="119" t="n">
        <v>11165</v>
      </c>
      <c r="Y559" s="106" t="str">
        <f aca="false">IFERROR(VLOOKUP($X559,'BASE DADOS'!$B$2:$E$16877,2,FALSE()),"-")</f>
        <v>ORSE</v>
      </c>
      <c r="Z559" s="106" t="str">
        <f aca="false">IFERROR(VLOOKUP($X559,'BASE DADOS'!$B$2:$E$16877,3,FALSE()),"-")</f>
        <v>Revestimento cerâmico para piso ou parede, 37 x 59 cm, Arielle, linha riviera, cor branca ou similar, PEI-3, aplicado com argamassa industrializada ac-ii, rejuntado, exclusive regularização de base ou emboço</v>
      </c>
      <c r="AA559" s="107" t="str">
        <f aca="false">IFERROR(VLOOKUP($X559,'BASE DADOS'!$B$2:$E$16877,4,FALSE()),"-")</f>
        <v>m2</v>
      </c>
      <c r="AB559" s="120" t="s">
        <v>17006</v>
      </c>
      <c r="AC559" s="121" t="str">
        <f aca="false">IFERROR(VLOOKUP(AB559,'ETAPAS ORCAM'!$B$4:$C$58,2,FALSE()),"-")</f>
        <v>B08 – REVESTIMENTO INTERNO – PAREDE</v>
      </c>
      <c r="AMH559" s="85"/>
      <c r="AMI559" s="85"/>
      <c r="AMJ559" s="85"/>
    </row>
    <row r="560" s="84" customFormat="true" ht="17.9" hidden="true" customHeight="false" outlineLevel="1" collapsed="false">
      <c r="A560" s="69"/>
      <c r="B560" s="86"/>
      <c r="C560" s="105" t="str">
        <f aca="false">C559</f>
        <v>CIOPAC</v>
      </c>
      <c r="D560" s="106" t="str">
        <f aca="false">D559</f>
        <v>TÉRREO</v>
      </c>
      <c r="E560" s="106" t="str">
        <f aca="false">E559</f>
        <v>DML A=3,00m2</v>
      </c>
      <c r="F560" s="107" t="str">
        <f aca="false">F559</f>
        <v>PAREDE</v>
      </c>
      <c r="G560" s="108"/>
      <c r="H560" s="109"/>
      <c r="I560" s="110"/>
      <c r="J560" s="108"/>
      <c r="K560" s="109"/>
      <c r="L560" s="110"/>
      <c r="M560" s="108"/>
      <c r="N560" s="109"/>
      <c r="O560" s="110"/>
      <c r="P560" s="111"/>
      <c r="Q560" s="112"/>
      <c r="R560" s="113"/>
      <c r="S560" s="114"/>
      <c r="T560" s="115"/>
      <c r="U560" s="116"/>
      <c r="V560" s="117"/>
      <c r="W560" s="118" t="n">
        <f aca="false">W559</f>
        <v>19.58</v>
      </c>
      <c r="X560" s="119" t="n">
        <v>99807</v>
      </c>
      <c r="Y560" s="106" t="str">
        <f aca="false">IFERROR(VLOOKUP($X560,'BASE DADOS'!$B$2:$E$16877,2,FALSE()),"-")</f>
        <v>SINAPI</v>
      </c>
      <c r="Z560" s="106" t="str">
        <f aca="false">IFERROR(VLOOKUP($X560,'BASE DADOS'!$B$2:$E$16877,3,FALSE()),"-")</f>
        <v>Limpeza de revestimento cerâmico em parede utilizando detergente neutro e escovação manual. af_04/2019</v>
      </c>
      <c r="AA560" s="107" t="str">
        <f aca="false">IFERROR(VLOOKUP($X560,'BASE DADOS'!$B$2:$E$16877,4,FALSE()),"-")</f>
        <v>m2</v>
      </c>
      <c r="AB560" s="120" t="s">
        <v>17004</v>
      </c>
      <c r="AC560" s="121" t="str">
        <f aca="false">IFERROR(VLOOKUP(AB560,'ETAPAS ORCAM'!$B$4:$C$58,2,FALSE()),"-")</f>
        <v>B39 – LIMPEZA FINAL</v>
      </c>
      <c r="AMH560" s="85"/>
      <c r="AMI560" s="85"/>
      <c r="AMJ560" s="85"/>
    </row>
    <row r="561" s="104" customFormat="true" ht="12.8" hidden="true" customHeight="false" outlineLevel="1" collapsed="false">
      <c r="A561" s="69"/>
      <c r="B561" s="86"/>
      <c r="C561" s="168" t="str">
        <f aca="false">C560</f>
        <v>CIOPAC</v>
      </c>
      <c r="D561" s="169" t="str">
        <f aca="false">D560</f>
        <v>TÉRREO</v>
      </c>
      <c r="E561" s="169" t="str">
        <f aca="false">E560</f>
        <v>DML A=3,00m2</v>
      </c>
      <c r="F561" s="170" t="s">
        <v>16955</v>
      </c>
      <c r="G561" s="171" t="n">
        <f aca="false">G548</f>
        <v>3</v>
      </c>
      <c r="H561" s="172"/>
      <c r="I561" s="173"/>
      <c r="J561" s="171"/>
      <c r="K561" s="172"/>
      <c r="L561" s="173"/>
      <c r="M561" s="171"/>
      <c r="N561" s="172"/>
      <c r="O561" s="173"/>
      <c r="P561" s="174"/>
      <c r="Q561" s="175"/>
      <c r="R561" s="176"/>
      <c r="S561" s="177" t="n">
        <f aca="false">IF(G561&lt;&gt;0,(G561+P561),(J561*M561)+P561)</f>
        <v>3</v>
      </c>
      <c r="T561" s="178" t="n">
        <f aca="false">IF(H561&lt;&gt;0,(H561+Q561),(K561*N561)+Q561)</f>
        <v>0</v>
      </c>
      <c r="U561" s="179" t="n">
        <f aca="false">IF(I561&lt;&gt;0,(I561+R561),(L561*O561)+R561)</f>
        <v>0</v>
      </c>
      <c r="V561" s="180" t="n">
        <f aca="false">SUM(S561:U561)</f>
        <v>3</v>
      </c>
      <c r="W561" s="181"/>
      <c r="X561" s="182"/>
      <c r="Y561" s="169"/>
      <c r="Z561" s="169"/>
      <c r="AA561" s="170"/>
      <c r="AB561" s="183"/>
      <c r="AC561" s="184"/>
      <c r="AMH561" s="85"/>
      <c r="AMI561" s="85"/>
      <c r="AMJ561" s="85"/>
    </row>
    <row r="562" s="84" customFormat="true" ht="17.9" hidden="true" customHeight="false" outlineLevel="1" collapsed="false">
      <c r="A562" s="69"/>
      <c r="B562" s="86"/>
      <c r="C562" s="105" t="str">
        <f aca="false">C561</f>
        <v>CIOPAC</v>
      </c>
      <c r="D562" s="106" t="str">
        <f aca="false">D561</f>
        <v>TÉRREO</v>
      </c>
      <c r="E562" s="106" t="str">
        <f aca="false">E561</f>
        <v>DML A=3,00m2</v>
      </c>
      <c r="F562" s="107" t="str">
        <f aca="false">F561</f>
        <v>TETO</v>
      </c>
      <c r="G562" s="108"/>
      <c r="H562" s="109"/>
      <c r="I562" s="110"/>
      <c r="J562" s="108"/>
      <c r="K562" s="109"/>
      <c r="L562" s="110"/>
      <c r="M562" s="108"/>
      <c r="N562" s="109"/>
      <c r="O562" s="110"/>
      <c r="P562" s="111"/>
      <c r="Q562" s="112"/>
      <c r="R562" s="113"/>
      <c r="S562" s="114"/>
      <c r="T562" s="115"/>
      <c r="U562" s="116"/>
      <c r="V562" s="117"/>
      <c r="W562" s="118" t="n">
        <f aca="false">V561</f>
        <v>3</v>
      </c>
      <c r="X562" s="119" t="n">
        <v>96114</v>
      </c>
      <c r="Y562" s="106" t="str">
        <f aca="false">IFERROR(VLOOKUP($X562,'BASE DADOS'!$B$2:$E$16877,2,FALSE()),"-")</f>
        <v>SINAPI</v>
      </c>
      <c r="Z562" s="106" t="str">
        <f aca="false">IFERROR(VLOOKUP($X562,'BASE DADOS'!$B$2:$E$16877,3,FALSE()),"-")</f>
        <v>Forro em drywall, para ambientes comerciais, inclusive estrutura de fixação. af_05/2017_ps</v>
      </c>
      <c r="AA562" s="107" t="str">
        <f aca="false">IFERROR(VLOOKUP($X562,'BASE DADOS'!$B$2:$E$16877,4,FALSE()),"-")</f>
        <v>m2</v>
      </c>
      <c r="AB562" s="120" t="s">
        <v>17018</v>
      </c>
      <c r="AC562" s="121" t="str">
        <f aca="false">IFERROR(VLOOKUP(AB562,'ETAPAS ORCAM'!$B$4:$C$58,2,FALSE()),"-")</f>
        <v>B09 – REVESTIMENTO INTERNO – TETO</v>
      </c>
      <c r="AMH562" s="85"/>
      <c r="AMI562" s="85"/>
      <c r="AMJ562" s="85"/>
    </row>
    <row r="563" s="84" customFormat="true" ht="17.9" hidden="true" customHeight="false" outlineLevel="1" collapsed="false">
      <c r="A563" s="69"/>
      <c r="B563" s="86"/>
      <c r="C563" s="105" t="str">
        <f aca="false">C562</f>
        <v>CIOPAC</v>
      </c>
      <c r="D563" s="106" t="str">
        <f aca="false">D562</f>
        <v>TÉRREO</v>
      </c>
      <c r="E563" s="106" t="str">
        <f aca="false">E562</f>
        <v>DML A=3,00m2</v>
      </c>
      <c r="F563" s="107" t="str">
        <f aca="false">F562</f>
        <v>TETO</v>
      </c>
      <c r="G563" s="108"/>
      <c r="H563" s="109"/>
      <c r="I563" s="110"/>
      <c r="J563" s="108"/>
      <c r="K563" s="109"/>
      <c r="L563" s="110"/>
      <c r="M563" s="108"/>
      <c r="N563" s="109"/>
      <c r="O563" s="110"/>
      <c r="P563" s="111"/>
      <c r="Q563" s="112"/>
      <c r="R563" s="113"/>
      <c r="S563" s="114"/>
      <c r="T563" s="115"/>
      <c r="U563" s="116"/>
      <c r="V563" s="117"/>
      <c r="W563" s="118" t="n">
        <f aca="false">J554</f>
        <v>7</v>
      </c>
      <c r="X563" s="119" t="n">
        <v>9082</v>
      </c>
      <c r="Y563" s="106" t="str">
        <f aca="false">IFERROR(VLOOKUP($X563,'BASE DADOS'!$B$2:$E$16877,2,FALSE()),"-")</f>
        <v>ORSE</v>
      </c>
      <c r="Z563" s="106" t="str">
        <f aca="false">IFERROR(VLOOKUP($X563,'BASE DADOS'!$B$2:$E$16877,3,FALSE()),"-")</f>
        <v>Tabica metálica 3x3cm para forro de gesso (fornecimento e montagem)</v>
      </c>
      <c r="AA563" s="107" t="str">
        <f aca="false">IFERROR(VLOOKUP($X563,'BASE DADOS'!$B$2:$E$16877,4,FALSE()),"-")</f>
        <v>m</v>
      </c>
      <c r="AB563" s="120" t="s">
        <v>17018</v>
      </c>
      <c r="AC563" s="121" t="str">
        <f aca="false">IFERROR(VLOOKUP(AB563,'ETAPAS ORCAM'!$B$4:$C$58,2,FALSE()),"-")</f>
        <v>B09 – REVESTIMENTO INTERNO – TETO</v>
      </c>
      <c r="AMH563" s="85"/>
      <c r="AMI563" s="85"/>
      <c r="AMJ563" s="85"/>
    </row>
    <row r="564" s="84" customFormat="true" ht="17.9" hidden="true" customHeight="false" outlineLevel="1" collapsed="false">
      <c r="A564" s="69"/>
      <c r="B564" s="86"/>
      <c r="C564" s="105" t="str">
        <f aca="false">C563</f>
        <v>CIOPAC</v>
      </c>
      <c r="D564" s="106" t="str">
        <f aca="false">D563</f>
        <v>TÉRREO</v>
      </c>
      <c r="E564" s="106" t="str">
        <f aca="false">E563</f>
        <v>DML A=3,00m2</v>
      </c>
      <c r="F564" s="107" t="str">
        <f aca="false">F563</f>
        <v>TETO</v>
      </c>
      <c r="G564" s="108"/>
      <c r="H564" s="109"/>
      <c r="I564" s="110"/>
      <c r="J564" s="108"/>
      <c r="K564" s="109"/>
      <c r="L564" s="110"/>
      <c r="M564" s="108"/>
      <c r="N564" s="109"/>
      <c r="O564" s="110"/>
      <c r="P564" s="111"/>
      <c r="Q564" s="112"/>
      <c r="R564" s="113"/>
      <c r="S564" s="114"/>
      <c r="T564" s="115"/>
      <c r="U564" s="116"/>
      <c r="V564" s="117"/>
      <c r="W564" s="118" t="n">
        <f aca="false">W562</f>
        <v>3</v>
      </c>
      <c r="X564" s="119" t="n">
        <v>88484</v>
      </c>
      <c r="Y564" s="106" t="str">
        <f aca="false">IFERROR(VLOOKUP($X564,'BASE DADOS'!$B$2:$E$16877,2,FALSE()),"-")</f>
        <v>SINAPI</v>
      </c>
      <c r="Z564" s="106" t="str">
        <f aca="false">IFERROR(VLOOKUP($X564,'BASE DADOS'!$B$2:$E$16877,3,FALSE()),"-")</f>
        <v>Aplicação de fundo selador acrílico em teto, uma demão. af_06/2014</v>
      </c>
      <c r="AA564" s="107" t="str">
        <f aca="false">IFERROR(VLOOKUP($X564,'BASE DADOS'!$B$2:$E$16877,4,FALSE()),"-")</f>
        <v>m2</v>
      </c>
      <c r="AB564" s="120" t="s">
        <v>17008</v>
      </c>
      <c r="AC564" s="121" t="str">
        <f aca="false">IFERROR(VLOOKUP(AB564,'ETAPAS ORCAM'!$B$4:$C$58,2,FALSE()),"-")</f>
        <v>B15 – PINTURA INTERNA – TETO</v>
      </c>
      <c r="AMH564" s="85"/>
      <c r="AMI564" s="85"/>
      <c r="AMJ564" s="85"/>
    </row>
    <row r="565" s="84" customFormat="true" ht="17.9" hidden="true" customHeight="false" outlineLevel="1" collapsed="false">
      <c r="A565" s="69"/>
      <c r="B565" s="86"/>
      <c r="C565" s="105" t="str">
        <f aca="false">C564</f>
        <v>CIOPAC</v>
      </c>
      <c r="D565" s="106" t="str">
        <f aca="false">D564</f>
        <v>TÉRREO</v>
      </c>
      <c r="E565" s="106" t="str">
        <f aca="false">E564</f>
        <v>DML A=3,00m2</v>
      </c>
      <c r="F565" s="107" t="str">
        <f aca="false">F564</f>
        <v>TETO</v>
      </c>
      <c r="G565" s="108"/>
      <c r="H565" s="109"/>
      <c r="I565" s="110"/>
      <c r="J565" s="108"/>
      <c r="K565" s="109"/>
      <c r="L565" s="110"/>
      <c r="M565" s="108"/>
      <c r="N565" s="109"/>
      <c r="O565" s="110"/>
      <c r="P565" s="111"/>
      <c r="Q565" s="112"/>
      <c r="R565" s="113"/>
      <c r="S565" s="114"/>
      <c r="T565" s="115"/>
      <c r="U565" s="116"/>
      <c r="V565" s="117"/>
      <c r="W565" s="118" t="n">
        <f aca="false">W564</f>
        <v>3</v>
      </c>
      <c r="X565" s="119" t="n">
        <v>88496</v>
      </c>
      <c r="Y565" s="106" t="str">
        <f aca="false">IFERROR(VLOOKUP($X565,'BASE DADOS'!$B$2:$E$16877,2,FALSE()),"-")</f>
        <v>SINAPI</v>
      </c>
      <c r="Z565" s="106" t="str">
        <f aca="false">IFERROR(VLOOKUP($X565,'BASE DADOS'!$B$2:$E$16877,3,FALSE()),"-")</f>
        <v>Aplicação e lixamento de massa látex em teto, duas demãos. af_06/2014</v>
      </c>
      <c r="AA565" s="107" t="str">
        <f aca="false">IFERROR(VLOOKUP($X565,'BASE DADOS'!$B$2:$E$16877,4,FALSE()),"-")</f>
        <v>m2</v>
      </c>
      <c r="AB565" s="120" t="s">
        <v>17008</v>
      </c>
      <c r="AC565" s="121" t="str">
        <f aca="false">IFERROR(VLOOKUP(AB565,'ETAPAS ORCAM'!$B$4:$C$58,2,FALSE()),"-")</f>
        <v>B15 – PINTURA INTERNA – TETO</v>
      </c>
      <c r="AMH565" s="85"/>
      <c r="AMI565" s="85"/>
      <c r="AMJ565" s="85"/>
    </row>
    <row r="566" s="84" customFormat="true" ht="17.9" hidden="true" customHeight="false" outlineLevel="1" collapsed="false">
      <c r="A566" s="69"/>
      <c r="B566" s="86"/>
      <c r="C566" s="105" t="str">
        <f aca="false">C565</f>
        <v>CIOPAC</v>
      </c>
      <c r="D566" s="106" t="str">
        <f aca="false">D565</f>
        <v>TÉRREO</v>
      </c>
      <c r="E566" s="106" t="str">
        <f aca="false">E565</f>
        <v>DML A=3,00m2</v>
      </c>
      <c r="F566" s="107" t="str">
        <f aca="false">F565</f>
        <v>TETO</v>
      </c>
      <c r="G566" s="108"/>
      <c r="H566" s="109"/>
      <c r="I566" s="110"/>
      <c r="J566" s="108"/>
      <c r="K566" s="109"/>
      <c r="L566" s="110"/>
      <c r="M566" s="108"/>
      <c r="N566" s="109"/>
      <c r="O566" s="110"/>
      <c r="P566" s="111"/>
      <c r="Q566" s="112"/>
      <c r="R566" s="113"/>
      <c r="S566" s="114"/>
      <c r="T566" s="115"/>
      <c r="U566" s="116"/>
      <c r="V566" s="117"/>
      <c r="W566" s="118" t="n">
        <f aca="false">W565</f>
        <v>3</v>
      </c>
      <c r="X566" s="119" t="n">
        <v>104639</v>
      </c>
      <c r="Y566" s="106" t="str">
        <f aca="false">IFERROR(VLOOKUP($X566,'BASE DADOS'!$B$2:$E$16877,2,FALSE()),"-")</f>
        <v>SINAPI</v>
      </c>
      <c r="Z566" s="106" t="str">
        <f aca="false">IFERROR(VLOOKUP($X566,'BASE DADOS'!$B$2:$E$16877,3,FALSE()),"-")</f>
        <v>Pintura látex acrílica econômica, aplicação manual em teto, duas demãos. Af_04/2023</v>
      </c>
      <c r="AA566" s="107" t="str">
        <f aca="false">IFERROR(VLOOKUP($X566,'BASE DADOS'!$B$2:$E$16877,4,FALSE()),"-")</f>
        <v>m2</v>
      </c>
      <c r="AB566" s="120" t="s">
        <v>17008</v>
      </c>
      <c r="AC566" s="121" t="str">
        <f aca="false">IFERROR(VLOOKUP(AB566,'ETAPAS ORCAM'!$B$4:$C$58,2,FALSE()),"-")</f>
        <v>B15 – PINTURA INTERNA – TETO</v>
      </c>
      <c r="AMH566" s="85"/>
      <c r="AMI566" s="85"/>
      <c r="AMJ566" s="85"/>
    </row>
    <row r="567" s="104" customFormat="true" ht="12.8" hidden="true" customHeight="false" outlineLevel="1" collapsed="false">
      <c r="A567" s="69"/>
      <c r="B567" s="86"/>
      <c r="C567" s="168" t="str">
        <f aca="false">C566</f>
        <v>CIOPAC</v>
      </c>
      <c r="D567" s="169" t="str">
        <f aca="false">D566</f>
        <v>TÉRREO</v>
      </c>
      <c r="E567" s="169" t="str">
        <f aca="false">E566</f>
        <v>DML A=3,00m2</v>
      </c>
      <c r="F567" s="170" t="s">
        <v>17020</v>
      </c>
      <c r="G567" s="171" t="n">
        <v>1</v>
      </c>
      <c r="H567" s="172"/>
      <c r="I567" s="173"/>
      <c r="J567" s="171"/>
      <c r="K567" s="172"/>
      <c r="L567" s="173"/>
      <c r="M567" s="171"/>
      <c r="N567" s="172"/>
      <c r="O567" s="173"/>
      <c r="P567" s="174"/>
      <c r="Q567" s="175"/>
      <c r="R567" s="176"/>
      <c r="S567" s="177" t="n">
        <f aca="false">IF(G567&lt;&gt;0,(G567+P567),(J567*M567)+P567)</f>
        <v>1</v>
      </c>
      <c r="T567" s="178" t="n">
        <f aca="false">IF(H567&lt;&gt;0,(H567+Q567),(K567*N567)+Q567)</f>
        <v>0</v>
      </c>
      <c r="U567" s="179" t="n">
        <f aca="false">IF(I567&lt;&gt;0,(I567+R567),(L567*O567)+R567)</f>
        <v>0</v>
      </c>
      <c r="V567" s="180" t="n">
        <f aca="false">SUM(S567:U567)</f>
        <v>1</v>
      </c>
      <c r="W567" s="181"/>
      <c r="X567" s="182"/>
      <c r="Y567" s="169"/>
      <c r="Z567" s="169"/>
      <c r="AA567" s="170"/>
      <c r="AB567" s="183"/>
      <c r="AC567" s="184"/>
      <c r="AMH567" s="85"/>
      <c r="AMI567" s="85"/>
      <c r="AMJ567" s="85"/>
    </row>
    <row r="568" s="84" customFormat="true" ht="42.5" hidden="true" customHeight="false" outlineLevel="1" collapsed="false">
      <c r="A568" s="69"/>
      <c r="B568" s="86"/>
      <c r="C568" s="105" t="str">
        <f aca="false">C567</f>
        <v>CIOPAC</v>
      </c>
      <c r="D568" s="106" t="str">
        <f aca="false">D567</f>
        <v>TÉRREO</v>
      </c>
      <c r="E568" s="106" t="str">
        <f aca="false">E567</f>
        <v>DML A=3,00m2</v>
      </c>
      <c r="F568" s="107" t="str">
        <f aca="false">F567</f>
        <v>ESQ. MADEIRA</v>
      </c>
      <c r="G568" s="108"/>
      <c r="H568" s="109"/>
      <c r="I568" s="110"/>
      <c r="J568" s="108"/>
      <c r="K568" s="109"/>
      <c r="L568" s="110"/>
      <c r="M568" s="108"/>
      <c r="N568" s="109"/>
      <c r="O568" s="110"/>
      <c r="P568" s="111"/>
      <c r="Q568" s="112"/>
      <c r="R568" s="113"/>
      <c r="S568" s="114"/>
      <c r="T568" s="115"/>
      <c r="U568" s="116"/>
      <c r="V568" s="117"/>
      <c r="W568" s="118" t="n">
        <v>1</v>
      </c>
      <c r="X568" s="119" t="n">
        <v>91316</v>
      </c>
      <c r="Y568" s="106" t="str">
        <f aca="false">IFERROR(VLOOKUP($X568,'BASE DADOS'!$B$2:$E$16877,2,FALSE()),"-")</f>
        <v>SINAPI</v>
      </c>
      <c r="Z568" s="106" t="str">
        <f aca="false">IFERROR(VLOOKUP($X568,'BASE DADOS'!$B$2:$E$16877,3,FALSE()),"-")</f>
        <v>Kit de porta de madeira para pintura, semi-oca (pesada ou superpesada), padrão popular, 80x210cm, espessura de 3,5cm, itens inclusos: dobradiças, montagem e instalação do batente, fechadura com execução do furo - fornecimento e instalação. af_12/2019</v>
      </c>
      <c r="AA568" s="107" t="str">
        <f aca="false">IFERROR(VLOOKUP($X568,'BASE DADOS'!$B$2:$E$16877,4,FALSE()),"-")</f>
        <v>un</v>
      </c>
      <c r="AB568" s="120" t="s">
        <v>17009</v>
      </c>
      <c r="AC568" s="121" t="str">
        <f aca="false">IFERROR(VLOOKUP(AB568,'ETAPAS ORCAM'!$B$4:$C$58,2,FALSE()),"-")</f>
        <v>B12 – ESQUADRIAS</v>
      </c>
      <c r="AMH568" s="85"/>
      <c r="AMI568" s="85"/>
      <c r="AMJ568" s="85"/>
    </row>
    <row r="569" s="84" customFormat="true" ht="26.1" hidden="true" customHeight="false" outlineLevel="1" collapsed="false">
      <c r="A569" s="69"/>
      <c r="B569" s="86"/>
      <c r="C569" s="105" t="str">
        <f aca="false">C568</f>
        <v>CIOPAC</v>
      </c>
      <c r="D569" s="106" t="str">
        <f aca="false">D568</f>
        <v>TÉRREO</v>
      </c>
      <c r="E569" s="106" t="str">
        <f aca="false">E568</f>
        <v>DML A=3,00m2</v>
      </c>
      <c r="F569" s="107" t="str">
        <f aca="false">F568</f>
        <v>ESQ. MADEIRA</v>
      </c>
      <c r="G569" s="108"/>
      <c r="H569" s="109"/>
      <c r="I569" s="110"/>
      <c r="J569" s="108"/>
      <c r="K569" s="109"/>
      <c r="L569" s="110"/>
      <c r="M569" s="108"/>
      <c r="N569" s="109"/>
      <c r="O569" s="110"/>
      <c r="P569" s="111"/>
      <c r="Q569" s="112"/>
      <c r="R569" s="113"/>
      <c r="S569" s="114"/>
      <c r="T569" s="115"/>
      <c r="U569" s="116"/>
      <c r="V569" s="117"/>
      <c r="W569" s="118" t="n">
        <f aca="false">(0.8*2.1)*3</f>
        <v>5.04</v>
      </c>
      <c r="X569" s="119" t="n">
        <v>2309</v>
      </c>
      <c r="Y569" s="106" t="str">
        <f aca="false">IFERROR(VLOOKUP($X569,'BASE DADOS'!$B$2:$E$16877,2,FALSE()),"-")</f>
        <v>ORSE</v>
      </c>
      <c r="Z569" s="106" t="str">
        <f aca="false">IFERROR(VLOOKUP($X569,'BASE DADOS'!$B$2:$E$16877,3,FALSE()),"-")</f>
        <v>Pintura sobre superfícies de madeira com aplicação de 01 demão de fundo sintético nivelador, 01 demão de massa a óleo e 02 demãos de tinta esmalte</v>
      </c>
      <c r="AA569" s="107" t="str">
        <f aca="false">IFERROR(VLOOKUP($X569,'BASE DADOS'!$B$2:$E$16877,4,FALSE()),"-")</f>
        <v>m2</v>
      </c>
      <c r="AB569" s="120" t="s">
        <v>17021</v>
      </c>
      <c r="AC569" s="121" t="str">
        <f aca="false">IFERROR(VLOOKUP(AB569,'ETAPAS ORCAM'!$B$4:$C$58,2,FALSE()),"-")</f>
        <v>B16 – PINTURA – ESQ. MADEIRA</v>
      </c>
      <c r="AMH569" s="85"/>
      <c r="AMI569" s="85"/>
      <c r="AMJ569" s="85"/>
    </row>
    <row r="570" s="84" customFormat="true" ht="12.8" hidden="true" customHeight="false" outlineLevel="1" collapsed="false">
      <c r="A570" s="69"/>
      <c r="B570" s="86"/>
      <c r="C570" s="105" t="str">
        <f aca="false">C569</f>
        <v>CIOPAC</v>
      </c>
      <c r="D570" s="106" t="str">
        <f aca="false">D569</f>
        <v>TÉRREO</v>
      </c>
      <c r="E570" s="106" t="str">
        <f aca="false">E569</f>
        <v>DML A=3,00m2</v>
      </c>
      <c r="F570" s="107" t="str">
        <f aca="false">F569</f>
        <v>ESQ. MADEIRA</v>
      </c>
      <c r="G570" s="108"/>
      <c r="H570" s="109"/>
      <c r="I570" s="110"/>
      <c r="J570" s="108"/>
      <c r="K570" s="109"/>
      <c r="L570" s="110"/>
      <c r="M570" s="108"/>
      <c r="N570" s="109"/>
      <c r="O570" s="110"/>
      <c r="P570" s="111"/>
      <c r="Q570" s="112"/>
      <c r="R570" s="113"/>
      <c r="S570" s="114"/>
      <c r="T570" s="115"/>
      <c r="U570" s="116"/>
      <c r="V570" s="117"/>
      <c r="W570" s="118" t="n">
        <v>0.85</v>
      </c>
      <c r="X570" s="119" t="n">
        <v>2266</v>
      </c>
      <c r="Y570" s="106" t="str">
        <f aca="false">IFERROR(VLOOKUP($X570,'BASE DADOS'!$B$2:$E$16877,2,FALSE()),"-")</f>
        <v>ORSE</v>
      </c>
      <c r="Z570" s="106" t="str">
        <f aca="false">IFERROR(VLOOKUP($X570,'BASE DADOS'!$B$2:$E$16877,3,FALSE()),"-")</f>
        <v>Soleira em granito cinza andorinha, l = 15 cm, e = 2 cm</v>
      </c>
      <c r="AA570" s="107" t="str">
        <f aca="false">IFERROR(VLOOKUP($X570,'BASE DADOS'!$B$2:$E$16877,4,FALSE()),"-")</f>
        <v>m</v>
      </c>
      <c r="AB570" s="120" t="s">
        <v>17003</v>
      </c>
      <c r="AC570" s="121" t="str">
        <f aca="false">IFERROR(VLOOKUP(AB570,'ETAPAS ORCAM'!$B$4:$C$58,2,FALSE()),"-")</f>
        <v>B11 – PAVIMENTAÇÃO</v>
      </c>
      <c r="AMH570" s="85"/>
      <c r="AMI570" s="85"/>
      <c r="AMJ570" s="85"/>
    </row>
    <row r="571" s="104" customFormat="true" ht="12.8" hidden="true" customHeight="false" outlineLevel="1" collapsed="false">
      <c r="A571" s="69"/>
      <c r="B571" s="86"/>
      <c r="C571" s="168" t="str">
        <f aca="false">C566</f>
        <v>CIOPAC</v>
      </c>
      <c r="D571" s="169" t="str">
        <f aca="false">D566</f>
        <v>TÉRREO</v>
      </c>
      <c r="E571" s="169" t="str">
        <f aca="false">E566</f>
        <v>DML A=3,00m2</v>
      </c>
      <c r="F571" s="170" t="s">
        <v>17022</v>
      </c>
      <c r="G571" s="171"/>
      <c r="H571" s="172"/>
      <c r="I571" s="173"/>
      <c r="J571" s="171" t="n">
        <v>1</v>
      </c>
      <c r="K571" s="172"/>
      <c r="L571" s="173"/>
      <c r="M571" s="171" t="n">
        <v>0.6</v>
      </c>
      <c r="N571" s="172"/>
      <c r="O571" s="173"/>
      <c r="P571" s="174"/>
      <c r="Q571" s="175"/>
      <c r="R571" s="176"/>
      <c r="S571" s="177" t="n">
        <f aca="false">IF(G571&lt;&gt;0,(G571+P571),(J571*M571)+P571)</f>
        <v>0.6</v>
      </c>
      <c r="T571" s="178" t="n">
        <f aca="false">IF(H571&lt;&gt;0,(H571+Q571),(K571*N571)+Q571)</f>
        <v>0</v>
      </c>
      <c r="U571" s="179" t="n">
        <f aca="false">IF(I571&lt;&gt;0,(I571+R571),(L571*O571)+R571)</f>
        <v>0</v>
      </c>
      <c r="V571" s="180" t="n">
        <f aca="false">SUM(S571:U571)</f>
        <v>0.6</v>
      </c>
      <c r="W571" s="181"/>
      <c r="X571" s="182"/>
      <c r="Y571" s="169"/>
      <c r="Z571" s="169"/>
      <c r="AA571" s="170"/>
      <c r="AB571" s="183"/>
      <c r="AC571" s="184"/>
      <c r="AMH571" s="85"/>
      <c r="AMI571" s="85"/>
      <c r="AMJ571" s="85"/>
    </row>
    <row r="572" s="84" customFormat="true" ht="26.1" hidden="true" customHeight="false" outlineLevel="1" collapsed="false">
      <c r="A572" s="69"/>
      <c r="B572" s="86"/>
      <c r="C572" s="105" t="str">
        <f aca="false">C571</f>
        <v>CIOPAC</v>
      </c>
      <c r="D572" s="106" t="str">
        <f aca="false">D571</f>
        <v>TÉRREO</v>
      </c>
      <c r="E572" s="106" t="str">
        <f aca="false">E571</f>
        <v>DML A=3,00m2</v>
      </c>
      <c r="F572" s="107" t="str">
        <f aca="false">F571</f>
        <v>ESQ. ALUMÍNIO</v>
      </c>
      <c r="G572" s="108"/>
      <c r="H572" s="109"/>
      <c r="I572" s="110"/>
      <c r="J572" s="108"/>
      <c r="K572" s="109"/>
      <c r="L572" s="110"/>
      <c r="M572" s="108"/>
      <c r="N572" s="109"/>
      <c r="O572" s="110"/>
      <c r="P572" s="111"/>
      <c r="Q572" s="112"/>
      <c r="R572" s="113"/>
      <c r="S572" s="114"/>
      <c r="T572" s="115"/>
      <c r="U572" s="116"/>
      <c r="V572" s="117"/>
      <c r="W572" s="118" t="n">
        <v>0.6</v>
      </c>
      <c r="X572" s="119" t="n">
        <v>94569</v>
      </c>
      <c r="Y572" s="106" t="str">
        <f aca="false">IFERROR(VLOOKUP($X572,'BASE DADOS'!$B$2:$E$16877,2,FALSE()),"-")</f>
        <v>SINAPI</v>
      </c>
      <c r="Z572" s="106" t="str">
        <f aca="false">IFERROR(VLOOKUP($X572,'BASE DADOS'!$B$2:$E$16877,3,FALSE()),"-")</f>
        <v>Janela de alumínio tipo maxim-ar, com vidros, batente e ferragens. exclusive alizar, acabamento e contramarco. fornecimento e instalação. af_12/2019</v>
      </c>
      <c r="AA572" s="107" t="str">
        <f aca="false">IFERROR(VLOOKUP($X572,'BASE DADOS'!$B$2:$E$16877,4,FALSE()),"-")</f>
        <v>m2</v>
      </c>
      <c r="AB572" s="120" t="s">
        <v>17009</v>
      </c>
      <c r="AC572" s="121" t="str">
        <f aca="false">IFERROR(VLOOKUP(AB572,'ETAPAS ORCAM'!$B$4:$C$58,2,FALSE()),"-")</f>
        <v>B12 – ESQUADRIAS</v>
      </c>
      <c r="AMH572" s="85"/>
      <c r="AMI572" s="85"/>
      <c r="AMJ572" s="85"/>
    </row>
    <row r="573" s="84" customFormat="true" ht="17.9" hidden="true" customHeight="false" outlineLevel="1" collapsed="false">
      <c r="A573" s="69"/>
      <c r="B573" s="86"/>
      <c r="C573" s="105" t="str">
        <f aca="false">C572</f>
        <v>CIOPAC</v>
      </c>
      <c r="D573" s="106" t="str">
        <f aca="false">D572</f>
        <v>TÉRREO</v>
      </c>
      <c r="E573" s="106" t="str">
        <f aca="false">E572</f>
        <v>DML A=3,00m2</v>
      </c>
      <c r="F573" s="107" t="str">
        <f aca="false">F572</f>
        <v>ESQ. ALUMÍNIO</v>
      </c>
      <c r="G573" s="108"/>
      <c r="H573" s="109"/>
      <c r="I573" s="110"/>
      <c r="J573" s="108"/>
      <c r="K573" s="109"/>
      <c r="L573" s="110"/>
      <c r="M573" s="108"/>
      <c r="N573" s="109"/>
      <c r="O573" s="110"/>
      <c r="P573" s="111"/>
      <c r="Q573" s="112"/>
      <c r="R573" s="113"/>
      <c r="S573" s="114"/>
      <c r="T573" s="115"/>
      <c r="U573" s="116"/>
      <c r="V573" s="117"/>
      <c r="W573" s="118" t="n">
        <f aca="false">+W572*2</f>
        <v>1.2</v>
      </c>
      <c r="X573" s="119" t="n">
        <v>99821</v>
      </c>
      <c r="Y573" s="106" t="str">
        <f aca="false">IFERROR(VLOOKUP($X573,'BASE DADOS'!$B$2:$E$16877,2,FALSE()),"-")</f>
        <v>SINAPI</v>
      </c>
      <c r="Z573" s="106" t="str">
        <f aca="false">IFERROR(VLOOKUP($X573,'BASE DADOS'!$B$2:$E$16877,3,FALSE()),"-")</f>
        <v>Limpeza de janela de vidro com caixilho em aço/alumínio/pvc. af_04/2019</v>
      </c>
      <c r="AA573" s="107" t="str">
        <f aca="false">IFERROR(VLOOKUP($X573,'BASE DADOS'!$B$2:$E$16877,4,FALSE()),"-")</f>
        <v>m2</v>
      </c>
      <c r="AB573" s="120" t="s">
        <v>17004</v>
      </c>
      <c r="AC573" s="121" t="str">
        <f aca="false">IFERROR(VLOOKUP(AB573,'ETAPAS ORCAM'!$B$4:$C$58,2,FALSE()),"-")</f>
        <v>B39 – LIMPEZA FINAL</v>
      </c>
      <c r="AMH573" s="85"/>
      <c r="AMI573" s="85"/>
      <c r="AMJ573" s="85"/>
    </row>
    <row r="574" s="84" customFormat="true" ht="12.8" hidden="true" customHeight="false" outlineLevel="1" collapsed="false">
      <c r="A574" s="69"/>
      <c r="B574" s="86"/>
      <c r="C574" s="105" t="str">
        <f aca="false">C573</f>
        <v>CIOPAC</v>
      </c>
      <c r="D574" s="106" t="str">
        <f aca="false">D573</f>
        <v>TÉRREO</v>
      </c>
      <c r="E574" s="106" t="str">
        <f aca="false">E573</f>
        <v>DML A=3,00m2</v>
      </c>
      <c r="F574" s="107" t="str">
        <f aca="false">F573</f>
        <v>ESQ. ALUMÍNIO</v>
      </c>
      <c r="G574" s="108"/>
      <c r="H574" s="109"/>
      <c r="I574" s="110"/>
      <c r="J574" s="108"/>
      <c r="K574" s="109"/>
      <c r="L574" s="110"/>
      <c r="M574" s="108"/>
      <c r="N574" s="109"/>
      <c r="O574" s="110"/>
      <c r="P574" s="111"/>
      <c r="Q574" s="112"/>
      <c r="R574" s="113"/>
      <c r="S574" s="114"/>
      <c r="T574" s="115"/>
      <c r="U574" s="116"/>
      <c r="V574" s="117"/>
      <c r="W574" s="118" t="n">
        <v>1.05</v>
      </c>
      <c r="X574" s="119" t="n">
        <v>1989</v>
      </c>
      <c r="Y574" s="106" t="str">
        <f aca="false">IFERROR(VLOOKUP($X574,'BASE DADOS'!$B$2:$E$16877,2,FALSE()),"-")</f>
        <v>ORSE</v>
      </c>
      <c r="Z574" s="106" t="str">
        <f aca="false">IFERROR(VLOOKUP($X574,'BASE DADOS'!$B$2:$E$16877,3,FALSE()),"-")</f>
        <v>Peitoril granito cinza polido, c/ largura = 22 cm, esp = 2 cm</v>
      </c>
      <c r="AA574" s="107" t="str">
        <f aca="false">IFERROR(VLOOKUP($X574,'BASE DADOS'!$B$2:$E$16877,4,FALSE()),"-")</f>
        <v>m</v>
      </c>
      <c r="AB574" s="120" t="s">
        <v>17006</v>
      </c>
      <c r="AC574" s="121" t="str">
        <f aca="false">IFERROR(VLOOKUP(AB574,'ETAPAS ORCAM'!$B$4:$C$58,2,FALSE()),"-")</f>
        <v>B08 – REVESTIMENTO INTERNO – PAREDE</v>
      </c>
      <c r="AMH574" s="85"/>
      <c r="AMI574" s="85"/>
      <c r="AMJ574" s="85"/>
    </row>
    <row r="575" s="104" customFormat="true" ht="26.1" hidden="true" customHeight="false" outlineLevel="1" collapsed="false">
      <c r="A575" s="69"/>
      <c r="B575" s="86"/>
      <c r="C575" s="168" t="str">
        <f aca="false">C566</f>
        <v>CIOPAC</v>
      </c>
      <c r="D575" s="169" t="str">
        <f aca="false">D566</f>
        <v>TÉRREO</v>
      </c>
      <c r="E575" s="169" t="str">
        <f aca="false">E566</f>
        <v>DML A=3,00m2</v>
      </c>
      <c r="F575" s="170" t="s">
        <v>16966</v>
      </c>
      <c r="G575" s="171" t="n">
        <v>1</v>
      </c>
      <c r="H575" s="172"/>
      <c r="I575" s="173"/>
      <c r="J575" s="171"/>
      <c r="K575" s="172"/>
      <c r="L575" s="173"/>
      <c r="M575" s="171"/>
      <c r="N575" s="172"/>
      <c r="O575" s="173"/>
      <c r="P575" s="174"/>
      <c r="Q575" s="175"/>
      <c r="R575" s="176"/>
      <c r="S575" s="177" t="n">
        <f aca="false">IF(G575&lt;&gt;0,(G575+P575),(J575*M575)+P575)</f>
        <v>1</v>
      </c>
      <c r="T575" s="178" t="n">
        <f aca="false">IF(H575&lt;&gt;0,(H575+Q575),(K575*N575)+Q575)</f>
        <v>0</v>
      </c>
      <c r="U575" s="179" t="n">
        <f aca="false">IF(I575&lt;&gt;0,(I575+R575),(L575*O575)+R575)</f>
        <v>0</v>
      </c>
      <c r="V575" s="180" t="n">
        <f aca="false">SUM(S575:U575)</f>
        <v>1</v>
      </c>
      <c r="W575" s="181"/>
      <c r="X575" s="182"/>
      <c r="Y575" s="169"/>
      <c r="Z575" s="169"/>
      <c r="AA575" s="170"/>
      <c r="AB575" s="183"/>
      <c r="AC575" s="184"/>
      <c r="AMH575" s="85"/>
      <c r="AMI575" s="85"/>
      <c r="AMJ575" s="85"/>
    </row>
    <row r="576" s="84" customFormat="true" ht="34.3" hidden="true" customHeight="false" outlineLevel="1" collapsed="false">
      <c r="A576" s="69"/>
      <c r="B576" s="86"/>
      <c r="C576" s="105" t="str">
        <f aca="false">C575</f>
        <v>CIOPAC</v>
      </c>
      <c r="D576" s="106" t="str">
        <f aca="false">D575</f>
        <v>TÉRREO</v>
      </c>
      <c r="E576" s="106" t="str">
        <f aca="false">E575</f>
        <v>DML A=3,00m2</v>
      </c>
      <c r="F576" s="107" t="str">
        <f aca="false">F575</f>
        <v>BANCADAS, LOUÇAS E METAIS</v>
      </c>
      <c r="G576" s="108"/>
      <c r="H576" s="109"/>
      <c r="I576" s="110"/>
      <c r="J576" s="108"/>
      <c r="K576" s="109"/>
      <c r="L576" s="110"/>
      <c r="M576" s="108"/>
      <c r="N576" s="109"/>
      <c r="O576" s="110"/>
      <c r="P576" s="111"/>
      <c r="Q576" s="112"/>
      <c r="R576" s="113"/>
      <c r="S576" s="114"/>
      <c r="T576" s="115"/>
      <c r="U576" s="116"/>
      <c r="V576" s="117"/>
      <c r="W576" s="118" t="n">
        <v>1</v>
      </c>
      <c r="X576" s="119" t="n">
        <v>86922</v>
      </c>
      <c r="Y576" s="106" t="str">
        <f aca="false">IFERROR(VLOOKUP($X576,'BASE DADOS'!$B$2:$E$16877,2,FALSE()),"-")</f>
        <v>SINAPI</v>
      </c>
      <c r="Z576" s="106" t="str">
        <f aca="false">IFERROR(VLOOKUP($X576,'BASE DADOS'!$B$2:$E$16877,3,FALSE()),"-")</f>
        <v>Tanque de louça branca suspenso, 18l ou equivalente, incluso sifão tipo garrafa em metal cromado, válvula metálica e torneira de metal cromado padrão médio - fornecimento e instalação. af_01/2020</v>
      </c>
      <c r="AA576" s="107" t="str">
        <f aca="false">IFERROR(VLOOKUP($X576,'BASE DADOS'!$B$2:$E$16877,4,FALSE()),"-")</f>
        <v>un</v>
      </c>
      <c r="AB576" s="120" t="s">
        <v>17023</v>
      </c>
      <c r="AC576" s="121" t="str">
        <f aca="false">IFERROR(VLOOKUP(AB576,'ETAPAS ORCAM'!$B$4:$C$58,2,FALSE()),"-")</f>
        <v>B24 – BANCADAS, LOUÇAS, METAIS SANITÁRIOS E DIVISÓRIAS DE GRANITO</v>
      </c>
      <c r="AMH576" s="85"/>
      <c r="AMI576" s="85"/>
      <c r="AMJ576" s="85"/>
    </row>
    <row r="577" s="84" customFormat="true" ht="17.9" hidden="true" customHeight="false" outlineLevel="1" collapsed="false">
      <c r="A577" s="69"/>
      <c r="B577" s="86"/>
      <c r="C577" s="105" t="str">
        <f aca="false">C576</f>
        <v>CIOPAC</v>
      </c>
      <c r="D577" s="106" t="str">
        <f aca="false">D576</f>
        <v>TÉRREO</v>
      </c>
      <c r="E577" s="106" t="str">
        <f aca="false">E576</f>
        <v>DML A=3,00m2</v>
      </c>
      <c r="F577" s="107" t="str">
        <f aca="false">F576</f>
        <v>BANCADAS, LOUÇAS E METAIS</v>
      </c>
      <c r="G577" s="108"/>
      <c r="H577" s="109"/>
      <c r="I577" s="110"/>
      <c r="J577" s="108"/>
      <c r="K577" s="109"/>
      <c r="L577" s="110"/>
      <c r="M577" s="108"/>
      <c r="N577" s="109"/>
      <c r="O577" s="110"/>
      <c r="P577" s="111"/>
      <c r="Q577" s="112"/>
      <c r="R577" s="113"/>
      <c r="S577" s="114"/>
      <c r="T577" s="115"/>
      <c r="U577" s="116"/>
      <c r="V577" s="117"/>
      <c r="W577" s="118" t="n">
        <v>1</v>
      </c>
      <c r="X577" s="119" t="n">
        <v>8436</v>
      </c>
      <c r="Y577" s="106" t="str">
        <f aca="false">IFERROR(VLOOKUP($X577,'BASE DADOS'!$B$2:$E$16877,2,FALSE()),"-")</f>
        <v>ORSE</v>
      </c>
      <c r="Z577" s="106" t="str">
        <f aca="false">IFERROR(VLOOKUP($X577,'BASE DADOS'!$B$2:$E$16877,3,FALSE()),"-")</f>
        <v>Acabamento para registro 1/2", 3/4" e 1" (PQ), ref. 4900 - C43, da Deca ou similar</v>
      </c>
      <c r="AA577" s="107" t="str">
        <f aca="false">IFERROR(VLOOKUP($X577,'BASE DADOS'!$B$2:$E$16877,4,FALSE()),"-")</f>
        <v>un</v>
      </c>
      <c r="AB577" s="120" t="s">
        <v>17023</v>
      </c>
      <c r="AC577" s="121" t="str">
        <f aca="false">IFERROR(VLOOKUP(AB577,'ETAPAS ORCAM'!$B$4:$C$58,2,FALSE()),"-")</f>
        <v>B24 – BANCADAS, LOUÇAS, METAIS SANITÁRIOS E DIVISÓRIAS DE GRANITO</v>
      </c>
      <c r="AMH577" s="85"/>
      <c r="AMI577" s="85"/>
      <c r="AMJ577" s="85"/>
    </row>
    <row r="578" s="84" customFormat="true" ht="12.8" hidden="true" customHeight="false" outlineLevel="1" collapsed="false">
      <c r="A578" s="69"/>
      <c r="B578" s="86"/>
      <c r="C578" s="122"/>
      <c r="D578" s="123"/>
      <c r="E578" s="123"/>
      <c r="F578" s="124"/>
      <c r="G578" s="125"/>
      <c r="H578" s="126"/>
      <c r="I578" s="127"/>
      <c r="J578" s="125"/>
      <c r="K578" s="126"/>
      <c r="L578" s="127"/>
      <c r="M578" s="125"/>
      <c r="N578" s="126"/>
      <c r="O578" s="127"/>
      <c r="P578" s="128"/>
      <c r="Q578" s="129"/>
      <c r="R578" s="130"/>
      <c r="S578" s="131"/>
      <c r="T578" s="132"/>
      <c r="U578" s="133"/>
      <c r="V578" s="134"/>
      <c r="W578" s="135"/>
      <c r="X578" s="136"/>
      <c r="Y578" s="123"/>
      <c r="Z578" s="123"/>
      <c r="AA578" s="124"/>
      <c r="AB578" s="137"/>
      <c r="AC578" s="138"/>
      <c r="AMH578" s="85"/>
      <c r="AMI578" s="85"/>
      <c r="AMJ578" s="85"/>
    </row>
    <row r="579" s="84" customFormat="true" ht="12.8" hidden="false" customHeight="false" outlineLevel="0" collapsed="false">
      <c r="A579" s="69"/>
      <c r="B579" s="86"/>
      <c r="C579" s="139"/>
      <c r="D579" s="139"/>
      <c r="E579" s="139"/>
      <c r="F579" s="139"/>
      <c r="G579" s="140"/>
      <c r="H579" s="140"/>
      <c r="I579" s="140"/>
      <c r="J579" s="140"/>
      <c r="K579" s="140"/>
      <c r="L579" s="140"/>
      <c r="M579" s="140"/>
      <c r="N579" s="140"/>
      <c r="O579" s="140"/>
      <c r="P579" s="141"/>
      <c r="Q579" s="141"/>
      <c r="R579" s="141"/>
      <c r="S579" s="142"/>
      <c r="T579" s="142"/>
      <c r="U579" s="142"/>
      <c r="V579" s="142"/>
      <c r="W579" s="143"/>
      <c r="X579" s="144"/>
      <c r="Y579" s="139"/>
      <c r="Z579" s="139"/>
      <c r="AA579" s="139"/>
      <c r="AB579" s="145"/>
      <c r="AC579" s="146"/>
      <c r="AMH579" s="85"/>
      <c r="AMI579" s="85"/>
      <c r="AMJ579" s="85"/>
    </row>
    <row r="580" s="84" customFormat="true" ht="17.9" hidden="false" customHeight="false" outlineLevel="0" collapsed="false">
      <c r="A580" s="69"/>
      <c r="B580" s="311" t="n">
        <v>37257</v>
      </c>
      <c r="C580" s="71" t="s">
        <v>16978</v>
      </c>
      <c r="D580" s="72" t="s">
        <v>17016</v>
      </c>
      <c r="E580" s="72" t="s">
        <v>17026</v>
      </c>
      <c r="F580" s="73"/>
      <c r="G580" s="74"/>
      <c r="H580" s="75"/>
      <c r="I580" s="76"/>
      <c r="J580" s="74"/>
      <c r="K580" s="75"/>
      <c r="L580" s="76"/>
      <c r="M580" s="74"/>
      <c r="N580" s="75"/>
      <c r="O580" s="76"/>
      <c r="P580" s="74"/>
      <c r="Q580" s="75"/>
      <c r="R580" s="76"/>
      <c r="S580" s="77"/>
      <c r="T580" s="78"/>
      <c r="U580" s="79"/>
      <c r="V580" s="80"/>
      <c r="W580" s="81"/>
      <c r="X580" s="71"/>
      <c r="Y580" s="72"/>
      <c r="Z580" s="72"/>
      <c r="AA580" s="73"/>
      <c r="AB580" s="82"/>
      <c r="AC580" s="83"/>
      <c r="AMH580" s="85"/>
      <c r="AMI580" s="85"/>
      <c r="AMJ580" s="85"/>
    </row>
    <row r="581" s="104" customFormat="true" ht="17.9" hidden="true" customHeight="false" outlineLevel="1" collapsed="false">
      <c r="A581" s="69"/>
      <c r="B581" s="86"/>
      <c r="C581" s="87" t="str">
        <f aca="false">C580</f>
        <v>CIOPAC</v>
      </c>
      <c r="D581" s="88" t="str">
        <f aca="false">D580</f>
        <v>TÉRREO</v>
      </c>
      <c r="E581" s="88" t="str">
        <f aca="false">E580</f>
        <v>HALL DE ENTRADA A= 61,99m2</v>
      </c>
      <c r="F581" s="89" t="s">
        <v>16953</v>
      </c>
      <c r="G581" s="90" t="n">
        <v>61.99</v>
      </c>
      <c r="H581" s="91"/>
      <c r="I581" s="92"/>
      <c r="J581" s="90"/>
      <c r="K581" s="91"/>
      <c r="L581" s="92"/>
      <c r="M581" s="90"/>
      <c r="N581" s="91"/>
      <c r="O581" s="92"/>
      <c r="P581" s="93"/>
      <c r="Q581" s="94"/>
      <c r="R581" s="95"/>
      <c r="S581" s="96" t="n">
        <f aca="false">IF(G581&lt;&gt;0,(G581+P581),(J581*M581)+P581)</f>
        <v>61.99</v>
      </c>
      <c r="T581" s="97" t="n">
        <f aca="false">IF(H581&lt;&gt;0,(H581+Q581),(K581*N581)+Q581)</f>
        <v>0</v>
      </c>
      <c r="U581" s="98" t="n">
        <f aca="false">IF(I581&lt;&gt;0,(I581+R581),(L581*O581)+R581)</f>
        <v>0</v>
      </c>
      <c r="V581" s="99" t="n">
        <f aca="false">SUM(S581:U581)</f>
        <v>61.99</v>
      </c>
      <c r="W581" s="100"/>
      <c r="X581" s="101"/>
      <c r="Y581" s="88"/>
      <c r="Z581" s="88"/>
      <c r="AA581" s="89"/>
      <c r="AB581" s="102"/>
      <c r="AC581" s="103"/>
      <c r="AMH581" s="85"/>
      <c r="AMI581" s="85"/>
      <c r="AMJ581" s="85"/>
    </row>
    <row r="582" s="84" customFormat="true" ht="17.9" hidden="true" customHeight="false" outlineLevel="1" collapsed="false">
      <c r="A582" s="69"/>
      <c r="B582" s="86"/>
      <c r="C582" s="105" t="str">
        <f aca="false">C581</f>
        <v>CIOPAC</v>
      </c>
      <c r="D582" s="106" t="str">
        <f aca="false">D581</f>
        <v>TÉRREO</v>
      </c>
      <c r="E582" s="106" t="str">
        <f aca="false">E581</f>
        <v>HALL DE ENTRADA A= 61,99m2</v>
      </c>
      <c r="F582" s="107" t="str">
        <f aca="false">F581</f>
        <v>PISO</v>
      </c>
      <c r="G582" s="108"/>
      <c r="H582" s="109"/>
      <c r="I582" s="110"/>
      <c r="J582" s="108"/>
      <c r="K582" s="109"/>
      <c r="L582" s="110"/>
      <c r="M582" s="108"/>
      <c r="N582" s="109"/>
      <c r="O582" s="110"/>
      <c r="P582" s="111"/>
      <c r="Q582" s="112"/>
      <c r="R582" s="113"/>
      <c r="S582" s="114"/>
      <c r="T582" s="115"/>
      <c r="U582" s="116"/>
      <c r="V582" s="117"/>
      <c r="W582" s="118" t="n">
        <f aca="false">V581</f>
        <v>61.99</v>
      </c>
      <c r="X582" s="119" t="n">
        <v>99811</v>
      </c>
      <c r="Y582" s="106" t="str">
        <f aca="false">IFERROR(VLOOKUP($X582,'BASE DADOS'!$B$2:$E$16877,2,FALSE()),"-")</f>
        <v>SINAPI</v>
      </c>
      <c r="Z582" s="106" t="str">
        <f aca="false">IFERROR(VLOOKUP($X582,'BASE DADOS'!$B$2:$E$16877,3,FALSE()),"-")</f>
        <v>Limpeza de contrapiso com vassoura a seco. af_04/2019</v>
      </c>
      <c r="AA582" s="107" t="str">
        <f aca="false">IFERROR(VLOOKUP($X582,'BASE DADOS'!$B$2:$E$16877,4,FALSE()),"-")</f>
        <v>m2</v>
      </c>
      <c r="AB582" s="120" t="s">
        <v>17003</v>
      </c>
      <c r="AC582" s="121" t="str">
        <f aca="false">IFERROR(VLOOKUP(AB582,'ETAPAS ORCAM'!$B$4:$C$58,2,FALSE()),"-")</f>
        <v>B11 – PAVIMENTAÇÃO</v>
      </c>
      <c r="AMH582" s="85"/>
      <c r="AMI582" s="85"/>
      <c r="AMJ582" s="85"/>
    </row>
    <row r="583" s="84" customFormat="true" ht="34.3" hidden="true" customHeight="false" outlineLevel="1" collapsed="false">
      <c r="A583" s="69"/>
      <c r="B583" s="86"/>
      <c r="C583" s="105" t="str">
        <f aca="false">C582</f>
        <v>CIOPAC</v>
      </c>
      <c r="D583" s="106" t="str">
        <f aca="false">D582</f>
        <v>TÉRREO</v>
      </c>
      <c r="E583" s="106" t="str">
        <f aca="false">E582</f>
        <v>HALL DE ENTRADA A= 61,99m2</v>
      </c>
      <c r="F583" s="107" t="str">
        <f aca="false">F582</f>
        <v>PISO</v>
      </c>
      <c r="G583" s="108"/>
      <c r="H583" s="109"/>
      <c r="I583" s="110"/>
      <c r="J583" s="108"/>
      <c r="K583" s="109"/>
      <c r="L583" s="110"/>
      <c r="M583" s="108"/>
      <c r="N583" s="109"/>
      <c r="O583" s="110"/>
      <c r="P583" s="111"/>
      <c r="Q583" s="112"/>
      <c r="R583" s="113"/>
      <c r="S583" s="114"/>
      <c r="T583" s="115"/>
      <c r="U583" s="116"/>
      <c r="V583" s="117"/>
      <c r="W583" s="118" t="n">
        <f aca="false">W582</f>
        <v>61.99</v>
      </c>
      <c r="X583" s="119" t="n">
        <v>87745</v>
      </c>
      <c r="Y583" s="106" t="str">
        <f aca="false">IFERROR(VLOOKUP($X583,'BASE DADOS'!$B$2:$E$16877,2,FALSE()),"-")</f>
        <v>SINAPI</v>
      </c>
      <c r="Z583" s="106" t="str">
        <f aca="false">IFERROR(VLOOKUP($X583,'BASE DADOS'!$B$2:$E$16877,3,FALSE()),"-")</f>
        <v>Contrapiso em argamassa traço 1:4 (cimento e areia), preparo mecânico com betoneira 400 l, aplicado em áreas molhadas sobre laje, aderido, acabamento não reforçado, espessura 3cm. af_07/2021</v>
      </c>
      <c r="AA583" s="107" t="str">
        <f aca="false">IFERROR(VLOOKUP($X583,'BASE DADOS'!$B$2:$E$16877,4,FALSE()),"-")</f>
        <v>m2</v>
      </c>
      <c r="AB583" s="120" t="s">
        <v>17003</v>
      </c>
      <c r="AC583" s="121" t="str">
        <f aca="false">IFERROR(VLOOKUP(AB583,'ETAPAS ORCAM'!$B$4:$C$58,2,FALSE()),"-")</f>
        <v>B11 – PAVIMENTAÇÃO</v>
      </c>
      <c r="AMH583" s="85"/>
      <c r="AMI583" s="85"/>
      <c r="AMJ583" s="85"/>
    </row>
    <row r="584" s="84" customFormat="true" ht="42.5" hidden="true" customHeight="false" outlineLevel="1" collapsed="false">
      <c r="A584" s="69"/>
      <c r="B584" s="86"/>
      <c r="C584" s="105" t="str">
        <f aca="false">C583</f>
        <v>CIOPAC</v>
      </c>
      <c r="D584" s="106" t="str">
        <f aca="false">D583</f>
        <v>TÉRREO</v>
      </c>
      <c r="E584" s="106" t="str">
        <f aca="false">E583</f>
        <v>HALL DE ENTRADA A= 61,99m2</v>
      </c>
      <c r="F584" s="107" t="str">
        <f aca="false">F583</f>
        <v>PISO</v>
      </c>
      <c r="G584" s="108"/>
      <c r="H584" s="109"/>
      <c r="I584" s="110"/>
      <c r="J584" s="108"/>
      <c r="K584" s="109"/>
      <c r="L584" s="110"/>
      <c r="M584" s="108"/>
      <c r="N584" s="109"/>
      <c r="O584" s="110"/>
      <c r="P584" s="111"/>
      <c r="Q584" s="112"/>
      <c r="R584" s="113"/>
      <c r="S584" s="114"/>
      <c r="T584" s="115"/>
      <c r="U584" s="116"/>
      <c r="V584" s="117"/>
      <c r="W584" s="118" t="n">
        <f aca="false">W583</f>
        <v>61.99</v>
      </c>
      <c r="X584" s="119" t="n">
        <v>104162</v>
      </c>
      <c r="Y584" s="106" t="str">
        <f aca="false">IFERROR(VLOOKUP($X584,'BASE DADOS'!$B$2:$E$16877,2,FALSE()),"-")</f>
        <v>SINAPI</v>
      </c>
      <c r="Z584" s="106" t="str">
        <f aca="false">IFERROR(VLOOKUP($X584,'BASE DADOS'!$B$2:$E$16877,3,FALSE()),"-")</f>
        <v>Piso em granilite, marmorite ou granitina em ambientes internos, com espessura de 8 mm, incluso mistura em betoneira, colocação das juntas, aplicação do piso, 4 polimentos com politriz, estucamento, selador e cera. af_06/2022</v>
      </c>
      <c r="AA584" s="107" t="str">
        <f aca="false">IFERROR(VLOOKUP($X584,'BASE DADOS'!$B$2:$E$16877,4,FALSE()),"-")</f>
        <v>m2</v>
      </c>
      <c r="AB584" s="120" t="s">
        <v>17003</v>
      </c>
      <c r="AC584" s="121" t="str">
        <f aca="false">IFERROR(VLOOKUP(AB584,'ETAPAS ORCAM'!$B$4:$C$58,2,FALSE()),"-")</f>
        <v>B11 – PAVIMENTAÇÃO</v>
      </c>
      <c r="AMH584" s="85"/>
      <c r="AMI584" s="85"/>
      <c r="AMJ584" s="85"/>
    </row>
    <row r="585" s="84" customFormat="true" ht="17.9" hidden="true" customHeight="false" outlineLevel="1" collapsed="false">
      <c r="A585" s="69"/>
      <c r="B585" s="86"/>
      <c r="C585" s="105" t="str">
        <f aca="false">C584</f>
        <v>CIOPAC</v>
      </c>
      <c r="D585" s="106" t="str">
        <f aca="false">D584</f>
        <v>TÉRREO</v>
      </c>
      <c r="E585" s="106" t="str">
        <f aca="false">E584</f>
        <v>HALL DE ENTRADA A= 61,99m2</v>
      </c>
      <c r="F585" s="107" t="str">
        <f aca="false">F584</f>
        <v>PISO</v>
      </c>
      <c r="G585" s="108"/>
      <c r="H585" s="109"/>
      <c r="I585" s="110"/>
      <c r="J585" s="108"/>
      <c r="K585" s="109"/>
      <c r="L585" s="110"/>
      <c r="M585" s="108"/>
      <c r="N585" s="109"/>
      <c r="O585" s="110"/>
      <c r="P585" s="111"/>
      <c r="Q585" s="112"/>
      <c r="R585" s="113"/>
      <c r="S585" s="114"/>
      <c r="T585" s="115"/>
      <c r="U585" s="116"/>
      <c r="V585" s="117"/>
      <c r="W585" s="118" t="n">
        <f aca="false">W584</f>
        <v>61.99</v>
      </c>
      <c r="X585" s="119" t="n">
        <v>2450</v>
      </c>
      <c r="Y585" s="106" t="str">
        <f aca="false">IFERROR(VLOOKUP($X585,'BASE DADOS'!$B$2:$E$16877,2,FALSE()),"-")</f>
        <v>ORSE</v>
      </c>
      <c r="Z585" s="106" t="str">
        <f aca="false">IFERROR(VLOOKUP($X585,'BASE DADOS'!$B$2:$E$16877,3,FALSE()),"-")</f>
        <v>Limpeza geral</v>
      </c>
      <c r="AA585" s="107" t="str">
        <f aca="false">IFERROR(VLOOKUP($X585,'BASE DADOS'!$B$2:$E$16877,4,FALSE()),"-")</f>
        <v>m2</v>
      </c>
      <c r="AB585" s="120" t="s">
        <v>17004</v>
      </c>
      <c r="AC585" s="121" t="str">
        <f aca="false">IFERROR(VLOOKUP(AB585,'ETAPAS ORCAM'!$B$4:$C$58,2,FALSE()),"-")</f>
        <v>B39 – LIMPEZA FINAL</v>
      </c>
      <c r="AMH585" s="85"/>
      <c r="AMI585" s="85"/>
      <c r="AMJ585" s="85"/>
    </row>
    <row r="586" s="104" customFormat="true" ht="17.9" hidden="true" customHeight="false" outlineLevel="1" collapsed="false">
      <c r="A586" s="69"/>
      <c r="B586" s="86"/>
      <c r="C586" s="87" t="str">
        <f aca="false">C585</f>
        <v>CIOPAC</v>
      </c>
      <c r="D586" s="88" t="str">
        <f aca="false">D585</f>
        <v>TÉRREO</v>
      </c>
      <c r="E586" s="88" t="str">
        <f aca="false">E585</f>
        <v>HALL DE ENTRADA A= 61,99m2</v>
      </c>
      <c r="F586" s="89" t="s">
        <v>16954</v>
      </c>
      <c r="G586" s="90"/>
      <c r="H586" s="91"/>
      <c r="I586" s="92"/>
      <c r="J586" s="90" t="n">
        <v>33.65</v>
      </c>
      <c r="K586" s="91"/>
      <c r="L586" s="92"/>
      <c r="M586" s="90" t="n">
        <v>3.14</v>
      </c>
      <c r="N586" s="91"/>
      <c r="O586" s="92"/>
      <c r="P586" s="93" t="n">
        <f aca="false">-(2.52*2.7)-(3*1.45)-(1*0.6)-(2*2.1)-(2.45*2.7)-(1*2.1)*2-(1.2*2.1)</f>
        <v>-29.289</v>
      </c>
      <c r="Q586" s="94"/>
      <c r="R586" s="95"/>
      <c r="S586" s="96" t="n">
        <f aca="false">IF(G586&lt;&gt;0,(G586+P586),(J586*M586)+P586)</f>
        <v>76.372</v>
      </c>
      <c r="T586" s="97" t="n">
        <f aca="false">IF(H586&lt;&gt;0,(H586+Q586),(K586*N586)+Q586)</f>
        <v>0</v>
      </c>
      <c r="U586" s="98" t="n">
        <f aca="false">IF(I586&lt;&gt;0,(I586+R586),(L586*O586)+R586)</f>
        <v>0</v>
      </c>
      <c r="V586" s="99" t="n">
        <f aca="false">SUM(S586:U586)</f>
        <v>76.372</v>
      </c>
      <c r="W586" s="100"/>
      <c r="X586" s="101"/>
      <c r="Y586" s="88"/>
      <c r="Z586" s="88"/>
      <c r="AA586" s="89"/>
      <c r="AB586" s="102"/>
      <c r="AC586" s="103"/>
      <c r="AMH586" s="85"/>
      <c r="AMI586" s="85"/>
      <c r="AMJ586" s="85"/>
    </row>
    <row r="587" s="84" customFormat="true" ht="26.1" hidden="true" customHeight="false" outlineLevel="1" collapsed="false">
      <c r="A587" s="69"/>
      <c r="B587" s="86"/>
      <c r="C587" s="105" t="str">
        <f aca="false">C586</f>
        <v>CIOPAC</v>
      </c>
      <c r="D587" s="106" t="str">
        <f aca="false">D586</f>
        <v>TÉRREO</v>
      </c>
      <c r="E587" s="106" t="str">
        <f aca="false">E586</f>
        <v>HALL DE ENTRADA A= 61,99m2</v>
      </c>
      <c r="F587" s="107" t="str">
        <f aca="false">F586</f>
        <v>PAREDE</v>
      </c>
      <c r="G587" s="108"/>
      <c r="H587" s="109"/>
      <c r="I587" s="110"/>
      <c r="J587" s="108"/>
      <c r="K587" s="109"/>
      <c r="L587" s="110"/>
      <c r="M587" s="108"/>
      <c r="N587" s="109"/>
      <c r="O587" s="110"/>
      <c r="P587" s="111"/>
      <c r="Q587" s="112"/>
      <c r="R587" s="113"/>
      <c r="S587" s="114"/>
      <c r="T587" s="115"/>
      <c r="U587" s="116"/>
      <c r="V587" s="117"/>
      <c r="W587" s="118" t="n">
        <f aca="false">V586</f>
        <v>76.372</v>
      </c>
      <c r="X587" s="119" t="n">
        <v>87879</v>
      </c>
      <c r="Y587" s="106" t="str">
        <f aca="false">IFERROR(VLOOKUP($X587,'BASE DADOS'!$B$2:$E$16877,2,FALSE()),"-")</f>
        <v>SINAPI</v>
      </c>
      <c r="Z587" s="106" t="str">
        <f aca="false">IFERROR(VLOOKUP($X587,'BASE DADOS'!$B$2:$E$16877,3,FALSE()),"-")</f>
        <v>Chapisco aplicado em alvenarias e estruturas de concreto internas, com colher de pedreiro.   argamassa traço 1:3 com preparo em betoneira 400l. af_10/2022</v>
      </c>
      <c r="AA587" s="107" t="str">
        <f aca="false">IFERROR(VLOOKUP($X587,'BASE DADOS'!$B$2:$E$16877,4,FALSE()),"-")</f>
        <v>m2</v>
      </c>
      <c r="AB587" s="120" t="s">
        <v>17006</v>
      </c>
      <c r="AC587" s="121" t="str">
        <f aca="false">IFERROR(VLOOKUP(AB587,'ETAPAS ORCAM'!$B$4:$C$58,2,FALSE()),"-")</f>
        <v>B08 – REVESTIMENTO INTERNO – PAREDE</v>
      </c>
      <c r="AMH587" s="85"/>
      <c r="AMI587" s="85"/>
      <c r="AMJ587" s="85"/>
    </row>
    <row r="588" s="84" customFormat="true" ht="34.3" hidden="true" customHeight="false" outlineLevel="1" collapsed="false">
      <c r="A588" s="69"/>
      <c r="B588" s="86"/>
      <c r="C588" s="105" t="str">
        <f aca="false">C587</f>
        <v>CIOPAC</v>
      </c>
      <c r="D588" s="106" t="str">
        <f aca="false">D587</f>
        <v>TÉRREO</v>
      </c>
      <c r="E588" s="106" t="str">
        <f aca="false">E587</f>
        <v>HALL DE ENTRADA A= 61,99m2</v>
      </c>
      <c r="F588" s="107" t="str">
        <f aca="false">F587</f>
        <v>PAREDE</v>
      </c>
      <c r="G588" s="108"/>
      <c r="H588" s="109"/>
      <c r="I588" s="110"/>
      <c r="J588" s="108"/>
      <c r="K588" s="109"/>
      <c r="L588" s="110"/>
      <c r="M588" s="108"/>
      <c r="N588" s="109"/>
      <c r="O588" s="110"/>
      <c r="P588" s="111"/>
      <c r="Q588" s="112"/>
      <c r="R588" s="113"/>
      <c r="S588" s="114"/>
      <c r="T588" s="115"/>
      <c r="U588" s="116"/>
      <c r="V588" s="117"/>
      <c r="W588" s="118" t="n">
        <f aca="false">W587</f>
        <v>76.372</v>
      </c>
      <c r="X588" s="119" t="n">
        <v>87529</v>
      </c>
      <c r="Y588" s="106" t="str">
        <f aca="false">IFERROR(VLOOKUP($X588,'BASE DADOS'!$B$2:$E$16877,2,FALSE()),"-")</f>
        <v>SINAPI</v>
      </c>
      <c r="Z588" s="106" t="str">
        <f aca="false">IFERROR(VLOOKUP($X588,'BASE DADOS'!$B$2:$E$16877,3,FALSE()),"-")</f>
        <v>Massa única, para recebimento de pintura, em argamassa traço 1:2:8, preparo mecânico com betoneira 400l, aplicada manualmente em faces internas de paredes, espessura de 20mm, com execução de taliscas. af_06/2014</v>
      </c>
      <c r="AA588" s="107" t="str">
        <f aca="false">IFERROR(VLOOKUP($X588,'BASE DADOS'!$B$2:$E$16877,4,FALSE()),"-")</f>
        <v>m2</v>
      </c>
      <c r="AB588" s="120" t="s">
        <v>17006</v>
      </c>
      <c r="AC588" s="121" t="str">
        <f aca="false">IFERROR(VLOOKUP(AB588,'ETAPAS ORCAM'!$B$4:$C$58,2,FALSE()),"-")</f>
        <v>B08 – REVESTIMENTO INTERNO – PAREDE</v>
      </c>
      <c r="AMH588" s="85"/>
      <c r="AMI588" s="85"/>
      <c r="AMJ588" s="85"/>
    </row>
    <row r="589" s="84" customFormat="true" ht="17.9" hidden="true" customHeight="false" outlineLevel="1" collapsed="false">
      <c r="A589" s="69"/>
      <c r="B589" s="86"/>
      <c r="C589" s="105" t="str">
        <f aca="false">C588</f>
        <v>CIOPAC</v>
      </c>
      <c r="D589" s="106" t="str">
        <f aca="false">D588</f>
        <v>TÉRREO</v>
      </c>
      <c r="E589" s="106" t="str">
        <f aca="false">E588</f>
        <v>HALL DE ENTRADA A= 61,99m2</v>
      </c>
      <c r="F589" s="107" t="str">
        <f aca="false">F588</f>
        <v>PAREDE</v>
      </c>
      <c r="G589" s="108"/>
      <c r="H589" s="109"/>
      <c r="I589" s="110"/>
      <c r="J589" s="108"/>
      <c r="K589" s="109"/>
      <c r="L589" s="110"/>
      <c r="M589" s="108"/>
      <c r="N589" s="109"/>
      <c r="O589" s="110"/>
      <c r="P589" s="111"/>
      <c r="Q589" s="112"/>
      <c r="R589" s="113"/>
      <c r="S589" s="114"/>
      <c r="T589" s="115"/>
      <c r="U589" s="116"/>
      <c r="V589" s="117"/>
      <c r="W589" s="118" t="n">
        <f aca="false">W588</f>
        <v>76.372</v>
      </c>
      <c r="X589" s="119" t="n">
        <v>88485</v>
      </c>
      <c r="Y589" s="106" t="str">
        <f aca="false">IFERROR(VLOOKUP($X589,'BASE DADOS'!$B$2:$E$16877,2,FALSE()),"-")</f>
        <v>SINAPI</v>
      </c>
      <c r="Z589" s="106" t="str">
        <f aca="false">IFERROR(VLOOKUP($X589,'BASE DADOS'!$B$2:$E$16877,3,FALSE()),"-")</f>
        <v>Aplicação de fundo selador acrílico em paredes, uma demão. af_06/2014</v>
      </c>
      <c r="AA589" s="107" t="str">
        <f aca="false">IFERROR(VLOOKUP($X589,'BASE DADOS'!$B$2:$E$16877,4,FALSE()),"-")</f>
        <v>m2</v>
      </c>
      <c r="AB589" s="120" t="s">
        <v>17007</v>
      </c>
      <c r="AC589" s="121" t="str">
        <f aca="false">IFERROR(VLOOKUP(AB589,'ETAPAS ORCAM'!$B$4:$C$58,2,FALSE()),"-")</f>
        <v>B14 – PINTURA INTERNA – PAREDE</v>
      </c>
      <c r="AMH589" s="85"/>
      <c r="AMI589" s="85"/>
      <c r="AMJ589" s="85"/>
    </row>
    <row r="590" s="84" customFormat="true" ht="17.9" hidden="true" customHeight="false" outlineLevel="1" collapsed="false">
      <c r="A590" s="69"/>
      <c r="B590" s="86"/>
      <c r="C590" s="105" t="str">
        <f aca="false">C589</f>
        <v>CIOPAC</v>
      </c>
      <c r="D590" s="106" t="str">
        <f aca="false">D589</f>
        <v>TÉRREO</v>
      </c>
      <c r="E590" s="106" t="str">
        <f aca="false">E589</f>
        <v>HALL DE ENTRADA A= 61,99m2</v>
      </c>
      <c r="F590" s="107" t="str">
        <f aca="false">F589</f>
        <v>PAREDE</v>
      </c>
      <c r="G590" s="108"/>
      <c r="H590" s="109"/>
      <c r="I590" s="110"/>
      <c r="J590" s="108"/>
      <c r="K590" s="109"/>
      <c r="L590" s="110"/>
      <c r="M590" s="108"/>
      <c r="N590" s="109"/>
      <c r="O590" s="110"/>
      <c r="P590" s="111"/>
      <c r="Q590" s="112"/>
      <c r="R590" s="113"/>
      <c r="S590" s="114"/>
      <c r="T590" s="115"/>
      <c r="U590" s="116"/>
      <c r="V590" s="117"/>
      <c r="W590" s="118" t="n">
        <f aca="false">W589</f>
        <v>76.372</v>
      </c>
      <c r="X590" s="119" t="n">
        <v>88497</v>
      </c>
      <c r="Y590" s="106" t="str">
        <f aca="false">IFERROR(VLOOKUP($X590,'BASE DADOS'!$B$2:$E$16877,2,FALSE()),"-")</f>
        <v>SINAPI</v>
      </c>
      <c r="Z590" s="106" t="str">
        <f aca="false">IFERROR(VLOOKUP($X590,'BASE DADOS'!$B$2:$E$16877,3,FALSE()),"-")</f>
        <v>Aplicação e lixamento de massa látex em paredes, duas demãos. af_06/2014</v>
      </c>
      <c r="AA590" s="107" t="str">
        <f aca="false">IFERROR(VLOOKUP($X590,'BASE DADOS'!$B$2:$E$16877,4,FALSE()),"-")</f>
        <v>m2</v>
      </c>
      <c r="AB590" s="120" t="s">
        <v>17007</v>
      </c>
      <c r="AC590" s="121" t="str">
        <f aca="false">IFERROR(VLOOKUP(AB590,'ETAPAS ORCAM'!$B$4:$C$58,2,FALSE()),"-")</f>
        <v>B14 – PINTURA INTERNA – PAREDE</v>
      </c>
      <c r="AMH590" s="85"/>
      <c r="AMI590" s="85"/>
      <c r="AMJ590" s="85"/>
    </row>
    <row r="591" s="84" customFormat="true" ht="17.9" hidden="true" customHeight="false" outlineLevel="1" collapsed="false">
      <c r="A591" s="69"/>
      <c r="B591" s="86"/>
      <c r="C591" s="105" t="str">
        <f aca="false">C590</f>
        <v>CIOPAC</v>
      </c>
      <c r="D591" s="106" t="str">
        <f aca="false">D590</f>
        <v>TÉRREO</v>
      </c>
      <c r="E591" s="106" t="str">
        <f aca="false">E590</f>
        <v>HALL DE ENTRADA A= 61,99m2</v>
      </c>
      <c r="F591" s="107" t="str">
        <f aca="false">F590</f>
        <v>PAREDE</v>
      </c>
      <c r="G591" s="108"/>
      <c r="H591" s="109"/>
      <c r="I591" s="110"/>
      <c r="J591" s="108"/>
      <c r="K591" s="109"/>
      <c r="L591" s="110"/>
      <c r="M591" s="108"/>
      <c r="N591" s="109"/>
      <c r="O591" s="110"/>
      <c r="P591" s="111"/>
      <c r="Q591" s="112"/>
      <c r="R591" s="113"/>
      <c r="S591" s="114"/>
      <c r="T591" s="115"/>
      <c r="U591" s="116"/>
      <c r="V591" s="117"/>
      <c r="W591" s="118" t="n">
        <f aca="false">W590</f>
        <v>76.372</v>
      </c>
      <c r="X591" s="119" t="n">
        <v>104641</v>
      </c>
      <c r="Y591" s="106" t="str">
        <f aca="false">IFERROR(VLOOKUP($X591,'BASE DADOS'!$B$2:$E$16877,2,FALSE()),"-")</f>
        <v>SINAPI</v>
      </c>
      <c r="Z591" s="106" t="str">
        <f aca="false">IFERROR(VLOOKUP($X591,'BASE DADOS'!$B$2:$E$16877,3,FALSE()),"-")</f>
        <v>Pintura látex acrílica econômica, aplicação manual em paredes, duas demãos. Af_04/2023</v>
      </c>
      <c r="AA591" s="107" t="str">
        <f aca="false">IFERROR(VLOOKUP($X591,'BASE DADOS'!$B$2:$E$16877,4,FALSE()),"-")</f>
        <v>m2</v>
      </c>
      <c r="AB591" s="120" t="s">
        <v>17007</v>
      </c>
      <c r="AC591" s="121" t="str">
        <f aca="false">IFERROR(VLOOKUP(AB591,'ETAPAS ORCAM'!$B$4:$C$58,2,FALSE()),"-")</f>
        <v>B14 – PINTURA INTERNA – PAREDE</v>
      </c>
      <c r="AMH591" s="85"/>
      <c r="AMI591" s="85"/>
      <c r="AMJ591" s="85"/>
    </row>
    <row r="592" s="104" customFormat="true" ht="17.9" hidden="true" customHeight="false" outlineLevel="1" collapsed="false">
      <c r="A592" s="69"/>
      <c r="B592" s="86"/>
      <c r="C592" s="87" t="str">
        <f aca="false">C591</f>
        <v>CIOPAC</v>
      </c>
      <c r="D592" s="88" t="str">
        <f aca="false">D591</f>
        <v>TÉRREO</v>
      </c>
      <c r="E592" s="88" t="str">
        <f aca="false">E591</f>
        <v>HALL DE ENTRADA A= 61,99m2</v>
      </c>
      <c r="F592" s="89" t="s">
        <v>16955</v>
      </c>
      <c r="G592" s="90" t="n">
        <f aca="false">G581</f>
        <v>61.99</v>
      </c>
      <c r="H592" s="91"/>
      <c r="I592" s="92"/>
      <c r="J592" s="90"/>
      <c r="K592" s="91"/>
      <c r="L592" s="92"/>
      <c r="M592" s="90"/>
      <c r="N592" s="91"/>
      <c r="O592" s="92"/>
      <c r="P592" s="93"/>
      <c r="Q592" s="94"/>
      <c r="R592" s="95"/>
      <c r="S592" s="96" t="n">
        <f aca="false">IF(G592&lt;&gt;0,(G592+P592),(J592*M592)+P592)</f>
        <v>61.99</v>
      </c>
      <c r="T592" s="97" t="n">
        <f aca="false">IF(H592&lt;&gt;0,(H592+Q592),(K592*N592)+Q592)</f>
        <v>0</v>
      </c>
      <c r="U592" s="98" t="n">
        <f aca="false">IF(I592&lt;&gt;0,(I592+R592),(L592*O592)+R592)</f>
        <v>0</v>
      </c>
      <c r="V592" s="99" t="n">
        <f aca="false">SUM(S592:U592)</f>
        <v>61.99</v>
      </c>
      <c r="W592" s="100"/>
      <c r="X592" s="101"/>
      <c r="Y592" s="88"/>
      <c r="Z592" s="88"/>
      <c r="AA592" s="89"/>
      <c r="AB592" s="102"/>
      <c r="AC592" s="103"/>
      <c r="AMH592" s="85"/>
      <c r="AMI592" s="85"/>
      <c r="AMJ592" s="85"/>
    </row>
    <row r="593" s="84" customFormat="true" ht="17.9" hidden="true" customHeight="false" outlineLevel="1" collapsed="false">
      <c r="A593" s="69"/>
      <c r="B593" s="86"/>
      <c r="C593" s="105" t="str">
        <f aca="false">C592</f>
        <v>CIOPAC</v>
      </c>
      <c r="D593" s="106" t="str">
        <f aca="false">D592</f>
        <v>TÉRREO</v>
      </c>
      <c r="E593" s="106" t="str">
        <f aca="false">E592</f>
        <v>HALL DE ENTRADA A= 61,99m2</v>
      </c>
      <c r="F593" s="107" t="str">
        <f aca="false">F592</f>
        <v>TETO</v>
      </c>
      <c r="G593" s="108"/>
      <c r="H593" s="109"/>
      <c r="I593" s="110"/>
      <c r="J593" s="108"/>
      <c r="K593" s="109"/>
      <c r="L593" s="110"/>
      <c r="M593" s="108"/>
      <c r="N593" s="109"/>
      <c r="O593" s="110"/>
      <c r="P593" s="111"/>
      <c r="Q593" s="112"/>
      <c r="R593" s="113"/>
      <c r="S593" s="114"/>
      <c r="T593" s="115"/>
      <c r="U593" s="116"/>
      <c r="V593" s="117"/>
      <c r="W593" s="118" t="n">
        <f aca="false">V592</f>
        <v>61.99</v>
      </c>
      <c r="X593" s="119" t="n">
        <v>88484</v>
      </c>
      <c r="Y593" s="106" t="str">
        <f aca="false">IFERROR(VLOOKUP($X593,'BASE DADOS'!$B$2:$E$16877,2,FALSE()),"-")</f>
        <v>SINAPI</v>
      </c>
      <c r="Z593" s="106" t="str">
        <f aca="false">IFERROR(VLOOKUP($X593,'BASE DADOS'!$B$2:$E$16877,3,FALSE()),"-")</f>
        <v>Aplicação de fundo selador acrílico em teto, uma demão. af_06/2014</v>
      </c>
      <c r="AA593" s="107" t="str">
        <f aca="false">IFERROR(VLOOKUP($X593,'BASE DADOS'!$B$2:$E$16877,4,FALSE()),"-")</f>
        <v>m2</v>
      </c>
      <c r="AB593" s="120" t="s">
        <v>17008</v>
      </c>
      <c r="AC593" s="121" t="str">
        <f aca="false">IFERROR(VLOOKUP(AB593,'ETAPAS ORCAM'!$B$4:$C$58,2,FALSE()),"-")</f>
        <v>B15 – PINTURA INTERNA – TETO</v>
      </c>
      <c r="AMH593" s="85"/>
      <c r="AMI593" s="85"/>
      <c r="AMJ593" s="85"/>
    </row>
    <row r="594" s="84" customFormat="true" ht="17.9" hidden="true" customHeight="false" outlineLevel="1" collapsed="false">
      <c r="A594" s="69"/>
      <c r="B594" s="86"/>
      <c r="C594" s="105" t="str">
        <f aca="false">C593</f>
        <v>CIOPAC</v>
      </c>
      <c r="D594" s="106" t="str">
        <f aca="false">D593</f>
        <v>TÉRREO</v>
      </c>
      <c r="E594" s="106" t="str">
        <f aca="false">E593</f>
        <v>HALL DE ENTRADA A= 61,99m2</v>
      </c>
      <c r="F594" s="107" t="str">
        <f aca="false">F593</f>
        <v>TETO</v>
      </c>
      <c r="G594" s="108"/>
      <c r="H594" s="109"/>
      <c r="I594" s="110"/>
      <c r="J594" s="108"/>
      <c r="K594" s="109"/>
      <c r="L594" s="110"/>
      <c r="M594" s="108"/>
      <c r="N594" s="109"/>
      <c r="O594" s="110"/>
      <c r="P594" s="111"/>
      <c r="Q594" s="112"/>
      <c r="R594" s="113"/>
      <c r="S594" s="114"/>
      <c r="T594" s="115"/>
      <c r="U594" s="116"/>
      <c r="V594" s="117"/>
      <c r="W594" s="118" t="n">
        <f aca="false">W593</f>
        <v>61.99</v>
      </c>
      <c r="X594" s="119" t="n">
        <v>88496</v>
      </c>
      <c r="Y594" s="106" t="str">
        <f aca="false">IFERROR(VLOOKUP($X594,'BASE DADOS'!$B$2:$E$16877,2,FALSE()),"-")</f>
        <v>SINAPI</v>
      </c>
      <c r="Z594" s="106" t="str">
        <f aca="false">IFERROR(VLOOKUP($X594,'BASE DADOS'!$B$2:$E$16877,3,FALSE()),"-")</f>
        <v>Aplicação e lixamento de massa látex em teto, duas demãos. af_06/2014</v>
      </c>
      <c r="AA594" s="107" t="str">
        <f aca="false">IFERROR(VLOOKUP($X594,'BASE DADOS'!$B$2:$E$16877,4,FALSE()),"-")</f>
        <v>m2</v>
      </c>
      <c r="AB594" s="120" t="s">
        <v>17008</v>
      </c>
      <c r="AC594" s="121" t="str">
        <f aca="false">IFERROR(VLOOKUP(AB594,'ETAPAS ORCAM'!$B$4:$C$58,2,FALSE()),"-")</f>
        <v>B15 – PINTURA INTERNA – TETO</v>
      </c>
      <c r="AMH594" s="85"/>
      <c r="AMI594" s="85"/>
      <c r="AMJ594" s="85"/>
    </row>
    <row r="595" s="84" customFormat="true" ht="17.9" hidden="true" customHeight="false" outlineLevel="1" collapsed="false">
      <c r="A595" s="69"/>
      <c r="B595" s="86"/>
      <c r="C595" s="105" t="str">
        <f aca="false">C594</f>
        <v>CIOPAC</v>
      </c>
      <c r="D595" s="106" t="str">
        <f aca="false">D594</f>
        <v>TÉRREO</v>
      </c>
      <c r="E595" s="106" t="str">
        <f aca="false">E594</f>
        <v>HALL DE ENTRADA A= 61,99m2</v>
      </c>
      <c r="F595" s="107" t="str">
        <f aca="false">F594</f>
        <v>TETO</v>
      </c>
      <c r="G595" s="108"/>
      <c r="H595" s="109"/>
      <c r="I595" s="110"/>
      <c r="J595" s="108"/>
      <c r="K595" s="109"/>
      <c r="L595" s="110"/>
      <c r="M595" s="108"/>
      <c r="N595" s="109"/>
      <c r="O595" s="110"/>
      <c r="P595" s="111"/>
      <c r="Q595" s="112"/>
      <c r="R595" s="113"/>
      <c r="S595" s="114"/>
      <c r="T595" s="115"/>
      <c r="U595" s="116"/>
      <c r="V595" s="117"/>
      <c r="W595" s="118" t="n">
        <f aca="false">W593</f>
        <v>61.99</v>
      </c>
      <c r="X595" s="119" t="n">
        <v>104639</v>
      </c>
      <c r="Y595" s="106" t="str">
        <f aca="false">IFERROR(VLOOKUP($X595,'BASE DADOS'!$B$2:$E$16877,2,FALSE()),"-")</f>
        <v>SINAPI</v>
      </c>
      <c r="Z595" s="106" t="str">
        <f aca="false">IFERROR(VLOOKUP($X595,'BASE DADOS'!$B$2:$E$16877,3,FALSE()),"-")</f>
        <v>Pintura látex acrílica econômica, aplicação manual em teto, duas demãos. Af_04/2023</v>
      </c>
      <c r="AA595" s="107" t="str">
        <f aca="false">IFERROR(VLOOKUP($X595,'BASE DADOS'!$B$2:$E$16877,4,FALSE()),"-")</f>
        <v>m2</v>
      </c>
      <c r="AB595" s="120" t="s">
        <v>17008</v>
      </c>
      <c r="AC595" s="121" t="str">
        <f aca="false">IFERROR(VLOOKUP(AB595,'ETAPAS ORCAM'!$B$4:$C$58,2,FALSE()),"-")</f>
        <v>B15 – PINTURA INTERNA – TETO</v>
      </c>
      <c r="AMH595" s="85"/>
      <c r="AMI595" s="85"/>
      <c r="AMJ595" s="85"/>
    </row>
    <row r="596" s="104" customFormat="true" ht="17.9" hidden="true" customHeight="false" outlineLevel="1" collapsed="false">
      <c r="A596" s="69"/>
      <c r="B596" s="86"/>
      <c r="C596" s="87" t="str">
        <f aca="false">C595</f>
        <v>CIOPAC</v>
      </c>
      <c r="D596" s="88" t="str">
        <f aca="false">D595</f>
        <v>TÉRREO</v>
      </c>
      <c r="E596" s="88" t="str">
        <f aca="false">E595</f>
        <v>HALL DE ENTRADA A= 61,99m2</v>
      </c>
      <c r="F596" s="89" t="s">
        <v>16956</v>
      </c>
      <c r="G596" s="90" t="n">
        <f aca="false">J586</f>
        <v>33.65</v>
      </c>
      <c r="H596" s="91"/>
      <c r="I596" s="92"/>
      <c r="J596" s="90"/>
      <c r="K596" s="91"/>
      <c r="L596" s="92"/>
      <c r="M596" s="90"/>
      <c r="N596" s="91"/>
      <c r="O596" s="92"/>
      <c r="P596" s="93" t="n">
        <f aca="false">-2.52-2-2.45-(1*2)-1.2</f>
        <v>-10.17</v>
      </c>
      <c r="Q596" s="94"/>
      <c r="R596" s="95"/>
      <c r="S596" s="96" t="n">
        <f aca="false">IF(G596&lt;&gt;0,(G596+P596),(J596*M596)+P596)</f>
        <v>23.48</v>
      </c>
      <c r="T596" s="97" t="n">
        <f aca="false">IF(H596&lt;&gt;0,(H596+Q596),(K596*N596)+Q596)</f>
        <v>0</v>
      </c>
      <c r="U596" s="98" t="n">
        <f aca="false">IF(I596&lt;&gt;0,(I596+R596),(L596*O596)+R596)</f>
        <v>0</v>
      </c>
      <c r="V596" s="99" t="n">
        <f aca="false">SUM(S596:U596)</f>
        <v>23.48</v>
      </c>
      <c r="W596" s="100"/>
      <c r="X596" s="101"/>
      <c r="Y596" s="88"/>
      <c r="Z596" s="88"/>
      <c r="AA596" s="89"/>
      <c r="AB596" s="102"/>
      <c r="AC596" s="103"/>
      <c r="AMH596" s="85"/>
      <c r="AMI596" s="85"/>
      <c r="AMJ596" s="85"/>
    </row>
    <row r="597" s="84" customFormat="true" ht="17.9" hidden="true" customHeight="false" outlineLevel="1" collapsed="false">
      <c r="A597" s="69"/>
      <c r="B597" s="86"/>
      <c r="C597" s="105" t="str">
        <f aca="false">C596</f>
        <v>CIOPAC</v>
      </c>
      <c r="D597" s="106" t="str">
        <f aca="false">D596</f>
        <v>TÉRREO</v>
      </c>
      <c r="E597" s="106" t="str">
        <f aca="false">E596</f>
        <v>HALL DE ENTRADA A= 61,99m2</v>
      </c>
      <c r="F597" s="107" t="str">
        <f aca="false">F596</f>
        <v>RODAPÉ</v>
      </c>
      <c r="G597" s="108"/>
      <c r="H597" s="109"/>
      <c r="I597" s="110"/>
      <c r="J597" s="108"/>
      <c r="K597" s="109"/>
      <c r="L597" s="110"/>
      <c r="M597" s="108"/>
      <c r="N597" s="109"/>
      <c r="O597" s="110"/>
      <c r="P597" s="111"/>
      <c r="Q597" s="112"/>
      <c r="R597" s="113"/>
      <c r="S597" s="114"/>
      <c r="T597" s="115"/>
      <c r="U597" s="116"/>
      <c r="V597" s="117"/>
      <c r="W597" s="118" t="n">
        <f aca="false">V596</f>
        <v>23.48</v>
      </c>
      <c r="X597" s="119" t="n">
        <v>2260</v>
      </c>
      <c r="Y597" s="106" t="str">
        <f aca="false">IFERROR(VLOOKUP($X597,'BASE DADOS'!$B$2:$E$16877,2,FALSE()),"-")</f>
        <v>ORSE</v>
      </c>
      <c r="Z597" s="106" t="str">
        <f aca="false">IFERROR(VLOOKUP($X597,'BASE DADOS'!$B$2:$E$16877,3,FALSE()),"-")</f>
        <v>Rodapé alta resistência, h = 10 cm</v>
      </c>
      <c r="AA597" s="107" t="str">
        <f aca="false">IFERROR(VLOOKUP($X597,'BASE DADOS'!$B$2:$E$16877,4,FALSE()),"-")</f>
        <v>m</v>
      </c>
      <c r="AB597" s="120" t="s">
        <v>17006</v>
      </c>
      <c r="AC597" s="121" t="str">
        <f aca="false">IFERROR(VLOOKUP(AB597,'ETAPAS ORCAM'!$B$4:$C$58,2,FALSE()),"-")</f>
        <v>B08 – REVESTIMENTO INTERNO – PAREDE</v>
      </c>
      <c r="AMH597" s="85"/>
      <c r="AMI597" s="85"/>
      <c r="AMJ597" s="85"/>
    </row>
    <row r="598" s="84" customFormat="true" ht="12.8" hidden="true" customHeight="false" outlineLevel="1" collapsed="false">
      <c r="A598" s="69"/>
      <c r="B598" s="86"/>
      <c r="C598" s="122"/>
      <c r="D598" s="123"/>
      <c r="E598" s="123"/>
      <c r="F598" s="124"/>
      <c r="G598" s="125"/>
      <c r="H598" s="126"/>
      <c r="I598" s="127"/>
      <c r="J598" s="125"/>
      <c r="K598" s="126"/>
      <c r="L598" s="127"/>
      <c r="M598" s="125"/>
      <c r="N598" s="126"/>
      <c r="O598" s="127"/>
      <c r="P598" s="128"/>
      <c r="Q598" s="129"/>
      <c r="R598" s="130"/>
      <c r="S598" s="131"/>
      <c r="T598" s="132"/>
      <c r="U598" s="133"/>
      <c r="V598" s="134"/>
      <c r="W598" s="135"/>
      <c r="X598" s="136"/>
      <c r="Y598" s="123"/>
      <c r="Z598" s="123"/>
      <c r="AA598" s="124"/>
      <c r="AB598" s="137"/>
      <c r="AC598" s="138"/>
      <c r="AMH598" s="85"/>
      <c r="AMI598" s="85"/>
      <c r="AMJ598" s="85"/>
    </row>
    <row r="599" s="84" customFormat="true" ht="12.8" hidden="false" customHeight="false" outlineLevel="0" collapsed="false">
      <c r="A599" s="69"/>
      <c r="B599" s="86"/>
      <c r="C599" s="139"/>
      <c r="D599" s="139"/>
      <c r="E599" s="139"/>
      <c r="F599" s="139"/>
      <c r="G599" s="140"/>
      <c r="H599" s="140"/>
      <c r="I599" s="140"/>
      <c r="J599" s="140"/>
      <c r="K599" s="140"/>
      <c r="L599" s="140"/>
      <c r="M599" s="140"/>
      <c r="N599" s="140"/>
      <c r="O599" s="140"/>
      <c r="P599" s="141"/>
      <c r="Q599" s="141"/>
      <c r="R599" s="141"/>
      <c r="S599" s="142"/>
      <c r="T599" s="142"/>
      <c r="U599" s="142"/>
      <c r="V599" s="142"/>
      <c r="W599" s="143"/>
      <c r="X599" s="144"/>
      <c r="Y599" s="139"/>
      <c r="Z599" s="139"/>
      <c r="AA599" s="139"/>
      <c r="AB599" s="145"/>
      <c r="AC599" s="146"/>
      <c r="AMH599" s="85"/>
      <c r="AMI599" s="85"/>
      <c r="AMJ599" s="85"/>
    </row>
    <row r="600" s="84" customFormat="true" ht="12.8" hidden="false" customHeight="false" outlineLevel="0" collapsed="false">
      <c r="A600" s="69"/>
      <c r="B600" s="311" t="n">
        <v>37257</v>
      </c>
      <c r="C600" s="71" t="s">
        <v>16978</v>
      </c>
      <c r="D600" s="72" t="s">
        <v>17016</v>
      </c>
      <c r="E600" s="72" t="s">
        <v>17027</v>
      </c>
      <c r="F600" s="73"/>
      <c r="G600" s="74"/>
      <c r="H600" s="75"/>
      <c r="I600" s="76"/>
      <c r="J600" s="74"/>
      <c r="K600" s="75"/>
      <c r="L600" s="76"/>
      <c r="M600" s="74"/>
      <c r="N600" s="75"/>
      <c r="O600" s="76"/>
      <c r="P600" s="74"/>
      <c r="Q600" s="75"/>
      <c r="R600" s="76"/>
      <c r="S600" s="77"/>
      <c r="T600" s="78"/>
      <c r="U600" s="79"/>
      <c r="V600" s="80"/>
      <c r="W600" s="81"/>
      <c r="X600" s="71"/>
      <c r="Y600" s="72"/>
      <c r="Z600" s="72"/>
      <c r="AA600" s="73"/>
      <c r="AB600" s="82"/>
      <c r="AC600" s="83"/>
      <c r="AMH600" s="85"/>
      <c r="AMI600" s="85"/>
      <c r="AMJ600" s="85"/>
    </row>
    <row r="601" s="104" customFormat="true" ht="12.8" hidden="true" customHeight="false" outlineLevel="1" collapsed="false">
      <c r="A601" s="69"/>
      <c r="B601" s="86"/>
      <c r="C601" s="87" t="str">
        <f aca="false">C600</f>
        <v>CIOPAC</v>
      </c>
      <c r="D601" s="88" t="str">
        <f aca="false">D600</f>
        <v>TÉRREO</v>
      </c>
      <c r="E601" s="88" t="str">
        <f aca="false">E600</f>
        <v>CIRCULAÇÃO A= 14,45m2</v>
      </c>
      <c r="F601" s="89" t="s">
        <v>16953</v>
      </c>
      <c r="G601" s="90" t="n">
        <v>14.45</v>
      </c>
      <c r="H601" s="91"/>
      <c r="I601" s="92"/>
      <c r="J601" s="90"/>
      <c r="K601" s="91"/>
      <c r="L601" s="92"/>
      <c r="M601" s="90"/>
      <c r="N601" s="91"/>
      <c r="O601" s="92"/>
      <c r="P601" s="93"/>
      <c r="Q601" s="94"/>
      <c r="R601" s="95"/>
      <c r="S601" s="96" t="n">
        <f aca="false">IF(G601&lt;&gt;0,(G601+P601),(J601*M601)+P601)</f>
        <v>14.45</v>
      </c>
      <c r="T601" s="97" t="n">
        <f aca="false">IF(H601&lt;&gt;0,(H601+Q601),(K601*N601)+Q601)</f>
        <v>0</v>
      </c>
      <c r="U601" s="98" t="n">
        <f aca="false">IF(I601&lt;&gt;0,(I601+R601),(L601*O601)+R601)</f>
        <v>0</v>
      </c>
      <c r="V601" s="99" t="n">
        <f aca="false">SUM(S601:U601)</f>
        <v>14.45</v>
      </c>
      <c r="W601" s="100"/>
      <c r="X601" s="101"/>
      <c r="Y601" s="88"/>
      <c r="Z601" s="88"/>
      <c r="AA601" s="89"/>
      <c r="AB601" s="102"/>
      <c r="AC601" s="103"/>
      <c r="AMH601" s="85"/>
      <c r="AMI601" s="85"/>
      <c r="AMJ601" s="85"/>
    </row>
    <row r="602" s="84" customFormat="true" ht="12.8" hidden="true" customHeight="false" outlineLevel="1" collapsed="false">
      <c r="A602" s="69"/>
      <c r="B602" s="86"/>
      <c r="C602" s="105" t="str">
        <f aca="false">C601</f>
        <v>CIOPAC</v>
      </c>
      <c r="D602" s="106" t="str">
        <f aca="false">D601</f>
        <v>TÉRREO</v>
      </c>
      <c r="E602" s="106" t="str">
        <f aca="false">E601</f>
        <v>CIRCULAÇÃO A= 14,45m2</v>
      </c>
      <c r="F602" s="107" t="str">
        <f aca="false">F601</f>
        <v>PISO</v>
      </c>
      <c r="G602" s="108"/>
      <c r="H602" s="109"/>
      <c r="I602" s="110"/>
      <c r="J602" s="108"/>
      <c r="K602" s="109"/>
      <c r="L602" s="110"/>
      <c r="M602" s="108"/>
      <c r="N602" s="109"/>
      <c r="O602" s="110"/>
      <c r="P602" s="111"/>
      <c r="Q602" s="112"/>
      <c r="R602" s="113"/>
      <c r="S602" s="114"/>
      <c r="T602" s="115"/>
      <c r="U602" s="116"/>
      <c r="V602" s="117"/>
      <c r="W602" s="118" t="n">
        <f aca="false">V601</f>
        <v>14.45</v>
      </c>
      <c r="X602" s="119" t="n">
        <v>99811</v>
      </c>
      <c r="Y602" s="106" t="str">
        <f aca="false">IFERROR(VLOOKUP($X602,'BASE DADOS'!$B$2:$E$16877,2,FALSE()),"-")</f>
        <v>SINAPI</v>
      </c>
      <c r="Z602" s="106" t="str">
        <f aca="false">IFERROR(VLOOKUP($X602,'BASE DADOS'!$B$2:$E$16877,3,FALSE()),"-")</f>
        <v>Limpeza de contrapiso com vassoura a seco. af_04/2019</v>
      </c>
      <c r="AA602" s="107" t="str">
        <f aca="false">IFERROR(VLOOKUP($X602,'BASE DADOS'!$B$2:$E$16877,4,FALSE()),"-")</f>
        <v>m2</v>
      </c>
      <c r="AB602" s="120" t="s">
        <v>17003</v>
      </c>
      <c r="AC602" s="121" t="str">
        <f aca="false">IFERROR(VLOOKUP(AB602,'ETAPAS ORCAM'!$B$4:$C$58,2,FALSE()),"-")</f>
        <v>B11 – PAVIMENTAÇÃO</v>
      </c>
      <c r="AMH602" s="85"/>
      <c r="AMI602" s="85"/>
      <c r="AMJ602" s="85"/>
    </row>
    <row r="603" s="84" customFormat="true" ht="34.3" hidden="true" customHeight="false" outlineLevel="1" collapsed="false">
      <c r="A603" s="69"/>
      <c r="B603" s="86"/>
      <c r="C603" s="105" t="str">
        <f aca="false">C602</f>
        <v>CIOPAC</v>
      </c>
      <c r="D603" s="106" t="str">
        <f aca="false">D602</f>
        <v>TÉRREO</v>
      </c>
      <c r="E603" s="106" t="str">
        <f aca="false">E602</f>
        <v>CIRCULAÇÃO A= 14,45m2</v>
      </c>
      <c r="F603" s="107" t="str">
        <f aca="false">F602</f>
        <v>PISO</v>
      </c>
      <c r="G603" s="108"/>
      <c r="H603" s="109"/>
      <c r="I603" s="110"/>
      <c r="J603" s="108"/>
      <c r="K603" s="109"/>
      <c r="L603" s="110"/>
      <c r="M603" s="108"/>
      <c r="N603" s="109"/>
      <c r="O603" s="110"/>
      <c r="P603" s="111"/>
      <c r="Q603" s="112"/>
      <c r="R603" s="113"/>
      <c r="S603" s="114"/>
      <c r="T603" s="115"/>
      <c r="U603" s="116"/>
      <c r="V603" s="117"/>
      <c r="W603" s="118" t="n">
        <f aca="false">W602</f>
        <v>14.45</v>
      </c>
      <c r="X603" s="119" t="n">
        <v>87745</v>
      </c>
      <c r="Y603" s="106" t="str">
        <f aca="false">IFERROR(VLOOKUP($X603,'BASE DADOS'!$B$2:$E$16877,2,FALSE()),"-")</f>
        <v>SINAPI</v>
      </c>
      <c r="Z603" s="106" t="str">
        <f aca="false">IFERROR(VLOOKUP($X603,'BASE DADOS'!$B$2:$E$16877,3,FALSE()),"-")</f>
        <v>Contrapiso em argamassa traço 1:4 (cimento e areia), preparo mecânico com betoneira 400 l, aplicado em áreas molhadas sobre laje, aderido, acabamento não reforçado, espessura 3cm. af_07/2021</v>
      </c>
      <c r="AA603" s="107" t="str">
        <f aca="false">IFERROR(VLOOKUP($X603,'BASE DADOS'!$B$2:$E$16877,4,FALSE()),"-")</f>
        <v>m2</v>
      </c>
      <c r="AB603" s="120" t="s">
        <v>17003</v>
      </c>
      <c r="AC603" s="121" t="str">
        <f aca="false">IFERROR(VLOOKUP(AB603,'ETAPAS ORCAM'!$B$4:$C$58,2,FALSE()),"-")</f>
        <v>B11 – PAVIMENTAÇÃO</v>
      </c>
      <c r="AMH603" s="85"/>
      <c r="AMI603" s="85"/>
      <c r="AMJ603" s="85"/>
    </row>
    <row r="604" s="84" customFormat="true" ht="42.5" hidden="true" customHeight="false" outlineLevel="1" collapsed="false">
      <c r="A604" s="69"/>
      <c r="B604" s="86"/>
      <c r="C604" s="105" t="str">
        <f aca="false">C603</f>
        <v>CIOPAC</v>
      </c>
      <c r="D604" s="106" t="str">
        <f aca="false">D603</f>
        <v>TÉRREO</v>
      </c>
      <c r="E604" s="106" t="str">
        <f aca="false">E603</f>
        <v>CIRCULAÇÃO A= 14,45m2</v>
      </c>
      <c r="F604" s="107" t="str">
        <f aca="false">F603</f>
        <v>PISO</v>
      </c>
      <c r="G604" s="108"/>
      <c r="H604" s="109"/>
      <c r="I604" s="110"/>
      <c r="J604" s="108"/>
      <c r="K604" s="109"/>
      <c r="L604" s="110"/>
      <c r="M604" s="108"/>
      <c r="N604" s="109"/>
      <c r="O604" s="110"/>
      <c r="P604" s="111"/>
      <c r="Q604" s="112"/>
      <c r="R604" s="113"/>
      <c r="S604" s="114"/>
      <c r="T604" s="115"/>
      <c r="U604" s="116"/>
      <c r="V604" s="117"/>
      <c r="W604" s="118" t="n">
        <f aca="false">W603</f>
        <v>14.45</v>
      </c>
      <c r="X604" s="119" t="n">
        <v>104162</v>
      </c>
      <c r="Y604" s="106" t="str">
        <f aca="false">IFERROR(VLOOKUP($X604,'BASE DADOS'!$B$2:$E$16877,2,FALSE()),"-")</f>
        <v>SINAPI</v>
      </c>
      <c r="Z604" s="106" t="str">
        <f aca="false">IFERROR(VLOOKUP($X604,'BASE DADOS'!$B$2:$E$16877,3,FALSE()),"-")</f>
        <v>Piso em granilite, marmorite ou granitina em ambientes internos, com espessura de 8 mm, incluso mistura em betoneira, colocação das juntas, aplicação do piso, 4 polimentos com politriz, estucamento, selador e cera. af_06/2022</v>
      </c>
      <c r="AA604" s="107" t="str">
        <f aca="false">IFERROR(VLOOKUP($X604,'BASE DADOS'!$B$2:$E$16877,4,FALSE()),"-")</f>
        <v>m2</v>
      </c>
      <c r="AB604" s="120" t="s">
        <v>17003</v>
      </c>
      <c r="AC604" s="121" t="str">
        <f aca="false">IFERROR(VLOOKUP(AB604,'ETAPAS ORCAM'!$B$4:$C$58,2,FALSE()),"-")</f>
        <v>B11 – PAVIMENTAÇÃO</v>
      </c>
      <c r="AMH604" s="85"/>
      <c r="AMI604" s="85"/>
      <c r="AMJ604" s="85"/>
    </row>
    <row r="605" s="84" customFormat="true" ht="12.8" hidden="true" customHeight="false" outlineLevel="1" collapsed="false">
      <c r="A605" s="69"/>
      <c r="B605" s="86"/>
      <c r="C605" s="105" t="str">
        <f aca="false">C604</f>
        <v>CIOPAC</v>
      </c>
      <c r="D605" s="106" t="str">
        <f aca="false">D604</f>
        <v>TÉRREO</v>
      </c>
      <c r="E605" s="106" t="str">
        <f aca="false">E604</f>
        <v>CIRCULAÇÃO A= 14,45m2</v>
      </c>
      <c r="F605" s="107" t="str">
        <f aca="false">F604</f>
        <v>PISO</v>
      </c>
      <c r="G605" s="108"/>
      <c r="H605" s="109"/>
      <c r="I605" s="110"/>
      <c r="J605" s="108"/>
      <c r="K605" s="109"/>
      <c r="L605" s="110"/>
      <c r="M605" s="108"/>
      <c r="N605" s="109"/>
      <c r="O605" s="110"/>
      <c r="P605" s="111"/>
      <c r="Q605" s="112"/>
      <c r="R605" s="113"/>
      <c r="S605" s="114"/>
      <c r="T605" s="115"/>
      <c r="U605" s="116"/>
      <c r="V605" s="117"/>
      <c r="W605" s="118" t="n">
        <f aca="false">W604</f>
        <v>14.45</v>
      </c>
      <c r="X605" s="119" t="n">
        <v>2450</v>
      </c>
      <c r="Y605" s="106" t="str">
        <f aca="false">IFERROR(VLOOKUP($X605,'BASE DADOS'!$B$2:$E$16877,2,FALSE()),"-")</f>
        <v>ORSE</v>
      </c>
      <c r="Z605" s="106" t="str">
        <f aca="false">IFERROR(VLOOKUP($X605,'BASE DADOS'!$B$2:$E$16877,3,FALSE()),"-")</f>
        <v>Limpeza geral</v>
      </c>
      <c r="AA605" s="107" t="str">
        <f aca="false">IFERROR(VLOOKUP($X605,'BASE DADOS'!$B$2:$E$16877,4,FALSE()),"-")</f>
        <v>m2</v>
      </c>
      <c r="AB605" s="120" t="s">
        <v>17004</v>
      </c>
      <c r="AC605" s="121" t="str">
        <f aca="false">IFERROR(VLOOKUP(AB605,'ETAPAS ORCAM'!$B$4:$C$58,2,FALSE()),"-")</f>
        <v>B39 – LIMPEZA FINAL</v>
      </c>
      <c r="AMH605" s="85"/>
      <c r="AMI605" s="85"/>
      <c r="AMJ605" s="85"/>
    </row>
    <row r="606" s="104" customFormat="true" ht="12.8" hidden="true" customHeight="false" outlineLevel="1" collapsed="false">
      <c r="A606" s="69"/>
      <c r="B606" s="86"/>
      <c r="C606" s="87" t="str">
        <f aca="false">C605</f>
        <v>CIOPAC</v>
      </c>
      <c r="D606" s="88" t="str">
        <f aca="false">D605</f>
        <v>TÉRREO</v>
      </c>
      <c r="E606" s="88" t="str">
        <f aca="false">E605</f>
        <v>CIRCULAÇÃO A= 14,45m2</v>
      </c>
      <c r="F606" s="89" t="s">
        <v>16954</v>
      </c>
      <c r="G606" s="90"/>
      <c r="H606" s="91"/>
      <c r="I606" s="92"/>
      <c r="J606" s="90" t="n">
        <v>15.3</v>
      </c>
      <c r="K606" s="91"/>
      <c r="L606" s="92"/>
      <c r="M606" s="90" t="n">
        <v>3.14</v>
      </c>
      <c r="N606" s="91"/>
      <c r="O606" s="92"/>
      <c r="P606" s="93" t="n">
        <f aca="false">-(2*2.1)-(0.8*2.1)-(1.8*2.1)-1.2*2.1</f>
        <v>-12.18</v>
      </c>
      <c r="Q606" s="94"/>
      <c r="R606" s="95"/>
      <c r="S606" s="96" t="n">
        <f aca="false">IF(G606&lt;&gt;0,(G606+P606),(J606*M606)+P606)</f>
        <v>35.862</v>
      </c>
      <c r="T606" s="97" t="n">
        <f aca="false">IF(H606&lt;&gt;0,(H606+Q606),(K606*N606)+Q606)</f>
        <v>0</v>
      </c>
      <c r="U606" s="98" t="n">
        <f aca="false">IF(I606&lt;&gt;0,(I606+R606),(L606*O606)+R606)</f>
        <v>0</v>
      </c>
      <c r="V606" s="99" t="n">
        <f aca="false">SUM(S606:U606)</f>
        <v>35.862</v>
      </c>
      <c r="W606" s="100"/>
      <c r="X606" s="101"/>
      <c r="Y606" s="88"/>
      <c r="Z606" s="88"/>
      <c r="AA606" s="89"/>
      <c r="AB606" s="102"/>
      <c r="AC606" s="103"/>
      <c r="AMH606" s="85"/>
      <c r="AMI606" s="85"/>
      <c r="AMJ606" s="85"/>
    </row>
    <row r="607" s="84" customFormat="true" ht="26.1" hidden="true" customHeight="false" outlineLevel="1" collapsed="false">
      <c r="A607" s="69"/>
      <c r="B607" s="86"/>
      <c r="C607" s="105" t="str">
        <f aca="false">C606</f>
        <v>CIOPAC</v>
      </c>
      <c r="D607" s="106" t="str">
        <f aca="false">D606</f>
        <v>TÉRREO</v>
      </c>
      <c r="E607" s="106" t="str">
        <f aca="false">E606</f>
        <v>CIRCULAÇÃO A= 14,45m2</v>
      </c>
      <c r="F607" s="107" t="str">
        <f aca="false">F606</f>
        <v>PAREDE</v>
      </c>
      <c r="G607" s="108"/>
      <c r="H607" s="109"/>
      <c r="I607" s="110"/>
      <c r="J607" s="108"/>
      <c r="K607" s="109"/>
      <c r="L607" s="110"/>
      <c r="M607" s="108"/>
      <c r="N607" s="109"/>
      <c r="O607" s="110"/>
      <c r="P607" s="111"/>
      <c r="Q607" s="112"/>
      <c r="R607" s="113"/>
      <c r="S607" s="114"/>
      <c r="T607" s="115"/>
      <c r="U607" s="116"/>
      <c r="V607" s="117"/>
      <c r="W607" s="118" t="n">
        <f aca="false">V606</f>
        <v>35.862</v>
      </c>
      <c r="X607" s="119" t="n">
        <v>87879</v>
      </c>
      <c r="Y607" s="106" t="str">
        <f aca="false">IFERROR(VLOOKUP($X607,'BASE DADOS'!$B$2:$E$16877,2,FALSE()),"-")</f>
        <v>SINAPI</v>
      </c>
      <c r="Z607" s="106" t="str">
        <f aca="false">IFERROR(VLOOKUP($X607,'BASE DADOS'!$B$2:$E$16877,3,FALSE()),"-")</f>
        <v>Chapisco aplicado em alvenarias e estruturas de concreto internas, com colher de pedreiro.   argamassa traço 1:3 com preparo em betoneira 400l. af_10/2022</v>
      </c>
      <c r="AA607" s="107" t="str">
        <f aca="false">IFERROR(VLOOKUP($X607,'BASE DADOS'!$B$2:$E$16877,4,FALSE()),"-")</f>
        <v>m2</v>
      </c>
      <c r="AB607" s="120" t="s">
        <v>17006</v>
      </c>
      <c r="AC607" s="121" t="str">
        <f aca="false">IFERROR(VLOOKUP(AB607,'ETAPAS ORCAM'!$B$4:$C$58,2,FALSE()),"-")</f>
        <v>B08 – REVESTIMENTO INTERNO – PAREDE</v>
      </c>
      <c r="AMH607" s="85"/>
      <c r="AMI607" s="85"/>
      <c r="AMJ607" s="85"/>
    </row>
    <row r="608" s="84" customFormat="true" ht="34.3" hidden="true" customHeight="false" outlineLevel="1" collapsed="false">
      <c r="A608" s="69"/>
      <c r="B608" s="86"/>
      <c r="C608" s="105" t="str">
        <f aca="false">C607</f>
        <v>CIOPAC</v>
      </c>
      <c r="D608" s="106" t="str">
        <f aca="false">D607</f>
        <v>TÉRREO</v>
      </c>
      <c r="E608" s="106" t="str">
        <f aca="false">E607</f>
        <v>CIRCULAÇÃO A= 14,45m2</v>
      </c>
      <c r="F608" s="107" t="str">
        <f aca="false">F607</f>
        <v>PAREDE</v>
      </c>
      <c r="G608" s="108"/>
      <c r="H608" s="109"/>
      <c r="I608" s="110"/>
      <c r="J608" s="108"/>
      <c r="K608" s="109"/>
      <c r="L608" s="110"/>
      <c r="M608" s="108"/>
      <c r="N608" s="109"/>
      <c r="O608" s="110"/>
      <c r="P608" s="111"/>
      <c r="Q608" s="112"/>
      <c r="R608" s="113"/>
      <c r="S608" s="114"/>
      <c r="T608" s="115"/>
      <c r="U608" s="116"/>
      <c r="V608" s="117"/>
      <c r="W608" s="118" t="n">
        <f aca="false">W607</f>
        <v>35.862</v>
      </c>
      <c r="X608" s="119" t="n">
        <v>87529</v>
      </c>
      <c r="Y608" s="106" t="str">
        <f aca="false">IFERROR(VLOOKUP($X608,'BASE DADOS'!$B$2:$E$16877,2,FALSE()),"-")</f>
        <v>SINAPI</v>
      </c>
      <c r="Z608" s="106" t="str">
        <f aca="false">IFERROR(VLOOKUP($X608,'BASE DADOS'!$B$2:$E$16877,3,FALSE()),"-")</f>
        <v>Massa única, para recebimento de pintura, em argamassa traço 1:2:8, preparo mecânico com betoneira 400l, aplicada manualmente em faces internas de paredes, espessura de 20mm, com execução de taliscas. af_06/2014</v>
      </c>
      <c r="AA608" s="107" t="str">
        <f aca="false">IFERROR(VLOOKUP($X608,'BASE DADOS'!$B$2:$E$16877,4,FALSE()),"-")</f>
        <v>m2</v>
      </c>
      <c r="AB608" s="120" t="s">
        <v>17006</v>
      </c>
      <c r="AC608" s="121" t="str">
        <f aca="false">IFERROR(VLOOKUP(AB608,'ETAPAS ORCAM'!$B$4:$C$58,2,FALSE()),"-")</f>
        <v>B08 – REVESTIMENTO INTERNO – PAREDE</v>
      </c>
      <c r="AMH608" s="85"/>
      <c r="AMI608" s="85"/>
      <c r="AMJ608" s="85"/>
    </row>
    <row r="609" s="84" customFormat="true" ht="17.9" hidden="true" customHeight="false" outlineLevel="1" collapsed="false">
      <c r="A609" s="69"/>
      <c r="B609" s="86"/>
      <c r="C609" s="105" t="str">
        <f aca="false">C608</f>
        <v>CIOPAC</v>
      </c>
      <c r="D609" s="106" t="str">
        <f aca="false">D608</f>
        <v>TÉRREO</v>
      </c>
      <c r="E609" s="106" t="str">
        <f aca="false">E608</f>
        <v>CIRCULAÇÃO A= 14,45m2</v>
      </c>
      <c r="F609" s="107" t="str">
        <f aca="false">F608</f>
        <v>PAREDE</v>
      </c>
      <c r="G609" s="108"/>
      <c r="H609" s="109"/>
      <c r="I609" s="110"/>
      <c r="J609" s="108"/>
      <c r="K609" s="109"/>
      <c r="L609" s="110"/>
      <c r="M609" s="108"/>
      <c r="N609" s="109"/>
      <c r="O609" s="110"/>
      <c r="P609" s="111"/>
      <c r="Q609" s="112"/>
      <c r="R609" s="113"/>
      <c r="S609" s="114"/>
      <c r="T609" s="115"/>
      <c r="U609" s="116"/>
      <c r="V609" s="117"/>
      <c r="W609" s="118" t="n">
        <f aca="false">W608</f>
        <v>35.862</v>
      </c>
      <c r="X609" s="119" t="n">
        <v>88485</v>
      </c>
      <c r="Y609" s="106" t="str">
        <f aca="false">IFERROR(VLOOKUP($X609,'BASE DADOS'!$B$2:$E$16877,2,FALSE()),"-")</f>
        <v>SINAPI</v>
      </c>
      <c r="Z609" s="106" t="str">
        <f aca="false">IFERROR(VLOOKUP($X609,'BASE DADOS'!$B$2:$E$16877,3,FALSE()),"-")</f>
        <v>Aplicação de fundo selador acrílico em paredes, uma demão. af_06/2014</v>
      </c>
      <c r="AA609" s="107" t="str">
        <f aca="false">IFERROR(VLOOKUP($X609,'BASE DADOS'!$B$2:$E$16877,4,FALSE()),"-")</f>
        <v>m2</v>
      </c>
      <c r="AB609" s="120" t="s">
        <v>17007</v>
      </c>
      <c r="AC609" s="121" t="str">
        <f aca="false">IFERROR(VLOOKUP(AB609,'ETAPAS ORCAM'!$B$4:$C$58,2,FALSE()),"-")</f>
        <v>B14 – PINTURA INTERNA – PAREDE</v>
      </c>
      <c r="AMH609" s="85"/>
      <c r="AMI609" s="85"/>
      <c r="AMJ609" s="85"/>
    </row>
    <row r="610" s="84" customFormat="true" ht="17.9" hidden="true" customHeight="false" outlineLevel="1" collapsed="false">
      <c r="A610" s="69"/>
      <c r="B610" s="86"/>
      <c r="C610" s="105" t="str">
        <f aca="false">C609</f>
        <v>CIOPAC</v>
      </c>
      <c r="D610" s="106" t="str">
        <f aca="false">D609</f>
        <v>TÉRREO</v>
      </c>
      <c r="E610" s="106" t="str">
        <f aca="false">E609</f>
        <v>CIRCULAÇÃO A= 14,45m2</v>
      </c>
      <c r="F610" s="107" t="str">
        <f aca="false">F609</f>
        <v>PAREDE</v>
      </c>
      <c r="G610" s="108"/>
      <c r="H610" s="109"/>
      <c r="I610" s="110"/>
      <c r="J610" s="108"/>
      <c r="K610" s="109"/>
      <c r="L610" s="110"/>
      <c r="M610" s="108"/>
      <c r="N610" s="109"/>
      <c r="O610" s="110"/>
      <c r="P610" s="111"/>
      <c r="Q610" s="112"/>
      <c r="R610" s="113"/>
      <c r="S610" s="114"/>
      <c r="T610" s="115"/>
      <c r="U610" s="116"/>
      <c r="V610" s="117"/>
      <c r="W610" s="118" t="n">
        <f aca="false">W609</f>
        <v>35.862</v>
      </c>
      <c r="X610" s="119" t="n">
        <v>88497</v>
      </c>
      <c r="Y610" s="106" t="str">
        <f aca="false">IFERROR(VLOOKUP($X610,'BASE DADOS'!$B$2:$E$16877,2,FALSE()),"-")</f>
        <v>SINAPI</v>
      </c>
      <c r="Z610" s="106" t="str">
        <f aca="false">IFERROR(VLOOKUP($X610,'BASE DADOS'!$B$2:$E$16877,3,FALSE()),"-")</f>
        <v>Aplicação e lixamento de massa látex em paredes, duas demãos. af_06/2014</v>
      </c>
      <c r="AA610" s="107" t="str">
        <f aca="false">IFERROR(VLOOKUP($X610,'BASE DADOS'!$B$2:$E$16877,4,FALSE()),"-")</f>
        <v>m2</v>
      </c>
      <c r="AB610" s="120" t="s">
        <v>17007</v>
      </c>
      <c r="AC610" s="121" t="str">
        <f aca="false">IFERROR(VLOOKUP(AB610,'ETAPAS ORCAM'!$B$4:$C$58,2,FALSE()),"-")</f>
        <v>B14 – PINTURA INTERNA – PAREDE</v>
      </c>
      <c r="AMH610" s="85"/>
      <c r="AMI610" s="85"/>
      <c r="AMJ610" s="85"/>
    </row>
    <row r="611" s="84" customFormat="true" ht="17.9" hidden="true" customHeight="false" outlineLevel="1" collapsed="false">
      <c r="A611" s="69"/>
      <c r="B611" s="86"/>
      <c r="C611" s="105" t="str">
        <f aca="false">C610</f>
        <v>CIOPAC</v>
      </c>
      <c r="D611" s="106" t="str">
        <f aca="false">D610</f>
        <v>TÉRREO</v>
      </c>
      <c r="E611" s="106" t="str">
        <f aca="false">E610</f>
        <v>CIRCULAÇÃO A= 14,45m2</v>
      </c>
      <c r="F611" s="107" t="str">
        <f aca="false">F610</f>
        <v>PAREDE</v>
      </c>
      <c r="G611" s="108"/>
      <c r="H611" s="109"/>
      <c r="I611" s="110"/>
      <c r="J611" s="108"/>
      <c r="K611" s="109"/>
      <c r="L611" s="110"/>
      <c r="M611" s="108"/>
      <c r="N611" s="109"/>
      <c r="O611" s="110"/>
      <c r="P611" s="111"/>
      <c r="Q611" s="112"/>
      <c r="R611" s="113"/>
      <c r="S611" s="114"/>
      <c r="T611" s="115"/>
      <c r="U611" s="116"/>
      <c r="V611" s="117"/>
      <c r="W611" s="118" t="n">
        <f aca="false">W610</f>
        <v>35.862</v>
      </c>
      <c r="X611" s="119" t="n">
        <v>104641</v>
      </c>
      <c r="Y611" s="106" t="str">
        <f aca="false">IFERROR(VLOOKUP($X611,'BASE DADOS'!$B$2:$E$16877,2,FALSE()),"-")</f>
        <v>SINAPI</v>
      </c>
      <c r="Z611" s="106" t="str">
        <f aca="false">IFERROR(VLOOKUP($X611,'BASE DADOS'!$B$2:$E$16877,3,FALSE()),"-")</f>
        <v>Pintura látex acrílica econômica, aplicação manual em paredes, duas demãos. Af_04/2023</v>
      </c>
      <c r="AA611" s="107" t="str">
        <f aca="false">IFERROR(VLOOKUP($X611,'BASE DADOS'!$B$2:$E$16877,4,FALSE()),"-")</f>
        <v>m2</v>
      </c>
      <c r="AB611" s="120" t="s">
        <v>17007</v>
      </c>
      <c r="AC611" s="121" t="str">
        <f aca="false">IFERROR(VLOOKUP(AB611,'ETAPAS ORCAM'!$B$4:$C$58,2,FALSE()),"-")</f>
        <v>B14 – PINTURA INTERNA – PAREDE</v>
      </c>
      <c r="AMH611" s="85"/>
      <c r="AMI611" s="85"/>
      <c r="AMJ611" s="85"/>
    </row>
    <row r="612" s="104" customFormat="true" ht="12.8" hidden="true" customHeight="false" outlineLevel="1" collapsed="false">
      <c r="A612" s="69"/>
      <c r="B612" s="86"/>
      <c r="C612" s="87" t="str">
        <f aca="false">C611</f>
        <v>CIOPAC</v>
      </c>
      <c r="D612" s="88" t="str">
        <f aca="false">D611</f>
        <v>TÉRREO</v>
      </c>
      <c r="E612" s="88" t="str">
        <f aca="false">E611</f>
        <v>CIRCULAÇÃO A= 14,45m2</v>
      </c>
      <c r="F612" s="89" t="s">
        <v>16955</v>
      </c>
      <c r="G612" s="90" t="n">
        <f aca="false">G601</f>
        <v>14.45</v>
      </c>
      <c r="H612" s="91"/>
      <c r="I612" s="92"/>
      <c r="J612" s="90"/>
      <c r="K612" s="91"/>
      <c r="L612" s="92"/>
      <c r="M612" s="90"/>
      <c r="N612" s="91"/>
      <c r="O612" s="92"/>
      <c r="P612" s="93"/>
      <c r="Q612" s="94"/>
      <c r="R612" s="95"/>
      <c r="S612" s="96" t="n">
        <f aca="false">IF(G612&lt;&gt;0,(G612+P612),(J612*M612)+P612)</f>
        <v>14.45</v>
      </c>
      <c r="T612" s="97" t="n">
        <f aca="false">IF(H612&lt;&gt;0,(H612+Q612),(K612*N612)+Q612)</f>
        <v>0</v>
      </c>
      <c r="U612" s="98" t="n">
        <f aca="false">IF(I612&lt;&gt;0,(I612+R612),(L612*O612)+R612)</f>
        <v>0</v>
      </c>
      <c r="V612" s="99" t="n">
        <f aca="false">SUM(S612:U612)</f>
        <v>14.45</v>
      </c>
      <c r="W612" s="100"/>
      <c r="X612" s="101"/>
      <c r="Y612" s="88"/>
      <c r="Z612" s="88"/>
      <c r="AA612" s="89"/>
      <c r="AB612" s="102"/>
      <c r="AC612" s="103"/>
      <c r="AMH612" s="85"/>
      <c r="AMI612" s="85"/>
      <c r="AMJ612" s="85"/>
    </row>
    <row r="613" s="84" customFormat="true" ht="17.9" hidden="true" customHeight="false" outlineLevel="1" collapsed="false">
      <c r="A613" s="69"/>
      <c r="B613" s="86"/>
      <c r="C613" s="105" t="str">
        <f aca="false">C612</f>
        <v>CIOPAC</v>
      </c>
      <c r="D613" s="106" t="str">
        <f aca="false">D612</f>
        <v>TÉRREO</v>
      </c>
      <c r="E613" s="106" t="str">
        <f aca="false">E612</f>
        <v>CIRCULAÇÃO A= 14,45m2</v>
      </c>
      <c r="F613" s="107" t="str">
        <f aca="false">F612</f>
        <v>TETO</v>
      </c>
      <c r="G613" s="108"/>
      <c r="H613" s="109"/>
      <c r="I613" s="110"/>
      <c r="J613" s="108"/>
      <c r="K613" s="109"/>
      <c r="L613" s="110"/>
      <c r="M613" s="108"/>
      <c r="N613" s="109"/>
      <c r="O613" s="110"/>
      <c r="P613" s="111"/>
      <c r="Q613" s="112"/>
      <c r="R613" s="113"/>
      <c r="S613" s="114"/>
      <c r="T613" s="115"/>
      <c r="U613" s="116"/>
      <c r="V613" s="117"/>
      <c r="W613" s="118" t="n">
        <f aca="false">V612</f>
        <v>14.45</v>
      </c>
      <c r="X613" s="119" t="n">
        <v>96114</v>
      </c>
      <c r="Y613" s="106" t="str">
        <f aca="false">IFERROR(VLOOKUP($X613,'BASE DADOS'!$B$2:$E$16877,2,FALSE()),"-")</f>
        <v>SINAPI</v>
      </c>
      <c r="Z613" s="106" t="str">
        <f aca="false">IFERROR(VLOOKUP($X613,'BASE DADOS'!$B$2:$E$16877,3,FALSE()),"-")</f>
        <v>Forro em drywall, para ambientes comerciais, inclusive estrutura de fixação. af_05/2017_ps</v>
      </c>
      <c r="AA613" s="107" t="str">
        <f aca="false">IFERROR(VLOOKUP($X613,'BASE DADOS'!$B$2:$E$16877,4,FALSE()),"-")</f>
        <v>m2</v>
      </c>
      <c r="AB613" s="120" t="s">
        <v>17018</v>
      </c>
      <c r="AC613" s="121" t="str">
        <f aca="false">IFERROR(VLOOKUP(AB613,'ETAPAS ORCAM'!$B$4:$C$58,2,FALSE()),"-")</f>
        <v>B09 – REVESTIMENTO INTERNO – TETO</v>
      </c>
      <c r="AMH613" s="85"/>
      <c r="AMI613" s="85"/>
      <c r="AMJ613" s="85"/>
    </row>
    <row r="614" s="84" customFormat="true" ht="17.9" hidden="true" customHeight="false" outlineLevel="1" collapsed="false">
      <c r="A614" s="69"/>
      <c r="B614" s="86"/>
      <c r="C614" s="105" t="str">
        <f aca="false">C613</f>
        <v>CIOPAC</v>
      </c>
      <c r="D614" s="106" t="str">
        <f aca="false">D613</f>
        <v>TÉRREO</v>
      </c>
      <c r="E614" s="106" t="str">
        <f aca="false">E613</f>
        <v>CIRCULAÇÃO A= 14,45m2</v>
      </c>
      <c r="F614" s="107" t="str">
        <f aca="false">F613</f>
        <v>TETO</v>
      </c>
      <c r="G614" s="108"/>
      <c r="H614" s="109"/>
      <c r="I614" s="110"/>
      <c r="J614" s="108"/>
      <c r="K614" s="109"/>
      <c r="L614" s="110"/>
      <c r="M614" s="108"/>
      <c r="N614" s="109"/>
      <c r="O614" s="110"/>
      <c r="P614" s="111"/>
      <c r="Q614" s="112"/>
      <c r="R614" s="113"/>
      <c r="S614" s="114"/>
      <c r="T614" s="115"/>
      <c r="U614" s="116"/>
      <c r="V614" s="117"/>
      <c r="W614" s="118" t="n">
        <f aca="false">J606</f>
        <v>15.3</v>
      </c>
      <c r="X614" s="119" t="n">
        <v>9082</v>
      </c>
      <c r="Y614" s="106" t="str">
        <f aca="false">IFERROR(VLOOKUP($X614,'BASE DADOS'!$B$2:$E$16877,2,FALSE()),"-")</f>
        <v>ORSE</v>
      </c>
      <c r="Z614" s="106" t="str">
        <f aca="false">IFERROR(VLOOKUP($X614,'BASE DADOS'!$B$2:$E$16877,3,FALSE()),"-")</f>
        <v>Tabica metálica 3x3cm para forro de gesso (fornecimento e montagem)</v>
      </c>
      <c r="AA614" s="107" t="str">
        <f aca="false">IFERROR(VLOOKUP($X614,'BASE DADOS'!$B$2:$E$16877,4,FALSE()),"-")</f>
        <v>m</v>
      </c>
      <c r="AB614" s="120" t="s">
        <v>17018</v>
      </c>
      <c r="AC614" s="121" t="str">
        <f aca="false">IFERROR(VLOOKUP(AB614,'ETAPAS ORCAM'!$B$4:$C$58,2,FALSE()),"-")</f>
        <v>B09 – REVESTIMENTO INTERNO – TETO</v>
      </c>
      <c r="AMH614" s="85"/>
      <c r="AMI614" s="85"/>
      <c r="AMJ614" s="85"/>
    </row>
    <row r="615" s="84" customFormat="true" ht="17.9" hidden="true" customHeight="false" outlineLevel="1" collapsed="false">
      <c r="A615" s="69"/>
      <c r="B615" s="86"/>
      <c r="C615" s="105" t="str">
        <f aca="false">C614</f>
        <v>CIOPAC</v>
      </c>
      <c r="D615" s="106" t="str">
        <f aca="false">D614</f>
        <v>TÉRREO</v>
      </c>
      <c r="E615" s="106" t="str">
        <f aca="false">E614</f>
        <v>CIRCULAÇÃO A= 14,45m2</v>
      </c>
      <c r="F615" s="107" t="str">
        <f aca="false">F614</f>
        <v>TETO</v>
      </c>
      <c r="G615" s="108"/>
      <c r="H615" s="109"/>
      <c r="I615" s="110"/>
      <c r="J615" s="108"/>
      <c r="K615" s="109"/>
      <c r="L615" s="110"/>
      <c r="M615" s="108"/>
      <c r="N615" s="109"/>
      <c r="O615" s="110"/>
      <c r="P615" s="111"/>
      <c r="Q615" s="112"/>
      <c r="R615" s="113"/>
      <c r="S615" s="114"/>
      <c r="T615" s="115"/>
      <c r="U615" s="116"/>
      <c r="V615" s="117"/>
      <c r="W615" s="118" t="n">
        <f aca="false">W613</f>
        <v>14.45</v>
      </c>
      <c r="X615" s="119" t="n">
        <v>88484</v>
      </c>
      <c r="Y615" s="106" t="str">
        <f aca="false">IFERROR(VLOOKUP($X615,'BASE DADOS'!$B$2:$E$16877,2,FALSE()),"-")</f>
        <v>SINAPI</v>
      </c>
      <c r="Z615" s="106" t="str">
        <f aca="false">IFERROR(VLOOKUP($X615,'BASE DADOS'!$B$2:$E$16877,3,FALSE()),"-")</f>
        <v>Aplicação de fundo selador acrílico em teto, uma demão. af_06/2014</v>
      </c>
      <c r="AA615" s="107" t="str">
        <f aca="false">IFERROR(VLOOKUP($X615,'BASE DADOS'!$B$2:$E$16877,4,FALSE()),"-")</f>
        <v>m2</v>
      </c>
      <c r="AB615" s="120" t="s">
        <v>17008</v>
      </c>
      <c r="AC615" s="121" t="str">
        <f aca="false">IFERROR(VLOOKUP(AB615,'ETAPAS ORCAM'!$B$4:$C$58,2,FALSE()),"-")</f>
        <v>B15 – PINTURA INTERNA – TETO</v>
      </c>
      <c r="AMH615" s="85"/>
      <c r="AMI615" s="85"/>
      <c r="AMJ615" s="85"/>
    </row>
    <row r="616" s="84" customFormat="true" ht="17.9" hidden="true" customHeight="false" outlineLevel="1" collapsed="false">
      <c r="A616" s="69"/>
      <c r="B616" s="86"/>
      <c r="C616" s="105" t="str">
        <f aca="false">C615</f>
        <v>CIOPAC</v>
      </c>
      <c r="D616" s="106" t="str">
        <f aca="false">D615</f>
        <v>TÉRREO</v>
      </c>
      <c r="E616" s="106" t="str">
        <f aca="false">E615</f>
        <v>CIRCULAÇÃO A= 14,45m2</v>
      </c>
      <c r="F616" s="107" t="str">
        <f aca="false">F615</f>
        <v>TETO</v>
      </c>
      <c r="G616" s="108"/>
      <c r="H616" s="109"/>
      <c r="I616" s="110"/>
      <c r="J616" s="108"/>
      <c r="K616" s="109"/>
      <c r="L616" s="110"/>
      <c r="M616" s="108"/>
      <c r="N616" s="109"/>
      <c r="O616" s="110"/>
      <c r="P616" s="111"/>
      <c r="Q616" s="112"/>
      <c r="R616" s="113"/>
      <c r="S616" s="114"/>
      <c r="T616" s="115"/>
      <c r="U616" s="116"/>
      <c r="V616" s="117"/>
      <c r="W616" s="118" t="n">
        <f aca="false">W614</f>
        <v>15.3</v>
      </c>
      <c r="X616" s="119" t="n">
        <v>88496</v>
      </c>
      <c r="Y616" s="106" t="str">
        <f aca="false">IFERROR(VLOOKUP($X616,'BASE DADOS'!$B$2:$E$16877,2,FALSE()),"-")</f>
        <v>SINAPI</v>
      </c>
      <c r="Z616" s="106" t="str">
        <f aca="false">IFERROR(VLOOKUP($X616,'BASE DADOS'!$B$2:$E$16877,3,FALSE()),"-")</f>
        <v>Aplicação e lixamento de massa látex em teto, duas demãos. af_06/2014</v>
      </c>
      <c r="AA616" s="107" t="str">
        <f aca="false">IFERROR(VLOOKUP($X616,'BASE DADOS'!$B$2:$E$16877,4,FALSE()),"-")</f>
        <v>m2</v>
      </c>
      <c r="AB616" s="120" t="s">
        <v>17008</v>
      </c>
      <c r="AC616" s="121" t="str">
        <f aca="false">IFERROR(VLOOKUP(AB616,'ETAPAS ORCAM'!$B$4:$C$58,2,FALSE()),"-")</f>
        <v>B15 – PINTURA INTERNA – TETO</v>
      </c>
      <c r="AMH616" s="85"/>
      <c r="AMI616" s="85"/>
      <c r="AMJ616" s="85"/>
    </row>
    <row r="617" s="84" customFormat="true" ht="17.9" hidden="true" customHeight="false" outlineLevel="1" collapsed="false">
      <c r="A617" s="69"/>
      <c r="B617" s="86"/>
      <c r="C617" s="105" t="str">
        <f aca="false">C616</f>
        <v>CIOPAC</v>
      </c>
      <c r="D617" s="106" t="str">
        <f aca="false">D616</f>
        <v>TÉRREO</v>
      </c>
      <c r="E617" s="106" t="str">
        <f aca="false">E616</f>
        <v>CIRCULAÇÃO A= 14,45m2</v>
      </c>
      <c r="F617" s="107" t="str">
        <f aca="false">F616</f>
        <v>TETO</v>
      </c>
      <c r="G617" s="108"/>
      <c r="H617" s="109"/>
      <c r="I617" s="110"/>
      <c r="J617" s="108"/>
      <c r="K617" s="109"/>
      <c r="L617" s="110"/>
      <c r="M617" s="108"/>
      <c r="N617" s="109"/>
      <c r="O617" s="110"/>
      <c r="P617" s="111"/>
      <c r="Q617" s="112"/>
      <c r="R617" s="113"/>
      <c r="S617" s="114"/>
      <c r="T617" s="115"/>
      <c r="U617" s="116"/>
      <c r="V617" s="117"/>
      <c r="W617" s="118" t="n">
        <f aca="false">W615</f>
        <v>14.45</v>
      </c>
      <c r="X617" s="119" t="n">
        <v>104639</v>
      </c>
      <c r="Y617" s="106" t="str">
        <f aca="false">IFERROR(VLOOKUP($X617,'BASE DADOS'!$B$2:$E$16877,2,FALSE()),"-")</f>
        <v>SINAPI</v>
      </c>
      <c r="Z617" s="106" t="str">
        <f aca="false">IFERROR(VLOOKUP($X617,'BASE DADOS'!$B$2:$E$16877,3,FALSE()),"-")</f>
        <v>Pintura látex acrílica econômica, aplicação manual em teto, duas demãos. Af_04/2023</v>
      </c>
      <c r="AA617" s="107" t="str">
        <f aca="false">IFERROR(VLOOKUP($X617,'BASE DADOS'!$B$2:$E$16877,4,FALSE()),"-")</f>
        <v>m2</v>
      </c>
      <c r="AB617" s="120" t="s">
        <v>17008</v>
      </c>
      <c r="AC617" s="121" t="str">
        <f aca="false">IFERROR(VLOOKUP(AB617,'ETAPAS ORCAM'!$B$4:$C$58,2,FALSE()),"-")</f>
        <v>B15 – PINTURA INTERNA – TETO</v>
      </c>
      <c r="AMH617" s="85"/>
      <c r="AMI617" s="85"/>
      <c r="AMJ617" s="85"/>
    </row>
    <row r="618" s="104" customFormat="true" ht="12.8" hidden="true" customHeight="false" outlineLevel="1" collapsed="false">
      <c r="A618" s="69"/>
      <c r="B618" s="86"/>
      <c r="C618" s="87" t="str">
        <f aca="false">C617</f>
        <v>CIOPAC</v>
      </c>
      <c r="D618" s="88" t="str">
        <f aca="false">D617</f>
        <v>TÉRREO</v>
      </c>
      <c r="E618" s="88" t="str">
        <f aca="false">E617</f>
        <v>CIRCULAÇÃO A= 14,45m2</v>
      </c>
      <c r="F618" s="89" t="s">
        <v>16956</v>
      </c>
      <c r="G618" s="90" t="n">
        <f aca="false">J606</f>
        <v>15.3</v>
      </c>
      <c r="H618" s="91"/>
      <c r="I618" s="92"/>
      <c r="J618" s="90"/>
      <c r="K618" s="91"/>
      <c r="L618" s="92"/>
      <c r="M618" s="90"/>
      <c r="N618" s="91"/>
      <c r="O618" s="92"/>
      <c r="P618" s="93" t="n">
        <f aca="false">-2-(0.8*2)-1.2-1.8</f>
        <v>-6.6</v>
      </c>
      <c r="Q618" s="94"/>
      <c r="R618" s="95"/>
      <c r="S618" s="96" t="n">
        <f aca="false">IF(G618&lt;&gt;0,(G618+P618),(J618*M618)+P618)</f>
        <v>8.7</v>
      </c>
      <c r="T618" s="97" t="n">
        <f aca="false">IF(H618&lt;&gt;0,(H618+Q618),(K618*N618)+Q618)</f>
        <v>0</v>
      </c>
      <c r="U618" s="98" t="n">
        <f aca="false">IF(I618&lt;&gt;0,(I618+R618),(L618*O618)+R618)</f>
        <v>0</v>
      </c>
      <c r="V618" s="99" t="n">
        <f aca="false">SUM(S618:U618)</f>
        <v>8.7</v>
      </c>
      <c r="W618" s="100"/>
      <c r="X618" s="101"/>
      <c r="Y618" s="88"/>
      <c r="Z618" s="88"/>
      <c r="AA618" s="89"/>
      <c r="AB618" s="102"/>
      <c r="AC618" s="103"/>
      <c r="AMH618" s="85"/>
      <c r="AMI618" s="85"/>
      <c r="AMJ618" s="85"/>
    </row>
    <row r="619" s="84" customFormat="true" ht="12.8" hidden="true" customHeight="false" outlineLevel="1" collapsed="false">
      <c r="A619" s="69"/>
      <c r="B619" s="86"/>
      <c r="C619" s="105" t="str">
        <f aca="false">C618</f>
        <v>CIOPAC</v>
      </c>
      <c r="D619" s="106" t="str">
        <f aca="false">D618</f>
        <v>TÉRREO</v>
      </c>
      <c r="E619" s="106" t="str">
        <f aca="false">E618</f>
        <v>CIRCULAÇÃO A= 14,45m2</v>
      </c>
      <c r="F619" s="107" t="str">
        <f aca="false">F618</f>
        <v>RODAPÉ</v>
      </c>
      <c r="G619" s="108"/>
      <c r="H619" s="109"/>
      <c r="I619" s="110"/>
      <c r="J619" s="108"/>
      <c r="K619" s="109"/>
      <c r="L619" s="110"/>
      <c r="M619" s="108"/>
      <c r="N619" s="109"/>
      <c r="O619" s="110"/>
      <c r="P619" s="111"/>
      <c r="Q619" s="112"/>
      <c r="R619" s="113"/>
      <c r="S619" s="114"/>
      <c r="T619" s="115"/>
      <c r="U619" s="116"/>
      <c r="V619" s="117"/>
      <c r="W619" s="118" t="n">
        <f aca="false">V618</f>
        <v>8.7</v>
      </c>
      <c r="X619" s="119" t="n">
        <v>2260</v>
      </c>
      <c r="Y619" s="106" t="str">
        <f aca="false">IFERROR(VLOOKUP($X619,'BASE DADOS'!$B$2:$E$16877,2,FALSE()),"-")</f>
        <v>ORSE</v>
      </c>
      <c r="Z619" s="106" t="str">
        <f aca="false">IFERROR(VLOOKUP($X619,'BASE DADOS'!$B$2:$E$16877,3,FALSE()),"-")</f>
        <v>Rodapé alta resistência, h = 10 cm</v>
      </c>
      <c r="AA619" s="107" t="str">
        <f aca="false">IFERROR(VLOOKUP($X619,'BASE DADOS'!$B$2:$E$16877,4,FALSE()),"-")</f>
        <v>m</v>
      </c>
      <c r="AB619" s="120" t="s">
        <v>17006</v>
      </c>
      <c r="AC619" s="121" t="str">
        <f aca="false">IFERROR(VLOOKUP(AB619,'ETAPAS ORCAM'!$B$4:$C$58,2,FALSE()),"-")</f>
        <v>B08 – REVESTIMENTO INTERNO – PAREDE</v>
      </c>
      <c r="AMH619" s="85"/>
      <c r="AMI619" s="85"/>
      <c r="AMJ619" s="85"/>
    </row>
    <row r="620" s="104" customFormat="true" ht="17.9" hidden="true" customHeight="false" outlineLevel="1" collapsed="false">
      <c r="A620" s="69"/>
      <c r="B620" s="86"/>
      <c r="C620" s="87" t="str">
        <f aca="false">C619</f>
        <v>CIOPAC</v>
      </c>
      <c r="D620" s="88" t="str">
        <f aca="false">D619</f>
        <v>TÉRREO</v>
      </c>
      <c r="E620" s="88" t="str">
        <f aca="false">E619</f>
        <v>CIRCULAÇÃO A= 14,45m2</v>
      </c>
      <c r="F620" s="89" t="s">
        <v>16963</v>
      </c>
      <c r="G620" s="90"/>
      <c r="H620" s="91"/>
      <c r="I620" s="92"/>
      <c r="J620" s="90" t="n">
        <v>2</v>
      </c>
      <c r="K620" s="91"/>
      <c r="L620" s="92"/>
      <c r="M620" s="90" t="n">
        <v>2.1</v>
      </c>
      <c r="N620" s="91"/>
      <c r="O620" s="92"/>
      <c r="P620" s="93"/>
      <c r="Q620" s="94"/>
      <c r="R620" s="95"/>
      <c r="S620" s="96" t="n">
        <f aca="false">IF(G620&lt;&gt;0,(G620+P620),(J620*M620)+P620)</f>
        <v>4.2</v>
      </c>
      <c r="T620" s="97" t="n">
        <f aca="false">IF(H620&lt;&gt;0,(H620+Q620),(K620*N620)+Q620)</f>
        <v>0</v>
      </c>
      <c r="U620" s="98" t="n">
        <f aca="false">IF(I620&lt;&gt;0,(I620+R620),(L620*O620)+R620)</f>
        <v>0</v>
      </c>
      <c r="V620" s="99" t="n">
        <f aca="false">SUM(S620:U620)</f>
        <v>4.2</v>
      </c>
      <c r="W620" s="100"/>
      <c r="X620" s="101"/>
      <c r="Y620" s="88"/>
      <c r="Z620" s="88"/>
      <c r="AA620" s="89"/>
      <c r="AB620" s="102"/>
      <c r="AC620" s="103"/>
      <c r="AMH620" s="85"/>
      <c r="AMI620" s="85"/>
      <c r="AMJ620" s="85"/>
    </row>
    <row r="621" s="84" customFormat="true" ht="26.1" hidden="true" customHeight="false" outlineLevel="1" collapsed="false">
      <c r="A621" s="69"/>
      <c r="B621" s="86"/>
      <c r="C621" s="105" t="str">
        <f aca="false">C620</f>
        <v>CIOPAC</v>
      </c>
      <c r="D621" s="106" t="str">
        <f aca="false">D620</f>
        <v>TÉRREO</v>
      </c>
      <c r="E621" s="106" t="str">
        <f aca="false">E620</f>
        <v>CIRCULAÇÃO A= 14,45m2</v>
      </c>
      <c r="F621" s="107" t="str">
        <f aca="false">F620</f>
        <v>ESQUADRIAS DE ALUMÍNIO</v>
      </c>
      <c r="G621" s="108"/>
      <c r="H621" s="109"/>
      <c r="I621" s="110"/>
      <c r="J621" s="108"/>
      <c r="K621" s="109"/>
      <c r="L621" s="110"/>
      <c r="M621" s="108"/>
      <c r="N621" s="109"/>
      <c r="O621" s="110"/>
      <c r="P621" s="111"/>
      <c r="Q621" s="112"/>
      <c r="R621" s="113"/>
      <c r="S621" s="114"/>
      <c r="T621" s="115"/>
      <c r="U621" s="116"/>
      <c r="V621" s="117"/>
      <c r="W621" s="118" t="n">
        <f aca="false">V620</f>
        <v>4.2</v>
      </c>
      <c r="X621" s="119" t="n">
        <v>12333</v>
      </c>
      <c r="Y621" s="106" t="str">
        <f aca="false">IFERROR(VLOOKUP($X621,'BASE DADOS'!$B$2:$E$16877,2,FALSE()),"-")</f>
        <v>ORSE</v>
      </c>
      <c r="Z621" s="106" t="str">
        <f aca="false">IFERROR(VLOOKUP($X621,'BASE DADOS'!$B$2:$E$16877,3,FALSE()),"-")</f>
        <v>Porta/Esquadria em alumínio, cor N/P/B, tipo moldura-vidro, inclusive caixilho vertical 5 x 10, maxi-ar fixo, dobradiças ou roldanas e fechadura, exclusive vidro</v>
      </c>
      <c r="AA621" s="107" t="str">
        <f aca="false">IFERROR(VLOOKUP($X621,'BASE DADOS'!$B$2:$E$16877,4,FALSE()),"-")</f>
        <v>m2</v>
      </c>
      <c r="AB621" s="120" t="s">
        <v>17009</v>
      </c>
      <c r="AC621" s="121" t="str">
        <f aca="false">IFERROR(VLOOKUP(AB621,'ETAPAS ORCAM'!$B$4:$C$58,2,FALSE()),"-")</f>
        <v>B12 – ESQUADRIAS</v>
      </c>
      <c r="AMH621" s="85"/>
      <c r="AMI621" s="85"/>
      <c r="AMJ621" s="85"/>
    </row>
    <row r="622" s="84" customFormat="true" ht="17.9" hidden="true" customHeight="false" outlineLevel="1" collapsed="false">
      <c r="A622" s="69"/>
      <c r="B622" s="86"/>
      <c r="C622" s="105" t="str">
        <f aca="false">C621</f>
        <v>CIOPAC</v>
      </c>
      <c r="D622" s="106" t="str">
        <f aca="false">D621</f>
        <v>TÉRREO</v>
      </c>
      <c r="E622" s="106" t="str">
        <f aca="false">E621</f>
        <v>CIRCULAÇÃO A= 14,45m2</v>
      </c>
      <c r="F622" s="107" t="str">
        <f aca="false">F621</f>
        <v>ESQUADRIAS DE ALUMÍNIO</v>
      </c>
      <c r="G622" s="108"/>
      <c r="H622" s="109"/>
      <c r="I622" s="110"/>
      <c r="J622" s="108"/>
      <c r="K622" s="109"/>
      <c r="L622" s="110"/>
      <c r="M622" s="108"/>
      <c r="N622" s="109"/>
      <c r="O622" s="110"/>
      <c r="P622" s="111"/>
      <c r="Q622" s="112"/>
      <c r="R622" s="113"/>
      <c r="S622" s="114"/>
      <c r="T622" s="115"/>
      <c r="U622" s="116"/>
      <c r="V622" s="117"/>
      <c r="W622" s="118" t="n">
        <f aca="false">W621</f>
        <v>4.2</v>
      </c>
      <c r="X622" s="119" t="n">
        <v>102179</v>
      </c>
      <c r="Y622" s="106" t="str">
        <f aca="false">IFERROR(VLOOKUP($X622,'BASE DADOS'!$B$2:$E$16877,2,FALSE()),"-")</f>
        <v>SINAPI</v>
      </c>
      <c r="Z622" s="106" t="str">
        <f aca="false">IFERROR(VLOOKUP($X622,'BASE DADOS'!$B$2:$E$16877,3,FALSE()),"-")</f>
        <v>Instalação de vidro temperado, e = 6 mm, encaixado em perfil u. af_01/2021_ps</v>
      </c>
      <c r="AA622" s="107" t="str">
        <f aca="false">IFERROR(VLOOKUP($X622,'BASE DADOS'!$B$2:$E$16877,4,FALSE()),"-")</f>
        <v>m2</v>
      </c>
      <c r="AB622" s="120" t="s">
        <v>17009</v>
      </c>
      <c r="AC622" s="121" t="str">
        <f aca="false">IFERROR(VLOOKUP(AB622,'ETAPAS ORCAM'!$B$4:$C$58,2,FALSE()),"-")</f>
        <v>B12 – ESQUADRIAS</v>
      </c>
      <c r="AMH622" s="85"/>
      <c r="AMI622" s="85"/>
      <c r="AMJ622" s="85"/>
    </row>
    <row r="623" s="84" customFormat="true" ht="17.9" hidden="true" customHeight="false" outlineLevel="1" collapsed="false">
      <c r="A623" s="69"/>
      <c r="B623" s="86"/>
      <c r="C623" s="105" t="str">
        <f aca="false">C622</f>
        <v>CIOPAC</v>
      </c>
      <c r="D623" s="106" t="str">
        <f aca="false">D622</f>
        <v>TÉRREO</v>
      </c>
      <c r="E623" s="106" t="str">
        <f aca="false">E622</f>
        <v>CIRCULAÇÃO A= 14,45m2</v>
      </c>
      <c r="F623" s="107" t="str">
        <f aca="false">F622</f>
        <v>ESQUADRIAS DE ALUMÍNIO</v>
      </c>
      <c r="G623" s="108"/>
      <c r="H623" s="109"/>
      <c r="I623" s="110"/>
      <c r="J623" s="108"/>
      <c r="K623" s="109"/>
      <c r="L623" s="110"/>
      <c r="M623" s="108"/>
      <c r="N623" s="109"/>
      <c r="O623" s="110"/>
      <c r="P623" s="111"/>
      <c r="Q623" s="112"/>
      <c r="R623" s="113"/>
      <c r="S623" s="114"/>
      <c r="T623" s="115"/>
      <c r="U623" s="116"/>
      <c r="V623" s="117"/>
      <c r="W623" s="118" t="n">
        <f aca="false">W622*2</f>
        <v>8.4</v>
      </c>
      <c r="X623" s="119" t="n">
        <v>99825</v>
      </c>
      <c r="Y623" s="106" t="str">
        <f aca="false">IFERROR(VLOOKUP($X623,'BASE DADOS'!$B$2:$E$16877,2,FALSE()),"-")</f>
        <v>SINAPI</v>
      </c>
      <c r="Z623" s="106" t="str">
        <f aca="false">IFERROR(VLOOKUP($X623,'BASE DADOS'!$B$2:$E$16877,3,FALSE()),"-")</f>
        <v>Limpeza de porta de vidro com caixilho em aço/ alumínio/ pvc. af_04/2019</v>
      </c>
      <c r="AA623" s="107" t="str">
        <f aca="false">IFERROR(VLOOKUP($X623,'BASE DADOS'!$B$2:$E$16877,4,FALSE()),"-")</f>
        <v>m2</v>
      </c>
      <c r="AB623" s="120" t="s">
        <v>17004</v>
      </c>
      <c r="AC623" s="121" t="str">
        <f aca="false">IFERROR(VLOOKUP(AB623,'ETAPAS ORCAM'!$B$4:$C$58,2,FALSE()),"-")</f>
        <v>B39 – LIMPEZA FINAL</v>
      </c>
      <c r="AMH623" s="85"/>
      <c r="AMI623" s="85"/>
      <c r="AMJ623" s="85"/>
    </row>
    <row r="624" s="84" customFormat="true" ht="17.9" hidden="true" customHeight="false" outlineLevel="1" collapsed="false">
      <c r="A624" s="69"/>
      <c r="B624" s="86"/>
      <c r="C624" s="105" t="str">
        <f aca="false">C623</f>
        <v>CIOPAC</v>
      </c>
      <c r="D624" s="106" t="str">
        <f aca="false">D623</f>
        <v>TÉRREO</v>
      </c>
      <c r="E624" s="106" t="str">
        <f aca="false">E623</f>
        <v>CIRCULAÇÃO A= 14,45m2</v>
      </c>
      <c r="F624" s="107" t="str">
        <f aca="false">F623</f>
        <v>ESQUADRIAS DE ALUMÍNIO</v>
      </c>
      <c r="G624" s="108"/>
      <c r="H624" s="109"/>
      <c r="I624" s="110"/>
      <c r="J624" s="108"/>
      <c r="K624" s="109"/>
      <c r="L624" s="110"/>
      <c r="M624" s="108"/>
      <c r="N624" s="109"/>
      <c r="O624" s="110"/>
      <c r="P624" s="111"/>
      <c r="Q624" s="112"/>
      <c r="R624" s="113"/>
      <c r="S624" s="114"/>
      <c r="T624" s="115"/>
      <c r="U624" s="116"/>
      <c r="V624" s="117"/>
      <c r="W624" s="118" t="n">
        <v>2.05</v>
      </c>
      <c r="X624" s="119" t="n">
        <v>2262</v>
      </c>
      <c r="Y624" s="106" t="str">
        <f aca="false">IFERROR(VLOOKUP($X624,'BASE DADOS'!$B$2:$E$16877,2,FALSE()),"-")</f>
        <v>ORSE</v>
      </c>
      <c r="Z624" s="106" t="str">
        <f aca="false">IFERROR(VLOOKUP($X624,'BASE DADOS'!$B$2:$E$16877,3,FALSE()),"-")</f>
        <v>Soleira alta resistência moldada "in-loco", e = 2 cm, l = 15 cm</v>
      </c>
      <c r="AA624" s="107" t="str">
        <f aca="false">IFERROR(VLOOKUP($X624,'BASE DADOS'!$B$2:$E$16877,4,FALSE()),"-")</f>
        <v>m</v>
      </c>
      <c r="AB624" s="120" t="s">
        <v>17006</v>
      </c>
      <c r="AC624" s="121" t="str">
        <f aca="false">IFERROR(VLOOKUP(AB624,'ETAPAS ORCAM'!$B$4:$C$58,2,FALSE()),"-")</f>
        <v>B08 – REVESTIMENTO INTERNO – PAREDE</v>
      </c>
      <c r="AMH624" s="85"/>
      <c r="AMI624" s="85"/>
      <c r="AMJ624" s="85"/>
    </row>
    <row r="625" s="84" customFormat="true" ht="12.8" hidden="true" customHeight="false" outlineLevel="1" collapsed="false">
      <c r="A625" s="69"/>
      <c r="B625" s="86"/>
      <c r="C625" s="122"/>
      <c r="D625" s="123"/>
      <c r="E625" s="123"/>
      <c r="F625" s="124"/>
      <c r="G625" s="125"/>
      <c r="H625" s="126"/>
      <c r="I625" s="127"/>
      <c r="J625" s="125"/>
      <c r="K625" s="126"/>
      <c r="L625" s="127"/>
      <c r="M625" s="125"/>
      <c r="N625" s="126"/>
      <c r="O625" s="127"/>
      <c r="P625" s="128"/>
      <c r="Q625" s="129"/>
      <c r="R625" s="130"/>
      <c r="S625" s="131"/>
      <c r="T625" s="132"/>
      <c r="U625" s="133"/>
      <c r="V625" s="134"/>
      <c r="W625" s="135"/>
      <c r="X625" s="136"/>
      <c r="Y625" s="123"/>
      <c r="Z625" s="123"/>
      <c r="AA625" s="124"/>
      <c r="AB625" s="137"/>
      <c r="AC625" s="138"/>
      <c r="AMH625" s="85"/>
      <c r="AMI625" s="85"/>
      <c r="AMJ625" s="85"/>
    </row>
    <row r="626" s="84" customFormat="true" ht="12.8" hidden="false" customHeight="false" outlineLevel="0" collapsed="false">
      <c r="A626" s="69"/>
      <c r="B626" s="86"/>
      <c r="C626" s="139"/>
      <c r="D626" s="139"/>
      <c r="E626" s="139"/>
      <c r="F626" s="139"/>
      <c r="G626" s="140"/>
      <c r="H626" s="140"/>
      <c r="I626" s="140"/>
      <c r="J626" s="140"/>
      <c r="K626" s="140"/>
      <c r="L626" s="140"/>
      <c r="M626" s="140"/>
      <c r="N626" s="140"/>
      <c r="O626" s="140"/>
      <c r="P626" s="141"/>
      <c r="Q626" s="141"/>
      <c r="R626" s="141"/>
      <c r="S626" s="142"/>
      <c r="T626" s="142"/>
      <c r="U626" s="142"/>
      <c r="V626" s="142"/>
      <c r="W626" s="143"/>
      <c r="X626" s="144"/>
      <c r="Y626" s="139"/>
      <c r="Z626" s="139"/>
      <c r="AA626" s="139"/>
      <c r="AB626" s="145"/>
      <c r="AC626" s="146"/>
      <c r="AMH626" s="85"/>
      <c r="AMI626" s="85"/>
      <c r="AMJ626" s="85"/>
    </row>
    <row r="627" s="84" customFormat="true" ht="12.8" hidden="false" customHeight="false" outlineLevel="0" collapsed="false">
      <c r="A627" s="69"/>
      <c r="B627" s="311" t="n">
        <v>37289</v>
      </c>
      <c r="C627" s="155" t="s">
        <v>16978</v>
      </c>
      <c r="D627" s="156" t="s">
        <v>17016</v>
      </c>
      <c r="E627" s="156" t="s">
        <v>17029</v>
      </c>
      <c r="F627" s="157"/>
      <c r="G627" s="158"/>
      <c r="H627" s="159"/>
      <c r="I627" s="160"/>
      <c r="J627" s="158"/>
      <c r="K627" s="159"/>
      <c r="L627" s="160"/>
      <c r="M627" s="158"/>
      <c r="N627" s="159"/>
      <c r="O627" s="160"/>
      <c r="P627" s="158"/>
      <c r="Q627" s="159"/>
      <c r="R627" s="160"/>
      <c r="S627" s="161"/>
      <c r="T627" s="162"/>
      <c r="U627" s="163"/>
      <c r="V627" s="164"/>
      <c r="W627" s="165"/>
      <c r="X627" s="155"/>
      <c r="Y627" s="156"/>
      <c r="Z627" s="156"/>
      <c r="AA627" s="157"/>
      <c r="AB627" s="166"/>
      <c r="AC627" s="167"/>
      <c r="AMH627" s="85"/>
      <c r="AMI627" s="85"/>
      <c r="AMJ627" s="85"/>
    </row>
    <row r="628" s="104" customFormat="true" ht="12.8" hidden="true" customHeight="false" outlineLevel="1" collapsed="false">
      <c r="A628" s="69"/>
      <c r="B628" s="86"/>
      <c r="C628" s="168" t="str">
        <f aca="false">C627</f>
        <v>CIOPAC</v>
      </c>
      <c r="D628" s="169" t="str">
        <f aca="false">D627</f>
        <v>TÉRREO</v>
      </c>
      <c r="E628" s="169" t="str">
        <f aca="false">E627</f>
        <v>LAVABO. A=2,23m2</v>
      </c>
      <c r="F628" s="170" t="s">
        <v>16953</v>
      </c>
      <c r="G628" s="171" t="n">
        <v>2.23</v>
      </c>
      <c r="H628" s="172"/>
      <c r="I628" s="173"/>
      <c r="J628" s="171"/>
      <c r="K628" s="172"/>
      <c r="L628" s="173"/>
      <c r="M628" s="171"/>
      <c r="N628" s="172"/>
      <c r="O628" s="173"/>
      <c r="P628" s="174"/>
      <c r="Q628" s="175"/>
      <c r="R628" s="176"/>
      <c r="S628" s="177" t="n">
        <f aca="false">IF(G628&lt;&gt;0,(G628+P628),(J628*M628)+P628)</f>
        <v>2.23</v>
      </c>
      <c r="T628" s="178" t="n">
        <f aca="false">IF(H628&lt;&gt;0,(H628+Q628),(K628*N628)+Q628)</f>
        <v>0</v>
      </c>
      <c r="U628" s="179" t="n">
        <f aca="false">IF(I628&lt;&gt;0,(I628+R628),(L628*O628)+R628)</f>
        <v>0</v>
      </c>
      <c r="V628" s="180" t="n">
        <f aca="false">SUM(S628:U628)</f>
        <v>2.23</v>
      </c>
      <c r="W628" s="181"/>
      <c r="X628" s="182"/>
      <c r="Y628" s="169"/>
      <c r="Z628" s="169"/>
      <c r="AA628" s="170"/>
      <c r="AB628" s="183"/>
      <c r="AC628" s="184"/>
      <c r="AMH628" s="85"/>
      <c r="AMI628" s="85"/>
      <c r="AMJ628" s="85"/>
    </row>
    <row r="629" s="84" customFormat="true" ht="12.8" hidden="true" customHeight="false" outlineLevel="1" collapsed="false">
      <c r="A629" s="69"/>
      <c r="B629" s="86"/>
      <c r="C629" s="105" t="str">
        <f aca="false">C628</f>
        <v>CIOPAC</v>
      </c>
      <c r="D629" s="106" t="str">
        <f aca="false">D628</f>
        <v>TÉRREO</v>
      </c>
      <c r="E629" s="106" t="str">
        <f aca="false">E628</f>
        <v>LAVABO. A=2,23m2</v>
      </c>
      <c r="F629" s="107" t="str">
        <f aca="false">F628</f>
        <v>PISO</v>
      </c>
      <c r="G629" s="108"/>
      <c r="H629" s="109"/>
      <c r="I629" s="110"/>
      <c r="J629" s="108"/>
      <c r="K629" s="109"/>
      <c r="L629" s="110"/>
      <c r="M629" s="108"/>
      <c r="N629" s="109"/>
      <c r="O629" s="110"/>
      <c r="P629" s="111"/>
      <c r="Q629" s="112"/>
      <c r="R629" s="113"/>
      <c r="S629" s="114"/>
      <c r="T629" s="115"/>
      <c r="U629" s="116"/>
      <c r="V629" s="117"/>
      <c r="W629" s="118" t="n">
        <f aca="false">V628</f>
        <v>2.23</v>
      </c>
      <c r="X629" s="119" t="n">
        <v>99811</v>
      </c>
      <c r="Y629" s="106" t="str">
        <f aca="false">IFERROR(VLOOKUP($X629,'BASE DADOS'!$B$2:$E$16877,2,FALSE()),"-")</f>
        <v>SINAPI</v>
      </c>
      <c r="Z629" s="106" t="str">
        <f aca="false">IFERROR(VLOOKUP($X629,'BASE DADOS'!$B$2:$E$16877,3,FALSE()),"-")</f>
        <v>Limpeza de contrapiso com vassoura a seco. af_04/2019</v>
      </c>
      <c r="AA629" s="107" t="str">
        <f aca="false">IFERROR(VLOOKUP($X629,'BASE DADOS'!$B$2:$E$16877,4,FALSE()),"-")</f>
        <v>m2</v>
      </c>
      <c r="AB629" s="120" t="s">
        <v>17003</v>
      </c>
      <c r="AC629" s="121" t="str">
        <f aca="false">IFERROR(VLOOKUP(AB629,'ETAPAS ORCAM'!$B$4:$C$58,2,FALSE()),"-")</f>
        <v>B11 – PAVIMENTAÇÃO</v>
      </c>
      <c r="AMH629" s="85"/>
      <c r="AMI629" s="85"/>
      <c r="AMJ629" s="85"/>
    </row>
    <row r="630" s="84" customFormat="true" ht="34.3" hidden="true" customHeight="false" outlineLevel="1" collapsed="false">
      <c r="A630" s="69"/>
      <c r="B630" s="86"/>
      <c r="C630" s="105" t="str">
        <f aca="false">C629</f>
        <v>CIOPAC</v>
      </c>
      <c r="D630" s="106" t="str">
        <f aca="false">D629</f>
        <v>TÉRREO</v>
      </c>
      <c r="E630" s="106" t="str">
        <f aca="false">E629</f>
        <v>LAVABO. A=2,23m2</v>
      </c>
      <c r="F630" s="107" t="str">
        <f aca="false">F629</f>
        <v>PISO</v>
      </c>
      <c r="G630" s="108"/>
      <c r="H630" s="109"/>
      <c r="I630" s="110"/>
      <c r="J630" s="108"/>
      <c r="K630" s="109"/>
      <c r="L630" s="110"/>
      <c r="M630" s="108"/>
      <c r="N630" s="109"/>
      <c r="O630" s="110"/>
      <c r="P630" s="111"/>
      <c r="Q630" s="112"/>
      <c r="R630" s="113"/>
      <c r="S630" s="114"/>
      <c r="T630" s="115"/>
      <c r="U630" s="116"/>
      <c r="V630" s="117"/>
      <c r="W630" s="118" t="n">
        <f aca="false">W629</f>
        <v>2.23</v>
      </c>
      <c r="X630" s="119" t="n">
        <v>87630</v>
      </c>
      <c r="Y630" s="106" t="str">
        <f aca="false">IFERROR(VLOOKUP($X630,'BASE DADOS'!$B$2:$E$16877,2,FALSE()),"-")</f>
        <v>SINAPI</v>
      </c>
      <c r="Z630" s="106" t="str">
        <f aca="false">IFERROR(VLOOKUP($X630,'BASE DADOS'!$B$2:$E$16877,3,FALSE()),"-")</f>
        <v>Contrapiso em argamassa traço 1:4 (cimento e areia), preparo mecânico com betoneira 400 l, aplicado em áreas secas sobre laje, aderido, acabamento não reforçado, espessura 3cm. af_07/2021</v>
      </c>
      <c r="AA630" s="107" t="str">
        <f aca="false">IFERROR(VLOOKUP($X630,'BASE DADOS'!$B$2:$E$16877,4,FALSE()),"-")</f>
        <v>m2</v>
      </c>
      <c r="AB630" s="120" t="s">
        <v>17003</v>
      </c>
      <c r="AC630" s="121" t="str">
        <f aca="false">IFERROR(VLOOKUP(AB630,'ETAPAS ORCAM'!$B$4:$C$58,2,FALSE()),"-")</f>
        <v>B11 – PAVIMENTAÇÃO</v>
      </c>
      <c r="AMH630" s="85"/>
      <c r="AMI630" s="85"/>
      <c r="AMJ630" s="85"/>
    </row>
    <row r="631" s="84" customFormat="true" ht="17.9" hidden="true" customHeight="false" outlineLevel="1" collapsed="false">
      <c r="A631" s="69"/>
      <c r="B631" s="86"/>
      <c r="C631" s="105" t="str">
        <f aca="false">C630</f>
        <v>CIOPAC</v>
      </c>
      <c r="D631" s="106" t="str">
        <f aca="false">D630</f>
        <v>TÉRREO</v>
      </c>
      <c r="E631" s="106" t="str">
        <f aca="false">E630</f>
        <v>LAVABO. A=2,23m2</v>
      </c>
      <c r="F631" s="107" t="str">
        <f aca="false">F630</f>
        <v>PISO</v>
      </c>
      <c r="G631" s="108"/>
      <c r="H631" s="109"/>
      <c r="I631" s="110"/>
      <c r="J631" s="108"/>
      <c r="K631" s="109"/>
      <c r="L631" s="110"/>
      <c r="M631" s="108"/>
      <c r="N631" s="109"/>
      <c r="O631" s="110"/>
      <c r="P631" s="111"/>
      <c r="Q631" s="112"/>
      <c r="R631" s="113"/>
      <c r="S631" s="114"/>
      <c r="T631" s="115"/>
      <c r="U631" s="116"/>
      <c r="V631" s="117"/>
      <c r="W631" s="118" t="n">
        <f aca="false">W630</f>
        <v>2.23</v>
      </c>
      <c r="X631" s="119" t="n">
        <v>98555</v>
      </c>
      <c r="Y631" s="106" t="str">
        <f aca="false">IFERROR(VLOOKUP($X631,'BASE DADOS'!$B$2:$E$16877,2,FALSE()),"-")</f>
        <v>SINAPI</v>
      </c>
      <c r="Z631" s="106" t="str">
        <f aca="false">IFERROR(VLOOKUP($X631,'BASE DADOS'!$B$2:$E$16877,3,FALSE()),"-")</f>
        <v>Impermeabilização de superfície com argamassa polimérica / membrana acrílica, 3 demãos. af_06/2018</v>
      </c>
      <c r="AA631" s="107" t="str">
        <f aca="false">IFERROR(VLOOKUP($X631,'BASE DADOS'!$B$2:$E$16877,4,FALSE()),"-")</f>
        <v>m2</v>
      </c>
      <c r="AB631" s="120" t="s">
        <v>17013</v>
      </c>
      <c r="AC631" s="121" t="str">
        <f aca="false">IFERROR(VLOOKUP(AB631,'ETAPAS ORCAM'!$B$4:$C$58,2,FALSE()),"-")</f>
        <v>B07 – IMPERMEABILIZAÇÃO</v>
      </c>
      <c r="AMH631" s="85"/>
      <c r="AMI631" s="85"/>
      <c r="AMJ631" s="85"/>
    </row>
    <row r="632" s="84" customFormat="true" ht="34.3" hidden="true" customHeight="false" outlineLevel="1" collapsed="false">
      <c r="A632" s="69"/>
      <c r="B632" s="86"/>
      <c r="C632" s="105" t="str">
        <f aca="false">C630</f>
        <v>CIOPAC</v>
      </c>
      <c r="D632" s="106" t="str">
        <f aca="false">D630</f>
        <v>TÉRREO</v>
      </c>
      <c r="E632" s="106" t="str">
        <f aca="false">E630</f>
        <v>LAVABO. A=2,23m2</v>
      </c>
      <c r="F632" s="107" t="str">
        <f aca="false">F630</f>
        <v>PISO</v>
      </c>
      <c r="G632" s="108"/>
      <c r="H632" s="109"/>
      <c r="I632" s="110"/>
      <c r="J632" s="108"/>
      <c r="K632" s="109"/>
      <c r="L632" s="110"/>
      <c r="M632" s="108"/>
      <c r="N632" s="109"/>
      <c r="O632" s="110"/>
      <c r="P632" s="111"/>
      <c r="Q632" s="112"/>
      <c r="R632" s="113"/>
      <c r="S632" s="114"/>
      <c r="T632" s="115"/>
      <c r="U632" s="116"/>
      <c r="V632" s="117"/>
      <c r="W632" s="118" t="n">
        <f aca="false">W631</f>
        <v>2.23</v>
      </c>
      <c r="X632" s="119" t="n">
        <v>13397</v>
      </c>
      <c r="Y632" s="106" t="str">
        <f aca="false">IFERROR(VLOOKUP($X632,'BASE DADOS'!$B$2:$E$16877,2,FALSE()),"-")</f>
        <v>ORSE</v>
      </c>
      <c r="Z632" s="106" t="str">
        <f aca="false">IFERROR(VLOOKUP($X632,'BASE DADOS'!$B$2:$E$16877,3,FALSE()),"-")</f>
        <v>Revestimento cerâmico para piso ou parede, 53 x 53 cm, Arielle, linha logan, cor branca, ou similar, PEI-5, aplicado com argamassa industrializada ac-ii, rejuntado, exclusive regularização de base ou emboço</v>
      </c>
      <c r="AA632" s="107" t="str">
        <f aca="false">IFERROR(VLOOKUP($X632,'BASE DADOS'!$B$2:$E$16877,4,FALSE()),"-")</f>
        <v>m2</v>
      </c>
      <c r="AB632" s="120" t="s">
        <v>17003</v>
      </c>
      <c r="AC632" s="121" t="str">
        <f aca="false">IFERROR(VLOOKUP(AB632,'ETAPAS ORCAM'!$B$4:$C$58,2,FALSE()),"-")</f>
        <v>B11 – PAVIMENTAÇÃO</v>
      </c>
      <c r="AMH632" s="85"/>
      <c r="AMI632" s="85"/>
      <c r="AMJ632" s="85"/>
    </row>
    <row r="633" s="84" customFormat="true" ht="17.9" hidden="true" customHeight="false" outlineLevel="1" collapsed="false">
      <c r="A633" s="69"/>
      <c r="B633" s="86"/>
      <c r="C633" s="105" t="str">
        <f aca="false">C632</f>
        <v>CIOPAC</v>
      </c>
      <c r="D633" s="106" t="str">
        <f aca="false">D632</f>
        <v>TÉRREO</v>
      </c>
      <c r="E633" s="106" t="str">
        <f aca="false">E632</f>
        <v>LAVABO. A=2,23m2</v>
      </c>
      <c r="F633" s="107" t="str">
        <f aca="false">F632</f>
        <v>PISO</v>
      </c>
      <c r="G633" s="108"/>
      <c r="H633" s="109"/>
      <c r="I633" s="110"/>
      <c r="J633" s="108"/>
      <c r="K633" s="109"/>
      <c r="L633" s="110"/>
      <c r="M633" s="108"/>
      <c r="N633" s="109"/>
      <c r="O633" s="110"/>
      <c r="P633" s="111"/>
      <c r="Q633" s="112"/>
      <c r="R633" s="113"/>
      <c r="S633" s="114"/>
      <c r="T633" s="115"/>
      <c r="U633" s="116"/>
      <c r="V633" s="117"/>
      <c r="W633" s="118" t="n">
        <f aca="false">W632</f>
        <v>2.23</v>
      </c>
      <c r="X633" s="119" t="n">
        <v>99804</v>
      </c>
      <c r="Y633" s="106" t="str">
        <f aca="false">IFERROR(VLOOKUP($X633,'BASE DADOS'!$B$2:$E$16877,2,FALSE()),"-")</f>
        <v>SINAPI</v>
      </c>
      <c r="Z633" s="106" t="str">
        <f aca="false">IFERROR(VLOOKUP($X633,'BASE DADOS'!$B$2:$E$16877,3,FALSE()),"-")</f>
        <v>Limpeza de piso cerâmico ou porcelanato utilizando detergente neutro e escovação manual. af_04/2019</v>
      </c>
      <c r="AA633" s="107" t="str">
        <f aca="false">IFERROR(VLOOKUP($X633,'BASE DADOS'!$B$2:$E$16877,4,FALSE()),"-")</f>
        <v>m2</v>
      </c>
      <c r="AB633" s="120" t="s">
        <v>17004</v>
      </c>
      <c r="AC633" s="121" t="str">
        <f aca="false">IFERROR(VLOOKUP(AB633,'ETAPAS ORCAM'!$B$4:$C$58,2,FALSE()),"-")</f>
        <v>B39 – LIMPEZA FINAL</v>
      </c>
      <c r="AMH633" s="85"/>
      <c r="AMI633" s="85"/>
      <c r="AMJ633" s="85"/>
    </row>
    <row r="634" s="104" customFormat="true" ht="12.8" hidden="true" customHeight="false" outlineLevel="1" collapsed="false">
      <c r="A634" s="69"/>
      <c r="B634" s="86"/>
      <c r="C634" s="168" t="str">
        <f aca="false">C633</f>
        <v>CIOPAC</v>
      </c>
      <c r="D634" s="169" t="str">
        <f aca="false">D633</f>
        <v>TÉRREO</v>
      </c>
      <c r="E634" s="169" t="str">
        <f aca="false">E633</f>
        <v>LAVABO. A=2,23m2</v>
      </c>
      <c r="F634" s="170" t="s">
        <v>16954</v>
      </c>
      <c r="G634" s="171"/>
      <c r="H634" s="172"/>
      <c r="I634" s="173"/>
      <c r="J634" s="171" t="n">
        <v>6</v>
      </c>
      <c r="K634" s="172"/>
      <c r="L634" s="173"/>
      <c r="M634" s="171" t="n">
        <v>3.14</v>
      </c>
      <c r="N634" s="172"/>
      <c r="O634" s="173"/>
      <c r="P634" s="174" t="n">
        <f aca="false">-(0.8*2.1)-(1*0.6)</f>
        <v>-2.28</v>
      </c>
      <c r="Q634" s="175"/>
      <c r="R634" s="176"/>
      <c r="S634" s="177" t="n">
        <f aca="false">IF(G634&lt;&gt;0,(G634+P634),(J634*M634)+P634)</f>
        <v>16.56</v>
      </c>
      <c r="T634" s="178" t="n">
        <f aca="false">IF(H634&lt;&gt;0,(H634+Q634),(K634*N634)+Q634)</f>
        <v>0</v>
      </c>
      <c r="U634" s="179" t="n">
        <f aca="false">IF(I634&lt;&gt;0,(I634+R634),(L634*O634)+R634)</f>
        <v>0</v>
      </c>
      <c r="V634" s="180" t="n">
        <f aca="false">SUM(S634:U634)</f>
        <v>16.56</v>
      </c>
      <c r="W634" s="181"/>
      <c r="X634" s="182"/>
      <c r="Y634" s="169"/>
      <c r="Z634" s="169"/>
      <c r="AA634" s="170"/>
      <c r="AB634" s="183"/>
      <c r="AC634" s="184"/>
      <c r="AMH634" s="85"/>
      <c r="AMI634" s="85"/>
      <c r="AMJ634" s="85"/>
    </row>
    <row r="635" s="84" customFormat="true" ht="26.1" hidden="true" customHeight="false" outlineLevel="1" collapsed="false">
      <c r="A635" s="69"/>
      <c r="B635" s="86"/>
      <c r="C635" s="105" t="str">
        <f aca="false">C634</f>
        <v>CIOPAC</v>
      </c>
      <c r="D635" s="106" t="str">
        <f aca="false">D634</f>
        <v>TÉRREO</v>
      </c>
      <c r="E635" s="106" t="str">
        <f aca="false">E634</f>
        <v>LAVABO. A=2,23m2</v>
      </c>
      <c r="F635" s="107" t="str">
        <f aca="false">F634</f>
        <v>PAREDE</v>
      </c>
      <c r="G635" s="108"/>
      <c r="H635" s="109"/>
      <c r="I635" s="110"/>
      <c r="J635" s="108"/>
      <c r="K635" s="109"/>
      <c r="L635" s="110"/>
      <c r="M635" s="108"/>
      <c r="N635" s="109"/>
      <c r="O635" s="110"/>
      <c r="P635" s="111"/>
      <c r="Q635" s="112"/>
      <c r="R635" s="113"/>
      <c r="S635" s="114"/>
      <c r="T635" s="115"/>
      <c r="U635" s="116"/>
      <c r="V635" s="117"/>
      <c r="W635" s="118" t="n">
        <f aca="false">V634</f>
        <v>16.56</v>
      </c>
      <c r="X635" s="119" t="n">
        <v>87879</v>
      </c>
      <c r="Y635" s="106" t="str">
        <f aca="false">IFERROR(VLOOKUP($X635,'BASE DADOS'!$B$2:$E$16877,2,FALSE()),"-")</f>
        <v>SINAPI</v>
      </c>
      <c r="Z635" s="106" t="str">
        <f aca="false">IFERROR(VLOOKUP($X635,'BASE DADOS'!$B$2:$E$16877,3,FALSE()),"-")</f>
        <v>Chapisco aplicado em alvenarias e estruturas de concreto internas, com colher de pedreiro.   argamassa traço 1:3 com preparo em betoneira 400l. af_10/2022</v>
      </c>
      <c r="AA635" s="107" t="str">
        <f aca="false">IFERROR(VLOOKUP($X635,'BASE DADOS'!$B$2:$E$16877,4,FALSE()),"-")</f>
        <v>m2</v>
      </c>
      <c r="AB635" s="120" t="s">
        <v>17006</v>
      </c>
      <c r="AC635" s="121" t="str">
        <f aca="false">IFERROR(VLOOKUP(AB635,'ETAPAS ORCAM'!$B$4:$C$58,2,FALSE()),"-")</f>
        <v>B08 – REVESTIMENTO INTERNO – PAREDE</v>
      </c>
      <c r="AMH635" s="85"/>
      <c r="AMI635" s="85"/>
      <c r="AMJ635" s="85"/>
    </row>
    <row r="636" s="84" customFormat="true" ht="42.5" hidden="true" customHeight="false" outlineLevel="1" collapsed="false">
      <c r="A636" s="69"/>
      <c r="B636" s="86"/>
      <c r="C636" s="105" t="str">
        <f aca="false">C635</f>
        <v>CIOPAC</v>
      </c>
      <c r="D636" s="106" t="str">
        <f aca="false">D635</f>
        <v>TÉRREO</v>
      </c>
      <c r="E636" s="106" t="str">
        <f aca="false">E635</f>
        <v>LAVABO. A=2,23m2</v>
      </c>
      <c r="F636" s="107" t="str">
        <f aca="false">F635</f>
        <v>PAREDE</v>
      </c>
      <c r="G636" s="108"/>
      <c r="H636" s="109"/>
      <c r="I636" s="110"/>
      <c r="J636" s="108"/>
      <c r="K636" s="109"/>
      <c r="L636" s="110"/>
      <c r="M636" s="108"/>
      <c r="N636" s="109"/>
      <c r="O636" s="110"/>
      <c r="P636" s="111"/>
      <c r="Q636" s="112"/>
      <c r="R636" s="113"/>
      <c r="S636" s="114"/>
      <c r="T636" s="115"/>
      <c r="U636" s="116"/>
      <c r="V636" s="117"/>
      <c r="W636" s="118" t="n">
        <f aca="false">W635</f>
        <v>16.56</v>
      </c>
      <c r="X636" s="119" t="n">
        <v>87535</v>
      </c>
      <c r="Y636" s="106" t="str">
        <f aca="false">IFERROR(VLOOKUP($X636,'BASE DADOS'!$B$2:$E$16877,2,FALSE()),"-")</f>
        <v>SINAPI</v>
      </c>
      <c r="Z636" s="106" t="str">
        <f aca="false">IFERROR(VLOOKUP($X636,'BASE DADOS'!$B$2:$E$16877,3,FALSE()),"-")</f>
        <v>Emboço, para recebimento de cerâmica, em argamassa traço 1:2:8, preparo mecânico com betoneira 400l, aplicado manualmente em faces internas de paredes, para ambiente com área  maior que 10m2, espessura de 20mm, com execução de taliscas. af_06/2014</v>
      </c>
      <c r="AA636" s="107" t="str">
        <f aca="false">IFERROR(VLOOKUP($X636,'BASE DADOS'!$B$2:$E$16877,4,FALSE()),"-")</f>
        <v>m2</v>
      </c>
      <c r="AB636" s="120" t="s">
        <v>17006</v>
      </c>
      <c r="AC636" s="121" t="str">
        <f aca="false">IFERROR(VLOOKUP(AB636,'ETAPAS ORCAM'!$B$4:$C$58,2,FALSE()),"-")</f>
        <v>B08 – REVESTIMENTO INTERNO – PAREDE</v>
      </c>
      <c r="AMH636" s="85"/>
      <c r="AMI636" s="85"/>
      <c r="AMJ636" s="85"/>
    </row>
    <row r="637" s="84" customFormat="true" ht="12.8" hidden="true" customHeight="false" outlineLevel="1" collapsed="false">
      <c r="A637" s="69"/>
      <c r="B637" s="86"/>
      <c r="C637" s="105" t="str">
        <f aca="false">C636</f>
        <v>CIOPAC</v>
      </c>
      <c r="D637" s="106" t="str">
        <f aca="false">D636</f>
        <v>TÉRREO</v>
      </c>
      <c r="E637" s="106" t="str">
        <f aca="false">E636</f>
        <v>LAVABO. A=2,23m2</v>
      </c>
      <c r="F637" s="107" t="str">
        <f aca="false">F636</f>
        <v>PAREDE</v>
      </c>
      <c r="G637" s="108"/>
      <c r="H637" s="109"/>
      <c r="I637" s="110"/>
      <c r="J637" s="108"/>
      <c r="K637" s="109"/>
      <c r="L637" s="110"/>
      <c r="M637" s="108"/>
      <c r="N637" s="109"/>
      <c r="O637" s="110"/>
      <c r="P637" s="111"/>
      <c r="Q637" s="112"/>
      <c r="R637" s="113"/>
      <c r="S637" s="114"/>
      <c r="T637" s="115"/>
      <c r="U637" s="116"/>
      <c r="V637" s="117"/>
      <c r="W637" s="118" t="n">
        <f aca="false">J634</f>
        <v>6</v>
      </c>
      <c r="X637" s="119" t="n">
        <v>98559</v>
      </c>
      <c r="Y637" s="106" t="str">
        <f aca="false">IFERROR(VLOOKUP($X637,'BASE DADOS'!$B$2:$E$16877,2,FALSE()),"-")</f>
        <v>SINAPI</v>
      </c>
      <c r="Z637" s="106" t="str">
        <f aca="false">IFERROR(VLOOKUP($X637,'BASE DADOS'!$B$2:$E$16877,3,FALSE()),"-")</f>
        <v>Tratamento de rodapé com véu de poliéster. af_06/2018</v>
      </c>
      <c r="AA637" s="107" t="str">
        <f aca="false">IFERROR(VLOOKUP($X637,'BASE DADOS'!$B$2:$E$16877,4,FALSE()),"-")</f>
        <v>m</v>
      </c>
      <c r="AB637" s="120" t="s">
        <v>17013</v>
      </c>
      <c r="AC637" s="121" t="str">
        <f aca="false">IFERROR(VLOOKUP(AB637,'ETAPAS ORCAM'!$B$4:$C$58,2,FALSE()),"-")</f>
        <v>B07 – IMPERMEABILIZAÇÃO</v>
      </c>
      <c r="AMH637" s="85"/>
      <c r="AMI637" s="85"/>
      <c r="AMJ637" s="85"/>
    </row>
    <row r="638" s="84" customFormat="true" ht="17.9" hidden="true" customHeight="false" outlineLevel="1" collapsed="false">
      <c r="A638" s="69"/>
      <c r="B638" s="86"/>
      <c r="C638" s="105" t="str">
        <f aca="false">C637</f>
        <v>CIOPAC</v>
      </c>
      <c r="D638" s="106" t="str">
        <f aca="false">D637</f>
        <v>TÉRREO</v>
      </c>
      <c r="E638" s="106" t="str">
        <f aca="false">E637</f>
        <v>LAVABO. A=2,23m2</v>
      </c>
      <c r="F638" s="107" t="str">
        <f aca="false">F637</f>
        <v>PAREDE</v>
      </c>
      <c r="G638" s="108"/>
      <c r="H638" s="109"/>
      <c r="I638" s="110"/>
      <c r="J638" s="108"/>
      <c r="K638" s="109"/>
      <c r="L638" s="110"/>
      <c r="M638" s="108"/>
      <c r="N638" s="109"/>
      <c r="O638" s="110"/>
      <c r="P638" s="111"/>
      <c r="Q638" s="112"/>
      <c r="R638" s="113"/>
      <c r="S638" s="114"/>
      <c r="T638" s="115"/>
      <c r="U638" s="116"/>
      <c r="V638" s="117"/>
      <c r="W638" s="118" t="n">
        <f aca="false">W637*0.6</f>
        <v>3.6</v>
      </c>
      <c r="X638" s="119" t="n">
        <v>98555</v>
      </c>
      <c r="Y638" s="106" t="str">
        <f aca="false">IFERROR(VLOOKUP($X638,'BASE DADOS'!$B$2:$E$16877,2,FALSE()),"-")</f>
        <v>SINAPI</v>
      </c>
      <c r="Z638" s="106" t="str">
        <f aca="false">IFERROR(VLOOKUP($X638,'BASE DADOS'!$B$2:$E$16877,3,FALSE()),"-")</f>
        <v>Impermeabilização de superfície com argamassa polimérica / membrana acrílica, 3 demãos. af_06/2018</v>
      </c>
      <c r="AA638" s="107" t="str">
        <f aca="false">IFERROR(VLOOKUP($X638,'BASE DADOS'!$B$2:$E$16877,4,FALSE()),"-")</f>
        <v>m2</v>
      </c>
      <c r="AB638" s="120" t="s">
        <v>17013</v>
      </c>
      <c r="AC638" s="121" t="str">
        <f aca="false">IFERROR(VLOOKUP(AB638,'ETAPAS ORCAM'!$B$4:$C$58,2,FALSE()),"-")</f>
        <v>B07 – IMPERMEABILIZAÇÃO</v>
      </c>
      <c r="AMH638" s="85"/>
      <c r="AMI638" s="85"/>
      <c r="AMJ638" s="85"/>
    </row>
    <row r="639" s="84" customFormat="true" ht="34.3" hidden="true" customHeight="false" outlineLevel="1" collapsed="false">
      <c r="A639" s="69"/>
      <c r="B639" s="86"/>
      <c r="C639" s="105" t="str">
        <f aca="false">C637</f>
        <v>CIOPAC</v>
      </c>
      <c r="D639" s="106" t="str">
        <f aca="false">D637</f>
        <v>TÉRREO</v>
      </c>
      <c r="E639" s="106" t="str">
        <f aca="false">E637</f>
        <v>LAVABO. A=2,23m2</v>
      </c>
      <c r="F639" s="107" t="str">
        <f aca="false">F637</f>
        <v>PAREDE</v>
      </c>
      <c r="G639" s="108"/>
      <c r="H639" s="109"/>
      <c r="I639" s="110"/>
      <c r="J639" s="108"/>
      <c r="K639" s="109"/>
      <c r="L639" s="110"/>
      <c r="M639" s="108"/>
      <c r="N639" s="109"/>
      <c r="O639" s="110"/>
      <c r="P639" s="111"/>
      <c r="Q639" s="112"/>
      <c r="R639" s="113"/>
      <c r="S639" s="114"/>
      <c r="T639" s="115"/>
      <c r="U639" s="116"/>
      <c r="V639" s="117"/>
      <c r="W639" s="118" t="n">
        <f aca="false">W636</f>
        <v>16.56</v>
      </c>
      <c r="X639" s="119" t="n">
        <v>11165</v>
      </c>
      <c r="Y639" s="106" t="str">
        <f aca="false">IFERROR(VLOOKUP($X639,'BASE DADOS'!$B$2:$E$16877,2,FALSE()),"-")</f>
        <v>ORSE</v>
      </c>
      <c r="Z639" s="106" t="str">
        <f aca="false">IFERROR(VLOOKUP($X639,'BASE DADOS'!$B$2:$E$16877,3,FALSE()),"-")</f>
        <v>Revestimento cerâmico para piso ou parede, 37 x 59 cm, Arielle, linha riviera, cor branca ou similar, PEI-3, aplicado com argamassa industrializada ac-ii, rejuntado, exclusive regularização de base ou emboço</v>
      </c>
      <c r="AA639" s="107" t="str">
        <f aca="false">IFERROR(VLOOKUP($X639,'BASE DADOS'!$B$2:$E$16877,4,FALSE()),"-")</f>
        <v>m2</v>
      </c>
      <c r="AB639" s="120" t="s">
        <v>17006</v>
      </c>
      <c r="AC639" s="121" t="str">
        <f aca="false">IFERROR(VLOOKUP(AB639,'ETAPAS ORCAM'!$B$4:$C$58,2,FALSE()),"-")</f>
        <v>B08 – REVESTIMENTO INTERNO – PAREDE</v>
      </c>
      <c r="AMH639" s="85"/>
      <c r="AMI639" s="85"/>
      <c r="AMJ639" s="85"/>
    </row>
    <row r="640" s="84" customFormat="true" ht="17.9" hidden="true" customHeight="false" outlineLevel="1" collapsed="false">
      <c r="A640" s="69"/>
      <c r="B640" s="86"/>
      <c r="C640" s="105" t="str">
        <f aca="false">C639</f>
        <v>CIOPAC</v>
      </c>
      <c r="D640" s="106" t="str">
        <f aca="false">D639</f>
        <v>TÉRREO</v>
      </c>
      <c r="E640" s="106" t="str">
        <f aca="false">E639</f>
        <v>LAVABO. A=2,23m2</v>
      </c>
      <c r="F640" s="107" t="str">
        <f aca="false">F639</f>
        <v>PAREDE</v>
      </c>
      <c r="G640" s="108"/>
      <c r="H640" s="109"/>
      <c r="I640" s="110"/>
      <c r="J640" s="108"/>
      <c r="K640" s="109"/>
      <c r="L640" s="110"/>
      <c r="M640" s="108"/>
      <c r="N640" s="109"/>
      <c r="O640" s="110"/>
      <c r="P640" s="111"/>
      <c r="Q640" s="112"/>
      <c r="R640" s="113"/>
      <c r="S640" s="114"/>
      <c r="T640" s="115"/>
      <c r="U640" s="116"/>
      <c r="V640" s="117"/>
      <c r="W640" s="118" t="n">
        <f aca="false">W639</f>
        <v>16.56</v>
      </c>
      <c r="X640" s="119" t="n">
        <v>99807</v>
      </c>
      <c r="Y640" s="106" t="str">
        <f aca="false">IFERROR(VLOOKUP($X640,'BASE DADOS'!$B$2:$E$16877,2,FALSE()),"-")</f>
        <v>SINAPI</v>
      </c>
      <c r="Z640" s="106" t="str">
        <f aca="false">IFERROR(VLOOKUP($X640,'BASE DADOS'!$B$2:$E$16877,3,FALSE()),"-")</f>
        <v>Limpeza de revestimento cerâmico em parede utilizando detergente neutro e escovação manual. af_04/2019</v>
      </c>
      <c r="AA640" s="107" t="str">
        <f aca="false">IFERROR(VLOOKUP($X640,'BASE DADOS'!$B$2:$E$16877,4,FALSE()),"-")</f>
        <v>m2</v>
      </c>
      <c r="AB640" s="120" t="s">
        <v>17004</v>
      </c>
      <c r="AC640" s="121" t="str">
        <f aca="false">IFERROR(VLOOKUP(AB640,'ETAPAS ORCAM'!$B$4:$C$58,2,FALSE()),"-")</f>
        <v>B39 – LIMPEZA FINAL</v>
      </c>
      <c r="AMH640" s="85"/>
      <c r="AMI640" s="85"/>
      <c r="AMJ640" s="85"/>
    </row>
    <row r="641" s="104" customFormat="true" ht="12.8" hidden="true" customHeight="false" outlineLevel="1" collapsed="false">
      <c r="A641" s="69"/>
      <c r="B641" s="86"/>
      <c r="C641" s="168" t="str">
        <f aca="false">C640</f>
        <v>CIOPAC</v>
      </c>
      <c r="D641" s="169" t="str">
        <f aca="false">D640</f>
        <v>TÉRREO</v>
      </c>
      <c r="E641" s="169" t="str">
        <f aca="false">E640</f>
        <v>LAVABO. A=2,23m2</v>
      </c>
      <c r="F641" s="170" t="s">
        <v>16955</v>
      </c>
      <c r="G641" s="171" t="n">
        <f aca="false">G628</f>
        <v>2.23</v>
      </c>
      <c r="H641" s="172"/>
      <c r="I641" s="173"/>
      <c r="J641" s="171"/>
      <c r="K641" s="172"/>
      <c r="L641" s="173"/>
      <c r="M641" s="171"/>
      <c r="N641" s="172"/>
      <c r="O641" s="173"/>
      <c r="P641" s="174"/>
      <c r="Q641" s="175"/>
      <c r="R641" s="176"/>
      <c r="S641" s="177" t="n">
        <f aca="false">IF(G641&lt;&gt;0,(G641+P641),(J641*M641)+P641)</f>
        <v>2.23</v>
      </c>
      <c r="T641" s="178" t="n">
        <f aca="false">IF(H641&lt;&gt;0,(H641+Q641),(K641*N641)+Q641)</f>
        <v>0</v>
      </c>
      <c r="U641" s="179" t="n">
        <f aca="false">IF(I641&lt;&gt;0,(I641+R641),(L641*O641)+R641)</f>
        <v>0</v>
      </c>
      <c r="V641" s="180" t="n">
        <f aca="false">SUM(S641:U641)</f>
        <v>2.23</v>
      </c>
      <c r="W641" s="181"/>
      <c r="X641" s="182"/>
      <c r="Y641" s="169"/>
      <c r="Z641" s="169"/>
      <c r="AA641" s="170"/>
      <c r="AB641" s="183"/>
      <c r="AC641" s="184"/>
      <c r="AMH641" s="85"/>
      <c r="AMI641" s="85"/>
      <c r="AMJ641" s="85"/>
    </row>
    <row r="642" s="84" customFormat="true" ht="17.9" hidden="true" customHeight="false" outlineLevel="1" collapsed="false">
      <c r="A642" s="69"/>
      <c r="B642" s="86"/>
      <c r="C642" s="105" t="str">
        <f aca="false">C641</f>
        <v>CIOPAC</v>
      </c>
      <c r="D642" s="106" t="str">
        <f aca="false">D641</f>
        <v>TÉRREO</v>
      </c>
      <c r="E642" s="106" t="str">
        <f aca="false">E641</f>
        <v>LAVABO. A=2,23m2</v>
      </c>
      <c r="F642" s="107" t="str">
        <f aca="false">F641</f>
        <v>TETO</v>
      </c>
      <c r="G642" s="108"/>
      <c r="H642" s="109"/>
      <c r="I642" s="110"/>
      <c r="J642" s="108"/>
      <c r="K642" s="109"/>
      <c r="L642" s="110"/>
      <c r="M642" s="108"/>
      <c r="N642" s="109"/>
      <c r="O642" s="110"/>
      <c r="P642" s="111"/>
      <c r="Q642" s="112"/>
      <c r="R642" s="113"/>
      <c r="S642" s="114"/>
      <c r="T642" s="115"/>
      <c r="U642" s="116"/>
      <c r="V642" s="117"/>
      <c r="W642" s="118" t="n">
        <f aca="false">V641</f>
        <v>2.23</v>
      </c>
      <c r="X642" s="119" t="n">
        <v>96114</v>
      </c>
      <c r="Y642" s="106" t="str">
        <f aca="false">IFERROR(VLOOKUP($X642,'BASE DADOS'!$B$2:$E$16877,2,FALSE()),"-")</f>
        <v>SINAPI</v>
      </c>
      <c r="Z642" s="106" t="str">
        <f aca="false">IFERROR(VLOOKUP($X642,'BASE DADOS'!$B$2:$E$16877,3,FALSE()),"-")</f>
        <v>Forro em drywall, para ambientes comerciais, inclusive estrutura de fixação. af_05/2017_ps</v>
      </c>
      <c r="AA642" s="107" t="str">
        <f aca="false">IFERROR(VLOOKUP($X642,'BASE DADOS'!$B$2:$E$16877,4,FALSE()),"-")</f>
        <v>m2</v>
      </c>
      <c r="AB642" s="120" t="s">
        <v>17018</v>
      </c>
      <c r="AC642" s="121" t="str">
        <f aca="false">IFERROR(VLOOKUP(AB642,'ETAPAS ORCAM'!$B$4:$C$58,2,FALSE()),"-")</f>
        <v>B09 – REVESTIMENTO INTERNO – TETO</v>
      </c>
      <c r="AMH642" s="85"/>
      <c r="AMI642" s="85"/>
      <c r="AMJ642" s="85"/>
    </row>
    <row r="643" s="84" customFormat="true" ht="17.9" hidden="true" customHeight="false" outlineLevel="1" collapsed="false">
      <c r="A643" s="69"/>
      <c r="B643" s="86"/>
      <c r="C643" s="105" t="str">
        <f aca="false">C642</f>
        <v>CIOPAC</v>
      </c>
      <c r="D643" s="106" t="str">
        <f aca="false">D642</f>
        <v>TÉRREO</v>
      </c>
      <c r="E643" s="106" t="str">
        <f aca="false">E642</f>
        <v>LAVABO. A=2,23m2</v>
      </c>
      <c r="F643" s="107" t="str">
        <f aca="false">F642</f>
        <v>TETO</v>
      </c>
      <c r="G643" s="108"/>
      <c r="H643" s="109"/>
      <c r="I643" s="110"/>
      <c r="J643" s="108"/>
      <c r="K643" s="109"/>
      <c r="L643" s="110"/>
      <c r="M643" s="108"/>
      <c r="N643" s="109"/>
      <c r="O643" s="110"/>
      <c r="P643" s="111"/>
      <c r="Q643" s="112"/>
      <c r="R643" s="113"/>
      <c r="S643" s="114"/>
      <c r="T643" s="115"/>
      <c r="U643" s="116"/>
      <c r="V643" s="117"/>
      <c r="W643" s="118" t="n">
        <f aca="false">J634</f>
        <v>6</v>
      </c>
      <c r="X643" s="119" t="n">
        <v>9082</v>
      </c>
      <c r="Y643" s="106" t="str">
        <f aca="false">IFERROR(VLOOKUP($X643,'BASE DADOS'!$B$2:$E$16877,2,FALSE()),"-")</f>
        <v>ORSE</v>
      </c>
      <c r="Z643" s="106" t="str">
        <f aca="false">IFERROR(VLOOKUP($X643,'BASE DADOS'!$B$2:$E$16877,3,FALSE()),"-")</f>
        <v>Tabica metálica 3x3cm para forro de gesso (fornecimento e montagem)</v>
      </c>
      <c r="AA643" s="107" t="str">
        <f aca="false">IFERROR(VLOOKUP($X643,'BASE DADOS'!$B$2:$E$16877,4,FALSE()),"-")</f>
        <v>m</v>
      </c>
      <c r="AB643" s="120" t="s">
        <v>17018</v>
      </c>
      <c r="AC643" s="121" t="str">
        <f aca="false">IFERROR(VLOOKUP(AB643,'ETAPAS ORCAM'!$B$4:$C$58,2,FALSE()),"-")</f>
        <v>B09 – REVESTIMENTO INTERNO – TETO</v>
      </c>
      <c r="AMH643" s="85"/>
      <c r="AMI643" s="85"/>
      <c r="AMJ643" s="85"/>
    </row>
    <row r="644" s="84" customFormat="true" ht="17.9" hidden="true" customHeight="false" outlineLevel="1" collapsed="false">
      <c r="A644" s="69"/>
      <c r="B644" s="86"/>
      <c r="C644" s="105" t="str">
        <f aca="false">C643</f>
        <v>CIOPAC</v>
      </c>
      <c r="D644" s="106" t="str">
        <f aca="false">D643</f>
        <v>TÉRREO</v>
      </c>
      <c r="E644" s="106" t="str">
        <f aca="false">E643</f>
        <v>LAVABO. A=2,23m2</v>
      </c>
      <c r="F644" s="107" t="str">
        <f aca="false">F643</f>
        <v>TETO</v>
      </c>
      <c r="G644" s="108"/>
      <c r="H644" s="109"/>
      <c r="I644" s="110"/>
      <c r="J644" s="108"/>
      <c r="K644" s="109"/>
      <c r="L644" s="110"/>
      <c r="M644" s="108"/>
      <c r="N644" s="109"/>
      <c r="O644" s="110"/>
      <c r="P644" s="111"/>
      <c r="Q644" s="112"/>
      <c r="R644" s="113"/>
      <c r="S644" s="114"/>
      <c r="T644" s="115"/>
      <c r="U644" s="116"/>
      <c r="V644" s="117"/>
      <c r="W644" s="118" t="n">
        <f aca="false">W642</f>
        <v>2.23</v>
      </c>
      <c r="X644" s="119" t="n">
        <v>88484</v>
      </c>
      <c r="Y644" s="106" t="str">
        <f aca="false">IFERROR(VLOOKUP($X644,'BASE DADOS'!$B$2:$E$16877,2,FALSE()),"-")</f>
        <v>SINAPI</v>
      </c>
      <c r="Z644" s="106" t="str">
        <f aca="false">IFERROR(VLOOKUP($X644,'BASE DADOS'!$B$2:$E$16877,3,FALSE()),"-")</f>
        <v>Aplicação de fundo selador acrílico em teto, uma demão. af_06/2014</v>
      </c>
      <c r="AA644" s="107" t="str">
        <f aca="false">IFERROR(VLOOKUP($X644,'BASE DADOS'!$B$2:$E$16877,4,FALSE()),"-")</f>
        <v>m2</v>
      </c>
      <c r="AB644" s="120" t="s">
        <v>17008</v>
      </c>
      <c r="AC644" s="121" t="str">
        <f aca="false">IFERROR(VLOOKUP(AB644,'ETAPAS ORCAM'!$B$4:$C$58,2,FALSE()),"-")</f>
        <v>B15 – PINTURA INTERNA – TETO</v>
      </c>
      <c r="AMH644" s="85"/>
      <c r="AMI644" s="85"/>
      <c r="AMJ644" s="85"/>
    </row>
    <row r="645" s="84" customFormat="true" ht="17.9" hidden="true" customHeight="false" outlineLevel="1" collapsed="false">
      <c r="A645" s="69"/>
      <c r="B645" s="86"/>
      <c r="C645" s="105" t="str">
        <f aca="false">C644</f>
        <v>CIOPAC</v>
      </c>
      <c r="D645" s="106" t="str">
        <f aca="false">D644</f>
        <v>TÉRREO</v>
      </c>
      <c r="E645" s="106" t="str">
        <f aca="false">E644</f>
        <v>LAVABO. A=2,23m2</v>
      </c>
      <c r="F645" s="107" t="str">
        <f aca="false">F644</f>
        <v>TETO</v>
      </c>
      <c r="G645" s="108"/>
      <c r="H645" s="109"/>
      <c r="I645" s="110"/>
      <c r="J645" s="108"/>
      <c r="K645" s="109"/>
      <c r="L645" s="110"/>
      <c r="M645" s="108"/>
      <c r="N645" s="109"/>
      <c r="O645" s="110"/>
      <c r="P645" s="111"/>
      <c r="Q645" s="112"/>
      <c r="R645" s="113"/>
      <c r="S645" s="114"/>
      <c r="T645" s="115"/>
      <c r="U645" s="116"/>
      <c r="V645" s="117"/>
      <c r="W645" s="118" t="n">
        <f aca="false">W644</f>
        <v>2.23</v>
      </c>
      <c r="X645" s="119" t="n">
        <v>88496</v>
      </c>
      <c r="Y645" s="106" t="str">
        <f aca="false">IFERROR(VLOOKUP($X645,'BASE DADOS'!$B$2:$E$16877,2,FALSE()),"-")</f>
        <v>SINAPI</v>
      </c>
      <c r="Z645" s="106" t="str">
        <f aca="false">IFERROR(VLOOKUP($X645,'BASE DADOS'!$B$2:$E$16877,3,FALSE()),"-")</f>
        <v>Aplicação e lixamento de massa látex em teto, duas demãos. af_06/2014</v>
      </c>
      <c r="AA645" s="107" t="str">
        <f aca="false">IFERROR(VLOOKUP($X645,'BASE DADOS'!$B$2:$E$16877,4,FALSE()),"-")</f>
        <v>m2</v>
      </c>
      <c r="AB645" s="120" t="s">
        <v>17008</v>
      </c>
      <c r="AC645" s="121" t="str">
        <f aca="false">IFERROR(VLOOKUP(AB645,'ETAPAS ORCAM'!$B$4:$C$58,2,FALSE()),"-")</f>
        <v>B15 – PINTURA INTERNA – TETO</v>
      </c>
      <c r="AMH645" s="85"/>
      <c r="AMI645" s="85"/>
      <c r="AMJ645" s="85"/>
    </row>
    <row r="646" s="84" customFormat="true" ht="17.9" hidden="true" customHeight="false" outlineLevel="1" collapsed="false">
      <c r="A646" s="69"/>
      <c r="B646" s="86"/>
      <c r="C646" s="105" t="str">
        <f aca="false">C645</f>
        <v>CIOPAC</v>
      </c>
      <c r="D646" s="106" t="str">
        <f aca="false">D645</f>
        <v>TÉRREO</v>
      </c>
      <c r="E646" s="106" t="str">
        <f aca="false">E645</f>
        <v>LAVABO. A=2,23m2</v>
      </c>
      <c r="F646" s="107" t="str">
        <f aca="false">F645</f>
        <v>TETO</v>
      </c>
      <c r="G646" s="108"/>
      <c r="H646" s="109"/>
      <c r="I646" s="110"/>
      <c r="J646" s="108"/>
      <c r="K646" s="109"/>
      <c r="L646" s="110"/>
      <c r="M646" s="108"/>
      <c r="N646" s="109"/>
      <c r="O646" s="110"/>
      <c r="P646" s="111"/>
      <c r="Q646" s="112"/>
      <c r="R646" s="113"/>
      <c r="S646" s="114"/>
      <c r="T646" s="115"/>
      <c r="U646" s="116"/>
      <c r="V646" s="117"/>
      <c r="W646" s="118" t="n">
        <f aca="false">W645</f>
        <v>2.23</v>
      </c>
      <c r="X646" s="119" t="n">
        <v>104639</v>
      </c>
      <c r="Y646" s="106" t="str">
        <f aca="false">IFERROR(VLOOKUP($X646,'BASE DADOS'!$B$2:$E$16877,2,FALSE()),"-")</f>
        <v>SINAPI</v>
      </c>
      <c r="Z646" s="106" t="str">
        <f aca="false">IFERROR(VLOOKUP($X646,'BASE DADOS'!$B$2:$E$16877,3,FALSE()),"-")</f>
        <v>Pintura látex acrílica econômica, aplicação manual em teto, duas demãos. Af_04/2023</v>
      </c>
      <c r="AA646" s="107" t="str">
        <f aca="false">IFERROR(VLOOKUP($X646,'BASE DADOS'!$B$2:$E$16877,4,FALSE()),"-")</f>
        <v>m2</v>
      </c>
      <c r="AB646" s="120" t="s">
        <v>17008</v>
      </c>
      <c r="AC646" s="121" t="str">
        <f aca="false">IFERROR(VLOOKUP(AB646,'ETAPAS ORCAM'!$B$4:$C$58,2,FALSE()),"-")</f>
        <v>B15 – PINTURA INTERNA – TETO</v>
      </c>
      <c r="AMH646" s="85"/>
      <c r="AMI646" s="85"/>
      <c r="AMJ646" s="85"/>
    </row>
    <row r="647" s="104" customFormat="true" ht="12.8" hidden="true" customHeight="false" outlineLevel="1" collapsed="false">
      <c r="A647" s="69"/>
      <c r="B647" s="86"/>
      <c r="C647" s="168" t="str">
        <f aca="false">C646</f>
        <v>CIOPAC</v>
      </c>
      <c r="D647" s="169" t="str">
        <f aca="false">D646</f>
        <v>TÉRREO</v>
      </c>
      <c r="E647" s="169" t="str">
        <f aca="false">E646</f>
        <v>LAVABO. A=2,23m2</v>
      </c>
      <c r="F647" s="170" t="s">
        <v>17020</v>
      </c>
      <c r="G647" s="171" t="n">
        <v>1</v>
      </c>
      <c r="H647" s="172"/>
      <c r="I647" s="173"/>
      <c r="J647" s="171"/>
      <c r="K647" s="172"/>
      <c r="L647" s="173"/>
      <c r="M647" s="171"/>
      <c r="N647" s="172"/>
      <c r="O647" s="173"/>
      <c r="P647" s="174"/>
      <c r="Q647" s="175"/>
      <c r="R647" s="176"/>
      <c r="S647" s="177" t="n">
        <f aca="false">IF(G647&lt;&gt;0,(G647+P647),(J647*M647)+P647)</f>
        <v>1</v>
      </c>
      <c r="T647" s="178" t="n">
        <f aca="false">IF(H647&lt;&gt;0,(H647+Q647),(K647*N647)+Q647)</f>
        <v>0</v>
      </c>
      <c r="U647" s="179" t="n">
        <f aca="false">IF(I647&lt;&gt;0,(I647+R647),(L647*O647)+R647)</f>
        <v>0</v>
      </c>
      <c r="V647" s="180" t="n">
        <f aca="false">SUM(S647:U647)</f>
        <v>1</v>
      </c>
      <c r="W647" s="181"/>
      <c r="X647" s="182"/>
      <c r="Y647" s="169"/>
      <c r="Z647" s="169"/>
      <c r="AA647" s="170"/>
      <c r="AB647" s="183"/>
      <c r="AC647" s="184"/>
      <c r="AMH647" s="85"/>
      <c r="AMI647" s="85"/>
      <c r="AMJ647" s="85"/>
    </row>
    <row r="648" s="84" customFormat="true" ht="34.3" hidden="true" customHeight="false" outlineLevel="1" collapsed="false">
      <c r="A648" s="69"/>
      <c r="B648" s="86"/>
      <c r="C648" s="105" t="str">
        <f aca="false">C647</f>
        <v>CIOPAC</v>
      </c>
      <c r="D648" s="106" t="str">
        <f aca="false">D647</f>
        <v>TÉRREO</v>
      </c>
      <c r="E648" s="106" t="str">
        <f aca="false">E647</f>
        <v>LAVABO. A=2,23m2</v>
      </c>
      <c r="F648" s="107" t="str">
        <f aca="false">F647</f>
        <v>ESQ. MADEIRA</v>
      </c>
      <c r="G648" s="108"/>
      <c r="H648" s="109"/>
      <c r="I648" s="110"/>
      <c r="J648" s="108"/>
      <c r="K648" s="109"/>
      <c r="L648" s="110"/>
      <c r="M648" s="108"/>
      <c r="N648" s="109"/>
      <c r="O648" s="110"/>
      <c r="P648" s="111"/>
      <c r="Q648" s="112"/>
      <c r="R648" s="113"/>
      <c r="S648" s="114"/>
      <c r="T648" s="115"/>
      <c r="U648" s="116"/>
      <c r="V648" s="117"/>
      <c r="W648" s="118" t="n">
        <v>1</v>
      </c>
      <c r="X648" s="119" t="n">
        <v>13417</v>
      </c>
      <c r="Y648" s="106" t="str">
        <f aca="false">IFERROR(VLOOKUP($X648,'BASE DADOS'!$B$2:$E$16877,2,FALSE()),"-")</f>
        <v>ORSE</v>
      </c>
      <c r="Z648" s="106" t="str">
        <f aca="false">IFERROR(VLOOKUP($X648,'BASE DADOS'!$B$2:$E$16877,3,FALSE()),"-")</f>
        <v>Porta em madeira compensada (canela), lisa, semi-ôca, 0.80 x 2.10 m, para sanitário de deficiente físico (inclusive batente, ferragens, fechadura, suporte e chapa de alumínio e=1mm)</v>
      </c>
      <c r="AA648" s="107" t="str">
        <f aca="false">IFERROR(VLOOKUP($X648,'BASE DADOS'!$B$2:$E$16877,4,FALSE()),"-")</f>
        <v>un</v>
      </c>
      <c r="AB648" s="120" t="s">
        <v>17009</v>
      </c>
      <c r="AC648" s="121" t="str">
        <f aca="false">IFERROR(VLOOKUP(AB648,'ETAPAS ORCAM'!$B$4:$C$58,2,FALSE()),"-")</f>
        <v>B12 – ESQUADRIAS</v>
      </c>
      <c r="AMH648" s="85"/>
      <c r="AMI648" s="85"/>
      <c r="AMJ648" s="85"/>
    </row>
    <row r="649" s="84" customFormat="true" ht="26.1" hidden="true" customHeight="false" outlineLevel="1" collapsed="false">
      <c r="A649" s="69"/>
      <c r="B649" s="86"/>
      <c r="C649" s="105" t="str">
        <f aca="false">C648</f>
        <v>CIOPAC</v>
      </c>
      <c r="D649" s="106" t="str">
        <f aca="false">D648</f>
        <v>TÉRREO</v>
      </c>
      <c r="E649" s="106" t="str">
        <f aca="false">E648</f>
        <v>LAVABO. A=2,23m2</v>
      </c>
      <c r="F649" s="107" t="str">
        <f aca="false">F648</f>
        <v>ESQ. MADEIRA</v>
      </c>
      <c r="G649" s="108"/>
      <c r="H649" s="109"/>
      <c r="I649" s="110"/>
      <c r="J649" s="108"/>
      <c r="K649" s="109"/>
      <c r="L649" s="110"/>
      <c r="M649" s="108"/>
      <c r="N649" s="109"/>
      <c r="O649" s="110"/>
      <c r="P649" s="111"/>
      <c r="Q649" s="112"/>
      <c r="R649" s="113"/>
      <c r="S649" s="114"/>
      <c r="T649" s="115"/>
      <c r="U649" s="116"/>
      <c r="V649" s="117"/>
      <c r="W649" s="118" t="n">
        <f aca="false">(0.8*2.1)*3</f>
        <v>5.04</v>
      </c>
      <c r="X649" s="119" t="n">
        <v>2309</v>
      </c>
      <c r="Y649" s="106" t="str">
        <f aca="false">IFERROR(VLOOKUP($X649,'BASE DADOS'!$B$2:$E$16877,2,FALSE()),"-")</f>
        <v>ORSE</v>
      </c>
      <c r="Z649" s="106" t="str">
        <f aca="false">IFERROR(VLOOKUP($X649,'BASE DADOS'!$B$2:$E$16877,3,FALSE()),"-")</f>
        <v>Pintura sobre superfícies de madeira com aplicação de 01 demão de fundo sintético nivelador, 01 demão de massa a óleo e 02 demãos de tinta esmalte</v>
      </c>
      <c r="AA649" s="107" t="str">
        <f aca="false">IFERROR(VLOOKUP($X649,'BASE DADOS'!$B$2:$E$16877,4,FALSE()),"-")</f>
        <v>m2</v>
      </c>
      <c r="AB649" s="120" t="s">
        <v>17021</v>
      </c>
      <c r="AC649" s="121" t="str">
        <f aca="false">IFERROR(VLOOKUP(AB649,'ETAPAS ORCAM'!$B$4:$C$58,2,FALSE()),"-")</f>
        <v>B16 – PINTURA – ESQ. MADEIRA</v>
      </c>
      <c r="AMH649" s="85"/>
      <c r="AMI649" s="85"/>
      <c r="AMJ649" s="85"/>
    </row>
    <row r="650" s="84" customFormat="true" ht="12.8" hidden="true" customHeight="false" outlineLevel="1" collapsed="false">
      <c r="A650" s="69"/>
      <c r="B650" s="86"/>
      <c r="C650" s="105" t="str">
        <f aca="false">C649</f>
        <v>CIOPAC</v>
      </c>
      <c r="D650" s="106" t="str">
        <f aca="false">D649</f>
        <v>TÉRREO</v>
      </c>
      <c r="E650" s="106" t="str">
        <f aca="false">E649</f>
        <v>LAVABO. A=2,23m2</v>
      </c>
      <c r="F650" s="107" t="str">
        <f aca="false">F649</f>
        <v>ESQ. MADEIRA</v>
      </c>
      <c r="G650" s="108"/>
      <c r="H650" s="109"/>
      <c r="I650" s="110"/>
      <c r="J650" s="108"/>
      <c r="K650" s="109"/>
      <c r="L650" s="110"/>
      <c r="M650" s="108"/>
      <c r="N650" s="109"/>
      <c r="O650" s="110"/>
      <c r="P650" s="111"/>
      <c r="Q650" s="112"/>
      <c r="R650" s="113"/>
      <c r="S650" s="114"/>
      <c r="T650" s="115"/>
      <c r="U650" s="116"/>
      <c r="V650" s="117"/>
      <c r="W650" s="118" t="n">
        <v>0.85</v>
      </c>
      <c r="X650" s="119" t="n">
        <v>2266</v>
      </c>
      <c r="Y650" s="106" t="str">
        <f aca="false">IFERROR(VLOOKUP($X650,'BASE DADOS'!$B$2:$E$16877,2,FALSE()),"-")</f>
        <v>ORSE</v>
      </c>
      <c r="Z650" s="106" t="str">
        <f aca="false">IFERROR(VLOOKUP($X650,'BASE DADOS'!$B$2:$E$16877,3,FALSE()),"-")</f>
        <v>Soleira em granito cinza andorinha, l = 15 cm, e = 2 cm</v>
      </c>
      <c r="AA650" s="107" t="str">
        <f aca="false">IFERROR(VLOOKUP($X650,'BASE DADOS'!$B$2:$E$16877,4,FALSE()),"-")</f>
        <v>m</v>
      </c>
      <c r="AB650" s="120" t="s">
        <v>17003</v>
      </c>
      <c r="AC650" s="121" t="str">
        <f aca="false">IFERROR(VLOOKUP(AB650,'ETAPAS ORCAM'!$B$4:$C$58,2,FALSE()),"-")</f>
        <v>B11 – PAVIMENTAÇÃO</v>
      </c>
      <c r="AMH650" s="85"/>
      <c r="AMI650" s="85"/>
      <c r="AMJ650" s="85"/>
    </row>
    <row r="651" s="104" customFormat="true" ht="12.8" hidden="true" customHeight="false" outlineLevel="1" collapsed="false">
      <c r="A651" s="69"/>
      <c r="B651" s="86"/>
      <c r="C651" s="168" t="str">
        <f aca="false">C646</f>
        <v>CIOPAC</v>
      </c>
      <c r="D651" s="169" t="str">
        <f aca="false">D646</f>
        <v>TÉRREO</v>
      </c>
      <c r="E651" s="169" t="str">
        <f aca="false">E646</f>
        <v>LAVABO. A=2,23m2</v>
      </c>
      <c r="F651" s="170" t="s">
        <v>17022</v>
      </c>
      <c r="G651" s="171"/>
      <c r="H651" s="172"/>
      <c r="I651" s="173"/>
      <c r="J651" s="171" t="n">
        <v>1</v>
      </c>
      <c r="K651" s="172"/>
      <c r="L651" s="173"/>
      <c r="M651" s="171" t="n">
        <v>0.6</v>
      </c>
      <c r="N651" s="172"/>
      <c r="O651" s="173"/>
      <c r="P651" s="174"/>
      <c r="Q651" s="175"/>
      <c r="R651" s="176"/>
      <c r="S651" s="177" t="n">
        <f aca="false">IF(G651&lt;&gt;0,(G651+P651),(J651*M651)+P651)</f>
        <v>0.6</v>
      </c>
      <c r="T651" s="178" t="n">
        <f aca="false">IF(H651&lt;&gt;0,(H651+Q651),(K651*N651)+Q651)</f>
        <v>0</v>
      </c>
      <c r="U651" s="179" t="n">
        <f aca="false">IF(I651&lt;&gt;0,(I651+R651),(L651*O651)+R651)</f>
        <v>0</v>
      </c>
      <c r="V651" s="180" t="n">
        <f aca="false">SUM(S651:U651)</f>
        <v>0.6</v>
      </c>
      <c r="W651" s="181"/>
      <c r="X651" s="182"/>
      <c r="Y651" s="169"/>
      <c r="Z651" s="169"/>
      <c r="AA651" s="170"/>
      <c r="AB651" s="183"/>
      <c r="AC651" s="184"/>
      <c r="AMH651" s="85"/>
      <c r="AMI651" s="85"/>
      <c r="AMJ651" s="85"/>
    </row>
    <row r="652" s="84" customFormat="true" ht="26.1" hidden="true" customHeight="false" outlineLevel="1" collapsed="false">
      <c r="A652" s="69"/>
      <c r="B652" s="86"/>
      <c r="C652" s="105" t="str">
        <f aca="false">C651</f>
        <v>CIOPAC</v>
      </c>
      <c r="D652" s="106" t="str">
        <f aca="false">D651</f>
        <v>TÉRREO</v>
      </c>
      <c r="E652" s="106" t="str">
        <f aca="false">E651</f>
        <v>LAVABO. A=2,23m2</v>
      </c>
      <c r="F652" s="107" t="str">
        <f aca="false">F651</f>
        <v>ESQ. ALUMÍNIO</v>
      </c>
      <c r="G652" s="108"/>
      <c r="H652" s="109"/>
      <c r="I652" s="110"/>
      <c r="J652" s="108"/>
      <c r="K652" s="109"/>
      <c r="L652" s="110"/>
      <c r="M652" s="108"/>
      <c r="N652" s="109"/>
      <c r="O652" s="110"/>
      <c r="P652" s="111"/>
      <c r="Q652" s="112"/>
      <c r="R652" s="113"/>
      <c r="S652" s="114"/>
      <c r="T652" s="115"/>
      <c r="U652" s="116"/>
      <c r="V652" s="117"/>
      <c r="W652" s="118" t="n">
        <v>0.6</v>
      </c>
      <c r="X652" s="119" t="n">
        <v>94569</v>
      </c>
      <c r="Y652" s="106" t="str">
        <f aca="false">IFERROR(VLOOKUP($X652,'BASE DADOS'!$B$2:$E$16877,2,FALSE()),"-")</f>
        <v>SINAPI</v>
      </c>
      <c r="Z652" s="106" t="str">
        <f aca="false">IFERROR(VLOOKUP($X652,'BASE DADOS'!$B$2:$E$16877,3,FALSE()),"-")</f>
        <v>Janela de alumínio tipo maxim-ar, com vidros, batente e ferragens. exclusive alizar, acabamento e contramarco. fornecimento e instalação. af_12/2019</v>
      </c>
      <c r="AA652" s="107" t="str">
        <f aca="false">IFERROR(VLOOKUP($X652,'BASE DADOS'!$B$2:$E$16877,4,FALSE()),"-")</f>
        <v>m2</v>
      </c>
      <c r="AB652" s="120" t="s">
        <v>17009</v>
      </c>
      <c r="AC652" s="121" t="str">
        <f aca="false">IFERROR(VLOOKUP(AB652,'ETAPAS ORCAM'!$B$4:$C$58,2,FALSE()),"-")</f>
        <v>B12 – ESQUADRIAS</v>
      </c>
      <c r="AMH652" s="85"/>
      <c r="AMI652" s="85"/>
      <c r="AMJ652" s="85"/>
    </row>
    <row r="653" s="84" customFormat="true" ht="17.9" hidden="true" customHeight="false" outlineLevel="1" collapsed="false">
      <c r="A653" s="69"/>
      <c r="B653" s="86"/>
      <c r="C653" s="105" t="str">
        <f aca="false">C652</f>
        <v>CIOPAC</v>
      </c>
      <c r="D653" s="106" t="str">
        <f aca="false">D652</f>
        <v>TÉRREO</v>
      </c>
      <c r="E653" s="106" t="str">
        <f aca="false">E652</f>
        <v>LAVABO. A=2,23m2</v>
      </c>
      <c r="F653" s="107" t="str">
        <f aca="false">F652</f>
        <v>ESQ. ALUMÍNIO</v>
      </c>
      <c r="G653" s="108"/>
      <c r="H653" s="109"/>
      <c r="I653" s="110"/>
      <c r="J653" s="108"/>
      <c r="K653" s="109"/>
      <c r="L653" s="110"/>
      <c r="M653" s="108"/>
      <c r="N653" s="109"/>
      <c r="O653" s="110"/>
      <c r="P653" s="111"/>
      <c r="Q653" s="112"/>
      <c r="R653" s="113"/>
      <c r="S653" s="114"/>
      <c r="T653" s="115"/>
      <c r="U653" s="116"/>
      <c r="V653" s="117"/>
      <c r="W653" s="118" t="n">
        <f aca="false">+W652*2</f>
        <v>1.2</v>
      </c>
      <c r="X653" s="119" t="n">
        <v>99821</v>
      </c>
      <c r="Y653" s="106" t="str">
        <f aca="false">IFERROR(VLOOKUP($X653,'BASE DADOS'!$B$2:$E$16877,2,FALSE()),"-")</f>
        <v>SINAPI</v>
      </c>
      <c r="Z653" s="106" t="str">
        <f aca="false">IFERROR(VLOOKUP($X653,'BASE DADOS'!$B$2:$E$16877,3,FALSE()),"-")</f>
        <v>Limpeza de janela de vidro com caixilho em aço/alumínio/pvc. af_04/2019</v>
      </c>
      <c r="AA653" s="107" t="str">
        <f aca="false">IFERROR(VLOOKUP($X653,'BASE DADOS'!$B$2:$E$16877,4,FALSE()),"-")</f>
        <v>m2</v>
      </c>
      <c r="AB653" s="120" t="s">
        <v>17004</v>
      </c>
      <c r="AC653" s="121" t="str">
        <f aca="false">IFERROR(VLOOKUP(AB653,'ETAPAS ORCAM'!$B$4:$C$58,2,FALSE()),"-")</f>
        <v>B39 – LIMPEZA FINAL</v>
      </c>
      <c r="AMH653" s="85"/>
      <c r="AMI653" s="85"/>
      <c r="AMJ653" s="85"/>
    </row>
    <row r="654" s="84" customFormat="true" ht="12.8" hidden="true" customHeight="false" outlineLevel="1" collapsed="false">
      <c r="A654" s="69"/>
      <c r="B654" s="86"/>
      <c r="C654" s="105" t="str">
        <f aca="false">C653</f>
        <v>CIOPAC</v>
      </c>
      <c r="D654" s="106" t="str">
        <f aca="false">D653</f>
        <v>TÉRREO</v>
      </c>
      <c r="E654" s="106" t="str">
        <f aca="false">E653</f>
        <v>LAVABO. A=2,23m2</v>
      </c>
      <c r="F654" s="107" t="str">
        <f aca="false">F653</f>
        <v>ESQ. ALUMÍNIO</v>
      </c>
      <c r="G654" s="108"/>
      <c r="H654" s="109"/>
      <c r="I654" s="110"/>
      <c r="J654" s="108"/>
      <c r="K654" s="109"/>
      <c r="L654" s="110"/>
      <c r="M654" s="108"/>
      <c r="N654" s="109"/>
      <c r="O654" s="110"/>
      <c r="P654" s="111"/>
      <c r="Q654" s="112"/>
      <c r="R654" s="113"/>
      <c r="S654" s="114"/>
      <c r="T654" s="115"/>
      <c r="U654" s="116"/>
      <c r="V654" s="117"/>
      <c r="W654" s="118" t="n">
        <v>1.05</v>
      </c>
      <c r="X654" s="119" t="n">
        <v>1989</v>
      </c>
      <c r="Y654" s="106" t="str">
        <f aca="false">IFERROR(VLOOKUP($X654,'BASE DADOS'!$B$2:$E$16877,2,FALSE()),"-")</f>
        <v>ORSE</v>
      </c>
      <c r="Z654" s="106" t="str">
        <f aca="false">IFERROR(VLOOKUP($X654,'BASE DADOS'!$B$2:$E$16877,3,FALSE()),"-")</f>
        <v>Peitoril granito cinza polido, c/ largura = 22 cm, esp = 2 cm</v>
      </c>
      <c r="AA654" s="107" t="str">
        <f aca="false">IFERROR(VLOOKUP($X654,'BASE DADOS'!$B$2:$E$16877,4,FALSE()),"-")</f>
        <v>m</v>
      </c>
      <c r="AB654" s="120" t="s">
        <v>17006</v>
      </c>
      <c r="AC654" s="121" t="str">
        <f aca="false">IFERROR(VLOOKUP(AB654,'ETAPAS ORCAM'!$B$4:$C$58,2,FALSE()),"-")</f>
        <v>B08 – REVESTIMENTO INTERNO – PAREDE</v>
      </c>
      <c r="AMH654" s="85"/>
      <c r="AMI654" s="85"/>
      <c r="AMJ654" s="85"/>
    </row>
    <row r="655" s="104" customFormat="true" ht="26.1" hidden="true" customHeight="false" outlineLevel="1" collapsed="false">
      <c r="A655" s="69"/>
      <c r="B655" s="86"/>
      <c r="C655" s="168" t="str">
        <f aca="false">C646</f>
        <v>CIOPAC</v>
      </c>
      <c r="D655" s="169" t="str">
        <f aca="false">D646</f>
        <v>TÉRREO</v>
      </c>
      <c r="E655" s="169" t="str">
        <f aca="false">E646</f>
        <v>LAVABO. A=2,23m2</v>
      </c>
      <c r="F655" s="170" t="s">
        <v>16966</v>
      </c>
      <c r="G655" s="171" t="n">
        <v>1</v>
      </c>
      <c r="H655" s="172"/>
      <c r="I655" s="173"/>
      <c r="J655" s="171"/>
      <c r="K655" s="172"/>
      <c r="L655" s="173"/>
      <c r="M655" s="171"/>
      <c r="N655" s="172"/>
      <c r="O655" s="173"/>
      <c r="P655" s="174"/>
      <c r="Q655" s="175"/>
      <c r="R655" s="176"/>
      <c r="S655" s="177" t="n">
        <f aca="false">IF(G655&lt;&gt;0,(G655+P655),(J655*M655)+P655)</f>
        <v>1</v>
      </c>
      <c r="T655" s="178" t="n">
        <f aca="false">IF(H655&lt;&gt;0,(H655+Q655),(K655*N655)+Q655)</f>
        <v>0</v>
      </c>
      <c r="U655" s="179" t="n">
        <f aca="false">IF(I655&lt;&gt;0,(I655+R655),(L655*O655)+R655)</f>
        <v>0</v>
      </c>
      <c r="V655" s="180" t="n">
        <f aca="false">SUM(S655:U655)</f>
        <v>1</v>
      </c>
      <c r="W655" s="181"/>
      <c r="X655" s="182"/>
      <c r="Y655" s="169"/>
      <c r="Z655" s="169"/>
      <c r="AA655" s="170"/>
      <c r="AB655" s="183"/>
      <c r="AC655" s="184"/>
      <c r="AMH655" s="85"/>
      <c r="AMI655" s="85"/>
      <c r="AMJ655" s="85"/>
    </row>
    <row r="656" s="84" customFormat="true" ht="26.1" hidden="true" customHeight="false" outlineLevel="1" collapsed="false">
      <c r="A656" s="69"/>
      <c r="B656" s="86"/>
      <c r="C656" s="105" t="str">
        <f aca="false">C655</f>
        <v>CIOPAC</v>
      </c>
      <c r="D656" s="106" t="str">
        <f aca="false">D655</f>
        <v>TÉRREO</v>
      </c>
      <c r="E656" s="106" t="str">
        <f aca="false">E655</f>
        <v>LAVABO. A=2,23m2</v>
      </c>
      <c r="F656" s="107" t="str">
        <f aca="false">F655</f>
        <v>BANCADAS, LOUÇAS E METAIS</v>
      </c>
      <c r="G656" s="108"/>
      <c r="H656" s="109"/>
      <c r="I656" s="110"/>
      <c r="J656" s="108"/>
      <c r="K656" s="109"/>
      <c r="L656" s="110"/>
      <c r="M656" s="108"/>
      <c r="N656" s="109"/>
      <c r="O656" s="110"/>
      <c r="P656" s="111"/>
      <c r="Q656" s="112"/>
      <c r="R656" s="113"/>
      <c r="S656" s="114"/>
      <c r="T656" s="115"/>
      <c r="U656" s="116"/>
      <c r="V656" s="117"/>
      <c r="W656" s="118" t="n">
        <v>1</v>
      </c>
      <c r="X656" s="119" t="n">
        <v>86903</v>
      </c>
      <c r="Y656" s="106" t="str">
        <f aca="false">IFERROR(VLOOKUP($X656,'BASE DADOS'!$B$2:$E$16877,2,FALSE()),"-")</f>
        <v>SINAPI</v>
      </c>
      <c r="Z656" s="106" t="str">
        <f aca="false">IFERROR(VLOOKUP($X656,'BASE DADOS'!$B$2:$E$16877,3,FALSE()),"-")</f>
        <v>Lavatório louça branca com coluna, 45 x 55cm ou equivalente, padrão médio - fornecimento e instalação. af_01/2020</v>
      </c>
      <c r="AA656" s="107" t="str">
        <f aca="false">IFERROR(VLOOKUP($X656,'BASE DADOS'!$B$2:$E$16877,4,FALSE()),"-")</f>
        <v>un</v>
      </c>
      <c r="AB656" s="120" t="s">
        <v>17023</v>
      </c>
      <c r="AC656" s="121" t="str">
        <f aca="false">IFERROR(VLOOKUP(AB656,'ETAPAS ORCAM'!$B$4:$C$58,2,FALSE()),"-")</f>
        <v>B24 – BANCADAS, LOUÇAS, METAIS SANITÁRIOS E DIVISÓRIAS DE GRANITO</v>
      </c>
      <c r="AMH656" s="85"/>
      <c r="AMI656" s="85"/>
      <c r="AMJ656" s="85"/>
    </row>
    <row r="657" s="84" customFormat="true" ht="17.9" hidden="true" customHeight="false" outlineLevel="1" collapsed="false">
      <c r="A657" s="69"/>
      <c r="B657" s="86"/>
      <c r="C657" s="105" t="str">
        <f aca="false">C656</f>
        <v>CIOPAC</v>
      </c>
      <c r="D657" s="106" t="str">
        <f aca="false">D656</f>
        <v>TÉRREO</v>
      </c>
      <c r="E657" s="106" t="str">
        <f aca="false">E656</f>
        <v>LAVABO. A=2,23m2</v>
      </c>
      <c r="F657" s="107" t="str">
        <f aca="false">F656</f>
        <v>BANCADAS, LOUÇAS E METAIS</v>
      </c>
      <c r="G657" s="108"/>
      <c r="H657" s="109"/>
      <c r="I657" s="110"/>
      <c r="J657" s="108"/>
      <c r="K657" s="109"/>
      <c r="L657" s="110"/>
      <c r="M657" s="108"/>
      <c r="N657" s="109"/>
      <c r="O657" s="110"/>
      <c r="P657" s="111"/>
      <c r="Q657" s="112"/>
      <c r="R657" s="113"/>
      <c r="S657" s="114"/>
      <c r="T657" s="115"/>
      <c r="U657" s="116"/>
      <c r="V657" s="117"/>
      <c r="W657" s="118" t="n">
        <v>1</v>
      </c>
      <c r="X657" s="119" t="n">
        <v>9676</v>
      </c>
      <c r="Y657" s="106" t="str">
        <f aca="false">IFERROR(VLOOKUP($X657,'BASE DADOS'!$B$2:$E$16877,2,FALSE()),"-")</f>
        <v>ORSE</v>
      </c>
      <c r="Z657" s="106" t="str">
        <f aca="false">IFERROR(VLOOKUP($X657,'BASE DADOS'!$B$2:$E$16877,3,FALSE()),"-")</f>
        <v>Torneira de mesa com fechamento automático, linha Decamatic Eco, ref.1173.C, DECA ou similar</v>
      </c>
      <c r="AA657" s="107" t="str">
        <f aca="false">IFERROR(VLOOKUP($X657,'BASE DADOS'!$B$2:$E$16877,4,FALSE()),"-")</f>
        <v>un</v>
      </c>
      <c r="AB657" s="120" t="s">
        <v>17023</v>
      </c>
      <c r="AC657" s="121" t="str">
        <f aca="false">IFERROR(VLOOKUP(AB657,'ETAPAS ORCAM'!$B$4:$C$58,2,FALSE()),"-")</f>
        <v>B24 – BANCADAS, LOUÇAS, METAIS SANITÁRIOS E DIVISÓRIAS DE GRANITO</v>
      </c>
      <c r="AMH657" s="85"/>
      <c r="AMI657" s="85"/>
      <c r="AMJ657" s="85"/>
    </row>
    <row r="658" s="84" customFormat="true" ht="34.3" hidden="true" customHeight="false" outlineLevel="1" collapsed="false">
      <c r="A658" s="69"/>
      <c r="B658" s="86"/>
      <c r="C658" s="105" t="str">
        <f aca="false">C657</f>
        <v>CIOPAC</v>
      </c>
      <c r="D658" s="106" t="str">
        <f aca="false">D657</f>
        <v>TÉRREO</v>
      </c>
      <c r="E658" s="106" t="str">
        <f aca="false">E657</f>
        <v>LAVABO. A=2,23m2</v>
      </c>
      <c r="F658" s="107" t="str">
        <f aca="false">F657</f>
        <v>BANCADAS, LOUÇAS E METAIS</v>
      </c>
      <c r="G658" s="108"/>
      <c r="H658" s="109"/>
      <c r="I658" s="110"/>
      <c r="J658" s="108"/>
      <c r="K658" s="109"/>
      <c r="L658" s="110"/>
      <c r="M658" s="108"/>
      <c r="N658" s="109"/>
      <c r="O658" s="110"/>
      <c r="P658" s="111"/>
      <c r="Q658" s="112"/>
      <c r="R658" s="113"/>
      <c r="S658" s="114"/>
      <c r="T658" s="115"/>
      <c r="U658" s="116"/>
      <c r="V658" s="117"/>
      <c r="W658" s="118" t="n">
        <v>1</v>
      </c>
      <c r="X658" s="119" t="n">
        <v>7710</v>
      </c>
      <c r="Y658" s="106" t="str">
        <f aca="false">IFERROR(VLOOKUP($X658,'BASE DADOS'!$B$2:$E$16877,2,FALSE()),"-")</f>
        <v>ORSE</v>
      </c>
      <c r="Z658" s="106" t="str">
        <f aca="false">IFERROR(VLOOKUP($X658,'BASE DADOS'!$B$2:$E$16877,3,FALSE()),"-")</f>
        <v>Vaso sanitario c/caixa de descarga acoplada, linha thema ecoflush, 3/6 lt, ref. 25353/25570, INCEPA ou similar,incl. assento INCEPA linha thema ref. 25987 ou similar, conjunto de fixação, anel de vedação e engate plástico</v>
      </c>
      <c r="AA658" s="107" t="str">
        <f aca="false">IFERROR(VLOOKUP($X658,'BASE DADOS'!$B$2:$E$16877,4,FALSE()),"-")</f>
        <v>un</v>
      </c>
      <c r="AB658" s="120" t="s">
        <v>17023</v>
      </c>
      <c r="AC658" s="121" t="str">
        <f aca="false">IFERROR(VLOOKUP(AB658,'ETAPAS ORCAM'!$B$4:$C$58,2,FALSE()),"-")</f>
        <v>B24 – BANCADAS, LOUÇAS, METAIS SANITÁRIOS E DIVISÓRIAS DE GRANITO</v>
      </c>
      <c r="AMH658" s="85"/>
      <c r="AMI658" s="85"/>
      <c r="AMJ658" s="85"/>
    </row>
    <row r="659" s="84" customFormat="true" ht="17.9" hidden="true" customHeight="false" outlineLevel="1" collapsed="false">
      <c r="A659" s="69"/>
      <c r="B659" s="86"/>
      <c r="C659" s="105" t="str">
        <f aca="false">C658</f>
        <v>CIOPAC</v>
      </c>
      <c r="D659" s="106" t="str">
        <f aca="false">D658</f>
        <v>TÉRREO</v>
      </c>
      <c r="E659" s="106" t="str">
        <f aca="false">E658</f>
        <v>LAVABO. A=2,23m2</v>
      </c>
      <c r="F659" s="107" t="str">
        <f aca="false">F658</f>
        <v>BANCADAS, LOUÇAS E METAIS</v>
      </c>
      <c r="G659" s="108"/>
      <c r="H659" s="109"/>
      <c r="I659" s="110"/>
      <c r="J659" s="108"/>
      <c r="K659" s="109"/>
      <c r="L659" s="110"/>
      <c r="M659" s="108"/>
      <c r="N659" s="109"/>
      <c r="O659" s="110"/>
      <c r="P659" s="111"/>
      <c r="Q659" s="112"/>
      <c r="R659" s="113"/>
      <c r="S659" s="114"/>
      <c r="T659" s="115"/>
      <c r="U659" s="116"/>
      <c r="V659" s="117"/>
      <c r="W659" s="118" t="n">
        <v>1</v>
      </c>
      <c r="X659" s="119" t="n">
        <v>9502</v>
      </c>
      <c r="Y659" s="106" t="str">
        <f aca="false">IFERROR(VLOOKUP($X659,'BASE DADOS'!$B$2:$E$16877,2,FALSE()),"-")</f>
        <v>ORSE</v>
      </c>
      <c r="Z659" s="106" t="str">
        <f aca="false">IFERROR(VLOOKUP($X659,'BASE DADOS'!$B$2:$E$16877,3,FALSE()),"-")</f>
        <v>Ducha higiênica com registro, linha Link, ref. 1984.C.ACT. LNK, da DECA ou similar</v>
      </c>
      <c r="AA659" s="107" t="str">
        <f aca="false">IFERROR(VLOOKUP($X659,'BASE DADOS'!$B$2:$E$16877,4,FALSE()),"-")</f>
        <v>un</v>
      </c>
      <c r="AB659" s="120" t="s">
        <v>17023</v>
      </c>
      <c r="AC659" s="121" t="str">
        <f aca="false">IFERROR(VLOOKUP(AB659,'ETAPAS ORCAM'!$B$4:$C$58,2,FALSE()),"-")</f>
        <v>B24 – BANCADAS, LOUÇAS, METAIS SANITÁRIOS E DIVISÓRIAS DE GRANITO</v>
      </c>
      <c r="AMH659" s="85"/>
      <c r="AMI659" s="85"/>
      <c r="AMJ659" s="85"/>
    </row>
    <row r="660" s="84" customFormat="true" ht="17.9" hidden="true" customHeight="false" outlineLevel="1" collapsed="false">
      <c r="A660" s="69"/>
      <c r="B660" s="86"/>
      <c r="C660" s="105" t="str">
        <f aca="false">C659</f>
        <v>CIOPAC</v>
      </c>
      <c r="D660" s="106" t="str">
        <f aca="false">D659</f>
        <v>TÉRREO</v>
      </c>
      <c r="E660" s="106" t="str">
        <f aca="false">E659</f>
        <v>LAVABO. A=2,23m2</v>
      </c>
      <c r="F660" s="107" t="str">
        <f aca="false">F659</f>
        <v>BANCADAS, LOUÇAS E METAIS</v>
      </c>
      <c r="G660" s="108"/>
      <c r="H660" s="109"/>
      <c r="I660" s="110"/>
      <c r="J660" s="108"/>
      <c r="K660" s="109"/>
      <c r="L660" s="110"/>
      <c r="M660" s="108"/>
      <c r="N660" s="109"/>
      <c r="O660" s="110"/>
      <c r="P660" s="111"/>
      <c r="Q660" s="112"/>
      <c r="R660" s="113"/>
      <c r="S660" s="114"/>
      <c r="T660" s="115"/>
      <c r="U660" s="116"/>
      <c r="V660" s="117"/>
      <c r="W660" s="118" t="n">
        <v>1</v>
      </c>
      <c r="X660" s="119" t="n">
        <v>8436</v>
      </c>
      <c r="Y660" s="106" t="str">
        <f aca="false">IFERROR(VLOOKUP($X660,'BASE DADOS'!$B$2:$E$16877,2,FALSE()),"-")</f>
        <v>ORSE</v>
      </c>
      <c r="Z660" s="106" t="str">
        <f aca="false">IFERROR(VLOOKUP($X660,'BASE DADOS'!$B$2:$E$16877,3,FALSE()),"-")</f>
        <v>Acabamento para registro 1/2", 3/4" e 1" (PQ), ref. 4900 - C43, da Deca ou similar</v>
      </c>
      <c r="AA660" s="107" t="str">
        <f aca="false">IFERROR(VLOOKUP($X660,'BASE DADOS'!$B$2:$E$16877,4,FALSE()),"-")</f>
        <v>un</v>
      </c>
      <c r="AB660" s="120" t="s">
        <v>17023</v>
      </c>
      <c r="AC660" s="121" t="str">
        <f aca="false">IFERROR(VLOOKUP(AB660,'ETAPAS ORCAM'!$B$4:$C$58,2,FALSE()),"-")</f>
        <v>B24 – BANCADAS, LOUÇAS, METAIS SANITÁRIOS E DIVISÓRIAS DE GRANITO</v>
      </c>
      <c r="AMH660" s="85"/>
      <c r="AMI660" s="85"/>
      <c r="AMJ660" s="85"/>
    </row>
    <row r="661" s="84" customFormat="true" ht="17.9" hidden="true" customHeight="false" outlineLevel="1" collapsed="false">
      <c r="A661" s="69"/>
      <c r="B661" s="86"/>
      <c r="C661" s="105" t="str">
        <f aca="false">C660</f>
        <v>CIOPAC</v>
      </c>
      <c r="D661" s="106" t="str">
        <f aca="false">D660</f>
        <v>TÉRREO</v>
      </c>
      <c r="E661" s="106" t="str">
        <f aca="false">E660</f>
        <v>LAVABO. A=2,23m2</v>
      </c>
      <c r="F661" s="107" t="str">
        <f aca="false">F660</f>
        <v>BANCADAS, LOUÇAS E METAIS</v>
      </c>
      <c r="G661" s="108"/>
      <c r="H661" s="109"/>
      <c r="I661" s="110"/>
      <c r="J661" s="108"/>
      <c r="K661" s="109"/>
      <c r="L661" s="110"/>
      <c r="M661" s="108"/>
      <c r="N661" s="109"/>
      <c r="O661" s="110"/>
      <c r="P661" s="111"/>
      <c r="Q661" s="112"/>
      <c r="R661" s="113"/>
      <c r="S661" s="114"/>
      <c r="T661" s="115"/>
      <c r="U661" s="116"/>
      <c r="V661" s="117"/>
      <c r="W661" s="118" t="n">
        <v>1</v>
      </c>
      <c r="X661" s="119" t="n">
        <v>2045</v>
      </c>
      <c r="Y661" s="106" t="str">
        <f aca="false">IFERROR(VLOOKUP($X661,'BASE DADOS'!$B$2:$E$16877,2,FALSE()),"-")</f>
        <v>ORSE</v>
      </c>
      <c r="Z661" s="106" t="str">
        <f aca="false">IFERROR(VLOOKUP($X661,'BASE DADOS'!$B$2:$E$16877,3,FALSE()),"-")</f>
        <v>Porta sabão liquido de plástico</v>
      </c>
      <c r="AA661" s="107" t="str">
        <f aca="false">IFERROR(VLOOKUP($X661,'BASE DADOS'!$B$2:$E$16877,4,FALSE()),"-")</f>
        <v>un</v>
      </c>
      <c r="AB661" s="120" t="s">
        <v>17023</v>
      </c>
      <c r="AC661" s="121" t="str">
        <f aca="false">IFERROR(VLOOKUP(AB661,'ETAPAS ORCAM'!$B$4:$C$58,2,FALSE()),"-")</f>
        <v>B24 – BANCADAS, LOUÇAS, METAIS SANITÁRIOS E DIVISÓRIAS DE GRANITO</v>
      </c>
      <c r="AMH661" s="85"/>
      <c r="AMI661" s="85"/>
      <c r="AMJ661" s="85"/>
    </row>
    <row r="662" s="84" customFormat="true" ht="17.9" hidden="true" customHeight="false" outlineLevel="1" collapsed="false">
      <c r="A662" s="69"/>
      <c r="B662" s="86"/>
      <c r="C662" s="105" t="str">
        <f aca="false">C661</f>
        <v>CIOPAC</v>
      </c>
      <c r="D662" s="106" t="str">
        <f aca="false">D661</f>
        <v>TÉRREO</v>
      </c>
      <c r="E662" s="106" t="str">
        <f aca="false">E661</f>
        <v>LAVABO. A=2,23m2</v>
      </c>
      <c r="F662" s="107" t="str">
        <f aca="false">F661</f>
        <v>BANCADAS, LOUÇAS E METAIS</v>
      </c>
      <c r="G662" s="108"/>
      <c r="H662" s="109"/>
      <c r="I662" s="110"/>
      <c r="J662" s="108"/>
      <c r="K662" s="109"/>
      <c r="L662" s="110"/>
      <c r="M662" s="108"/>
      <c r="N662" s="109"/>
      <c r="O662" s="110"/>
      <c r="P662" s="111"/>
      <c r="Q662" s="112"/>
      <c r="R662" s="113"/>
      <c r="S662" s="114"/>
      <c r="T662" s="115"/>
      <c r="U662" s="116"/>
      <c r="V662" s="117"/>
      <c r="W662" s="118" t="n">
        <v>1</v>
      </c>
      <c r="X662" s="119" t="n">
        <v>2034</v>
      </c>
      <c r="Y662" s="106" t="str">
        <f aca="false">IFERROR(VLOOKUP($X662,'BASE DADOS'!$B$2:$E$16877,2,FALSE()),"-")</f>
        <v>ORSE</v>
      </c>
      <c r="Z662" s="106" t="str">
        <f aca="false">IFERROR(VLOOKUP($X662,'BASE DADOS'!$B$2:$E$16877,3,FALSE()),"-")</f>
        <v>Porta toalha inox para papel toalha em rolo</v>
      </c>
      <c r="AA662" s="107" t="str">
        <f aca="false">IFERROR(VLOOKUP($X662,'BASE DADOS'!$B$2:$E$16877,4,FALSE()),"-")</f>
        <v>un</v>
      </c>
      <c r="AB662" s="120" t="s">
        <v>17023</v>
      </c>
      <c r="AC662" s="121" t="str">
        <f aca="false">IFERROR(VLOOKUP(AB662,'ETAPAS ORCAM'!$B$4:$C$58,2,FALSE()),"-")</f>
        <v>B24 – BANCADAS, LOUÇAS, METAIS SANITÁRIOS E DIVISÓRIAS DE GRANITO</v>
      </c>
      <c r="AMH662" s="85"/>
      <c r="AMI662" s="85"/>
      <c r="AMJ662" s="85"/>
    </row>
    <row r="663" s="84" customFormat="true" ht="17.9" hidden="true" customHeight="false" outlineLevel="1" collapsed="false">
      <c r="A663" s="69"/>
      <c r="B663" s="86"/>
      <c r="C663" s="105" t="str">
        <f aca="false">C662</f>
        <v>CIOPAC</v>
      </c>
      <c r="D663" s="106" t="str">
        <f aca="false">D662</f>
        <v>TÉRREO</v>
      </c>
      <c r="E663" s="106" t="str">
        <f aca="false">E662</f>
        <v>LAVABO. A=2,23m2</v>
      </c>
      <c r="F663" s="107" t="str">
        <f aca="false">F662</f>
        <v>BANCADAS, LOUÇAS E METAIS</v>
      </c>
      <c r="G663" s="108"/>
      <c r="H663" s="109"/>
      <c r="I663" s="110"/>
      <c r="J663" s="108"/>
      <c r="K663" s="109"/>
      <c r="L663" s="110"/>
      <c r="M663" s="108"/>
      <c r="N663" s="109"/>
      <c r="O663" s="110"/>
      <c r="P663" s="111"/>
      <c r="Q663" s="112"/>
      <c r="R663" s="113"/>
      <c r="S663" s="114"/>
      <c r="T663" s="115"/>
      <c r="U663" s="116"/>
      <c r="V663" s="117"/>
      <c r="W663" s="118" t="n">
        <v>1</v>
      </c>
      <c r="X663" s="119" t="n">
        <v>12511</v>
      </c>
      <c r="Y663" s="106" t="str">
        <f aca="false">IFERROR(VLOOKUP($X663,'BASE DADOS'!$B$2:$E$16877,2,FALSE()),"-")</f>
        <v>ORSE</v>
      </c>
      <c r="Z663" s="106" t="str">
        <f aca="false">IFERROR(VLOOKUP($X663,'BASE DADOS'!$B$2:$E$16877,3,FALSE()),"-")</f>
        <v>Dispenser, em plástico, para papel higiênico em rolo</v>
      </c>
      <c r="AA663" s="107" t="str">
        <f aca="false">IFERROR(VLOOKUP($X663,'BASE DADOS'!$B$2:$E$16877,4,FALSE()),"-")</f>
        <v>un</v>
      </c>
      <c r="AB663" s="120" t="s">
        <v>17023</v>
      </c>
      <c r="AC663" s="121" t="str">
        <f aca="false">IFERROR(VLOOKUP(AB663,'ETAPAS ORCAM'!$B$4:$C$58,2,FALSE()),"-")</f>
        <v>B24 – BANCADAS, LOUÇAS, METAIS SANITÁRIOS E DIVISÓRIAS DE GRANITO</v>
      </c>
      <c r="AMH663" s="85"/>
      <c r="AMI663" s="85"/>
      <c r="AMJ663" s="85"/>
    </row>
    <row r="664" s="104" customFormat="true" ht="12.8" hidden="true" customHeight="false" outlineLevel="1" collapsed="false">
      <c r="A664" s="69"/>
      <c r="B664" s="86"/>
      <c r="C664" s="168" t="str">
        <f aca="false">C660</f>
        <v>CIOPAC</v>
      </c>
      <c r="D664" s="169" t="str">
        <f aca="false">D660</f>
        <v>TÉRREO</v>
      </c>
      <c r="E664" s="169" t="str">
        <f aca="false">E660</f>
        <v>LAVABO. A=2,23m2</v>
      </c>
      <c r="F664" s="170" t="s">
        <v>16964</v>
      </c>
      <c r="G664" s="171"/>
      <c r="H664" s="172"/>
      <c r="I664" s="173"/>
      <c r="J664" s="171" t="n">
        <v>0.5</v>
      </c>
      <c r="K664" s="172"/>
      <c r="L664" s="173"/>
      <c r="M664" s="171" t="n">
        <v>1</v>
      </c>
      <c r="N664" s="172"/>
      <c r="O664" s="173"/>
      <c r="P664" s="174"/>
      <c r="Q664" s="175"/>
      <c r="R664" s="176"/>
      <c r="S664" s="177" t="n">
        <f aca="false">IF(G664&lt;&gt;0,(G664+P664),(J664*M664)+P664)</f>
        <v>0.5</v>
      </c>
      <c r="T664" s="178" t="n">
        <f aca="false">IF(H664&lt;&gt;0,(H664+Q664),(K664*N664)+Q664)</f>
        <v>0</v>
      </c>
      <c r="U664" s="179" t="n">
        <f aca="false">IF(I664&lt;&gt;0,(I664+R664),(L664*O664)+R664)</f>
        <v>0</v>
      </c>
      <c r="V664" s="180" t="n">
        <f aca="false">SUM(S664:U664)</f>
        <v>0.5</v>
      </c>
      <c r="W664" s="181"/>
      <c r="X664" s="182"/>
      <c r="Y664" s="169"/>
      <c r="Z664" s="169"/>
      <c r="AA664" s="170"/>
      <c r="AB664" s="183"/>
      <c r="AC664" s="184"/>
      <c r="AMH664" s="85"/>
      <c r="AMI664" s="85"/>
      <c r="AMJ664" s="85"/>
    </row>
    <row r="665" s="84" customFormat="true" ht="12.8" hidden="true" customHeight="false" outlineLevel="1" collapsed="false">
      <c r="A665" s="69"/>
      <c r="B665" s="86"/>
      <c r="C665" s="105" t="str">
        <f aca="false">C664</f>
        <v>CIOPAC</v>
      </c>
      <c r="D665" s="106" t="str">
        <f aca="false">D664</f>
        <v>TÉRREO</v>
      </c>
      <c r="E665" s="106" t="str">
        <f aca="false">E664</f>
        <v>LAVABO. A=2,23m2</v>
      </c>
      <c r="F665" s="107" t="str">
        <f aca="false">F664</f>
        <v>VIDROS</v>
      </c>
      <c r="G665" s="108"/>
      <c r="H665" s="109"/>
      <c r="I665" s="110"/>
      <c r="J665" s="108"/>
      <c r="K665" s="109"/>
      <c r="L665" s="110"/>
      <c r="M665" s="108"/>
      <c r="N665" s="109"/>
      <c r="O665" s="110"/>
      <c r="P665" s="111"/>
      <c r="Q665" s="112"/>
      <c r="R665" s="113"/>
      <c r="S665" s="114"/>
      <c r="T665" s="115"/>
      <c r="U665" s="116"/>
      <c r="V665" s="117"/>
      <c r="W665" s="118" t="n">
        <v>0.5</v>
      </c>
      <c r="X665" s="119" t="n">
        <v>1889</v>
      </c>
      <c r="Y665" s="106" t="str">
        <f aca="false">IFERROR(VLOOKUP($X665,'BASE DADOS'!$B$2:$E$16877,2,FALSE()),"-")</f>
        <v>ORSE</v>
      </c>
      <c r="Z665" s="106" t="str">
        <f aca="false">IFERROR(VLOOKUP($X665,'BASE DADOS'!$B$2:$E$16877,3,FALSE()),"-")</f>
        <v>Espelho plano 4mm</v>
      </c>
      <c r="AA665" s="107" t="str">
        <f aca="false">IFERROR(VLOOKUP($X665,'BASE DADOS'!$B$2:$E$16877,4,FALSE()),"-")</f>
        <v>m2</v>
      </c>
      <c r="AB665" s="120" t="s">
        <v>43</v>
      </c>
      <c r="AC665" s="121" t="str">
        <f aca="false">IFERROR(VLOOKUP(AB665,'ETAPAS ORCAM'!$B$4:$C$58,2,FALSE()),"-")</f>
        <v>B12 – ESQUADRIAS</v>
      </c>
      <c r="AMH665" s="85"/>
      <c r="AMI665" s="85"/>
      <c r="AMJ665" s="85"/>
    </row>
    <row r="666" s="84" customFormat="true" ht="12.8" hidden="true" customHeight="false" outlineLevel="1" collapsed="false">
      <c r="A666" s="69"/>
      <c r="B666" s="86"/>
      <c r="C666" s="122"/>
      <c r="D666" s="123"/>
      <c r="E666" s="123"/>
      <c r="F666" s="124"/>
      <c r="G666" s="125"/>
      <c r="H666" s="126"/>
      <c r="I666" s="127"/>
      <c r="J666" s="125"/>
      <c r="K666" s="126"/>
      <c r="L666" s="127"/>
      <c r="M666" s="125"/>
      <c r="N666" s="126"/>
      <c r="O666" s="127"/>
      <c r="P666" s="128"/>
      <c r="Q666" s="129"/>
      <c r="R666" s="130"/>
      <c r="S666" s="131"/>
      <c r="T666" s="132"/>
      <c r="U666" s="133"/>
      <c r="V666" s="134"/>
      <c r="W666" s="135"/>
      <c r="X666" s="136"/>
      <c r="Y666" s="123"/>
      <c r="Z666" s="123"/>
      <c r="AA666" s="124"/>
      <c r="AB666" s="137"/>
      <c r="AC666" s="138"/>
      <c r="AMH666" s="85"/>
      <c r="AMI666" s="85"/>
      <c r="AMJ666" s="85"/>
    </row>
    <row r="667" s="84" customFormat="true" ht="12.8" hidden="false" customHeight="false" outlineLevel="0" collapsed="false">
      <c r="A667" s="69"/>
      <c r="B667" s="86"/>
      <c r="C667" s="139"/>
      <c r="D667" s="139"/>
      <c r="E667" s="139"/>
      <c r="F667" s="139"/>
      <c r="G667" s="140"/>
      <c r="H667" s="140"/>
      <c r="I667" s="140"/>
      <c r="J667" s="140"/>
      <c r="K667" s="140"/>
      <c r="L667" s="140"/>
      <c r="M667" s="140"/>
      <c r="N667" s="140"/>
      <c r="O667" s="140"/>
      <c r="P667" s="141"/>
      <c r="Q667" s="141"/>
      <c r="R667" s="141"/>
      <c r="S667" s="142"/>
      <c r="T667" s="142"/>
      <c r="U667" s="142"/>
      <c r="V667" s="142"/>
      <c r="W667" s="143"/>
      <c r="X667" s="144"/>
      <c r="Y667" s="139"/>
      <c r="Z667" s="139"/>
      <c r="AA667" s="139"/>
      <c r="AB667" s="145"/>
      <c r="AC667" s="146"/>
      <c r="AMH667" s="85"/>
      <c r="AMI667" s="85"/>
      <c r="AMJ667" s="85"/>
    </row>
    <row r="668" s="84" customFormat="true" ht="17.9" hidden="false" customHeight="false" outlineLevel="0" collapsed="false">
      <c r="A668" s="69"/>
      <c r="B668" s="311" t="n">
        <v>37257</v>
      </c>
      <c r="C668" s="71" t="s">
        <v>16978</v>
      </c>
      <c r="D668" s="72" t="s">
        <v>17016</v>
      </c>
      <c r="E668" s="72" t="s">
        <v>17030</v>
      </c>
      <c r="F668" s="73"/>
      <c r="G668" s="74"/>
      <c r="H668" s="75"/>
      <c r="I668" s="76"/>
      <c r="J668" s="74"/>
      <c r="K668" s="75"/>
      <c r="L668" s="76"/>
      <c r="M668" s="74"/>
      <c r="N668" s="75"/>
      <c r="O668" s="76"/>
      <c r="P668" s="74"/>
      <c r="Q668" s="75"/>
      <c r="R668" s="76"/>
      <c r="S668" s="77"/>
      <c r="T668" s="78"/>
      <c r="U668" s="79"/>
      <c r="V668" s="80"/>
      <c r="W668" s="81"/>
      <c r="X668" s="71"/>
      <c r="Y668" s="72"/>
      <c r="Z668" s="72"/>
      <c r="AA668" s="73"/>
      <c r="AB668" s="82"/>
      <c r="AC668" s="83"/>
      <c r="AMH668" s="85"/>
      <c r="AMI668" s="85"/>
      <c r="AMJ668" s="85"/>
    </row>
    <row r="669" s="104" customFormat="true" ht="17.9" hidden="true" customHeight="false" outlineLevel="1" collapsed="false">
      <c r="A669" s="69"/>
      <c r="B669" s="86"/>
      <c r="C669" s="87" t="str">
        <f aca="false">C668</f>
        <v>CIOPAC</v>
      </c>
      <c r="D669" s="88" t="str">
        <f aca="false">D668</f>
        <v>TÉRREO</v>
      </c>
      <c r="E669" s="88" t="str">
        <f aca="false">E668</f>
        <v>SALA DE REUNIÃO A= 38,16m2</v>
      </c>
      <c r="F669" s="89" t="s">
        <v>16953</v>
      </c>
      <c r="G669" s="90" t="n">
        <v>38.16</v>
      </c>
      <c r="H669" s="91"/>
      <c r="I669" s="92"/>
      <c r="J669" s="90"/>
      <c r="K669" s="91"/>
      <c r="L669" s="92"/>
      <c r="M669" s="90"/>
      <c r="N669" s="91"/>
      <c r="O669" s="92"/>
      <c r="P669" s="93"/>
      <c r="Q669" s="94"/>
      <c r="R669" s="95"/>
      <c r="S669" s="96" t="n">
        <f aca="false">IF(G669&lt;&gt;0,(G669+P669),(J669*M669)+P669)</f>
        <v>38.16</v>
      </c>
      <c r="T669" s="97" t="n">
        <f aca="false">IF(H669&lt;&gt;0,(H669+Q669),(K669*N669)+Q669)</f>
        <v>0</v>
      </c>
      <c r="U669" s="98" t="n">
        <f aca="false">IF(I669&lt;&gt;0,(I669+R669),(L669*O669)+R669)</f>
        <v>0</v>
      </c>
      <c r="V669" s="99" t="n">
        <f aca="false">SUM(S669:U669)</f>
        <v>38.16</v>
      </c>
      <c r="W669" s="100"/>
      <c r="X669" s="101"/>
      <c r="Y669" s="88"/>
      <c r="Z669" s="88"/>
      <c r="AA669" s="89"/>
      <c r="AB669" s="102"/>
      <c r="AC669" s="103"/>
      <c r="AMH669" s="85"/>
      <c r="AMI669" s="85"/>
      <c r="AMJ669" s="85"/>
    </row>
    <row r="670" s="84" customFormat="true" ht="17.9" hidden="true" customHeight="false" outlineLevel="1" collapsed="false">
      <c r="A670" s="69"/>
      <c r="B670" s="86"/>
      <c r="C670" s="105" t="str">
        <f aca="false">C669</f>
        <v>CIOPAC</v>
      </c>
      <c r="D670" s="106" t="str">
        <f aca="false">D669</f>
        <v>TÉRREO</v>
      </c>
      <c r="E670" s="106" t="str">
        <f aca="false">E669</f>
        <v>SALA DE REUNIÃO A= 38,16m2</v>
      </c>
      <c r="F670" s="107" t="str">
        <f aca="false">F669</f>
        <v>PISO</v>
      </c>
      <c r="G670" s="108"/>
      <c r="H670" s="109"/>
      <c r="I670" s="110"/>
      <c r="J670" s="108"/>
      <c r="K670" s="109"/>
      <c r="L670" s="110"/>
      <c r="M670" s="108"/>
      <c r="N670" s="109"/>
      <c r="O670" s="110"/>
      <c r="P670" s="111"/>
      <c r="Q670" s="112"/>
      <c r="R670" s="113"/>
      <c r="S670" s="114"/>
      <c r="T670" s="115"/>
      <c r="U670" s="116"/>
      <c r="V670" s="117"/>
      <c r="W670" s="118" t="n">
        <f aca="false">V669</f>
        <v>38.16</v>
      </c>
      <c r="X670" s="119" t="n">
        <v>99811</v>
      </c>
      <c r="Y670" s="106" t="str">
        <f aca="false">IFERROR(VLOOKUP($X670,'BASE DADOS'!$B$2:$E$16877,2,FALSE()),"-")</f>
        <v>SINAPI</v>
      </c>
      <c r="Z670" s="106" t="str">
        <f aca="false">IFERROR(VLOOKUP($X670,'BASE DADOS'!$B$2:$E$16877,3,FALSE()),"-")</f>
        <v>Limpeza de contrapiso com vassoura a seco. af_04/2019</v>
      </c>
      <c r="AA670" s="107" t="str">
        <f aca="false">IFERROR(VLOOKUP($X670,'BASE DADOS'!$B$2:$E$16877,4,FALSE()),"-")</f>
        <v>m2</v>
      </c>
      <c r="AB670" s="120" t="s">
        <v>17003</v>
      </c>
      <c r="AC670" s="121" t="str">
        <f aca="false">IFERROR(VLOOKUP(AB670,'ETAPAS ORCAM'!$B$4:$C$58,2,FALSE()),"-")</f>
        <v>B11 – PAVIMENTAÇÃO</v>
      </c>
      <c r="AMH670" s="85"/>
      <c r="AMI670" s="85"/>
      <c r="AMJ670" s="85"/>
    </row>
    <row r="671" s="84" customFormat="true" ht="34.3" hidden="true" customHeight="false" outlineLevel="1" collapsed="false">
      <c r="A671" s="69"/>
      <c r="B671" s="86"/>
      <c r="C671" s="105" t="str">
        <f aca="false">C670</f>
        <v>CIOPAC</v>
      </c>
      <c r="D671" s="106" t="str">
        <f aca="false">D670</f>
        <v>TÉRREO</v>
      </c>
      <c r="E671" s="106" t="str">
        <f aca="false">E670</f>
        <v>SALA DE REUNIÃO A= 38,16m2</v>
      </c>
      <c r="F671" s="107" t="str">
        <f aca="false">F670</f>
        <v>PISO</v>
      </c>
      <c r="G671" s="108"/>
      <c r="H671" s="109"/>
      <c r="I671" s="110"/>
      <c r="J671" s="108"/>
      <c r="K671" s="109"/>
      <c r="L671" s="110"/>
      <c r="M671" s="108"/>
      <c r="N671" s="109"/>
      <c r="O671" s="110"/>
      <c r="P671" s="111"/>
      <c r="Q671" s="112"/>
      <c r="R671" s="113"/>
      <c r="S671" s="114"/>
      <c r="T671" s="115"/>
      <c r="U671" s="116"/>
      <c r="V671" s="117"/>
      <c r="W671" s="118" t="n">
        <f aca="false">W670</f>
        <v>38.16</v>
      </c>
      <c r="X671" s="119" t="n">
        <v>87745</v>
      </c>
      <c r="Y671" s="106" t="str">
        <f aca="false">IFERROR(VLOOKUP($X671,'BASE DADOS'!$B$2:$E$16877,2,FALSE()),"-")</f>
        <v>SINAPI</v>
      </c>
      <c r="Z671" s="106" t="str">
        <f aca="false">IFERROR(VLOOKUP($X671,'BASE DADOS'!$B$2:$E$16877,3,FALSE()),"-")</f>
        <v>Contrapiso em argamassa traço 1:4 (cimento e areia), preparo mecânico com betoneira 400 l, aplicado em áreas molhadas sobre laje, aderido, acabamento não reforçado, espessura 3cm. af_07/2021</v>
      </c>
      <c r="AA671" s="107" t="str">
        <f aca="false">IFERROR(VLOOKUP($X671,'BASE DADOS'!$B$2:$E$16877,4,FALSE()),"-")</f>
        <v>m2</v>
      </c>
      <c r="AB671" s="120" t="s">
        <v>17003</v>
      </c>
      <c r="AC671" s="121" t="str">
        <f aca="false">IFERROR(VLOOKUP(AB671,'ETAPAS ORCAM'!$B$4:$C$58,2,FALSE()),"-")</f>
        <v>B11 – PAVIMENTAÇÃO</v>
      </c>
      <c r="AMH671" s="85"/>
      <c r="AMI671" s="85"/>
      <c r="AMJ671" s="85"/>
    </row>
    <row r="672" s="84" customFormat="true" ht="42.5" hidden="true" customHeight="false" outlineLevel="1" collapsed="false">
      <c r="A672" s="69"/>
      <c r="B672" s="86"/>
      <c r="C672" s="105" t="str">
        <f aca="false">C671</f>
        <v>CIOPAC</v>
      </c>
      <c r="D672" s="106" t="str">
        <f aca="false">D671</f>
        <v>TÉRREO</v>
      </c>
      <c r="E672" s="106" t="str">
        <f aca="false">E671</f>
        <v>SALA DE REUNIÃO A= 38,16m2</v>
      </c>
      <c r="F672" s="107" t="str">
        <f aca="false">F671</f>
        <v>PISO</v>
      </c>
      <c r="G672" s="108"/>
      <c r="H672" s="109"/>
      <c r="I672" s="110"/>
      <c r="J672" s="108"/>
      <c r="K672" s="109"/>
      <c r="L672" s="110"/>
      <c r="M672" s="108"/>
      <c r="N672" s="109"/>
      <c r="O672" s="110"/>
      <c r="P672" s="111"/>
      <c r="Q672" s="112"/>
      <c r="R672" s="113"/>
      <c r="S672" s="114"/>
      <c r="T672" s="115"/>
      <c r="U672" s="116"/>
      <c r="V672" s="117"/>
      <c r="W672" s="118" t="n">
        <f aca="false">W671</f>
        <v>38.16</v>
      </c>
      <c r="X672" s="119" t="n">
        <v>104162</v>
      </c>
      <c r="Y672" s="106" t="str">
        <f aca="false">IFERROR(VLOOKUP($X672,'BASE DADOS'!$B$2:$E$16877,2,FALSE()),"-")</f>
        <v>SINAPI</v>
      </c>
      <c r="Z672" s="106" t="str">
        <f aca="false">IFERROR(VLOOKUP($X672,'BASE DADOS'!$B$2:$E$16877,3,FALSE()),"-")</f>
        <v>Piso em granilite, marmorite ou granitina em ambientes internos, com espessura de 8 mm, incluso mistura em betoneira, colocação das juntas, aplicação do piso, 4 polimentos com politriz, estucamento, selador e cera. af_06/2022</v>
      </c>
      <c r="AA672" s="107" t="str">
        <f aca="false">IFERROR(VLOOKUP($X672,'BASE DADOS'!$B$2:$E$16877,4,FALSE()),"-")</f>
        <v>m2</v>
      </c>
      <c r="AB672" s="120" t="s">
        <v>17003</v>
      </c>
      <c r="AC672" s="121" t="str">
        <f aca="false">IFERROR(VLOOKUP(AB672,'ETAPAS ORCAM'!$B$4:$C$58,2,FALSE()),"-")</f>
        <v>B11 – PAVIMENTAÇÃO</v>
      </c>
      <c r="AMH672" s="85"/>
      <c r="AMI672" s="85"/>
      <c r="AMJ672" s="85"/>
    </row>
    <row r="673" s="84" customFormat="true" ht="17.9" hidden="true" customHeight="false" outlineLevel="1" collapsed="false">
      <c r="A673" s="69"/>
      <c r="B673" s="86"/>
      <c r="C673" s="105" t="str">
        <f aca="false">C672</f>
        <v>CIOPAC</v>
      </c>
      <c r="D673" s="106" t="str">
        <f aca="false">D672</f>
        <v>TÉRREO</v>
      </c>
      <c r="E673" s="106" t="str">
        <f aca="false">E672</f>
        <v>SALA DE REUNIÃO A= 38,16m2</v>
      </c>
      <c r="F673" s="107" t="str">
        <f aca="false">F672</f>
        <v>PISO</v>
      </c>
      <c r="G673" s="108"/>
      <c r="H673" s="109"/>
      <c r="I673" s="110"/>
      <c r="J673" s="108"/>
      <c r="K673" s="109"/>
      <c r="L673" s="110"/>
      <c r="M673" s="108"/>
      <c r="N673" s="109"/>
      <c r="O673" s="110"/>
      <c r="P673" s="111"/>
      <c r="Q673" s="112"/>
      <c r="R673" s="113"/>
      <c r="S673" s="114"/>
      <c r="T673" s="115"/>
      <c r="U673" s="116"/>
      <c r="V673" s="117"/>
      <c r="W673" s="118" t="n">
        <f aca="false">W672</f>
        <v>38.16</v>
      </c>
      <c r="X673" s="119" t="n">
        <v>2450</v>
      </c>
      <c r="Y673" s="106" t="str">
        <f aca="false">IFERROR(VLOOKUP($X673,'BASE DADOS'!$B$2:$E$16877,2,FALSE()),"-")</f>
        <v>ORSE</v>
      </c>
      <c r="Z673" s="106" t="str">
        <f aca="false">IFERROR(VLOOKUP($X673,'BASE DADOS'!$B$2:$E$16877,3,FALSE()),"-")</f>
        <v>Limpeza geral</v>
      </c>
      <c r="AA673" s="107" t="str">
        <f aca="false">IFERROR(VLOOKUP($X673,'BASE DADOS'!$B$2:$E$16877,4,FALSE()),"-")</f>
        <v>m2</v>
      </c>
      <c r="AB673" s="120" t="s">
        <v>17004</v>
      </c>
      <c r="AC673" s="121" t="str">
        <f aca="false">IFERROR(VLOOKUP(AB673,'ETAPAS ORCAM'!$B$4:$C$58,2,FALSE()),"-")</f>
        <v>B39 – LIMPEZA FINAL</v>
      </c>
      <c r="AMH673" s="85"/>
      <c r="AMI673" s="85"/>
      <c r="AMJ673" s="85"/>
    </row>
    <row r="674" s="104" customFormat="true" ht="17.9" hidden="true" customHeight="false" outlineLevel="1" collapsed="false">
      <c r="A674" s="69"/>
      <c r="B674" s="86"/>
      <c r="C674" s="87" t="str">
        <f aca="false">C673</f>
        <v>CIOPAC</v>
      </c>
      <c r="D674" s="88" t="str">
        <f aca="false">D673</f>
        <v>TÉRREO</v>
      </c>
      <c r="E674" s="88" t="str">
        <f aca="false">E673</f>
        <v>SALA DE REUNIÃO A= 38,16m2</v>
      </c>
      <c r="F674" s="89" t="s">
        <v>16954</v>
      </c>
      <c r="G674" s="90"/>
      <c r="H674" s="91"/>
      <c r="I674" s="92"/>
      <c r="J674" s="90" t="n">
        <v>26.7</v>
      </c>
      <c r="K674" s="91"/>
      <c r="L674" s="92"/>
      <c r="M674" s="90" t="n">
        <v>3.14</v>
      </c>
      <c r="N674" s="91"/>
      <c r="O674" s="92"/>
      <c r="P674" s="93" t="n">
        <f aca="false">-(2*1.45)*4-(0.8*2.1)*3</f>
        <v>-16.64</v>
      </c>
      <c r="Q674" s="94"/>
      <c r="R674" s="95"/>
      <c r="S674" s="96" t="n">
        <f aca="false">IF(G674&lt;&gt;0,(G674+P674),(J674*M674)+P674)</f>
        <v>67.198</v>
      </c>
      <c r="T674" s="97" t="n">
        <f aca="false">IF(H674&lt;&gt;0,(H674+Q674),(K674*N674)+Q674)</f>
        <v>0</v>
      </c>
      <c r="U674" s="98" t="n">
        <f aca="false">IF(I674&lt;&gt;0,(I674+R674),(L674*O674)+R674)</f>
        <v>0</v>
      </c>
      <c r="V674" s="99" t="n">
        <f aca="false">SUM(S674:U674)</f>
        <v>67.198</v>
      </c>
      <c r="W674" s="100"/>
      <c r="X674" s="101"/>
      <c r="Y674" s="88"/>
      <c r="Z674" s="88"/>
      <c r="AA674" s="89"/>
      <c r="AB674" s="102"/>
      <c r="AC674" s="103"/>
      <c r="AMH674" s="85"/>
      <c r="AMI674" s="85"/>
      <c r="AMJ674" s="85"/>
    </row>
    <row r="675" s="84" customFormat="true" ht="26.1" hidden="true" customHeight="false" outlineLevel="1" collapsed="false">
      <c r="A675" s="69"/>
      <c r="B675" s="86"/>
      <c r="C675" s="105" t="str">
        <f aca="false">C674</f>
        <v>CIOPAC</v>
      </c>
      <c r="D675" s="106" t="str">
        <f aca="false">D674</f>
        <v>TÉRREO</v>
      </c>
      <c r="E675" s="106" t="str">
        <f aca="false">E674</f>
        <v>SALA DE REUNIÃO A= 38,16m2</v>
      </c>
      <c r="F675" s="107" t="str">
        <f aca="false">F674</f>
        <v>PAREDE</v>
      </c>
      <c r="G675" s="108"/>
      <c r="H675" s="109"/>
      <c r="I675" s="110"/>
      <c r="J675" s="108"/>
      <c r="K675" s="109"/>
      <c r="L675" s="110"/>
      <c r="M675" s="108"/>
      <c r="N675" s="109"/>
      <c r="O675" s="110"/>
      <c r="P675" s="111"/>
      <c r="Q675" s="112"/>
      <c r="R675" s="113"/>
      <c r="S675" s="114"/>
      <c r="T675" s="115"/>
      <c r="U675" s="116"/>
      <c r="V675" s="117"/>
      <c r="W675" s="118" t="n">
        <f aca="false">V674</f>
        <v>67.198</v>
      </c>
      <c r="X675" s="119" t="n">
        <v>87879</v>
      </c>
      <c r="Y675" s="106" t="str">
        <f aca="false">IFERROR(VLOOKUP($X675,'BASE DADOS'!$B$2:$E$16877,2,FALSE()),"-")</f>
        <v>SINAPI</v>
      </c>
      <c r="Z675" s="106" t="str">
        <f aca="false">IFERROR(VLOOKUP($X675,'BASE DADOS'!$B$2:$E$16877,3,FALSE()),"-")</f>
        <v>Chapisco aplicado em alvenarias e estruturas de concreto internas, com colher de pedreiro.   argamassa traço 1:3 com preparo em betoneira 400l. af_10/2022</v>
      </c>
      <c r="AA675" s="107" t="str">
        <f aca="false">IFERROR(VLOOKUP($X675,'BASE DADOS'!$B$2:$E$16877,4,FALSE()),"-")</f>
        <v>m2</v>
      </c>
      <c r="AB675" s="120" t="s">
        <v>17006</v>
      </c>
      <c r="AC675" s="121" t="str">
        <f aca="false">IFERROR(VLOOKUP(AB675,'ETAPAS ORCAM'!$B$4:$C$58,2,FALSE()),"-")</f>
        <v>B08 – REVESTIMENTO INTERNO – PAREDE</v>
      </c>
      <c r="AMH675" s="85"/>
      <c r="AMI675" s="85"/>
      <c r="AMJ675" s="85"/>
    </row>
    <row r="676" s="84" customFormat="true" ht="34.3" hidden="true" customHeight="false" outlineLevel="1" collapsed="false">
      <c r="A676" s="69"/>
      <c r="B676" s="86"/>
      <c r="C676" s="105" t="str">
        <f aca="false">C675</f>
        <v>CIOPAC</v>
      </c>
      <c r="D676" s="106" t="str">
        <f aca="false">D675</f>
        <v>TÉRREO</v>
      </c>
      <c r="E676" s="106" t="str">
        <f aca="false">E675</f>
        <v>SALA DE REUNIÃO A= 38,16m2</v>
      </c>
      <c r="F676" s="107" t="str">
        <f aca="false">F675</f>
        <v>PAREDE</v>
      </c>
      <c r="G676" s="108"/>
      <c r="H676" s="109"/>
      <c r="I676" s="110"/>
      <c r="J676" s="108"/>
      <c r="K676" s="109"/>
      <c r="L676" s="110"/>
      <c r="M676" s="108"/>
      <c r="N676" s="109"/>
      <c r="O676" s="110"/>
      <c r="P676" s="111"/>
      <c r="Q676" s="112"/>
      <c r="R676" s="113"/>
      <c r="S676" s="114"/>
      <c r="T676" s="115"/>
      <c r="U676" s="116"/>
      <c r="V676" s="117"/>
      <c r="W676" s="118" t="n">
        <f aca="false">W675</f>
        <v>67.198</v>
      </c>
      <c r="X676" s="119" t="n">
        <v>87529</v>
      </c>
      <c r="Y676" s="106" t="str">
        <f aca="false">IFERROR(VLOOKUP($X676,'BASE DADOS'!$B$2:$E$16877,2,FALSE()),"-")</f>
        <v>SINAPI</v>
      </c>
      <c r="Z676" s="106" t="str">
        <f aca="false">IFERROR(VLOOKUP($X676,'BASE DADOS'!$B$2:$E$16877,3,FALSE()),"-")</f>
        <v>Massa única, para recebimento de pintura, em argamassa traço 1:2:8, preparo mecânico com betoneira 400l, aplicada manualmente em faces internas de paredes, espessura de 20mm, com execução de taliscas. af_06/2014</v>
      </c>
      <c r="AA676" s="107" t="str">
        <f aca="false">IFERROR(VLOOKUP($X676,'BASE DADOS'!$B$2:$E$16877,4,FALSE()),"-")</f>
        <v>m2</v>
      </c>
      <c r="AB676" s="120" t="s">
        <v>17006</v>
      </c>
      <c r="AC676" s="121" t="str">
        <f aca="false">IFERROR(VLOOKUP(AB676,'ETAPAS ORCAM'!$B$4:$C$58,2,FALSE()),"-")</f>
        <v>B08 – REVESTIMENTO INTERNO – PAREDE</v>
      </c>
      <c r="AMH676" s="85"/>
      <c r="AMI676" s="85"/>
      <c r="AMJ676" s="85"/>
    </row>
    <row r="677" s="84" customFormat="true" ht="17.9" hidden="true" customHeight="false" outlineLevel="1" collapsed="false">
      <c r="A677" s="69"/>
      <c r="B677" s="86"/>
      <c r="C677" s="105" t="str">
        <f aca="false">C676</f>
        <v>CIOPAC</v>
      </c>
      <c r="D677" s="106" t="str">
        <f aca="false">D676</f>
        <v>TÉRREO</v>
      </c>
      <c r="E677" s="106" t="str">
        <f aca="false">E676</f>
        <v>SALA DE REUNIÃO A= 38,16m2</v>
      </c>
      <c r="F677" s="107" t="str">
        <f aca="false">F676</f>
        <v>PAREDE</v>
      </c>
      <c r="G677" s="108"/>
      <c r="H677" s="109"/>
      <c r="I677" s="110"/>
      <c r="J677" s="108"/>
      <c r="K677" s="109"/>
      <c r="L677" s="110"/>
      <c r="M677" s="108"/>
      <c r="N677" s="109"/>
      <c r="O677" s="110"/>
      <c r="P677" s="111"/>
      <c r="Q677" s="112"/>
      <c r="R677" s="113"/>
      <c r="S677" s="114"/>
      <c r="T677" s="115"/>
      <c r="U677" s="116"/>
      <c r="V677" s="117"/>
      <c r="W677" s="118" t="n">
        <f aca="false">W676</f>
        <v>67.198</v>
      </c>
      <c r="X677" s="119" t="n">
        <v>88485</v>
      </c>
      <c r="Y677" s="106" t="str">
        <f aca="false">IFERROR(VLOOKUP($X677,'BASE DADOS'!$B$2:$E$16877,2,FALSE()),"-")</f>
        <v>SINAPI</v>
      </c>
      <c r="Z677" s="106" t="str">
        <f aca="false">IFERROR(VLOOKUP($X677,'BASE DADOS'!$B$2:$E$16877,3,FALSE()),"-")</f>
        <v>Aplicação de fundo selador acrílico em paredes, uma demão. af_06/2014</v>
      </c>
      <c r="AA677" s="107" t="str">
        <f aca="false">IFERROR(VLOOKUP($X677,'BASE DADOS'!$B$2:$E$16877,4,FALSE()),"-")</f>
        <v>m2</v>
      </c>
      <c r="AB677" s="120" t="s">
        <v>17007</v>
      </c>
      <c r="AC677" s="121" t="str">
        <f aca="false">IFERROR(VLOOKUP(AB677,'ETAPAS ORCAM'!$B$4:$C$58,2,FALSE()),"-")</f>
        <v>B14 – PINTURA INTERNA – PAREDE</v>
      </c>
      <c r="AMH677" s="85"/>
      <c r="AMI677" s="85"/>
      <c r="AMJ677" s="85"/>
    </row>
    <row r="678" s="84" customFormat="true" ht="17.9" hidden="true" customHeight="false" outlineLevel="1" collapsed="false">
      <c r="A678" s="69"/>
      <c r="B678" s="86"/>
      <c r="C678" s="105" t="str">
        <f aca="false">C677</f>
        <v>CIOPAC</v>
      </c>
      <c r="D678" s="106" t="str">
        <f aca="false">D677</f>
        <v>TÉRREO</v>
      </c>
      <c r="E678" s="106" t="str">
        <f aca="false">E677</f>
        <v>SALA DE REUNIÃO A= 38,16m2</v>
      </c>
      <c r="F678" s="107" t="str">
        <f aca="false">F677</f>
        <v>PAREDE</v>
      </c>
      <c r="G678" s="108"/>
      <c r="H678" s="109"/>
      <c r="I678" s="110"/>
      <c r="J678" s="108"/>
      <c r="K678" s="109"/>
      <c r="L678" s="110"/>
      <c r="M678" s="108"/>
      <c r="N678" s="109"/>
      <c r="O678" s="110"/>
      <c r="P678" s="111"/>
      <c r="Q678" s="112"/>
      <c r="R678" s="113"/>
      <c r="S678" s="114"/>
      <c r="T678" s="115"/>
      <c r="U678" s="116"/>
      <c r="V678" s="117"/>
      <c r="W678" s="118" t="n">
        <f aca="false">W677</f>
        <v>67.198</v>
      </c>
      <c r="X678" s="119" t="n">
        <v>88497</v>
      </c>
      <c r="Y678" s="106" t="str">
        <f aca="false">IFERROR(VLOOKUP($X678,'BASE DADOS'!$B$2:$E$16877,2,FALSE()),"-")</f>
        <v>SINAPI</v>
      </c>
      <c r="Z678" s="106" t="str">
        <f aca="false">IFERROR(VLOOKUP($X678,'BASE DADOS'!$B$2:$E$16877,3,FALSE()),"-")</f>
        <v>Aplicação e lixamento de massa látex em paredes, duas demãos. af_06/2014</v>
      </c>
      <c r="AA678" s="107" t="str">
        <f aca="false">IFERROR(VLOOKUP($X678,'BASE DADOS'!$B$2:$E$16877,4,FALSE()),"-")</f>
        <v>m2</v>
      </c>
      <c r="AB678" s="120" t="s">
        <v>17007</v>
      </c>
      <c r="AC678" s="121" t="str">
        <f aca="false">IFERROR(VLOOKUP(AB678,'ETAPAS ORCAM'!$B$4:$C$58,2,FALSE()),"-")</f>
        <v>B14 – PINTURA INTERNA – PAREDE</v>
      </c>
      <c r="AMH678" s="85"/>
      <c r="AMI678" s="85"/>
      <c r="AMJ678" s="85"/>
    </row>
    <row r="679" s="84" customFormat="true" ht="17.9" hidden="true" customHeight="false" outlineLevel="1" collapsed="false">
      <c r="A679" s="69"/>
      <c r="B679" s="86"/>
      <c r="C679" s="105" t="str">
        <f aca="false">C678</f>
        <v>CIOPAC</v>
      </c>
      <c r="D679" s="106" t="str">
        <f aca="false">D678</f>
        <v>TÉRREO</v>
      </c>
      <c r="E679" s="106" t="str">
        <f aca="false">E678</f>
        <v>SALA DE REUNIÃO A= 38,16m2</v>
      </c>
      <c r="F679" s="107" t="str">
        <f aca="false">F678</f>
        <v>PAREDE</v>
      </c>
      <c r="G679" s="108"/>
      <c r="H679" s="109"/>
      <c r="I679" s="110"/>
      <c r="J679" s="108"/>
      <c r="K679" s="109"/>
      <c r="L679" s="110"/>
      <c r="M679" s="108"/>
      <c r="N679" s="109"/>
      <c r="O679" s="110"/>
      <c r="P679" s="111"/>
      <c r="Q679" s="112"/>
      <c r="R679" s="113"/>
      <c r="S679" s="114"/>
      <c r="T679" s="115"/>
      <c r="U679" s="116"/>
      <c r="V679" s="117"/>
      <c r="W679" s="118" t="n">
        <f aca="false">W678</f>
        <v>67.198</v>
      </c>
      <c r="X679" s="119" t="n">
        <v>104641</v>
      </c>
      <c r="Y679" s="106" t="str">
        <f aca="false">IFERROR(VLOOKUP($X679,'BASE DADOS'!$B$2:$E$16877,2,FALSE()),"-")</f>
        <v>SINAPI</v>
      </c>
      <c r="Z679" s="106" t="str">
        <f aca="false">IFERROR(VLOOKUP($X679,'BASE DADOS'!$B$2:$E$16877,3,FALSE()),"-")</f>
        <v>Pintura látex acrílica econômica, aplicação manual em paredes, duas demãos. Af_04/2023</v>
      </c>
      <c r="AA679" s="107" t="str">
        <f aca="false">IFERROR(VLOOKUP($X679,'BASE DADOS'!$B$2:$E$16877,4,FALSE()),"-")</f>
        <v>m2</v>
      </c>
      <c r="AB679" s="120" t="s">
        <v>17007</v>
      </c>
      <c r="AC679" s="121" t="str">
        <f aca="false">IFERROR(VLOOKUP(AB679,'ETAPAS ORCAM'!$B$4:$C$58,2,FALSE()),"-")</f>
        <v>B14 – PINTURA INTERNA – PAREDE</v>
      </c>
      <c r="AMH679" s="85"/>
      <c r="AMI679" s="85"/>
      <c r="AMJ679" s="85"/>
    </row>
    <row r="680" s="104" customFormat="true" ht="17.9" hidden="true" customHeight="false" outlineLevel="1" collapsed="false">
      <c r="A680" s="69"/>
      <c r="B680" s="86"/>
      <c r="C680" s="87" t="str">
        <f aca="false">C679</f>
        <v>CIOPAC</v>
      </c>
      <c r="D680" s="88" t="str">
        <f aca="false">D679</f>
        <v>TÉRREO</v>
      </c>
      <c r="E680" s="88" t="str">
        <f aca="false">E679</f>
        <v>SALA DE REUNIÃO A= 38,16m2</v>
      </c>
      <c r="F680" s="89" t="s">
        <v>16955</v>
      </c>
      <c r="G680" s="90" t="n">
        <f aca="false">G669</f>
        <v>38.16</v>
      </c>
      <c r="H680" s="91"/>
      <c r="I680" s="92"/>
      <c r="J680" s="90"/>
      <c r="K680" s="91"/>
      <c r="L680" s="92"/>
      <c r="M680" s="90"/>
      <c r="N680" s="91"/>
      <c r="O680" s="92"/>
      <c r="P680" s="93"/>
      <c r="Q680" s="94"/>
      <c r="R680" s="95"/>
      <c r="S680" s="96" t="n">
        <f aca="false">IF(G680&lt;&gt;0,(G680+P680),(J680*M680)+P680)</f>
        <v>38.16</v>
      </c>
      <c r="T680" s="97" t="n">
        <f aca="false">IF(H680&lt;&gt;0,(H680+Q680),(K680*N680)+Q680)</f>
        <v>0</v>
      </c>
      <c r="U680" s="98" t="n">
        <f aca="false">IF(I680&lt;&gt;0,(I680+R680),(L680*O680)+R680)</f>
        <v>0</v>
      </c>
      <c r="V680" s="99" t="n">
        <f aca="false">SUM(S680:U680)</f>
        <v>38.16</v>
      </c>
      <c r="W680" s="100"/>
      <c r="X680" s="101"/>
      <c r="Y680" s="88"/>
      <c r="Z680" s="88"/>
      <c r="AA680" s="89"/>
      <c r="AB680" s="102"/>
      <c r="AC680" s="103"/>
      <c r="AMH680" s="85"/>
      <c r="AMI680" s="85"/>
      <c r="AMJ680" s="85"/>
    </row>
    <row r="681" s="84" customFormat="true" ht="17.9" hidden="true" customHeight="false" outlineLevel="1" collapsed="false">
      <c r="A681" s="69"/>
      <c r="B681" s="86"/>
      <c r="C681" s="105" t="str">
        <f aca="false">C680</f>
        <v>CIOPAC</v>
      </c>
      <c r="D681" s="106" t="str">
        <f aca="false">D680</f>
        <v>TÉRREO</v>
      </c>
      <c r="E681" s="106" t="str">
        <f aca="false">E680</f>
        <v>SALA DE REUNIÃO A= 38,16m2</v>
      </c>
      <c r="F681" s="107" t="str">
        <f aca="false">F680</f>
        <v>TETO</v>
      </c>
      <c r="G681" s="108"/>
      <c r="H681" s="109"/>
      <c r="I681" s="110"/>
      <c r="J681" s="108"/>
      <c r="K681" s="109"/>
      <c r="L681" s="110"/>
      <c r="M681" s="108"/>
      <c r="N681" s="109"/>
      <c r="O681" s="110"/>
      <c r="P681" s="111"/>
      <c r="Q681" s="112"/>
      <c r="R681" s="113"/>
      <c r="S681" s="114"/>
      <c r="T681" s="115"/>
      <c r="U681" s="116"/>
      <c r="V681" s="117"/>
      <c r="W681" s="118" t="n">
        <f aca="false">V680</f>
        <v>38.16</v>
      </c>
      <c r="X681" s="119" t="n">
        <v>96114</v>
      </c>
      <c r="Y681" s="106" t="str">
        <f aca="false">IFERROR(VLOOKUP($X681,'BASE DADOS'!$B$2:$E$16877,2,FALSE()),"-")</f>
        <v>SINAPI</v>
      </c>
      <c r="Z681" s="106" t="str">
        <f aca="false">IFERROR(VLOOKUP($X681,'BASE DADOS'!$B$2:$E$16877,3,FALSE()),"-")</f>
        <v>Forro em drywall, para ambientes comerciais, inclusive estrutura de fixação. af_05/2017_ps</v>
      </c>
      <c r="AA681" s="107" t="str">
        <f aca="false">IFERROR(VLOOKUP($X681,'BASE DADOS'!$B$2:$E$16877,4,FALSE()),"-")</f>
        <v>m2</v>
      </c>
      <c r="AB681" s="120" t="s">
        <v>17018</v>
      </c>
      <c r="AC681" s="121" t="str">
        <f aca="false">IFERROR(VLOOKUP(AB681,'ETAPAS ORCAM'!$B$4:$C$58,2,FALSE()),"-")</f>
        <v>B09 – REVESTIMENTO INTERNO – TETO</v>
      </c>
      <c r="AMH681" s="85"/>
      <c r="AMI681" s="85"/>
      <c r="AMJ681" s="85"/>
    </row>
    <row r="682" s="84" customFormat="true" ht="17.9" hidden="true" customHeight="false" outlineLevel="1" collapsed="false">
      <c r="A682" s="69"/>
      <c r="B682" s="86"/>
      <c r="C682" s="105" t="str">
        <f aca="false">C681</f>
        <v>CIOPAC</v>
      </c>
      <c r="D682" s="106" t="str">
        <f aca="false">D681</f>
        <v>TÉRREO</v>
      </c>
      <c r="E682" s="106" t="str">
        <f aca="false">E681</f>
        <v>SALA DE REUNIÃO A= 38,16m2</v>
      </c>
      <c r="F682" s="107" t="str">
        <f aca="false">F681</f>
        <v>TETO</v>
      </c>
      <c r="G682" s="108"/>
      <c r="H682" s="109"/>
      <c r="I682" s="110"/>
      <c r="J682" s="108"/>
      <c r="K682" s="109"/>
      <c r="L682" s="110"/>
      <c r="M682" s="108"/>
      <c r="N682" s="109"/>
      <c r="O682" s="110"/>
      <c r="P682" s="111"/>
      <c r="Q682" s="112"/>
      <c r="R682" s="113"/>
      <c r="S682" s="114"/>
      <c r="T682" s="115"/>
      <c r="U682" s="116"/>
      <c r="V682" s="117"/>
      <c r="W682" s="118" t="n">
        <f aca="false">J674</f>
        <v>26.7</v>
      </c>
      <c r="X682" s="119" t="n">
        <v>9082</v>
      </c>
      <c r="Y682" s="106" t="str">
        <f aca="false">IFERROR(VLOOKUP($X682,'BASE DADOS'!$B$2:$E$16877,2,FALSE()),"-")</f>
        <v>ORSE</v>
      </c>
      <c r="Z682" s="106" t="str">
        <f aca="false">IFERROR(VLOOKUP($X682,'BASE DADOS'!$B$2:$E$16877,3,FALSE()),"-")</f>
        <v>Tabica metálica 3x3cm para forro de gesso (fornecimento e montagem)</v>
      </c>
      <c r="AA682" s="107" t="str">
        <f aca="false">IFERROR(VLOOKUP($X682,'BASE DADOS'!$B$2:$E$16877,4,FALSE()),"-")</f>
        <v>m</v>
      </c>
      <c r="AB682" s="120" t="s">
        <v>17018</v>
      </c>
      <c r="AC682" s="121" t="str">
        <f aca="false">IFERROR(VLOOKUP(AB682,'ETAPAS ORCAM'!$B$4:$C$58,2,FALSE()),"-")</f>
        <v>B09 – REVESTIMENTO INTERNO – TETO</v>
      </c>
      <c r="AMH682" s="85"/>
      <c r="AMI682" s="85"/>
      <c r="AMJ682" s="85"/>
    </row>
    <row r="683" s="84" customFormat="true" ht="17.9" hidden="true" customHeight="false" outlineLevel="1" collapsed="false">
      <c r="A683" s="69"/>
      <c r="B683" s="86"/>
      <c r="C683" s="105" t="str">
        <f aca="false">C682</f>
        <v>CIOPAC</v>
      </c>
      <c r="D683" s="106" t="str">
        <f aca="false">D682</f>
        <v>TÉRREO</v>
      </c>
      <c r="E683" s="106" t="str">
        <f aca="false">E682</f>
        <v>SALA DE REUNIÃO A= 38,16m2</v>
      </c>
      <c r="F683" s="107" t="str">
        <f aca="false">F682</f>
        <v>TETO</v>
      </c>
      <c r="G683" s="108"/>
      <c r="H683" s="109"/>
      <c r="I683" s="110"/>
      <c r="J683" s="108"/>
      <c r="K683" s="109"/>
      <c r="L683" s="110"/>
      <c r="M683" s="108"/>
      <c r="N683" s="109"/>
      <c r="O683" s="110"/>
      <c r="P683" s="111"/>
      <c r="Q683" s="112"/>
      <c r="R683" s="113"/>
      <c r="S683" s="114"/>
      <c r="T683" s="115"/>
      <c r="U683" s="116"/>
      <c r="V683" s="117"/>
      <c r="W683" s="118" t="n">
        <f aca="false">W681</f>
        <v>38.16</v>
      </c>
      <c r="X683" s="119" t="n">
        <v>88484</v>
      </c>
      <c r="Y683" s="106" t="str">
        <f aca="false">IFERROR(VLOOKUP($X683,'BASE DADOS'!$B$2:$E$16877,2,FALSE()),"-")</f>
        <v>SINAPI</v>
      </c>
      <c r="Z683" s="106" t="str">
        <f aca="false">IFERROR(VLOOKUP($X683,'BASE DADOS'!$B$2:$E$16877,3,FALSE()),"-")</f>
        <v>Aplicação de fundo selador acrílico em teto, uma demão. af_06/2014</v>
      </c>
      <c r="AA683" s="107" t="str">
        <f aca="false">IFERROR(VLOOKUP($X683,'BASE DADOS'!$B$2:$E$16877,4,FALSE()),"-")</f>
        <v>m2</v>
      </c>
      <c r="AB683" s="120" t="s">
        <v>17008</v>
      </c>
      <c r="AC683" s="121" t="str">
        <f aca="false">IFERROR(VLOOKUP(AB683,'ETAPAS ORCAM'!$B$4:$C$58,2,FALSE()),"-")</f>
        <v>B15 – PINTURA INTERNA – TETO</v>
      </c>
      <c r="AMH683" s="85"/>
      <c r="AMI683" s="85"/>
      <c r="AMJ683" s="85"/>
    </row>
    <row r="684" s="84" customFormat="true" ht="17.9" hidden="true" customHeight="false" outlineLevel="1" collapsed="false">
      <c r="A684" s="69"/>
      <c r="B684" s="86"/>
      <c r="C684" s="105" t="str">
        <f aca="false">C683</f>
        <v>CIOPAC</v>
      </c>
      <c r="D684" s="106" t="str">
        <f aca="false">D683</f>
        <v>TÉRREO</v>
      </c>
      <c r="E684" s="106" t="str">
        <f aca="false">E683</f>
        <v>SALA DE REUNIÃO A= 38,16m2</v>
      </c>
      <c r="F684" s="107" t="str">
        <f aca="false">F683</f>
        <v>TETO</v>
      </c>
      <c r="G684" s="108"/>
      <c r="H684" s="109"/>
      <c r="I684" s="110"/>
      <c r="J684" s="108"/>
      <c r="K684" s="109"/>
      <c r="L684" s="110"/>
      <c r="M684" s="108"/>
      <c r="N684" s="109"/>
      <c r="O684" s="110"/>
      <c r="P684" s="111"/>
      <c r="Q684" s="112"/>
      <c r="R684" s="113"/>
      <c r="S684" s="114"/>
      <c r="T684" s="115"/>
      <c r="U684" s="116"/>
      <c r="V684" s="117"/>
      <c r="W684" s="118" t="n">
        <f aca="false">W682</f>
        <v>26.7</v>
      </c>
      <c r="X684" s="119" t="n">
        <v>88496</v>
      </c>
      <c r="Y684" s="106" t="str">
        <f aca="false">IFERROR(VLOOKUP($X684,'BASE DADOS'!$B$2:$E$16877,2,FALSE()),"-")</f>
        <v>SINAPI</v>
      </c>
      <c r="Z684" s="106" t="str">
        <f aca="false">IFERROR(VLOOKUP($X684,'BASE DADOS'!$B$2:$E$16877,3,FALSE()),"-")</f>
        <v>Aplicação e lixamento de massa látex em teto, duas demãos. af_06/2014</v>
      </c>
      <c r="AA684" s="107" t="str">
        <f aca="false">IFERROR(VLOOKUP($X684,'BASE DADOS'!$B$2:$E$16877,4,FALSE()),"-")</f>
        <v>m2</v>
      </c>
      <c r="AB684" s="120" t="s">
        <v>17008</v>
      </c>
      <c r="AC684" s="121" t="str">
        <f aca="false">IFERROR(VLOOKUP(AB684,'ETAPAS ORCAM'!$B$4:$C$58,2,FALSE()),"-")</f>
        <v>B15 – PINTURA INTERNA – TETO</v>
      </c>
      <c r="AMH684" s="85"/>
      <c r="AMI684" s="85"/>
      <c r="AMJ684" s="85"/>
    </row>
    <row r="685" s="84" customFormat="true" ht="17.9" hidden="true" customHeight="false" outlineLevel="1" collapsed="false">
      <c r="A685" s="69"/>
      <c r="B685" s="86"/>
      <c r="C685" s="105" t="str">
        <f aca="false">C684</f>
        <v>CIOPAC</v>
      </c>
      <c r="D685" s="106" t="str">
        <f aca="false">D684</f>
        <v>TÉRREO</v>
      </c>
      <c r="E685" s="106" t="str">
        <f aca="false">E684</f>
        <v>SALA DE REUNIÃO A= 38,16m2</v>
      </c>
      <c r="F685" s="107" t="str">
        <f aca="false">F684</f>
        <v>TETO</v>
      </c>
      <c r="G685" s="108"/>
      <c r="H685" s="109"/>
      <c r="I685" s="110"/>
      <c r="J685" s="108"/>
      <c r="K685" s="109"/>
      <c r="L685" s="110"/>
      <c r="M685" s="108"/>
      <c r="N685" s="109"/>
      <c r="O685" s="110"/>
      <c r="P685" s="111"/>
      <c r="Q685" s="112"/>
      <c r="R685" s="113"/>
      <c r="S685" s="114"/>
      <c r="T685" s="115"/>
      <c r="U685" s="116"/>
      <c r="V685" s="117"/>
      <c r="W685" s="118" t="n">
        <f aca="false">W683</f>
        <v>38.16</v>
      </c>
      <c r="X685" s="119" t="n">
        <v>104639</v>
      </c>
      <c r="Y685" s="106" t="str">
        <f aca="false">IFERROR(VLOOKUP($X685,'BASE DADOS'!$B$2:$E$16877,2,FALSE()),"-")</f>
        <v>SINAPI</v>
      </c>
      <c r="Z685" s="106" t="str">
        <f aca="false">IFERROR(VLOOKUP($X685,'BASE DADOS'!$B$2:$E$16877,3,FALSE()),"-")</f>
        <v>Pintura látex acrílica econômica, aplicação manual em teto, duas demãos. Af_04/2023</v>
      </c>
      <c r="AA685" s="107" t="str">
        <f aca="false">IFERROR(VLOOKUP($X685,'BASE DADOS'!$B$2:$E$16877,4,FALSE()),"-")</f>
        <v>m2</v>
      </c>
      <c r="AB685" s="120" t="s">
        <v>17008</v>
      </c>
      <c r="AC685" s="121" t="str">
        <f aca="false">IFERROR(VLOOKUP(AB685,'ETAPAS ORCAM'!$B$4:$C$58,2,FALSE()),"-")</f>
        <v>B15 – PINTURA INTERNA – TETO</v>
      </c>
      <c r="AMH685" s="85"/>
      <c r="AMI685" s="85"/>
      <c r="AMJ685" s="85"/>
    </row>
    <row r="686" s="104" customFormat="true" ht="17.9" hidden="true" customHeight="false" outlineLevel="1" collapsed="false">
      <c r="A686" s="69"/>
      <c r="B686" s="86"/>
      <c r="C686" s="87" t="str">
        <f aca="false">C685</f>
        <v>CIOPAC</v>
      </c>
      <c r="D686" s="88" t="str">
        <f aca="false">D685</f>
        <v>TÉRREO</v>
      </c>
      <c r="E686" s="88" t="str">
        <f aca="false">E685</f>
        <v>SALA DE REUNIÃO A= 38,16m2</v>
      </c>
      <c r="F686" s="89" t="s">
        <v>16956</v>
      </c>
      <c r="G686" s="90" t="n">
        <f aca="false">J674</f>
        <v>26.7</v>
      </c>
      <c r="H686" s="91"/>
      <c r="I686" s="92"/>
      <c r="J686" s="90"/>
      <c r="K686" s="91"/>
      <c r="L686" s="92"/>
      <c r="M686" s="90"/>
      <c r="N686" s="91"/>
      <c r="O686" s="92"/>
      <c r="P686" s="93" t="n">
        <f aca="false">-0.8*3</f>
        <v>-2.4</v>
      </c>
      <c r="Q686" s="94"/>
      <c r="R686" s="95"/>
      <c r="S686" s="96" t="n">
        <f aca="false">IF(G686&lt;&gt;0,(G686+P686),(J686*M686)+P686)</f>
        <v>24.3</v>
      </c>
      <c r="T686" s="97" t="n">
        <f aca="false">IF(H686&lt;&gt;0,(H686+Q686),(K686*N686)+Q686)</f>
        <v>0</v>
      </c>
      <c r="U686" s="98" t="n">
        <f aca="false">IF(I686&lt;&gt;0,(I686+R686),(L686*O686)+R686)</f>
        <v>0</v>
      </c>
      <c r="V686" s="99" t="n">
        <f aca="false">SUM(S686:U686)</f>
        <v>24.3</v>
      </c>
      <c r="W686" s="100"/>
      <c r="X686" s="101"/>
      <c r="Y686" s="88"/>
      <c r="Z686" s="88"/>
      <c r="AA686" s="89"/>
      <c r="AB686" s="102"/>
      <c r="AC686" s="103"/>
      <c r="AMH686" s="85"/>
      <c r="AMI686" s="85"/>
      <c r="AMJ686" s="85"/>
    </row>
    <row r="687" s="84" customFormat="true" ht="17.9" hidden="true" customHeight="false" outlineLevel="1" collapsed="false">
      <c r="A687" s="69"/>
      <c r="B687" s="86"/>
      <c r="C687" s="105" t="str">
        <f aca="false">C686</f>
        <v>CIOPAC</v>
      </c>
      <c r="D687" s="106" t="str">
        <f aca="false">D686</f>
        <v>TÉRREO</v>
      </c>
      <c r="E687" s="106" t="str">
        <f aca="false">E686</f>
        <v>SALA DE REUNIÃO A= 38,16m2</v>
      </c>
      <c r="F687" s="107" t="str">
        <f aca="false">F686</f>
        <v>RODAPÉ</v>
      </c>
      <c r="G687" s="108"/>
      <c r="H687" s="109"/>
      <c r="I687" s="110"/>
      <c r="J687" s="108"/>
      <c r="K687" s="109"/>
      <c r="L687" s="110"/>
      <c r="M687" s="108"/>
      <c r="N687" s="109"/>
      <c r="O687" s="110"/>
      <c r="P687" s="111"/>
      <c r="Q687" s="112"/>
      <c r="R687" s="113"/>
      <c r="S687" s="114"/>
      <c r="T687" s="115"/>
      <c r="U687" s="116"/>
      <c r="V687" s="117"/>
      <c r="W687" s="118" t="n">
        <f aca="false">V686</f>
        <v>24.3</v>
      </c>
      <c r="X687" s="119" t="n">
        <v>2260</v>
      </c>
      <c r="Y687" s="106" t="str">
        <f aca="false">IFERROR(VLOOKUP($X687,'BASE DADOS'!$B$2:$E$16877,2,FALSE()),"-")</f>
        <v>ORSE</v>
      </c>
      <c r="Z687" s="106" t="str">
        <f aca="false">IFERROR(VLOOKUP($X687,'BASE DADOS'!$B$2:$E$16877,3,FALSE()),"-")</f>
        <v>Rodapé alta resistência, h = 10 cm</v>
      </c>
      <c r="AA687" s="107" t="str">
        <f aca="false">IFERROR(VLOOKUP($X687,'BASE DADOS'!$B$2:$E$16877,4,FALSE()),"-")</f>
        <v>m</v>
      </c>
      <c r="AB687" s="120" t="s">
        <v>17006</v>
      </c>
      <c r="AC687" s="121" t="str">
        <f aca="false">IFERROR(VLOOKUP(AB687,'ETAPAS ORCAM'!$B$4:$C$58,2,FALSE()),"-")</f>
        <v>B08 – REVESTIMENTO INTERNO – PAREDE</v>
      </c>
      <c r="AMH687" s="85"/>
      <c r="AMI687" s="85"/>
      <c r="AMJ687" s="85"/>
    </row>
    <row r="688" s="104" customFormat="true" ht="17.9" hidden="true" customHeight="false" outlineLevel="1" collapsed="false">
      <c r="A688" s="69"/>
      <c r="B688" s="86"/>
      <c r="C688" s="87" t="str">
        <f aca="false">C687</f>
        <v>CIOPAC</v>
      </c>
      <c r="D688" s="88" t="str">
        <f aca="false">D687</f>
        <v>TÉRREO</v>
      </c>
      <c r="E688" s="88" t="str">
        <f aca="false">E687</f>
        <v>SALA DE REUNIÃO A= 38,16m2</v>
      </c>
      <c r="F688" s="89" t="s">
        <v>16963</v>
      </c>
      <c r="G688" s="90"/>
      <c r="H688" s="91"/>
      <c r="I688" s="92"/>
      <c r="J688" s="90" t="n">
        <f aca="false">2*4</f>
        <v>8</v>
      </c>
      <c r="K688" s="91"/>
      <c r="L688" s="92"/>
      <c r="M688" s="90" t="n">
        <v>1.45</v>
      </c>
      <c r="N688" s="91"/>
      <c r="O688" s="92"/>
      <c r="P688" s="93"/>
      <c r="Q688" s="94"/>
      <c r="R688" s="95"/>
      <c r="S688" s="96" t="n">
        <f aca="false">IF(G688&lt;&gt;0,(G688+P688),(J688*M688)+P688)</f>
        <v>11.6</v>
      </c>
      <c r="T688" s="97" t="n">
        <f aca="false">IF(H688&lt;&gt;0,(H688+Q688),(K688*N688)+Q688)</f>
        <v>0</v>
      </c>
      <c r="U688" s="98" t="n">
        <f aca="false">IF(I688&lt;&gt;0,(I688+R688),(L688*O688)+R688)</f>
        <v>0</v>
      </c>
      <c r="V688" s="99" t="n">
        <f aca="false">SUM(S688:U688)</f>
        <v>11.6</v>
      </c>
      <c r="W688" s="100"/>
      <c r="X688" s="101"/>
      <c r="Y688" s="88"/>
      <c r="Z688" s="88"/>
      <c r="AA688" s="89"/>
      <c r="AB688" s="102"/>
      <c r="AC688" s="103"/>
      <c r="AMH688" s="85"/>
      <c r="AMI688" s="85"/>
      <c r="AMJ688" s="85"/>
    </row>
    <row r="689" s="84" customFormat="true" ht="26.1" hidden="true" customHeight="false" outlineLevel="1" collapsed="false">
      <c r="A689" s="69"/>
      <c r="B689" s="86"/>
      <c r="C689" s="105" t="str">
        <f aca="false">C688</f>
        <v>CIOPAC</v>
      </c>
      <c r="D689" s="106" t="str">
        <f aca="false">D688</f>
        <v>TÉRREO</v>
      </c>
      <c r="E689" s="106" t="str">
        <f aca="false">E688</f>
        <v>SALA DE REUNIÃO A= 38,16m2</v>
      </c>
      <c r="F689" s="107" t="str">
        <f aca="false">F688</f>
        <v>ESQUADRIAS DE ALUMÍNIO</v>
      </c>
      <c r="G689" s="108"/>
      <c r="H689" s="109"/>
      <c r="I689" s="110"/>
      <c r="J689" s="108"/>
      <c r="K689" s="109"/>
      <c r="L689" s="110"/>
      <c r="M689" s="108"/>
      <c r="N689" s="109"/>
      <c r="O689" s="110"/>
      <c r="P689" s="111"/>
      <c r="Q689" s="112"/>
      <c r="R689" s="113"/>
      <c r="S689" s="114"/>
      <c r="T689" s="115"/>
      <c r="U689" s="116"/>
      <c r="V689" s="117"/>
      <c r="W689" s="118" t="n">
        <f aca="false">V688</f>
        <v>11.6</v>
      </c>
      <c r="X689" s="119" t="n">
        <v>100674</v>
      </c>
      <c r="Y689" s="106" t="str">
        <f aca="false">IFERROR(VLOOKUP($X689,'BASE DADOS'!$B$2:$E$16877,2,FALSE()),"-")</f>
        <v>SINAPI</v>
      </c>
      <c r="Z689" s="106" t="str">
        <f aca="false">IFERROR(VLOOKUP($X689,'BASE DADOS'!$B$2:$E$16877,3,FALSE()),"-")</f>
        <v>Janela fixa de alumínio para vidro, com vidro, batente e ferragens. exclusive acabamento, alizar e contramarco. fornecimento e instalação. af_12/2019</v>
      </c>
      <c r="AA689" s="107" t="str">
        <f aca="false">IFERROR(VLOOKUP($X689,'BASE DADOS'!$B$2:$E$16877,4,FALSE()),"-")</f>
        <v>m2</v>
      </c>
      <c r="AB689" s="120" t="s">
        <v>17009</v>
      </c>
      <c r="AC689" s="121" t="str">
        <f aca="false">IFERROR(VLOOKUP(AB689,'ETAPAS ORCAM'!$B$4:$C$58,2,FALSE()),"-")</f>
        <v>B12 – ESQUADRIAS</v>
      </c>
      <c r="AMH689" s="85"/>
      <c r="AMI689" s="85"/>
      <c r="AMJ689" s="85"/>
    </row>
    <row r="690" s="84" customFormat="true" ht="17.9" hidden="true" customHeight="false" outlineLevel="1" collapsed="false">
      <c r="A690" s="69"/>
      <c r="B690" s="86"/>
      <c r="C690" s="105" t="str">
        <f aca="false">C689</f>
        <v>CIOPAC</v>
      </c>
      <c r="D690" s="106" t="str">
        <f aca="false">D689</f>
        <v>TÉRREO</v>
      </c>
      <c r="E690" s="106" t="str">
        <f aca="false">E689</f>
        <v>SALA DE REUNIÃO A= 38,16m2</v>
      </c>
      <c r="F690" s="107" t="str">
        <f aca="false">F689</f>
        <v>ESQUADRIAS DE ALUMÍNIO</v>
      </c>
      <c r="G690" s="108"/>
      <c r="H690" s="109"/>
      <c r="I690" s="110"/>
      <c r="J690" s="108"/>
      <c r="K690" s="109"/>
      <c r="L690" s="110"/>
      <c r="M690" s="108"/>
      <c r="N690" s="109"/>
      <c r="O690" s="110"/>
      <c r="P690" s="111"/>
      <c r="Q690" s="112"/>
      <c r="R690" s="113"/>
      <c r="S690" s="114"/>
      <c r="T690" s="115"/>
      <c r="U690" s="116"/>
      <c r="V690" s="117"/>
      <c r="W690" s="118" t="n">
        <f aca="false">W689*2</f>
        <v>23.2</v>
      </c>
      <c r="X690" s="119" t="n">
        <v>99821</v>
      </c>
      <c r="Y690" s="106" t="str">
        <f aca="false">IFERROR(VLOOKUP($X690,'BASE DADOS'!$B$2:$E$16877,2,FALSE()),"-")</f>
        <v>SINAPI</v>
      </c>
      <c r="Z690" s="106" t="str">
        <f aca="false">IFERROR(VLOOKUP($X690,'BASE DADOS'!$B$2:$E$16877,3,FALSE()),"-")</f>
        <v>Limpeza de janela de vidro com caixilho em aço/alumínio/pvc. af_04/2019</v>
      </c>
      <c r="AA690" s="107" t="str">
        <f aca="false">IFERROR(VLOOKUP($X690,'BASE DADOS'!$B$2:$E$16877,4,FALSE()),"-")</f>
        <v>m2</v>
      </c>
      <c r="AB690" s="120" t="s">
        <v>17004</v>
      </c>
      <c r="AC690" s="121" t="str">
        <f aca="false">IFERROR(VLOOKUP(AB690,'ETAPAS ORCAM'!$B$4:$C$58,2,FALSE()),"-")</f>
        <v>B39 – LIMPEZA FINAL</v>
      </c>
      <c r="AMH690" s="85"/>
      <c r="AMI690" s="85"/>
      <c r="AMJ690" s="85"/>
    </row>
    <row r="691" s="84" customFormat="true" ht="17.9" hidden="true" customHeight="false" outlineLevel="1" collapsed="false">
      <c r="A691" s="69"/>
      <c r="B691" s="86"/>
      <c r="C691" s="105" t="str">
        <f aca="false">C690</f>
        <v>CIOPAC</v>
      </c>
      <c r="D691" s="106" t="str">
        <f aca="false">D690</f>
        <v>TÉRREO</v>
      </c>
      <c r="E691" s="106" t="str">
        <f aca="false">E690</f>
        <v>SALA DE REUNIÃO A= 38,16m2</v>
      </c>
      <c r="F691" s="107" t="str">
        <f aca="false">F690</f>
        <v>ESQUADRIAS DE ALUMÍNIO</v>
      </c>
      <c r="G691" s="108"/>
      <c r="H691" s="109"/>
      <c r="I691" s="110"/>
      <c r="J691" s="108"/>
      <c r="K691" s="109"/>
      <c r="L691" s="110"/>
      <c r="M691" s="108"/>
      <c r="N691" s="109"/>
      <c r="O691" s="110"/>
      <c r="P691" s="111"/>
      <c r="Q691" s="112"/>
      <c r="R691" s="113"/>
      <c r="S691" s="114"/>
      <c r="T691" s="115"/>
      <c r="U691" s="116"/>
      <c r="V691" s="117"/>
      <c r="W691" s="118" t="n">
        <f aca="false">+2.05*4</f>
        <v>8.2</v>
      </c>
      <c r="X691" s="119" t="n">
        <v>1989</v>
      </c>
      <c r="Y691" s="106" t="str">
        <f aca="false">IFERROR(VLOOKUP($X691,'BASE DADOS'!$B$2:$E$16877,2,FALSE()),"-")</f>
        <v>ORSE</v>
      </c>
      <c r="Z691" s="106" t="str">
        <f aca="false">IFERROR(VLOOKUP($X691,'BASE DADOS'!$B$2:$E$16877,3,FALSE()),"-")</f>
        <v>Peitoril granito cinza polido, c/ largura = 22 cm, esp = 2 cm</v>
      </c>
      <c r="AA691" s="107" t="str">
        <f aca="false">IFERROR(VLOOKUP($X691,'BASE DADOS'!$B$2:$E$16877,4,FALSE()),"-")</f>
        <v>m</v>
      </c>
      <c r="AB691" s="120" t="s">
        <v>17006</v>
      </c>
      <c r="AC691" s="121" t="str">
        <f aca="false">IFERROR(VLOOKUP(AB691,'ETAPAS ORCAM'!$B$4:$C$58,2,FALSE()),"-")</f>
        <v>B08 – REVESTIMENTO INTERNO – PAREDE</v>
      </c>
      <c r="AMH691" s="85"/>
      <c r="AMI691" s="85"/>
      <c r="AMJ691" s="85"/>
    </row>
    <row r="692" s="104" customFormat="true" ht="17.9" hidden="true" customHeight="false" outlineLevel="1" collapsed="false">
      <c r="A692" s="69"/>
      <c r="B692" s="86"/>
      <c r="C692" s="87" t="str">
        <f aca="false">C690</f>
        <v>CIOPAC</v>
      </c>
      <c r="D692" s="88" t="str">
        <f aca="false">D690</f>
        <v>TÉRREO</v>
      </c>
      <c r="E692" s="88" t="str">
        <f aca="false">E690</f>
        <v>SALA DE REUNIÃO A= 38,16m2</v>
      </c>
      <c r="F692" s="89" t="s">
        <v>16961</v>
      </c>
      <c r="G692" s="90" t="n">
        <v>2</v>
      </c>
      <c r="H692" s="91"/>
      <c r="I692" s="92"/>
      <c r="J692" s="90"/>
      <c r="K692" s="91"/>
      <c r="L692" s="92"/>
      <c r="M692" s="90"/>
      <c r="N692" s="91"/>
      <c r="O692" s="92"/>
      <c r="P692" s="93"/>
      <c r="Q692" s="94"/>
      <c r="R692" s="95"/>
      <c r="S692" s="96" t="n">
        <f aca="false">IF(G692&lt;&gt;0,(G692+P692),(J692*M692)+P692)</f>
        <v>2</v>
      </c>
      <c r="T692" s="97" t="n">
        <f aca="false">IF(H692&lt;&gt;0,(H692+Q692),(K692*N692)+Q692)</f>
        <v>0</v>
      </c>
      <c r="U692" s="98" t="n">
        <f aca="false">IF(I692&lt;&gt;0,(I692+R692),(L692*O692)+R692)</f>
        <v>0</v>
      </c>
      <c r="V692" s="99" t="n">
        <f aca="false">SUM(S692:U692)</f>
        <v>2</v>
      </c>
      <c r="W692" s="100"/>
      <c r="X692" s="101"/>
      <c r="Y692" s="88"/>
      <c r="Z692" s="88"/>
      <c r="AA692" s="89"/>
      <c r="AB692" s="102"/>
      <c r="AC692" s="103"/>
      <c r="AMH692" s="85"/>
      <c r="AMI692" s="85"/>
      <c r="AMJ692" s="85"/>
    </row>
    <row r="693" s="84" customFormat="true" ht="42.5" hidden="true" customHeight="false" outlineLevel="1" collapsed="false">
      <c r="A693" s="69"/>
      <c r="B693" s="86"/>
      <c r="C693" s="105" t="str">
        <f aca="false">C692</f>
        <v>CIOPAC</v>
      </c>
      <c r="D693" s="106" t="str">
        <f aca="false">D692</f>
        <v>TÉRREO</v>
      </c>
      <c r="E693" s="106" t="str">
        <f aca="false">E692</f>
        <v>SALA DE REUNIÃO A= 38,16m2</v>
      </c>
      <c r="F693" s="107" t="str">
        <f aca="false">F692</f>
        <v>ESQUADRIAS DE MADEIRA</v>
      </c>
      <c r="G693" s="108"/>
      <c r="H693" s="109"/>
      <c r="I693" s="110"/>
      <c r="J693" s="108"/>
      <c r="K693" s="109"/>
      <c r="L693" s="110"/>
      <c r="M693" s="108"/>
      <c r="N693" s="109"/>
      <c r="O693" s="110"/>
      <c r="P693" s="111"/>
      <c r="Q693" s="112"/>
      <c r="R693" s="113"/>
      <c r="S693" s="114"/>
      <c r="T693" s="115"/>
      <c r="U693" s="116"/>
      <c r="V693" s="117"/>
      <c r="W693" s="118" t="n">
        <f aca="false">+V692</f>
        <v>2</v>
      </c>
      <c r="X693" s="119" t="n">
        <v>91316</v>
      </c>
      <c r="Y693" s="106" t="str">
        <f aca="false">IFERROR(VLOOKUP($X693,'BASE DADOS'!$B$2:$E$16877,2,FALSE()),"-")</f>
        <v>SINAPI</v>
      </c>
      <c r="Z693" s="106" t="str">
        <f aca="false">IFERROR(VLOOKUP($X693,'BASE DADOS'!$B$2:$E$16877,3,FALSE()),"-")</f>
        <v>Kit de porta de madeira para pintura, semi-oca (pesada ou superpesada), padrão popular, 80x210cm, espessura de 3,5cm, itens inclusos: dobradiças, montagem e instalação do batente, fechadura com execução do furo - fornecimento e instalação. af_12/2019</v>
      </c>
      <c r="AA693" s="107" t="str">
        <f aca="false">IFERROR(VLOOKUP($X693,'BASE DADOS'!$B$2:$E$16877,4,FALSE()),"-")</f>
        <v>un</v>
      </c>
      <c r="AB693" s="120" t="s">
        <v>17009</v>
      </c>
      <c r="AC693" s="121" t="str">
        <f aca="false">IFERROR(VLOOKUP(AB693,'ETAPAS ORCAM'!$B$4:$C$58,2,FALSE()),"-")</f>
        <v>B12 – ESQUADRIAS</v>
      </c>
      <c r="AMH693" s="85"/>
      <c r="AMI693" s="85"/>
      <c r="AMJ693" s="85"/>
    </row>
    <row r="694" s="84" customFormat="true" ht="26.1" hidden="true" customHeight="false" outlineLevel="1" collapsed="false">
      <c r="A694" s="69"/>
      <c r="B694" s="86"/>
      <c r="C694" s="105" t="str">
        <f aca="false">C693</f>
        <v>CIOPAC</v>
      </c>
      <c r="D694" s="106" t="str">
        <f aca="false">D693</f>
        <v>TÉRREO</v>
      </c>
      <c r="E694" s="106" t="str">
        <f aca="false">E693</f>
        <v>SALA DE REUNIÃO A= 38,16m2</v>
      </c>
      <c r="F694" s="107" t="str">
        <f aca="false">F693</f>
        <v>ESQUADRIAS DE MADEIRA</v>
      </c>
      <c r="G694" s="108"/>
      <c r="H694" s="109"/>
      <c r="I694" s="110"/>
      <c r="J694" s="108"/>
      <c r="K694" s="109"/>
      <c r="L694" s="110"/>
      <c r="M694" s="108"/>
      <c r="N694" s="109"/>
      <c r="O694" s="110"/>
      <c r="P694" s="111"/>
      <c r="Q694" s="112"/>
      <c r="R694" s="113"/>
      <c r="S694" s="114"/>
      <c r="T694" s="115"/>
      <c r="U694" s="116"/>
      <c r="V694" s="117"/>
      <c r="W694" s="118" t="n">
        <f aca="false">(0.8*2.1)*3*W693</f>
        <v>10.08</v>
      </c>
      <c r="X694" s="119" t="n">
        <v>2309</v>
      </c>
      <c r="Y694" s="106" t="str">
        <f aca="false">IFERROR(VLOOKUP($X694,'BASE DADOS'!$B$2:$E$16877,2,FALSE()),"-")</f>
        <v>ORSE</v>
      </c>
      <c r="Z694" s="106" t="str">
        <f aca="false">IFERROR(VLOOKUP($X694,'BASE DADOS'!$B$2:$E$16877,3,FALSE()),"-")</f>
        <v>Pintura sobre superfícies de madeira com aplicação de 01 demão de fundo sintético nivelador, 01 demão de massa a óleo e 02 demãos de tinta esmalte</v>
      </c>
      <c r="AA694" s="107" t="str">
        <f aca="false">IFERROR(VLOOKUP($X694,'BASE DADOS'!$B$2:$E$16877,4,FALSE()),"-")</f>
        <v>m2</v>
      </c>
      <c r="AB694" s="120" t="s">
        <v>17021</v>
      </c>
      <c r="AC694" s="121" t="str">
        <f aca="false">IFERROR(VLOOKUP(AB694,'ETAPAS ORCAM'!$B$4:$C$58,2,FALSE()),"-")</f>
        <v>B16 – PINTURA – ESQ. MADEIRA</v>
      </c>
      <c r="AMH694" s="85"/>
      <c r="AMI694" s="85"/>
      <c r="AMJ694" s="85"/>
    </row>
    <row r="695" s="84" customFormat="true" ht="17.9" hidden="true" customHeight="false" outlineLevel="1" collapsed="false">
      <c r="A695" s="69"/>
      <c r="B695" s="86"/>
      <c r="C695" s="105" t="str">
        <f aca="false">C673</f>
        <v>CIOPAC</v>
      </c>
      <c r="D695" s="106" t="str">
        <f aca="false">D673</f>
        <v>TÉRREO</v>
      </c>
      <c r="E695" s="106" t="str">
        <f aca="false">E673</f>
        <v>SALA DE REUNIÃO A= 38,16m2</v>
      </c>
      <c r="F695" s="107" t="str">
        <f aca="false">F694</f>
        <v>ESQUADRIAS DE MADEIRA</v>
      </c>
      <c r="G695" s="108"/>
      <c r="H695" s="109"/>
      <c r="I695" s="110"/>
      <c r="J695" s="108"/>
      <c r="K695" s="109"/>
      <c r="L695" s="110"/>
      <c r="M695" s="108"/>
      <c r="N695" s="109"/>
      <c r="O695" s="110"/>
      <c r="P695" s="111"/>
      <c r="Q695" s="112"/>
      <c r="R695" s="113"/>
      <c r="S695" s="114"/>
      <c r="T695" s="115"/>
      <c r="U695" s="116"/>
      <c r="V695" s="117"/>
      <c r="W695" s="118" t="n">
        <f aca="false">+0.85*2</f>
        <v>1.7</v>
      </c>
      <c r="X695" s="119" t="n">
        <v>2262</v>
      </c>
      <c r="Y695" s="106" t="str">
        <f aca="false">IFERROR(VLOOKUP($X695,'BASE DADOS'!$B$2:$E$16877,2,FALSE()),"-")</f>
        <v>ORSE</v>
      </c>
      <c r="Z695" s="106" t="str">
        <f aca="false">IFERROR(VLOOKUP($X695,'BASE DADOS'!$B$2:$E$16877,3,FALSE()),"-")</f>
        <v>Soleira alta resistência moldada "in-loco", e = 2 cm, l = 15 cm</v>
      </c>
      <c r="AA695" s="107" t="str">
        <f aca="false">IFERROR(VLOOKUP($X695,'BASE DADOS'!$B$2:$E$16877,4,FALSE()),"-")</f>
        <v>m</v>
      </c>
      <c r="AB695" s="120" t="s">
        <v>17003</v>
      </c>
      <c r="AC695" s="121" t="str">
        <f aca="false">IFERROR(VLOOKUP(AB695,'ETAPAS ORCAM'!$B$4:$C$58,2,FALSE()),"-")</f>
        <v>B11 – PAVIMENTAÇÃO</v>
      </c>
      <c r="AMH695" s="85"/>
      <c r="AMI695" s="85"/>
      <c r="AMJ695" s="85"/>
    </row>
    <row r="696" s="84" customFormat="true" ht="12.8" hidden="true" customHeight="false" outlineLevel="1" collapsed="false">
      <c r="A696" s="69"/>
      <c r="B696" s="86"/>
      <c r="C696" s="122"/>
      <c r="D696" s="123"/>
      <c r="E696" s="123"/>
      <c r="F696" s="124"/>
      <c r="G696" s="125"/>
      <c r="H696" s="126"/>
      <c r="I696" s="127"/>
      <c r="J696" s="125"/>
      <c r="K696" s="126"/>
      <c r="L696" s="127"/>
      <c r="M696" s="125"/>
      <c r="N696" s="126"/>
      <c r="O696" s="127"/>
      <c r="P696" s="128"/>
      <c r="Q696" s="129"/>
      <c r="R696" s="130"/>
      <c r="S696" s="131"/>
      <c r="T696" s="132"/>
      <c r="U696" s="133"/>
      <c r="V696" s="134"/>
      <c r="W696" s="135"/>
      <c r="X696" s="136"/>
      <c r="Y696" s="123"/>
      <c r="Z696" s="123"/>
      <c r="AA696" s="124"/>
      <c r="AB696" s="137"/>
      <c r="AC696" s="138"/>
      <c r="AMH696" s="85"/>
      <c r="AMI696" s="85"/>
      <c r="AMJ696" s="85"/>
    </row>
    <row r="697" s="84" customFormat="true" ht="12.8" hidden="false" customHeight="false" outlineLevel="0" collapsed="false">
      <c r="A697" s="69"/>
      <c r="B697" s="86"/>
      <c r="C697" s="139"/>
      <c r="D697" s="139"/>
      <c r="E697" s="139"/>
      <c r="F697" s="139"/>
      <c r="G697" s="140"/>
      <c r="H697" s="140"/>
      <c r="I697" s="140"/>
      <c r="J697" s="140"/>
      <c r="K697" s="140"/>
      <c r="L697" s="140"/>
      <c r="M697" s="140"/>
      <c r="N697" s="140"/>
      <c r="O697" s="140"/>
      <c r="P697" s="141"/>
      <c r="Q697" s="141"/>
      <c r="R697" s="141"/>
      <c r="S697" s="142"/>
      <c r="T697" s="142"/>
      <c r="U697" s="142"/>
      <c r="V697" s="142"/>
      <c r="W697" s="143"/>
      <c r="X697" s="144"/>
      <c r="Y697" s="139"/>
      <c r="Z697" s="139"/>
      <c r="AA697" s="139"/>
      <c r="AB697" s="145"/>
      <c r="AC697" s="146"/>
      <c r="AMH697" s="85"/>
      <c r="AMI697" s="85"/>
      <c r="AMJ697" s="85"/>
    </row>
    <row r="698" s="84" customFormat="true" ht="12.8" hidden="false" customHeight="false" outlineLevel="0" collapsed="false">
      <c r="A698" s="69"/>
      <c r="B698" s="311" t="n">
        <v>37257</v>
      </c>
      <c r="C698" s="71" t="s">
        <v>16978</v>
      </c>
      <c r="D698" s="72" t="s">
        <v>17016</v>
      </c>
      <c r="E698" s="72" t="s">
        <v>17031</v>
      </c>
      <c r="F698" s="73"/>
      <c r="G698" s="74"/>
      <c r="H698" s="75"/>
      <c r="I698" s="76"/>
      <c r="J698" s="74"/>
      <c r="K698" s="75"/>
      <c r="L698" s="76"/>
      <c r="M698" s="74"/>
      <c r="N698" s="75"/>
      <c r="O698" s="76"/>
      <c r="P698" s="74"/>
      <c r="Q698" s="75"/>
      <c r="R698" s="76"/>
      <c r="S698" s="77"/>
      <c r="T698" s="78"/>
      <c r="U698" s="79"/>
      <c r="V698" s="80"/>
      <c r="W698" s="81"/>
      <c r="X698" s="71"/>
      <c r="Y698" s="72"/>
      <c r="Z698" s="72"/>
      <c r="AA698" s="73"/>
      <c r="AB698" s="82"/>
      <c r="AC698" s="83"/>
      <c r="AMH698" s="85"/>
      <c r="AMI698" s="85"/>
      <c r="AMJ698" s="85"/>
    </row>
    <row r="699" s="104" customFormat="true" ht="12.8" hidden="true" customHeight="false" outlineLevel="1" collapsed="false">
      <c r="A699" s="69"/>
      <c r="B699" s="86"/>
      <c r="C699" s="87" t="str">
        <f aca="false">C698</f>
        <v>CIOPAC</v>
      </c>
      <c r="D699" s="88" t="str">
        <f aca="false">D698</f>
        <v>TÉRREO</v>
      </c>
      <c r="E699" s="88" t="str">
        <f aca="false">E698</f>
        <v>SALA DE RACK A= 4,00m2</v>
      </c>
      <c r="F699" s="89" t="s">
        <v>16953</v>
      </c>
      <c r="G699" s="90" t="n">
        <v>4</v>
      </c>
      <c r="H699" s="91"/>
      <c r="I699" s="92"/>
      <c r="J699" s="90"/>
      <c r="K699" s="91"/>
      <c r="L699" s="92"/>
      <c r="M699" s="90"/>
      <c r="N699" s="91"/>
      <c r="O699" s="92"/>
      <c r="P699" s="93"/>
      <c r="Q699" s="94"/>
      <c r="R699" s="95"/>
      <c r="S699" s="96" t="n">
        <f aca="false">IF(G699&lt;&gt;0,(G699+P699),(J699*M699)+P699)</f>
        <v>4</v>
      </c>
      <c r="T699" s="97" t="n">
        <f aca="false">IF(H699&lt;&gt;0,(H699+Q699),(K699*N699)+Q699)</f>
        <v>0</v>
      </c>
      <c r="U699" s="98" t="n">
        <f aca="false">IF(I699&lt;&gt;0,(I699+R699),(L699*O699)+R699)</f>
        <v>0</v>
      </c>
      <c r="V699" s="99" t="n">
        <f aca="false">SUM(S699:U699)</f>
        <v>4</v>
      </c>
      <c r="W699" s="100"/>
      <c r="X699" s="101"/>
      <c r="Y699" s="88"/>
      <c r="Z699" s="88"/>
      <c r="AA699" s="89"/>
      <c r="AB699" s="102"/>
      <c r="AC699" s="103"/>
      <c r="AMH699" s="85"/>
      <c r="AMI699" s="85"/>
      <c r="AMJ699" s="85"/>
    </row>
    <row r="700" s="84" customFormat="true" ht="12.8" hidden="true" customHeight="false" outlineLevel="1" collapsed="false">
      <c r="A700" s="69"/>
      <c r="B700" s="86"/>
      <c r="C700" s="105" t="str">
        <f aca="false">C699</f>
        <v>CIOPAC</v>
      </c>
      <c r="D700" s="106" t="str">
        <f aca="false">D699</f>
        <v>TÉRREO</v>
      </c>
      <c r="E700" s="106" t="str">
        <f aca="false">E699</f>
        <v>SALA DE RACK A= 4,00m2</v>
      </c>
      <c r="F700" s="107" t="str">
        <f aca="false">F699</f>
        <v>PISO</v>
      </c>
      <c r="G700" s="108"/>
      <c r="H700" s="109"/>
      <c r="I700" s="110"/>
      <c r="J700" s="108"/>
      <c r="K700" s="109"/>
      <c r="L700" s="110"/>
      <c r="M700" s="108"/>
      <c r="N700" s="109"/>
      <c r="O700" s="110"/>
      <c r="P700" s="111"/>
      <c r="Q700" s="112"/>
      <c r="R700" s="113"/>
      <c r="S700" s="114"/>
      <c r="T700" s="115"/>
      <c r="U700" s="116"/>
      <c r="V700" s="117"/>
      <c r="W700" s="118" t="n">
        <f aca="false">V699</f>
        <v>4</v>
      </c>
      <c r="X700" s="119" t="n">
        <v>99811</v>
      </c>
      <c r="Y700" s="106" t="str">
        <f aca="false">IFERROR(VLOOKUP($X700,'BASE DADOS'!$B$2:$E$16877,2,FALSE()),"-")</f>
        <v>SINAPI</v>
      </c>
      <c r="Z700" s="106" t="str">
        <f aca="false">IFERROR(VLOOKUP($X700,'BASE DADOS'!$B$2:$E$16877,3,FALSE()),"-")</f>
        <v>Limpeza de contrapiso com vassoura a seco. af_04/2019</v>
      </c>
      <c r="AA700" s="107" t="str">
        <f aca="false">IFERROR(VLOOKUP($X700,'BASE DADOS'!$B$2:$E$16877,4,FALSE()),"-")</f>
        <v>m2</v>
      </c>
      <c r="AB700" s="120" t="s">
        <v>17003</v>
      </c>
      <c r="AC700" s="121" t="str">
        <f aca="false">IFERROR(VLOOKUP(AB700,'ETAPAS ORCAM'!$B$4:$C$58,2,FALSE()),"-")</f>
        <v>B11 – PAVIMENTAÇÃO</v>
      </c>
      <c r="AMH700" s="85"/>
      <c r="AMI700" s="85"/>
      <c r="AMJ700" s="85"/>
    </row>
    <row r="701" s="84" customFormat="true" ht="34.3" hidden="true" customHeight="false" outlineLevel="1" collapsed="false">
      <c r="A701" s="69"/>
      <c r="B701" s="86"/>
      <c r="C701" s="105" t="str">
        <f aca="false">C700</f>
        <v>CIOPAC</v>
      </c>
      <c r="D701" s="106" t="str">
        <f aca="false">D700</f>
        <v>TÉRREO</v>
      </c>
      <c r="E701" s="106" t="str">
        <f aca="false">E700</f>
        <v>SALA DE RACK A= 4,00m2</v>
      </c>
      <c r="F701" s="107" t="str">
        <f aca="false">F700</f>
        <v>PISO</v>
      </c>
      <c r="G701" s="108"/>
      <c r="H701" s="109"/>
      <c r="I701" s="110"/>
      <c r="J701" s="108"/>
      <c r="K701" s="109"/>
      <c r="L701" s="110"/>
      <c r="M701" s="108"/>
      <c r="N701" s="109"/>
      <c r="O701" s="110"/>
      <c r="P701" s="111"/>
      <c r="Q701" s="112"/>
      <c r="R701" s="113"/>
      <c r="S701" s="114"/>
      <c r="T701" s="115"/>
      <c r="U701" s="116"/>
      <c r="V701" s="117"/>
      <c r="W701" s="118" t="n">
        <f aca="false">W700</f>
        <v>4</v>
      </c>
      <c r="X701" s="119" t="n">
        <v>87745</v>
      </c>
      <c r="Y701" s="106" t="str">
        <f aca="false">IFERROR(VLOOKUP($X701,'BASE DADOS'!$B$2:$E$16877,2,FALSE()),"-")</f>
        <v>SINAPI</v>
      </c>
      <c r="Z701" s="106" t="str">
        <f aca="false">IFERROR(VLOOKUP($X701,'BASE DADOS'!$B$2:$E$16877,3,FALSE()),"-")</f>
        <v>Contrapiso em argamassa traço 1:4 (cimento e areia), preparo mecânico com betoneira 400 l, aplicado em áreas molhadas sobre laje, aderido, acabamento não reforçado, espessura 3cm. af_07/2021</v>
      </c>
      <c r="AA701" s="107" t="str">
        <f aca="false">IFERROR(VLOOKUP($X701,'BASE DADOS'!$B$2:$E$16877,4,FALSE()),"-")</f>
        <v>m2</v>
      </c>
      <c r="AB701" s="120" t="s">
        <v>17003</v>
      </c>
      <c r="AC701" s="121" t="str">
        <f aca="false">IFERROR(VLOOKUP(AB701,'ETAPAS ORCAM'!$B$4:$C$58,2,FALSE()),"-")</f>
        <v>B11 – PAVIMENTAÇÃO</v>
      </c>
      <c r="AMH701" s="85"/>
      <c r="AMI701" s="85"/>
      <c r="AMJ701" s="85"/>
    </row>
    <row r="702" s="84" customFormat="true" ht="42.5" hidden="true" customHeight="false" outlineLevel="1" collapsed="false">
      <c r="A702" s="69"/>
      <c r="B702" s="86"/>
      <c r="C702" s="105" t="str">
        <f aca="false">C701</f>
        <v>CIOPAC</v>
      </c>
      <c r="D702" s="106" t="str">
        <f aca="false">D701</f>
        <v>TÉRREO</v>
      </c>
      <c r="E702" s="106" t="str">
        <f aca="false">E701</f>
        <v>SALA DE RACK A= 4,00m2</v>
      </c>
      <c r="F702" s="107" t="str">
        <f aca="false">F701</f>
        <v>PISO</v>
      </c>
      <c r="G702" s="108"/>
      <c r="H702" s="109"/>
      <c r="I702" s="110"/>
      <c r="J702" s="108"/>
      <c r="K702" s="109"/>
      <c r="L702" s="110"/>
      <c r="M702" s="108"/>
      <c r="N702" s="109"/>
      <c r="O702" s="110"/>
      <c r="P702" s="111"/>
      <c r="Q702" s="112"/>
      <c r="R702" s="113"/>
      <c r="S702" s="114"/>
      <c r="T702" s="115"/>
      <c r="U702" s="116"/>
      <c r="V702" s="117"/>
      <c r="W702" s="118" t="n">
        <f aca="false">W701</f>
        <v>4</v>
      </c>
      <c r="X702" s="119" t="n">
        <v>104162</v>
      </c>
      <c r="Y702" s="106" t="str">
        <f aca="false">IFERROR(VLOOKUP($X702,'BASE DADOS'!$B$2:$E$16877,2,FALSE()),"-")</f>
        <v>SINAPI</v>
      </c>
      <c r="Z702" s="106" t="str">
        <f aca="false">IFERROR(VLOOKUP($X702,'BASE DADOS'!$B$2:$E$16877,3,FALSE()),"-")</f>
        <v>Piso em granilite, marmorite ou granitina em ambientes internos, com espessura de 8 mm, incluso mistura em betoneira, colocação das juntas, aplicação do piso, 4 polimentos com politriz, estucamento, selador e cera. af_06/2022</v>
      </c>
      <c r="AA702" s="107" t="str">
        <f aca="false">IFERROR(VLOOKUP($X702,'BASE DADOS'!$B$2:$E$16877,4,FALSE()),"-")</f>
        <v>m2</v>
      </c>
      <c r="AB702" s="120" t="s">
        <v>17003</v>
      </c>
      <c r="AC702" s="121" t="str">
        <f aca="false">IFERROR(VLOOKUP(AB702,'ETAPAS ORCAM'!$B$4:$C$58,2,FALSE()),"-")</f>
        <v>B11 – PAVIMENTAÇÃO</v>
      </c>
      <c r="AMH702" s="85"/>
      <c r="AMI702" s="85"/>
      <c r="AMJ702" s="85"/>
    </row>
    <row r="703" s="84" customFormat="true" ht="12.8" hidden="true" customHeight="false" outlineLevel="1" collapsed="false">
      <c r="A703" s="69"/>
      <c r="B703" s="86"/>
      <c r="C703" s="105" t="str">
        <f aca="false">C702</f>
        <v>CIOPAC</v>
      </c>
      <c r="D703" s="106" t="str">
        <f aca="false">D702</f>
        <v>TÉRREO</v>
      </c>
      <c r="E703" s="106" t="str">
        <f aca="false">E702</f>
        <v>SALA DE RACK A= 4,00m2</v>
      </c>
      <c r="F703" s="107" t="str">
        <f aca="false">F702</f>
        <v>PISO</v>
      </c>
      <c r="G703" s="108"/>
      <c r="H703" s="109"/>
      <c r="I703" s="110"/>
      <c r="J703" s="108"/>
      <c r="K703" s="109"/>
      <c r="L703" s="110"/>
      <c r="M703" s="108"/>
      <c r="N703" s="109"/>
      <c r="O703" s="110"/>
      <c r="P703" s="111"/>
      <c r="Q703" s="112"/>
      <c r="R703" s="113"/>
      <c r="S703" s="114"/>
      <c r="T703" s="115"/>
      <c r="U703" s="116"/>
      <c r="V703" s="117"/>
      <c r="W703" s="118" t="n">
        <f aca="false">W702</f>
        <v>4</v>
      </c>
      <c r="X703" s="119" t="n">
        <v>2450</v>
      </c>
      <c r="Y703" s="106" t="str">
        <f aca="false">IFERROR(VLOOKUP($X703,'BASE DADOS'!$B$2:$E$16877,2,FALSE()),"-")</f>
        <v>ORSE</v>
      </c>
      <c r="Z703" s="106" t="str">
        <f aca="false">IFERROR(VLOOKUP($X703,'BASE DADOS'!$B$2:$E$16877,3,FALSE()),"-")</f>
        <v>Limpeza geral</v>
      </c>
      <c r="AA703" s="107" t="str">
        <f aca="false">IFERROR(VLOOKUP($X703,'BASE DADOS'!$B$2:$E$16877,4,FALSE()),"-")</f>
        <v>m2</v>
      </c>
      <c r="AB703" s="120" t="s">
        <v>17004</v>
      </c>
      <c r="AC703" s="121" t="str">
        <f aca="false">IFERROR(VLOOKUP(AB703,'ETAPAS ORCAM'!$B$4:$C$58,2,FALSE()),"-")</f>
        <v>B39 – LIMPEZA FINAL</v>
      </c>
      <c r="AMH703" s="85"/>
      <c r="AMI703" s="85"/>
      <c r="AMJ703" s="85"/>
    </row>
    <row r="704" s="104" customFormat="true" ht="12.8" hidden="true" customHeight="false" outlineLevel="1" collapsed="false">
      <c r="A704" s="69"/>
      <c r="B704" s="86"/>
      <c r="C704" s="87" t="str">
        <f aca="false">C703</f>
        <v>CIOPAC</v>
      </c>
      <c r="D704" s="88" t="str">
        <f aca="false">D703</f>
        <v>TÉRREO</v>
      </c>
      <c r="E704" s="88" t="str">
        <f aca="false">E703</f>
        <v>SALA DE RACK A= 4,00m2</v>
      </c>
      <c r="F704" s="89" t="s">
        <v>16954</v>
      </c>
      <c r="G704" s="90"/>
      <c r="H704" s="91"/>
      <c r="I704" s="92"/>
      <c r="J704" s="90" t="n">
        <v>8.2</v>
      </c>
      <c r="K704" s="91"/>
      <c r="L704" s="92"/>
      <c r="M704" s="90" t="n">
        <v>3.14</v>
      </c>
      <c r="N704" s="91"/>
      <c r="O704" s="92"/>
      <c r="P704" s="93" t="n">
        <f aca="false">-(0.8*2.1)</f>
        <v>-1.68</v>
      </c>
      <c r="Q704" s="94"/>
      <c r="R704" s="95"/>
      <c r="S704" s="96" t="n">
        <f aca="false">IF(G704&lt;&gt;0,(G704+P704),(J704*M704)+P704)</f>
        <v>24.068</v>
      </c>
      <c r="T704" s="97" t="n">
        <f aca="false">IF(H704&lt;&gt;0,(H704+Q704),(K704*N704)+Q704)</f>
        <v>0</v>
      </c>
      <c r="U704" s="98" t="n">
        <f aca="false">IF(I704&lt;&gt;0,(I704+R704),(L704*O704)+R704)</f>
        <v>0</v>
      </c>
      <c r="V704" s="99" t="n">
        <f aca="false">SUM(S704:U704)</f>
        <v>24.068</v>
      </c>
      <c r="W704" s="100"/>
      <c r="X704" s="101"/>
      <c r="Y704" s="88"/>
      <c r="Z704" s="88"/>
      <c r="AA704" s="89"/>
      <c r="AB704" s="102"/>
      <c r="AC704" s="103"/>
      <c r="AMH704" s="85"/>
      <c r="AMI704" s="85"/>
      <c r="AMJ704" s="85"/>
    </row>
    <row r="705" s="84" customFormat="true" ht="26.1" hidden="true" customHeight="false" outlineLevel="1" collapsed="false">
      <c r="A705" s="69"/>
      <c r="B705" s="86"/>
      <c r="C705" s="105" t="str">
        <f aca="false">C704</f>
        <v>CIOPAC</v>
      </c>
      <c r="D705" s="106" t="str">
        <f aca="false">D704</f>
        <v>TÉRREO</v>
      </c>
      <c r="E705" s="106" t="str">
        <f aca="false">E704</f>
        <v>SALA DE RACK A= 4,00m2</v>
      </c>
      <c r="F705" s="107" t="str">
        <f aca="false">F704</f>
        <v>PAREDE</v>
      </c>
      <c r="G705" s="108"/>
      <c r="H705" s="109"/>
      <c r="I705" s="110"/>
      <c r="J705" s="108"/>
      <c r="K705" s="109"/>
      <c r="L705" s="110"/>
      <c r="M705" s="108"/>
      <c r="N705" s="109"/>
      <c r="O705" s="110"/>
      <c r="P705" s="111"/>
      <c r="Q705" s="112"/>
      <c r="R705" s="113"/>
      <c r="S705" s="114"/>
      <c r="T705" s="115"/>
      <c r="U705" s="116"/>
      <c r="V705" s="117"/>
      <c r="W705" s="118" t="n">
        <f aca="false">V704</f>
        <v>24.068</v>
      </c>
      <c r="X705" s="119" t="n">
        <v>87879</v>
      </c>
      <c r="Y705" s="106" t="str">
        <f aca="false">IFERROR(VLOOKUP($X705,'BASE DADOS'!$B$2:$E$16877,2,FALSE()),"-")</f>
        <v>SINAPI</v>
      </c>
      <c r="Z705" s="106" t="str">
        <f aca="false">IFERROR(VLOOKUP($X705,'BASE DADOS'!$B$2:$E$16877,3,FALSE()),"-")</f>
        <v>Chapisco aplicado em alvenarias e estruturas de concreto internas, com colher de pedreiro.   argamassa traço 1:3 com preparo em betoneira 400l. af_10/2022</v>
      </c>
      <c r="AA705" s="107" t="str">
        <f aca="false">IFERROR(VLOOKUP($X705,'BASE DADOS'!$B$2:$E$16877,4,FALSE()),"-")</f>
        <v>m2</v>
      </c>
      <c r="AB705" s="120" t="s">
        <v>17006</v>
      </c>
      <c r="AC705" s="121" t="str">
        <f aca="false">IFERROR(VLOOKUP(AB705,'ETAPAS ORCAM'!$B$4:$C$58,2,FALSE()),"-")</f>
        <v>B08 – REVESTIMENTO INTERNO – PAREDE</v>
      </c>
      <c r="AMH705" s="85"/>
      <c r="AMI705" s="85"/>
      <c r="AMJ705" s="85"/>
    </row>
    <row r="706" s="84" customFormat="true" ht="34.3" hidden="true" customHeight="false" outlineLevel="1" collapsed="false">
      <c r="A706" s="69"/>
      <c r="B706" s="86"/>
      <c r="C706" s="105" t="str">
        <f aca="false">C705</f>
        <v>CIOPAC</v>
      </c>
      <c r="D706" s="106" t="str">
        <f aca="false">D705</f>
        <v>TÉRREO</v>
      </c>
      <c r="E706" s="106" t="str">
        <f aca="false">E705</f>
        <v>SALA DE RACK A= 4,00m2</v>
      </c>
      <c r="F706" s="107" t="str">
        <f aca="false">F705</f>
        <v>PAREDE</v>
      </c>
      <c r="G706" s="108"/>
      <c r="H706" s="109"/>
      <c r="I706" s="110"/>
      <c r="J706" s="108"/>
      <c r="K706" s="109"/>
      <c r="L706" s="110"/>
      <c r="M706" s="108"/>
      <c r="N706" s="109"/>
      <c r="O706" s="110"/>
      <c r="P706" s="111"/>
      <c r="Q706" s="112"/>
      <c r="R706" s="113"/>
      <c r="S706" s="114"/>
      <c r="T706" s="115"/>
      <c r="U706" s="116"/>
      <c r="V706" s="117"/>
      <c r="W706" s="118" t="n">
        <f aca="false">W705</f>
        <v>24.068</v>
      </c>
      <c r="X706" s="119" t="n">
        <v>87529</v>
      </c>
      <c r="Y706" s="106" t="str">
        <f aca="false">IFERROR(VLOOKUP($X706,'BASE DADOS'!$B$2:$E$16877,2,FALSE()),"-")</f>
        <v>SINAPI</v>
      </c>
      <c r="Z706" s="106" t="str">
        <f aca="false">IFERROR(VLOOKUP($X706,'BASE DADOS'!$B$2:$E$16877,3,FALSE()),"-")</f>
        <v>Massa única, para recebimento de pintura, em argamassa traço 1:2:8, preparo mecânico com betoneira 400l, aplicada manualmente em faces internas de paredes, espessura de 20mm, com execução de taliscas. af_06/2014</v>
      </c>
      <c r="AA706" s="107" t="str">
        <f aca="false">IFERROR(VLOOKUP($X706,'BASE DADOS'!$B$2:$E$16877,4,FALSE()),"-")</f>
        <v>m2</v>
      </c>
      <c r="AB706" s="120" t="s">
        <v>17006</v>
      </c>
      <c r="AC706" s="121" t="str">
        <f aca="false">IFERROR(VLOOKUP(AB706,'ETAPAS ORCAM'!$B$4:$C$58,2,FALSE()),"-")</f>
        <v>B08 – REVESTIMENTO INTERNO – PAREDE</v>
      </c>
      <c r="AMH706" s="85"/>
      <c r="AMI706" s="85"/>
      <c r="AMJ706" s="85"/>
    </row>
    <row r="707" s="84" customFormat="true" ht="17.9" hidden="true" customHeight="false" outlineLevel="1" collapsed="false">
      <c r="A707" s="69"/>
      <c r="B707" s="86"/>
      <c r="C707" s="105" t="str">
        <f aca="false">C706</f>
        <v>CIOPAC</v>
      </c>
      <c r="D707" s="106" t="str">
        <f aca="false">D706</f>
        <v>TÉRREO</v>
      </c>
      <c r="E707" s="106" t="str">
        <f aca="false">E706</f>
        <v>SALA DE RACK A= 4,00m2</v>
      </c>
      <c r="F707" s="107" t="str">
        <f aca="false">F706</f>
        <v>PAREDE</v>
      </c>
      <c r="G707" s="108"/>
      <c r="H707" s="109"/>
      <c r="I707" s="110"/>
      <c r="J707" s="108"/>
      <c r="K707" s="109"/>
      <c r="L707" s="110"/>
      <c r="M707" s="108"/>
      <c r="N707" s="109"/>
      <c r="O707" s="110"/>
      <c r="P707" s="111"/>
      <c r="Q707" s="112"/>
      <c r="R707" s="113"/>
      <c r="S707" s="114"/>
      <c r="T707" s="115"/>
      <c r="U707" s="116"/>
      <c r="V707" s="117"/>
      <c r="W707" s="118" t="n">
        <f aca="false">W706</f>
        <v>24.068</v>
      </c>
      <c r="X707" s="119" t="n">
        <v>88485</v>
      </c>
      <c r="Y707" s="106" t="str">
        <f aca="false">IFERROR(VLOOKUP($X707,'BASE DADOS'!$B$2:$E$16877,2,FALSE()),"-")</f>
        <v>SINAPI</v>
      </c>
      <c r="Z707" s="106" t="str">
        <f aca="false">IFERROR(VLOOKUP($X707,'BASE DADOS'!$B$2:$E$16877,3,FALSE()),"-")</f>
        <v>Aplicação de fundo selador acrílico em paredes, uma demão. af_06/2014</v>
      </c>
      <c r="AA707" s="107" t="str">
        <f aca="false">IFERROR(VLOOKUP($X707,'BASE DADOS'!$B$2:$E$16877,4,FALSE()),"-")</f>
        <v>m2</v>
      </c>
      <c r="AB707" s="120" t="s">
        <v>17007</v>
      </c>
      <c r="AC707" s="121" t="str">
        <f aca="false">IFERROR(VLOOKUP(AB707,'ETAPAS ORCAM'!$B$4:$C$58,2,FALSE()),"-")</f>
        <v>B14 – PINTURA INTERNA – PAREDE</v>
      </c>
      <c r="AMH707" s="85"/>
      <c r="AMI707" s="85"/>
      <c r="AMJ707" s="85"/>
    </row>
    <row r="708" s="84" customFormat="true" ht="17.9" hidden="true" customHeight="false" outlineLevel="1" collapsed="false">
      <c r="A708" s="69"/>
      <c r="B708" s="86"/>
      <c r="C708" s="105" t="str">
        <f aca="false">C707</f>
        <v>CIOPAC</v>
      </c>
      <c r="D708" s="106" t="str">
        <f aca="false">D707</f>
        <v>TÉRREO</v>
      </c>
      <c r="E708" s="106" t="str">
        <f aca="false">E707</f>
        <v>SALA DE RACK A= 4,00m2</v>
      </c>
      <c r="F708" s="107" t="str">
        <f aca="false">F707</f>
        <v>PAREDE</v>
      </c>
      <c r="G708" s="108"/>
      <c r="H708" s="109"/>
      <c r="I708" s="110"/>
      <c r="J708" s="108"/>
      <c r="K708" s="109"/>
      <c r="L708" s="110"/>
      <c r="M708" s="108"/>
      <c r="N708" s="109"/>
      <c r="O708" s="110"/>
      <c r="P708" s="111"/>
      <c r="Q708" s="112"/>
      <c r="R708" s="113"/>
      <c r="S708" s="114"/>
      <c r="T708" s="115"/>
      <c r="U708" s="116"/>
      <c r="V708" s="117"/>
      <c r="W708" s="118" t="n">
        <f aca="false">W707</f>
        <v>24.068</v>
      </c>
      <c r="X708" s="119" t="n">
        <v>88497</v>
      </c>
      <c r="Y708" s="106" t="str">
        <f aca="false">IFERROR(VLOOKUP($X708,'BASE DADOS'!$B$2:$E$16877,2,FALSE()),"-")</f>
        <v>SINAPI</v>
      </c>
      <c r="Z708" s="106" t="str">
        <f aca="false">IFERROR(VLOOKUP($X708,'BASE DADOS'!$B$2:$E$16877,3,FALSE()),"-")</f>
        <v>Aplicação e lixamento de massa látex em paredes, duas demãos. af_06/2014</v>
      </c>
      <c r="AA708" s="107" t="str">
        <f aca="false">IFERROR(VLOOKUP($X708,'BASE DADOS'!$B$2:$E$16877,4,FALSE()),"-")</f>
        <v>m2</v>
      </c>
      <c r="AB708" s="120" t="s">
        <v>17007</v>
      </c>
      <c r="AC708" s="121" t="str">
        <f aca="false">IFERROR(VLOOKUP(AB708,'ETAPAS ORCAM'!$B$4:$C$58,2,FALSE()),"-")</f>
        <v>B14 – PINTURA INTERNA – PAREDE</v>
      </c>
      <c r="AMH708" s="85"/>
      <c r="AMI708" s="85"/>
      <c r="AMJ708" s="85"/>
    </row>
    <row r="709" s="84" customFormat="true" ht="17.9" hidden="true" customHeight="false" outlineLevel="1" collapsed="false">
      <c r="A709" s="69"/>
      <c r="B709" s="86"/>
      <c r="C709" s="105" t="str">
        <f aca="false">C708</f>
        <v>CIOPAC</v>
      </c>
      <c r="D709" s="106" t="str">
        <f aca="false">D708</f>
        <v>TÉRREO</v>
      </c>
      <c r="E709" s="106" t="str">
        <f aca="false">E708</f>
        <v>SALA DE RACK A= 4,00m2</v>
      </c>
      <c r="F709" s="107" t="str">
        <f aca="false">F708</f>
        <v>PAREDE</v>
      </c>
      <c r="G709" s="108"/>
      <c r="H709" s="109"/>
      <c r="I709" s="110"/>
      <c r="J709" s="108"/>
      <c r="K709" s="109"/>
      <c r="L709" s="110"/>
      <c r="M709" s="108"/>
      <c r="N709" s="109"/>
      <c r="O709" s="110"/>
      <c r="P709" s="111"/>
      <c r="Q709" s="112"/>
      <c r="R709" s="113"/>
      <c r="S709" s="114"/>
      <c r="T709" s="115"/>
      <c r="U709" s="116"/>
      <c r="V709" s="117"/>
      <c r="W709" s="118" t="n">
        <f aca="false">W708</f>
        <v>24.068</v>
      </c>
      <c r="X709" s="119" t="n">
        <v>104641</v>
      </c>
      <c r="Y709" s="106" t="str">
        <f aca="false">IFERROR(VLOOKUP($X709,'BASE DADOS'!$B$2:$E$16877,2,FALSE()),"-")</f>
        <v>SINAPI</v>
      </c>
      <c r="Z709" s="106" t="str">
        <f aca="false">IFERROR(VLOOKUP($X709,'BASE DADOS'!$B$2:$E$16877,3,FALSE()),"-")</f>
        <v>Pintura látex acrílica econômica, aplicação manual em paredes, duas demãos. Af_04/2023</v>
      </c>
      <c r="AA709" s="107" t="str">
        <f aca="false">IFERROR(VLOOKUP($X709,'BASE DADOS'!$B$2:$E$16877,4,FALSE()),"-")</f>
        <v>m2</v>
      </c>
      <c r="AB709" s="120" t="s">
        <v>17007</v>
      </c>
      <c r="AC709" s="121" t="str">
        <f aca="false">IFERROR(VLOOKUP(AB709,'ETAPAS ORCAM'!$B$4:$C$58,2,FALSE()),"-")</f>
        <v>B14 – PINTURA INTERNA – PAREDE</v>
      </c>
      <c r="AMH709" s="85"/>
      <c r="AMI709" s="85"/>
      <c r="AMJ709" s="85"/>
    </row>
    <row r="710" s="104" customFormat="true" ht="12.8" hidden="true" customHeight="false" outlineLevel="1" collapsed="false">
      <c r="A710" s="69"/>
      <c r="B710" s="86"/>
      <c r="C710" s="87" t="str">
        <f aca="false">C709</f>
        <v>CIOPAC</v>
      </c>
      <c r="D710" s="88" t="str">
        <f aca="false">D709</f>
        <v>TÉRREO</v>
      </c>
      <c r="E710" s="88" t="str">
        <f aca="false">E709</f>
        <v>SALA DE RACK A= 4,00m2</v>
      </c>
      <c r="F710" s="89" t="s">
        <v>16955</v>
      </c>
      <c r="G710" s="90" t="n">
        <f aca="false">G699</f>
        <v>4</v>
      </c>
      <c r="H710" s="91"/>
      <c r="I710" s="92"/>
      <c r="J710" s="90"/>
      <c r="K710" s="91"/>
      <c r="L710" s="92"/>
      <c r="M710" s="90"/>
      <c r="N710" s="91"/>
      <c r="O710" s="92"/>
      <c r="P710" s="93"/>
      <c r="Q710" s="94"/>
      <c r="R710" s="95"/>
      <c r="S710" s="96" t="n">
        <f aca="false">IF(G710&lt;&gt;0,(G710+P710),(J710*M710)+P710)</f>
        <v>4</v>
      </c>
      <c r="T710" s="97" t="n">
        <f aca="false">IF(H710&lt;&gt;0,(H710+Q710),(K710*N710)+Q710)</f>
        <v>0</v>
      </c>
      <c r="U710" s="98" t="n">
        <f aca="false">IF(I710&lt;&gt;0,(I710+R710),(L710*O710)+R710)</f>
        <v>0</v>
      </c>
      <c r="V710" s="99" t="n">
        <f aca="false">SUM(S710:U710)</f>
        <v>4</v>
      </c>
      <c r="W710" s="100"/>
      <c r="X710" s="101"/>
      <c r="Y710" s="88"/>
      <c r="Z710" s="88"/>
      <c r="AA710" s="89"/>
      <c r="AB710" s="102"/>
      <c r="AC710" s="103"/>
      <c r="AMH710" s="85"/>
      <c r="AMI710" s="85"/>
      <c r="AMJ710" s="85"/>
    </row>
    <row r="711" s="84" customFormat="true" ht="17.9" hidden="true" customHeight="false" outlineLevel="1" collapsed="false">
      <c r="A711" s="69"/>
      <c r="B711" s="86"/>
      <c r="C711" s="105" t="str">
        <f aca="false">C710</f>
        <v>CIOPAC</v>
      </c>
      <c r="D711" s="106" t="str">
        <f aca="false">D710</f>
        <v>TÉRREO</v>
      </c>
      <c r="E711" s="106" t="str">
        <f aca="false">E710</f>
        <v>SALA DE RACK A= 4,00m2</v>
      </c>
      <c r="F711" s="107" t="str">
        <f aca="false">F710</f>
        <v>TETO</v>
      </c>
      <c r="G711" s="108"/>
      <c r="H711" s="109"/>
      <c r="I711" s="110"/>
      <c r="J711" s="108"/>
      <c r="K711" s="109"/>
      <c r="L711" s="110"/>
      <c r="M711" s="108"/>
      <c r="N711" s="109"/>
      <c r="O711" s="110"/>
      <c r="P711" s="111"/>
      <c r="Q711" s="112"/>
      <c r="R711" s="113"/>
      <c r="S711" s="114"/>
      <c r="T711" s="115"/>
      <c r="U711" s="116"/>
      <c r="V711" s="117"/>
      <c r="W711" s="118" t="n">
        <f aca="false">V710</f>
        <v>4</v>
      </c>
      <c r="X711" s="119" t="n">
        <v>96114</v>
      </c>
      <c r="Y711" s="106" t="str">
        <f aca="false">IFERROR(VLOOKUP($X711,'BASE DADOS'!$B$2:$E$16877,2,FALSE()),"-")</f>
        <v>SINAPI</v>
      </c>
      <c r="Z711" s="106" t="str">
        <f aca="false">IFERROR(VLOOKUP($X711,'BASE DADOS'!$B$2:$E$16877,3,FALSE()),"-")</f>
        <v>Forro em drywall, para ambientes comerciais, inclusive estrutura de fixação. af_05/2017_ps</v>
      </c>
      <c r="AA711" s="107" t="str">
        <f aca="false">IFERROR(VLOOKUP($X711,'BASE DADOS'!$B$2:$E$16877,4,FALSE()),"-")</f>
        <v>m2</v>
      </c>
      <c r="AB711" s="120" t="s">
        <v>17018</v>
      </c>
      <c r="AC711" s="121" t="str">
        <f aca="false">IFERROR(VLOOKUP(AB711,'ETAPAS ORCAM'!$B$4:$C$58,2,FALSE()),"-")</f>
        <v>B09 – REVESTIMENTO INTERNO – TETO</v>
      </c>
      <c r="AMH711" s="85"/>
      <c r="AMI711" s="85"/>
      <c r="AMJ711" s="85"/>
    </row>
    <row r="712" s="84" customFormat="true" ht="17.9" hidden="true" customHeight="false" outlineLevel="1" collapsed="false">
      <c r="A712" s="69"/>
      <c r="B712" s="86"/>
      <c r="C712" s="105" t="str">
        <f aca="false">C711</f>
        <v>CIOPAC</v>
      </c>
      <c r="D712" s="106" t="str">
        <f aca="false">D711</f>
        <v>TÉRREO</v>
      </c>
      <c r="E712" s="106" t="str">
        <f aca="false">E711</f>
        <v>SALA DE RACK A= 4,00m2</v>
      </c>
      <c r="F712" s="107" t="str">
        <f aca="false">F711</f>
        <v>TETO</v>
      </c>
      <c r="G712" s="108"/>
      <c r="H712" s="109"/>
      <c r="I712" s="110"/>
      <c r="J712" s="108"/>
      <c r="K712" s="109"/>
      <c r="L712" s="110"/>
      <c r="M712" s="108"/>
      <c r="N712" s="109"/>
      <c r="O712" s="110"/>
      <c r="P712" s="111"/>
      <c r="Q712" s="112"/>
      <c r="R712" s="113"/>
      <c r="S712" s="114"/>
      <c r="T712" s="115"/>
      <c r="U712" s="116"/>
      <c r="V712" s="117"/>
      <c r="W712" s="118" t="n">
        <f aca="false">J704</f>
        <v>8.2</v>
      </c>
      <c r="X712" s="119" t="n">
        <v>9082</v>
      </c>
      <c r="Y712" s="106" t="str">
        <f aca="false">IFERROR(VLOOKUP($X712,'BASE DADOS'!$B$2:$E$16877,2,FALSE()),"-")</f>
        <v>ORSE</v>
      </c>
      <c r="Z712" s="106" t="str">
        <f aca="false">IFERROR(VLOOKUP($X712,'BASE DADOS'!$B$2:$E$16877,3,FALSE()),"-")</f>
        <v>Tabica metálica 3x3cm para forro de gesso (fornecimento e montagem)</v>
      </c>
      <c r="AA712" s="107" t="str">
        <f aca="false">IFERROR(VLOOKUP($X712,'BASE DADOS'!$B$2:$E$16877,4,FALSE()),"-")</f>
        <v>m</v>
      </c>
      <c r="AB712" s="120" t="s">
        <v>17018</v>
      </c>
      <c r="AC712" s="121" t="str">
        <f aca="false">IFERROR(VLOOKUP(AB712,'ETAPAS ORCAM'!$B$4:$C$58,2,FALSE()),"-")</f>
        <v>B09 – REVESTIMENTO INTERNO – TETO</v>
      </c>
      <c r="AMH712" s="85"/>
      <c r="AMI712" s="85"/>
      <c r="AMJ712" s="85"/>
    </row>
    <row r="713" s="84" customFormat="true" ht="17.9" hidden="true" customHeight="false" outlineLevel="1" collapsed="false">
      <c r="A713" s="69"/>
      <c r="B713" s="86"/>
      <c r="C713" s="105" t="str">
        <f aca="false">C712</f>
        <v>CIOPAC</v>
      </c>
      <c r="D713" s="106" t="str">
        <f aca="false">D712</f>
        <v>TÉRREO</v>
      </c>
      <c r="E713" s="106" t="str">
        <f aca="false">E712</f>
        <v>SALA DE RACK A= 4,00m2</v>
      </c>
      <c r="F713" s="107" t="str">
        <f aca="false">F712</f>
        <v>TETO</v>
      </c>
      <c r="G713" s="108"/>
      <c r="H713" s="109"/>
      <c r="I713" s="110"/>
      <c r="J713" s="108"/>
      <c r="K713" s="109"/>
      <c r="L713" s="110"/>
      <c r="M713" s="108"/>
      <c r="N713" s="109"/>
      <c r="O713" s="110"/>
      <c r="P713" s="111"/>
      <c r="Q713" s="112"/>
      <c r="R713" s="113"/>
      <c r="S713" s="114"/>
      <c r="T713" s="115"/>
      <c r="U713" s="116"/>
      <c r="V713" s="117"/>
      <c r="W713" s="118" t="n">
        <f aca="false">W711</f>
        <v>4</v>
      </c>
      <c r="X713" s="119" t="n">
        <v>88484</v>
      </c>
      <c r="Y713" s="106" t="str">
        <f aca="false">IFERROR(VLOOKUP($X713,'BASE DADOS'!$B$2:$E$16877,2,FALSE()),"-")</f>
        <v>SINAPI</v>
      </c>
      <c r="Z713" s="106" t="str">
        <f aca="false">IFERROR(VLOOKUP($X713,'BASE DADOS'!$B$2:$E$16877,3,FALSE()),"-")</f>
        <v>Aplicação de fundo selador acrílico em teto, uma demão. af_06/2014</v>
      </c>
      <c r="AA713" s="107" t="str">
        <f aca="false">IFERROR(VLOOKUP($X713,'BASE DADOS'!$B$2:$E$16877,4,FALSE()),"-")</f>
        <v>m2</v>
      </c>
      <c r="AB713" s="120" t="s">
        <v>17008</v>
      </c>
      <c r="AC713" s="121" t="str">
        <f aca="false">IFERROR(VLOOKUP(AB713,'ETAPAS ORCAM'!$B$4:$C$58,2,FALSE()),"-")</f>
        <v>B15 – PINTURA INTERNA – TETO</v>
      </c>
      <c r="AMH713" s="85"/>
      <c r="AMI713" s="85"/>
      <c r="AMJ713" s="85"/>
    </row>
    <row r="714" s="84" customFormat="true" ht="17.9" hidden="true" customHeight="false" outlineLevel="1" collapsed="false">
      <c r="A714" s="69"/>
      <c r="B714" s="86"/>
      <c r="C714" s="105" t="str">
        <f aca="false">C713</f>
        <v>CIOPAC</v>
      </c>
      <c r="D714" s="106" t="str">
        <f aca="false">D713</f>
        <v>TÉRREO</v>
      </c>
      <c r="E714" s="106" t="str">
        <f aca="false">E713</f>
        <v>SALA DE RACK A= 4,00m2</v>
      </c>
      <c r="F714" s="107" t="str">
        <f aca="false">F713</f>
        <v>TETO</v>
      </c>
      <c r="G714" s="108"/>
      <c r="H714" s="109"/>
      <c r="I714" s="110"/>
      <c r="J714" s="108"/>
      <c r="K714" s="109"/>
      <c r="L714" s="110"/>
      <c r="M714" s="108"/>
      <c r="N714" s="109"/>
      <c r="O714" s="110"/>
      <c r="P714" s="111"/>
      <c r="Q714" s="112"/>
      <c r="R714" s="113"/>
      <c r="S714" s="114"/>
      <c r="T714" s="115"/>
      <c r="U714" s="116"/>
      <c r="V714" s="117"/>
      <c r="W714" s="118" t="n">
        <f aca="false">W712</f>
        <v>8.2</v>
      </c>
      <c r="X714" s="119" t="n">
        <v>88496</v>
      </c>
      <c r="Y714" s="106" t="str">
        <f aca="false">IFERROR(VLOOKUP($X714,'BASE DADOS'!$B$2:$E$16877,2,FALSE()),"-")</f>
        <v>SINAPI</v>
      </c>
      <c r="Z714" s="106" t="str">
        <f aca="false">IFERROR(VLOOKUP($X714,'BASE DADOS'!$B$2:$E$16877,3,FALSE()),"-")</f>
        <v>Aplicação e lixamento de massa látex em teto, duas demãos. af_06/2014</v>
      </c>
      <c r="AA714" s="107" t="str">
        <f aca="false">IFERROR(VLOOKUP($X714,'BASE DADOS'!$B$2:$E$16877,4,FALSE()),"-")</f>
        <v>m2</v>
      </c>
      <c r="AB714" s="120" t="s">
        <v>17008</v>
      </c>
      <c r="AC714" s="121" t="str">
        <f aca="false">IFERROR(VLOOKUP(AB714,'ETAPAS ORCAM'!$B$4:$C$58,2,FALSE()),"-")</f>
        <v>B15 – PINTURA INTERNA – TETO</v>
      </c>
      <c r="AMH714" s="85"/>
      <c r="AMI714" s="85"/>
      <c r="AMJ714" s="85"/>
    </row>
    <row r="715" s="84" customFormat="true" ht="17.9" hidden="true" customHeight="false" outlineLevel="1" collapsed="false">
      <c r="A715" s="69"/>
      <c r="B715" s="86"/>
      <c r="C715" s="105" t="str">
        <f aca="false">C714</f>
        <v>CIOPAC</v>
      </c>
      <c r="D715" s="106" t="str">
        <f aca="false">D714</f>
        <v>TÉRREO</v>
      </c>
      <c r="E715" s="106" t="str">
        <f aca="false">E714</f>
        <v>SALA DE RACK A= 4,00m2</v>
      </c>
      <c r="F715" s="107" t="str">
        <f aca="false">F714</f>
        <v>TETO</v>
      </c>
      <c r="G715" s="108"/>
      <c r="H715" s="109"/>
      <c r="I715" s="110"/>
      <c r="J715" s="108"/>
      <c r="K715" s="109"/>
      <c r="L715" s="110"/>
      <c r="M715" s="108"/>
      <c r="N715" s="109"/>
      <c r="O715" s="110"/>
      <c r="P715" s="111"/>
      <c r="Q715" s="112"/>
      <c r="R715" s="113"/>
      <c r="S715" s="114"/>
      <c r="T715" s="115"/>
      <c r="U715" s="116"/>
      <c r="V715" s="117"/>
      <c r="W715" s="118" t="n">
        <f aca="false">W713</f>
        <v>4</v>
      </c>
      <c r="X715" s="119" t="n">
        <v>104639</v>
      </c>
      <c r="Y715" s="106" t="str">
        <f aca="false">IFERROR(VLOOKUP($X715,'BASE DADOS'!$B$2:$E$16877,2,FALSE()),"-")</f>
        <v>SINAPI</v>
      </c>
      <c r="Z715" s="106" t="str">
        <f aca="false">IFERROR(VLOOKUP($X715,'BASE DADOS'!$B$2:$E$16877,3,FALSE()),"-")</f>
        <v>Pintura látex acrílica econômica, aplicação manual em teto, duas demãos. Af_04/2023</v>
      </c>
      <c r="AA715" s="107" t="str">
        <f aca="false">IFERROR(VLOOKUP($X715,'BASE DADOS'!$B$2:$E$16877,4,FALSE()),"-")</f>
        <v>m2</v>
      </c>
      <c r="AB715" s="120" t="s">
        <v>17008</v>
      </c>
      <c r="AC715" s="121" t="str">
        <f aca="false">IFERROR(VLOOKUP(AB715,'ETAPAS ORCAM'!$B$4:$C$58,2,FALSE()),"-")</f>
        <v>B15 – PINTURA INTERNA – TETO</v>
      </c>
      <c r="AMH715" s="85"/>
      <c r="AMI715" s="85"/>
      <c r="AMJ715" s="85"/>
    </row>
    <row r="716" s="104" customFormat="true" ht="12.8" hidden="true" customHeight="false" outlineLevel="1" collapsed="false">
      <c r="A716" s="69"/>
      <c r="B716" s="86"/>
      <c r="C716" s="87" t="str">
        <f aca="false">C715</f>
        <v>CIOPAC</v>
      </c>
      <c r="D716" s="88" t="str">
        <f aca="false">D715</f>
        <v>TÉRREO</v>
      </c>
      <c r="E716" s="88" t="str">
        <f aca="false">E715</f>
        <v>SALA DE RACK A= 4,00m2</v>
      </c>
      <c r="F716" s="89" t="s">
        <v>16956</v>
      </c>
      <c r="G716" s="90" t="n">
        <f aca="false">J704</f>
        <v>8.2</v>
      </c>
      <c r="H716" s="91"/>
      <c r="I716" s="92"/>
      <c r="J716" s="90"/>
      <c r="K716" s="91"/>
      <c r="L716" s="92"/>
      <c r="M716" s="90"/>
      <c r="N716" s="91"/>
      <c r="O716" s="92"/>
      <c r="P716" s="93" t="n">
        <v>-0.8</v>
      </c>
      <c r="Q716" s="94"/>
      <c r="R716" s="95"/>
      <c r="S716" s="96" t="n">
        <f aca="false">IF(G716&lt;&gt;0,(G716+P716),(J716*M716)+P716)</f>
        <v>7.4</v>
      </c>
      <c r="T716" s="97" t="n">
        <f aca="false">IF(H716&lt;&gt;0,(H716+Q716),(K716*N716)+Q716)</f>
        <v>0</v>
      </c>
      <c r="U716" s="98" t="n">
        <f aca="false">IF(I716&lt;&gt;0,(I716+R716),(L716*O716)+R716)</f>
        <v>0</v>
      </c>
      <c r="V716" s="99" t="n">
        <f aca="false">SUM(S716:U716)</f>
        <v>7.4</v>
      </c>
      <c r="W716" s="100"/>
      <c r="X716" s="101"/>
      <c r="Y716" s="88"/>
      <c r="Z716" s="88"/>
      <c r="AA716" s="89"/>
      <c r="AB716" s="102"/>
      <c r="AC716" s="103"/>
      <c r="AMH716" s="85"/>
      <c r="AMI716" s="85"/>
      <c r="AMJ716" s="85"/>
    </row>
    <row r="717" s="84" customFormat="true" ht="12.8" hidden="true" customHeight="false" outlineLevel="1" collapsed="false">
      <c r="A717" s="69"/>
      <c r="B717" s="86"/>
      <c r="C717" s="105" t="str">
        <f aca="false">C716</f>
        <v>CIOPAC</v>
      </c>
      <c r="D717" s="106" t="str">
        <f aca="false">D716</f>
        <v>TÉRREO</v>
      </c>
      <c r="E717" s="106" t="str">
        <f aca="false">E716</f>
        <v>SALA DE RACK A= 4,00m2</v>
      </c>
      <c r="F717" s="107" t="str">
        <f aca="false">F716</f>
        <v>RODAPÉ</v>
      </c>
      <c r="G717" s="108"/>
      <c r="H717" s="109"/>
      <c r="I717" s="110"/>
      <c r="J717" s="108"/>
      <c r="K717" s="109"/>
      <c r="L717" s="110"/>
      <c r="M717" s="108"/>
      <c r="N717" s="109"/>
      <c r="O717" s="110"/>
      <c r="P717" s="111"/>
      <c r="Q717" s="112"/>
      <c r="R717" s="113"/>
      <c r="S717" s="114"/>
      <c r="T717" s="115"/>
      <c r="U717" s="116"/>
      <c r="V717" s="117"/>
      <c r="W717" s="118" t="n">
        <f aca="false">V716</f>
        <v>7.4</v>
      </c>
      <c r="X717" s="119" t="n">
        <v>2260</v>
      </c>
      <c r="Y717" s="106" t="str">
        <f aca="false">IFERROR(VLOOKUP($X717,'BASE DADOS'!$B$2:$E$16877,2,FALSE()),"-")</f>
        <v>ORSE</v>
      </c>
      <c r="Z717" s="106" t="str">
        <f aca="false">IFERROR(VLOOKUP($X717,'BASE DADOS'!$B$2:$E$16877,3,FALSE()),"-")</f>
        <v>Rodapé alta resistência, h = 10 cm</v>
      </c>
      <c r="AA717" s="107" t="str">
        <f aca="false">IFERROR(VLOOKUP($X717,'BASE DADOS'!$B$2:$E$16877,4,FALSE()),"-")</f>
        <v>m</v>
      </c>
      <c r="AB717" s="120" t="s">
        <v>17006</v>
      </c>
      <c r="AC717" s="121" t="str">
        <f aca="false">IFERROR(VLOOKUP(AB717,'ETAPAS ORCAM'!$B$4:$C$58,2,FALSE()),"-")</f>
        <v>B08 – REVESTIMENTO INTERNO – PAREDE</v>
      </c>
      <c r="AMH717" s="85"/>
      <c r="AMI717" s="85"/>
      <c r="AMJ717" s="85"/>
    </row>
    <row r="718" s="104" customFormat="true" ht="17.9" hidden="true" customHeight="false" outlineLevel="1" collapsed="false">
      <c r="A718" s="69"/>
      <c r="B718" s="86"/>
      <c r="C718" s="87" t="str">
        <f aca="false">C717</f>
        <v>CIOPAC</v>
      </c>
      <c r="D718" s="88" t="str">
        <f aca="false">D717</f>
        <v>TÉRREO</v>
      </c>
      <c r="E718" s="88" t="str">
        <f aca="false">E717</f>
        <v>SALA DE RACK A= 4,00m2</v>
      </c>
      <c r="F718" s="89" t="s">
        <v>16961</v>
      </c>
      <c r="G718" s="90" t="n">
        <v>1</v>
      </c>
      <c r="H718" s="91"/>
      <c r="I718" s="92"/>
      <c r="J718" s="90"/>
      <c r="K718" s="91"/>
      <c r="L718" s="92"/>
      <c r="M718" s="90"/>
      <c r="N718" s="91"/>
      <c r="O718" s="92"/>
      <c r="P718" s="93"/>
      <c r="Q718" s="94"/>
      <c r="R718" s="95"/>
      <c r="S718" s="96" t="n">
        <f aca="false">IF(G718&lt;&gt;0,(G718+P718),(J718*M718)+P718)</f>
        <v>1</v>
      </c>
      <c r="T718" s="97" t="n">
        <f aca="false">IF(H718&lt;&gt;0,(H718+Q718),(K718*N718)+Q718)</f>
        <v>0</v>
      </c>
      <c r="U718" s="98" t="n">
        <f aca="false">IF(I718&lt;&gt;0,(I718+R718),(L718*O718)+R718)</f>
        <v>0</v>
      </c>
      <c r="V718" s="99" t="n">
        <f aca="false">SUM(S718:U718)</f>
        <v>1</v>
      </c>
      <c r="W718" s="100"/>
      <c r="X718" s="101"/>
      <c r="Y718" s="88"/>
      <c r="Z718" s="88"/>
      <c r="AA718" s="89"/>
      <c r="AB718" s="102"/>
      <c r="AC718" s="103"/>
      <c r="AMH718" s="85"/>
      <c r="AMI718" s="85"/>
      <c r="AMJ718" s="85"/>
    </row>
    <row r="719" s="84" customFormat="true" ht="42.5" hidden="true" customHeight="false" outlineLevel="1" collapsed="false">
      <c r="A719" s="69"/>
      <c r="B719" s="86"/>
      <c r="C719" s="105" t="str">
        <f aca="false">C718</f>
        <v>CIOPAC</v>
      </c>
      <c r="D719" s="106" t="str">
        <f aca="false">D718</f>
        <v>TÉRREO</v>
      </c>
      <c r="E719" s="106" t="str">
        <f aca="false">E718</f>
        <v>SALA DE RACK A= 4,00m2</v>
      </c>
      <c r="F719" s="107" t="str">
        <f aca="false">F718</f>
        <v>ESQUADRIAS DE MADEIRA</v>
      </c>
      <c r="G719" s="108"/>
      <c r="H719" s="109"/>
      <c r="I719" s="110"/>
      <c r="J719" s="108"/>
      <c r="K719" s="109"/>
      <c r="L719" s="110"/>
      <c r="M719" s="108"/>
      <c r="N719" s="109"/>
      <c r="O719" s="110"/>
      <c r="P719" s="111"/>
      <c r="Q719" s="112"/>
      <c r="R719" s="113"/>
      <c r="S719" s="114"/>
      <c r="T719" s="115"/>
      <c r="U719" s="116"/>
      <c r="V719" s="117"/>
      <c r="W719" s="118" t="n">
        <f aca="false">+V718</f>
        <v>1</v>
      </c>
      <c r="X719" s="119" t="n">
        <v>91316</v>
      </c>
      <c r="Y719" s="106" t="str">
        <f aca="false">IFERROR(VLOOKUP($X719,'BASE DADOS'!$B$2:$E$16877,2,FALSE()),"-")</f>
        <v>SINAPI</v>
      </c>
      <c r="Z719" s="106" t="str">
        <f aca="false">IFERROR(VLOOKUP($X719,'BASE DADOS'!$B$2:$E$16877,3,FALSE()),"-")</f>
        <v>Kit de porta de madeira para pintura, semi-oca (pesada ou superpesada), padrão popular, 80x210cm, espessura de 3,5cm, itens inclusos: dobradiças, montagem e instalação do batente, fechadura com execução do furo - fornecimento e instalação. af_12/2019</v>
      </c>
      <c r="AA719" s="107" t="str">
        <f aca="false">IFERROR(VLOOKUP($X719,'BASE DADOS'!$B$2:$E$16877,4,FALSE()),"-")</f>
        <v>un</v>
      </c>
      <c r="AB719" s="120" t="s">
        <v>17009</v>
      </c>
      <c r="AC719" s="121" t="str">
        <f aca="false">IFERROR(VLOOKUP(AB719,'ETAPAS ORCAM'!$B$4:$C$58,2,FALSE()),"-")</f>
        <v>B12 – ESQUADRIAS</v>
      </c>
      <c r="AMH719" s="85"/>
      <c r="AMI719" s="85"/>
      <c r="AMJ719" s="85"/>
    </row>
    <row r="720" s="84" customFormat="true" ht="26.1" hidden="true" customHeight="false" outlineLevel="1" collapsed="false">
      <c r="A720" s="69"/>
      <c r="B720" s="86"/>
      <c r="C720" s="105" t="str">
        <f aca="false">C719</f>
        <v>CIOPAC</v>
      </c>
      <c r="D720" s="106" t="str">
        <f aca="false">D719</f>
        <v>TÉRREO</v>
      </c>
      <c r="E720" s="106" t="str">
        <f aca="false">E719</f>
        <v>SALA DE RACK A= 4,00m2</v>
      </c>
      <c r="F720" s="107" t="str">
        <f aca="false">F719</f>
        <v>ESQUADRIAS DE MADEIRA</v>
      </c>
      <c r="G720" s="108"/>
      <c r="H720" s="109"/>
      <c r="I720" s="110"/>
      <c r="J720" s="108"/>
      <c r="K720" s="109"/>
      <c r="L720" s="110"/>
      <c r="M720" s="108"/>
      <c r="N720" s="109"/>
      <c r="O720" s="110"/>
      <c r="P720" s="111"/>
      <c r="Q720" s="112"/>
      <c r="R720" s="113"/>
      <c r="S720" s="114"/>
      <c r="T720" s="115"/>
      <c r="U720" s="116"/>
      <c r="V720" s="117"/>
      <c r="W720" s="118" t="n">
        <f aca="false">(0.8*2.1)*3*W719</f>
        <v>5.04</v>
      </c>
      <c r="X720" s="119" t="n">
        <v>2309</v>
      </c>
      <c r="Y720" s="106" t="str">
        <f aca="false">IFERROR(VLOOKUP($X720,'BASE DADOS'!$B$2:$E$16877,2,FALSE()),"-")</f>
        <v>ORSE</v>
      </c>
      <c r="Z720" s="106" t="str">
        <f aca="false">IFERROR(VLOOKUP($X720,'BASE DADOS'!$B$2:$E$16877,3,FALSE()),"-")</f>
        <v>Pintura sobre superfícies de madeira com aplicação de 01 demão de fundo sintético nivelador, 01 demão de massa a óleo e 02 demãos de tinta esmalte</v>
      </c>
      <c r="AA720" s="107" t="str">
        <f aca="false">IFERROR(VLOOKUP($X720,'BASE DADOS'!$B$2:$E$16877,4,FALSE()),"-")</f>
        <v>m2</v>
      </c>
      <c r="AB720" s="120" t="s">
        <v>17021</v>
      </c>
      <c r="AC720" s="121" t="str">
        <f aca="false">IFERROR(VLOOKUP(AB720,'ETAPAS ORCAM'!$B$4:$C$58,2,FALSE()),"-")</f>
        <v>B16 – PINTURA – ESQ. MADEIRA</v>
      </c>
      <c r="AMH720" s="85"/>
      <c r="AMI720" s="85"/>
      <c r="AMJ720" s="85"/>
    </row>
    <row r="721" s="84" customFormat="true" ht="17.9" hidden="true" customHeight="false" outlineLevel="1" collapsed="false">
      <c r="A721" s="69"/>
      <c r="B721" s="86"/>
      <c r="C721" s="105" t="str">
        <f aca="false">C703</f>
        <v>CIOPAC</v>
      </c>
      <c r="D721" s="106" t="str">
        <f aca="false">D703</f>
        <v>TÉRREO</v>
      </c>
      <c r="E721" s="106" t="str">
        <f aca="false">E703</f>
        <v>SALA DE RACK A= 4,00m2</v>
      </c>
      <c r="F721" s="107" t="str">
        <f aca="false">F720</f>
        <v>ESQUADRIAS DE MADEIRA</v>
      </c>
      <c r="G721" s="108"/>
      <c r="H721" s="109"/>
      <c r="I721" s="110"/>
      <c r="J721" s="108"/>
      <c r="K721" s="109"/>
      <c r="L721" s="110"/>
      <c r="M721" s="108"/>
      <c r="N721" s="109"/>
      <c r="O721" s="110"/>
      <c r="P721" s="111"/>
      <c r="Q721" s="112"/>
      <c r="R721" s="113"/>
      <c r="S721" s="114"/>
      <c r="T721" s="115"/>
      <c r="U721" s="116"/>
      <c r="V721" s="117"/>
      <c r="W721" s="118" t="n">
        <v>0.85</v>
      </c>
      <c r="X721" s="119" t="n">
        <v>2262</v>
      </c>
      <c r="Y721" s="106" t="str">
        <f aca="false">IFERROR(VLOOKUP($X721,'BASE DADOS'!$B$2:$E$16877,2,FALSE()),"-")</f>
        <v>ORSE</v>
      </c>
      <c r="Z721" s="106" t="str">
        <f aca="false">IFERROR(VLOOKUP($X721,'BASE DADOS'!$B$2:$E$16877,3,FALSE()),"-")</f>
        <v>Soleira alta resistência moldada "in-loco", e = 2 cm, l = 15 cm</v>
      </c>
      <c r="AA721" s="107" t="str">
        <f aca="false">IFERROR(VLOOKUP($X721,'BASE DADOS'!$B$2:$E$16877,4,FALSE()),"-")</f>
        <v>m</v>
      </c>
      <c r="AB721" s="120" t="s">
        <v>17003</v>
      </c>
      <c r="AC721" s="121" t="str">
        <f aca="false">IFERROR(VLOOKUP(AB721,'ETAPAS ORCAM'!$B$4:$C$58,2,FALSE()),"-")</f>
        <v>B11 – PAVIMENTAÇÃO</v>
      </c>
      <c r="AMH721" s="85"/>
      <c r="AMI721" s="85"/>
      <c r="AMJ721" s="85"/>
    </row>
    <row r="722" s="84" customFormat="true" ht="12.8" hidden="true" customHeight="false" outlineLevel="1" collapsed="false">
      <c r="A722" s="69"/>
      <c r="B722" s="86"/>
      <c r="C722" s="122"/>
      <c r="D722" s="123"/>
      <c r="E722" s="123"/>
      <c r="F722" s="124"/>
      <c r="G722" s="125"/>
      <c r="H722" s="126"/>
      <c r="I722" s="127"/>
      <c r="J722" s="125"/>
      <c r="K722" s="126"/>
      <c r="L722" s="127"/>
      <c r="M722" s="125"/>
      <c r="N722" s="126"/>
      <c r="O722" s="127"/>
      <c r="P722" s="128"/>
      <c r="Q722" s="129"/>
      <c r="R722" s="130"/>
      <c r="S722" s="131"/>
      <c r="T722" s="132"/>
      <c r="U722" s="133"/>
      <c r="V722" s="134"/>
      <c r="W722" s="135"/>
      <c r="X722" s="136"/>
      <c r="Y722" s="123"/>
      <c r="Z722" s="123"/>
      <c r="AA722" s="124"/>
      <c r="AB722" s="137"/>
      <c r="AC722" s="138"/>
      <c r="AMH722" s="85"/>
      <c r="AMI722" s="85"/>
      <c r="AMJ722" s="85"/>
    </row>
    <row r="723" s="84" customFormat="true" ht="12.8" hidden="false" customHeight="false" outlineLevel="0" collapsed="false">
      <c r="A723" s="69"/>
      <c r="B723" s="86"/>
      <c r="C723" s="139"/>
      <c r="D723" s="139"/>
      <c r="E723" s="139"/>
      <c r="F723" s="139"/>
      <c r="G723" s="140"/>
      <c r="H723" s="140"/>
      <c r="I723" s="140"/>
      <c r="J723" s="140"/>
      <c r="K723" s="140"/>
      <c r="L723" s="140"/>
      <c r="M723" s="140"/>
      <c r="N723" s="140"/>
      <c r="O723" s="140"/>
      <c r="P723" s="141"/>
      <c r="Q723" s="141"/>
      <c r="R723" s="141"/>
      <c r="S723" s="142"/>
      <c r="T723" s="142"/>
      <c r="U723" s="142"/>
      <c r="V723" s="142"/>
      <c r="W723" s="143"/>
      <c r="X723" s="144"/>
      <c r="Y723" s="139"/>
      <c r="Z723" s="139"/>
      <c r="AA723" s="139"/>
      <c r="AB723" s="145"/>
      <c r="AC723" s="146"/>
      <c r="AMH723" s="85"/>
      <c r="AMI723" s="85"/>
      <c r="AMJ723" s="85"/>
    </row>
    <row r="724" s="84" customFormat="true" ht="12.8" hidden="false" customHeight="false" outlineLevel="0" collapsed="false">
      <c r="A724" s="69"/>
      <c r="B724" s="311" t="n">
        <v>37257</v>
      </c>
      <c r="C724" s="71" t="s">
        <v>16978</v>
      </c>
      <c r="D724" s="72" t="s">
        <v>17016</v>
      </c>
      <c r="E724" s="72" t="s">
        <v>17032</v>
      </c>
      <c r="F724" s="73"/>
      <c r="G724" s="74"/>
      <c r="H724" s="75"/>
      <c r="I724" s="76"/>
      <c r="J724" s="74"/>
      <c r="K724" s="75"/>
      <c r="L724" s="76"/>
      <c r="M724" s="74"/>
      <c r="N724" s="75"/>
      <c r="O724" s="76"/>
      <c r="P724" s="74"/>
      <c r="Q724" s="75"/>
      <c r="R724" s="76"/>
      <c r="S724" s="77"/>
      <c r="T724" s="78"/>
      <c r="U724" s="79"/>
      <c r="V724" s="80"/>
      <c r="W724" s="81"/>
      <c r="X724" s="71"/>
      <c r="Y724" s="72"/>
      <c r="Z724" s="72"/>
      <c r="AA724" s="73"/>
      <c r="AB724" s="82"/>
      <c r="AC724" s="83"/>
      <c r="AMH724" s="85"/>
      <c r="AMI724" s="85"/>
      <c r="AMJ724" s="85"/>
    </row>
    <row r="725" s="104" customFormat="true" ht="12.8" hidden="true" customHeight="false" outlineLevel="1" collapsed="false">
      <c r="A725" s="69"/>
      <c r="B725" s="86"/>
      <c r="C725" s="87" t="str">
        <f aca="false">C724</f>
        <v>CIOPAC</v>
      </c>
      <c r="D725" s="88" t="str">
        <f aca="false">D724</f>
        <v>TÉRREO</v>
      </c>
      <c r="E725" s="88" t="str">
        <f aca="false">E724</f>
        <v>CIRCULAÇÃO A= 13,86m2</v>
      </c>
      <c r="F725" s="89" t="s">
        <v>16953</v>
      </c>
      <c r="G725" s="90" t="n">
        <v>13.86</v>
      </c>
      <c r="H725" s="91"/>
      <c r="I725" s="92"/>
      <c r="J725" s="90"/>
      <c r="K725" s="91"/>
      <c r="L725" s="92"/>
      <c r="M725" s="90"/>
      <c r="N725" s="91"/>
      <c r="O725" s="92"/>
      <c r="P725" s="93"/>
      <c r="Q725" s="94"/>
      <c r="R725" s="95"/>
      <c r="S725" s="96" t="n">
        <f aca="false">IF(G725&lt;&gt;0,(G725+P725),(J725*M725)+P725)</f>
        <v>13.86</v>
      </c>
      <c r="T725" s="97" t="n">
        <f aca="false">IF(H725&lt;&gt;0,(H725+Q725),(K725*N725)+Q725)</f>
        <v>0</v>
      </c>
      <c r="U725" s="98" t="n">
        <f aca="false">IF(I725&lt;&gt;0,(I725+R725),(L725*O725)+R725)</f>
        <v>0</v>
      </c>
      <c r="V725" s="99" t="n">
        <f aca="false">SUM(S725:U725)</f>
        <v>13.86</v>
      </c>
      <c r="W725" s="100"/>
      <c r="X725" s="101"/>
      <c r="Y725" s="88"/>
      <c r="Z725" s="88"/>
      <c r="AA725" s="89"/>
      <c r="AB725" s="102"/>
      <c r="AC725" s="103"/>
      <c r="AMH725" s="85"/>
      <c r="AMI725" s="85"/>
      <c r="AMJ725" s="85"/>
    </row>
    <row r="726" s="84" customFormat="true" ht="12.8" hidden="true" customHeight="false" outlineLevel="1" collapsed="false">
      <c r="A726" s="69"/>
      <c r="B726" s="86"/>
      <c r="C726" s="105" t="str">
        <f aca="false">C725</f>
        <v>CIOPAC</v>
      </c>
      <c r="D726" s="106" t="str">
        <f aca="false">D725</f>
        <v>TÉRREO</v>
      </c>
      <c r="E726" s="106" t="str">
        <f aca="false">E725</f>
        <v>CIRCULAÇÃO A= 13,86m2</v>
      </c>
      <c r="F726" s="107" t="str">
        <f aca="false">F725</f>
        <v>PISO</v>
      </c>
      <c r="G726" s="108"/>
      <c r="H726" s="109"/>
      <c r="I726" s="110"/>
      <c r="J726" s="108"/>
      <c r="K726" s="109"/>
      <c r="L726" s="110"/>
      <c r="M726" s="108"/>
      <c r="N726" s="109"/>
      <c r="O726" s="110"/>
      <c r="P726" s="111"/>
      <c r="Q726" s="112"/>
      <c r="R726" s="113"/>
      <c r="S726" s="114"/>
      <c r="T726" s="115"/>
      <c r="U726" s="116"/>
      <c r="V726" s="117"/>
      <c r="W726" s="118" t="n">
        <f aca="false">V725</f>
        <v>13.86</v>
      </c>
      <c r="X726" s="119" t="n">
        <v>99811</v>
      </c>
      <c r="Y726" s="106" t="str">
        <f aca="false">IFERROR(VLOOKUP($X726,'BASE DADOS'!$B$2:$E$16877,2,FALSE()),"-")</f>
        <v>SINAPI</v>
      </c>
      <c r="Z726" s="106" t="str">
        <f aca="false">IFERROR(VLOOKUP($X726,'BASE DADOS'!$B$2:$E$16877,3,FALSE()),"-")</f>
        <v>Limpeza de contrapiso com vassoura a seco. af_04/2019</v>
      </c>
      <c r="AA726" s="107" t="str">
        <f aca="false">IFERROR(VLOOKUP($X726,'BASE DADOS'!$B$2:$E$16877,4,FALSE()),"-")</f>
        <v>m2</v>
      </c>
      <c r="AB726" s="120" t="s">
        <v>17003</v>
      </c>
      <c r="AC726" s="121" t="str">
        <f aca="false">IFERROR(VLOOKUP(AB726,'ETAPAS ORCAM'!$B$4:$C$58,2,FALSE()),"-")</f>
        <v>B11 – PAVIMENTAÇÃO</v>
      </c>
      <c r="AMH726" s="85"/>
      <c r="AMI726" s="85"/>
      <c r="AMJ726" s="85"/>
    </row>
    <row r="727" s="84" customFormat="true" ht="34.3" hidden="true" customHeight="false" outlineLevel="1" collapsed="false">
      <c r="A727" s="69"/>
      <c r="B727" s="86"/>
      <c r="C727" s="105" t="str">
        <f aca="false">C726</f>
        <v>CIOPAC</v>
      </c>
      <c r="D727" s="106" t="str">
        <f aca="false">D726</f>
        <v>TÉRREO</v>
      </c>
      <c r="E727" s="106" t="str">
        <f aca="false">E726</f>
        <v>CIRCULAÇÃO A= 13,86m2</v>
      </c>
      <c r="F727" s="107" t="str">
        <f aca="false">F726</f>
        <v>PISO</v>
      </c>
      <c r="G727" s="108"/>
      <c r="H727" s="109"/>
      <c r="I727" s="110"/>
      <c r="J727" s="108"/>
      <c r="K727" s="109"/>
      <c r="L727" s="110"/>
      <c r="M727" s="108"/>
      <c r="N727" s="109"/>
      <c r="O727" s="110"/>
      <c r="P727" s="111"/>
      <c r="Q727" s="112"/>
      <c r="R727" s="113"/>
      <c r="S727" s="114"/>
      <c r="T727" s="115"/>
      <c r="U727" s="116"/>
      <c r="V727" s="117"/>
      <c r="W727" s="118" t="n">
        <f aca="false">W726</f>
        <v>13.86</v>
      </c>
      <c r="X727" s="119" t="n">
        <v>87745</v>
      </c>
      <c r="Y727" s="106" t="str">
        <f aca="false">IFERROR(VLOOKUP($X727,'BASE DADOS'!$B$2:$E$16877,2,FALSE()),"-")</f>
        <v>SINAPI</v>
      </c>
      <c r="Z727" s="106" t="str">
        <f aca="false">IFERROR(VLOOKUP($X727,'BASE DADOS'!$B$2:$E$16877,3,FALSE()),"-")</f>
        <v>Contrapiso em argamassa traço 1:4 (cimento e areia), preparo mecânico com betoneira 400 l, aplicado em áreas molhadas sobre laje, aderido, acabamento não reforçado, espessura 3cm. af_07/2021</v>
      </c>
      <c r="AA727" s="107" t="str">
        <f aca="false">IFERROR(VLOOKUP($X727,'BASE DADOS'!$B$2:$E$16877,4,FALSE()),"-")</f>
        <v>m2</v>
      </c>
      <c r="AB727" s="120" t="s">
        <v>17003</v>
      </c>
      <c r="AC727" s="121" t="str">
        <f aca="false">IFERROR(VLOOKUP(AB727,'ETAPAS ORCAM'!$B$4:$C$58,2,FALSE()),"-")</f>
        <v>B11 – PAVIMENTAÇÃO</v>
      </c>
      <c r="AMH727" s="85"/>
      <c r="AMI727" s="85"/>
      <c r="AMJ727" s="85"/>
    </row>
    <row r="728" s="84" customFormat="true" ht="42.5" hidden="true" customHeight="false" outlineLevel="1" collapsed="false">
      <c r="A728" s="69"/>
      <c r="B728" s="86"/>
      <c r="C728" s="105" t="str">
        <f aca="false">C727</f>
        <v>CIOPAC</v>
      </c>
      <c r="D728" s="106" t="str">
        <f aca="false">D727</f>
        <v>TÉRREO</v>
      </c>
      <c r="E728" s="106" t="str">
        <f aca="false">E727</f>
        <v>CIRCULAÇÃO A= 13,86m2</v>
      </c>
      <c r="F728" s="107" t="str">
        <f aca="false">F727</f>
        <v>PISO</v>
      </c>
      <c r="G728" s="108"/>
      <c r="H728" s="109"/>
      <c r="I728" s="110"/>
      <c r="J728" s="108"/>
      <c r="K728" s="109"/>
      <c r="L728" s="110"/>
      <c r="M728" s="108"/>
      <c r="N728" s="109"/>
      <c r="O728" s="110"/>
      <c r="P728" s="111"/>
      <c r="Q728" s="112"/>
      <c r="R728" s="113"/>
      <c r="S728" s="114"/>
      <c r="T728" s="115"/>
      <c r="U728" s="116"/>
      <c r="V728" s="117"/>
      <c r="W728" s="118" t="n">
        <f aca="false">W727</f>
        <v>13.86</v>
      </c>
      <c r="X728" s="119" t="n">
        <v>104162</v>
      </c>
      <c r="Y728" s="106" t="str">
        <f aca="false">IFERROR(VLOOKUP($X728,'BASE DADOS'!$B$2:$E$16877,2,FALSE()),"-")</f>
        <v>SINAPI</v>
      </c>
      <c r="Z728" s="106" t="str">
        <f aca="false">IFERROR(VLOOKUP($X728,'BASE DADOS'!$B$2:$E$16877,3,FALSE()),"-")</f>
        <v>Piso em granilite, marmorite ou granitina em ambientes internos, com espessura de 8 mm, incluso mistura em betoneira, colocação das juntas, aplicação do piso, 4 polimentos com politriz, estucamento, selador e cera. af_06/2022</v>
      </c>
      <c r="AA728" s="107" t="str">
        <f aca="false">IFERROR(VLOOKUP($X728,'BASE DADOS'!$B$2:$E$16877,4,FALSE()),"-")</f>
        <v>m2</v>
      </c>
      <c r="AB728" s="120" t="s">
        <v>17003</v>
      </c>
      <c r="AC728" s="121" t="str">
        <f aca="false">IFERROR(VLOOKUP(AB728,'ETAPAS ORCAM'!$B$4:$C$58,2,FALSE()),"-")</f>
        <v>B11 – PAVIMENTAÇÃO</v>
      </c>
      <c r="AMH728" s="85"/>
      <c r="AMI728" s="85"/>
      <c r="AMJ728" s="85"/>
    </row>
    <row r="729" s="84" customFormat="true" ht="12.8" hidden="true" customHeight="false" outlineLevel="1" collapsed="false">
      <c r="A729" s="69"/>
      <c r="B729" s="86"/>
      <c r="C729" s="105" t="str">
        <f aca="false">C728</f>
        <v>CIOPAC</v>
      </c>
      <c r="D729" s="106" t="str">
        <f aca="false">D728</f>
        <v>TÉRREO</v>
      </c>
      <c r="E729" s="106" t="str">
        <f aca="false">E728</f>
        <v>CIRCULAÇÃO A= 13,86m2</v>
      </c>
      <c r="F729" s="107" t="str">
        <f aca="false">F728</f>
        <v>PISO</v>
      </c>
      <c r="G729" s="108"/>
      <c r="H729" s="109"/>
      <c r="I729" s="110"/>
      <c r="J729" s="108"/>
      <c r="K729" s="109"/>
      <c r="L729" s="110"/>
      <c r="M729" s="108"/>
      <c r="N729" s="109"/>
      <c r="O729" s="110"/>
      <c r="P729" s="111"/>
      <c r="Q729" s="112"/>
      <c r="R729" s="113"/>
      <c r="S729" s="114"/>
      <c r="T729" s="115"/>
      <c r="U729" s="116"/>
      <c r="V729" s="117"/>
      <c r="W729" s="118" t="n">
        <f aca="false">W728</f>
        <v>13.86</v>
      </c>
      <c r="X729" s="119" t="n">
        <v>2450</v>
      </c>
      <c r="Y729" s="106" t="str">
        <f aca="false">IFERROR(VLOOKUP($X729,'BASE DADOS'!$B$2:$E$16877,2,FALSE()),"-")</f>
        <v>ORSE</v>
      </c>
      <c r="Z729" s="106" t="str">
        <f aca="false">IFERROR(VLOOKUP($X729,'BASE DADOS'!$B$2:$E$16877,3,FALSE()),"-")</f>
        <v>Limpeza geral</v>
      </c>
      <c r="AA729" s="107" t="str">
        <f aca="false">IFERROR(VLOOKUP($X729,'BASE DADOS'!$B$2:$E$16877,4,FALSE()),"-")</f>
        <v>m2</v>
      </c>
      <c r="AB729" s="120" t="s">
        <v>17004</v>
      </c>
      <c r="AC729" s="121" t="str">
        <f aca="false">IFERROR(VLOOKUP(AB729,'ETAPAS ORCAM'!$B$4:$C$58,2,FALSE()),"-")</f>
        <v>B39 – LIMPEZA FINAL</v>
      </c>
      <c r="AMH729" s="85"/>
      <c r="AMI729" s="85"/>
      <c r="AMJ729" s="85"/>
    </row>
    <row r="730" s="104" customFormat="true" ht="12.8" hidden="true" customHeight="false" outlineLevel="1" collapsed="false">
      <c r="A730" s="69"/>
      <c r="B730" s="86"/>
      <c r="C730" s="87" t="str">
        <f aca="false">C729</f>
        <v>CIOPAC</v>
      </c>
      <c r="D730" s="88" t="str">
        <f aca="false">D729</f>
        <v>TÉRREO</v>
      </c>
      <c r="E730" s="88" t="str">
        <f aca="false">E729</f>
        <v>CIRCULAÇÃO A= 13,86m2</v>
      </c>
      <c r="F730" s="89" t="s">
        <v>16954</v>
      </c>
      <c r="G730" s="90"/>
      <c r="H730" s="91"/>
      <c r="I730" s="92"/>
      <c r="J730" s="90" t="n">
        <v>16.5</v>
      </c>
      <c r="K730" s="91"/>
      <c r="L730" s="92"/>
      <c r="M730" s="90" t="n">
        <v>3.14</v>
      </c>
      <c r="N730" s="91"/>
      <c r="O730" s="92"/>
      <c r="P730" s="93" t="n">
        <f aca="false">-(1.2*2.1)-(0.8*2.1)*4-(1.8*2.1)-(1.4*1.45)</f>
        <v>-15.05</v>
      </c>
      <c r="Q730" s="94"/>
      <c r="R730" s="95"/>
      <c r="S730" s="96" t="n">
        <f aca="false">IF(G730&lt;&gt;0,(G730+P730),(J730*M730)+P730)</f>
        <v>36.76</v>
      </c>
      <c r="T730" s="97" t="n">
        <f aca="false">IF(H730&lt;&gt;0,(H730+Q730),(K730*N730)+Q730)</f>
        <v>0</v>
      </c>
      <c r="U730" s="98" t="n">
        <f aca="false">IF(I730&lt;&gt;0,(I730+R730),(L730*O730)+R730)</f>
        <v>0</v>
      </c>
      <c r="V730" s="99" t="n">
        <f aca="false">SUM(S730:U730)</f>
        <v>36.76</v>
      </c>
      <c r="W730" s="100"/>
      <c r="X730" s="101"/>
      <c r="Y730" s="88"/>
      <c r="Z730" s="88"/>
      <c r="AA730" s="89"/>
      <c r="AB730" s="102"/>
      <c r="AC730" s="103"/>
      <c r="AMH730" s="85"/>
      <c r="AMI730" s="85"/>
      <c r="AMJ730" s="85"/>
    </row>
    <row r="731" s="84" customFormat="true" ht="26.1" hidden="true" customHeight="false" outlineLevel="1" collapsed="false">
      <c r="A731" s="69"/>
      <c r="B731" s="86"/>
      <c r="C731" s="105" t="str">
        <f aca="false">C730</f>
        <v>CIOPAC</v>
      </c>
      <c r="D731" s="106" t="str">
        <f aca="false">D730</f>
        <v>TÉRREO</v>
      </c>
      <c r="E731" s="106" t="str">
        <f aca="false">E730</f>
        <v>CIRCULAÇÃO A= 13,86m2</v>
      </c>
      <c r="F731" s="107" t="str">
        <f aca="false">F730</f>
        <v>PAREDE</v>
      </c>
      <c r="G731" s="108"/>
      <c r="H731" s="109"/>
      <c r="I731" s="110"/>
      <c r="J731" s="108"/>
      <c r="K731" s="109"/>
      <c r="L731" s="110"/>
      <c r="M731" s="108"/>
      <c r="N731" s="109"/>
      <c r="O731" s="110"/>
      <c r="P731" s="111"/>
      <c r="Q731" s="112"/>
      <c r="R731" s="113"/>
      <c r="S731" s="114"/>
      <c r="T731" s="115"/>
      <c r="U731" s="116"/>
      <c r="V731" s="117"/>
      <c r="W731" s="118" t="n">
        <f aca="false">V730</f>
        <v>36.76</v>
      </c>
      <c r="X731" s="119" t="n">
        <v>87879</v>
      </c>
      <c r="Y731" s="106" t="str">
        <f aca="false">IFERROR(VLOOKUP($X731,'BASE DADOS'!$B$2:$E$16877,2,FALSE()),"-")</f>
        <v>SINAPI</v>
      </c>
      <c r="Z731" s="106" t="str">
        <f aca="false">IFERROR(VLOOKUP($X731,'BASE DADOS'!$B$2:$E$16877,3,FALSE()),"-")</f>
        <v>Chapisco aplicado em alvenarias e estruturas de concreto internas, com colher de pedreiro.   argamassa traço 1:3 com preparo em betoneira 400l. af_10/2022</v>
      </c>
      <c r="AA731" s="107" t="str">
        <f aca="false">IFERROR(VLOOKUP($X731,'BASE DADOS'!$B$2:$E$16877,4,FALSE()),"-")</f>
        <v>m2</v>
      </c>
      <c r="AB731" s="120" t="s">
        <v>17006</v>
      </c>
      <c r="AC731" s="121" t="str">
        <f aca="false">IFERROR(VLOOKUP(AB731,'ETAPAS ORCAM'!$B$4:$C$58,2,FALSE()),"-")</f>
        <v>B08 – REVESTIMENTO INTERNO – PAREDE</v>
      </c>
      <c r="AMH731" s="85"/>
      <c r="AMI731" s="85"/>
      <c r="AMJ731" s="85"/>
    </row>
    <row r="732" s="84" customFormat="true" ht="34.3" hidden="true" customHeight="false" outlineLevel="1" collapsed="false">
      <c r="A732" s="69"/>
      <c r="B732" s="86"/>
      <c r="C732" s="105" t="str">
        <f aca="false">C731</f>
        <v>CIOPAC</v>
      </c>
      <c r="D732" s="106" t="str">
        <f aca="false">D731</f>
        <v>TÉRREO</v>
      </c>
      <c r="E732" s="106" t="str">
        <f aca="false">E731</f>
        <v>CIRCULAÇÃO A= 13,86m2</v>
      </c>
      <c r="F732" s="107" t="str">
        <f aca="false">F731</f>
        <v>PAREDE</v>
      </c>
      <c r="G732" s="108"/>
      <c r="H732" s="109"/>
      <c r="I732" s="110"/>
      <c r="J732" s="108"/>
      <c r="K732" s="109"/>
      <c r="L732" s="110"/>
      <c r="M732" s="108"/>
      <c r="N732" s="109"/>
      <c r="O732" s="110"/>
      <c r="P732" s="111"/>
      <c r="Q732" s="112"/>
      <c r="R732" s="113"/>
      <c r="S732" s="114"/>
      <c r="T732" s="115"/>
      <c r="U732" s="116"/>
      <c r="V732" s="117"/>
      <c r="W732" s="118" t="n">
        <f aca="false">W731</f>
        <v>36.76</v>
      </c>
      <c r="X732" s="119" t="n">
        <v>87529</v>
      </c>
      <c r="Y732" s="106" t="str">
        <f aca="false">IFERROR(VLOOKUP($X732,'BASE DADOS'!$B$2:$E$16877,2,FALSE()),"-")</f>
        <v>SINAPI</v>
      </c>
      <c r="Z732" s="106" t="str">
        <f aca="false">IFERROR(VLOOKUP($X732,'BASE DADOS'!$B$2:$E$16877,3,FALSE()),"-")</f>
        <v>Massa única, para recebimento de pintura, em argamassa traço 1:2:8, preparo mecânico com betoneira 400l, aplicada manualmente em faces internas de paredes, espessura de 20mm, com execução de taliscas. af_06/2014</v>
      </c>
      <c r="AA732" s="107" t="str">
        <f aca="false">IFERROR(VLOOKUP($X732,'BASE DADOS'!$B$2:$E$16877,4,FALSE()),"-")</f>
        <v>m2</v>
      </c>
      <c r="AB732" s="120" t="s">
        <v>17006</v>
      </c>
      <c r="AC732" s="121" t="str">
        <f aca="false">IFERROR(VLOOKUP(AB732,'ETAPAS ORCAM'!$B$4:$C$58,2,FALSE()),"-")</f>
        <v>B08 – REVESTIMENTO INTERNO – PAREDE</v>
      </c>
      <c r="AMH732" s="85"/>
      <c r="AMI732" s="85"/>
      <c r="AMJ732" s="85"/>
    </row>
    <row r="733" s="84" customFormat="true" ht="17.9" hidden="true" customHeight="false" outlineLevel="1" collapsed="false">
      <c r="A733" s="69"/>
      <c r="B733" s="86"/>
      <c r="C733" s="105" t="str">
        <f aca="false">C732</f>
        <v>CIOPAC</v>
      </c>
      <c r="D733" s="106" t="str">
        <f aca="false">D732</f>
        <v>TÉRREO</v>
      </c>
      <c r="E733" s="106" t="str">
        <f aca="false">E732</f>
        <v>CIRCULAÇÃO A= 13,86m2</v>
      </c>
      <c r="F733" s="107" t="str">
        <f aca="false">F732</f>
        <v>PAREDE</v>
      </c>
      <c r="G733" s="108"/>
      <c r="H733" s="109"/>
      <c r="I733" s="110"/>
      <c r="J733" s="108"/>
      <c r="K733" s="109"/>
      <c r="L733" s="110"/>
      <c r="M733" s="108"/>
      <c r="N733" s="109"/>
      <c r="O733" s="110"/>
      <c r="P733" s="111"/>
      <c r="Q733" s="112"/>
      <c r="R733" s="113"/>
      <c r="S733" s="114"/>
      <c r="T733" s="115"/>
      <c r="U733" s="116"/>
      <c r="V733" s="117"/>
      <c r="W733" s="118" t="n">
        <f aca="false">W732</f>
        <v>36.76</v>
      </c>
      <c r="X733" s="119" t="n">
        <v>88485</v>
      </c>
      <c r="Y733" s="106" t="str">
        <f aca="false">IFERROR(VLOOKUP($X733,'BASE DADOS'!$B$2:$E$16877,2,FALSE()),"-")</f>
        <v>SINAPI</v>
      </c>
      <c r="Z733" s="106" t="str">
        <f aca="false">IFERROR(VLOOKUP($X733,'BASE DADOS'!$B$2:$E$16877,3,FALSE()),"-")</f>
        <v>Aplicação de fundo selador acrílico em paredes, uma demão. af_06/2014</v>
      </c>
      <c r="AA733" s="107" t="str">
        <f aca="false">IFERROR(VLOOKUP($X733,'BASE DADOS'!$B$2:$E$16877,4,FALSE()),"-")</f>
        <v>m2</v>
      </c>
      <c r="AB733" s="120" t="s">
        <v>17007</v>
      </c>
      <c r="AC733" s="121" t="str">
        <f aca="false">IFERROR(VLOOKUP(AB733,'ETAPAS ORCAM'!$B$4:$C$58,2,FALSE()),"-")</f>
        <v>B14 – PINTURA INTERNA – PAREDE</v>
      </c>
      <c r="AMH733" s="85"/>
      <c r="AMI733" s="85"/>
      <c r="AMJ733" s="85"/>
    </row>
    <row r="734" s="84" customFormat="true" ht="17.9" hidden="true" customHeight="false" outlineLevel="1" collapsed="false">
      <c r="A734" s="69"/>
      <c r="B734" s="86"/>
      <c r="C734" s="105" t="str">
        <f aca="false">C733</f>
        <v>CIOPAC</v>
      </c>
      <c r="D734" s="106" t="str">
        <f aca="false">D733</f>
        <v>TÉRREO</v>
      </c>
      <c r="E734" s="106" t="str">
        <f aca="false">E733</f>
        <v>CIRCULAÇÃO A= 13,86m2</v>
      </c>
      <c r="F734" s="107" t="str">
        <f aca="false">F733</f>
        <v>PAREDE</v>
      </c>
      <c r="G734" s="108"/>
      <c r="H734" s="109"/>
      <c r="I734" s="110"/>
      <c r="J734" s="108"/>
      <c r="K734" s="109"/>
      <c r="L734" s="110"/>
      <c r="M734" s="108"/>
      <c r="N734" s="109"/>
      <c r="O734" s="110"/>
      <c r="P734" s="111"/>
      <c r="Q734" s="112"/>
      <c r="R734" s="113"/>
      <c r="S734" s="114"/>
      <c r="T734" s="115"/>
      <c r="U734" s="116"/>
      <c r="V734" s="117"/>
      <c r="W734" s="118" t="n">
        <f aca="false">W733</f>
        <v>36.76</v>
      </c>
      <c r="X734" s="119" t="n">
        <v>88497</v>
      </c>
      <c r="Y734" s="106" t="str">
        <f aca="false">IFERROR(VLOOKUP($X734,'BASE DADOS'!$B$2:$E$16877,2,FALSE()),"-")</f>
        <v>SINAPI</v>
      </c>
      <c r="Z734" s="106" t="str">
        <f aca="false">IFERROR(VLOOKUP($X734,'BASE DADOS'!$B$2:$E$16877,3,FALSE()),"-")</f>
        <v>Aplicação e lixamento de massa látex em paredes, duas demãos. af_06/2014</v>
      </c>
      <c r="AA734" s="107" t="str">
        <f aca="false">IFERROR(VLOOKUP($X734,'BASE DADOS'!$B$2:$E$16877,4,FALSE()),"-")</f>
        <v>m2</v>
      </c>
      <c r="AB734" s="120" t="s">
        <v>17007</v>
      </c>
      <c r="AC734" s="121" t="str">
        <f aca="false">IFERROR(VLOOKUP(AB734,'ETAPAS ORCAM'!$B$4:$C$58,2,FALSE()),"-")</f>
        <v>B14 – PINTURA INTERNA – PAREDE</v>
      </c>
      <c r="AMH734" s="85"/>
      <c r="AMI734" s="85"/>
      <c r="AMJ734" s="85"/>
    </row>
    <row r="735" s="84" customFormat="true" ht="17.9" hidden="true" customHeight="false" outlineLevel="1" collapsed="false">
      <c r="A735" s="69"/>
      <c r="B735" s="86"/>
      <c r="C735" s="105" t="str">
        <f aca="false">C734</f>
        <v>CIOPAC</v>
      </c>
      <c r="D735" s="106" t="str">
        <f aca="false">D734</f>
        <v>TÉRREO</v>
      </c>
      <c r="E735" s="106" t="str">
        <f aca="false">E734</f>
        <v>CIRCULAÇÃO A= 13,86m2</v>
      </c>
      <c r="F735" s="107" t="str">
        <f aca="false">F734</f>
        <v>PAREDE</v>
      </c>
      <c r="G735" s="108"/>
      <c r="H735" s="109"/>
      <c r="I735" s="110"/>
      <c r="J735" s="108"/>
      <c r="K735" s="109"/>
      <c r="L735" s="110"/>
      <c r="M735" s="108"/>
      <c r="N735" s="109"/>
      <c r="O735" s="110"/>
      <c r="P735" s="111"/>
      <c r="Q735" s="112"/>
      <c r="R735" s="113"/>
      <c r="S735" s="114"/>
      <c r="T735" s="115"/>
      <c r="U735" s="116"/>
      <c r="V735" s="117"/>
      <c r="W735" s="118" t="n">
        <f aca="false">W734</f>
        <v>36.76</v>
      </c>
      <c r="X735" s="119" t="n">
        <v>104641</v>
      </c>
      <c r="Y735" s="106" t="str">
        <f aca="false">IFERROR(VLOOKUP($X735,'BASE DADOS'!$B$2:$E$16877,2,FALSE()),"-")</f>
        <v>SINAPI</v>
      </c>
      <c r="Z735" s="106" t="str">
        <f aca="false">IFERROR(VLOOKUP($X735,'BASE DADOS'!$B$2:$E$16877,3,FALSE()),"-")</f>
        <v>Pintura látex acrílica econômica, aplicação manual em paredes, duas demãos. Af_04/2023</v>
      </c>
      <c r="AA735" s="107" t="str">
        <f aca="false">IFERROR(VLOOKUP($X735,'BASE DADOS'!$B$2:$E$16877,4,FALSE()),"-")</f>
        <v>m2</v>
      </c>
      <c r="AB735" s="120" t="s">
        <v>17007</v>
      </c>
      <c r="AC735" s="121" t="str">
        <f aca="false">IFERROR(VLOOKUP(AB735,'ETAPAS ORCAM'!$B$4:$C$58,2,FALSE()),"-")</f>
        <v>B14 – PINTURA INTERNA – PAREDE</v>
      </c>
      <c r="AMH735" s="85"/>
      <c r="AMI735" s="85"/>
      <c r="AMJ735" s="85"/>
    </row>
    <row r="736" s="104" customFormat="true" ht="12.8" hidden="true" customHeight="false" outlineLevel="1" collapsed="false">
      <c r="A736" s="69"/>
      <c r="B736" s="86"/>
      <c r="C736" s="87" t="str">
        <f aca="false">C735</f>
        <v>CIOPAC</v>
      </c>
      <c r="D736" s="88" t="str">
        <f aca="false">D735</f>
        <v>TÉRREO</v>
      </c>
      <c r="E736" s="88" t="str">
        <f aca="false">E735</f>
        <v>CIRCULAÇÃO A= 13,86m2</v>
      </c>
      <c r="F736" s="89" t="s">
        <v>16955</v>
      </c>
      <c r="G736" s="90" t="n">
        <f aca="false">G725</f>
        <v>13.86</v>
      </c>
      <c r="H736" s="91"/>
      <c r="I736" s="92"/>
      <c r="J736" s="90"/>
      <c r="K736" s="91"/>
      <c r="L736" s="92"/>
      <c r="M736" s="90"/>
      <c r="N736" s="91"/>
      <c r="O736" s="92"/>
      <c r="P736" s="93"/>
      <c r="Q736" s="94"/>
      <c r="R736" s="95"/>
      <c r="S736" s="96" t="n">
        <f aca="false">IF(G736&lt;&gt;0,(G736+P736),(J736*M736)+P736)</f>
        <v>13.86</v>
      </c>
      <c r="T736" s="97" t="n">
        <f aca="false">IF(H736&lt;&gt;0,(H736+Q736),(K736*N736)+Q736)</f>
        <v>0</v>
      </c>
      <c r="U736" s="98" t="n">
        <f aca="false">IF(I736&lt;&gt;0,(I736+R736),(L736*O736)+R736)</f>
        <v>0</v>
      </c>
      <c r="V736" s="99" t="n">
        <f aca="false">SUM(S736:U736)</f>
        <v>13.86</v>
      </c>
      <c r="W736" s="100"/>
      <c r="X736" s="101"/>
      <c r="Y736" s="88"/>
      <c r="Z736" s="88"/>
      <c r="AA736" s="89"/>
      <c r="AB736" s="102"/>
      <c r="AC736" s="103"/>
      <c r="AMH736" s="85"/>
      <c r="AMI736" s="85"/>
      <c r="AMJ736" s="85"/>
    </row>
    <row r="737" s="84" customFormat="true" ht="17.9" hidden="true" customHeight="false" outlineLevel="1" collapsed="false">
      <c r="A737" s="69"/>
      <c r="B737" s="86"/>
      <c r="C737" s="105" t="str">
        <f aca="false">C736</f>
        <v>CIOPAC</v>
      </c>
      <c r="D737" s="106" t="str">
        <f aca="false">D736</f>
        <v>TÉRREO</v>
      </c>
      <c r="E737" s="106" t="str">
        <f aca="false">E736</f>
        <v>CIRCULAÇÃO A= 13,86m2</v>
      </c>
      <c r="F737" s="107" t="str">
        <f aca="false">F736</f>
        <v>TETO</v>
      </c>
      <c r="G737" s="108"/>
      <c r="H737" s="109"/>
      <c r="I737" s="110"/>
      <c r="J737" s="108"/>
      <c r="K737" s="109"/>
      <c r="L737" s="110"/>
      <c r="M737" s="108"/>
      <c r="N737" s="109"/>
      <c r="O737" s="110"/>
      <c r="P737" s="111"/>
      <c r="Q737" s="112"/>
      <c r="R737" s="113"/>
      <c r="S737" s="114"/>
      <c r="T737" s="115"/>
      <c r="U737" s="116"/>
      <c r="V737" s="117"/>
      <c r="W737" s="118" t="n">
        <f aca="false">V736</f>
        <v>13.86</v>
      </c>
      <c r="X737" s="119" t="n">
        <v>96114</v>
      </c>
      <c r="Y737" s="106" t="str">
        <f aca="false">IFERROR(VLOOKUP($X737,'BASE DADOS'!$B$2:$E$16877,2,FALSE()),"-")</f>
        <v>SINAPI</v>
      </c>
      <c r="Z737" s="106" t="str">
        <f aca="false">IFERROR(VLOOKUP($X737,'BASE DADOS'!$B$2:$E$16877,3,FALSE()),"-")</f>
        <v>Forro em drywall, para ambientes comerciais, inclusive estrutura de fixação. af_05/2017_ps</v>
      </c>
      <c r="AA737" s="107" t="str">
        <f aca="false">IFERROR(VLOOKUP($X737,'BASE DADOS'!$B$2:$E$16877,4,FALSE()),"-")</f>
        <v>m2</v>
      </c>
      <c r="AB737" s="120" t="s">
        <v>17018</v>
      </c>
      <c r="AC737" s="121" t="str">
        <f aca="false">IFERROR(VLOOKUP(AB737,'ETAPAS ORCAM'!$B$4:$C$58,2,FALSE()),"-")</f>
        <v>B09 – REVESTIMENTO INTERNO – TETO</v>
      </c>
      <c r="AMH737" s="85"/>
      <c r="AMI737" s="85"/>
      <c r="AMJ737" s="85"/>
    </row>
    <row r="738" s="84" customFormat="true" ht="17.9" hidden="true" customHeight="false" outlineLevel="1" collapsed="false">
      <c r="A738" s="69"/>
      <c r="B738" s="86"/>
      <c r="C738" s="105" t="str">
        <f aca="false">C737</f>
        <v>CIOPAC</v>
      </c>
      <c r="D738" s="106" t="str">
        <f aca="false">D737</f>
        <v>TÉRREO</v>
      </c>
      <c r="E738" s="106" t="str">
        <f aca="false">E737</f>
        <v>CIRCULAÇÃO A= 13,86m2</v>
      </c>
      <c r="F738" s="107" t="str">
        <f aca="false">F737</f>
        <v>TETO</v>
      </c>
      <c r="G738" s="108"/>
      <c r="H738" s="109"/>
      <c r="I738" s="110"/>
      <c r="J738" s="108"/>
      <c r="K738" s="109"/>
      <c r="L738" s="110"/>
      <c r="M738" s="108"/>
      <c r="N738" s="109"/>
      <c r="O738" s="110"/>
      <c r="P738" s="111"/>
      <c r="Q738" s="112"/>
      <c r="R738" s="113"/>
      <c r="S738" s="114"/>
      <c r="T738" s="115"/>
      <c r="U738" s="116"/>
      <c r="V738" s="117"/>
      <c r="W738" s="118" t="n">
        <f aca="false">J730</f>
        <v>16.5</v>
      </c>
      <c r="X738" s="119" t="n">
        <v>9082</v>
      </c>
      <c r="Y738" s="106" t="str">
        <f aca="false">IFERROR(VLOOKUP($X738,'BASE DADOS'!$B$2:$E$16877,2,FALSE()),"-")</f>
        <v>ORSE</v>
      </c>
      <c r="Z738" s="106" t="str">
        <f aca="false">IFERROR(VLOOKUP($X738,'BASE DADOS'!$B$2:$E$16877,3,FALSE()),"-")</f>
        <v>Tabica metálica 3x3cm para forro de gesso (fornecimento e montagem)</v>
      </c>
      <c r="AA738" s="107" t="str">
        <f aca="false">IFERROR(VLOOKUP($X738,'BASE DADOS'!$B$2:$E$16877,4,FALSE()),"-")</f>
        <v>m</v>
      </c>
      <c r="AB738" s="120" t="s">
        <v>17018</v>
      </c>
      <c r="AC738" s="121" t="str">
        <f aca="false">IFERROR(VLOOKUP(AB738,'ETAPAS ORCAM'!$B$4:$C$58,2,FALSE()),"-")</f>
        <v>B09 – REVESTIMENTO INTERNO – TETO</v>
      </c>
      <c r="AMH738" s="85"/>
      <c r="AMI738" s="85"/>
      <c r="AMJ738" s="85"/>
    </row>
    <row r="739" s="84" customFormat="true" ht="17.9" hidden="true" customHeight="false" outlineLevel="1" collapsed="false">
      <c r="A739" s="69"/>
      <c r="B739" s="86"/>
      <c r="C739" s="105" t="str">
        <f aca="false">C738</f>
        <v>CIOPAC</v>
      </c>
      <c r="D739" s="106" t="str">
        <f aca="false">D738</f>
        <v>TÉRREO</v>
      </c>
      <c r="E739" s="106" t="str">
        <f aca="false">E738</f>
        <v>CIRCULAÇÃO A= 13,86m2</v>
      </c>
      <c r="F739" s="107" t="str">
        <f aca="false">F738</f>
        <v>TETO</v>
      </c>
      <c r="G739" s="108"/>
      <c r="H739" s="109"/>
      <c r="I739" s="110"/>
      <c r="J739" s="108"/>
      <c r="K739" s="109"/>
      <c r="L739" s="110"/>
      <c r="M739" s="108"/>
      <c r="N739" s="109"/>
      <c r="O739" s="110"/>
      <c r="P739" s="111"/>
      <c r="Q739" s="112"/>
      <c r="R739" s="113"/>
      <c r="S739" s="114"/>
      <c r="T739" s="115"/>
      <c r="U739" s="116"/>
      <c r="V739" s="117"/>
      <c r="W739" s="118" t="n">
        <f aca="false">W737</f>
        <v>13.86</v>
      </c>
      <c r="X739" s="119" t="n">
        <v>88484</v>
      </c>
      <c r="Y739" s="106" t="str">
        <f aca="false">IFERROR(VLOOKUP($X739,'BASE DADOS'!$B$2:$E$16877,2,FALSE()),"-")</f>
        <v>SINAPI</v>
      </c>
      <c r="Z739" s="106" t="str">
        <f aca="false">IFERROR(VLOOKUP($X739,'BASE DADOS'!$B$2:$E$16877,3,FALSE()),"-")</f>
        <v>Aplicação de fundo selador acrílico em teto, uma demão. af_06/2014</v>
      </c>
      <c r="AA739" s="107" t="str">
        <f aca="false">IFERROR(VLOOKUP($X739,'BASE DADOS'!$B$2:$E$16877,4,FALSE()),"-")</f>
        <v>m2</v>
      </c>
      <c r="AB739" s="120" t="s">
        <v>17008</v>
      </c>
      <c r="AC739" s="121" t="str">
        <f aca="false">IFERROR(VLOOKUP(AB739,'ETAPAS ORCAM'!$B$4:$C$58,2,FALSE()),"-")</f>
        <v>B15 – PINTURA INTERNA – TETO</v>
      </c>
      <c r="AMH739" s="85"/>
      <c r="AMI739" s="85"/>
      <c r="AMJ739" s="85"/>
    </row>
    <row r="740" s="84" customFormat="true" ht="17.9" hidden="true" customHeight="false" outlineLevel="1" collapsed="false">
      <c r="A740" s="69"/>
      <c r="B740" s="86"/>
      <c r="C740" s="105" t="str">
        <f aca="false">C739</f>
        <v>CIOPAC</v>
      </c>
      <c r="D740" s="106" t="str">
        <f aca="false">D739</f>
        <v>TÉRREO</v>
      </c>
      <c r="E740" s="106" t="str">
        <f aca="false">E739</f>
        <v>CIRCULAÇÃO A= 13,86m2</v>
      </c>
      <c r="F740" s="107" t="str">
        <f aca="false">F739</f>
        <v>TETO</v>
      </c>
      <c r="G740" s="108"/>
      <c r="H740" s="109"/>
      <c r="I740" s="110"/>
      <c r="J740" s="108"/>
      <c r="K740" s="109"/>
      <c r="L740" s="110"/>
      <c r="M740" s="108"/>
      <c r="N740" s="109"/>
      <c r="O740" s="110"/>
      <c r="P740" s="111"/>
      <c r="Q740" s="112"/>
      <c r="R740" s="113"/>
      <c r="S740" s="114"/>
      <c r="T740" s="115"/>
      <c r="U740" s="116"/>
      <c r="V740" s="117"/>
      <c r="W740" s="118" t="n">
        <f aca="false">W738</f>
        <v>16.5</v>
      </c>
      <c r="X740" s="119" t="n">
        <v>88496</v>
      </c>
      <c r="Y740" s="106" t="str">
        <f aca="false">IFERROR(VLOOKUP($X740,'BASE DADOS'!$B$2:$E$16877,2,FALSE()),"-")</f>
        <v>SINAPI</v>
      </c>
      <c r="Z740" s="106" t="str">
        <f aca="false">IFERROR(VLOOKUP($X740,'BASE DADOS'!$B$2:$E$16877,3,FALSE()),"-")</f>
        <v>Aplicação e lixamento de massa látex em teto, duas demãos. af_06/2014</v>
      </c>
      <c r="AA740" s="107" t="str">
        <f aca="false">IFERROR(VLOOKUP($X740,'BASE DADOS'!$B$2:$E$16877,4,FALSE()),"-")</f>
        <v>m2</v>
      </c>
      <c r="AB740" s="120" t="s">
        <v>17008</v>
      </c>
      <c r="AC740" s="121" t="str">
        <f aca="false">IFERROR(VLOOKUP(AB740,'ETAPAS ORCAM'!$B$4:$C$58,2,FALSE()),"-")</f>
        <v>B15 – PINTURA INTERNA – TETO</v>
      </c>
      <c r="AMH740" s="85"/>
      <c r="AMI740" s="85"/>
      <c r="AMJ740" s="85"/>
    </row>
    <row r="741" s="84" customFormat="true" ht="17.9" hidden="true" customHeight="false" outlineLevel="1" collapsed="false">
      <c r="A741" s="69"/>
      <c r="B741" s="86"/>
      <c r="C741" s="105" t="str">
        <f aca="false">C740</f>
        <v>CIOPAC</v>
      </c>
      <c r="D741" s="106" t="str">
        <f aca="false">D740</f>
        <v>TÉRREO</v>
      </c>
      <c r="E741" s="106" t="str">
        <f aca="false">E740</f>
        <v>CIRCULAÇÃO A= 13,86m2</v>
      </c>
      <c r="F741" s="107" t="str">
        <f aca="false">F740</f>
        <v>TETO</v>
      </c>
      <c r="G741" s="108"/>
      <c r="H741" s="109"/>
      <c r="I741" s="110"/>
      <c r="J741" s="108"/>
      <c r="K741" s="109"/>
      <c r="L741" s="110"/>
      <c r="M741" s="108"/>
      <c r="N741" s="109"/>
      <c r="O741" s="110"/>
      <c r="P741" s="111"/>
      <c r="Q741" s="112"/>
      <c r="R741" s="113"/>
      <c r="S741" s="114"/>
      <c r="T741" s="115"/>
      <c r="U741" s="116"/>
      <c r="V741" s="117"/>
      <c r="W741" s="118" t="n">
        <f aca="false">W739</f>
        <v>13.86</v>
      </c>
      <c r="X741" s="119" t="n">
        <v>104639</v>
      </c>
      <c r="Y741" s="106" t="str">
        <f aca="false">IFERROR(VLOOKUP($X741,'BASE DADOS'!$B$2:$E$16877,2,FALSE()),"-")</f>
        <v>SINAPI</v>
      </c>
      <c r="Z741" s="106" t="str">
        <f aca="false">IFERROR(VLOOKUP($X741,'BASE DADOS'!$B$2:$E$16877,3,FALSE()),"-")</f>
        <v>Pintura látex acrílica econômica, aplicação manual em teto, duas demãos. Af_04/2023</v>
      </c>
      <c r="AA741" s="107" t="str">
        <f aca="false">IFERROR(VLOOKUP($X741,'BASE DADOS'!$B$2:$E$16877,4,FALSE()),"-")</f>
        <v>m2</v>
      </c>
      <c r="AB741" s="120" t="s">
        <v>17008</v>
      </c>
      <c r="AC741" s="121" t="str">
        <f aca="false">IFERROR(VLOOKUP(AB741,'ETAPAS ORCAM'!$B$4:$C$58,2,FALSE()),"-")</f>
        <v>B15 – PINTURA INTERNA – TETO</v>
      </c>
      <c r="AMH741" s="85"/>
      <c r="AMI741" s="85"/>
      <c r="AMJ741" s="85"/>
    </row>
    <row r="742" s="104" customFormat="true" ht="12.8" hidden="true" customHeight="false" outlineLevel="1" collapsed="false">
      <c r="A742" s="69"/>
      <c r="B742" s="86"/>
      <c r="C742" s="87" t="str">
        <f aca="false">C741</f>
        <v>CIOPAC</v>
      </c>
      <c r="D742" s="88" t="str">
        <f aca="false">D741</f>
        <v>TÉRREO</v>
      </c>
      <c r="E742" s="88" t="str">
        <f aca="false">E741</f>
        <v>CIRCULAÇÃO A= 13,86m2</v>
      </c>
      <c r="F742" s="89" t="s">
        <v>16956</v>
      </c>
      <c r="G742" s="90" t="n">
        <f aca="false">J730</f>
        <v>16.5</v>
      </c>
      <c r="H742" s="91"/>
      <c r="I742" s="92"/>
      <c r="J742" s="90"/>
      <c r="K742" s="91"/>
      <c r="L742" s="92"/>
      <c r="M742" s="90"/>
      <c r="N742" s="91"/>
      <c r="O742" s="92"/>
      <c r="P742" s="93" t="n">
        <f aca="false">-1.2-(0.8*4)-1.8</f>
        <v>-6.2</v>
      </c>
      <c r="Q742" s="94"/>
      <c r="R742" s="95"/>
      <c r="S742" s="96" t="n">
        <f aca="false">IF(G742&lt;&gt;0,(G742+P742),(J742*M742)+P742)</f>
        <v>10.3</v>
      </c>
      <c r="T742" s="97" t="n">
        <f aca="false">IF(H742&lt;&gt;0,(H742+Q742),(K742*N742)+Q742)</f>
        <v>0</v>
      </c>
      <c r="U742" s="98" t="n">
        <f aca="false">IF(I742&lt;&gt;0,(I742+R742),(L742*O742)+R742)</f>
        <v>0</v>
      </c>
      <c r="V742" s="99" t="n">
        <f aca="false">SUM(S742:U742)</f>
        <v>10.3</v>
      </c>
      <c r="W742" s="100"/>
      <c r="X742" s="101"/>
      <c r="Y742" s="88"/>
      <c r="Z742" s="88"/>
      <c r="AA742" s="89"/>
      <c r="AB742" s="102"/>
      <c r="AC742" s="103"/>
      <c r="AMH742" s="85"/>
      <c r="AMI742" s="85"/>
      <c r="AMJ742" s="85"/>
    </row>
    <row r="743" s="84" customFormat="true" ht="12.8" hidden="true" customHeight="false" outlineLevel="1" collapsed="false">
      <c r="A743" s="69"/>
      <c r="B743" s="86"/>
      <c r="C743" s="105" t="str">
        <f aca="false">C742</f>
        <v>CIOPAC</v>
      </c>
      <c r="D743" s="106" t="str">
        <f aca="false">D742</f>
        <v>TÉRREO</v>
      </c>
      <c r="E743" s="106" t="str">
        <f aca="false">E742</f>
        <v>CIRCULAÇÃO A= 13,86m2</v>
      </c>
      <c r="F743" s="107" t="str">
        <f aca="false">F742</f>
        <v>RODAPÉ</v>
      </c>
      <c r="G743" s="108"/>
      <c r="H743" s="109"/>
      <c r="I743" s="110"/>
      <c r="J743" s="108"/>
      <c r="K743" s="109"/>
      <c r="L743" s="110"/>
      <c r="M743" s="108"/>
      <c r="N743" s="109"/>
      <c r="O743" s="110"/>
      <c r="P743" s="111"/>
      <c r="Q743" s="112"/>
      <c r="R743" s="113"/>
      <c r="S743" s="114"/>
      <c r="T743" s="115"/>
      <c r="U743" s="116"/>
      <c r="V743" s="117"/>
      <c r="W743" s="118" t="n">
        <f aca="false">V742</f>
        <v>10.3</v>
      </c>
      <c r="X743" s="119" t="n">
        <v>2260</v>
      </c>
      <c r="Y743" s="106" t="str">
        <f aca="false">IFERROR(VLOOKUP($X743,'BASE DADOS'!$B$2:$E$16877,2,FALSE()),"-")</f>
        <v>ORSE</v>
      </c>
      <c r="Z743" s="106" t="str">
        <f aca="false">IFERROR(VLOOKUP($X743,'BASE DADOS'!$B$2:$E$16877,3,FALSE()),"-")</f>
        <v>Rodapé alta resistência, h = 10 cm</v>
      </c>
      <c r="AA743" s="107" t="str">
        <f aca="false">IFERROR(VLOOKUP($X743,'BASE DADOS'!$B$2:$E$16877,4,FALSE()),"-")</f>
        <v>m</v>
      </c>
      <c r="AB743" s="120" t="s">
        <v>17006</v>
      </c>
      <c r="AC743" s="121" t="str">
        <f aca="false">IFERROR(VLOOKUP(AB743,'ETAPAS ORCAM'!$B$4:$C$58,2,FALSE()),"-")</f>
        <v>B08 – REVESTIMENTO INTERNO – PAREDE</v>
      </c>
      <c r="AMH743" s="85"/>
      <c r="AMI743" s="85"/>
      <c r="AMJ743" s="85"/>
    </row>
    <row r="744" s="84" customFormat="true" ht="12.8" hidden="true" customHeight="false" outlineLevel="1" collapsed="false">
      <c r="A744" s="69"/>
      <c r="B744" s="86"/>
      <c r="C744" s="122"/>
      <c r="D744" s="123"/>
      <c r="E744" s="123"/>
      <c r="F744" s="124"/>
      <c r="G744" s="125"/>
      <c r="H744" s="126"/>
      <c r="I744" s="127"/>
      <c r="J744" s="125"/>
      <c r="K744" s="126"/>
      <c r="L744" s="127"/>
      <c r="M744" s="125"/>
      <c r="N744" s="126"/>
      <c r="O744" s="127"/>
      <c r="P744" s="128"/>
      <c r="Q744" s="129"/>
      <c r="R744" s="130"/>
      <c r="S744" s="131"/>
      <c r="T744" s="132"/>
      <c r="U744" s="133"/>
      <c r="V744" s="134"/>
      <c r="W744" s="135"/>
      <c r="X744" s="136"/>
      <c r="Y744" s="123"/>
      <c r="Z744" s="123"/>
      <c r="AA744" s="124"/>
      <c r="AB744" s="137"/>
      <c r="AC744" s="138"/>
      <c r="AMH744" s="85"/>
      <c r="AMI744" s="85"/>
      <c r="AMJ744" s="85"/>
    </row>
    <row r="745" s="84" customFormat="true" ht="12.8" hidden="false" customHeight="false" outlineLevel="0" collapsed="false">
      <c r="A745" s="69"/>
      <c r="B745" s="86"/>
      <c r="C745" s="139"/>
      <c r="D745" s="139"/>
      <c r="E745" s="139"/>
      <c r="F745" s="139"/>
      <c r="G745" s="140"/>
      <c r="H745" s="140"/>
      <c r="I745" s="140"/>
      <c r="J745" s="140"/>
      <c r="K745" s="140"/>
      <c r="L745" s="140"/>
      <c r="M745" s="140"/>
      <c r="N745" s="140"/>
      <c r="O745" s="140"/>
      <c r="P745" s="141"/>
      <c r="Q745" s="141"/>
      <c r="R745" s="141"/>
      <c r="S745" s="142"/>
      <c r="T745" s="142"/>
      <c r="U745" s="142"/>
      <c r="V745" s="142"/>
      <c r="W745" s="143"/>
      <c r="X745" s="144"/>
      <c r="Y745" s="139"/>
      <c r="Z745" s="139"/>
      <c r="AA745" s="139"/>
      <c r="AB745" s="145"/>
      <c r="AC745" s="146"/>
      <c r="AMH745" s="85"/>
      <c r="AMI745" s="85"/>
      <c r="AMJ745" s="85"/>
    </row>
    <row r="746" s="84" customFormat="true" ht="17.9" hidden="false" customHeight="false" outlineLevel="0" collapsed="false">
      <c r="A746" s="69"/>
      <c r="B746" s="311" t="n">
        <v>37257</v>
      </c>
      <c r="C746" s="71" t="s">
        <v>16978</v>
      </c>
      <c r="D746" s="72" t="s">
        <v>17016</v>
      </c>
      <c r="E746" s="72" t="s">
        <v>17033</v>
      </c>
      <c r="F746" s="73"/>
      <c r="G746" s="74"/>
      <c r="H746" s="75"/>
      <c r="I746" s="76"/>
      <c r="J746" s="74"/>
      <c r="K746" s="75"/>
      <c r="L746" s="76"/>
      <c r="M746" s="74"/>
      <c r="N746" s="75"/>
      <c r="O746" s="76"/>
      <c r="P746" s="74"/>
      <c r="Q746" s="75"/>
      <c r="R746" s="76"/>
      <c r="S746" s="77"/>
      <c r="T746" s="78"/>
      <c r="U746" s="79"/>
      <c r="V746" s="80"/>
      <c r="W746" s="81"/>
      <c r="X746" s="71"/>
      <c r="Y746" s="72"/>
      <c r="Z746" s="72"/>
      <c r="AA746" s="73"/>
      <c r="AB746" s="82"/>
      <c r="AC746" s="83"/>
      <c r="AMH746" s="85"/>
      <c r="AMI746" s="85"/>
      <c r="AMJ746" s="85"/>
    </row>
    <row r="747" s="104" customFormat="true" ht="17.9" hidden="true" customHeight="false" outlineLevel="1" collapsed="false">
      <c r="A747" s="69"/>
      <c r="B747" s="86"/>
      <c r="C747" s="87" t="str">
        <f aca="false">C746</f>
        <v>CIOPAC</v>
      </c>
      <c r="D747" s="88" t="str">
        <f aca="false">D746</f>
        <v>TÉRREO</v>
      </c>
      <c r="E747" s="88" t="str">
        <f aca="false">E746</f>
        <v>SALA DO COMANDO A= 18,62m2</v>
      </c>
      <c r="F747" s="89" t="s">
        <v>16953</v>
      </c>
      <c r="G747" s="90" t="n">
        <v>18.62</v>
      </c>
      <c r="H747" s="91"/>
      <c r="I747" s="92"/>
      <c r="J747" s="90"/>
      <c r="K747" s="91"/>
      <c r="L747" s="92"/>
      <c r="M747" s="90"/>
      <c r="N747" s="91"/>
      <c r="O747" s="92"/>
      <c r="P747" s="93"/>
      <c r="Q747" s="94"/>
      <c r="R747" s="95"/>
      <c r="S747" s="96" t="n">
        <f aca="false">IF(G747&lt;&gt;0,(G747+P747),(J747*M747)+P747)</f>
        <v>18.62</v>
      </c>
      <c r="T747" s="97" t="n">
        <f aca="false">IF(H747&lt;&gt;0,(H747+Q747),(K747*N747)+Q747)</f>
        <v>0</v>
      </c>
      <c r="U747" s="98" t="n">
        <f aca="false">IF(I747&lt;&gt;0,(I747+R747),(L747*O747)+R747)</f>
        <v>0</v>
      </c>
      <c r="V747" s="99" t="n">
        <f aca="false">SUM(S747:U747)</f>
        <v>18.62</v>
      </c>
      <c r="W747" s="100"/>
      <c r="X747" s="101"/>
      <c r="Y747" s="88"/>
      <c r="Z747" s="88"/>
      <c r="AA747" s="89"/>
      <c r="AB747" s="102"/>
      <c r="AC747" s="103"/>
      <c r="AMH747" s="85"/>
      <c r="AMI747" s="85"/>
      <c r="AMJ747" s="85"/>
    </row>
    <row r="748" s="84" customFormat="true" ht="17.9" hidden="true" customHeight="false" outlineLevel="1" collapsed="false">
      <c r="A748" s="69"/>
      <c r="B748" s="86"/>
      <c r="C748" s="105" t="str">
        <f aca="false">C747</f>
        <v>CIOPAC</v>
      </c>
      <c r="D748" s="106" t="str">
        <f aca="false">D747</f>
        <v>TÉRREO</v>
      </c>
      <c r="E748" s="106" t="str">
        <f aca="false">E747</f>
        <v>SALA DO COMANDO A= 18,62m2</v>
      </c>
      <c r="F748" s="107" t="str">
        <f aca="false">F747</f>
        <v>PISO</v>
      </c>
      <c r="G748" s="108"/>
      <c r="H748" s="109"/>
      <c r="I748" s="110"/>
      <c r="J748" s="108"/>
      <c r="K748" s="109"/>
      <c r="L748" s="110"/>
      <c r="M748" s="108"/>
      <c r="N748" s="109"/>
      <c r="O748" s="110"/>
      <c r="P748" s="111"/>
      <c r="Q748" s="112"/>
      <c r="R748" s="113"/>
      <c r="S748" s="114"/>
      <c r="T748" s="115"/>
      <c r="U748" s="116"/>
      <c r="V748" s="117"/>
      <c r="W748" s="118" t="n">
        <f aca="false">V747</f>
        <v>18.62</v>
      </c>
      <c r="X748" s="119" t="n">
        <v>99811</v>
      </c>
      <c r="Y748" s="106" t="str">
        <f aca="false">IFERROR(VLOOKUP($X748,'BASE DADOS'!$B$2:$E$16877,2,FALSE()),"-")</f>
        <v>SINAPI</v>
      </c>
      <c r="Z748" s="106" t="str">
        <f aca="false">IFERROR(VLOOKUP($X748,'BASE DADOS'!$B$2:$E$16877,3,FALSE()),"-")</f>
        <v>Limpeza de contrapiso com vassoura a seco. af_04/2019</v>
      </c>
      <c r="AA748" s="107" t="str">
        <f aca="false">IFERROR(VLOOKUP($X748,'BASE DADOS'!$B$2:$E$16877,4,FALSE()),"-")</f>
        <v>m2</v>
      </c>
      <c r="AB748" s="120" t="s">
        <v>17003</v>
      </c>
      <c r="AC748" s="121" t="str">
        <f aca="false">IFERROR(VLOOKUP(AB748,'ETAPAS ORCAM'!$B$4:$C$58,2,FALSE()),"-")</f>
        <v>B11 – PAVIMENTAÇÃO</v>
      </c>
      <c r="AMH748" s="85"/>
      <c r="AMI748" s="85"/>
      <c r="AMJ748" s="85"/>
    </row>
    <row r="749" s="84" customFormat="true" ht="34.3" hidden="true" customHeight="false" outlineLevel="1" collapsed="false">
      <c r="A749" s="69"/>
      <c r="B749" s="86"/>
      <c r="C749" s="105" t="str">
        <f aca="false">C748</f>
        <v>CIOPAC</v>
      </c>
      <c r="D749" s="106" t="str">
        <f aca="false">D748</f>
        <v>TÉRREO</v>
      </c>
      <c r="E749" s="106" t="str">
        <f aca="false">E748</f>
        <v>SALA DO COMANDO A= 18,62m2</v>
      </c>
      <c r="F749" s="107" t="str">
        <f aca="false">F748</f>
        <v>PISO</v>
      </c>
      <c r="G749" s="108"/>
      <c r="H749" s="109"/>
      <c r="I749" s="110"/>
      <c r="J749" s="108"/>
      <c r="K749" s="109"/>
      <c r="L749" s="110"/>
      <c r="M749" s="108"/>
      <c r="N749" s="109"/>
      <c r="O749" s="110"/>
      <c r="P749" s="111"/>
      <c r="Q749" s="112"/>
      <c r="R749" s="113"/>
      <c r="S749" s="114"/>
      <c r="T749" s="115"/>
      <c r="U749" s="116"/>
      <c r="V749" s="117"/>
      <c r="W749" s="118" t="n">
        <f aca="false">W748</f>
        <v>18.62</v>
      </c>
      <c r="X749" s="119" t="n">
        <v>87745</v>
      </c>
      <c r="Y749" s="106" t="str">
        <f aca="false">IFERROR(VLOOKUP($X749,'BASE DADOS'!$B$2:$E$16877,2,FALSE()),"-")</f>
        <v>SINAPI</v>
      </c>
      <c r="Z749" s="106" t="str">
        <f aca="false">IFERROR(VLOOKUP($X749,'BASE DADOS'!$B$2:$E$16877,3,FALSE()),"-")</f>
        <v>Contrapiso em argamassa traço 1:4 (cimento e areia), preparo mecânico com betoneira 400 l, aplicado em áreas molhadas sobre laje, aderido, acabamento não reforçado, espessura 3cm. af_07/2021</v>
      </c>
      <c r="AA749" s="107" t="str">
        <f aca="false">IFERROR(VLOOKUP($X749,'BASE DADOS'!$B$2:$E$16877,4,FALSE()),"-")</f>
        <v>m2</v>
      </c>
      <c r="AB749" s="120" t="s">
        <v>17003</v>
      </c>
      <c r="AC749" s="121" t="str">
        <f aca="false">IFERROR(VLOOKUP(AB749,'ETAPAS ORCAM'!$B$4:$C$58,2,FALSE()),"-")</f>
        <v>B11 – PAVIMENTAÇÃO</v>
      </c>
      <c r="AMH749" s="85"/>
      <c r="AMI749" s="85"/>
      <c r="AMJ749" s="85"/>
    </row>
    <row r="750" s="84" customFormat="true" ht="42.5" hidden="true" customHeight="false" outlineLevel="1" collapsed="false">
      <c r="A750" s="69"/>
      <c r="B750" s="86"/>
      <c r="C750" s="105" t="str">
        <f aca="false">C749</f>
        <v>CIOPAC</v>
      </c>
      <c r="D750" s="106" t="str">
        <f aca="false">D749</f>
        <v>TÉRREO</v>
      </c>
      <c r="E750" s="106" t="str">
        <f aca="false">E749</f>
        <v>SALA DO COMANDO A= 18,62m2</v>
      </c>
      <c r="F750" s="107" t="str">
        <f aca="false">F749</f>
        <v>PISO</v>
      </c>
      <c r="G750" s="108"/>
      <c r="H750" s="109"/>
      <c r="I750" s="110"/>
      <c r="J750" s="108"/>
      <c r="K750" s="109"/>
      <c r="L750" s="110"/>
      <c r="M750" s="108"/>
      <c r="N750" s="109"/>
      <c r="O750" s="110"/>
      <c r="P750" s="111"/>
      <c r="Q750" s="112"/>
      <c r="R750" s="113"/>
      <c r="S750" s="114"/>
      <c r="T750" s="115"/>
      <c r="U750" s="116"/>
      <c r="V750" s="117"/>
      <c r="W750" s="118" t="n">
        <f aca="false">W749</f>
        <v>18.62</v>
      </c>
      <c r="X750" s="119" t="n">
        <v>104162</v>
      </c>
      <c r="Y750" s="106" t="str">
        <f aca="false">IFERROR(VLOOKUP($X750,'BASE DADOS'!$B$2:$E$16877,2,FALSE()),"-")</f>
        <v>SINAPI</v>
      </c>
      <c r="Z750" s="106" t="str">
        <f aca="false">IFERROR(VLOOKUP($X750,'BASE DADOS'!$B$2:$E$16877,3,FALSE()),"-")</f>
        <v>Piso em granilite, marmorite ou granitina em ambientes internos, com espessura de 8 mm, incluso mistura em betoneira, colocação das juntas, aplicação do piso, 4 polimentos com politriz, estucamento, selador e cera. af_06/2022</v>
      </c>
      <c r="AA750" s="107" t="str">
        <f aca="false">IFERROR(VLOOKUP($X750,'BASE DADOS'!$B$2:$E$16877,4,FALSE()),"-")</f>
        <v>m2</v>
      </c>
      <c r="AB750" s="120" t="s">
        <v>17003</v>
      </c>
      <c r="AC750" s="121" t="str">
        <f aca="false">IFERROR(VLOOKUP(AB750,'ETAPAS ORCAM'!$B$4:$C$58,2,FALSE()),"-")</f>
        <v>B11 – PAVIMENTAÇÃO</v>
      </c>
      <c r="AMH750" s="85"/>
      <c r="AMI750" s="85"/>
      <c r="AMJ750" s="85"/>
    </row>
    <row r="751" s="84" customFormat="true" ht="17.9" hidden="true" customHeight="false" outlineLevel="1" collapsed="false">
      <c r="A751" s="69"/>
      <c r="B751" s="86"/>
      <c r="C751" s="105" t="str">
        <f aca="false">C750</f>
        <v>CIOPAC</v>
      </c>
      <c r="D751" s="106" t="str">
        <f aca="false">D750</f>
        <v>TÉRREO</v>
      </c>
      <c r="E751" s="106" t="str">
        <f aca="false">E750</f>
        <v>SALA DO COMANDO A= 18,62m2</v>
      </c>
      <c r="F751" s="107" t="str">
        <f aca="false">F750</f>
        <v>PISO</v>
      </c>
      <c r="G751" s="108"/>
      <c r="H751" s="109"/>
      <c r="I751" s="110"/>
      <c r="J751" s="108"/>
      <c r="K751" s="109"/>
      <c r="L751" s="110"/>
      <c r="M751" s="108"/>
      <c r="N751" s="109"/>
      <c r="O751" s="110"/>
      <c r="P751" s="111"/>
      <c r="Q751" s="112"/>
      <c r="R751" s="113"/>
      <c r="S751" s="114"/>
      <c r="T751" s="115"/>
      <c r="U751" s="116"/>
      <c r="V751" s="117"/>
      <c r="W751" s="118" t="n">
        <f aca="false">W750</f>
        <v>18.62</v>
      </c>
      <c r="X751" s="119" t="n">
        <v>2450</v>
      </c>
      <c r="Y751" s="106" t="str">
        <f aca="false">IFERROR(VLOOKUP($X751,'BASE DADOS'!$B$2:$E$16877,2,FALSE()),"-")</f>
        <v>ORSE</v>
      </c>
      <c r="Z751" s="106" t="str">
        <f aca="false">IFERROR(VLOOKUP($X751,'BASE DADOS'!$B$2:$E$16877,3,FALSE()),"-")</f>
        <v>Limpeza geral</v>
      </c>
      <c r="AA751" s="107" t="str">
        <f aca="false">IFERROR(VLOOKUP($X751,'BASE DADOS'!$B$2:$E$16877,4,FALSE()),"-")</f>
        <v>m2</v>
      </c>
      <c r="AB751" s="120" t="s">
        <v>17004</v>
      </c>
      <c r="AC751" s="121" t="str">
        <f aca="false">IFERROR(VLOOKUP(AB751,'ETAPAS ORCAM'!$B$4:$C$58,2,FALSE()),"-")</f>
        <v>B39 – LIMPEZA FINAL</v>
      </c>
      <c r="AMH751" s="85"/>
      <c r="AMI751" s="85"/>
      <c r="AMJ751" s="85"/>
    </row>
    <row r="752" s="104" customFormat="true" ht="17.9" hidden="true" customHeight="false" outlineLevel="1" collapsed="false">
      <c r="A752" s="69"/>
      <c r="B752" s="86"/>
      <c r="C752" s="87" t="str">
        <f aca="false">C751</f>
        <v>CIOPAC</v>
      </c>
      <c r="D752" s="88" t="str">
        <f aca="false">D751</f>
        <v>TÉRREO</v>
      </c>
      <c r="E752" s="88" t="str">
        <f aca="false">E751</f>
        <v>SALA DO COMANDO A= 18,62m2</v>
      </c>
      <c r="F752" s="89" t="s">
        <v>16954</v>
      </c>
      <c r="G752" s="90"/>
      <c r="H752" s="91"/>
      <c r="I752" s="92"/>
      <c r="J752" s="90" t="n">
        <v>19.29</v>
      </c>
      <c r="K752" s="91"/>
      <c r="L752" s="92"/>
      <c r="M752" s="90" t="n">
        <v>3.14</v>
      </c>
      <c r="N752" s="91"/>
      <c r="O752" s="92"/>
      <c r="P752" s="93" t="n">
        <f aca="false">-(2*1.45)-(0.8*2.1)*3</f>
        <v>-7.94</v>
      </c>
      <c r="Q752" s="94"/>
      <c r="R752" s="95"/>
      <c r="S752" s="96" t="n">
        <f aca="false">IF(G752&lt;&gt;0,(G752+P752),(J752*M752)+P752)</f>
        <v>52.6306</v>
      </c>
      <c r="T752" s="97" t="n">
        <f aca="false">IF(H752&lt;&gt;0,(H752+Q752),(K752*N752)+Q752)</f>
        <v>0</v>
      </c>
      <c r="U752" s="98" t="n">
        <f aca="false">IF(I752&lt;&gt;0,(I752+R752),(L752*O752)+R752)</f>
        <v>0</v>
      </c>
      <c r="V752" s="99" t="n">
        <f aca="false">SUM(S752:U752)</f>
        <v>52.6306</v>
      </c>
      <c r="W752" s="100"/>
      <c r="X752" s="101"/>
      <c r="Y752" s="88"/>
      <c r="Z752" s="88"/>
      <c r="AA752" s="89"/>
      <c r="AB752" s="102"/>
      <c r="AC752" s="103"/>
      <c r="AMH752" s="85"/>
      <c r="AMI752" s="85"/>
      <c r="AMJ752" s="85"/>
    </row>
    <row r="753" s="84" customFormat="true" ht="26.1" hidden="true" customHeight="false" outlineLevel="1" collapsed="false">
      <c r="A753" s="69"/>
      <c r="B753" s="86"/>
      <c r="C753" s="105" t="str">
        <f aca="false">C752</f>
        <v>CIOPAC</v>
      </c>
      <c r="D753" s="106" t="str">
        <f aca="false">D752</f>
        <v>TÉRREO</v>
      </c>
      <c r="E753" s="106" t="str">
        <f aca="false">E752</f>
        <v>SALA DO COMANDO A= 18,62m2</v>
      </c>
      <c r="F753" s="107" t="str">
        <f aca="false">F752</f>
        <v>PAREDE</v>
      </c>
      <c r="G753" s="108"/>
      <c r="H753" s="109"/>
      <c r="I753" s="110"/>
      <c r="J753" s="108"/>
      <c r="K753" s="109"/>
      <c r="L753" s="110"/>
      <c r="M753" s="108"/>
      <c r="N753" s="109"/>
      <c r="O753" s="110"/>
      <c r="P753" s="111"/>
      <c r="Q753" s="112"/>
      <c r="R753" s="113"/>
      <c r="S753" s="114"/>
      <c r="T753" s="115"/>
      <c r="U753" s="116"/>
      <c r="V753" s="117"/>
      <c r="W753" s="118" t="n">
        <f aca="false">V752</f>
        <v>52.6306</v>
      </c>
      <c r="X753" s="119" t="n">
        <v>87879</v>
      </c>
      <c r="Y753" s="106" t="str">
        <f aca="false">IFERROR(VLOOKUP($X753,'BASE DADOS'!$B$2:$E$16877,2,FALSE()),"-")</f>
        <v>SINAPI</v>
      </c>
      <c r="Z753" s="106" t="str">
        <f aca="false">IFERROR(VLOOKUP($X753,'BASE DADOS'!$B$2:$E$16877,3,FALSE()),"-")</f>
        <v>Chapisco aplicado em alvenarias e estruturas de concreto internas, com colher de pedreiro.   argamassa traço 1:3 com preparo em betoneira 400l. af_10/2022</v>
      </c>
      <c r="AA753" s="107" t="str">
        <f aca="false">IFERROR(VLOOKUP($X753,'BASE DADOS'!$B$2:$E$16877,4,FALSE()),"-")</f>
        <v>m2</v>
      </c>
      <c r="AB753" s="120" t="s">
        <v>17006</v>
      </c>
      <c r="AC753" s="121" t="str">
        <f aca="false">IFERROR(VLOOKUP(AB753,'ETAPAS ORCAM'!$B$4:$C$58,2,FALSE()),"-")</f>
        <v>B08 – REVESTIMENTO INTERNO – PAREDE</v>
      </c>
      <c r="AMH753" s="85"/>
      <c r="AMI753" s="85"/>
      <c r="AMJ753" s="85"/>
    </row>
    <row r="754" s="84" customFormat="true" ht="34.3" hidden="true" customHeight="false" outlineLevel="1" collapsed="false">
      <c r="A754" s="69"/>
      <c r="B754" s="86"/>
      <c r="C754" s="105" t="str">
        <f aca="false">C753</f>
        <v>CIOPAC</v>
      </c>
      <c r="D754" s="106" t="str">
        <f aca="false">D753</f>
        <v>TÉRREO</v>
      </c>
      <c r="E754" s="106" t="str">
        <f aca="false">E753</f>
        <v>SALA DO COMANDO A= 18,62m2</v>
      </c>
      <c r="F754" s="107" t="str">
        <f aca="false">F753</f>
        <v>PAREDE</v>
      </c>
      <c r="G754" s="108"/>
      <c r="H754" s="109"/>
      <c r="I754" s="110"/>
      <c r="J754" s="108"/>
      <c r="K754" s="109"/>
      <c r="L754" s="110"/>
      <c r="M754" s="108"/>
      <c r="N754" s="109"/>
      <c r="O754" s="110"/>
      <c r="P754" s="111"/>
      <c r="Q754" s="112"/>
      <c r="R754" s="113"/>
      <c r="S754" s="114"/>
      <c r="T754" s="115"/>
      <c r="U754" s="116"/>
      <c r="V754" s="117"/>
      <c r="W754" s="118" t="n">
        <f aca="false">W753</f>
        <v>52.6306</v>
      </c>
      <c r="X754" s="119" t="n">
        <v>87529</v>
      </c>
      <c r="Y754" s="106" t="str">
        <f aca="false">IFERROR(VLOOKUP($X754,'BASE DADOS'!$B$2:$E$16877,2,FALSE()),"-")</f>
        <v>SINAPI</v>
      </c>
      <c r="Z754" s="106" t="str">
        <f aca="false">IFERROR(VLOOKUP($X754,'BASE DADOS'!$B$2:$E$16877,3,FALSE()),"-")</f>
        <v>Massa única, para recebimento de pintura, em argamassa traço 1:2:8, preparo mecânico com betoneira 400l, aplicada manualmente em faces internas de paredes, espessura de 20mm, com execução de taliscas. af_06/2014</v>
      </c>
      <c r="AA754" s="107" t="str">
        <f aca="false">IFERROR(VLOOKUP($X754,'BASE DADOS'!$B$2:$E$16877,4,FALSE()),"-")</f>
        <v>m2</v>
      </c>
      <c r="AB754" s="120" t="s">
        <v>17006</v>
      </c>
      <c r="AC754" s="121" t="str">
        <f aca="false">IFERROR(VLOOKUP(AB754,'ETAPAS ORCAM'!$B$4:$C$58,2,FALSE()),"-")</f>
        <v>B08 – REVESTIMENTO INTERNO – PAREDE</v>
      </c>
      <c r="AMH754" s="85"/>
      <c r="AMI754" s="85"/>
      <c r="AMJ754" s="85"/>
    </row>
    <row r="755" s="84" customFormat="true" ht="17.9" hidden="true" customHeight="false" outlineLevel="1" collapsed="false">
      <c r="A755" s="69"/>
      <c r="B755" s="86"/>
      <c r="C755" s="105" t="str">
        <f aca="false">C754</f>
        <v>CIOPAC</v>
      </c>
      <c r="D755" s="106" t="str">
        <f aca="false">D754</f>
        <v>TÉRREO</v>
      </c>
      <c r="E755" s="106" t="str">
        <f aca="false">E754</f>
        <v>SALA DO COMANDO A= 18,62m2</v>
      </c>
      <c r="F755" s="107" t="str">
        <f aca="false">F754</f>
        <v>PAREDE</v>
      </c>
      <c r="G755" s="108"/>
      <c r="H755" s="109"/>
      <c r="I755" s="110"/>
      <c r="J755" s="108"/>
      <c r="K755" s="109"/>
      <c r="L755" s="110"/>
      <c r="M755" s="108"/>
      <c r="N755" s="109"/>
      <c r="O755" s="110"/>
      <c r="P755" s="111"/>
      <c r="Q755" s="112"/>
      <c r="R755" s="113"/>
      <c r="S755" s="114"/>
      <c r="T755" s="115"/>
      <c r="U755" s="116"/>
      <c r="V755" s="117"/>
      <c r="W755" s="118" t="n">
        <f aca="false">W754</f>
        <v>52.6306</v>
      </c>
      <c r="X755" s="119" t="n">
        <v>88485</v>
      </c>
      <c r="Y755" s="106" t="str">
        <f aca="false">IFERROR(VLOOKUP($X755,'BASE DADOS'!$B$2:$E$16877,2,FALSE()),"-")</f>
        <v>SINAPI</v>
      </c>
      <c r="Z755" s="106" t="str">
        <f aca="false">IFERROR(VLOOKUP($X755,'BASE DADOS'!$B$2:$E$16877,3,FALSE()),"-")</f>
        <v>Aplicação de fundo selador acrílico em paredes, uma demão. af_06/2014</v>
      </c>
      <c r="AA755" s="107" t="str">
        <f aca="false">IFERROR(VLOOKUP($X755,'BASE DADOS'!$B$2:$E$16877,4,FALSE()),"-")</f>
        <v>m2</v>
      </c>
      <c r="AB755" s="120" t="s">
        <v>17007</v>
      </c>
      <c r="AC755" s="121" t="str">
        <f aca="false">IFERROR(VLOOKUP(AB755,'ETAPAS ORCAM'!$B$4:$C$58,2,FALSE()),"-")</f>
        <v>B14 – PINTURA INTERNA – PAREDE</v>
      </c>
      <c r="AMH755" s="85"/>
      <c r="AMI755" s="85"/>
      <c r="AMJ755" s="85"/>
    </row>
    <row r="756" s="84" customFormat="true" ht="17.9" hidden="true" customHeight="false" outlineLevel="1" collapsed="false">
      <c r="A756" s="69"/>
      <c r="B756" s="86"/>
      <c r="C756" s="105" t="str">
        <f aca="false">C755</f>
        <v>CIOPAC</v>
      </c>
      <c r="D756" s="106" t="str">
        <f aca="false">D755</f>
        <v>TÉRREO</v>
      </c>
      <c r="E756" s="106" t="str">
        <f aca="false">E755</f>
        <v>SALA DO COMANDO A= 18,62m2</v>
      </c>
      <c r="F756" s="107" t="str">
        <f aca="false">F755</f>
        <v>PAREDE</v>
      </c>
      <c r="G756" s="108"/>
      <c r="H756" s="109"/>
      <c r="I756" s="110"/>
      <c r="J756" s="108"/>
      <c r="K756" s="109"/>
      <c r="L756" s="110"/>
      <c r="M756" s="108"/>
      <c r="N756" s="109"/>
      <c r="O756" s="110"/>
      <c r="P756" s="111"/>
      <c r="Q756" s="112"/>
      <c r="R756" s="113"/>
      <c r="S756" s="114"/>
      <c r="T756" s="115"/>
      <c r="U756" s="116"/>
      <c r="V756" s="117"/>
      <c r="W756" s="118" t="n">
        <f aca="false">W755</f>
        <v>52.6306</v>
      </c>
      <c r="X756" s="119" t="n">
        <v>88497</v>
      </c>
      <c r="Y756" s="106" t="str">
        <f aca="false">IFERROR(VLOOKUP($X756,'BASE DADOS'!$B$2:$E$16877,2,FALSE()),"-")</f>
        <v>SINAPI</v>
      </c>
      <c r="Z756" s="106" t="str">
        <f aca="false">IFERROR(VLOOKUP($X756,'BASE DADOS'!$B$2:$E$16877,3,FALSE()),"-")</f>
        <v>Aplicação e lixamento de massa látex em paredes, duas demãos. af_06/2014</v>
      </c>
      <c r="AA756" s="107" t="str">
        <f aca="false">IFERROR(VLOOKUP($X756,'BASE DADOS'!$B$2:$E$16877,4,FALSE()),"-")</f>
        <v>m2</v>
      </c>
      <c r="AB756" s="120" t="s">
        <v>17007</v>
      </c>
      <c r="AC756" s="121" t="str">
        <f aca="false">IFERROR(VLOOKUP(AB756,'ETAPAS ORCAM'!$B$4:$C$58,2,FALSE()),"-")</f>
        <v>B14 – PINTURA INTERNA – PAREDE</v>
      </c>
      <c r="AMH756" s="85"/>
      <c r="AMI756" s="85"/>
      <c r="AMJ756" s="85"/>
    </row>
    <row r="757" s="84" customFormat="true" ht="17.9" hidden="true" customHeight="false" outlineLevel="1" collapsed="false">
      <c r="A757" s="69"/>
      <c r="B757" s="86"/>
      <c r="C757" s="105" t="str">
        <f aca="false">C756</f>
        <v>CIOPAC</v>
      </c>
      <c r="D757" s="106" t="str">
        <f aca="false">D756</f>
        <v>TÉRREO</v>
      </c>
      <c r="E757" s="106" t="str">
        <f aca="false">E756</f>
        <v>SALA DO COMANDO A= 18,62m2</v>
      </c>
      <c r="F757" s="107" t="str">
        <f aca="false">F756</f>
        <v>PAREDE</v>
      </c>
      <c r="G757" s="108"/>
      <c r="H757" s="109"/>
      <c r="I757" s="110"/>
      <c r="J757" s="108"/>
      <c r="K757" s="109"/>
      <c r="L757" s="110"/>
      <c r="M757" s="108"/>
      <c r="N757" s="109"/>
      <c r="O757" s="110"/>
      <c r="P757" s="111"/>
      <c r="Q757" s="112"/>
      <c r="R757" s="113"/>
      <c r="S757" s="114"/>
      <c r="T757" s="115"/>
      <c r="U757" s="116"/>
      <c r="V757" s="117"/>
      <c r="W757" s="118" t="n">
        <f aca="false">W756</f>
        <v>52.6306</v>
      </c>
      <c r="X757" s="119" t="n">
        <v>104641</v>
      </c>
      <c r="Y757" s="106" t="str">
        <f aca="false">IFERROR(VLOOKUP($X757,'BASE DADOS'!$B$2:$E$16877,2,FALSE()),"-")</f>
        <v>SINAPI</v>
      </c>
      <c r="Z757" s="106" t="str">
        <f aca="false">IFERROR(VLOOKUP($X757,'BASE DADOS'!$B$2:$E$16877,3,FALSE()),"-")</f>
        <v>Pintura látex acrílica econômica, aplicação manual em paredes, duas demãos. Af_04/2023</v>
      </c>
      <c r="AA757" s="107" t="str">
        <f aca="false">IFERROR(VLOOKUP($X757,'BASE DADOS'!$B$2:$E$16877,4,FALSE()),"-")</f>
        <v>m2</v>
      </c>
      <c r="AB757" s="120" t="s">
        <v>17007</v>
      </c>
      <c r="AC757" s="121" t="str">
        <f aca="false">IFERROR(VLOOKUP(AB757,'ETAPAS ORCAM'!$B$4:$C$58,2,FALSE()),"-")</f>
        <v>B14 – PINTURA INTERNA – PAREDE</v>
      </c>
      <c r="AMH757" s="85"/>
      <c r="AMI757" s="85"/>
      <c r="AMJ757" s="85"/>
    </row>
    <row r="758" s="104" customFormat="true" ht="17.9" hidden="true" customHeight="false" outlineLevel="1" collapsed="false">
      <c r="A758" s="69"/>
      <c r="B758" s="86"/>
      <c r="C758" s="87" t="str">
        <f aca="false">C757</f>
        <v>CIOPAC</v>
      </c>
      <c r="D758" s="88" t="str">
        <f aca="false">D757</f>
        <v>TÉRREO</v>
      </c>
      <c r="E758" s="88" t="str">
        <f aca="false">E757</f>
        <v>SALA DO COMANDO A= 18,62m2</v>
      </c>
      <c r="F758" s="89" t="s">
        <v>16955</v>
      </c>
      <c r="G758" s="90" t="n">
        <f aca="false">G747</f>
        <v>18.62</v>
      </c>
      <c r="H758" s="91"/>
      <c r="I758" s="92"/>
      <c r="J758" s="90"/>
      <c r="K758" s="91"/>
      <c r="L758" s="92"/>
      <c r="M758" s="90"/>
      <c r="N758" s="91"/>
      <c r="O758" s="92"/>
      <c r="P758" s="93"/>
      <c r="Q758" s="94"/>
      <c r="R758" s="95"/>
      <c r="S758" s="96" t="n">
        <f aca="false">IF(G758&lt;&gt;0,(G758+P758),(J758*M758)+P758)</f>
        <v>18.62</v>
      </c>
      <c r="T758" s="97" t="n">
        <f aca="false">IF(H758&lt;&gt;0,(H758+Q758),(K758*N758)+Q758)</f>
        <v>0</v>
      </c>
      <c r="U758" s="98" t="n">
        <f aca="false">IF(I758&lt;&gt;0,(I758+R758),(L758*O758)+R758)</f>
        <v>0</v>
      </c>
      <c r="V758" s="99" t="n">
        <f aca="false">SUM(S758:U758)</f>
        <v>18.62</v>
      </c>
      <c r="W758" s="100"/>
      <c r="X758" s="101"/>
      <c r="Y758" s="88"/>
      <c r="Z758" s="88"/>
      <c r="AA758" s="89"/>
      <c r="AB758" s="102"/>
      <c r="AC758" s="103"/>
      <c r="AMH758" s="85"/>
      <c r="AMI758" s="85"/>
      <c r="AMJ758" s="85"/>
    </row>
    <row r="759" s="84" customFormat="true" ht="17.9" hidden="true" customHeight="false" outlineLevel="1" collapsed="false">
      <c r="A759" s="69"/>
      <c r="B759" s="86"/>
      <c r="C759" s="105" t="str">
        <f aca="false">C758</f>
        <v>CIOPAC</v>
      </c>
      <c r="D759" s="106" t="str">
        <f aca="false">D758</f>
        <v>TÉRREO</v>
      </c>
      <c r="E759" s="106" t="str">
        <f aca="false">E758</f>
        <v>SALA DO COMANDO A= 18,62m2</v>
      </c>
      <c r="F759" s="107" t="str">
        <f aca="false">F758</f>
        <v>TETO</v>
      </c>
      <c r="G759" s="108"/>
      <c r="H759" s="109"/>
      <c r="I759" s="110"/>
      <c r="J759" s="108"/>
      <c r="K759" s="109"/>
      <c r="L759" s="110"/>
      <c r="M759" s="108"/>
      <c r="N759" s="109"/>
      <c r="O759" s="110"/>
      <c r="P759" s="111"/>
      <c r="Q759" s="112"/>
      <c r="R759" s="113"/>
      <c r="S759" s="114"/>
      <c r="T759" s="115"/>
      <c r="U759" s="116"/>
      <c r="V759" s="117"/>
      <c r="W759" s="118" t="n">
        <f aca="false">V758</f>
        <v>18.62</v>
      </c>
      <c r="X759" s="119" t="n">
        <v>96114</v>
      </c>
      <c r="Y759" s="106" t="str">
        <f aca="false">IFERROR(VLOOKUP($X759,'BASE DADOS'!$B$2:$E$16877,2,FALSE()),"-")</f>
        <v>SINAPI</v>
      </c>
      <c r="Z759" s="106" t="str">
        <f aca="false">IFERROR(VLOOKUP($X759,'BASE DADOS'!$B$2:$E$16877,3,FALSE()),"-")</f>
        <v>Forro em drywall, para ambientes comerciais, inclusive estrutura de fixação. af_05/2017_ps</v>
      </c>
      <c r="AA759" s="107" t="str">
        <f aca="false">IFERROR(VLOOKUP($X759,'BASE DADOS'!$B$2:$E$16877,4,FALSE()),"-")</f>
        <v>m2</v>
      </c>
      <c r="AB759" s="120" t="s">
        <v>17018</v>
      </c>
      <c r="AC759" s="121" t="str">
        <f aca="false">IFERROR(VLOOKUP(AB759,'ETAPAS ORCAM'!$B$4:$C$58,2,FALSE()),"-")</f>
        <v>B09 – REVESTIMENTO INTERNO – TETO</v>
      </c>
      <c r="AMH759" s="85"/>
      <c r="AMI759" s="85"/>
      <c r="AMJ759" s="85"/>
    </row>
    <row r="760" s="84" customFormat="true" ht="17.9" hidden="true" customHeight="false" outlineLevel="1" collapsed="false">
      <c r="A760" s="69"/>
      <c r="B760" s="86"/>
      <c r="C760" s="105" t="str">
        <f aca="false">C759</f>
        <v>CIOPAC</v>
      </c>
      <c r="D760" s="106" t="str">
        <f aca="false">D759</f>
        <v>TÉRREO</v>
      </c>
      <c r="E760" s="106" t="str">
        <f aca="false">E759</f>
        <v>SALA DO COMANDO A= 18,62m2</v>
      </c>
      <c r="F760" s="107" t="str">
        <f aca="false">F759</f>
        <v>TETO</v>
      </c>
      <c r="G760" s="108"/>
      <c r="H760" s="109"/>
      <c r="I760" s="110"/>
      <c r="J760" s="108"/>
      <c r="K760" s="109"/>
      <c r="L760" s="110"/>
      <c r="M760" s="108"/>
      <c r="N760" s="109"/>
      <c r="O760" s="110"/>
      <c r="P760" s="111"/>
      <c r="Q760" s="112"/>
      <c r="R760" s="113"/>
      <c r="S760" s="114"/>
      <c r="T760" s="115"/>
      <c r="U760" s="116"/>
      <c r="V760" s="117"/>
      <c r="W760" s="118" t="n">
        <f aca="false">J752</f>
        <v>19.29</v>
      </c>
      <c r="X760" s="119" t="n">
        <v>9082</v>
      </c>
      <c r="Y760" s="106" t="str">
        <f aca="false">IFERROR(VLOOKUP($X760,'BASE DADOS'!$B$2:$E$16877,2,FALSE()),"-")</f>
        <v>ORSE</v>
      </c>
      <c r="Z760" s="106" t="str">
        <f aca="false">IFERROR(VLOOKUP($X760,'BASE DADOS'!$B$2:$E$16877,3,FALSE()),"-")</f>
        <v>Tabica metálica 3x3cm para forro de gesso (fornecimento e montagem)</v>
      </c>
      <c r="AA760" s="107" t="str">
        <f aca="false">IFERROR(VLOOKUP($X760,'BASE DADOS'!$B$2:$E$16877,4,FALSE()),"-")</f>
        <v>m</v>
      </c>
      <c r="AB760" s="120" t="s">
        <v>17018</v>
      </c>
      <c r="AC760" s="121" t="str">
        <f aca="false">IFERROR(VLOOKUP(AB760,'ETAPAS ORCAM'!$B$4:$C$58,2,FALSE()),"-")</f>
        <v>B09 – REVESTIMENTO INTERNO – TETO</v>
      </c>
      <c r="AMH760" s="85"/>
      <c r="AMI760" s="85"/>
      <c r="AMJ760" s="85"/>
    </row>
    <row r="761" s="84" customFormat="true" ht="17.9" hidden="true" customHeight="false" outlineLevel="1" collapsed="false">
      <c r="A761" s="69"/>
      <c r="B761" s="86"/>
      <c r="C761" s="105" t="str">
        <f aca="false">C760</f>
        <v>CIOPAC</v>
      </c>
      <c r="D761" s="106" t="str">
        <f aca="false">D760</f>
        <v>TÉRREO</v>
      </c>
      <c r="E761" s="106" t="str">
        <f aca="false">E760</f>
        <v>SALA DO COMANDO A= 18,62m2</v>
      </c>
      <c r="F761" s="107" t="str">
        <f aca="false">F760</f>
        <v>TETO</v>
      </c>
      <c r="G761" s="108"/>
      <c r="H761" s="109"/>
      <c r="I761" s="110"/>
      <c r="J761" s="108"/>
      <c r="K761" s="109"/>
      <c r="L761" s="110"/>
      <c r="M761" s="108"/>
      <c r="N761" s="109"/>
      <c r="O761" s="110"/>
      <c r="P761" s="111"/>
      <c r="Q761" s="112"/>
      <c r="R761" s="113"/>
      <c r="S761" s="114"/>
      <c r="T761" s="115"/>
      <c r="U761" s="116"/>
      <c r="V761" s="117"/>
      <c r="W761" s="118" t="n">
        <f aca="false">W759</f>
        <v>18.62</v>
      </c>
      <c r="X761" s="119" t="n">
        <v>88484</v>
      </c>
      <c r="Y761" s="106" t="str">
        <f aca="false">IFERROR(VLOOKUP($X761,'BASE DADOS'!$B$2:$E$16877,2,FALSE()),"-")</f>
        <v>SINAPI</v>
      </c>
      <c r="Z761" s="106" t="str">
        <f aca="false">IFERROR(VLOOKUP($X761,'BASE DADOS'!$B$2:$E$16877,3,FALSE()),"-")</f>
        <v>Aplicação de fundo selador acrílico em teto, uma demão. af_06/2014</v>
      </c>
      <c r="AA761" s="107" t="str">
        <f aca="false">IFERROR(VLOOKUP($X761,'BASE DADOS'!$B$2:$E$16877,4,FALSE()),"-")</f>
        <v>m2</v>
      </c>
      <c r="AB761" s="120" t="s">
        <v>17008</v>
      </c>
      <c r="AC761" s="121" t="str">
        <f aca="false">IFERROR(VLOOKUP(AB761,'ETAPAS ORCAM'!$B$4:$C$58,2,FALSE()),"-")</f>
        <v>B15 – PINTURA INTERNA – TETO</v>
      </c>
      <c r="AMH761" s="85"/>
      <c r="AMI761" s="85"/>
      <c r="AMJ761" s="85"/>
    </row>
    <row r="762" s="84" customFormat="true" ht="17.9" hidden="true" customHeight="false" outlineLevel="1" collapsed="false">
      <c r="A762" s="69"/>
      <c r="B762" s="86"/>
      <c r="C762" s="105" t="str">
        <f aca="false">C761</f>
        <v>CIOPAC</v>
      </c>
      <c r="D762" s="106" t="str">
        <f aca="false">D761</f>
        <v>TÉRREO</v>
      </c>
      <c r="E762" s="106" t="str">
        <f aca="false">E761</f>
        <v>SALA DO COMANDO A= 18,62m2</v>
      </c>
      <c r="F762" s="107" t="str">
        <f aca="false">F761</f>
        <v>TETO</v>
      </c>
      <c r="G762" s="108"/>
      <c r="H762" s="109"/>
      <c r="I762" s="110"/>
      <c r="J762" s="108"/>
      <c r="K762" s="109"/>
      <c r="L762" s="110"/>
      <c r="M762" s="108"/>
      <c r="N762" s="109"/>
      <c r="O762" s="110"/>
      <c r="P762" s="111"/>
      <c r="Q762" s="112"/>
      <c r="R762" s="113"/>
      <c r="S762" s="114"/>
      <c r="T762" s="115"/>
      <c r="U762" s="116"/>
      <c r="V762" s="117"/>
      <c r="W762" s="118" t="n">
        <f aca="false">W760</f>
        <v>19.29</v>
      </c>
      <c r="X762" s="119" t="n">
        <v>88496</v>
      </c>
      <c r="Y762" s="106" t="str">
        <f aca="false">IFERROR(VLOOKUP($X762,'BASE DADOS'!$B$2:$E$16877,2,FALSE()),"-")</f>
        <v>SINAPI</v>
      </c>
      <c r="Z762" s="106" t="str">
        <f aca="false">IFERROR(VLOOKUP($X762,'BASE DADOS'!$B$2:$E$16877,3,FALSE()),"-")</f>
        <v>Aplicação e lixamento de massa látex em teto, duas demãos. af_06/2014</v>
      </c>
      <c r="AA762" s="107" t="str">
        <f aca="false">IFERROR(VLOOKUP($X762,'BASE DADOS'!$B$2:$E$16877,4,FALSE()),"-")</f>
        <v>m2</v>
      </c>
      <c r="AB762" s="120" t="s">
        <v>17008</v>
      </c>
      <c r="AC762" s="121" t="str">
        <f aca="false">IFERROR(VLOOKUP(AB762,'ETAPAS ORCAM'!$B$4:$C$58,2,FALSE()),"-")</f>
        <v>B15 – PINTURA INTERNA – TETO</v>
      </c>
      <c r="AMH762" s="85"/>
      <c r="AMI762" s="85"/>
      <c r="AMJ762" s="85"/>
    </row>
    <row r="763" s="84" customFormat="true" ht="17.9" hidden="true" customHeight="false" outlineLevel="1" collapsed="false">
      <c r="A763" s="69"/>
      <c r="B763" s="86"/>
      <c r="C763" s="105" t="str">
        <f aca="false">C762</f>
        <v>CIOPAC</v>
      </c>
      <c r="D763" s="106" t="str">
        <f aca="false">D762</f>
        <v>TÉRREO</v>
      </c>
      <c r="E763" s="106" t="str">
        <f aca="false">E762</f>
        <v>SALA DO COMANDO A= 18,62m2</v>
      </c>
      <c r="F763" s="107" t="str">
        <f aca="false">F762</f>
        <v>TETO</v>
      </c>
      <c r="G763" s="108"/>
      <c r="H763" s="109"/>
      <c r="I763" s="110"/>
      <c r="J763" s="108"/>
      <c r="K763" s="109"/>
      <c r="L763" s="110"/>
      <c r="M763" s="108"/>
      <c r="N763" s="109"/>
      <c r="O763" s="110"/>
      <c r="P763" s="111"/>
      <c r="Q763" s="112"/>
      <c r="R763" s="113"/>
      <c r="S763" s="114"/>
      <c r="T763" s="115"/>
      <c r="U763" s="116"/>
      <c r="V763" s="117"/>
      <c r="W763" s="118" t="n">
        <f aca="false">W761</f>
        <v>18.62</v>
      </c>
      <c r="X763" s="119" t="n">
        <v>104639</v>
      </c>
      <c r="Y763" s="106" t="str">
        <f aca="false">IFERROR(VLOOKUP($X763,'BASE DADOS'!$B$2:$E$16877,2,FALSE()),"-")</f>
        <v>SINAPI</v>
      </c>
      <c r="Z763" s="106" t="str">
        <f aca="false">IFERROR(VLOOKUP($X763,'BASE DADOS'!$B$2:$E$16877,3,FALSE()),"-")</f>
        <v>Pintura látex acrílica econômica, aplicação manual em teto, duas demãos. Af_04/2023</v>
      </c>
      <c r="AA763" s="107" t="str">
        <f aca="false">IFERROR(VLOOKUP($X763,'BASE DADOS'!$B$2:$E$16877,4,FALSE()),"-")</f>
        <v>m2</v>
      </c>
      <c r="AB763" s="120" t="s">
        <v>17008</v>
      </c>
      <c r="AC763" s="121" t="str">
        <f aca="false">IFERROR(VLOOKUP(AB763,'ETAPAS ORCAM'!$B$4:$C$58,2,FALSE()),"-")</f>
        <v>B15 – PINTURA INTERNA – TETO</v>
      </c>
      <c r="AMH763" s="85"/>
      <c r="AMI763" s="85"/>
      <c r="AMJ763" s="85"/>
    </row>
    <row r="764" s="104" customFormat="true" ht="17.9" hidden="true" customHeight="false" outlineLevel="1" collapsed="false">
      <c r="A764" s="69"/>
      <c r="B764" s="86"/>
      <c r="C764" s="87" t="str">
        <f aca="false">C763</f>
        <v>CIOPAC</v>
      </c>
      <c r="D764" s="88" t="str">
        <f aca="false">D763</f>
        <v>TÉRREO</v>
      </c>
      <c r="E764" s="88" t="str">
        <f aca="false">E763</f>
        <v>SALA DO COMANDO A= 18,62m2</v>
      </c>
      <c r="F764" s="89" t="s">
        <v>16956</v>
      </c>
      <c r="G764" s="90" t="n">
        <f aca="false">J752</f>
        <v>19.29</v>
      </c>
      <c r="H764" s="91"/>
      <c r="I764" s="92"/>
      <c r="J764" s="90"/>
      <c r="K764" s="91"/>
      <c r="L764" s="92"/>
      <c r="M764" s="90"/>
      <c r="N764" s="91"/>
      <c r="O764" s="92"/>
      <c r="P764" s="93" t="n">
        <f aca="false">-0.8*3</f>
        <v>-2.4</v>
      </c>
      <c r="Q764" s="94"/>
      <c r="R764" s="95"/>
      <c r="S764" s="96" t="n">
        <f aca="false">IF(G764&lt;&gt;0,(G764+P764),(J764*M764)+P764)</f>
        <v>16.89</v>
      </c>
      <c r="T764" s="97" t="n">
        <f aca="false">IF(H764&lt;&gt;0,(H764+Q764),(K764*N764)+Q764)</f>
        <v>0</v>
      </c>
      <c r="U764" s="98" t="n">
        <f aca="false">IF(I764&lt;&gt;0,(I764+R764),(L764*O764)+R764)</f>
        <v>0</v>
      </c>
      <c r="V764" s="99" t="n">
        <f aca="false">SUM(S764:U764)</f>
        <v>16.89</v>
      </c>
      <c r="W764" s="100"/>
      <c r="X764" s="101"/>
      <c r="Y764" s="88"/>
      <c r="Z764" s="88"/>
      <c r="AA764" s="89"/>
      <c r="AB764" s="102"/>
      <c r="AC764" s="103"/>
      <c r="AMH764" s="85"/>
      <c r="AMI764" s="85"/>
      <c r="AMJ764" s="85"/>
    </row>
    <row r="765" s="84" customFormat="true" ht="17.9" hidden="true" customHeight="false" outlineLevel="1" collapsed="false">
      <c r="A765" s="69"/>
      <c r="B765" s="86"/>
      <c r="C765" s="105" t="str">
        <f aca="false">C764</f>
        <v>CIOPAC</v>
      </c>
      <c r="D765" s="106" t="str">
        <f aca="false">D764</f>
        <v>TÉRREO</v>
      </c>
      <c r="E765" s="106" t="str">
        <f aca="false">E764</f>
        <v>SALA DO COMANDO A= 18,62m2</v>
      </c>
      <c r="F765" s="107" t="str">
        <f aca="false">F764</f>
        <v>RODAPÉ</v>
      </c>
      <c r="G765" s="108"/>
      <c r="H765" s="109"/>
      <c r="I765" s="110"/>
      <c r="J765" s="108"/>
      <c r="K765" s="109"/>
      <c r="L765" s="110"/>
      <c r="M765" s="108"/>
      <c r="N765" s="109"/>
      <c r="O765" s="110"/>
      <c r="P765" s="111"/>
      <c r="Q765" s="112"/>
      <c r="R765" s="113"/>
      <c r="S765" s="114"/>
      <c r="T765" s="115"/>
      <c r="U765" s="116"/>
      <c r="V765" s="117"/>
      <c r="W765" s="118" t="n">
        <f aca="false">V764</f>
        <v>16.89</v>
      </c>
      <c r="X765" s="119" t="n">
        <v>2260</v>
      </c>
      <c r="Y765" s="106" t="str">
        <f aca="false">IFERROR(VLOOKUP($X765,'BASE DADOS'!$B$2:$E$16877,2,FALSE()),"-")</f>
        <v>ORSE</v>
      </c>
      <c r="Z765" s="106" t="str">
        <f aca="false">IFERROR(VLOOKUP($X765,'BASE DADOS'!$B$2:$E$16877,3,FALSE()),"-")</f>
        <v>Rodapé alta resistência, h = 10 cm</v>
      </c>
      <c r="AA765" s="107" t="str">
        <f aca="false">IFERROR(VLOOKUP($X765,'BASE DADOS'!$B$2:$E$16877,4,FALSE()),"-")</f>
        <v>m</v>
      </c>
      <c r="AB765" s="120" t="s">
        <v>17006</v>
      </c>
      <c r="AC765" s="121" t="str">
        <f aca="false">IFERROR(VLOOKUP(AB765,'ETAPAS ORCAM'!$B$4:$C$58,2,FALSE()),"-")</f>
        <v>B08 – REVESTIMENTO INTERNO – PAREDE</v>
      </c>
      <c r="AMH765" s="85"/>
      <c r="AMI765" s="85"/>
      <c r="AMJ765" s="85"/>
    </row>
    <row r="766" s="104" customFormat="true" ht="17.9" hidden="true" customHeight="false" outlineLevel="1" collapsed="false">
      <c r="A766" s="69"/>
      <c r="B766" s="86"/>
      <c r="C766" s="87" t="str">
        <f aca="false">C765</f>
        <v>CIOPAC</v>
      </c>
      <c r="D766" s="88" t="str">
        <f aca="false">D765</f>
        <v>TÉRREO</v>
      </c>
      <c r="E766" s="88" t="str">
        <f aca="false">E765</f>
        <v>SALA DO COMANDO A= 18,62m2</v>
      </c>
      <c r="F766" s="89" t="s">
        <v>16963</v>
      </c>
      <c r="G766" s="90"/>
      <c r="H766" s="91"/>
      <c r="I766" s="92"/>
      <c r="J766" s="90" t="n">
        <v>2</v>
      </c>
      <c r="K766" s="91"/>
      <c r="L766" s="92"/>
      <c r="M766" s="90" t="n">
        <v>1.45</v>
      </c>
      <c r="N766" s="91"/>
      <c r="O766" s="92"/>
      <c r="P766" s="93"/>
      <c r="Q766" s="94"/>
      <c r="R766" s="95"/>
      <c r="S766" s="96" t="n">
        <f aca="false">IF(G766&lt;&gt;0,(G766+P766),(J766*M766)+P766)</f>
        <v>2.9</v>
      </c>
      <c r="T766" s="97" t="n">
        <f aca="false">IF(H766&lt;&gt;0,(H766+Q766),(K766*N766)+Q766)</f>
        <v>0</v>
      </c>
      <c r="U766" s="98" t="n">
        <f aca="false">IF(I766&lt;&gt;0,(I766+R766),(L766*O766)+R766)</f>
        <v>0</v>
      </c>
      <c r="V766" s="99" t="n">
        <f aca="false">SUM(S766:U766)</f>
        <v>2.9</v>
      </c>
      <c r="W766" s="100"/>
      <c r="X766" s="101"/>
      <c r="Y766" s="88"/>
      <c r="Z766" s="88"/>
      <c r="AA766" s="89"/>
      <c r="AB766" s="102"/>
      <c r="AC766" s="103"/>
      <c r="AMH766" s="85"/>
      <c r="AMI766" s="85"/>
      <c r="AMJ766" s="85"/>
    </row>
    <row r="767" s="84" customFormat="true" ht="26.1" hidden="true" customHeight="false" outlineLevel="1" collapsed="false">
      <c r="A767" s="69"/>
      <c r="B767" s="86"/>
      <c r="C767" s="105" t="str">
        <f aca="false">C766</f>
        <v>CIOPAC</v>
      </c>
      <c r="D767" s="106" t="str">
        <f aca="false">D766</f>
        <v>TÉRREO</v>
      </c>
      <c r="E767" s="106" t="str">
        <f aca="false">E766</f>
        <v>SALA DO COMANDO A= 18,62m2</v>
      </c>
      <c r="F767" s="107" t="str">
        <f aca="false">F766</f>
        <v>ESQUADRIAS DE ALUMÍNIO</v>
      </c>
      <c r="G767" s="108"/>
      <c r="H767" s="109"/>
      <c r="I767" s="110"/>
      <c r="J767" s="108"/>
      <c r="K767" s="109"/>
      <c r="L767" s="110"/>
      <c r="M767" s="108"/>
      <c r="N767" s="109"/>
      <c r="O767" s="110"/>
      <c r="P767" s="111"/>
      <c r="Q767" s="112"/>
      <c r="R767" s="113"/>
      <c r="S767" s="114"/>
      <c r="T767" s="115"/>
      <c r="U767" s="116"/>
      <c r="V767" s="117"/>
      <c r="W767" s="118" t="n">
        <f aca="false">V766</f>
        <v>2.9</v>
      </c>
      <c r="X767" s="119" t="n">
        <v>100674</v>
      </c>
      <c r="Y767" s="106" t="str">
        <f aca="false">IFERROR(VLOOKUP($X767,'BASE DADOS'!$B$2:$E$16877,2,FALSE()),"-")</f>
        <v>SINAPI</v>
      </c>
      <c r="Z767" s="106" t="str">
        <f aca="false">IFERROR(VLOOKUP($X767,'BASE DADOS'!$B$2:$E$16877,3,FALSE()),"-")</f>
        <v>Janela fixa de alumínio para vidro, com vidro, batente e ferragens. exclusive acabamento, alizar e contramarco. fornecimento e instalação. af_12/2019</v>
      </c>
      <c r="AA767" s="107" t="str">
        <f aca="false">IFERROR(VLOOKUP($X767,'BASE DADOS'!$B$2:$E$16877,4,FALSE()),"-")</f>
        <v>m2</v>
      </c>
      <c r="AB767" s="120" t="s">
        <v>17009</v>
      </c>
      <c r="AC767" s="121" t="str">
        <f aca="false">IFERROR(VLOOKUP(AB767,'ETAPAS ORCAM'!$B$4:$C$58,2,FALSE()),"-")</f>
        <v>B12 – ESQUADRIAS</v>
      </c>
      <c r="AMH767" s="85"/>
      <c r="AMI767" s="85"/>
      <c r="AMJ767" s="85"/>
    </row>
    <row r="768" s="84" customFormat="true" ht="17.9" hidden="true" customHeight="false" outlineLevel="1" collapsed="false">
      <c r="A768" s="69"/>
      <c r="B768" s="86"/>
      <c r="C768" s="105" t="str">
        <f aca="false">C767</f>
        <v>CIOPAC</v>
      </c>
      <c r="D768" s="106" t="str">
        <f aca="false">D767</f>
        <v>TÉRREO</v>
      </c>
      <c r="E768" s="106" t="str">
        <f aca="false">E767</f>
        <v>SALA DO COMANDO A= 18,62m2</v>
      </c>
      <c r="F768" s="107" t="str">
        <f aca="false">F767</f>
        <v>ESQUADRIAS DE ALUMÍNIO</v>
      </c>
      <c r="G768" s="108"/>
      <c r="H768" s="109"/>
      <c r="I768" s="110"/>
      <c r="J768" s="108"/>
      <c r="K768" s="109"/>
      <c r="L768" s="110"/>
      <c r="M768" s="108"/>
      <c r="N768" s="109"/>
      <c r="O768" s="110"/>
      <c r="P768" s="111"/>
      <c r="Q768" s="112"/>
      <c r="R768" s="113"/>
      <c r="S768" s="114"/>
      <c r="T768" s="115"/>
      <c r="U768" s="116"/>
      <c r="V768" s="117"/>
      <c r="W768" s="118" t="n">
        <f aca="false">W767*2</f>
        <v>5.8</v>
      </c>
      <c r="X768" s="119" t="n">
        <v>99821</v>
      </c>
      <c r="Y768" s="106" t="str">
        <f aca="false">IFERROR(VLOOKUP($X768,'BASE DADOS'!$B$2:$E$16877,2,FALSE()),"-")</f>
        <v>SINAPI</v>
      </c>
      <c r="Z768" s="106" t="str">
        <f aca="false">IFERROR(VLOOKUP($X768,'BASE DADOS'!$B$2:$E$16877,3,FALSE()),"-")</f>
        <v>Limpeza de janela de vidro com caixilho em aço/alumínio/pvc. af_04/2019</v>
      </c>
      <c r="AA768" s="107" t="str">
        <f aca="false">IFERROR(VLOOKUP($X768,'BASE DADOS'!$B$2:$E$16877,4,FALSE()),"-")</f>
        <v>m2</v>
      </c>
      <c r="AB768" s="120" t="s">
        <v>17004</v>
      </c>
      <c r="AC768" s="121" t="str">
        <f aca="false">IFERROR(VLOOKUP(AB768,'ETAPAS ORCAM'!$B$4:$C$58,2,FALSE()),"-")</f>
        <v>B39 – LIMPEZA FINAL</v>
      </c>
      <c r="AMH768" s="85"/>
      <c r="AMI768" s="85"/>
      <c r="AMJ768" s="85"/>
    </row>
    <row r="769" s="84" customFormat="true" ht="17.9" hidden="true" customHeight="false" outlineLevel="1" collapsed="false">
      <c r="A769" s="69"/>
      <c r="B769" s="86"/>
      <c r="C769" s="105" t="str">
        <f aca="false">C768</f>
        <v>CIOPAC</v>
      </c>
      <c r="D769" s="106" t="str">
        <f aca="false">D768</f>
        <v>TÉRREO</v>
      </c>
      <c r="E769" s="106" t="str">
        <f aca="false">E768</f>
        <v>SALA DO COMANDO A= 18,62m2</v>
      </c>
      <c r="F769" s="107" t="str">
        <f aca="false">F768</f>
        <v>ESQUADRIAS DE ALUMÍNIO</v>
      </c>
      <c r="G769" s="108"/>
      <c r="H769" s="109"/>
      <c r="I769" s="110"/>
      <c r="J769" s="108"/>
      <c r="K769" s="109"/>
      <c r="L769" s="110"/>
      <c r="M769" s="108"/>
      <c r="N769" s="109"/>
      <c r="O769" s="110"/>
      <c r="P769" s="111"/>
      <c r="Q769" s="112"/>
      <c r="R769" s="113"/>
      <c r="S769" s="114"/>
      <c r="T769" s="115"/>
      <c r="U769" s="116"/>
      <c r="V769" s="117"/>
      <c r="W769" s="118" t="n">
        <v>2.05</v>
      </c>
      <c r="X769" s="119" t="n">
        <v>1989</v>
      </c>
      <c r="Y769" s="106" t="str">
        <f aca="false">IFERROR(VLOOKUP($X769,'BASE DADOS'!$B$2:$E$16877,2,FALSE()),"-")</f>
        <v>ORSE</v>
      </c>
      <c r="Z769" s="106" t="str">
        <f aca="false">IFERROR(VLOOKUP($X769,'BASE DADOS'!$B$2:$E$16877,3,FALSE()),"-")</f>
        <v>Peitoril granito cinza polido, c/ largura = 22 cm, esp = 2 cm</v>
      </c>
      <c r="AA769" s="107" t="str">
        <f aca="false">IFERROR(VLOOKUP($X769,'BASE DADOS'!$B$2:$E$16877,4,FALSE()),"-")</f>
        <v>m</v>
      </c>
      <c r="AB769" s="120" t="s">
        <v>17006</v>
      </c>
      <c r="AC769" s="121" t="str">
        <f aca="false">IFERROR(VLOOKUP(AB769,'ETAPAS ORCAM'!$B$4:$C$58,2,FALSE()),"-")</f>
        <v>B08 – REVESTIMENTO INTERNO – PAREDE</v>
      </c>
      <c r="AMH769" s="85"/>
      <c r="AMI769" s="85"/>
      <c r="AMJ769" s="85"/>
    </row>
    <row r="770" s="104" customFormat="true" ht="17.9" hidden="true" customHeight="false" outlineLevel="1" collapsed="false">
      <c r="A770" s="69"/>
      <c r="B770" s="86"/>
      <c r="C770" s="87" t="str">
        <f aca="false">C768</f>
        <v>CIOPAC</v>
      </c>
      <c r="D770" s="88" t="str">
        <f aca="false">D768</f>
        <v>TÉRREO</v>
      </c>
      <c r="E770" s="88" t="str">
        <f aca="false">E768</f>
        <v>SALA DO COMANDO A= 18,62m2</v>
      </c>
      <c r="F770" s="89" t="s">
        <v>16961</v>
      </c>
      <c r="G770" s="90" t="n">
        <v>1</v>
      </c>
      <c r="H770" s="91"/>
      <c r="I770" s="92"/>
      <c r="J770" s="90"/>
      <c r="K770" s="91"/>
      <c r="L770" s="92"/>
      <c r="M770" s="90"/>
      <c r="N770" s="91"/>
      <c r="O770" s="92"/>
      <c r="P770" s="93"/>
      <c r="Q770" s="94"/>
      <c r="R770" s="95"/>
      <c r="S770" s="96" t="n">
        <f aca="false">IF(G770&lt;&gt;0,(G770+P770),(J770*M770)+P770)</f>
        <v>1</v>
      </c>
      <c r="T770" s="97" t="n">
        <f aca="false">IF(H770&lt;&gt;0,(H770+Q770),(K770*N770)+Q770)</f>
        <v>0</v>
      </c>
      <c r="U770" s="98" t="n">
        <f aca="false">IF(I770&lt;&gt;0,(I770+R770),(L770*O770)+R770)</f>
        <v>0</v>
      </c>
      <c r="V770" s="99" t="n">
        <f aca="false">SUM(S770:U770)</f>
        <v>1</v>
      </c>
      <c r="W770" s="100"/>
      <c r="X770" s="101"/>
      <c r="Y770" s="88"/>
      <c r="Z770" s="88"/>
      <c r="AA770" s="89"/>
      <c r="AB770" s="102"/>
      <c r="AC770" s="103"/>
      <c r="AMH770" s="85"/>
      <c r="AMI770" s="85"/>
      <c r="AMJ770" s="85"/>
    </row>
    <row r="771" s="84" customFormat="true" ht="42.5" hidden="true" customHeight="false" outlineLevel="1" collapsed="false">
      <c r="A771" s="69"/>
      <c r="B771" s="86"/>
      <c r="C771" s="105" t="str">
        <f aca="false">C770</f>
        <v>CIOPAC</v>
      </c>
      <c r="D771" s="106" t="str">
        <f aca="false">D770</f>
        <v>TÉRREO</v>
      </c>
      <c r="E771" s="106" t="str">
        <f aca="false">E770</f>
        <v>SALA DO COMANDO A= 18,62m2</v>
      </c>
      <c r="F771" s="107" t="str">
        <f aca="false">F770</f>
        <v>ESQUADRIAS DE MADEIRA</v>
      </c>
      <c r="G771" s="108"/>
      <c r="H771" s="109"/>
      <c r="I771" s="110"/>
      <c r="J771" s="108"/>
      <c r="K771" s="109"/>
      <c r="L771" s="110"/>
      <c r="M771" s="108"/>
      <c r="N771" s="109"/>
      <c r="O771" s="110"/>
      <c r="P771" s="111"/>
      <c r="Q771" s="112"/>
      <c r="R771" s="113"/>
      <c r="S771" s="114"/>
      <c r="T771" s="115"/>
      <c r="U771" s="116"/>
      <c r="V771" s="117"/>
      <c r="W771" s="118" t="n">
        <f aca="false">+V770</f>
        <v>1</v>
      </c>
      <c r="X771" s="119" t="n">
        <v>91316</v>
      </c>
      <c r="Y771" s="106" t="str">
        <f aca="false">IFERROR(VLOOKUP($X771,'BASE DADOS'!$B$2:$E$16877,2,FALSE()),"-")</f>
        <v>SINAPI</v>
      </c>
      <c r="Z771" s="106" t="str">
        <f aca="false">IFERROR(VLOOKUP($X771,'BASE DADOS'!$B$2:$E$16877,3,FALSE()),"-")</f>
        <v>Kit de porta de madeira para pintura, semi-oca (pesada ou superpesada), padrão popular, 80x210cm, espessura de 3,5cm, itens inclusos: dobradiças, montagem e instalação do batente, fechadura com execução do furo - fornecimento e instalação. af_12/2019</v>
      </c>
      <c r="AA771" s="107" t="str">
        <f aca="false">IFERROR(VLOOKUP($X771,'BASE DADOS'!$B$2:$E$16877,4,FALSE()),"-")</f>
        <v>un</v>
      </c>
      <c r="AB771" s="120" t="s">
        <v>17009</v>
      </c>
      <c r="AC771" s="121" t="str">
        <f aca="false">IFERROR(VLOOKUP(AB771,'ETAPAS ORCAM'!$B$4:$C$58,2,FALSE()),"-")</f>
        <v>B12 – ESQUADRIAS</v>
      </c>
      <c r="AMH771" s="85"/>
      <c r="AMI771" s="85"/>
      <c r="AMJ771" s="85"/>
    </row>
    <row r="772" s="84" customFormat="true" ht="26.1" hidden="true" customHeight="false" outlineLevel="1" collapsed="false">
      <c r="A772" s="69"/>
      <c r="B772" s="86"/>
      <c r="C772" s="105" t="str">
        <f aca="false">C771</f>
        <v>CIOPAC</v>
      </c>
      <c r="D772" s="106" t="str">
        <f aca="false">D771</f>
        <v>TÉRREO</v>
      </c>
      <c r="E772" s="106" t="str">
        <f aca="false">E771</f>
        <v>SALA DO COMANDO A= 18,62m2</v>
      </c>
      <c r="F772" s="107" t="str">
        <f aca="false">F771</f>
        <v>ESQUADRIAS DE MADEIRA</v>
      </c>
      <c r="G772" s="108"/>
      <c r="H772" s="109"/>
      <c r="I772" s="110"/>
      <c r="J772" s="108"/>
      <c r="K772" s="109"/>
      <c r="L772" s="110"/>
      <c r="M772" s="108"/>
      <c r="N772" s="109"/>
      <c r="O772" s="110"/>
      <c r="P772" s="111"/>
      <c r="Q772" s="112"/>
      <c r="R772" s="113"/>
      <c r="S772" s="114"/>
      <c r="T772" s="115"/>
      <c r="U772" s="116"/>
      <c r="V772" s="117"/>
      <c r="W772" s="118" t="n">
        <f aca="false">(0.8*2.1)*3*W771</f>
        <v>5.04</v>
      </c>
      <c r="X772" s="119" t="n">
        <v>2309</v>
      </c>
      <c r="Y772" s="106" t="str">
        <f aca="false">IFERROR(VLOOKUP($X772,'BASE DADOS'!$B$2:$E$16877,2,FALSE()),"-")</f>
        <v>ORSE</v>
      </c>
      <c r="Z772" s="106" t="str">
        <f aca="false">IFERROR(VLOOKUP($X772,'BASE DADOS'!$B$2:$E$16877,3,FALSE()),"-")</f>
        <v>Pintura sobre superfícies de madeira com aplicação de 01 demão de fundo sintético nivelador, 01 demão de massa a óleo e 02 demãos de tinta esmalte</v>
      </c>
      <c r="AA772" s="107" t="str">
        <f aca="false">IFERROR(VLOOKUP($X772,'BASE DADOS'!$B$2:$E$16877,4,FALSE()),"-")</f>
        <v>m2</v>
      </c>
      <c r="AB772" s="120" t="s">
        <v>17021</v>
      </c>
      <c r="AC772" s="121" t="str">
        <f aca="false">IFERROR(VLOOKUP(AB772,'ETAPAS ORCAM'!$B$4:$C$58,2,FALSE()),"-")</f>
        <v>B16 – PINTURA – ESQ. MADEIRA</v>
      </c>
      <c r="AMH772" s="85"/>
      <c r="AMI772" s="85"/>
      <c r="AMJ772" s="85"/>
    </row>
    <row r="773" s="84" customFormat="true" ht="17.9" hidden="true" customHeight="false" outlineLevel="1" collapsed="false">
      <c r="A773" s="69"/>
      <c r="B773" s="86"/>
      <c r="C773" s="105" t="str">
        <f aca="false">C751</f>
        <v>CIOPAC</v>
      </c>
      <c r="D773" s="106" t="str">
        <f aca="false">D751</f>
        <v>TÉRREO</v>
      </c>
      <c r="E773" s="106" t="str">
        <f aca="false">E751</f>
        <v>SALA DO COMANDO A= 18,62m2</v>
      </c>
      <c r="F773" s="107" t="str">
        <f aca="false">F772</f>
        <v>ESQUADRIAS DE MADEIRA</v>
      </c>
      <c r="G773" s="108"/>
      <c r="H773" s="109"/>
      <c r="I773" s="110"/>
      <c r="J773" s="108"/>
      <c r="K773" s="109"/>
      <c r="L773" s="110"/>
      <c r="M773" s="108"/>
      <c r="N773" s="109"/>
      <c r="O773" s="110"/>
      <c r="P773" s="111"/>
      <c r="Q773" s="112"/>
      <c r="R773" s="113"/>
      <c r="S773" s="114"/>
      <c r="T773" s="115"/>
      <c r="U773" s="116"/>
      <c r="V773" s="117"/>
      <c r="W773" s="118" t="n">
        <f aca="false">+0.85</f>
        <v>0.85</v>
      </c>
      <c r="X773" s="119" t="n">
        <v>2262</v>
      </c>
      <c r="Y773" s="106" t="str">
        <f aca="false">IFERROR(VLOOKUP($X773,'BASE DADOS'!$B$2:$E$16877,2,FALSE()),"-")</f>
        <v>ORSE</v>
      </c>
      <c r="Z773" s="106" t="str">
        <f aca="false">IFERROR(VLOOKUP($X773,'BASE DADOS'!$B$2:$E$16877,3,FALSE()),"-")</f>
        <v>Soleira alta resistência moldada "in-loco", e = 2 cm, l = 15 cm</v>
      </c>
      <c r="AA773" s="107" t="str">
        <f aca="false">IFERROR(VLOOKUP($X773,'BASE DADOS'!$B$2:$E$16877,4,FALSE()),"-")</f>
        <v>m</v>
      </c>
      <c r="AB773" s="120" t="s">
        <v>17003</v>
      </c>
      <c r="AC773" s="121" t="str">
        <f aca="false">IFERROR(VLOOKUP(AB773,'ETAPAS ORCAM'!$B$4:$C$58,2,FALSE()),"-")</f>
        <v>B11 – PAVIMENTAÇÃO</v>
      </c>
      <c r="AMH773" s="85"/>
      <c r="AMI773" s="85"/>
      <c r="AMJ773" s="85"/>
    </row>
    <row r="774" s="84" customFormat="true" ht="12.8" hidden="true" customHeight="false" outlineLevel="1" collapsed="false">
      <c r="A774" s="69"/>
      <c r="B774" s="86"/>
      <c r="C774" s="122"/>
      <c r="D774" s="123"/>
      <c r="E774" s="123"/>
      <c r="F774" s="124"/>
      <c r="G774" s="125"/>
      <c r="H774" s="126"/>
      <c r="I774" s="127"/>
      <c r="J774" s="125"/>
      <c r="K774" s="126"/>
      <c r="L774" s="127"/>
      <c r="M774" s="125"/>
      <c r="N774" s="126"/>
      <c r="O774" s="127"/>
      <c r="P774" s="128"/>
      <c r="Q774" s="129"/>
      <c r="R774" s="130"/>
      <c r="S774" s="131"/>
      <c r="T774" s="132"/>
      <c r="U774" s="133"/>
      <c r="V774" s="134"/>
      <c r="W774" s="135"/>
      <c r="X774" s="136"/>
      <c r="Y774" s="123"/>
      <c r="Z774" s="123"/>
      <c r="AA774" s="124"/>
      <c r="AB774" s="137"/>
      <c r="AC774" s="138"/>
      <c r="AMH774" s="85"/>
      <c r="AMI774" s="85"/>
      <c r="AMJ774" s="85"/>
    </row>
    <row r="775" s="84" customFormat="true" ht="12.8" hidden="false" customHeight="false" outlineLevel="0" collapsed="false">
      <c r="A775" s="69"/>
      <c r="B775" s="86"/>
      <c r="C775" s="139"/>
      <c r="D775" s="139"/>
      <c r="E775" s="139"/>
      <c r="F775" s="139"/>
      <c r="G775" s="140"/>
      <c r="H775" s="140"/>
      <c r="I775" s="140"/>
      <c r="J775" s="140"/>
      <c r="K775" s="140"/>
      <c r="L775" s="140"/>
      <c r="M775" s="140"/>
      <c r="N775" s="140"/>
      <c r="O775" s="140"/>
      <c r="P775" s="141"/>
      <c r="Q775" s="141"/>
      <c r="R775" s="141"/>
      <c r="S775" s="142"/>
      <c r="T775" s="142"/>
      <c r="U775" s="142"/>
      <c r="V775" s="142"/>
      <c r="W775" s="143"/>
      <c r="X775" s="144"/>
      <c r="Y775" s="139"/>
      <c r="Z775" s="139"/>
      <c r="AA775" s="139"/>
      <c r="AB775" s="145"/>
      <c r="AC775" s="146"/>
      <c r="AMH775" s="85"/>
      <c r="AMI775" s="85"/>
      <c r="AMJ775" s="85"/>
    </row>
    <row r="776" s="84" customFormat="true" ht="12.8" hidden="false" customHeight="false" outlineLevel="0" collapsed="false">
      <c r="A776" s="69"/>
      <c r="B776" s="311" t="n">
        <v>37289</v>
      </c>
      <c r="C776" s="155" t="s">
        <v>16978</v>
      </c>
      <c r="D776" s="156" t="s">
        <v>17016</v>
      </c>
      <c r="E776" s="156" t="s">
        <v>17034</v>
      </c>
      <c r="F776" s="157"/>
      <c r="G776" s="158"/>
      <c r="H776" s="159"/>
      <c r="I776" s="160"/>
      <c r="J776" s="158"/>
      <c r="K776" s="159"/>
      <c r="L776" s="160"/>
      <c r="M776" s="158"/>
      <c r="N776" s="159"/>
      <c r="O776" s="160"/>
      <c r="P776" s="158"/>
      <c r="Q776" s="159"/>
      <c r="R776" s="160"/>
      <c r="S776" s="161"/>
      <c r="T776" s="162"/>
      <c r="U776" s="163"/>
      <c r="V776" s="164"/>
      <c r="W776" s="165"/>
      <c r="X776" s="155"/>
      <c r="Y776" s="156"/>
      <c r="Z776" s="156"/>
      <c r="AA776" s="157"/>
      <c r="AB776" s="166"/>
      <c r="AC776" s="167"/>
      <c r="AMH776" s="85"/>
      <c r="AMI776" s="85"/>
      <c r="AMJ776" s="85"/>
    </row>
    <row r="777" s="104" customFormat="true" ht="12.8" hidden="true" customHeight="false" outlineLevel="1" collapsed="false">
      <c r="A777" s="69"/>
      <c r="B777" s="86"/>
      <c r="C777" s="168" t="str">
        <f aca="false">C776</f>
        <v>CIOPAC</v>
      </c>
      <c r="D777" s="169" t="str">
        <f aca="false">D776</f>
        <v>TÉRREO</v>
      </c>
      <c r="E777" s="169" t="str">
        <f aca="false">E776</f>
        <v>WC A=2,16m2</v>
      </c>
      <c r="F777" s="170" t="s">
        <v>16953</v>
      </c>
      <c r="G777" s="171" t="n">
        <v>2.16</v>
      </c>
      <c r="H777" s="172"/>
      <c r="I777" s="173"/>
      <c r="J777" s="171"/>
      <c r="K777" s="172"/>
      <c r="L777" s="173"/>
      <c r="M777" s="171"/>
      <c r="N777" s="172"/>
      <c r="O777" s="173"/>
      <c r="P777" s="174"/>
      <c r="Q777" s="175"/>
      <c r="R777" s="176"/>
      <c r="S777" s="177" t="n">
        <f aca="false">IF(G777&lt;&gt;0,(G777+P777),(J777*M777)+P777)</f>
        <v>2.16</v>
      </c>
      <c r="T777" s="178" t="n">
        <f aca="false">IF(H777&lt;&gt;0,(H777+Q777),(K777*N777)+Q777)</f>
        <v>0</v>
      </c>
      <c r="U777" s="179" t="n">
        <f aca="false">IF(I777&lt;&gt;0,(I777+R777),(L777*O777)+R777)</f>
        <v>0</v>
      </c>
      <c r="V777" s="180" t="n">
        <f aca="false">SUM(S777:U777)</f>
        <v>2.16</v>
      </c>
      <c r="W777" s="181"/>
      <c r="X777" s="182"/>
      <c r="Y777" s="169"/>
      <c r="Z777" s="169"/>
      <c r="AA777" s="170"/>
      <c r="AB777" s="183"/>
      <c r="AC777" s="184"/>
      <c r="AMH777" s="85"/>
      <c r="AMI777" s="85"/>
      <c r="AMJ777" s="85"/>
    </row>
    <row r="778" s="84" customFormat="true" ht="12.8" hidden="true" customHeight="false" outlineLevel="1" collapsed="false">
      <c r="A778" s="69"/>
      <c r="B778" s="86"/>
      <c r="C778" s="105" t="str">
        <f aca="false">C777</f>
        <v>CIOPAC</v>
      </c>
      <c r="D778" s="106" t="str">
        <f aca="false">D777</f>
        <v>TÉRREO</v>
      </c>
      <c r="E778" s="106" t="str">
        <f aca="false">E777</f>
        <v>WC A=2,16m2</v>
      </c>
      <c r="F778" s="107" t="str">
        <f aca="false">F777</f>
        <v>PISO</v>
      </c>
      <c r="G778" s="108"/>
      <c r="H778" s="109"/>
      <c r="I778" s="110"/>
      <c r="J778" s="108"/>
      <c r="K778" s="109"/>
      <c r="L778" s="110"/>
      <c r="M778" s="108"/>
      <c r="N778" s="109"/>
      <c r="O778" s="110"/>
      <c r="P778" s="111"/>
      <c r="Q778" s="112"/>
      <c r="R778" s="113"/>
      <c r="S778" s="114"/>
      <c r="T778" s="115"/>
      <c r="U778" s="116"/>
      <c r="V778" s="117"/>
      <c r="W778" s="118" t="n">
        <f aca="false">V777</f>
        <v>2.16</v>
      </c>
      <c r="X778" s="119" t="n">
        <v>99811</v>
      </c>
      <c r="Y778" s="106" t="str">
        <f aca="false">IFERROR(VLOOKUP($X778,'BASE DADOS'!$B$2:$E$16877,2,FALSE()),"-")</f>
        <v>SINAPI</v>
      </c>
      <c r="Z778" s="106" t="str">
        <f aca="false">IFERROR(VLOOKUP($X778,'BASE DADOS'!$B$2:$E$16877,3,FALSE()),"-")</f>
        <v>Limpeza de contrapiso com vassoura a seco. af_04/2019</v>
      </c>
      <c r="AA778" s="107" t="str">
        <f aca="false">IFERROR(VLOOKUP($X778,'BASE DADOS'!$B$2:$E$16877,4,FALSE()),"-")</f>
        <v>m2</v>
      </c>
      <c r="AB778" s="120" t="s">
        <v>17003</v>
      </c>
      <c r="AC778" s="121" t="str">
        <f aca="false">IFERROR(VLOOKUP(AB778,'ETAPAS ORCAM'!$B$4:$C$58,2,FALSE()),"-")</f>
        <v>B11 – PAVIMENTAÇÃO</v>
      </c>
      <c r="AMH778" s="85"/>
      <c r="AMI778" s="85"/>
      <c r="AMJ778" s="85"/>
    </row>
    <row r="779" s="84" customFormat="true" ht="34.3" hidden="true" customHeight="false" outlineLevel="1" collapsed="false">
      <c r="A779" s="69"/>
      <c r="B779" s="86"/>
      <c r="C779" s="105" t="str">
        <f aca="false">C778</f>
        <v>CIOPAC</v>
      </c>
      <c r="D779" s="106" t="str">
        <f aca="false">D778</f>
        <v>TÉRREO</v>
      </c>
      <c r="E779" s="106" t="str">
        <f aca="false">E778</f>
        <v>WC A=2,16m2</v>
      </c>
      <c r="F779" s="107" t="str">
        <f aca="false">F778</f>
        <v>PISO</v>
      </c>
      <c r="G779" s="108"/>
      <c r="H779" s="109"/>
      <c r="I779" s="110"/>
      <c r="J779" s="108"/>
      <c r="K779" s="109"/>
      <c r="L779" s="110"/>
      <c r="M779" s="108"/>
      <c r="N779" s="109"/>
      <c r="O779" s="110"/>
      <c r="P779" s="111"/>
      <c r="Q779" s="112"/>
      <c r="R779" s="113"/>
      <c r="S779" s="114"/>
      <c r="T779" s="115"/>
      <c r="U779" s="116"/>
      <c r="V779" s="117"/>
      <c r="W779" s="118" t="n">
        <f aca="false">W778</f>
        <v>2.16</v>
      </c>
      <c r="X779" s="119" t="n">
        <v>87630</v>
      </c>
      <c r="Y779" s="106" t="str">
        <f aca="false">IFERROR(VLOOKUP($X779,'BASE DADOS'!$B$2:$E$16877,2,FALSE()),"-")</f>
        <v>SINAPI</v>
      </c>
      <c r="Z779" s="106" t="str">
        <f aca="false">IFERROR(VLOOKUP($X779,'BASE DADOS'!$B$2:$E$16877,3,FALSE()),"-")</f>
        <v>Contrapiso em argamassa traço 1:4 (cimento e areia), preparo mecânico com betoneira 400 l, aplicado em áreas secas sobre laje, aderido, acabamento não reforçado, espessura 3cm. af_07/2021</v>
      </c>
      <c r="AA779" s="107" t="str">
        <f aca="false">IFERROR(VLOOKUP($X779,'BASE DADOS'!$B$2:$E$16877,4,FALSE()),"-")</f>
        <v>m2</v>
      </c>
      <c r="AB779" s="120" t="s">
        <v>17003</v>
      </c>
      <c r="AC779" s="121" t="str">
        <f aca="false">IFERROR(VLOOKUP(AB779,'ETAPAS ORCAM'!$B$4:$C$58,2,FALSE()),"-")</f>
        <v>B11 – PAVIMENTAÇÃO</v>
      </c>
      <c r="AMH779" s="85"/>
      <c r="AMI779" s="85"/>
      <c r="AMJ779" s="85"/>
    </row>
    <row r="780" s="84" customFormat="true" ht="17.9" hidden="true" customHeight="false" outlineLevel="1" collapsed="false">
      <c r="A780" s="69"/>
      <c r="B780" s="86"/>
      <c r="C780" s="105" t="str">
        <f aca="false">C779</f>
        <v>CIOPAC</v>
      </c>
      <c r="D780" s="106" t="str">
        <f aca="false">D779</f>
        <v>TÉRREO</v>
      </c>
      <c r="E780" s="106" t="str">
        <f aca="false">E779</f>
        <v>WC A=2,16m2</v>
      </c>
      <c r="F780" s="107" t="str">
        <f aca="false">F779</f>
        <v>PISO</v>
      </c>
      <c r="G780" s="108"/>
      <c r="H780" s="109"/>
      <c r="I780" s="110"/>
      <c r="J780" s="108"/>
      <c r="K780" s="109"/>
      <c r="L780" s="110"/>
      <c r="M780" s="108"/>
      <c r="N780" s="109"/>
      <c r="O780" s="110"/>
      <c r="P780" s="111"/>
      <c r="Q780" s="112"/>
      <c r="R780" s="113"/>
      <c r="S780" s="114"/>
      <c r="T780" s="115"/>
      <c r="U780" s="116"/>
      <c r="V780" s="117"/>
      <c r="W780" s="118" t="n">
        <f aca="false">W779</f>
        <v>2.16</v>
      </c>
      <c r="X780" s="119" t="n">
        <v>98555</v>
      </c>
      <c r="Y780" s="106" t="str">
        <f aca="false">IFERROR(VLOOKUP($X780,'BASE DADOS'!$B$2:$E$16877,2,FALSE()),"-")</f>
        <v>SINAPI</v>
      </c>
      <c r="Z780" s="106" t="str">
        <f aca="false">IFERROR(VLOOKUP($X780,'BASE DADOS'!$B$2:$E$16877,3,FALSE()),"-")</f>
        <v>Impermeabilização de superfície com argamassa polimérica / membrana acrílica, 3 demãos. af_06/2018</v>
      </c>
      <c r="AA780" s="107" t="str">
        <f aca="false">IFERROR(VLOOKUP($X780,'BASE DADOS'!$B$2:$E$16877,4,FALSE()),"-")</f>
        <v>m2</v>
      </c>
      <c r="AB780" s="120" t="s">
        <v>17013</v>
      </c>
      <c r="AC780" s="121" t="str">
        <f aca="false">IFERROR(VLOOKUP(AB780,'ETAPAS ORCAM'!$B$4:$C$58,2,FALSE()),"-")</f>
        <v>B07 – IMPERMEABILIZAÇÃO</v>
      </c>
      <c r="AMH780" s="85"/>
      <c r="AMI780" s="85"/>
      <c r="AMJ780" s="85"/>
    </row>
    <row r="781" s="84" customFormat="true" ht="34.3" hidden="true" customHeight="false" outlineLevel="1" collapsed="false">
      <c r="A781" s="69"/>
      <c r="B781" s="86"/>
      <c r="C781" s="105" t="str">
        <f aca="false">C779</f>
        <v>CIOPAC</v>
      </c>
      <c r="D781" s="106" t="str">
        <f aca="false">D779</f>
        <v>TÉRREO</v>
      </c>
      <c r="E781" s="106" t="str">
        <f aca="false">E779</f>
        <v>WC A=2,16m2</v>
      </c>
      <c r="F781" s="107" t="str">
        <f aca="false">F779</f>
        <v>PISO</v>
      </c>
      <c r="G781" s="108"/>
      <c r="H781" s="109"/>
      <c r="I781" s="110"/>
      <c r="J781" s="108"/>
      <c r="K781" s="109"/>
      <c r="L781" s="110"/>
      <c r="M781" s="108"/>
      <c r="N781" s="109"/>
      <c r="O781" s="110"/>
      <c r="P781" s="111"/>
      <c r="Q781" s="112"/>
      <c r="R781" s="113"/>
      <c r="S781" s="114"/>
      <c r="T781" s="115"/>
      <c r="U781" s="116"/>
      <c r="V781" s="117"/>
      <c r="W781" s="118" t="n">
        <f aca="false">W780</f>
        <v>2.16</v>
      </c>
      <c r="X781" s="119" t="n">
        <v>13397</v>
      </c>
      <c r="Y781" s="106" t="str">
        <f aca="false">IFERROR(VLOOKUP($X781,'BASE DADOS'!$B$2:$E$16877,2,FALSE()),"-")</f>
        <v>ORSE</v>
      </c>
      <c r="Z781" s="106" t="str">
        <f aca="false">IFERROR(VLOOKUP($X781,'BASE DADOS'!$B$2:$E$16877,3,FALSE()),"-")</f>
        <v>Revestimento cerâmico para piso ou parede, 53 x 53 cm, Arielle, linha logan, cor branca, ou similar, PEI-5, aplicado com argamassa industrializada ac-ii, rejuntado, exclusive regularização de base ou emboço</v>
      </c>
      <c r="AA781" s="107" t="str">
        <f aca="false">IFERROR(VLOOKUP($X781,'BASE DADOS'!$B$2:$E$16877,4,FALSE()),"-")</f>
        <v>m2</v>
      </c>
      <c r="AB781" s="120" t="s">
        <v>17003</v>
      </c>
      <c r="AC781" s="121" t="str">
        <f aca="false">IFERROR(VLOOKUP(AB781,'ETAPAS ORCAM'!$B$4:$C$58,2,FALSE()),"-")</f>
        <v>B11 – PAVIMENTAÇÃO</v>
      </c>
      <c r="AMH781" s="85"/>
      <c r="AMI781" s="85"/>
      <c r="AMJ781" s="85"/>
    </row>
    <row r="782" s="84" customFormat="true" ht="17.9" hidden="true" customHeight="false" outlineLevel="1" collapsed="false">
      <c r="A782" s="69"/>
      <c r="B782" s="86"/>
      <c r="C782" s="105" t="str">
        <f aca="false">C781</f>
        <v>CIOPAC</v>
      </c>
      <c r="D782" s="106" t="str">
        <f aca="false">D781</f>
        <v>TÉRREO</v>
      </c>
      <c r="E782" s="106" t="str">
        <f aca="false">E781</f>
        <v>WC A=2,16m2</v>
      </c>
      <c r="F782" s="107" t="str">
        <f aca="false">F781</f>
        <v>PISO</v>
      </c>
      <c r="G782" s="108"/>
      <c r="H782" s="109"/>
      <c r="I782" s="110"/>
      <c r="J782" s="108"/>
      <c r="K782" s="109"/>
      <c r="L782" s="110"/>
      <c r="M782" s="108"/>
      <c r="N782" s="109"/>
      <c r="O782" s="110"/>
      <c r="P782" s="111"/>
      <c r="Q782" s="112"/>
      <c r="R782" s="113"/>
      <c r="S782" s="114"/>
      <c r="T782" s="115"/>
      <c r="U782" s="116"/>
      <c r="V782" s="117"/>
      <c r="W782" s="118" t="n">
        <f aca="false">W781</f>
        <v>2.16</v>
      </c>
      <c r="X782" s="119" t="n">
        <v>99804</v>
      </c>
      <c r="Y782" s="106" t="str">
        <f aca="false">IFERROR(VLOOKUP($X782,'BASE DADOS'!$B$2:$E$16877,2,FALSE()),"-")</f>
        <v>SINAPI</v>
      </c>
      <c r="Z782" s="106" t="str">
        <f aca="false">IFERROR(VLOOKUP($X782,'BASE DADOS'!$B$2:$E$16877,3,FALSE()),"-")</f>
        <v>Limpeza de piso cerâmico ou porcelanato utilizando detergente neutro e escovação manual. af_04/2019</v>
      </c>
      <c r="AA782" s="107" t="str">
        <f aca="false">IFERROR(VLOOKUP($X782,'BASE DADOS'!$B$2:$E$16877,4,FALSE()),"-")</f>
        <v>m2</v>
      </c>
      <c r="AB782" s="120" t="s">
        <v>17004</v>
      </c>
      <c r="AC782" s="121" t="str">
        <f aca="false">IFERROR(VLOOKUP(AB782,'ETAPAS ORCAM'!$B$4:$C$58,2,FALSE()),"-")</f>
        <v>B39 – LIMPEZA FINAL</v>
      </c>
      <c r="AMH782" s="85"/>
      <c r="AMI782" s="85"/>
      <c r="AMJ782" s="85"/>
    </row>
    <row r="783" s="104" customFormat="true" ht="12.8" hidden="true" customHeight="false" outlineLevel="1" collapsed="false">
      <c r="A783" s="69"/>
      <c r="B783" s="86"/>
      <c r="C783" s="168" t="str">
        <f aca="false">C782</f>
        <v>CIOPAC</v>
      </c>
      <c r="D783" s="169" t="str">
        <f aca="false">D782</f>
        <v>TÉRREO</v>
      </c>
      <c r="E783" s="169" t="str">
        <f aca="false">E782</f>
        <v>WC A=2,16m2</v>
      </c>
      <c r="F783" s="170" t="s">
        <v>16954</v>
      </c>
      <c r="G783" s="171"/>
      <c r="H783" s="172"/>
      <c r="I783" s="173"/>
      <c r="J783" s="171" t="n">
        <v>6</v>
      </c>
      <c r="K783" s="172"/>
      <c r="L783" s="173"/>
      <c r="M783" s="171" t="n">
        <v>3.14</v>
      </c>
      <c r="N783" s="172"/>
      <c r="O783" s="173"/>
      <c r="P783" s="174" t="n">
        <f aca="false">-(0.8*2.1)-(1*0.6)</f>
        <v>-2.28</v>
      </c>
      <c r="Q783" s="175"/>
      <c r="R783" s="176"/>
      <c r="S783" s="177" t="n">
        <f aca="false">IF(G783&lt;&gt;0,(G783+P783),(J783*M783)+P783)</f>
        <v>16.56</v>
      </c>
      <c r="T783" s="178" t="n">
        <f aca="false">IF(H783&lt;&gt;0,(H783+Q783),(K783*N783)+Q783)</f>
        <v>0</v>
      </c>
      <c r="U783" s="179" t="n">
        <f aca="false">IF(I783&lt;&gt;0,(I783+R783),(L783*O783)+R783)</f>
        <v>0</v>
      </c>
      <c r="V783" s="180" t="n">
        <f aca="false">SUM(S783:U783)</f>
        <v>16.56</v>
      </c>
      <c r="W783" s="181"/>
      <c r="X783" s="182"/>
      <c r="Y783" s="169"/>
      <c r="Z783" s="169"/>
      <c r="AA783" s="170"/>
      <c r="AB783" s="183"/>
      <c r="AC783" s="184"/>
      <c r="AMH783" s="85"/>
      <c r="AMI783" s="85"/>
      <c r="AMJ783" s="85"/>
    </row>
    <row r="784" s="84" customFormat="true" ht="26.1" hidden="true" customHeight="false" outlineLevel="1" collapsed="false">
      <c r="A784" s="69"/>
      <c r="B784" s="86"/>
      <c r="C784" s="105" t="str">
        <f aca="false">C783</f>
        <v>CIOPAC</v>
      </c>
      <c r="D784" s="106" t="str">
        <f aca="false">D783</f>
        <v>TÉRREO</v>
      </c>
      <c r="E784" s="106" t="str">
        <f aca="false">E783</f>
        <v>WC A=2,16m2</v>
      </c>
      <c r="F784" s="107" t="str">
        <f aca="false">F783</f>
        <v>PAREDE</v>
      </c>
      <c r="G784" s="108"/>
      <c r="H784" s="109"/>
      <c r="I784" s="110"/>
      <c r="J784" s="108"/>
      <c r="K784" s="109"/>
      <c r="L784" s="110"/>
      <c r="M784" s="108"/>
      <c r="N784" s="109"/>
      <c r="O784" s="110"/>
      <c r="P784" s="111"/>
      <c r="Q784" s="112"/>
      <c r="R784" s="113"/>
      <c r="S784" s="114"/>
      <c r="T784" s="115"/>
      <c r="U784" s="116"/>
      <c r="V784" s="117"/>
      <c r="W784" s="118" t="n">
        <f aca="false">V783</f>
        <v>16.56</v>
      </c>
      <c r="X784" s="119" t="n">
        <v>87879</v>
      </c>
      <c r="Y784" s="106" t="str">
        <f aca="false">IFERROR(VLOOKUP($X784,'BASE DADOS'!$B$2:$E$16877,2,FALSE()),"-")</f>
        <v>SINAPI</v>
      </c>
      <c r="Z784" s="106" t="str">
        <f aca="false">IFERROR(VLOOKUP($X784,'BASE DADOS'!$B$2:$E$16877,3,FALSE()),"-")</f>
        <v>Chapisco aplicado em alvenarias e estruturas de concreto internas, com colher de pedreiro.   argamassa traço 1:3 com preparo em betoneira 400l. af_10/2022</v>
      </c>
      <c r="AA784" s="107" t="str">
        <f aca="false">IFERROR(VLOOKUP($X784,'BASE DADOS'!$B$2:$E$16877,4,FALSE()),"-")</f>
        <v>m2</v>
      </c>
      <c r="AB784" s="120" t="s">
        <v>17006</v>
      </c>
      <c r="AC784" s="121" t="str">
        <f aca="false">IFERROR(VLOOKUP(AB784,'ETAPAS ORCAM'!$B$4:$C$58,2,FALSE()),"-")</f>
        <v>B08 – REVESTIMENTO INTERNO – PAREDE</v>
      </c>
      <c r="AMH784" s="85"/>
      <c r="AMI784" s="85"/>
      <c r="AMJ784" s="85"/>
    </row>
    <row r="785" s="84" customFormat="true" ht="42.5" hidden="true" customHeight="false" outlineLevel="1" collapsed="false">
      <c r="A785" s="69"/>
      <c r="B785" s="86"/>
      <c r="C785" s="105" t="str">
        <f aca="false">C784</f>
        <v>CIOPAC</v>
      </c>
      <c r="D785" s="106" t="str">
        <f aca="false">D784</f>
        <v>TÉRREO</v>
      </c>
      <c r="E785" s="106" t="str">
        <f aca="false">E784</f>
        <v>WC A=2,16m2</v>
      </c>
      <c r="F785" s="107" t="str">
        <f aca="false">F784</f>
        <v>PAREDE</v>
      </c>
      <c r="G785" s="108"/>
      <c r="H785" s="109"/>
      <c r="I785" s="110"/>
      <c r="J785" s="108"/>
      <c r="K785" s="109"/>
      <c r="L785" s="110"/>
      <c r="M785" s="108"/>
      <c r="N785" s="109"/>
      <c r="O785" s="110"/>
      <c r="P785" s="111"/>
      <c r="Q785" s="112"/>
      <c r="R785" s="113"/>
      <c r="S785" s="114"/>
      <c r="T785" s="115"/>
      <c r="U785" s="116"/>
      <c r="V785" s="117"/>
      <c r="W785" s="118" t="n">
        <f aca="false">W784</f>
        <v>16.56</v>
      </c>
      <c r="X785" s="119" t="n">
        <v>87535</v>
      </c>
      <c r="Y785" s="106" t="str">
        <f aca="false">IFERROR(VLOOKUP($X785,'BASE DADOS'!$B$2:$E$16877,2,FALSE()),"-")</f>
        <v>SINAPI</v>
      </c>
      <c r="Z785" s="106" t="str">
        <f aca="false">IFERROR(VLOOKUP($X785,'BASE DADOS'!$B$2:$E$16877,3,FALSE()),"-")</f>
        <v>Emboço, para recebimento de cerâmica, em argamassa traço 1:2:8, preparo mecânico com betoneira 400l, aplicado manualmente em faces internas de paredes, para ambiente com área  maior que 10m2, espessura de 20mm, com execução de taliscas. af_06/2014</v>
      </c>
      <c r="AA785" s="107" t="str">
        <f aca="false">IFERROR(VLOOKUP($X785,'BASE DADOS'!$B$2:$E$16877,4,FALSE()),"-")</f>
        <v>m2</v>
      </c>
      <c r="AB785" s="120" t="s">
        <v>17006</v>
      </c>
      <c r="AC785" s="121" t="str">
        <f aca="false">IFERROR(VLOOKUP(AB785,'ETAPAS ORCAM'!$B$4:$C$58,2,FALSE()),"-")</f>
        <v>B08 – REVESTIMENTO INTERNO – PAREDE</v>
      </c>
      <c r="AMH785" s="85"/>
      <c r="AMI785" s="85"/>
      <c r="AMJ785" s="85"/>
    </row>
    <row r="786" s="84" customFormat="true" ht="12.8" hidden="true" customHeight="false" outlineLevel="1" collapsed="false">
      <c r="A786" s="69"/>
      <c r="B786" s="86"/>
      <c r="C786" s="105" t="str">
        <f aca="false">C785</f>
        <v>CIOPAC</v>
      </c>
      <c r="D786" s="106" t="str">
        <f aca="false">D785</f>
        <v>TÉRREO</v>
      </c>
      <c r="E786" s="106" t="str">
        <f aca="false">E785</f>
        <v>WC A=2,16m2</v>
      </c>
      <c r="F786" s="107" t="str">
        <f aca="false">F785</f>
        <v>PAREDE</v>
      </c>
      <c r="G786" s="108"/>
      <c r="H786" s="109"/>
      <c r="I786" s="110"/>
      <c r="J786" s="108"/>
      <c r="K786" s="109"/>
      <c r="L786" s="110"/>
      <c r="M786" s="108"/>
      <c r="N786" s="109"/>
      <c r="O786" s="110"/>
      <c r="P786" s="111"/>
      <c r="Q786" s="112"/>
      <c r="R786" s="113"/>
      <c r="S786" s="114"/>
      <c r="T786" s="115"/>
      <c r="U786" s="116"/>
      <c r="V786" s="117"/>
      <c r="W786" s="118" t="n">
        <f aca="false">J783</f>
        <v>6</v>
      </c>
      <c r="X786" s="119" t="n">
        <v>98559</v>
      </c>
      <c r="Y786" s="106" t="str">
        <f aca="false">IFERROR(VLOOKUP($X786,'BASE DADOS'!$B$2:$E$16877,2,FALSE()),"-")</f>
        <v>SINAPI</v>
      </c>
      <c r="Z786" s="106" t="str">
        <f aca="false">IFERROR(VLOOKUP($X786,'BASE DADOS'!$B$2:$E$16877,3,FALSE()),"-")</f>
        <v>Tratamento de rodapé com véu de poliéster. af_06/2018</v>
      </c>
      <c r="AA786" s="107" t="str">
        <f aca="false">IFERROR(VLOOKUP($X786,'BASE DADOS'!$B$2:$E$16877,4,FALSE()),"-")</f>
        <v>m</v>
      </c>
      <c r="AB786" s="120" t="s">
        <v>17013</v>
      </c>
      <c r="AC786" s="121" t="str">
        <f aca="false">IFERROR(VLOOKUP(AB786,'ETAPAS ORCAM'!$B$4:$C$58,2,FALSE()),"-")</f>
        <v>B07 – IMPERMEABILIZAÇÃO</v>
      </c>
      <c r="AMH786" s="85"/>
      <c r="AMI786" s="85"/>
      <c r="AMJ786" s="85"/>
    </row>
    <row r="787" s="84" customFormat="true" ht="17.9" hidden="true" customHeight="false" outlineLevel="1" collapsed="false">
      <c r="A787" s="69"/>
      <c r="B787" s="86"/>
      <c r="C787" s="105" t="str">
        <f aca="false">C786</f>
        <v>CIOPAC</v>
      </c>
      <c r="D787" s="106" t="str">
        <f aca="false">D786</f>
        <v>TÉRREO</v>
      </c>
      <c r="E787" s="106" t="str">
        <f aca="false">E786</f>
        <v>WC A=2,16m2</v>
      </c>
      <c r="F787" s="107" t="str">
        <f aca="false">F786</f>
        <v>PAREDE</v>
      </c>
      <c r="G787" s="108"/>
      <c r="H787" s="109"/>
      <c r="I787" s="110"/>
      <c r="J787" s="108"/>
      <c r="K787" s="109"/>
      <c r="L787" s="110"/>
      <c r="M787" s="108"/>
      <c r="N787" s="109"/>
      <c r="O787" s="110"/>
      <c r="P787" s="111"/>
      <c r="Q787" s="112"/>
      <c r="R787" s="113"/>
      <c r="S787" s="114"/>
      <c r="T787" s="115"/>
      <c r="U787" s="116"/>
      <c r="V787" s="117"/>
      <c r="W787" s="118" t="n">
        <f aca="false">W786*0.6</f>
        <v>3.6</v>
      </c>
      <c r="X787" s="119" t="n">
        <v>98555</v>
      </c>
      <c r="Y787" s="106" t="str">
        <f aca="false">IFERROR(VLOOKUP($X787,'BASE DADOS'!$B$2:$E$16877,2,FALSE()),"-")</f>
        <v>SINAPI</v>
      </c>
      <c r="Z787" s="106" t="str">
        <f aca="false">IFERROR(VLOOKUP($X787,'BASE DADOS'!$B$2:$E$16877,3,FALSE()),"-")</f>
        <v>Impermeabilização de superfície com argamassa polimérica / membrana acrílica, 3 demãos. af_06/2018</v>
      </c>
      <c r="AA787" s="107" t="str">
        <f aca="false">IFERROR(VLOOKUP($X787,'BASE DADOS'!$B$2:$E$16877,4,FALSE()),"-")</f>
        <v>m2</v>
      </c>
      <c r="AB787" s="120" t="s">
        <v>17013</v>
      </c>
      <c r="AC787" s="121" t="str">
        <f aca="false">IFERROR(VLOOKUP(AB787,'ETAPAS ORCAM'!$B$4:$C$58,2,FALSE()),"-")</f>
        <v>B07 – IMPERMEABILIZAÇÃO</v>
      </c>
      <c r="AMH787" s="85"/>
      <c r="AMI787" s="85"/>
      <c r="AMJ787" s="85"/>
    </row>
    <row r="788" s="84" customFormat="true" ht="34.3" hidden="true" customHeight="false" outlineLevel="1" collapsed="false">
      <c r="A788" s="69"/>
      <c r="B788" s="86"/>
      <c r="C788" s="105" t="str">
        <f aca="false">C786</f>
        <v>CIOPAC</v>
      </c>
      <c r="D788" s="106" t="str">
        <f aca="false">D786</f>
        <v>TÉRREO</v>
      </c>
      <c r="E788" s="106" t="str">
        <f aca="false">E786</f>
        <v>WC A=2,16m2</v>
      </c>
      <c r="F788" s="107" t="str">
        <f aca="false">F786</f>
        <v>PAREDE</v>
      </c>
      <c r="G788" s="108"/>
      <c r="H788" s="109"/>
      <c r="I788" s="110"/>
      <c r="J788" s="108"/>
      <c r="K788" s="109"/>
      <c r="L788" s="110"/>
      <c r="M788" s="108"/>
      <c r="N788" s="109"/>
      <c r="O788" s="110"/>
      <c r="P788" s="111"/>
      <c r="Q788" s="112"/>
      <c r="R788" s="113"/>
      <c r="S788" s="114"/>
      <c r="T788" s="115"/>
      <c r="U788" s="116"/>
      <c r="V788" s="117"/>
      <c r="W788" s="118" t="n">
        <f aca="false">W785</f>
        <v>16.56</v>
      </c>
      <c r="X788" s="119" t="n">
        <v>11165</v>
      </c>
      <c r="Y788" s="106" t="str">
        <f aca="false">IFERROR(VLOOKUP($X788,'BASE DADOS'!$B$2:$E$16877,2,FALSE()),"-")</f>
        <v>ORSE</v>
      </c>
      <c r="Z788" s="106" t="str">
        <f aca="false">IFERROR(VLOOKUP($X788,'BASE DADOS'!$B$2:$E$16877,3,FALSE()),"-")</f>
        <v>Revestimento cerâmico para piso ou parede, 37 x 59 cm, Arielle, linha riviera, cor branca ou similar, PEI-3, aplicado com argamassa industrializada ac-ii, rejuntado, exclusive regularização de base ou emboço</v>
      </c>
      <c r="AA788" s="107" t="str">
        <f aca="false">IFERROR(VLOOKUP($X788,'BASE DADOS'!$B$2:$E$16877,4,FALSE()),"-")</f>
        <v>m2</v>
      </c>
      <c r="AB788" s="120" t="s">
        <v>17006</v>
      </c>
      <c r="AC788" s="121" t="str">
        <f aca="false">IFERROR(VLOOKUP(AB788,'ETAPAS ORCAM'!$B$4:$C$58,2,FALSE()),"-")</f>
        <v>B08 – REVESTIMENTO INTERNO – PAREDE</v>
      </c>
      <c r="AMH788" s="85"/>
      <c r="AMI788" s="85"/>
      <c r="AMJ788" s="85"/>
    </row>
    <row r="789" s="84" customFormat="true" ht="17.9" hidden="true" customHeight="false" outlineLevel="1" collapsed="false">
      <c r="A789" s="69"/>
      <c r="B789" s="86"/>
      <c r="C789" s="105" t="str">
        <f aca="false">C788</f>
        <v>CIOPAC</v>
      </c>
      <c r="D789" s="106" t="str">
        <f aca="false">D788</f>
        <v>TÉRREO</v>
      </c>
      <c r="E789" s="106" t="str">
        <f aca="false">E788</f>
        <v>WC A=2,16m2</v>
      </c>
      <c r="F789" s="107" t="str">
        <f aca="false">F788</f>
        <v>PAREDE</v>
      </c>
      <c r="G789" s="108"/>
      <c r="H789" s="109"/>
      <c r="I789" s="110"/>
      <c r="J789" s="108"/>
      <c r="K789" s="109"/>
      <c r="L789" s="110"/>
      <c r="M789" s="108"/>
      <c r="N789" s="109"/>
      <c r="O789" s="110"/>
      <c r="P789" s="111"/>
      <c r="Q789" s="112"/>
      <c r="R789" s="113"/>
      <c r="S789" s="114"/>
      <c r="T789" s="115"/>
      <c r="U789" s="116"/>
      <c r="V789" s="117"/>
      <c r="W789" s="118" t="n">
        <f aca="false">W788</f>
        <v>16.56</v>
      </c>
      <c r="X789" s="119" t="n">
        <v>99807</v>
      </c>
      <c r="Y789" s="106" t="str">
        <f aca="false">IFERROR(VLOOKUP($X789,'BASE DADOS'!$B$2:$E$16877,2,FALSE()),"-")</f>
        <v>SINAPI</v>
      </c>
      <c r="Z789" s="106" t="str">
        <f aca="false">IFERROR(VLOOKUP($X789,'BASE DADOS'!$B$2:$E$16877,3,FALSE()),"-")</f>
        <v>Limpeza de revestimento cerâmico em parede utilizando detergente neutro e escovação manual. af_04/2019</v>
      </c>
      <c r="AA789" s="107" t="str">
        <f aca="false">IFERROR(VLOOKUP($X789,'BASE DADOS'!$B$2:$E$16877,4,FALSE()),"-")</f>
        <v>m2</v>
      </c>
      <c r="AB789" s="120" t="s">
        <v>17004</v>
      </c>
      <c r="AC789" s="121" t="str">
        <f aca="false">IFERROR(VLOOKUP(AB789,'ETAPAS ORCAM'!$B$4:$C$58,2,FALSE()),"-")</f>
        <v>B39 – LIMPEZA FINAL</v>
      </c>
      <c r="AMH789" s="85"/>
      <c r="AMI789" s="85"/>
      <c r="AMJ789" s="85"/>
    </row>
    <row r="790" s="104" customFormat="true" ht="12.8" hidden="true" customHeight="false" outlineLevel="1" collapsed="false">
      <c r="A790" s="69"/>
      <c r="B790" s="86"/>
      <c r="C790" s="168" t="str">
        <f aca="false">C789</f>
        <v>CIOPAC</v>
      </c>
      <c r="D790" s="169" t="str">
        <f aca="false">D789</f>
        <v>TÉRREO</v>
      </c>
      <c r="E790" s="169" t="str">
        <f aca="false">E789</f>
        <v>WC A=2,16m2</v>
      </c>
      <c r="F790" s="170" t="s">
        <v>16955</v>
      </c>
      <c r="G790" s="171" t="n">
        <f aca="false">G777</f>
        <v>2.16</v>
      </c>
      <c r="H790" s="172"/>
      <c r="I790" s="173"/>
      <c r="J790" s="171"/>
      <c r="K790" s="172"/>
      <c r="L790" s="173"/>
      <c r="M790" s="171"/>
      <c r="N790" s="172"/>
      <c r="O790" s="173"/>
      <c r="P790" s="174"/>
      <c r="Q790" s="175"/>
      <c r="R790" s="176"/>
      <c r="S790" s="177" t="n">
        <f aca="false">IF(G790&lt;&gt;0,(G790+P790),(J790*M790)+P790)</f>
        <v>2.16</v>
      </c>
      <c r="T790" s="178" t="n">
        <f aca="false">IF(H790&lt;&gt;0,(H790+Q790),(K790*N790)+Q790)</f>
        <v>0</v>
      </c>
      <c r="U790" s="179" t="n">
        <f aca="false">IF(I790&lt;&gt;0,(I790+R790),(L790*O790)+R790)</f>
        <v>0</v>
      </c>
      <c r="V790" s="180" t="n">
        <f aca="false">SUM(S790:U790)</f>
        <v>2.16</v>
      </c>
      <c r="W790" s="181"/>
      <c r="X790" s="182"/>
      <c r="Y790" s="169"/>
      <c r="Z790" s="169"/>
      <c r="AA790" s="170"/>
      <c r="AB790" s="183"/>
      <c r="AC790" s="184"/>
      <c r="AMH790" s="85"/>
      <c r="AMI790" s="85"/>
      <c r="AMJ790" s="85"/>
    </row>
    <row r="791" s="84" customFormat="true" ht="17.9" hidden="true" customHeight="false" outlineLevel="1" collapsed="false">
      <c r="A791" s="69"/>
      <c r="B791" s="86"/>
      <c r="C791" s="105" t="str">
        <f aca="false">C790</f>
        <v>CIOPAC</v>
      </c>
      <c r="D791" s="106" t="str">
        <f aca="false">D790</f>
        <v>TÉRREO</v>
      </c>
      <c r="E791" s="106" t="str">
        <f aca="false">E790</f>
        <v>WC A=2,16m2</v>
      </c>
      <c r="F791" s="107" t="str">
        <f aca="false">F790</f>
        <v>TETO</v>
      </c>
      <c r="G791" s="108"/>
      <c r="H791" s="109"/>
      <c r="I791" s="110"/>
      <c r="J791" s="108"/>
      <c r="K791" s="109"/>
      <c r="L791" s="110"/>
      <c r="M791" s="108"/>
      <c r="N791" s="109"/>
      <c r="O791" s="110"/>
      <c r="P791" s="111"/>
      <c r="Q791" s="112"/>
      <c r="R791" s="113"/>
      <c r="S791" s="114"/>
      <c r="T791" s="115"/>
      <c r="U791" s="116"/>
      <c r="V791" s="117"/>
      <c r="W791" s="118" t="n">
        <f aca="false">V790</f>
        <v>2.16</v>
      </c>
      <c r="X791" s="119" t="n">
        <v>96114</v>
      </c>
      <c r="Y791" s="106" t="str">
        <f aca="false">IFERROR(VLOOKUP($X791,'BASE DADOS'!$B$2:$E$16877,2,FALSE()),"-")</f>
        <v>SINAPI</v>
      </c>
      <c r="Z791" s="106" t="str">
        <f aca="false">IFERROR(VLOOKUP($X791,'BASE DADOS'!$B$2:$E$16877,3,FALSE()),"-")</f>
        <v>Forro em drywall, para ambientes comerciais, inclusive estrutura de fixação. af_05/2017_ps</v>
      </c>
      <c r="AA791" s="107" t="str">
        <f aca="false">IFERROR(VLOOKUP($X791,'BASE DADOS'!$B$2:$E$16877,4,FALSE()),"-")</f>
        <v>m2</v>
      </c>
      <c r="AB791" s="120" t="s">
        <v>17018</v>
      </c>
      <c r="AC791" s="121" t="str">
        <f aca="false">IFERROR(VLOOKUP(AB791,'ETAPAS ORCAM'!$B$4:$C$58,2,FALSE()),"-")</f>
        <v>B09 – REVESTIMENTO INTERNO – TETO</v>
      </c>
      <c r="AMH791" s="85"/>
      <c r="AMI791" s="85"/>
      <c r="AMJ791" s="85"/>
    </row>
    <row r="792" s="84" customFormat="true" ht="17.9" hidden="true" customHeight="false" outlineLevel="1" collapsed="false">
      <c r="A792" s="69"/>
      <c r="B792" s="86"/>
      <c r="C792" s="105" t="str">
        <f aca="false">C791</f>
        <v>CIOPAC</v>
      </c>
      <c r="D792" s="106" t="str">
        <f aca="false">D791</f>
        <v>TÉRREO</v>
      </c>
      <c r="E792" s="106" t="str">
        <f aca="false">E791</f>
        <v>WC A=2,16m2</v>
      </c>
      <c r="F792" s="107" t="str">
        <f aca="false">F791</f>
        <v>TETO</v>
      </c>
      <c r="G792" s="108"/>
      <c r="H792" s="109"/>
      <c r="I792" s="110"/>
      <c r="J792" s="108"/>
      <c r="K792" s="109"/>
      <c r="L792" s="110"/>
      <c r="M792" s="108"/>
      <c r="N792" s="109"/>
      <c r="O792" s="110"/>
      <c r="P792" s="111"/>
      <c r="Q792" s="112"/>
      <c r="R792" s="113"/>
      <c r="S792" s="114"/>
      <c r="T792" s="115"/>
      <c r="U792" s="116"/>
      <c r="V792" s="117"/>
      <c r="W792" s="118" t="n">
        <f aca="false">J783</f>
        <v>6</v>
      </c>
      <c r="X792" s="119" t="n">
        <v>9082</v>
      </c>
      <c r="Y792" s="106" t="str">
        <f aca="false">IFERROR(VLOOKUP($X792,'BASE DADOS'!$B$2:$E$16877,2,FALSE()),"-")</f>
        <v>ORSE</v>
      </c>
      <c r="Z792" s="106" t="str">
        <f aca="false">IFERROR(VLOOKUP($X792,'BASE DADOS'!$B$2:$E$16877,3,FALSE()),"-")</f>
        <v>Tabica metálica 3x3cm para forro de gesso (fornecimento e montagem)</v>
      </c>
      <c r="AA792" s="107" t="str">
        <f aca="false">IFERROR(VLOOKUP($X792,'BASE DADOS'!$B$2:$E$16877,4,FALSE()),"-")</f>
        <v>m</v>
      </c>
      <c r="AB792" s="120" t="s">
        <v>17018</v>
      </c>
      <c r="AC792" s="121" t="str">
        <f aca="false">IFERROR(VLOOKUP(AB792,'ETAPAS ORCAM'!$B$4:$C$58,2,FALSE()),"-")</f>
        <v>B09 – REVESTIMENTO INTERNO – TETO</v>
      </c>
      <c r="AMH792" s="85"/>
      <c r="AMI792" s="85"/>
      <c r="AMJ792" s="85"/>
    </row>
    <row r="793" s="84" customFormat="true" ht="17.9" hidden="true" customHeight="false" outlineLevel="1" collapsed="false">
      <c r="A793" s="69"/>
      <c r="B793" s="86"/>
      <c r="C793" s="105" t="str">
        <f aca="false">C792</f>
        <v>CIOPAC</v>
      </c>
      <c r="D793" s="106" t="str">
        <f aca="false">D792</f>
        <v>TÉRREO</v>
      </c>
      <c r="E793" s="106" t="str">
        <f aca="false">E792</f>
        <v>WC A=2,16m2</v>
      </c>
      <c r="F793" s="107" t="str">
        <f aca="false">F792</f>
        <v>TETO</v>
      </c>
      <c r="G793" s="108"/>
      <c r="H793" s="109"/>
      <c r="I793" s="110"/>
      <c r="J793" s="108"/>
      <c r="K793" s="109"/>
      <c r="L793" s="110"/>
      <c r="M793" s="108"/>
      <c r="N793" s="109"/>
      <c r="O793" s="110"/>
      <c r="P793" s="111"/>
      <c r="Q793" s="112"/>
      <c r="R793" s="113"/>
      <c r="S793" s="114"/>
      <c r="T793" s="115"/>
      <c r="U793" s="116"/>
      <c r="V793" s="117"/>
      <c r="W793" s="118" t="n">
        <f aca="false">W791</f>
        <v>2.16</v>
      </c>
      <c r="X793" s="119" t="n">
        <v>88484</v>
      </c>
      <c r="Y793" s="106" t="str">
        <f aca="false">IFERROR(VLOOKUP($X793,'BASE DADOS'!$B$2:$E$16877,2,FALSE()),"-")</f>
        <v>SINAPI</v>
      </c>
      <c r="Z793" s="106" t="str">
        <f aca="false">IFERROR(VLOOKUP($X793,'BASE DADOS'!$B$2:$E$16877,3,FALSE()),"-")</f>
        <v>Aplicação de fundo selador acrílico em teto, uma demão. af_06/2014</v>
      </c>
      <c r="AA793" s="107" t="str">
        <f aca="false">IFERROR(VLOOKUP($X793,'BASE DADOS'!$B$2:$E$16877,4,FALSE()),"-")</f>
        <v>m2</v>
      </c>
      <c r="AB793" s="120" t="s">
        <v>17008</v>
      </c>
      <c r="AC793" s="121" t="str">
        <f aca="false">IFERROR(VLOOKUP(AB793,'ETAPAS ORCAM'!$B$4:$C$58,2,FALSE()),"-")</f>
        <v>B15 – PINTURA INTERNA – TETO</v>
      </c>
      <c r="AMH793" s="85"/>
      <c r="AMI793" s="85"/>
      <c r="AMJ793" s="85"/>
    </row>
    <row r="794" s="84" customFormat="true" ht="17.9" hidden="true" customHeight="false" outlineLevel="1" collapsed="false">
      <c r="A794" s="69"/>
      <c r="B794" s="86"/>
      <c r="C794" s="105" t="str">
        <f aca="false">C793</f>
        <v>CIOPAC</v>
      </c>
      <c r="D794" s="106" t="str">
        <f aca="false">D793</f>
        <v>TÉRREO</v>
      </c>
      <c r="E794" s="106" t="str">
        <f aca="false">E793</f>
        <v>WC A=2,16m2</v>
      </c>
      <c r="F794" s="107" t="str">
        <f aca="false">F793</f>
        <v>TETO</v>
      </c>
      <c r="G794" s="108"/>
      <c r="H794" s="109"/>
      <c r="I794" s="110"/>
      <c r="J794" s="108"/>
      <c r="K794" s="109"/>
      <c r="L794" s="110"/>
      <c r="M794" s="108"/>
      <c r="N794" s="109"/>
      <c r="O794" s="110"/>
      <c r="P794" s="111"/>
      <c r="Q794" s="112"/>
      <c r="R794" s="113"/>
      <c r="S794" s="114"/>
      <c r="T794" s="115"/>
      <c r="U794" s="116"/>
      <c r="V794" s="117"/>
      <c r="W794" s="118" t="n">
        <f aca="false">W793</f>
        <v>2.16</v>
      </c>
      <c r="X794" s="119" t="n">
        <v>88496</v>
      </c>
      <c r="Y794" s="106" t="str">
        <f aca="false">IFERROR(VLOOKUP($X794,'BASE DADOS'!$B$2:$E$16877,2,FALSE()),"-")</f>
        <v>SINAPI</v>
      </c>
      <c r="Z794" s="106" t="str">
        <f aca="false">IFERROR(VLOOKUP($X794,'BASE DADOS'!$B$2:$E$16877,3,FALSE()),"-")</f>
        <v>Aplicação e lixamento de massa látex em teto, duas demãos. af_06/2014</v>
      </c>
      <c r="AA794" s="107" t="str">
        <f aca="false">IFERROR(VLOOKUP($X794,'BASE DADOS'!$B$2:$E$16877,4,FALSE()),"-")</f>
        <v>m2</v>
      </c>
      <c r="AB794" s="120" t="s">
        <v>17008</v>
      </c>
      <c r="AC794" s="121" t="str">
        <f aca="false">IFERROR(VLOOKUP(AB794,'ETAPAS ORCAM'!$B$4:$C$58,2,FALSE()),"-")</f>
        <v>B15 – PINTURA INTERNA – TETO</v>
      </c>
      <c r="AMH794" s="85"/>
      <c r="AMI794" s="85"/>
      <c r="AMJ794" s="85"/>
    </row>
    <row r="795" s="84" customFormat="true" ht="17.9" hidden="true" customHeight="false" outlineLevel="1" collapsed="false">
      <c r="A795" s="69"/>
      <c r="B795" s="86"/>
      <c r="C795" s="105" t="str">
        <f aca="false">C794</f>
        <v>CIOPAC</v>
      </c>
      <c r="D795" s="106" t="str">
        <f aca="false">D794</f>
        <v>TÉRREO</v>
      </c>
      <c r="E795" s="106" t="str">
        <f aca="false">E794</f>
        <v>WC A=2,16m2</v>
      </c>
      <c r="F795" s="107" t="str">
        <f aca="false">F794</f>
        <v>TETO</v>
      </c>
      <c r="G795" s="108"/>
      <c r="H795" s="109"/>
      <c r="I795" s="110"/>
      <c r="J795" s="108"/>
      <c r="K795" s="109"/>
      <c r="L795" s="110"/>
      <c r="M795" s="108"/>
      <c r="N795" s="109"/>
      <c r="O795" s="110"/>
      <c r="P795" s="111"/>
      <c r="Q795" s="112"/>
      <c r="R795" s="113"/>
      <c r="S795" s="114"/>
      <c r="T795" s="115"/>
      <c r="U795" s="116"/>
      <c r="V795" s="117"/>
      <c r="W795" s="118" t="n">
        <f aca="false">W794</f>
        <v>2.16</v>
      </c>
      <c r="X795" s="119" t="n">
        <v>104639</v>
      </c>
      <c r="Y795" s="106" t="str">
        <f aca="false">IFERROR(VLOOKUP($X795,'BASE DADOS'!$B$2:$E$16877,2,FALSE()),"-")</f>
        <v>SINAPI</v>
      </c>
      <c r="Z795" s="106" t="str">
        <f aca="false">IFERROR(VLOOKUP($X795,'BASE DADOS'!$B$2:$E$16877,3,FALSE()),"-")</f>
        <v>Pintura látex acrílica econômica, aplicação manual em teto, duas demãos. Af_04/2023</v>
      </c>
      <c r="AA795" s="107" t="str">
        <f aca="false">IFERROR(VLOOKUP($X795,'BASE DADOS'!$B$2:$E$16877,4,FALSE()),"-")</f>
        <v>m2</v>
      </c>
      <c r="AB795" s="120" t="s">
        <v>17008</v>
      </c>
      <c r="AC795" s="121" t="str">
        <f aca="false">IFERROR(VLOOKUP(AB795,'ETAPAS ORCAM'!$B$4:$C$58,2,FALSE()),"-")</f>
        <v>B15 – PINTURA INTERNA – TETO</v>
      </c>
      <c r="AMH795" s="85"/>
      <c r="AMI795" s="85"/>
      <c r="AMJ795" s="85"/>
    </row>
    <row r="796" s="104" customFormat="true" ht="12.8" hidden="true" customHeight="false" outlineLevel="1" collapsed="false">
      <c r="A796" s="69"/>
      <c r="B796" s="86"/>
      <c r="C796" s="168" t="str">
        <f aca="false">C795</f>
        <v>CIOPAC</v>
      </c>
      <c r="D796" s="169" t="str">
        <f aca="false">D795</f>
        <v>TÉRREO</v>
      </c>
      <c r="E796" s="169" t="str">
        <f aca="false">E795</f>
        <v>WC A=2,16m2</v>
      </c>
      <c r="F796" s="170" t="s">
        <v>17020</v>
      </c>
      <c r="G796" s="171" t="n">
        <v>1</v>
      </c>
      <c r="H796" s="172"/>
      <c r="I796" s="173"/>
      <c r="J796" s="171"/>
      <c r="K796" s="172"/>
      <c r="L796" s="173"/>
      <c r="M796" s="171"/>
      <c r="N796" s="172"/>
      <c r="O796" s="173"/>
      <c r="P796" s="174"/>
      <c r="Q796" s="175"/>
      <c r="R796" s="176"/>
      <c r="S796" s="177" t="n">
        <f aca="false">IF(G796&lt;&gt;0,(G796+P796),(J796*M796)+P796)</f>
        <v>1</v>
      </c>
      <c r="T796" s="178" t="n">
        <f aca="false">IF(H796&lt;&gt;0,(H796+Q796),(K796*N796)+Q796)</f>
        <v>0</v>
      </c>
      <c r="U796" s="179" t="n">
        <f aca="false">IF(I796&lt;&gt;0,(I796+R796),(L796*O796)+R796)</f>
        <v>0</v>
      </c>
      <c r="V796" s="180" t="n">
        <f aca="false">SUM(S796:U796)</f>
        <v>1</v>
      </c>
      <c r="W796" s="181"/>
      <c r="X796" s="182"/>
      <c r="Y796" s="169"/>
      <c r="Z796" s="169"/>
      <c r="AA796" s="170"/>
      <c r="AB796" s="183"/>
      <c r="AC796" s="184"/>
      <c r="AMH796" s="85"/>
      <c r="AMI796" s="85"/>
      <c r="AMJ796" s="85"/>
    </row>
    <row r="797" s="84" customFormat="true" ht="34.3" hidden="true" customHeight="false" outlineLevel="1" collapsed="false">
      <c r="A797" s="69"/>
      <c r="B797" s="86"/>
      <c r="C797" s="105" t="str">
        <f aca="false">C796</f>
        <v>CIOPAC</v>
      </c>
      <c r="D797" s="106" t="str">
        <f aca="false">D796</f>
        <v>TÉRREO</v>
      </c>
      <c r="E797" s="106" t="str">
        <f aca="false">E796</f>
        <v>WC A=2,16m2</v>
      </c>
      <c r="F797" s="107" t="str">
        <f aca="false">F796</f>
        <v>ESQ. MADEIRA</v>
      </c>
      <c r="G797" s="108"/>
      <c r="H797" s="109"/>
      <c r="I797" s="110"/>
      <c r="J797" s="108"/>
      <c r="K797" s="109"/>
      <c r="L797" s="110"/>
      <c r="M797" s="108"/>
      <c r="N797" s="109"/>
      <c r="O797" s="110"/>
      <c r="P797" s="111"/>
      <c r="Q797" s="112"/>
      <c r="R797" s="113"/>
      <c r="S797" s="114"/>
      <c r="T797" s="115"/>
      <c r="U797" s="116"/>
      <c r="V797" s="117"/>
      <c r="W797" s="118" t="n">
        <v>1</v>
      </c>
      <c r="X797" s="119" t="n">
        <v>13417</v>
      </c>
      <c r="Y797" s="106" t="str">
        <f aca="false">IFERROR(VLOOKUP($X797,'BASE DADOS'!$B$2:$E$16877,2,FALSE()),"-")</f>
        <v>ORSE</v>
      </c>
      <c r="Z797" s="106" t="str">
        <f aca="false">IFERROR(VLOOKUP($X797,'BASE DADOS'!$B$2:$E$16877,3,FALSE()),"-")</f>
        <v>Porta em madeira compensada (canela), lisa, semi-ôca, 0.80 x 2.10 m, para sanitário de deficiente físico (inclusive batente, ferragens, fechadura, suporte e chapa de alumínio e=1mm)</v>
      </c>
      <c r="AA797" s="107" t="str">
        <f aca="false">IFERROR(VLOOKUP($X797,'BASE DADOS'!$B$2:$E$16877,4,FALSE()),"-")</f>
        <v>un</v>
      </c>
      <c r="AB797" s="120" t="s">
        <v>17009</v>
      </c>
      <c r="AC797" s="121" t="str">
        <f aca="false">IFERROR(VLOOKUP(AB797,'ETAPAS ORCAM'!$B$4:$C$58,2,FALSE()),"-")</f>
        <v>B12 – ESQUADRIAS</v>
      </c>
      <c r="AMH797" s="85"/>
      <c r="AMI797" s="85"/>
      <c r="AMJ797" s="85"/>
    </row>
    <row r="798" s="84" customFormat="true" ht="26.1" hidden="true" customHeight="false" outlineLevel="1" collapsed="false">
      <c r="A798" s="69"/>
      <c r="B798" s="86"/>
      <c r="C798" s="105" t="str">
        <f aca="false">C797</f>
        <v>CIOPAC</v>
      </c>
      <c r="D798" s="106" t="str">
        <f aca="false">D797</f>
        <v>TÉRREO</v>
      </c>
      <c r="E798" s="106" t="str">
        <f aca="false">E797</f>
        <v>WC A=2,16m2</v>
      </c>
      <c r="F798" s="107" t="str">
        <f aca="false">F797</f>
        <v>ESQ. MADEIRA</v>
      </c>
      <c r="G798" s="108"/>
      <c r="H798" s="109"/>
      <c r="I798" s="110"/>
      <c r="J798" s="108"/>
      <c r="K798" s="109"/>
      <c r="L798" s="110"/>
      <c r="M798" s="108"/>
      <c r="N798" s="109"/>
      <c r="O798" s="110"/>
      <c r="P798" s="111"/>
      <c r="Q798" s="112"/>
      <c r="R798" s="113"/>
      <c r="S798" s="114"/>
      <c r="T798" s="115"/>
      <c r="U798" s="116"/>
      <c r="V798" s="117"/>
      <c r="W798" s="118" t="n">
        <f aca="false">(0.8*2.1)*3</f>
        <v>5.04</v>
      </c>
      <c r="X798" s="119" t="n">
        <v>2309</v>
      </c>
      <c r="Y798" s="106" t="str">
        <f aca="false">IFERROR(VLOOKUP($X798,'BASE DADOS'!$B$2:$E$16877,2,FALSE()),"-")</f>
        <v>ORSE</v>
      </c>
      <c r="Z798" s="106" t="str">
        <f aca="false">IFERROR(VLOOKUP($X798,'BASE DADOS'!$B$2:$E$16877,3,FALSE()),"-")</f>
        <v>Pintura sobre superfícies de madeira com aplicação de 01 demão de fundo sintético nivelador, 01 demão de massa a óleo e 02 demãos de tinta esmalte</v>
      </c>
      <c r="AA798" s="107" t="str">
        <f aca="false">IFERROR(VLOOKUP($X798,'BASE DADOS'!$B$2:$E$16877,4,FALSE()),"-")</f>
        <v>m2</v>
      </c>
      <c r="AB798" s="120" t="s">
        <v>17021</v>
      </c>
      <c r="AC798" s="121" t="str">
        <f aca="false">IFERROR(VLOOKUP(AB798,'ETAPAS ORCAM'!$B$4:$C$58,2,FALSE()),"-")</f>
        <v>B16 – PINTURA – ESQ. MADEIRA</v>
      </c>
      <c r="AMH798" s="85"/>
      <c r="AMI798" s="85"/>
      <c r="AMJ798" s="85"/>
    </row>
    <row r="799" s="84" customFormat="true" ht="12.8" hidden="true" customHeight="false" outlineLevel="1" collapsed="false">
      <c r="A799" s="69"/>
      <c r="B799" s="86"/>
      <c r="C799" s="105" t="str">
        <f aca="false">C798</f>
        <v>CIOPAC</v>
      </c>
      <c r="D799" s="106" t="str">
        <f aca="false">D798</f>
        <v>TÉRREO</v>
      </c>
      <c r="E799" s="106" t="str">
        <f aca="false">E798</f>
        <v>WC A=2,16m2</v>
      </c>
      <c r="F799" s="107" t="str">
        <f aca="false">F798</f>
        <v>ESQ. MADEIRA</v>
      </c>
      <c r="G799" s="108"/>
      <c r="H799" s="109"/>
      <c r="I799" s="110"/>
      <c r="J799" s="108"/>
      <c r="K799" s="109"/>
      <c r="L799" s="110"/>
      <c r="M799" s="108"/>
      <c r="N799" s="109"/>
      <c r="O799" s="110"/>
      <c r="P799" s="111"/>
      <c r="Q799" s="112"/>
      <c r="R799" s="113"/>
      <c r="S799" s="114"/>
      <c r="T799" s="115"/>
      <c r="U799" s="116"/>
      <c r="V799" s="117"/>
      <c r="W799" s="118" t="n">
        <v>0.85</v>
      </c>
      <c r="X799" s="119" t="n">
        <v>2266</v>
      </c>
      <c r="Y799" s="106" t="str">
        <f aca="false">IFERROR(VLOOKUP($X799,'BASE DADOS'!$B$2:$E$16877,2,FALSE()),"-")</f>
        <v>ORSE</v>
      </c>
      <c r="Z799" s="106" t="str">
        <f aca="false">IFERROR(VLOOKUP($X799,'BASE DADOS'!$B$2:$E$16877,3,FALSE()),"-")</f>
        <v>Soleira em granito cinza andorinha, l = 15 cm, e = 2 cm</v>
      </c>
      <c r="AA799" s="107" t="str">
        <f aca="false">IFERROR(VLOOKUP($X799,'BASE DADOS'!$B$2:$E$16877,4,FALSE()),"-")</f>
        <v>m</v>
      </c>
      <c r="AB799" s="120" t="s">
        <v>17003</v>
      </c>
      <c r="AC799" s="121" t="str">
        <f aca="false">IFERROR(VLOOKUP(AB799,'ETAPAS ORCAM'!$B$4:$C$58,2,FALSE()),"-")</f>
        <v>B11 – PAVIMENTAÇÃO</v>
      </c>
      <c r="AMH799" s="85"/>
      <c r="AMI799" s="85"/>
      <c r="AMJ799" s="85"/>
    </row>
    <row r="800" s="104" customFormat="true" ht="12.8" hidden="true" customHeight="false" outlineLevel="1" collapsed="false">
      <c r="A800" s="69"/>
      <c r="B800" s="86"/>
      <c r="C800" s="168" t="str">
        <f aca="false">C795</f>
        <v>CIOPAC</v>
      </c>
      <c r="D800" s="169" t="str">
        <f aca="false">D795</f>
        <v>TÉRREO</v>
      </c>
      <c r="E800" s="169" t="str">
        <f aca="false">E795</f>
        <v>WC A=2,16m2</v>
      </c>
      <c r="F800" s="170" t="s">
        <v>17022</v>
      </c>
      <c r="G800" s="171"/>
      <c r="H800" s="172"/>
      <c r="I800" s="173"/>
      <c r="J800" s="171" t="n">
        <v>1</v>
      </c>
      <c r="K800" s="172"/>
      <c r="L800" s="173"/>
      <c r="M800" s="171" t="n">
        <v>0.6</v>
      </c>
      <c r="N800" s="172"/>
      <c r="O800" s="173"/>
      <c r="P800" s="174"/>
      <c r="Q800" s="175"/>
      <c r="R800" s="176"/>
      <c r="S800" s="177" t="n">
        <f aca="false">IF(G800&lt;&gt;0,(G800+P800),(J800*M800)+P800)</f>
        <v>0.6</v>
      </c>
      <c r="T800" s="178" t="n">
        <f aca="false">IF(H800&lt;&gt;0,(H800+Q800),(K800*N800)+Q800)</f>
        <v>0</v>
      </c>
      <c r="U800" s="179" t="n">
        <f aca="false">IF(I800&lt;&gt;0,(I800+R800),(L800*O800)+R800)</f>
        <v>0</v>
      </c>
      <c r="V800" s="180" t="n">
        <f aca="false">SUM(S800:U800)</f>
        <v>0.6</v>
      </c>
      <c r="W800" s="181"/>
      <c r="X800" s="182"/>
      <c r="Y800" s="169"/>
      <c r="Z800" s="169"/>
      <c r="AA800" s="170"/>
      <c r="AB800" s="183"/>
      <c r="AC800" s="184"/>
      <c r="AMH800" s="85"/>
      <c r="AMI800" s="85"/>
      <c r="AMJ800" s="85"/>
    </row>
    <row r="801" s="84" customFormat="true" ht="26.1" hidden="true" customHeight="false" outlineLevel="1" collapsed="false">
      <c r="A801" s="69"/>
      <c r="B801" s="86"/>
      <c r="C801" s="105" t="str">
        <f aca="false">C800</f>
        <v>CIOPAC</v>
      </c>
      <c r="D801" s="106" t="str">
        <f aca="false">D800</f>
        <v>TÉRREO</v>
      </c>
      <c r="E801" s="106" t="str">
        <f aca="false">E800</f>
        <v>WC A=2,16m2</v>
      </c>
      <c r="F801" s="107" t="str">
        <f aca="false">F800</f>
        <v>ESQ. ALUMÍNIO</v>
      </c>
      <c r="G801" s="108"/>
      <c r="H801" s="109"/>
      <c r="I801" s="110"/>
      <c r="J801" s="108"/>
      <c r="K801" s="109"/>
      <c r="L801" s="110"/>
      <c r="M801" s="108"/>
      <c r="N801" s="109"/>
      <c r="O801" s="110"/>
      <c r="P801" s="111"/>
      <c r="Q801" s="112"/>
      <c r="R801" s="113"/>
      <c r="S801" s="114"/>
      <c r="T801" s="115"/>
      <c r="U801" s="116"/>
      <c r="V801" s="117"/>
      <c r="W801" s="118" t="n">
        <v>0.6</v>
      </c>
      <c r="X801" s="119" t="n">
        <v>94569</v>
      </c>
      <c r="Y801" s="106" t="str">
        <f aca="false">IFERROR(VLOOKUP($X801,'BASE DADOS'!$B$2:$E$16877,2,FALSE()),"-")</f>
        <v>SINAPI</v>
      </c>
      <c r="Z801" s="106" t="str">
        <f aca="false">IFERROR(VLOOKUP($X801,'BASE DADOS'!$B$2:$E$16877,3,FALSE()),"-")</f>
        <v>Janela de alumínio tipo maxim-ar, com vidros, batente e ferragens. exclusive alizar, acabamento e contramarco. fornecimento e instalação. af_12/2019</v>
      </c>
      <c r="AA801" s="107" t="str">
        <f aca="false">IFERROR(VLOOKUP($X801,'BASE DADOS'!$B$2:$E$16877,4,FALSE()),"-")</f>
        <v>m2</v>
      </c>
      <c r="AB801" s="120" t="s">
        <v>17009</v>
      </c>
      <c r="AC801" s="121" t="str">
        <f aca="false">IFERROR(VLOOKUP(AB801,'ETAPAS ORCAM'!$B$4:$C$58,2,FALSE()),"-")</f>
        <v>B12 – ESQUADRIAS</v>
      </c>
      <c r="AMH801" s="85"/>
      <c r="AMI801" s="85"/>
      <c r="AMJ801" s="85"/>
    </row>
    <row r="802" s="84" customFormat="true" ht="17.9" hidden="true" customHeight="false" outlineLevel="1" collapsed="false">
      <c r="A802" s="69"/>
      <c r="B802" s="86"/>
      <c r="C802" s="105" t="str">
        <f aca="false">C801</f>
        <v>CIOPAC</v>
      </c>
      <c r="D802" s="106" t="str">
        <f aca="false">D801</f>
        <v>TÉRREO</v>
      </c>
      <c r="E802" s="106" t="str">
        <f aca="false">E801</f>
        <v>WC A=2,16m2</v>
      </c>
      <c r="F802" s="107" t="str">
        <f aca="false">F801</f>
        <v>ESQ. ALUMÍNIO</v>
      </c>
      <c r="G802" s="108"/>
      <c r="H802" s="109"/>
      <c r="I802" s="110"/>
      <c r="J802" s="108"/>
      <c r="K802" s="109"/>
      <c r="L802" s="110"/>
      <c r="M802" s="108"/>
      <c r="N802" s="109"/>
      <c r="O802" s="110"/>
      <c r="P802" s="111"/>
      <c r="Q802" s="112"/>
      <c r="R802" s="113"/>
      <c r="S802" s="114"/>
      <c r="T802" s="115"/>
      <c r="U802" s="116"/>
      <c r="V802" s="117"/>
      <c r="W802" s="118" t="n">
        <f aca="false">+W801*2</f>
        <v>1.2</v>
      </c>
      <c r="X802" s="119" t="n">
        <v>99821</v>
      </c>
      <c r="Y802" s="106" t="str">
        <f aca="false">IFERROR(VLOOKUP($X802,'BASE DADOS'!$B$2:$E$16877,2,FALSE()),"-")</f>
        <v>SINAPI</v>
      </c>
      <c r="Z802" s="106" t="str">
        <f aca="false">IFERROR(VLOOKUP($X802,'BASE DADOS'!$B$2:$E$16877,3,FALSE()),"-")</f>
        <v>Limpeza de janela de vidro com caixilho em aço/alumínio/pvc. af_04/2019</v>
      </c>
      <c r="AA802" s="107" t="str">
        <f aca="false">IFERROR(VLOOKUP($X802,'BASE DADOS'!$B$2:$E$16877,4,FALSE()),"-")</f>
        <v>m2</v>
      </c>
      <c r="AB802" s="120" t="s">
        <v>17004</v>
      </c>
      <c r="AC802" s="121" t="str">
        <f aca="false">IFERROR(VLOOKUP(AB802,'ETAPAS ORCAM'!$B$4:$C$58,2,FALSE()),"-")</f>
        <v>B39 – LIMPEZA FINAL</v>
      </c>
      <c r="AMH802" s="85"/>
      <c r="AMI802" s="85"/>
      <c r="AMJ802" s="85"/>
    </row>
    <row r="803" s="84" customFormat="true" ht="12.8" hidden="true" customHeight="false" outlineLevel="1" collapsed="false">
      <c r="A803" s="69"/>
      <c r="B803" s="86"/>
      <c r="C803" s="105" t="str">
        <f aca="false">C802</f>
        <v>CIOPAC</v>
      </c>
      <c r="D803" s="106" t="str">
        <f aca="false">D802</f>
        <v>TÉRREO</v>
      </c>
      <c r="E803" s="106" t="str">
        <f aca="false">E802</f>
        <v>WC A=2,16m2</v>
      </c>
      <c r="F803" s="107" t="str">
        <f aca="false">F802</f>
        <v>ESQ. ALUMÍNIO</v>
      </c>
      <c r="G803" s="108"/>
      <c r="H803" s="109"/>
      <c r="I803" s="110"/>
      <c r="J803" s="108"/>
      <c r="K803" s="109"/>
      <c r="L803" s="110"/>
      <c r="M803" s="108"/>
      <c r="N803" s="109"/>
      <c r="O803" s="110"/>
      <c r="P803" s="111"/>
      <c r="Q803" s="112"/>
      <c r="R803" s="113"/>
      <c r="S803" s="114"/>
      <c r="T803" s="115"/>
      <c r="U803" s="116"/>
      <c r="V803" s="117"/>
      <c r="W803" s="118" t="n">
        <v>1.05</v>
      </c>
      <c r="X803" s="119" t="n">
        <v>1989</v>
      </c>
      <c r="Y803" s="106" t="str">
        <f aca="false">IFERROR(VLOOKUP($X803,'BASE DADOS'!$B$2:$E$16877,2,FALSE()),"-")</f>
        <v>ORSE</v>
      </c>
      <c r="Z803" s="106" t="str">
        <f aca="false">IFERROR(VLOOKUP($X803,'BASE DADOS'!$B$2:$E$16877,3,FALSE()),"-")</f>
        <v>Peitoril granito cinza polido, c/ largura = 22 cm, esp = 2 cm</v>
      </c>
      <c r="AA803" s="107" t="str">
        <f aca="false">IFERROR(VLOOKUP($X803,'BASE DADOS'!$B$2:$E$16877,4,FALSE()),"-")</f>
        <v>m</v>
      </c>
      <c r="AB803" s="120" t="s">
        <v>17006</v>
      </c>
      <c r="AC803" s="121" t="str">
        <f aca="false">IFERROR(VLOOKUP(AB803,'ETAPAS ORCAM'!$B$4:$C$58,2,FALSE()),"-")</f>
        <v>B08 – REVESTIMENTO INTERNO – PAREDE</v>
      </c>
      <c r="AMH803" s="85"/>
      <c r="AMI803" s="85"/>
      <c r="AMJ803" s="85"/>
    </row>
    <row r="804" s="104" customFormat="true" ht="26.1" hidden="true" customHeight="false" outlineLevel="1" collapsed="false">
      <c r="A804" s="69"/>
      <c r="B804" s="86"/>
      <c r="C804" s="168" t="str">
        <f aca="false">C795</f>
        <v>CIOPAC</v>
      </c>
      <c r="D804" s="169" t="str">
        <f aca="false">D795</f>
        <v>TÉRREO</v>
      </c>
      <c r="E804" s="169" t="str">
        <f aca="false">E795</f>
        <v>WC A=2,16m2</v>
      </c>
      <c r="F804" s="170" t="s">
        <v>16966</v>
      </c>
      <c r="G804" s="171" t="n">
        <v>1</v>
      </c>
      <c r="H804" s="172"/>
      <c r="I804" s="173"/>
      <c r="J804" s="171"/>
      <c r="K804" s="172"/>
      <c r="L804" s="173"/>
      <c r="M804" s="171"/>
      <c r="N804" s="172"/>
      <c r="O804" s="173"/>
      <c r="P804" s="174"/>
      <c r="Q804" s="175"/>
      <c r="R804" s="176"/>
      <c r="S804" s="177" t="n">
        <f aca="false">IF(G804&lt;&gt;0,(G804+P804),(J804*M804)+P804)</f>
        <v>1</v>
      </c>
      <c r="T804" s="178" t="n">
        <f aca="false">IF(H804&lt;&gt;0,(H804+Q804),(K804*N804)+Q804)</f>
        <v>0</v>
      </c>
      <c r="U804" s="179" t="n">
        <f aca="false">IF(I804&lt;&gt;0,(I804+R804),(L804*O804)+R804)</f>
        <v>0</v>
      </c>
      <c r="V804" s="180" t="n">
        <f aca="false">SUM(S804:U804)</f>
        <v>1</v>
      </c>
      <c r="W804" s="181"/>
      <c r="X804" s="182"/>
      <c r="Y804" s="169"/>
      <c r="Z804" s="169"/>
      <c r="AA804" s="170"/>
      <c r="AB804" s="183"/>
      <c r="AC804" s="184"/>
      <c r="AMH804" s="85"/>
      <c r="AMI804" s="85"/>
      <c r="AMJ804" s="85"/>
    </row>
    <row r="805" s="84" customFormat="true" ht="26.1" hidden="true" customHeight="false" outlineLevel="1" collapsed="false">
      <c r="A805" s="69"/>
      <c r="B805" s="86"/>
      <c r="C805" s="105" t="str">
        <f aca="false">C804</f>
        <v>CIOPAC</v>
      </c>
      <c r="D805" s="106" t="str">
        <f aca="false">D804</f>
        <v>TÉRREO</v>
      </c>
      <c r="E805" s="106" t="str">
        <f aca="false">E804</f>
        <v>WC A=2,16m2</v>
      </c>
      <c r="F805" s="107" t="str">
        <f aca="false">F804</f>
        <v>BANCADAS, LOUÇAS E METAIS</v>
      </c>
      <c r="G805" s="108"/>
      <c r="H805" s="109"/>
      <c r="I805" s="110"/>
      <c r="J805" s="108"/>
      <c r="K805" s="109"/>
      <c r="L805" s="110"/>
      <c r="M805" s="108"/>
      <c r="N805" s="109"/>
      <c r="O805" s="110"/>
      <c r="P805" s="111"/>
      <c r="Q805" s="112"/>
      <c r="R805" s="113"/>
      <c r="S805" s="114"/>
      <c r="T805" s="115"/>
      <c r="U805" s="116"/>
      <c r="V805" s="117"/>
      <c r="W805" s="118" t="n">
        <v>1</v>
      </c>
      <c r="X805" s="119" t="n">
        <v>86903</v>
      </c>
      <c r="Y805" s="106" t="str">
        <f aca="false">IFERROR(VLOOKUP($X805,'BASE DADOS'!$B$2:$E$16877,2,FALSE()),"-")</f>
        <v>SINAPI</v>
      </c>
      <c r="Z805" s="106" t="str">
        <f aca="false">IFERROR(VLOOKUP($X805,'BASE DADOS'!$B$2:$E$16877,3,FALSE()),"-")</f>
        <v>Lavatório louça branca com coluna, 45 x 55cm ou equivalente, padrão médio - fornecimento e instalação. af_01/2020</v>
      </c>
      <c r="AA805" s="107" t="str">
        <f aca="false">IFERROR(VLOOKUP($X805,'BASE DADOS'!$B$2:$E$16877,4,FALSE()),"-")</f>
        <v>un</v>
      </c>
      <c r="AB805" s="120" t="s">
        <v>17023</v>
      </c>
      <c r="AC805" s="121" t="str">
        <f aca="false">IFERROR(VLOOKUP(AB805,'ETAPAS ORCAM'!$B$4:$C$58,2,FALSE()),"-")</f>
        <v>B24 – BANCADAS, LOUÇAS, METAIS SANITÁRIOS E DIVISÓRIAS DE GRANITO</v>
      </c>
      <c r="AMH805" s="85"/>
      <c r="AMI805" s="85"/>
      <c r="AMJ805" s="85"/>
    </row>
    <row r="806" s="84" customFormat="true" ht="17.9" hidden="true" customHeight="false" outlineLevel="1" collapsed="false">
      <c r="A806" s="69"/>
      <c r="B806" s="86"/>
      <c r="C806" s="105" t="str">
        <f aca="false">C805</f>
        <v>CIOPAC</v>
      </c>
      <c r="D806" s="106" t="str">
        <f aca="false">D805</f>
        <v>TÉRREO</v>
      </c>
      <c r="E806" s="106" t="str">
        <f aca="false">E805</f>
        <v>WC A=2,16m2</v>
      </c>
      <c r="F806" s="107" t="str">
        <f aca="false">F805</f>
        <v>BANCADAS, LOUÇAS E METAIS</v>
      </c>
      <c r="G806" s="108"/>
      <c r="H806" s="109"/>
      <c r="I806" s="110"/>
      <c r="J806" s="108"/>
      <c r="K806" s="109"/>
      <c r="L806" s="110"/>
      <c r="M806" s="108"/>
      <c r="N806" s="109"/>
      <c r="O806" s="110"/>
      <c r="P806" s="111"/>
      <c r="Q806" s="112"/>
      <c r="R806" s="113"/>
      <c r="S806" s="114"/>
      <c r="T806" s="115"/>
      <c r="U806" s="116"/>
      <c r="V806" s="117"/>
      <c r="W806" s="118" t="n">
        <v>1</v>
      </c>
      <c r="X806" s="119" t="n">
        <v>9676</v>
      </c>
      <c r="Y806" s="106" t="str">
        <f aca="false">IFERROR(VLOOKUP($X806,'BASE DADOS'!$B$2:$E$16877,2,FALSE()),"-")</f>
        <v>ORSE</v>
      </c>
      <c r="Z806" s="106" t="str">
        <f aca="false">IFERROR(VLOOKUP($X806,'BASE DADOS'!$B$2:$E$16877,3,FALSE()),"-")</f>
        <v>Torneira de mesa com fechamento automático, linha Decamatic Eco, ref.1173.C, DECA ou similar</v>
      </c>
      <c r="AA806" s="107" t="str">
        <f aca="false">IFERROR(VLOOKUP($X806,'BASE DADOS'!$B$2:$E$16877,4,FALSE()),"-")</f>
        <v>un</v>
      </c>
      <c r="AB806" s="120" t="s">
        <v>17023</v>
      </c>
      <c r="AC806" s="121" t="str">
        <f aca="false">IFERROR(VLOOKUP(AB806,'ETAPAS ORCAM'!$B$4:$C$58,2,FALSE()),"-")</f>
        <v>B24 – BANCADAS, LOUÇAS, METAIS SANITÁRIOS E DIVISÓRIAS DE GRANITO</v>
      </c>
      <c r="AMH806" s="85"/>
      <c r="AMI806" s="85"/>
      <c r="AMJ806" s="85"/>
    </row>
    <row r="807" s="84" customFormat="true" ht="34.3" hidden="true" customHeight="false" outlineLevel="1" collapsed="false">
      <c r="A807" s="69"/>
      <c r="B807" s="86"/>
      <c r="C807" s="105" t="str">
        <f aca="false">C806</f>
        <v>CIOPAC</v>
      </c>
      <c r="D807" s="106" t="str">
        <f aca="false">D806</f>
        <v>TÉRREO</v>
      </c>
      <c r="E807" s="106" t="str">
        <f aca="false">E806</f>
        <v>WC A=2,16m2</v>
      </c>
      <c r="F807" s="107" t="str">
        <f aca="false">F806</f>
        <v>BANCADAS, LOUÇAS E METAIS</v>
      </c>
      <c r="G807" s="108"/>
      <c r="H807" s="109"/>
      <c r="I807" s="110"/>
      <c r="J807" s="108"/>
      <c r="K807" s="109"/>
      <c r="L807" s="110"/>
      <c r="M807" s="108"/>
      <c r="N807" s="109"/>
      <c r="O807" s="110"/>
      <c r="P807" s="111"/>
      <c r="Q807" s="112"/>
      <c r="R807" s="113"/>
      <c r="S807" s="114"/>
      <c r="T807" s="115"/>
      <c r="U807" s="116"/>
      <c r="V807" s="117"/>
      <c r="W807" s="118" t="n">
        <v>1</v>
      </c>
      <c r="X807" s="119" t="n">
        <v>7710</v>
      </c>
      <c r="Y807" s="106" t="str">
        <f aca="false">IFERROR(VLOOKUP($X807,'BASE DADOS'!$B$2:$E$16877,2,FALSE()),"-")</f>
        <v>ORSE</v>
      </c>
      <c r="Z807" s="106" t="str">
        <f aca="false">IFERROR(VLOOKUP($X807,'BASE DADOS'!$B$2:$E$16877,3,FALSE()),"-")</f>
        <v>Vaso sanitario c/caixa de descarga acoplada, linha thema ecoflush, 3/6 lt, ref. 25353/25570, INCEPA ou similar,incl. assento INCEPA linha thema ref. 25987 ou similar, conjunto de fixação, anel de vedação e engate plástico</v>
      </c>
      <c r="AA807" s="107" t="str">
        <f aca="false">IFERROR(VLOOKUP($X807,'BASE DADOS'!$B$2:$E$16877,4,FALSE()),"-")</f>
        <v>un</v>
      </c>
      <c r="AB807" s="120" t="s">
        <v>17023</v>
      </c>
      <c r="AC807" s="121" t="str">
        <f aca="false">IFERROR(VLOOKUP(AB807,'ETAPAS ORCAM'!$B$4:$C$58,2,FALSE()),"-")</f>
        <v>B24 – BANCADAS, LOUÇAS, METAIS SANITÁRIOS E DIVISÓRIAS DE GRANITO</v>
      </c>
      <c r="AMH807" s="85"/>
      <c r="AMI807" s="85"/>
      <c r="AMJ807" s="85"/>
    </row>
    <row r="808" s="84" customFormat="true" ht="17.9" hidden="true" customHeight="false" outlineLevel="1" collapsed="false">
      <c r="A808" s="69"/>
      <c r="B808" s="86"/>
      <c r="C808" s="105" t="str">
        <f aca="false">C807</f>
        <v>CIOPAC</v>
      </c>
      <c r="D808" s="106" t="str">
        <f aca="false">D807</f>
        <v>TÉRREO</v>
      </c>
      <c r="E808" s="106" t="str">
        <f aca="false">E807</f>
        <v>WC A=2,16m2</v>
      </c>
      <c r="F808" s="107" t="str">
        <f aca="false">F807</f>
        <v>BANCADAS, LOUÇAS E METAIS</v>
      </c>
      <c r="G808" s="108"/>
      <c r="H808" s="109"/>
      <c r="I808" s="110"/>
      <c r="J808" s="108"/>
      <c r="K808" s="109"/>
      <c r="L808" s="110"/>
      <c r="M808" s="108"/>
      <c r="N808" s="109"/>
      <c r="O808" s="110"/>
      <c r="P808" s="111"/>
      <c r="Q808" s="112"/>
      <c r="R808" s="113"/>
      <c r="S808" s="114"/>
      <c r="T808" s="115"/>
      <c r="U808" s="116"/>
      <c r="V808" s="117"/>
      <c r="W808" s="118" t="n">
        <v>1</v>
      </c>
      <c r="X808" s="119" t="n">
        <v>9502</v>
      </c>
      <c r="Y808" s="106" t="str">
        <f aca="false">IFERROR(VLOOKUP($X808,'BASE DADOS'!$B$2:$E$16877,2,FALSE()),"-")</f>
        <v>ORSE</v>
      </c>
      <c r="Z808" s="106" t="str">
        <f aca="false">IFERROR(VLOOKUP($X808,'BASE DADOS'!$B$2:$E$16877,3,FALSE()),"-")</f>
        <v>Ducha higiênica com registro, linha Link, ref. 1984.C.ACT. LNK, da DECA ou similar</v>
      </c>
      <c r="AA808" s="107" t="str">
        <f aca="false">IFERROR(VLOOKUP($X808,'BASE DADOS'!$B$2:$E$16877,4,FALSE()),"-")</f>
        <v>un</v>
      </c>
      <c r="AB808" s="120" t="s">
        <v>17023</v>
      </c>
      <c r="AC808" s="121" t="str">
        <f aca="false">IFERROR(VLOOKUP(AB808,'ETAPAS ORCAM'!$B$4:$C$58,2,FALSE()),"-")</f>
        <v>B24 – BANCADAS, LOUÇAS, METAIS SANITÁRIOS E DIVISÓRIAS DE GRANITO</v>
      </c>
      <c r="AMH808" s="85"/>
      <c r="AMI808" s="85"/>
      <c r="AMJ808" s="85"/>
    </row>
    <row r="809" s="84" customFormat="true" ht="17.9" hidden="true" customHeight="false" outlineLevel="1" collapsed="false">
      <c r="A809" s="69"/>
      <c r="B809" s="86"/>
      <c r="C809" s="105" t="str">
        <f aca="false">C808</f>
        <v>CIOPAC</v>
      </c>
      <c r="D809" s="106" t="str">
        <f aca="false">D808</f>
        <v>TÉRREO</v>
      </c>
      <c r="E809" s="106" t="str">
        <f aca="false">E808</f>
        <v>WC A=2,16m2</v>
      </c>
      <c r="F809" s="107" t="str">
        <f aca="false">F808</f>
        <v>BANCADAS, LOUÇAS E METAIS</v>
      </c>
      <c r="G809" s="108"/>
      <c r="H809" s="109"/>
      <c r="I809" s="110"/>
      <c r="J809" s="108"/>
      <c r="K809" s="109"/>
      <c r="L809" s="110"/>
      <c r="M809" s="108"/>
      <c r="N809" s="109"/>
      <c r="O809" s="110"/>
      <c r="P809" s="111"/>
      <c r="Q809" s="112"/>
      <c r="R809" s="113"/>
      <c r="S809" s="114"/>
      <c r="T809" s="115"/>
      <c r="U809" s="116"/>
      <c r="V809" s="117"/>
      <c r="W809" s="118" t="n">
        <v>1</v>
      </c>
      <c r="X809" s="119" t="n">
        <v>8436</v>
      </c>
      <c r="Y809" s="106" t="str">
        <f aca="false">IFERROR(VLOOKUP($X809,'BASE DADOS'!$B$2:$E$16877,2,FALSE()),"-")</f>
        <v>ORSE</v>
      </c>
      <c r="Z809" s="106" t="str">
        <f aca="false">IFERROR(VLOOKUP($X809,'BASE DADOS'!$B$2:$E$16877,3,FALSE()),"-")</f>
        <v>Acabamento para registro 1/2", 3/4" e 1" (PQ), ref. 4900 - C43, da Deca ou similar</v>
      </c>
      <c r="AA809" s="107" t="str">
        <f aca="false">IFERROR(VLOOKUP($X809,'BASE DADOS'!$B$2:$E$16877,4,FALSE()),"-")</f>
        <v>un</v>
      </c>
      <c r="AB809" s="120" t="s">
        <v>17023</v>
      </c>
      <c r="AC809" s="121" t="str">
        <f aca="false">IFERROR(VLOOKUP(AB809,'ETAPAS ORCAM'!$B$4:$C$58,2,FALSE()),"-")</f>
        <v>B24 – BANCADAS, LOUÇAS, METAIS SANITÁRIOS E DIVISÓRIAS DE GRANITO</v>
      </c>
      <c r="AMH809" s="85"/>
      <c r="AMI809" s="85"/>
      <c r="AMJ809" s="85"/>
    </row>
    <row r="810" s="84" customFormat="true" ht="17.9" hidden="true" customHeight="false" outlineLevel="1" collapsed="false">
      <c r="A810" s="69"/>
      <c r="B810" s="86"/>
      <c r="C810" s="105" t="str">
        <f aca="false">C809</f>
        <v>CIOPAC</v>
      </c>
      <c r="D810" s="106" t="str">
        <f aca="false">D809</f>
        <v>TÉRREO</v>
      </c>
      <c r="E810" s="106" t="str">
        <f aca="false">E809</f>
        <v>WC A=2,16m2</v>
      </c>
      <c r="F810" s="107" t="str">
        <f aca="false">F809</f>
        <v>BANCADAS, LOUÇAS E METAIS</v>
      </c>
      <c r="G810" s="108"/>
      <c r="H810" s="109"/>
      <c r="I810" s="110"/>
      <c r="J810" s="108"/>
      <c r="K810" s="109"/>
      <c r="L810" s="110"/>
      <c r="M810" s="108"/>
      <c r="N810" s="109"/>
      <c r="O810" s="110"/>
      <c r="P810" s="111"/>
      <c r="Q810" s="112"/>
      <c r="R810" s="113"/>
      <c r="S810" s="114"/>
      <c r="T810" s="115"/>
      <c r="U810" s="116"/>
      <c r="V810" s="117"/>
      <c r="W810" s="118" t="n">
        <v>1</v>
      </c>
      <c r="X810" s="119" t="n">
        <v>2045</v>
      </c>
      <c r="Y810" s="106" t="str">
        <f aca="false">IFERROR(VLOOKUP($X810,'BASE DADOS'!$B$2:$E$16877,2,FALSE()),"-")</f>
        <v>ORSE</v>
      </c>
      <c r="Z810" s="106" t="str">
        <f aca="false">IFERROR(VLOOKUP($X810,'BASE DADOS'!$B$2:$E$16877,3,FALSE()),"-")</f>
        <v>Porta sabão liquido de plástico</v>
      </c>
      <c r="AA810" s="107" t="str">
        <f aca="false">IFERROR(VLOOKUP($X810,'BASE DADOS'!$B$2:$E$16877,4,FALSE()),"-")</f>
        <v>un</v>
      </c>
      <c r="AB810" s="120" t="s">
        <v>17023</v>
      </c>
      <c r="AC810" s="121" t="str">
        <f aca="false">IFERROR(VLOOKUP(AB810,'ETAPAS ORCAM'!$B$4:$C$58,2,FALSE()),"-")</f>
        <v>B24 – BANCADAS, LOUÇAS, METAIS SANITÁRIOS E DIVISÓRIAS DE GRANITO</v>
      </c>
      <c r="AMH810" s="85"/>
      <c r="AMI810" s="85"/>
      <c r="AMJ810" s="85"/>
    </row>
    <row r="811" s="84" customFormat="true" ht="17.9" hidden="true" customHeight="false" outlineLevel="1" collapsed="false">
      <c r="A811" s="69"/>
      <c r="B811" s="86"/>
      <c r="C811" s="105" t="str">
        <f aca="false">C810</f>
        <v>CIOPAC</v>
      </c>
      <c r="D811" s="106" t="str">
        <f aca="false">D810</f>
        <v>TÉRREO</v>
      </c>
      <c r="E811" s="106" t="str">
        <f aca="false">E810</f>
        <v>WC A=2,16m2</v>
      </c>
      <c r="F811" s="107" t="str">
        <f aca="false">F810</f>
        <v>BANCADAS, LOUÇAS E METAIS</v>
      </c>
      <c r="G811" s="108"/>
      <c r="H811" s="109"/>
      <c r="I811" s="110"/>
      <c r="J811" s="108"/>
      <c r="K811" s="109"/>
      <c r="L811" s="110"/>
      <c r="M811" s="108"/>
      <c r="N811" s="109"/>
      <c r="O811" s="110"/>
      <c r="P811" s="111"/>
      <c r="Q811" s="112"/>
      <c r="R811" s="113"/>
      <c r="S811" s="114"/>
      <c r="T811" s="115"/>
      <c r="U811" s="116"/>
      <c r="V811" s="117"/>
      <c r="W811" s="118" t="n">
        <v>1</v>
      </c>
      <c r="X811" s="119" t="n">
        <v>2034</v>
      </c>
      <c r="Y811" s="106" t="str">
        <f aca="false">IFERROR(VLOOKUP($X811,'BASE DADOS'!$B$2:$E$16877,2,FALSE()),"-")</f>
        <v>ORSE</v>
      </c>
      <c r="Z811" s="106" t="str">
        <f aca="false">IFERROR(VLOOKUP($X811,'BASE DADOS'!$B$2:$E$16877,3,FALSE()),"-")</f>
        <v>Porta toalha inox para papel toalha em rolo</v>
      </c>
      <c r="AA811" s="107" t="str">
        <f aca="false">IFERROR(VLOOKUP($X811,'BASE DADOS'!$B$2:$E$16877,4,FALSE()),"-")</f>
        <v>un</v>
      </c>
      <c r="AB811" s="120" t="s">
        <v>17023</v>
      </c>
      <c r="AC811" s="121" t="str">
        <f aca="false">IFERROR(VLOOKUP(AB811,'ETAPAS ORCAM'!$B$4:$C$58,2,FALSE()),"-")</f>
        <v>B24 – BANCADAS, LOUÇAS, METAIS SANITÁRIOS E DIVISÓRIAS DE GRANITO</v>
      </c>
      <c r="AMH811" s="85"/>
      <c r="AMI811" s="85"/>
      <c r="AMJ811" s="85"/>
    </row>
    <row r="812" s="84" customFormat="true" ht="17.9" hidden="true" customHeight="false" outlineLevel="1" collapsed="false">
      <c r="A812" s="69"/>
      <c r="B812" s="86"/>
      <c r="C812" s="105" t="str">
        <f aca="false">C811</f>
        <v>CIOPAC</v>
      </c>
      <c r="D812" s="106" t="str">
        <f aca="false">D811</f>
        <v>TÉRREO</v>
      </c>
      <c r="E812" s="106" t="str">
        <f aca="false">E811</f>
        <v>WC A=2,16m2</v>
      </c>
      <c r="F812" s="107" t="str">
        <f aca="false">F811</f>
        <v>BANCADAS, LOUÇAS E METAIS</v>
      </c>
      <c r="G812" s="108"/>
      <c r="H812" s="109"/>
      <c r="I812" s="110"/>
      <c r="J812" s="108"/>
      <c r="K812" s="109"/>
      <c r="L812" s="110"/>
      <c r="M812" s="108"/>
      <c r="N812" s="109"/>
      <c r="O812" s="110"/>
      <c r="P812" s="111"/>
      <c r="Q812" s="112"/>
      <c r="R812" s="113"/>
      <c r="S812" s="114"/>
      <c r="T812" s="115"/>
      <c r="U812" s="116"/>
      <c r="V812" s="117"/>
      <c r="W812" s="118" t="n">
        <v>1</v>
      </c>
      <c r="X812" s="119" t="n">
        <v>12511</v>
      </c>
      <c r="Y812" s="106" t="str">
        <f aca="false">IFERROR(VLOOKUP($X812,'BASE DADOS'!$B$2:$E$16877,2,FALSE()),"-")</f>
        <v>ORSE</v>
      </c>
      <c r="Z812" s="106" t="str">
        <f aca="false">IFERROR(VLOOKUP($X812,'BASE DADOS'!$B$2:$E$16877,3,FALSE()),"-")</f>
        <v>Dispenser, em plástico, para papel higiênico em rolo</v>
      </c>
      <c r="AA812" s="107" t="str">
        <f aca="false">IFERROR(VLOOKUP($X812,'BASE DADOS'!$B$2:$E$16877,4,FALSE()),"-")</f>
        <v>un</v>
      </c>
      <c r="AB812" s="120" t="s">
        <v>17023</v>
      </c>
      <c r="AC812" s="121" t="str">
        <f aca="false">IFERROR(VLOOKUP(AB812,'ETAPAS ORCAM'!$B$4:$C$58,2,FALSE()),"-")</f>
        <v>B24 – BANCADAS, LOUÇAS, METAIS SANITÁRIOS E DIVISÓRIAS DE GRANITO</v>
      </c>
      <c r="AMH812" s="85"/>
      <c r="AMI812" s="85"/>
      <c r="AMJ812" s="85"/>
    </row>
    <row r="813" s="104" customFormat="true" ht="12.8" hidden="true" customHeight="false" outlineLevel="1" collapsed="false">
      <c r="A813" s="69"/>
      <c r="B813" s="86"/>
      <c r="C813" s="168" t="str">
        <f aca="false">C809</f>
        <v>CIOPAC</v>
      </c>
      <c r="D813" s="169" t="str">
        <f aca="false">D809</f>
        <v>TÉRREO</v>
      </c>
      <c r="E813" s="169" t="str">
        <f aca="false">E809</f>
        <v>WC A=2,16m2</v>
      </c>
      <c r="F813" s="170" t="s">
        <v>16964</v>
      </c>
      <c r="G813" s="171"/>
      <c r="H813" s="172"/>
      <c r="I813" s="173"/>
      <c r="J813" s="171" t="n">
        <v>0.5</v>
      </c>
      <c r="K813" s="172"/>
      <c r="L813" s="173"/>
      <c r="M813" s="171" t="n">
        <v>1</v>
      </c>
      <c r="N813" s="172"/>
      <c r="O813" s="173"/>
      <c r="P813" s="174"/>
      <c r="Q813" s="175"/>
      <c r="R813" s="176"/>
      <c r="S813" s="177" t="n">
        <f aca="false">IF(G813&lt;&gt;0,(G813+P813),(J813*M813)+P813)</f>
        <v>0.5</v>
      </c>
      <c r="T813" s="178" t="n">
        <f aca="false">IF(H813&lt;&gt;0,(H813+Q813),(K813*N813)+Q813)</f>
        <v>0</v>
      </c>
      <c r="U813" s="179" t="n">
        <f aca="false">IF(I813&lt;&gt;0,(I813+R813),(L813*O813)+R813)</f>
        <v>0</v>
      </c>
      <c r="V813" s="180" t="n">
        <f aca="false">SUM(S813:U813)</f>
        <v>0.5</v>
      </c>
      <c r="W813" s="181"/>
      <c r="X813" s="182"/>
      <c r="Y813" s="169"/>
      <c r="Z813" s="169"/>
      <c r="AA813" s="170"/>
      <c r="AB813" s="183"/>
      <c r="AC813" s="184"/>
      <c r="AMH813" s="85"/>
      <c r="AMI813" s="85"/>
      <c r="AMJ813" s="85"/>
    </row>
    <row r="814" s="84" customFormat="true" ht="12.8" hidden="true" customHeight="false" outlineLevel="1" collapsed="false">
      <c r="A814" s="69"/>
      <c r="B814" s="86"/>
      <c r="C814" s="105" t="str">
        <f aca="false">C813</f>
        <v>CIOPAC</v>
      </c>
      <c r="D814" s="106" t="str">
        <f aca="false">D813</f>
        <v>TÉRREO</v>
      </c>
      <c r="E814" s="106" t="str">
        <f aca="false">E813</f>
        <v>WC A=2,16m2</v>
      </c>
      <c r="F814" s="107" t="str">
        <f aca="false">F813</f>
        <v>VIDROS</v>
      </c>
      <c r="G814" s="108"/>
      <c r="H814" s="109"/>
      <c r="I814" s="110"/>
      <c r="J814" s="108"/>
      <c r="K814" s="109"/>
      <c r="L814" s="110"/>
      <c r="M814" s="108"/>
      <c r="N814" s="109"/>
      <c r="O814" s="110"/>
      <c r="P814" s="111"/>
      <c r="Q814" s="112"/>
      <c r="R814" s="113"/>
      <c r="S814" s="114"/>
      <c r="T814" s="115"/>
      <c r="U814" s="116"/>
      <c r="V814" s="117"/>
      <c r="W814" s="118" t="n">
        <v>0.5</v>
      </c>
      <c r="X814" s="119" t="n">
        <v>1889</v>
      </c>
      <c r="Y814" s="106" t="str">
        <f aca="false">IFERROR(VLOOKUP($X814,'BASE DADOS'!$B$2:$E$16877,2,FALSE()),"-")</f>
        <v>ORSE</v>
      </c>
      <c r="Z814" s="106" t="str">
        <f aca="false">IFERROR(VLOOKUP($X814,'BASE DADOS'!$B$2:$E$16877,3,FALSE()),"-")</f>
        <v>Espelho plano 4mm</v>
      </c>
      <c r="AA814" s="107" t="str">
        <f aca="false">IFERROR(VLOOKUP($X814,'BASE DADOS'!$B$2:$E$16877,4,FALSE()),"-")</f>
        <v>m2</v>
      </c>
      <c r="AB814" s="120" t="s">
        <v>43</v>
      </c>
      <c r="AC814" s="121" t="str">
        <f aca="false">IFERROR(VLOOKUP(AB814,'ETAPAS ORCAM'!$B$4:$C$58,2,FALSE()),"-")</f>
        <v>B12 – ESQUADRIAS</v>
      </c>
      <c r="AMH814" s="85"/>
      <c r="AMI814" s="85"/>
      <c r="AMJ814" s="85"/>
    </row>
    <row r="815" s="84" customFormat="true" ht="12.8" hidden="true" customHeight="false" outlineLevel="1" collapsed="false">
      <c r="A815" s="69"/>
      <c r="B815" s="86"/>
      <c r="C815" s="122"/>
      <c r="D815" s="123"/>
      <c r="E815" s="123"/>
      <c r="F815" s="124"/>
      <c r="G815" s="125"/>
      <c r="H815" s="126"/>
      <c r="I815" s="127"/>
      <c r="J815" s="125"/>
      <c r="K815" s="126"/>
      <c r="L815" s="127"/>
      <c r="M815" s="125"/>
      <c r="N815" s="126"/>
      <c r="O815" s="127"/>
      <c r="P815" s="128"/>
      <c r="Q815" s="129"/>
      <c r="R815" s="130"/>
      <c r="S815" s="131"/>
      <c r="T815" s="132"/>
      <c r="U815" s="133"/>
      <c r="V815" s="134"/>
      <c r="W815" s="135"/>
      <c r="X815" s="136"/>
      <c r="Y815" s="123"/>
      <c r="Z815" s="123"/>
      <c r="AA815" s="124"/>
      <c r="AB815" s="137"/>
      <c r="AC815" s="138"/>
      <c r="AMH815" s="85"/>
      <c r="AMI815" s="85"/>
      <c r="AMJ815" s="85"/>
    </row>
    <row r="816" s="84" customFormat="true" ht="12.8" hidden="false" customHeight="false" outlineLevel="0" collapsed="false">
      <c r="A816" s="69"/>
      <c r="B816" s="86"/>
      <c r="C816" s="139"/>
      <c r="D816" s="139"/>
      <c r="E816" s="139"/>
      <c r="F816" s="139"/>
      <c r="G816" s="140"/>
      <c r="H816" s="140"/>
      <c r="I816" s="140"/>
      <c r="J816" s="140"/>
      <c r="K816" s="140"/>
      <c r="L816" s="140"/>
      <c r="M816" s="140"/>
      <c r="N816" s="140"/>
      <c r="O816" s="140"/>
      <c r="P816" s="141"/>
      <c r="Q816" s="141"/>
      <c r="R816" s="141"/>
      <c r="S816" s="142"/>
      <c r="T816" s="142"/>
      <c r="U816" s="142"/>
      <c r="V816" s="142"/>
      <c r="W816" s="143"/>
      <c r="X816" s="144"/>
      <c r="Y816" s="139"/>
      <c r="Z816" s="139"/>
      <c r="AA816" s="139"/>
      <c r="AB816" s="145"/>
      <c r="AC816" s="146"/>
      <c r="AMH816" s="85"/>
      <c r="AMI816" s="85"/>
      <c r="AMJ816" s="85"/>
    </row>
    <row r="817" s="84" customFormat="true" ht="17.9" hidden="false" customHeight="false" outlineLevel="0" collapsed="false">
      <c r="A817" s="69"/>
      <c r="B817" s="311" t="n">
        <v>37257</v>
      </c>
      <c r="C817" s="71" t="s">
        <v>16978</v>
      </c>
      <c r="D817" s="72" t="s">
        <v>17016</v>
      </c>
      <c r="E817" s="72" t="s">
        <v>17035</v>
      </c>
      <c r="F817" s="73"/>
      <c r="G817" s="74"/>
      <c r="H817" s="75"/>
      <c r="I817" s="76"/>
      <c r="J817" s="74"/>
      <c r="K817" s="75"/>
      <c r="L817" s="76"/>
      <c r="M817" s="74"/>
      <c r="N817" s="75"/>
      <c r="O817" s="76"/>
      <c r="P817" s="74"/>
      <c r="Q817" s="75"/>
      <c r="R817" s="76"/>
      <c r="S817" s="77"/>
      <c r="T817" s="78"/>
      <c r="U817" s="79"/>
      <c r="V817" s="80"/>
      <c r="W817" s="81"/>
      <c r="X817" s="71"/>
      <c r="Y817" s="72"/>
      <c r="Z817" s="72"/>
      <c r="AA817" s="73"/>
      <c r="AB817" s="82"/>
      <c r="AC817" s="83"/>
      <c r="AMH817" s="85"/>
      <c r="AMI817" s="85"/>
      <c r="AMJ817" s="85"/>
    </row>
    <row r="818" s="104" customFormat="true" ht="17.9" hidden="true" customHeight="false" outlineLevel="1" collapsed="false">
      <c r="A818" s="69"/>
      <c r="B818" s="86"/>
      <c r="C818" s="87" t="str">
        <f aca="false">C817</f>
        <v>CIOPAC</v>
      </c>
      <c r="D818" s="88" t="str">
        <f aca="false">D817</f>
        <v>TÉRREO</v>
      </c>
      <c r="E818" s="88" t="str">
        <f aca="false">E817</f>
        <v>SARGENTEAÇÃO A= 14,71m2</v>
      </c>
      <c r="F818" s="89" t="s">
        <v>16953</v>
      </c>
      <c r="G818" s="90" t="n">
        <v>14.71</v>
      </c>
      <c r="H818" s="91"/>
      <c r="I818" s="92"/>
      <c r="J818" s="90"/>
      <c r="K818" s="91"/>
      <c r="L818" s="92"/>
      <c r="M818" s="90"/>
      <c r="N818" s="91"/>
      <c r="O818" s="92"/>
      <c r="P818" s="93"/>
      <c r="Q818" s="94"/>
      <c r="R818" s="95"/>
      <c r="S818" s="96" t="n">
        <f aca="false">IF(G818&lt;&gt;0,(G818+P818),(J818*M818)+P818)</f>
        <v>14.71</v>
      </c>
      <c r="T818" s="97" t="n">
        <f aca="false">IF(H818&lt;&gt;0,(H818+Q818),(K818*N818)+Q818)</f>
        <v>0</v>
      </c>
      <c r="U818" s="98" t="n">
        <f aca="false">IF(I818&lt;&gt;0,(I818+R818),(L818*O818)+R818)</f>
        <v>0</v>
      </c>
      <c r="V818" s="99" t="n">
        <f aca="false">SUM(S818:U818)</f>
        <v>14.71</v>
      </c>
      <c r="W818" s="100"/>
      <c r="X818" s="101"/>
      <c r="Y818" s="88"/>
      <c r="Z818" s="88"/>
      <c r="AA818" s="89"/>
      <c r="AB818" s="102"/>
      <c r="AC818" s="103"/>
      <c r="AMH818" s="85"/>
      <c r="AMI818" s="85"/>
      <c r="AMJ818" s="85"/>
    </row>
    <row r="819" s="84" customFormat="true" ht="17.9" hidden="true" customHeight="false" outlineLevel="1" collapsed="false">
      <c r="A819" s="69"/>
      <c r="B819" s="86"/>
      <c r="C819" s="105" t="str">
        <f aca="false">C818</f>
        <v>CIOPAC</v>
      </c>
      <c r="D819" s="106" t="str">
        <f aca="false">D818</f>
        <v>TÉRREO</v>
      </c>
      <c r="E819" s="106" t="str">
        <f aca="false">E818</f>
        <v>SARGENTEAÇÃO A= 14,71m2</v>
      </c>
      <c r="F819" s="107" t="str">
        <f aca="false">F818</f>
        <v>PISO</v>
      </c>
      <c r="G819" s="108"/>
      <c r="H819" s="109"/>
      <c r="I819" s="110"/>
      <c r="J819" s="108"/>
      <c r="K819" s="109"/>
      <c r="L819" s="110"/>
      <c r="M819" s="108"/>
      <c r="N819" s="109"/>
      <c r="O819" s="110"/>
      <c r="P819" s="111"/>
      <c r="Q819" s="112"/>
      <c r="R819" s="113"/>
      <c r="S819" s="114"/>
      <c r="T819" s="115"/>
      <c r="U819" s="116"/>
      <c r="V819" s="117"/>
      <c r="W819" s="118" t="n">
        <f aca="false">V818</f>
        <v>14.71</v>
      </c>
      <c r="X819" s="119" t="n">
        <v>99811</v>
      </c>
      <c r="Y819" s="106" t="str">
        <f aca="false">IFERROR(VLOOKUP($X819,'BASE DADOS'!$B$2:$E$16877,2,FALSE()),"-")</f>
        <v>SINAPI</v>
      </c>
      <c r="Z819" s="106" t="str">
        <f aca="false">IFERROR(VLOOKUP($X819,'BASE DADOS'!$B$2:$E$16877,3,FALSE()),"-")</f>
        <v>Limpeza de contrapiso com vassoura a seco. af_04/2019</v>
      </c>
      <c r="AA819" s="107" t="str">
        <f aca="false">IFERROR(VLOOKUP($X819,'BASE DADOS'!$B$2:$E$16877,4,FALSE()),"-")</f>
        <v>m2</v>
      </c>
      <c r="AB819" s="120" t="s">
        <v>17003</v>
      </c>
      <c r="AC819" s="121" t="str">
        <f aca="false">IFERROR(VLOOKUP(AB819,'ETAPAS ORCAM'!$B$4:$C$58,2,FALSE()),"-")</f>
        <v>B11 – PAVIMENTAÇÃO</v>
      </c>
      <c r="AMH819" s="85"/>
      <c r="AMI819" s="85"/>
      <c r="AMJ819" s="85"/>
    </row>
    <row r="820" s="84" customFormat="true" ht="34.3" hidden="true" customHeight="false" outlineLevel="1" collapsed="false">
      <c r="A820" s="69"/>
      <c r="B820" s="86"/>
      <c r="C820" s="105" t="str">
        <f aca="false">C819</f>
        <v>CIOPAC</v>
      </c>
      <c r="D820" s="106" t="str">
        <f aca="false">D819</f>
        <v>TÉRREO</v>
      </c>
      <c r="E820" s="106" t="str">
        <f aca="false">E819</f>
        <v>SARGENTEAÇÃO A= 14,71m2</v>
      </c>
      <c r="F820" s="107" t="str">
        <f aca="false">F819</f>
        <v>PISO</v>
      </c>
      <c r="G820" s="108"/>
      <c r="H820" s="109"/>
      <c r="I820" s="110"/>
      <c r="J820" s="108"/>
      <c r="K820" s="109"/>
      <c r="L820" s="110"/>
      <c r="M820" s="108"/>
      <c r="N820" s="109"/>
      <c r="O820" s="110"/>
      <c r="P820" s="111"/>
      <c r="Q820" s="112"/>
      <c r="R820" s="113"/>
      <c r="S820" s="114"/>
      <c r="T820" s="115"/>
      <c r="U820" s="116"/>
      <c r="V820" s="117"/>
      <c r="W820" s="118" t="n">
        <f aca="false">W819</f>
        <v>14.71</v>
      </c>
      <c r="X820" s="119" t="n">
        <v>87745</v>
      </c>
      <c r="Y820" s="106" t="str">
        <f aca="false">IFERROR(VLOOKUP($X820,'BASE DADOS'!$B$2:$E$16877,2,FALSE()),"-")</f>
        <v>SINAPI</v>
      </c>
      <c r="Z820" s="106" t="str">
        <f aca="false">IFERROR(VLOOKUP($X820,'BASE DADOS'!$B$2:$E$16877,3,FALSE()),"-")</f>
        <v>Contrapiso em argamassa traço 1:4 (cimento e areia), preparo mecânico com betoneira 400 l, aplicado em áreas molhadas sobre laje, aderido, acabamento não reforçado, espessura 3cm. af_07/2021</v>
      </c>
      <c r="AA820" s="107" t="str">
        <f aca="false">IFERROR(VLOOKUP($X820,'BASE DADOS'!$B$2:$E$16877,4,FALSE()),"-")</f>
        <v>m2</v>
      </c>
      <c r="AB820" s="120" t="s">
        <v>17003</v>
      </c>
      <c r="AC820" s="121" t="str">
        <f aca="false">IFERROR(VLOOKUP(AB820,'ETAPAS ORCAM'!$B$4:$C$58,2,FALSE()),"-")</f>
        <v>B11 – PAVIMENTAÇÃO</v>
      </c>
      <c r="AMH820" s="85"/>
      <c r="AMI820" s="85"/>
      <c r="AMJ820" s="85"/>
    </row>
    <row r="821" s="84" customFormat="true" ht="42.5" hidden="true" customHeight="false" outlineLevel="1" collapsed="false">
      <c r="A821" s="69"/>
      <c r="B821" s="86"/>
      <c r="C821" s="105" t="str">
        <f aca="false">C820</f>
        <v>CIOPAC</v>
      </c>
      <c r="D821" s="106" t="str">
        <f aca="false">D820</f>
        <v>TÉRREO</v>
      </c>
      <c r="E821" s="106" t="str">
        <f aca="false">E820</f>
        <v>SARGENTEAÇÃO A= 14,71m2</v>
      </c>
      <c r="F821" s="107" t="str">
        <f aca="false">F820</f>
        <v>PISO</v>
      </c>
      <c r="G821" s="108"/>
      <c r="H821" s="109"/>
      <c r="I821" s="110"/>
      <c r="J821" s="108"/>
      <c r="K821" s="109"/>
      <c r="L821" s="110"/>
      <c r="M821" s="108"/>
      <c r="N821" s="109"/>
      <c r="O821" s="110"/>
      <c r="P821" s="111"/>
      <c r="Q821" s="112"/>
      <c r="R821" s="113"/>
      <c r="S821" s="114"/>
      <c r="T821" s="115"/>
      <c r="U821" s="116"/>
      <c r="V821" s="117"/>
      <c r="W821" s="118" t="n">
        <f aca="false">W820</f>
        <v>14.71</v>
      </c>
      <c r="X821" s="119" t="n">
        <v>104162</v>
      </c>
      <c r="Y821" s="106" t="str">
        <f aca="false">IFERROR(VLOOKUP($X821,'BASE DADOS'!$B$2:$E$16877,2,FALSE()),"-")</f>
        <v>SINAPI</v>
      </c>
      <c r="Z821" s="106" t="str">
        <f aca="false">IFERROR(VLOOKUP($X821,'BASE DADOS'!$B$2:$E$16877,3,FALSE()),"-")</f>
        <v>Piso em granilite, marmorite ou granitina em ambientes internos, com espessura de 8 mm, incluso mistura em betoneira, colocação das juntas, aplicação do piso, 4 polimentos com politriz, estucamento, selador e cera. af_06/2022</v>
      </c>
      <c r="AA821" s="107" t="str">
        <f aca="false">IFERROR(VLOOKUP($X821,'BASE DADOS'!$B$2:$E$16877,4,FALSE()),"-")</f>
        <v>m2</v>
      </c>
      <c r="AB821" s="120" t="s">
        <v>17003</v>
      </c>
      <c r="AC821" s="121" t="str">
        <f aca="false">IFERROR(VLOOKUP(AB821,'ETAPAS ORCAM'!$B$4:$C$58,2,FALSE()),"-")</f>
        <v>B11 – PAVIMENTAÇÃO</v>
      </c>
      <c r="AMH821" s="85"/>
      <c r="AMI821" s="85"/>
      <c r="AMJ821" s="85"/>
    </row>
    <row r="822" s="84" customFormat="true" ht="17.9" hidden="true" customHeight="false" outlineLevel="1" collapsed="false">
      <c r="A822" s="69"/>
      <c r="B822" s="86"/>
      <c r="C822" s="105" t="str">
        <f aca="false">C821</f>
        <v>CIOPAC</v>
      </c>
      <c r="D822" s="106" t="str">
        <f aca="false">D821</f>
        <v>TÉRREO</v>
      </c>
      <c r="E822" s="106" t="str">
        <f aca="false">E821</f>
        <v>SARGENTEAÇÃO A= 14,71m2</v>
      </c>
      <c r="F822" s="107" t="str">
        <f aca="false">F821</f>
        <v>PISO</v>
      </c>
      <c r="G822" s="108"/>
      <c r="H822" s="109"/>
      <c r="I822" s="110"/>
      <c r="J822" s="108"/>
      <c r="K822" s="109"/>
      <c r="L822" s="110"/>
      <c r="M822" s="108"/>
      <c r="N822" s="109"/>
      <c r="O822" s="110"/>
      <c r="P822" s="111"/>
      <c r="Q822" s="112"/>
      <c r="R822" s="113"/>
      <c r="S822" s="114"/>
      <c r="T822" s="115"/>
      <c r="U822" s="116"/>
      <c r="V822" s="117"/>
      <c r="W822" s="118" t="n">
        <f aca="false">W821</f>
        <v>14.71</v>
      </c>
      <c r="X822" s="119" t="n">
        <v>2450</v>
      </c>
      <c r="Y822" s="106" t="str">
        <f aca="false">IFERROR(VLOOKUP($X822,'BASE DADOS'!$B$2:$E$16877,2,FALSE()),"-")</f>
        <v>ORSE</v>
      </c>
      <c r="Z822" s="106" t="str">
        <f aca="false">IFERROR(VLOOKUP($X822,'BASE DADOS'!$B$2:$E$16877,3,FALSE()),"-")</f>
        <v>Limpeza geral</v>
      </c>
      <c r="AA822" s="107" t="str">
        <f aca="false">IFERROR(VLOOKUP($X822,'BASE DADOS'!$B$2:$E$16877,4,FALSE()),"-")</f>
        <v>m2</v>
      </c>
      <c r="AB822" s="120" t="s">
        <v>17004</v>
      </c>
      <c r="AC822" s="121" t="str">
        <f aca="false">IFERROR(VLOOKUP(AB822,'ETAPAS ORCAM'!$B$4:$C$58,2,FALSE()),"-")</f>
        <v>B39 – LIMPEZA FINAL</v>
      </c>
      <c r="AMH822" s="85"/>
      <c r="AMI822" s="85"/>
      <c r="AMJ822" s="85"/>
    </row>
    <row r="823" s="104" customFormat="true" ht="17.9" hidden="true" customHeight="false" outlineLevel="1" collapsed="false">
      <c r="A823" s="69"/>
      <c r="B823" s="86"/>
      <c r="C823" s="87" t="str">
        <f aca="false">C822</f>
        <v>CIOPAC</v>
      </c>
      <c r="D823" s="88" t="str">
        <f aca="false">D822</f>
        <v>TÉRREO</v>
      </c>
      <c r="E823" s="88" t="str">
        <f aca="false">E822</f>
        <v>SARGENTEAÇÃO A= 14,71m2</v>
      </c>
      <c r="F823" s="89" t="s">
        <v>16954</v>
      </c>
      <c r="G823" s="90"/>
      <c r="H823" s="91"/>
      <c r="I823" s="92"/>
      <c r="J823" s="90" t="n">
        <v>17</v>
      </c>
      <c r="K823" s="91"/>
      <c r="L823" s="92"/>
      <c r="M823" s="90" t="n">
        <v>3.14</v>
      </c>
      <c r="N823" s="91"/>
      <c r="O823" s="92"/>
      <c r="P823" s="93" t="n">
        <f aca="false">-(2*1.45)-(0.8*2.1)*2</f>
        <v>-6.26</v>
      </c>
      <c r="Q823" s="94"/>
      <c r="R823" s="95"/>
      <c r="S823" s="96" t="n">
        <f aca="false">IF(G823&lt;&gt;0,(G823+P823),(J823*M823)+P823)</f>
        <v>47.12</v>
      </c>
      <c r="T823" s="97" t="n">
        <f aca="false">IF(H823&lt;&gt;0,(H823+Q823),(K823*N823)+Q823)</f>
        <v>0</v>
      </c>
      <c r="U823" s="98" t="n">
        <f aca="false">IF(I823&lt;&gt;0,(I823+R823),(L823*O823)+R823)</f>
        <v>0</v>
      </c>
      <c r="V823" s="99" t="n">
        <f aca="false">SUM(S823:U823)</f>
        <v>47.12</v>
      </c>
      <c r="W823" s="100"/>
      <c r="X823" s="101"/>
      <c r="Y823" s="88"/>
      <c r="Z823" s="88"/>
      <c r="AA823" s="89"/>
      <c r="AB823" s="102"/>
      <c r="AC823" s="103"/>
      <c r="AMH823" s="85"/>
      <c r="AMI823" s="85"/>
      <c r="AMJ823" s="85"/>
    </row>
    <row r="824" s="84" customFormat="true" ht="26.1" hidden="true" customHeight="false" outlineLevel="1" collapsed="false">
      <c r="A824" s="69"/>
      <c r="B824" s="86"/>
      <c r="C824" s="105" t="str">
        <f aca="false">C823</f>
        <v>CIOPAC</v>
      </c>
      <c r="D824" s="106" t="str">
        <f aca="false">D823</f>
        <v>TÉRREO</v>
      </c>
      <c r="E824" s="106" t="str">
        <f aca="false">E823</f>
        <v>SARGENTEAÇÃO A= 14,71m2</v>
      </c>
      <c r="F824" s="107" t="str">
        <f aca="false">F823</f>
        <v>PAREDE</v>
      </c>
      <c r="G824" s="108"/>
      <c r="H824" s="109"/>
      <c r="I824" s="110"/>
      <c r="J824" s="108"/>
      <c r="K824" s="109"/>
      <c r="L824" s="110"/>
      <c r="M824" s="108"/>
      <c r="N824" s="109"/>
      <c r="O824" s="110"/>
      <c r="P824" s="111"/>
      <c r="Q824" s="112"/>
      <c r="R824" s="113"/>
      <c r="S824" s="114"/>
      <c r="T824" s="115"/>
      <c r="U824" s="116"/>
      <c r="V824" s="117"/>
      <c r="W824" s="118" t="n">
        <f aca="false">V823</f>
        <v>47.12</v>
      </c>
      <c r="X824" s="119" t="n">
        <v>87879</v>
      </c>
      <c r="Y824" s="106" t="str">
        <f aca="false">IFERROR(VLOOKUP($X824,'BASE DADOS'!$B$2:$E$16877,2,FALSE()),"-")</f>
        <v>SINAPI</v>
      </c>
      <c r="Z824" s="106" t="str">
        <f aca="false">IFERROR(VLOOKUP($X824,'BASE DADOS'!$B$2:$E$16877,3,FALSE()),"-")</f>
        <v>Chapisco aplicado em alvenarias e estruturas de concreto internas, com colher de pedreiro.   argamassa traço 1:3 com preparo em betoneira 400l. af_10/2022</v>
      </c>
      <c r="AA824" s="107" t="str">
        <f aca="false">IFERROR(VLOOKUP($X824,'BASE DADOS'!$B$2:$E$16877,4,FALSE()),"-")</f>
        <v>m2</v>
      </c>
      <c r="AB824" s="120" t="s">
        <v>17006</v>
      </c>
      <c r="AC824" s="121" t="str">
        <f aca="false">IFERROR(VLOOKUP(AB824,'ETAPAS ORCAM'!$B$4:$C$58,2,FALSE()),"-")</f>
        <v>B08 – REVESTIMENTO INTERNO – PAREDE</v>
      </c>
      <c r="AMH824" s="85"/>
      <c r="AMI824" s="85"/>
      <c r="AMJ824" s="85"/>
    </row>
    <row r="825" s="84" customFormat="true" ht="34.3" hidden="true" customHeight="false" outlineLevel="1" collapsed="false">
      <c r="A825" s="69"/>
      <c r="B825" s="86"/>
      <c r="C825" s="105" t="str">
        <f aca="false">C824</f>
        <v>CIOPAC</v>
      </c>
      <c r="D825" s="106" t="str">
        <f aca="false">D824</f>
        <v>TÉRREO</v>
      </c>
      <c r="E825" s="106" t="str">
        <f aca="false">E824</f>
        <v>SARGENTEAÇÃO A= 14,71m2</v>
      </c>
      <c r="F825" s="107" t="str">
        <f aca="false">F824</f>
        <v>PAREDE</v>
      </c>
      <c r="G825" s="108"/>
      <c r="H825" s="109"/>
      <c r="I825" s="110"/>
      <c r="J825" s="108"/>
      <c r="K825" s="109"/>
      <c r="L825" s="110"/>
      <c r="M825" s="108"/>
      <c r="N825" s="109"/>
      <c r="O825" s="110"/>
      <c r="P825" s="111"/>
      <c r="Q825" s="112"/>
      <c r="R825" s="113"/>
      <c r="S825" s="114"/>
      <c r="T825" s="115"/>
      <c r="U825" s="116"/>
      <c r="V825" s="117"/>
      <c r="W825" s="118" t="n">
        <f aca="false">W824</f>
        <v>47.12</v>
      </c>
      <c r="X825" s="119" t="n">
        <v>87529</v>
      </c>
      <c r="Y825" s="106" t="str">
        <f aca="false">IFERROR(VLOOKUP($X825,'BASE DADOS'!$B$2:$E$16877,2,FALSE()),"-")</f>
        <v>SINAPI</v>
      </c>
      <c r="Z825" s="106" t="str">
        <f aca="false">IFERROR(VLOOKUP($X825,'BASE DADOS'!$B$2:$E$16877,3,FALSE()),"-")</f>
        <v>Massa única, para recebimento de pintura, em argamassa traço 1:2:8, preparo mecânico com betoneira 400l, aplicada manualmente em faces internas de paredes, espessura de 20mm, com execução de taliscas. af_06/2014</v>
      </c>
      <c r="AA825" s="107" t="str">
        <f aca="false">IFERROR(VLOOKUP($X825,'BASE DADOS'!$B$2:$E$16877,4,FALSE()),"-")</f>
        <v>m2</v>
      </c>
      <c r="AB825" s="120" t="s">
        <v>17006</v>
      </c>
      <c r="AC825" s="121" t="str">
        <f aca="false">IFERROR(VLOOKUP(AB825,'ETAPAS ORCAM'!$B$4:$C$58,2,FALSE()),"-")</f>
        <v>B08 – REVESTIMENTO INTERNO – PAREDE</v>
      </c>
      <c r="AMH825" s="85"/>
      <c r="AMI825" s="85"/>
      <c r="AMJ825" s="85"/>
    </row>
    <row r="826" s="84" customFormat="true" ht="17.9" hidden="true" customHeight="false" outlineLevel="1" collapsed="false">
      <c r="A826" s="69"/>
      <c r="B826" s="86"/>
      <c r="C826" s="105" t="str">
        <f aca="false">C825</f>
        <v>CIOPAC</v>
      </c>
      <c r="D826" s="106" t="str">
        <f aca="false">D825</f>
        <v>TÉRREO</v>
      </c>
      <c r="E826" s="106" t="str">
        <f aca="false">E825</f>
        <v>SARGENTEAÇÃO A= 14,71m2</v>
      </c>
      <c r="F826" s="107" t="str">
        <f aca="false">F825</f>
        <v>PAREDE</v>
      </c>
      <c r="G826" s="108"/>
      <c r="H826" s="109"/>
      <c r="I826" s="110"/>
      <c r="J826" s="108"/>
      <c r="K826" s="109"/>
      <c r="L826" s="110"/>
      <c r="M826" s="108"/>
      <c r="N826" s="109"/>
      <c r="O826" s="110"/>
      <c r="P826" s="111"/>
      <c r="Q826" s="112"/>
      <c r="R826" s="113"/>
      <c r="S826" s="114"/>
      <c r="T826" s="115"/>
      <c r="U826" s="116"/>
      <c r="V826" s="117"/>
      <c r="W826" s="118" t="n">
        <f aca="false">W825</f>
        <v>47.12</v>
      </c>
      <c r="X826" s="119" t="n">
        <v>88485</v>
      </c>
      <c r="Y826" s="106" t="str">
        <f aca="false">IFERROR(VLOOKUP($X826,'BASE DADOS'!$B$2:$E$16877,2,FALSE()),"-")</f>
        <v>SINAPI</v>
      </c>
      <c r="Z826" s="106" t="str">
        <f aca="false">IFERROR(VLOOKUP($X826,'BASE DADOS'!$B$2:$E$16877,3,FALSE()),"-")</f>
        <v>Aplicação de fundo selador acrílico em paredes, uma demão. af_06/2014</v>
      </c>
      <c r="AA826" s="107" t="str">
        <f aca="false">IFERROR(VLOOKUP($X826,'BASE DADOS'!$B$2:$E$16877,4,FALSE()),"-")</f>
        <v>m2</v>
      </c>
      <c r="AB826" s="120" t="s">
        <v>17007</v>
      </c>
      <c r="AC826" s="121" t="str">
        <f aca="false">IFERROR(VLOOKUP(AB826,'ETAPAS ORCAM'!$B$4:$C$58,2,FALSE()),"-")</f>
        <v>B14 – PINTURA INTERNA – PAREDE</v>
      </c>
      <c r="AMH826" s="85"/>
      <c r="AMI826" s="85"/>
      <c r="AMJ826" s="85"/>
    </row>
    <row r="827" s="84" customFormat="true" ht="17.9" hidden="true" customHeight="false" outlineLevel="1" collapsed="false">
      <c r="A827" s="69"/>
      <c r="B827" s="86"/>
      <c r="C827" s="105" t="str">
        <f aca="false">C826</f>
        <v>CIOPAC</v>
      </c>
      <c r="D827" s="106" t="str">
        <f aca="false">D826</f>
        <v>TÉRREO</v>
      </c>
      <c r="E827" s="106" t="str">
        <f aca="false">E826</f>
        <v>SARGENTEAÇÃO A= 14,71m2</v>
      </c>
      <c r="F827" s="107" t="str">
        <f aca="false">F826</f>
        <v>PAREDE</v>
      </c>
      <c r="G827" s="108"/>
      <c r="H827" s="109"/>
      <c r="I827" s="110"/>
      <c r="J827" s="108"/>
      <c r="K827" s="109"/>
      <c r="L827" s="110"/>
      <c r="M827" s="108"/>
      <c r="N827" s="109"/>
      <c r="O827" s="110"/>
      <c r="P827" s="111"/>
      <c r="Q827" s="112"/>
      <c r="R827" s="113"/>
      <c r="S827" s="114"/>
      <c r="T827" s="115"/>
      <c r="U827" s="116"/>
      <c r="V827" s="117"/>
      <c r="W827" s="118" t="n">
        <f aca="false">W826</f>
        <v>47.12</v>
      </c>
      <c r="X827" s="119" t="n">
        <v>88497</v>
      </c>
      <c r="Y827" s="106" t="str">
        <f aca="false">IFERROR(VLOOKUP($X827,'BASE DADOS'!$B$2:$E$16877,2,FALSE()),"-")</f>
        <v>SINAPI</v>
      </c>
      <c r="Z827" s="106" t="str">
        <f aca="false">IFERROR(VLOOKUP($X827,'BASE DADOS'!$B$2:$E$16877,3,FALSE()),"-")</f>
        <v>Aplicação e lixamento de massa látex em paredes, duas demãos. af_06/2014</v>
      </c>
      <c r="AA827" s="107" t="str">
        <f aca="false">IFERROR(VLOOKUP($X827,'BASE DADOS'!$B$2:$E$16877,4,FALSE()),"-")</f>
        <v>m2</v>
      </c>
      <c r="AB827" s="120" t="s">
        <v>17007</v>
      </c>
      <c r="AC827" s="121" t="str">
        <f aca="false">IFERROR(VLOOKUP(AB827,'ETAPAS ORCAM'!$B$4:$C$58,2,FALSE()),"-")</f>
        <v>B14 – PINTURA INTERNA – PAREDE</v>
      </c>
      <c r="AMH827" s="85"/>
      <c r="AMI827" s="85"/>
      <c r="AMJ827" s="85"/>
    </row>
    <row r="828" s="84" customFormat="true" ht="17.9" hidden="true" customHeight="false" outlineLevel="1" collapsed="false">
      <c r="A828" s="69"/>
      <c r="B828" s="86"/>
      <c r="C828" s="105" t="str">
        <f aca="false">C827</f>
        <v>CIOPAC</v>
      </c>
      <c r="D828" s="106" t="str">
        <f aca="false">D827</f>
        <v>TÉRREO</v>
      </c>
      <c r="E828" s="106" t="str">
        <f aca="false">E827</f>
        <v>SARGENTEAÇÃO A= 14,71m2</v>
      </c>
      <c r="F828" s="107" t="str">
        <f aca="false">F827</f>
        <v>PAREDE</v>
      </c>
      <c r="G828" s="108"/>
      <c r="H828" s="109"/>
      <c r="I828" s="110"/>
      <c r="J828" s="108"/>
      <c r="K828" s="109"/>
      <c r="L828" s="110"/>
      <c r="M828" s="108"/>
      <c r="N828" s="109"/>
      <c r="O828" s="110"/>
      <c r="P828" s="111"/>
      <c r="Q828" s="112"/>
      <c r="R828" s="113"/>
      <c r="S828" s="114"/>
      <c r="T828" s="115"/>
      <c r="U828" s="116"/>
      <c r="V828" s="117"/>
      <c r="W828" s="118" t="n">
        <f aca="false">W827</f>
        <v>47.12</v>
      </c>
      <c r="X828" s="119" t="n">
        <v>104641</v>
      </c>
      <c r="Y828" s="106" t="str">
        <f aca="false">IFERROR(VLOOKUP($X828,'BASE DADOS'!$B$2:$E$16877,2,FALSE()),"-")</f>
        <v>SINAPI</v>
      </c>
      <c r="Z828" s="106" t="str">
        <f aca="false">IFERROR(VLOOKUP($X828,'BASE DADOS'!$B$2:$E$16877,3,FALSE()),"-")</f>
        <v>Pintura látex acrílica econômica, aplicação manual em paredes, duas demãos. Af_04/2023</v>
      </c>
      <c r="AA828" s="107" t="str">
        <f aca="false">IFERROR(VLOOKUP($X828,'BASE DADOS'!$B$2:$E$16877,4,FALSE()),"-")</f>
        <v>m2</v>
      </c>
      <c r="AB828" s="120" t="s">
        <v>17007</v>
      </c>
      <c r="AC828" s="121" t="str">
        <f aca="false">IFERROR(VLOOKUP(AB828,'ETAPAS ORCAM'!$B$4:$C$58,2,FALSE()),"-")</f>
        <v>B14 – PINTURA INTERNA – PAREDE</v>
      </c>
      <c r="AMH828" s="85"/>
      <c r="AMI828" s="85"/>
      <c r="AMJ828" s="85"/>
    </row>
    <row r="829" s="104" customFormat="true" ht="17.9" hidden="true" customHeight="false" outlineLevel="1" collapsed="false">
      <c r="A829" s="69"/>
      <c r="B829" s="86"/>
      <c r="C829" s="87" t="str">
        <f aca="false">C828</f>
        <v>CIOPAC</v>
      </c>
      <c r="D829" s="88" t="str">
        <f aca="false">D828</f>
        <v>TÉRREO</v>
      </c>
      <c r="E829" s="88" t="str">
        <f aca="false">E828</f>
        <v>SARGENTEAÇÃO A= 14,71m2</v>
      </c>
      <c r="F829" s="89" t="s">
        <v>16955</v>
      </c>
      <c r="G829" s="90" t="n">
        <f aca="false">G818</f>
        <v>14.71</v>
      </c>
      <c r="H829" s="91"/>
      <c r="I829" s="92"/>
      <c r="J829" s="90"/>
      <c r="K829" s="91"/>
      <c r="L829" s="92"/>
      <c r="M829" s="90"/>
      <c r="N829" s="91"/>
      <c r="O829" s="92"/>
      <c r="P829" s="93"/>
      <c r="Q829" s="94"/>
      <c r="R829" s="95"/>
      <c r="S829" s="96" t="n">
        <f aca="false">IF(G829&lt;&gt;0,(G829+P829),(J829*M829)+P829)</f>
        <v>14.71</v>
      </c>
      <c r="T829" s="97" t="n">
        <f aca="false">IF(H829&lt;&gt;0,(H829+Q829),(K829*N829)+Q829)</f>
        <v>0</v>
      </c>
      <c r="U829" s="98" t="n">
        <f aca="false">IF(I829&lt;&gt;0,(I829+R829),(L829*O829)+R829)</f>
        <v>0</v>
      </c>
      <c r="V829" s="99" t="n">
        <f aca="false">SUM(S829:U829)</f>
        <v>14.71</v>
      </c>
      <c r="W829" s="100"/>
      <c r="X829" s="101"/>
      <c r="Y829" s="88"/>
      <c r="Z829" s="88"/>
      <c r="AA829" s="89"/>
      <c r="AB829" s="102"/>
      <c r="AC829" s="103"/>
      <c r="AMH829" s="85"/>
      <c r="AMI829" s="85"/>
      <c r="AMJ829" s="85"/>
    </row>
    <row r="830" s="84" customFormat="true" ht="17.9" hidden="true" customHeight="false" outlineLevel="1" collapsed="false">
      <c r="A830" s="69"/>
      <c r="B830" s="86"/>
      <c r="C830" s="105" t="str">
        <f aca="false">C829</f>
        <v>CIOPAC</v>
      </c>
      <c r="D830" s="106" t="str">
        <f aca="false">D829</f>
        <v>TÉRREO</v>
      </c>
      <c r="E830" s="106" t="str">
        <f aca="false">E829</f>
        <v>SARGENTEAÇÃO A= 14,71m2</v>
      </c>
      <c r="F830" s="107" t="str">
        <f aca="false">F829</f>
        <v>TETO</v>
      </c>
      <c r="G830" s="108"/>
      <c r="H830" s="109"/>
      <c r="I830" s="110"/>
      <c r="J830" s="108"/>
      <c r="K830" s="109"/>
      <c r="L830" s="110"/>
      <c r="M830" s="108"/>
      <c r="N830" s="109"/>
      <c r="O830" s="110"/>
      <c r="P830" s="111"/>
      <c r="Q830" s="112"/>
      <c r="R830" s="113"/>
      <c r="S830" s="114"/>
      <c r="T830" s="115"/>
      <c r="U830" s="116"/>
      <c r="V830" s="117"/>
      <c r="W830" s="118" t="n">
        <f aca="false">V829</f>
        <v>14.71</v>
      </c>
      <c r="X830" s="119" t="n">
        <v>96114</v>
      </c>
      <c r="Y830" s="106" t="str">
        <f aca="false">IFERROR(VLOOKUP($X830,'BASE DADOS'!$B$2:$E$16877,2,FALSE()),"-")</f>
        <v>SINAPI</v>
      </c>
      <c r="Z830" s="106" t="str">
        <f aca="false">IFERROR(VLOOKUP($X830,'BASE DADOS'!$B$2:$E$16877,3,FALSE()),"-")</f>
        <v>Forro em drywall, para ambientes comerciais, inclusive estrutura de fixação. af_05/2017_ps</v>
      </c>
      <c r="AA830" s="107" t="str">
        <f aca="false">IFERROR(VLOOKUP($X830,'BASE DADOS'!$B$2:$E$16877,4,FALSE()),"-")</f>
        <v>m2</v>
      </c>
      <c r="AB830" s="120" t="s">
        <v>17018</v>
      </c>
      <c r="AC830" s="121" t="str">
        <f aca="false">IFERROR(VLOOKUP(AB830,'ETAPAS ORCAM'!$B$4:$C$58,2,FALSE()),"-")</f>
        <v>B09 – REVESTIMENTO INTERNO – TETO</v>
      </c>
      <c r="AMH830" s="85"/>
      <c r="AMI830" s="85"/>
      <c r="AMJ830" s="85"/>
    </row>
    <row r="831" s="84" customFormat="true" ht="17.9" hidden="true" customHeight="false" outlineLevel="1" collapsed="false">
      <c r="A831" s="69"/>
      <c r="B831" s="86"/>
      <c r="C831" s="105" t="str">
        <f aca="false">C830</f>
        <v>CIOPAC</v>
      </c>
      <c r="D831" s="106" t="str">
        <f aca="false">D830</f>
        <v>TÉRREO</v>
      </c>
      <c r="E831" s="106" t="str">
        <f aca="false">E830</f>
        <v>SARGENTEAÇÃO A= 14,71m2</v>
      </c>
      <c r="F831" s="107" t="str">
        <f aca="false">F830</f>
        <v>TETO</v>
      </c>
      <c r="G831" s="108"/>
      <c r="H831" s="109"/>
      <c r="I831" s="110"/>
      <c r="J831" s="108"/>
      <c r="K831" s="109"/>
      <c r="L831" s="110"/>
      <c r="M831" s="108"/>
      <c r="N831" s="109"/>
      <c r="O831" s="110"/>
      <c r="P831" s="111"/>
      <c r="Q831" s="112"/>
      <c r="R831" s="113"/>
      <c r="S831" s="114"/>
      <c r="T831" s="115"/>
      <c r="U831" s="116"/>
      <c r="V831" s="117"/>
      <c r="W831" s="118" t="n">
        <f aca="false">J823</f>
        <v>17</v>
      </c>
      <c r="X831" s="119" t="n">
        <v>9082</v>
      </c>
      <c r="Y831" s="106" t="str">
        <f aca="false">IFERROR(VLOOKUP($X831,'BASE DADOS'!$B$2:$E$16877,2,FALSE()),"-")</f>
        <v>ORSE</v>
      </c>
      <c r="Z831" s="106" t="str">
        <f aca="false">IFERROR(VLOOKUP($X831,'BASE DADOS'!$B$2:$E$16877,3,FALSE()),"-")</f>
        <v>Tabica metálica 3x3cm para forro de gesso (fornecimento e montagem)</v>
      </c>
      <c r="AA831" s="107" t="str">
        <f aca="false">IFERROR(VLOOKUP($X831,'BASE DADOS'!$B$2:$E$16877,4,FALSE()),"-")</f>
        <v>m</v>
      </c>
      <c r="AB831" s="120" t="s">
        <v>17018</v>
      </c>
      <c r="AC831" s="121" t="str">
        <f aca="false">IFERROR(VLOOKUP(AB831,'ETAPAS ORCAM'!$B$4:$C$58,2,FALSE()),"-")</f>
        <v>B09 – REVESTIMENTO INTERNO – TETO</v>
      </c>
      <c r="AMH831" s="85"/>
      <c r="AMI831" s="85"/>
      <c r="AMJ831" s="85"/>
    </row>
    <row r="832" s="84" customFormat="true" ht="17.9" hidden="true" customHeight="false" outlineLevel="1" collapsed="false">
      <c r="A832" s="69"/>
      <c r="B832" s="86"/>
      <c r="C832" s="105" t="str">
        <f aca="false">C831</f>
        <v>CIOPAC</v>
      </c>
      <c r="D832" s="106" t="str">
        <f aca="false">D831</f>
        <v>TÉRREO</v>
      </c>
      <c r="E832" s="106" t="str">
        <f aca="false">E831</f>
        <v>SARGENTEAÇÃO A= 14,71m2</v>
      </c>
      <c r="F832" s="107" t="str">
        <f aca="false">F831</f>
        <v>TETO</v>
      </c>
      <c r="G832" s="108"/>
      <c r="H832" s="109"/>
      <c r="I832" s="110"/>
      <c r="J832" s="108"/>
      <c r="K832" s="109"/>
      <c r="L832" s="110"/>
      <c r="M832" s="108"/>
      <c r="N832" s="109"/>
      <c r="O832" s="110"/>
      <c r="P832" s="111"/>
      <c r="Q832" s="112"/>
      <c r="R832" s="113"/>
      <c r="S832" s="114"/>
      <c r="T832" s="115"/>
      <c r="U832" s="116"/>
      <c r="V832" s="117"/>
      <c r="W832" s="118" t="n">
        <f aca="false">W830</f>
        <v>14.71</v>
      </c>
      <c r="X832" s="119" t="n">
        <v>88484</v>
      </c>
      <c r="Y832" s="106" t="str">
        <f aca="false">IFERROR(VLOOKUP($X832,'BASE DADOS'!$B$2:$E$16877,2,FALSE()),"-")</f>
        <v>SINAPI</v>
      </c>
      <c r="Z832" s="106" t="str">
        <f aca="false">IFERROR(VLOOKUP($X832,'BASE DADOS'!$B$2:$E$16877,3,FALSE()),"-")</f>
        <v>Aplicação de fundo selador acrílico em teto, uma demão. af_06/2014</v>
      </c>
      <c r="AA832" s="107" t="str">
        <f aca="false">IFERROR(VLOOKUP($X832,'BASE DADOS'!$B$2:$E$16877,4,FALSE()),"-")</f>
        <v>m2</v>
      </c>
      <c r="AB832" s="120" t="s">
        <v>17008</v>
      </c>
      <c r="AC832" s="121" t="str">
        <f aca="false">IFERROR(VLOOKUP(AB832,'ETAPAS ORCAM'!$B$4:$C$58,2,FALSE()),"-")</f>
        <v>B15 – PINTURA INTERNA – TETO</v>
      </c>
      <c r="AMH832" s="85"/>
      <c r="AMI832" s="85"/>
      <c r="AMJ832" s="85"/>
    </row>
    <row r="833" s="84" customFormat="true" ht="17.9" hidden="true" customHeight="false" outlineLevel="1" collapsed="false">
      <c r="A833" s="69"/>
      <c r="B833" s="86"/>
      <c r="C833" s="105" t="str">
        <f aca="false">C832</f>
        <v>CIOPAC</v>
      </c>
      <c r="D833" s="106" t="str">
        <f aca="false">D832</f>
        <v>TÉRREO</v>
      </c>
      <c r="E833" s="106" t="str">
        <f aca="false">E832</f>
        <v>SARGENTEAÇÃO A= 14,71m2</v>
      </c>
      <c r="F833" s="107" t="str">
        <f aca="false">F832</f>
        <v>TETO</v>
      </c>
      <c r="G833" s="108"/>
      <c r="H833" s="109"/>
      <c r="I833" s="110"/>
      <c r="J833" s="108"/>
      <c r="K833" s="109"/>
      <c r="L833" s="110"/>
      <c r="M833" s="108"/>
      <c r="N833" s="109"/>
      <c r="O833" s="110"/>
      <c r="P833" s="111"/>
      <c r="Q833" s="112"/>
      <c r="R833" s="113"/>
      <c r="S833" s="114"/>
      <c r="T833" s="115"/>
      <c r="U833" s="116"/>
      <c r="V833" s="117"/>
      <c r="W833" s="118" t="n">
        <f aca="false">W831</f>
        <v>17</v>
      </c>
      <c r="X833" s="119" t="n">
        <v>88496</v>
      </c>
      <c r="Y833" s="106" t="str">
        <f aca="false">IFERROR(VLOOKUP($X833,'BASE DADOS'!$B$2:$E$16877,2,FALSE()),"-")</f>
        <v>SINAPI</v>
      </c>
      <c r="Z833" s="106" t="str">
        <f aca="false">IFERROR(VLOOKUP($X833,'BASE DADOS'!$B$2:$E$16877,3,FALSE()),"-")</f>
        <v>Aplicação e lixamento de massa látex em teto, duas demãos. af_06/2014</v>
      </c>
      <c r="AA833" s="107" t="str">
        <f aca="false">IFERROR(VLOOKUP($X833,'BASE DADOS'!$B$2:$E$16877,4,FALSE()),"-")</f>
        <v>m2</v>
      </c>
      <c r="AB833" s="120" t="s">
        <v>17008</v>
      </c>
      <c r="AC833" s="121" t="str">
        <f aca="false">IFERROR(VLOOKUP(AB833,'ETAPAS ORCAM'!$B$4:$C$58,2,FALSE()),"-")</f>
        <v>B15 – PINTURA INTERNA – TETO</v>
      </c>
      <c r="AMH833" s="85"/>
      <c r="AMI833" s="85"/>
      <c r="AMJ833" s="85"/>
    </row>
    <row r="834" s="84" customFormat="true" ht="17.9" hidden="true" customHeight="false" outlineLevel="1" collapsed="false">
      <c r="A834" s="69"/>
      <c r="B834" s="86"/>
      <c r="C834" s="105" t="str">
        <f aca="false">C833</f>
        <v>CIOPAC</v>
      </c>
      <c r="D834" s="106" t="str">
        <f aca="false">D833</f>
        <v>TÉRREO</v>
      </c>
      <c r="E834" s="106" t="str">
        <f aca="false">E833</f>
        <v>SARGENTEAÇÃO A= 14,71m2</v>
      </c>
      <c r="F834" s="107" t="str">
        <f aca="false">F833</f>
        <v>TETO</v>
      </c>
      <c r="G834" s="108"/>
      <c r="H834" s="109"/>
      <c r="I834" s="110"/>
      <c r="J834" s="108"/>
      <c r="K834" s="109"/>
      <c r="L834" s="110"/>
      <c r="M834" s="108"/>
      <c r="N834" s="109"/>
      <c r="O834" s="110"/>
      <c r="P834" s="111"/>
      <c r="Q834" s="112"/>
      <c r="R834" s="113"/>
      <c r="S834" s="114"/>
      <c r="T834" s="115"/>
      <c r="U834" s="116"/>
      <c r="V834" s="117"/>
      <c r="W834" s="118" t="n">
        <f aca="false">W832</f>
        <v>14.71</v>
      </c>
      <c r="X834" s="119" t="n">
        <v>104639</v>
      </c>
      <c r="Y834" s="106" t="str">
        <f aca="false">IFERROR(VLOOKUP($X834,'BASE DADOS'!$B$2:$E$16877,2,FALSE()),"-")</f>
        <v>SINAPI</v>
      </c>
      <c r="Z834" s="106" t="str">
        <f aca="false">IFERROR(VLOOKUP($X834,'BASE DADOS'!$B$2:$E$16877,3,FALSE()),"-")</f>
        <v>Pintura látex acrílica econômica, aplicação manual em teto, duas demãos. Af_04/2023</v>
      </c>
      <c r="AA834" s="107" t="str">
        <f aca="false">IFERROR(VLOOKUP($X834,'BASE DADOS'!$B$2:$E$16877,4,FALSE()),"-")</f>
        <v>m2</v>
      </c>
      <c r="AB834" s="120" t="s">
        <v>17008</v>
      </c>
      <c r="AC834" s="121" t="str">
        <f aca="false">IFERROR(VLOOKUP(AB834,'ETAPAS ORCAM'!$B$4:$C$58,2,FALSE()),"-")</f>
        <v>B15 – PINTURA INTERNA – TETO</v>
      </c>
      <c r="AMH834" s="85"/>
      <c r="AMI834" s="85"/>
      <c r="AMJ834" s="85"/>
    </row>
    <row r="835" s="104" customFormat="true" ht="17.9" hidden="true" customHeight="false" outlineLevel="1" collapsed="false">
      <c r="A835" s="69"/>
      <c r="B835" s="86"/>
      <c r="C835" s="87" t="str">
        <f aca="false">C834</f>
        <v>CIOPAC</v>
      </c>
      <c r="D835" s="88" t="str">
        <f aca="false">D834</f>
        <v>TÉRREO</v>
      </c>
      <c r="E835" s="88" t="str">
        <f aca="false">E834</f>
        <v>SARGENTEAÇÃO A= 14,71m2</v>
      </c>
      <c r="F835" s="89" t="s">
        <v>16956</v>
      </c>
      <c r="G835" s="90" t="n">
        <f aca="false">J823</f>
        <v>17</v>
      </c>
      <c r="H835" s="91"/>
      <c r="I835" s="92"/>
      <c r="J835" s="90"/>
      <c r="K835" s="91"/>
      <c r="L835" s="92"/>
      <c r="M835" s="90"/>
      <c r="N835" s="91"/>
      <c r="O835" s="92"/>
      <c r="P835" s="93" t="n">
        <f aca="false">-0.8*2</f>
        <v>-1.6</v>
      </c>
      <c r="Q835" s="94"/>
      <c r="R835" s="95"/>
      <c r="S835" s="96" t="n">
        <f aca="false">IF(G835&lt;&gt;0,(G835+P835),(J835*M835)+P835)</f>
        <v>15.4</v>
      </c>
      <c r="T835" s="97" t="n">
        <f aca="false">IF(H835&lt;&gt;0,(H835+Q835),(K835*N835)+Q835)</f>
        <v>0</v>
      </c>
      <c r="U835" s="98" t="n">
        <f aca="false">IF(I835&lt;&gt;0,(I835+R835),(L835*O835)+R835)</f>
        <v>0</v>
      </c>
      <c r="V835" s="99" t="n">
        <f aca="false">SUM(S835:U835)</f>
        <v>15.4</v>
      </c>
      <c r="W835" s="100"/>
      <c r="X835" s="101"/>
      <c r="Y835" s="88"/>
      <c r="Z835" s="88"/>
      <c r="AA835" s="89"/>
      <c r="AB835" s="102"/>
      <c r="AC835" s="103"/>
      <c r="AMH835" s="85"/>
      <c r="AMI835" s="85"/>
      <c r="AMJ835" s="85"/>
    </row>
    <row r="836" s="84" customFormat="true" ht="17.9" hidden="true" customHeight="false" outlineLevel="1" collapsed="false">
      <c r="A836" s="69"/>
      <c r="B836" s="86"/>
      <c r="C836" s="105" t="str">
        <f aca="false">C835</f>
        <v>CIOPAC</v>
      </c>
      <c r="D836" s="106" t="str">
        <f aca="false">D835</f>
        <v>TÉRREO</v>
      </c>
      <c r="E836" s="106" t="str">
        <f aca="false">E835</f>
        <v>SARGENTEAÇÃO A= 14,71m2</v>
      </c>
      <c r="F836" s="107" t="str">
        <f aca="false">F835</f>
        <v>RODAPÉ</v>
      </c>
      <c r="G836" s="108"/>
      <c r="H836" s="109"/>
      <c r="I836" s="110"/>
      <c r="J836" s="108"/>
      <c r="K836" s="109"/>
      <c r="L836" s="110"/>
      <c r="M836" s="108"/>
      <c r="N836" s="109"/>
      <c r="O836" s="110"/>
      <c r="P836" s="111"/>
      <c r="Q836" s="112"/>
      <c r="R836" s="113"/>
      <c r="S836" s="114"/>
      <c r="T836" s="115"/>
      <c r="U836" s="116"/>
      <c r="V836" s="117"/>
      <c r="W836" s="118" t="n">
        <f aca="false">V835</f>
        <v>15.4</v>
      </c>
      <c r="X836" s="119" t="n">
        <v>2260</v>
      </c>
      <c r="Y836" s="106" t="str">
        <f aca="false">IFERROR(VLOOKUP($X836,'BASE DADOS'!$B$2:$E$16877,2,FALSE()),"-")</f>
        <v>ORSE</v>
      </c>
      <c r="Z836" s="106" t="str">
        <f aca="false">IFERROR(VLOOKUP($X836,'BASE DADOS'!$B$2:$E$16877,3,FALSE()),"-")</f>
        <v>Rodapé alta resistência, h = 10 cm</v>
      </c>
      <c r="AA836" s="107" t="str">
        <f aca="false">IFERROR(VLOOKUP($X836,'BASE DADOS'!$B$2:$E$16877,4,FALSE()),"-")</f>
        <v>m</v>
      </c>
      <c r="AB836" s="120" t="s">
        <v>17006</v>
      </c>
      <c r="AC836" s="121" t="str">
        <f aca="false">IFERROR(VLOOKUP(AB836,'ETAPAS ORCAM'!$B$4:$C$58,2,FALSE()),"-")</f>
        <v>B08 – REVESTIMENTO INTERNO – PAREDE</v>
      </c>
      <c r="AMH836" s="85"/>
      <c r="AMI836" s="85"/>
      <c r="AMJ836" s="85"/>
    </row>
    <row r="837" s="104" customFormat="true" ht="17.9" hidden="true" customHeight="false" outlineLevel="1" collapsed="false">
      <c r="A837" s="69"/>
      <c r="B837" s="86"/>
      <c r="C837" s="87" t="str">
        <f aca="false">C836</f>
        <v>CIOPAC</v>
      </c>
      <c r="D837" s="88" t="str">
        <f aca="false">D836</f>
        <v>TÉRREO</v>
      </c>
      <c r="E837" s="88" t="str">
        <f aca="false">E836</f>
        <v>SARGENTEAÇÃO A= 14,71m2</v>
      </c>
      <c r="F837" s="89" t="s">
        <v>16963</v>
      </c>
      <c r="G837" s="90"/>
      <c r="H837" s="91"/>
      <c r="I837" s="92"/>
      <c r="J837" s="90" t="n">
        <v>2</v>
      </c>
      <c r="K837" s="91"/>
      <c r="L837" s="92"/>
      <c r="M837" s="90" t="n">
        <v>1.45</v>
      </c>
      <c r="N837" s="91"/>
      <c r="O837" s="92"/>
      <c r="P837" s="93"/>
      <c r="Q837" s="94"/>
      <c r="R837" s="95"/>
      <c r="S837" s="96" t="n">
        <f aca="false">IF(G837&lt;&gt;0,(G837+P837),(J837*M837)+P837)</f>
        <v>2.9</v>
      </c>
      <c r="T837" s="97" t="n">
        <f aca="false">IF(H837&lt;&gt;0,(H837+Q837),(K837*N837)+Q837)</f>
        <v>0</v>
      </c>
      <c r="U837" s="98" t="n">
        <f aca="false">IF(I837&lt;&gt;0,(I837+R837),(L837*O837)+R837)</f>
        <v>0</v>
      </c>
      <c r="V837" s="99" t="n">
        <f aca="false">SUM(S837:U837)</f>
        <v>2.9</v>
      </c>
      <c r="W837" s="100"/>
      <c r="X837" s="101"/>
      <c r="Y837" s="88"/>
      <c r="Z837" s="88"/>
      <c r="AA837" s="89"/>
      <c r="AB837" s="102"/>
      <c r="AC837" s="103"/>
      <c r="AMH837" s="85"/>
      <c r="AMI837" s="85"/>
      <c r="AMJ837" s="85"/>
    </row>
    <row r="838" s="84" customFormat="true" ht="26.1" hidden="true" customHeight="false" outlineLevel="1" collapsed="false">
      <c r="A838" s="69"/>
      <c r="B838" s="86"/>
      <c r="C838" s="105" t="str">
        <f aca="false">C837</f>
        <v>CIOPAC</v>
      </c>
      <c r="D838" s="106" t="str">
        <f aca="false">D837</f>
        <v>TÉRREO</v>
      </c>
      <c r="E838" s="106" t="str">
        <f aca="false">E837</f>
        <v>SARGENTEAÇÃO A= 14,71m2</v>
      </c>
      <c r="F838" s="107" t="str">
        <f aca="false">F837</f>
        <v>ESQUADRIAS DE ALUMÍNIO</v>
      </c>
      <c r="G838" s="108"/>
      <c r="H838" s="109"/>
      <c r="I838" s="110"/>
      <c r="J838" s="108"/>
      <c r="K838" s="109"/>
      <c r="L838" s="110"/>
      <c r="M838" s="108"/>
      <c r="N838" s="109"/>
      <c r="O838" s="110"/>
      <c r="P838" s="111"/>
      <c r="Q838" s="112"/>
      <c r="R838" s="113"/>
      <c r="S838" s="114"/>
      <c r="T838" s="115"/>
      <c r="U838" s="116"/>
      <c r="V838" s="117"/>
      <c r="W838" s="118" t="n">
        <f aca="false">V837</f>
        <v>2.9</v>
      </c>
      <c r="X838" s="119" t="n">
        <v>100674</v>
      </c>
      <c r="Y838" s="106" t="str">
        <f aca="false">IFERROR(VLOOKUP($X838,'BASE DADOS'!$B$2:$E$16877,2,FALSE()),"-")</f>
        <v>SINAPI</v>
      </c>
      <c r="Z838" s="106" t="str">
        <f aca="false">IFERROR(VLOOKUP($X838,'BASE DADOS'!$B$2:$E$16877,3,FALSE()),"-")</f>
        <v>Janela fixa de alumínio para vidro, com vidro, batente e ferragens. exclusive acabamento, alizar e contramarco. fornecimento e instalação. af_12/2019</v>
      </c>
      <c r="AA838" s="107" t="str">
        <f aca="false">IFERROR(VLOOKUP($X838,'BASE DADOS'!$B$2:$E$16877,4,FALSE()),"-")</f>
        <v>m2</v>
      </c>
      <c r="AB838" s="120" t="s">
        <v>17009</v>
      </c>
      <c r="AC838" s="121" t="str">
        <f aca="false">IFERROR(VLOOKUP(AB838,'ETAPAS ORCAM'!$B$4:$C$58,2,FALSE()),"-")</f>
        <v>B12 – ESQUADRIAS</v>
      </c>
      <c r="AMH838" s="85"/>
      <c r="AMI838" s="85"/>
      <c r="AMJ838" s="85"/>
    </row>
    <row r="839" s="84" customFormat="true" ht="17.9" hidden="true" customHeight="false" outlineLevel="1" collapsed="false">
      <c r="A839" s="69"/>
      <c r="B839" s="86"/>
      <c r="C839" s="105" t="str">
        <f aca="false">C838</f>
        <v>CIOPAC</v>
      </c>
      <c r="D839" s="106" t="str">
        <f aca="false">D838</f>
        <v>TÉRREO</v>
      </c>
      <c r="E839" s="106" t="str">
        <f aca="false">E838</f>
        <v>SARGENTEAÇÃO A= 14,71m2</v>
      </c>
      <c r="F839" s="107" t="str">
        <f aca="false">F838</f>
        <v>ESQUADRIAS DE ALUMÍNIO</v>
      </c>
      <c r="G839" s="108"/>
      <c r="H839" s="109"/>
      <c r="I839" s="110"/>
      <c r="J839" s="108"/>
      <c r="K839" s="109"/>
      <c r="L839" s="110"/>
      <c r="M839" s="108"/>
      <c r="N839" s="109"/>
      <c r="O839" s="110"/>
      <c r="P839" s="111"/>
      <c r="Q839" s="112"/>
      <c r="R839" s="113"/>
      <c r="S839" s="114"/>
      <c r="T839" s="115"/>
      <c r="U839" s="116"/>
      <c r="V839" s="117"/>
      <c r="W839" s="118" t="n">
        <f aca="false">W838*2</f>
        <v>5.8</v>
      </c>
      <c r="X839" s="119" t="n">
        <v>99821</v>
      </c>
      <c r="Y839" s="106" t="str">
        <f aca="false">IFERROR(VLOOKUP($X839,'BASE DADOS'!$B$2:$E$16877,2,FALSE()),"-")</f>
        <v>SINAPI</v>
      </c>
      <c r="Z839" s="106" t="str">
        <f aca="false">IFERROR(VLOOKUP($X839,'BASE DADOS'!$B$2:$E$16877,3,FALSE()),"-")</f>
        <v>Limpeza de janela de vidro com caixilho em aço/alumínio/pvc. af_04/2019</v>
      </c>
      <c r="AA839" s="107" t="str">
        <f aca="false">IFERROR(VLOOKUP($X839,'BASE DADOS'!$B$2:$E$16877,4,FALSE()),"-")</f>
        <v>m2</v>
      </c>
      <c r="AB839" s="120" t="s">
        <v>17004</v>
      </c>
      <c r="AC839" s="121" t="str">
        <f aca="false">IFERROR(VLOOKUP(AB839,'ETAPAS ORCAM'!$B$4:$C$58,2,FALSE()),"-")</f>
        <v>B39 – LIMPEZA FINAL</v>
      </c>
      <c r="AMH839" s="85"/>
      <c r="AMI839" s="85"/>
      <c r="AMJ839" s="85"/>
    </row>
    <row r="840" s="84" customFormat="true" ht="17.9" hidden="true" customHeight="false" outlineLevel="1" collapsed="false">
      <c r="A840" s="69"/>
      <c r="B840" s="86"/>
      <c r="C840" s="105" t="str">
        <f aca="false">C839</f>
        <v>CIOPAC</v>
      </c>
      <c r="D840" s="106" t="str">
        <f aca="false">D839</f>
        <v>TÉRREO</v>
      </c>
      <c r="E840" s="106" t="str">
        <f aca="false">E839</f>
        <v>SARGENTEAÇÃO A= 14,71m2</v>
      </c>
      <c r="F840" s="107" t="str">
        <f aca="false">F839</f>
        <v>ESQUADRIAS DE ALUMÍNIO</v>
      </c>
      <c r="G840" s="108"/>
      <c r="H840" s="109"/>
      <c r="I840" s="110"/>
      <c r="J840" s="108"/>
      <c r="K840" s="109"/>
      <c r="L840" s="110"/>
      <c r="M840" s="108"/>
      <c r="N840" s="109"/>
      <c r="O840" s="110"/>
      <c r="P840" s="111"/>
      <c r="Q840" s="112"/>
      <c r="R840" s="113"/>
      <c r="S840" s="114"/>
      <c r="T840" s="115"/>
      <c r="U840" s="116"/>
      <c r="V840" s="117"/>
      <c r="W840" s="118" t="n">
        <v>2.05</v>
      </c>
      <c r="X840" s="119" t="n">
        <v>1989</v>
      </c>
      <c r="Y840" s="106" t="str">
        <f aca="false">IFERROR(VLOOKUP($X840,'BASE DADOS'!$B$2:$E$16877,2,FALSE()),"-")</f>
        <v>ORSE</v>
      </c>
      <c r="Z840" s="106" t="str">
        <f aca="false">IFERROR(VLOOKUP($X840,'BASE DADOS'!$B$2:$E$16877,3,FALSE()),"-")</f>
        <v>Peitoril granito cinza polido, c/ largura = 22 cm, esp = 2 cm</v>
      </c>
      <c r="AA840" s="107" t="str">
        <f aca="false">IFERROR(VLOOKUP($X840,'BASE DADOS'!$B$2:$E$16877,4,FALSE()),"-")</f>
        <v>m</v>
      </c>
      <c r="AB840" s="120" t="s">
        <v>17006</v>
      </c>
      <c r="AC840" s="121" t="str">
        <f aca="false">IFERROR(VLOOKUP(AB840,'ETAPAS ORCAM'!$B$4:$C$58,2,FALSE()),"-")</f>
        <v>B08 – REVESTIMENTO INTERNO – PAREDE</v>
      </c>
      <c r="AMH840" s="85"/>
      <c r="AMI840" s="85"/>
      <c r="AMJ840" s="85"/>
    </row>
    <row r="841" s="104" customFormat="true" ht="17.9" hidden="true" customHeight="false" outlineLevel="1" collapsed="false">
      <c r="A841" s="69"/>
      <c r="B841" s="86"/>
      <c r="C841" s="87" t="str">
        <f aca="false">C839</f>
        <v>CIOPAC</v>
      </c>
      <c r="D841" s="88" t="str">
        <f aca="false">D839</f>
        <v>TÉRREO</v>
      </c>
      <c r="E841" s="88" t="str">
        <f aca="false">E839</f>
        <v>SARGENTEAÇÃO A= 14,71m2</v>
      </c>
      <c r="F841" s="89" t="s">
        <v>16961</v>
      </c>
      <c r="G841" s="90" t="n">
        <v>1</v>
      </c>
      <c r="H841" s="91"/>
      <c r="I841" s="92"/>
      <c r="J841" s="90"/>
      <c r="K841" s="91"/>
      <c r="L841" s="92"/>
      <c r="M841" s="90"/>
      <c r="N841" s="91"/>
      <c r="O841" s="92"/>
      <c r="P841" s="93"/>
      <c r="Q841" s="94"/>
      <c r="R841" s="95"/>
      <c r="S841" s="96" t="n">
        <f aca="false">IF(G841&lt;&gt;0,(G841+P841),(J841*M841)+P841)</f>
        <v>1</v>
      </c>
      <c r="T841" s="97" t="n">
        <f aca="false">IF(H841&lt;&gt;0,(H841+Q841),(K841*N841)+Q841)</f>
        <v>0</v>
      </c>
      <c r="U841" s="98" t="n">
        <f aca="false">IF(I841&lt;&gt;0,(I841+R841),(L841*O841)+R841)</f>
        <v>0</v>
      </c>
      <c r="V841" s="99" t="n">
        <f aca="false">SUM(S841:U841)</f>
        <v>1</v>
      </c>
      <c r="W841" s="100"/>
      <c r="X841" s="101"/>
      <c r="Y841" s="88"/>
      <c r="Z841" s="88"/>
      <c r="AA841" s="89"/>
      <c r="AB841" s="102"/>
      <c r="AC841" s="103"/>
      <c r="AMH841" s="85"/>
      <c r="AMI841" s="85"/>
      <c r="AMJ841" s="85"/>
    </row>
    <row r="842" s="84" customFormat="true" ht="42.5" hidden="true" customHeight="false" outlineLevel="1" collapsed="false">
      <c r="A842" s="69"/>
      <c r="B842" s="86"/>
      <c r="C842" s="105" t="str">
        <f aca="false">C841</f>
        <v>CIOPAC</v>
      </c>
      <c r="D842" s="106" t="str">
        <f aca="false">D841</f>
        <v>TÉRREO</v>
      </c>
      <c r="E842" s="106" t="str">
        <f aca="false">E841</f>
        <v>SARGENTEAÇÃO A= 14,71m2</v>
      </c>
      <c r="F842" s="107" t="str">
        <f aca="false">F841</f>
        <v>ESQUADRIAS DE MADEIRA</v>
      </c>
      <c r="G842" s="108"/>
      <c r="H842" s="109"/>
      <c r="I842" s="110"/>
      <c r="J842" s="108"/>
      <c r="K842" s="109"/>
      <c r="L842" s="110"/>
      <c r="M842" s="108"/>
      <c r="N842" s="109"/>
      <c r="O842" s="110"/>
      <c r="P842" s="111"/>
      <c r="Q842" s="112"/>
      <c r="R842" s="113"/>
      <c r="S842" s="114"/>
      <c r="T842" s="115"/>
      <c r="U842" s="116"/>
      <c r="V842" s="117"/>
      <c r="W842" s="118" t="n">
        <f aca="false">+V841</f>
        <v>1</v>
      </c>
      <c r="X842" s="119" t="n">
        <v>91316</v>
      </c>
      <c r="Y842" s="106" t="str">
        <f aca="false">IFERROR(VLOOKUP($X842,'BASE DADOS'!$B$2:$E$16877,2,FALSE()),"-")</f>
        <v>SINAPI</v>
      </c>
      <c r="Z842" s="106" t="str">
        <f aca="false">IFERROR(VLOOKUP($X842,'BASE DADOS'!$B$2:$E$16877,3,FALSE()),"-")</f>
        <v>Kit de porta de madeira para pintura, semi-oca (pesada ou superpesada), padrão popular, 80x210cm, espessura de 3,5cm, itens inclusos: dobradiças, montagem e instalação do batente, fechadura com execução do furo - fornecimento e instalação. af_12/2019</v>
      </c>
      <c r="AA842" s="107" t="str">
        <f aca="false">IFERROR(VLOOKUP($X842,'BASE DADOS'!$B$2:$E$16877,4,FALSE()),"-")</f>
        <v>un</v>
      </c>
      <c r="AB842" s="120" t="s">
        <v>17009</v>
      </c>
      <c r="AC842" s="121" t="str">
        <f aca="false">IFERROR(VLOOKUP(AB842,'ETAPAS ORCAM'!$B$4:$C$58,2,FALSE()),"-")</f>
        <v>B12 – ESQUADRIAS</v>
      </c>
      <c r="AMH842" s="85"/>
      <c r="AMI842" s="85"/>
      <c r="AMJ842" s="85"/>
    </row>
    <row r="843" s="84" customFormat="true" ht="26.1" hidden="true" customHeight="false" outlineLevel="1" collapsed="false">
      <c r="A843" s="69"/>
      <c r="B843" s="86"/>
      <c r="C843" s="105" t="str">
        <f aca="false">C842</f>
        <v>CIOPAC</v>
      </c>
      <c r="D843" s="106" t="str">
        <f aca="false">D842</f>
        <v>TÉRREO</v>
      </c>
      <c r="E843" s="106" t="str">
        <f aca="false">E842</f>
        <v>SARGENTEAÇÃO A= 14,71m2</v>
      </c>
      <c r="F843" s="107" t="str">
        <f aca="false">F842</f>
        <v>ESQUADRIAS DE MADEIRA</v>
      </c>
      <c r="G843" s="108"/>
      <c r="H843" s="109"/>
      <c r="I843" s="110"/>
      <c r="J843" s="108"/>
      <c r="K843" s="109"/>
      <c r="L843" s="110"/>
      <c r="M843" s="108"/>
      <c r="N843" s="109"/>
      <c r="O843" s="110"/>
      <c r="P843" s="111"/>
      <c r="Q843" s="112"/>
      <c r="R843" s="113"/>
      <c r="S843" s="114"/>
      <c r="T843" s="115"/>
      <c r="U843" s="116"/>
      <c r="V843" s="117"/>
      <c r="W843" s="118" t="n">
        <f aca="false">(0.8*2.1)*3*W842</f>
        <v>5.04</v>
      </c>
      <c r="X843" s="119" t="n">
        <v>2309</v>
      </c>
      <c r="Y843" s="106" t="str">
        <f aca="false">IFERROR(VLOOKUP($X843,'BASE DADOS'!$B$2:$E$16877,2,FALSE()),"-")</f>
        <v>ORSE</v>
      </c>
      <c r="Z843" s="106" t="str">
        <f aca="false">IFERROR(VLOOKUP($X843,'BASE DADOS'!$B$2:$E$16877,3,FALSE()),"-")</f>
        <v>Pintura sobre superfícies de madeira com aplicação de 01 demão de fundo sintético nivelador, 01 demão de massa a óleo e 02 demãos de tinta esmalte</v>
      </c>
      <c r="AA843" s="107" t="str">
        <f aca="false">IFERROR(VLOOKUP($X843,'BASE DADOS'!$B$2:$E$16877,4,FALSE()),"-")</f>
        <v>m2</v>
      </c>
      <c r="AB843" s="120" t="s">
        <v>17021</v>
      </c>
      <c r="AC843" s="121" t="str">
        <f aca="false">IFERROR(VLOOKUP(AB843,'ETAPAS ORCAM'!$B$4:$C$58,2,FALSE()),"-")</f>
        <v>B16 – PINTURA – ESQ. MADEIRA</v>
      </c>
      <c r="AMH843" s="85"/>
      <c r="AMI843" s="85"/>
      <c r="AMJ843" s="85"/>
    </row>
    <row r="844" s="84" customFormat="true" ht="17.9" hidden="true" customHeight="false" outlineLevel="1" collapsed="false">
      <c r="A844" s="69"/>
      <c r="B844" s="86"/>
      <c r="C844" s="105" t="str">
        <f aca="false">C822</f>
        <v>CIOPAC</v>
      </c>
      <c r="D844" s="106" t="str">
        <f aca="false">D822</f>
        <v>TÉRREO</v>
      </c>
      <c r="E844" s="106" t="str">
        <f aca="false">E822</f>
        <v>SARGENTEAÇÃO A= 14,71m2</v>
      </c>
      <c r="F844" s="107" t="str">
        <f aca="false">F843</f>
        <v>ESQUADRIAS DE MADEIRA</v>
      </c>
      <c r="G844" s="108"/>
      <c r="H844" s="109"/>
      <c r="I844" s="110"/>
      <c r="J844" s="108"/>
      <c r="K844" s="109"/>
      <c r="L844" s="110"/>
      <c r="M844" s="108"/>
      <c r="N844" s="109"/>
      <c r="O844" s="110"/>
      <c r="P844" s="111"/>
      <c r="Q844" s="112"/>
      <c r="R844" s="113"/>
      <c r="S844" s="114"/>
      <c r="T844" s="115"/>
      <c r="U844" s="116"/>
      <c r="V844" s="117"/>
      <c r="W844" s="118" t="n">
        <f aca="false">+0.85</f>
        <v>0.85</v>
      </c>
      <c r="X844" s="119" t="n">
        <v>2262</v>
      </c>
      <c r="Y844" s="106" t="str">
        <f aca="false">IFERROR(VLOOKUP($X844,'BASE DADOS'!$B$2:$E$16877,2,FALSE()),"-")</f>
        <v>ORSE</v>
      </c>
      <c r="Z844" s="106" t="str">
        <f aca="false">IFERROR(VLOOKUP($X844,'BASE DADOS'!$B$2:$E$16877,3,FALSE()),"-")</f>
        <v>Soleira alta resistência moldada "in-loco", e = 2 cm, l = 15 cm</v>
      </c>
      <c r="AA844" s="107" t="str">
        <f aca="false">IFERROR(VLOOKUP($X844,'BASE DADOS'!$B$2:$E$16877,4,FALSE()),"-")</f>
        <v>m</v>
      </c>
      <c r="AB844" s="120" t="s">
        <v>17003</v>
      </c>
      <c r="AC844" s="121" t="str">
        <f aca="false">IFERROR(VLOOKUP(AB844,'ETAPAS ORCAM'!$B$4:$C$58,2,FALSE()),"-")</f>
        <v>B11 – PAVIMENTAÇÃO</v>
      </c>
      <c r="AMH844" s="85"/>
      <c r="AMI844" s="85"/>
      <c r="AMJ844" s="85"/>
    </row>
    <row r="845" s="84" customFormat="true" ht="12.8" hidden="true" customHeight="false" outlineLevel="1" collapsed="false">
      <c r="A845" s="69"/>
      <c r="B845" s="86"/>
      <c r="C845" s="122"/>
      <c r="D845" s="123"/>
      <c r="E845" s="123"/>
      <c r="F845" s="124"/>
      <c r="G845" s="125"/>
      <c r="H845" s="126"/>
      <c r="I845" s="127"/>
      <c r="J845" s="125"/>
      <c r="K845" s="126"/>
      <c r="L845" s="127"/>
      <c r="M845" s="125"/>
      <c r="N845" s="126"/>
      <c r="O845" s="127"/>
      <c r="P845" s="128"/>
      <c r="Q845" s="129"/>
      <c r="R845" s="130"/>
      <c r="S845" s="131"/>
      <c r="T845" s="132"/>
      <c r="U845" s="133"/>
      <c r="V845" s="134"/>
      <c r="W845" s="135"/>
      <c r="X845" s="136"/>
      <c r="Y845" s="123"/>
      <c r="Z845" s="123"/>
      <c r="AA845" s="124"/>
      <c r="AB845" s="137"/>
      <c r="AC845" s="138"/>
      <c r="AMH845" s="85"/>
      <c r="AMI845" s="85"/>
      <c r="AMJ845" s="85"/>
    </row>
    <row r="846" s="84" customFormat="true" ht="12.8" hidden="false" customHeight="false" outlineLevel="0" collapsed="false">
      <c r="A846" s="69"/>
      <c r="B846" s="86"/>
      <c r="C846" s="139"/>
      <c r="D846" s="139"/>
      <c r="E846" s="139"/>
      <c r="F846" s="139"/>
      <c r="G846" s="140"/>
      <c r="H846" s="140"/>
      <c r="I846" s="140"/>
      <c r="J846" s="140"/>
      <c r="K846" s="140"/>
      <c r="L846" s="140"/>
      <c r="M846" s="140"/>
      <c r="N846" s="140"/>
      <c r="O846" s="140"/>
      <c r="P846" s="141"/>
      <c r="Q846" s="141"/>
      <c r="R846" s="141"/>
      <c r="S846" s="142"/>
      <c r="T846" s="142"/>
      <c r="U846" s="142"/>
      <c r="V846" s="142"/>
      <c r="W846" s="143"/>
      <c r="X846" s="144"/>
      <c r="Y846" s="139"/>
      <c r="Z846" s="139"/>
      <c r="AA846" s="139"/>
      <c r="AB846" s="145"/>
      <c r="AC846" s="146"/>
      <c r="AMH846" s="85"/>
      <c r="AMI846" s="85"/>
      <c r="AMJ846" s="85"/>
    </row>
    <row r="847" s="84" customFormat="true" ht="12.8" hidden="false" customHeight="false" outlineLevel="0" collapsed="false">
      <c r="A847" s="69"/>
      <c r="B847" s="311" t="n">
        <v>37289</v>
      </c>
      <c r="C847" s="155" t="s">
        <v>16978</v>
      </c>
      <c r="D847" s="156" t="s">
        <v>17016</v>
      </c>
      <c r="E847" s="156" t="s">
        <v>17034</v>
      </c>
      <c r="F847" s="157"/>
      <c r="G847" s="158"/>
      <c r="H847" s="159"/>
      <c r="I847" s="160"/>
      <c r="J847" s="158"/>
      <c r="K847" s="159"/>
      <c r="L847" s="160"/>
      <c r="M847" s="158"/>
      <c r="N847" s="159"/>
      <c r="O847" s="160"/>
      <c r="P847" s="158"/>
      <c r="Q847" s="159"/>
      <c r="R847" s="160"/>
      <c r="S847" s="161"/>
      <c r="T847" s="162"/>
      <c r="U847" s="163"/>
      <c r="V847" s="164"/>
      <c r="W847" s="165"/>
      <c r="X847" s="155"/>
      <c r="Y847" s="156"/>
      <c r="Z847" s="156"/>
      <c r="AA847" s="157"/>
      <c r="AB847" s="166"/>
      <c r="AC847" s="167"/>
      <c r="AMH847" s="85"/>
      <c r="AMI847" s="85"/>
      <c r="AMJ847" s="85"/>
    </row>
    <row r="848" s="104" customFormat="true" ht="12.8" hidden="true" customHeight="false" outlineLevel="1" collapsed="false">
      <c r="A848" s="69"/>
      <c r="B848" s="86"/>
      <c r="C848" s="168" t="str">
        <f aca="false">C847</f>
        <v>CIOPAC</v>
      </c>
      <c r="D848" s="169" t="str">
        <f aca="false">D847</f>
        <v>TÉRREO</v>
      </c>
      <c r="E848" s="169" t="str">
        <f aca="false">E847</f>
        <v>WC A=2,16m2</v>
      </c>
      <c r="F848" s="170" t="s">
        <v>16953</v>
      </c>
      <c r="G848" s="171" t="n">
        <v>2.16</v>
      </c>
      <c r="H848" s="172"/>
      <c r="I848" s="173"/>
      <c r="J848" s="171"/>
      <c r="K848" s="172"/>
      <c r="L848" s="173"/>
      <c r="M848" s="171"/>
      <c r="N848" s="172"/>
      <c r="O848" s="173"/>
      <c r="P848" s="174"/>
      <c r="Q848" s="175"/>
      <c r="R848" s="176"/>
      <c r="S848" s="177" t="n">
        <f aca="false">IF(G848&lt;&gt;0,(G848+P848),(J848*M848)+P848)</f>
        <v>2.16</v>
      </c>
      <c r="T848" s="178" t="n">
        <f aca="false">IF(H848&lt;&gt;0,(H848+Q848),(K848*N848)+Q848)</f>
        <v>0</v>
      </c>
      <c r="U848" s="179" t="n">
        <f aca="false">IF(I848&lt;&gt;0,(I848+R848),(L848*O848)+R848)</f>
        <v>0</v>
      </c>
      <c r="V848" s="180" t="n">
        <f aca="false">SUM(S848:U848)</f>
        <v>2.16</v>
      </c>
      <c r="W848" s="181"/>
      <c r="X848" s="182"/>
      <c r="Y848" s="169"/>
      <c r="Z848" s="169"/>
      <c r="AA848" s="170"/>
      <c r="AB848" s="183"/>
      <c r="AC848" s="184"/>
      <c r="AMH848" s="85"/>
      <c r="AMI848" s="85"/>
      <c r="AMJ848" s="85"/>
    </row>
    <row r="849" s="84" customFormat="true" ht="12.8" hidden="true" customHeight="false" outlineLevel="1" collapsed="false">
      <c r="A849" s="69"/>
      <c r="B849" s="86"/>
      <c r="C849" s="105" t="str">
        <f aca="false">C848</f>
        <v>CIOPAC</v>
      </c>
      <c r="D849" s="106" t="str">
        <f aca="false">D848</f>
        <v>TÉRREO</v>
      </c>
      <c r="E849" s="106" t="str">
        <f aca="false">E848</f>
        <v>WC A=2,16m2</v>
      </c>
      <c r="F849" s="107" t="str">
        <f aca="false">F848</f>
        <v>PISO</v>
      </c>
      <c r="G849" s="108"/>
      <c r="H849" s="109"/>
      <c r="I849" s="110"/>
      <c r="J849" s="108"/>
      <c r="K849" s="109"/>
      <c r="L849" s="110"/>
      <c r="M849" s="108"/>
      <c r="N849" s="109"/>
      <c r="O849" s="110"/>
      <c r="P849" s="111"/>
      <c r="Q849" s="112"/>
      <c r="R849" s="113"/>
      <c r="S849" s="114"/>
      <c r="T849" s="115"/>
      <c r="U849" s="116"/>
      <c r="V849" s="117"/>
      <c r="W849" s="118" t="n">
        <f aca="false">V848</f>
        <v>2.16</v>
      </c>
      <c r="X849" s="119" t="n">
        <v>99811</v>
      </c>
      <c r="Y849" s="106" t="str">
        <f aca="false">IFERROR(VLOOKUP($X849,'BASE DADOS'!$B$2:$E$16877,2,FALSE()),"-")</f>
        <v>SINAPI</v>
      </c>
      <c r="Z849" s="106" t="str">
        <f aca="false">IFERROR(VLOOKUP($X849,'BASE DADOS'!$B$2:$E$16877,3,FALSE()),"-")</f>
        <v>Limpeza de contrapiso com vassoura a seco. af_04/2019</v>
      </c>
      <c r="AA849" s="107" t="str">
        <f aca="false">IFERROR(VLOOKUP($X849,'BASE DADOS'!$B$2:$E$16877,4,FALSE()),"-")</f>
        <v>m2</v>
      </c>
      <c r="AB849" s="120" t="s">
        <v>17003</v>
      </c>
      <c r="AC849" s="121" t="str">
        <f aca="false">IFERROR(VLOOKUP(AB849,'ETAPAS ORCAM'!$B$4:$C$58,2,FALSE()),"-")</f>
        <v>B11 – PAVIMENTAÇÃO</v>
      </c>
      <c r="AMH849" s="85"/>
      <c r="AMI849" s="85"/>
      <c r="AMJ849" s="85"/>
    </row>
    <row r="850" s="84" customFormat="true" ht="34.3" hidden="true" customHeight="false" outlineLevel="1" collapsed="false">
      <c r="A850" s="69"/>
      <c r="B850" s="86"/>
      <c r="C850" s="105" t="str">
        <f aca="false">C849</f>
        <v>CIOPAC</v>
      </c>
      <c r="D850" s="106" t="str">
        <f aca="false">D849</f>
        <v>TÉRREO</v>
      </c>
      <c r="E850" s="106" t="str">
        <f aca="false">E849</f>
        <v>WC A=2,16m2</v>
      </c>
      <c r="F850" s="107" t="str">
        <f aca="false">F849</f>
        <v>PISO</v>
      </c>
      <c r="G850" s="108"/>
      <c r="H850" s="109"/>
      <c r="I850" s="110"/>
      <c r="J850" s="108"/>
      <c r="K850" s="109"/>
      <c r="L850" s="110"/>
      <c r="M850" s="108"/>
      <c r="N850" s="109"/>
      <c r="O850" s="110"/>
      <c r="P850" s="111"/>
      <c r="Q850" s="112"/>
      <c r="R850" s="113"/>
      <c r="S850" s="114"/>
      <c r="T850" s="115"/>
      <c r="U850" s="116"/>
      <c r="V850" s="117"/>
      <c r="W850" s="118" t="n">
        <f aca="false">W849</f>
        <v>2.16</v>
      </c>
      <c r="X850" s="119" t="n">
        <v>87630</v>
      </c>
      <c r="Y850" s="106" t="str">
        <f aca="false">IFERROR(VLOOKUP($X850,'BASE DADOS'!$B$2:$E$16877,2,FALSE()),"-")</f>
        <v>SINAPI</v>
      </c>
      <c r="Z850" s="106" t="str">
        <f aca="false">IFERROR(VLOOKUP($X850,'BASE DADOS'!$B$2:$E$16877,3,FALSE()),"-")</f>
        <v>Contrapiso em argamassa traço 1:4 (cimento e areia), preparo mecânico com betoneira 400 l, aplicado em áreas secas sobre laje, aderido, acabamento não reforçado, espessura 3cm. af_07/2021</v>
      </c>
      <c r="AA850" s="107" t="str">
        <f aca="false">IFERROR(VLOOKUP($X850,'BASE DADOS'!$B$2:$E$16877,4,FALSE()),"-")</f>
        <v>m2</v>
      </c>
      <c r="AB850" s="120" t="s">
        <v>17003</v>
      </c>
      <c r="AC850" s="121" t="str">
        <f aca="false">IFERROR(VLOOKUP(AB850,'ETAPAS ORCAM'!$B$4:$C$58,2,FALSE()),"-")</f>
        <v>B11 – PAVIMENTAÇÃO</v>
      </c>
      <c r="AMH850" s="85"/>
      <c r="AMI850" s="85"/>
      <c r="AMJ850" s="85"/>
    </row>
    <row r="851" s="84" customFormat="true" ht="17.9" hidden="true" customHeight="false" outlineLevel="1" collapsed="false">
      <c r="A851" s="69"/>
      <c r="B851" s="86"/>
      <c r="C851" s="105" t="str">
        <f aca="false">C850</f>
        <v>CIOPAC</v>
      </c>
      <c r="D851" s="106" t="str">
        <f aca="false">D850</f>
        <v>TÉRREO</v>
      </c>
      <c r="E851" s="106" t="str">
        <f aca="false">E850</f>
        <v>WC A=2,16m2</v>
      </c>
      <c r="F851" s="107" t="str">
        <f aca="false">F850</f>
        <v>PISO</v>
      </c>
      <c r="G851" s="108"/>
      <c r="H851" s="109"/>
      <c r="I851" s="110"/>
      <c r="J851" s="108"/>
      <c r="K851" s="109"/>
      <c r="L851" s="110"/>
      <c r="M851" s="108"/>
      <c r="N851" s="109"/>
      <c r="O851" s="110"/>
      <c r="P851" s="111"/>
      <c r="Q851" s="112"/>
      <c r="R851" s="113"/>
      <c r="S851" s="114"/>
      <c r="T851" s="115"/>
      <c r="U851" s="116"/>
      <c r="V851" s="117"/>
      <c r="W851" s="118" t="n">
        <f aca="false">W850</f>
        <v>2.16</v>
      </c>
      <c r="X851" s="119" t="n">
        <v>98555</v>
      </c>
      <c r="Y851" s="106" t="str">
        <f aca="false">IFERROR(VLOOKUP($X851,'BASE DADOS'!$B$2:$E$16877,2,FALSE()),"-")</f>
        <v>SINAPI</v>
      </c>
      <c r="Z851" s="106" t="str">
        <f aca="false">IFERROR(VLOOKUP($X851,'BASE DADOS'!$B$2:$E$16877,3,FALSE()),"-")</f>
        <v>Impermeabilização de superfície com argamassa polimérica / membrana acrílica, 3 demãos. af_06/2018</v>
      </c>
      <c r="AA851" s="107" t="str">
        <f aca="false">IFERROR(VLOOKUP($X851,'BASE DADOS'!$B$2:$E$16877,4,FALSE()),"-")</f>
        <v>m2</v>
      </c>
      <c r="AB851" s="120" t="s">
        <v>17013</v>
      </c>
      <c r="AC851" s="121" t="str">
        <f aca="false">IFERROR(VLOOKUP(AB851,'ETAPAS ORCAM'!$B$4:$C$58,2,FALSE()),"-")</f>
        <v>B07 – IMPERMEABILIZAÇÃO</v>
      </c>
      <c r="AMH851" s="85"/>
      <c r="AMI851" s="85"/>
      <c r="AMJ851" s="85"/>
    </row>
    <row r="852" s="84" customFormat="true" ht="34.3" hidden="true" customHeight="false" outlineLevel="1" collapsed="false">
      <c r="A852" s="69"/>
      <c r="B852" s="86"/>
      <c r="C852" s="105" t="str">
        <f aca="false">C850</f>
        <v>CIOPAC</v>
      </c>
      <c r="D852" s="106" t="str">
        <f aca="false">D850</f>
        <v>TÉRREO</v>
      </c>
      <c r="E852" s="106" t="str">
        <f aca="false">E850</f>
        <v>WC A=2,16m2</v>
      </c>
      <c r="F852" s="107" t="str">
        <f aca="false">F850</f>
        <v>PISO</v>
      </c>
      <c r="G852" s="108"/>
      <c r="H852" s="109"/>
      <c r="I852" s="110"/>
      <c r="J852" s="108"/>
      <c r="K852" s="109"/>
      <c r="L852" s="110"/>
      <c r="M852" s="108"/>
      <c r="N852" s="109"/>
      <c r="O852" s="110"/>
      <c r="P852" s="111"/>
      <c r="Q852" s="112"/>
      <c r="R852" s="113"/>
      <c r="S852" s="114"/>
      <c r="T852" s="115"/>
      <c r="U852" s="116"/>
      <c r="V852" s="117"/>
      <c r="W852" s="118" t="n">
        <f aca="false">W851</f>
        <v>2.16</v>
      </c>
      <c r="X852" s="119" t="n">
        <v>13397</v>
      </c>
      <c r="Y852" s="106" t="str">
        <f aca="false">IFERROR(VLOOKUP($X852,'BASE DADOS'!$B$2:$E$16877,2,FALSE()),"-")</f>
        <v>ORSE</v>
      </c>
      <c r="Z852" s="106" t="str">
        <f aca="false">IFERROR(VLOOKUP($X852,'BASE DADOS'!$B$2:$E$16877,3,FALSE()),"-")</f>
        <v>Revestimento cerâmico para piso ou parede, 53 x 53 cm, Arielle, linha logan, cor branca, ou similar, PEI-5, aplicado com argamassa industrializada ac-ii, rejuntado, exclusive regularização de base ou emboço</v>
      </c>
      <c r="AA852" s="107" t="str">
        <f aca="false">IFERROR(VLOOKUP($X852,'BASE DADOS'!$B$2:$E$16877,4,FALSE()),"-")</f>
        <v>m2</v>
      </c>
      <c r="AB852" s="120" t="s">
        <v>17003</v>
      </c>
      <c r="AC852" s="121" t="str">
        <f aca="false">IFERROR(VLOOKUP(AB852,'ETAPAS ORCAM'!$B$4:$C$58,2,FALSE()),"-")</f>
        <v>B11 – PAVIMENTAÇÃO</v>
      </c>
      <c r="AMH852" s="85"/>
      <c r="AMI852" s="85"/>
      <c r="AMJ852" s="85"/>
    </row>
    <row r="853" s="84" customFormat="true" ht="17.9" hidden="true" customHeight="false" outlineLevel="1" collapsed="false">
      <c r="A853" s="69"/>
      <c r="B853" s="86"/>
      <c r="C853" s="105" t="str">
        <f aca="false">C852</f>
        <v>CIOPAC</v>
      </c>
      <c r="D853" s="106" t="str">
        <f aca="false">D852</f>
        <v>TÉRREO</v>
      </c>
      <c r="E853" s="106" t="str">
        <f aca="false">E852</f>
        <v>WC A=2,16m2</v>
      </c>
      <c r="F853" s="107" t="str">
        <f aca="false">F852</f>
        <v>PISO</v>
      </c>
      <c r="G853" s="108"/>
      <c r="H853" s="109"/>
      <c r="I853" s="110"/>
      <c r="J853" s="108"/>
      <c r="K853" s="109"/>
      <c r="L853" s="110"/>
      <c r="M853" s="108"/>
      <c r="N853" s="109"/>
      <c r="O853" s="110"/>
      <c r="P853" s="111"/>
      <c r="Q853" s="112"/>
      <c r="R853" s="113"/>
      <c r="S853" s="114"/>
      <c r="T853" s="115"/>
      <c r="U853" s="116"/>
      <c r="V853" s="117"/>
      <c r="W853" s="118" t="n">
        <f aca="false">W852</f>
        <v>2.16</v>
      </c>
      <c r="X853" s="119" t="n">
        <v>99804</v>
      </c>
      <c r="Y853" s="106" t="str">
        <f aca="false">IFERROR(VLOOKUP($X853,'BASE DADOS'!$B$2:$E$16877,2,FALSE()),"-")</f>
        <v>SINAPI</v>
      </c>
      <c r="Z853" s="106" t="str">
        <f aca="false">IFERROR(VLOOKUP($X853,'BASE DADOS'!$B$2:$E$16877,3,FALSE()),"-")</f>
        <v>Limpeza de piso cerâmico ou porcelanato utilizando detergente neutro e escovação manual. af_04/2019</v>
      </c>
      <c r="AA853" s="107" t="str">
        <f aca="false">IFERROR(VLOOKUP($X853,'BASE DADOS'!$B$2:$E$16877,4,FALSE()),"-")</f>
        <v>m2</v>
      </c>
      <c r="AB853" s="120" t="s">
        <v>17004</v>
      </c>
      <c r="AC853" s="121" t="str">
        <f aca="false">IFERROR(VLOOKUP(AB853,'ETAPAS ORCAM'!$B$4:$C$58,2,FALSE()),"-")</f>
        <v>B39 – LIMPEZA FINAL</v>
      </c>
      <c r="AMH853" s="85"/>
      <c r="AMI853" s="85"/>
      <c r="AMJ853" s="85"/>
    </row>
    <row r="854" s="104" customFormat="true" ht="12.8" hidden="true" customHeight="false" outlineLevel="1" collapsed="false">
      <c r="A854" s="69"/>
      <c r="B854" s="86"/>
      <c r="C854" s="168" t="str">
        <f aca="false">C853</f>
        <v>CIOPAC</v>
      </c>
      <c r="D854" s="169" t="str">
        <f aca="false">D853</f>
        <v>TÉRREO</v>
      </c>
      <c r="E854" s="169" t="str">
        <f aca="false">E853</f>
        <v>WC A=2,16m2</v>
      </c>
      <c r="F854" s="170" t="s">
        <v>16954</v>
      </c>
      <c r="G854" s="171"/>
      <c r="H854" s="172"/>
      <c r="I854" s="173"/>
      <c r="J854" s="171" t="n">
        <v>6</v>
      </c>
      <c r="K854" s="172"/>
      <c r="L854" s="173"/>
      <c r="M854" s="171" t="n">
        <v>3.14</v>
      </c>
      <c r="N854" s="172"/>
      <c r="O854" s="173"/>
      <c r="P854" s="174" t="n">
        <f aca="false">-(0.8*2.1)-(1*0.6)</f>
        <v>-2.28</v>
      </c>
      <c r="Q854" s="175"/>
      <c r="R854" s="176"/>
      <c r="S854" s="177" t="n">
        <f aca="false">IF(G854&lt;&gt;0,(G854+P854),(J854*M854)+P854)</f>
        <v>16.56</v>
      </c>
      <c r="T854" s="178" t="n">
        <f aca="false">IF(H854&lt;&gt;0,(H854+Q854),(K854*N854)+Q854)</f>
        <v>0</v>
      </c>
      <c r="U854" s="179" t="n">
        <f aca="false">IF(I854&lt;&gt;0,(I854+R854),(L854*O854)+R854)</f>
        <v>0</v>
      </c>
      <c r="V854" s="180" t="n">
        <f aca="false">SUM(S854:U854)</f>
        <v>16.56</v>
      </c>
      <c r="W854" s="181"/>
      <c r="X854" s="182"/>
      <c r="Y854" s="169"/>
      <c r="Z854" s="169"/>
      <c r="AA854" s="170"/>
      <c r="AB854" s="183"/>
      <c r="AC854" s="184"/>
      <c r="AMH854" s="85"/>
      <c r="AMI854" s="85"/>
      <c r="AMJ854" s="85"/>
    </row>
    <row r="855" s="84" customFormat="true" ht="26.1" hidden="true" customHeight="false" outlineLevel="1" collapsed="false">
      <c r="A855" s="69"/>
      <c r="B855" s="86"/>
      <c r="C855" s="105" t="str">
        <f aca="false">C854</f>
        <v>CIOPAC</v>
      </c>
      <c r="D855" s="106" t="str">
        <f aca="false">D854</f>
        <v>TÉRREO</v>
      </c>
      <c r="E855" s="106" t="str">
        <f aca="false">E854</f>
        <v>WC A=2,16m2</v>
      </c>
      <c r="F855" s="107" t="str">
        <f aca="false">F854</f>
        <v>PAREDE</v>
      </c>
      <c r="G855" s="108"/>
      <c r="H855" s="109"/>
      <c r="I855" s="110"/>
      <c r="J855" s="108"/>
      <c r="K855" s="109"/>
      <c r="L855" s="110"/>
      <c r="M855" s="108"/>
      <c r="N855" s="109"/>
      <c r="O855" s="110"/>
      <c r="P855" s="111"/>
      <c r="Q855" s="112"/>
      <c r="R855" s="113"/>
      <c r="S855" s="114"/>
      <c r="T855" s="115"/>
      <c r="U855" s="116"/>
      <c r="V855" s="117"/>
      <c r="W855" s="118" t="n">
        <f aca="false">V854</f>
        <v>16.56</v>
      </c>
      <c r="X855" s="119" t="n">
        <v>87879</v>
      </c>
      <c r="Y855" s="106" t="str">
        <f aca="false">IFERROR(VLOOKUP($X855,'BASE DADOS'!$B$2:$E$16877,2,FALSE()),"-")</f>
        <v>SINAPI</v>
      </c>
      <c r="Z855" s="106" t="str">
        <f aca="false">IFERROR(VLOOKUP($X855,'BASE DADOS'!$B$2:$E$16877,3,FALSE()),"-")</f>
        <v>Chapisco aplicado em alvenarias e estruturas de concreto internas, com colher de pedreiro.   argamassa traço 1:3 com preparo em betoneira 400l. af_10/2022</v>
      </c>
      <c r="AA855" s="107" t="str">
        <f aca="false">IFERROR(VLOOKUP($X855,'BASE DADOS'!$B$2:$E$16877,4,FALSE()),"-")</f>
        <v>m2</v>
      </c>
      <c r="AB855" s="120" t="s">
        <v>17006</v>
      </c>
      <c r="AC855" s="121" t="str">
        <f aca="false">IFERROR(VLOOKUP(AB855,'ETAPAS ORCAM'!$B$4:$C$58,2,FALSE()),"-")</f>
        <v>B08 – REVESTIMENTO INTERNO – PAREDE</v>
      </c>
      <c r="AMH855" s="85"/>
      <c r="AMI855" s="85"/>
      <c r="AMJ855" s="85"/>
    </row>
    <row r="856" s="84" customFormat="true" ht="42.5" hidden="true" customHeight="false" outlineLevel="1" collapsed="false">
      <c r="A856" s="69"/>
      <c r="B856" s="86"/>
      <c r="C856" s="105" t="str">
        <f aca="false">C855</f>
        <v>CIOPAC</v>
      </c>
      <c r="D856" s="106" t="str">
        <f aca="false">D855</f>
        <v>TÉRREO</v>
      </c>
      <c r="E856" s="106" t="str">
        <f aca="false">E855</f>
        <v>WC A=2,16m2</v>
      </c>
      <c r="F856" s="107" t="str">
        <f aca="false">F855</f>
        <v>PAREDE</v>
      </c>
      <c r="G856" s="108"/>
      <c r="H856" s="109"/>
      <c r="I856" s="110"/>
      <c r="J856" s="108"/>
      <c r="K856" s="109"/>
      <c r="L856" s="110"/>
      <c r="M856" s="108"/>
      <c r="N856" s="109"/>
      <c r="O856" s="110"/>
      <c r="P856" s="111"/>
      <c r="Q856" s="112"/>
      <c r="R856" s="113"/>
      <c r="S856" s="114"/>
      <c r="T856" s="115"/>
      <c r="U856" s="116"/>
      <c r="V856" s="117"/>
      <c r="W856" s="118" t="n">
        <f aca="false">W855</f>
        <v>16.56</v>
      </c>
      <c r="X856" s="119" t="n">
        <v>87535</v>
      </c>
      <c r="Y856" s="106" t="str">
        <f aca="false">IFERROR(VLOOKUP($X856,'BASE DADOS'!$B$2:$E$16877,2,FALSE()),"-")</f>
        <v>SINAPI</v>
      </c>
      <c r="Z856" s="106" t="str">
        <f aca="false">IFERROR(VLOOKUP($X856,'BASE DADOS'!$B$2:$E$16877,3,FALSE()),"-")</f>
        <v>Emboço, para recebimento de cerâmica, em argamassa traço 1:2:8, preparo mecânico com betoneira 400l, aplicado manualmente em faces internas de paredes, para ambiente com área  maior que 10m2, espessura de 20mm, com execução de taliscas. af_06/2014</v>
      </c>
      <c r="AA856" s="107" t="str">
        <f aca="false">IFERROR(VLOOKUP($X856,'BASE DADOS'!$B$2:$E$16877,4,FALSE()),"-")</f>
        <v>m2</v>
      </c>
      <c r="AB856" s="120" t="s">
        <v>17006</v>
      </c>
      <c r="AC856" s="121" t="str">
        <f aca="false">IFERROR(VLOOKUP(AB856,'ETAPAS ORCAM'!$B$4:$C$58,2,FALSE()),"-")</f>
        <v>B08 – REVESTIMENTO INTERNO – PAREDE</v>
      </c>
      <c r="AMH856" s="85"/>
      <c r="AMI856" s="85"/>
      <c r="AMJ856" s="85"/>
    </row>
    <row r="857" s="84" customFormat="true" ht="12.8" hidden="true" customHeight="false" outlineLevel="1" collapsed="false">
      <c r="A857" s="69"/>
      <c r="B857" s="86"/>
      <c r="C857" s="105" t="str">
        <f aca="false">C856</f>
        <v>CIOPAC</v>
      </c>
      <c r="D857" s="106" t="str">
        <f aca="false">D856</f>
        <v>TÉRREO</v>
      </c>
      <c r="E857" s="106" t="str">
        <f aca="false">E856</f>
        <v>WC A=2,16m2</v>
      </c>
      <c r="F857" s="107" t="str">
        <f aca="false">F856</f>
        <v>PAREDE</v>
      </c>
      <c r="G857" s="108"/>
      <c r="H857" s="109"/>
      <c r="I857" s="110"/>
      <c r="J857" s="108"/>
      <c r="K857" s="109"/>
      <c r="L857" s="110"/>
      <c r="M857" s="108"/>
      <c r="N857" s="109"/>
      <c r="O857" s="110"/>
      <c r="P857" s="111"/>
      <c r="Q857" s="112"/>
      <c r="R857" s="113"/>
      <c r="S857" s="114"/>
      <c r="T857" s="115"/>
      <c r="U857" s="116"/>
      <c r="V857" s="117"/>
      <c r="W857" s="118" t="n">
        <f aca="false">J854</f>
        <v>6</v>
      </c>
      <c r="X857" s="119" t="n">
        <v>98559</v>
      </c>
      <c r="Y857" s="106" t="str">
        <f aca="false">IFERROR(VLOOKUP($X857,'BASE DADOS'!$B$2:$E$16877,2,FALSE()),"-")</f>
        <v>SINAPI</v>
      </c>
      <c r="Z857" s="106" t="str">
        <f aca="false">IFERROR(VLOOKUP($X857,'BASE DADOS'!$B$2:$E$16877,3,FALSE()),"-")</f>
        <v>Tratamento de rodapé com véu de poliéster. af_06/2018</v>
      </c>
      <c r="AA857" s="107" t="str">
        <f aca="false">IFERROR(VLOOKUP($X857,'BASE DADOS'!$B$2:$E$16877,4,FALSE()),"-")</f>
        <v>m</v>
      </c>
      <c r="AB857" s="120" t="s">
        <v>17013</v>
      </c>
      <c r="AC857" s="121" t="str">
        <f aca="false">IFERROR(VLOOKUP(AB857,'ETAPAS ORCAM'!$B$4:$C$58,2,FALSE()),"-")</f>
        <v>B07 – IMPERMEABILIZAÇÃO</v>
      </c>
      <c r="AMH857" s="85"/>
      <c r="AMI857" s="85"/>
      <c r="AMJ857" s="85"/>
    </row>
    <row r="858" s="84" customFormat="true" ht="17.9" hidden="true" customHeight="false" outlineLevel="1" collapsed="false">
      <c r="A858" s="69"/>
      <c r="B858" s="86"/>
      <c r="C858" s="105" t="str">
        <f aca="false">C857</f>
        <v>CIOPAC</v>
      </c>
      <c r="D858" s="106" t="str">
        <f aca="false">D857</f>
        <v>TÉRREO</v>
      </c>
      <c r="E858" s="106" t="str">
        <f aca="false">E857</f>
        <v>WC A=2,16m2</v>
      </c>
      <c r="F858" s="107" t="str">
        <f aca="false">F857</f>
        <v>PAREDE</v>
      </c>
      <c r="G858" s="108"/>
      <c r="H858" s="109"/>
      <c r="I858" s="110"/>
      <c r="J858" s="108"/>
      <c r="K858" s="109"/>
      <c r="L858" s="110"/>
      <c r="M858" s="108"/>
      <c r="N858" s="109"/>
      <c r="O858" s="110"/>
      <c r="P858" s="111"/>
      <c r="Q858" s="112"/>
      <c r="R858" s="113"/>
      <c r="S858" s="114"/>
      <c r="T858" s="115"/>
      <c r="U858" s="116"/>
      <c r="V858" s="117"/>
      <c r="W858" s="118" t="n">
        <f aca="false">W857*0.6</f>
        <v>3.6</v>
      </c>
      <c r="X858" s="119" t="n">
        <v>98555</v>
      </c>
      <c r="Y858" s="106" t="str">
        <f aca="false">IFERROR(VLOOKUP($X858,'BASE DADOS'!$B$2:$E$16877,2,FALSE()),"-")</f>
        <v>SINAPI</v>
      </c>
      <c r="Z858" s="106" t="str">
        <f aca="false">IFERROR(VLOOKUP($X858,'BASE DADOS'!$B$2:$E$16877,3,FALSE()),"-")</f>
        <v>Impermeabilização de superfície com argamassa polimérica / membrana acrílica, 3 demãos. af_06/2018</v>
      </c>
      <c r="AA858" s="107" t="str">
        <f aca="false">IFERROR(VLOOKUP($X858,'BASE DADOS'!$B$2:$E$16877,4,FALSE()),"-")</f>
        <v>m2</v>
      </c>
      <c r="AB858" s="120" t="s">
        <v>17013</v>
      </c>
      <c r="AC858" s="121" t="str">
        <f aca="false">IFERROR(VLOOKUP(AB858,'ETAPAS ORCAM'!$B$4:$C$58,2,FALSE()),"-")</f>
        <v>B07 – IMPERMEABILIZAÇÃO</v>
      </c>
      <c r="AMH858" s="85"/>
      <c r="AMI858" s="85"/>
      <c r="AMJ858" s="85"/>
    </row>
    <row r="859" s="84" customFormat="true" ht="34.3" hidden="true" customHeight="false" outlineLevel="1" collapsed="false">
      <c r="A859" s="69"/>
      <c r="B859" s="86"/>
      <c r="C859" s="105" t="str">
        <f aca="false">C857</f>
        <v>CIOPAC</v>
      </c>
      <c r="D859" s="106" t="str">
        <f aca="false">D857</f>
        <v>TÉRREO</v>
      </c>
      <c r="E859" s="106" t="str">
        <f aca="false">E857</f>
        <v>WC A=2,16m2</v>
      </c>
      <c r="F859" s="107" t="str">
        <f aca="false">F857</f>
        <v>PAREDE</v>
      </c>
      <c r="G859" s="108"/>
      <c r="H859" s="109"/>
      <c r="I859" s="110"/>
      <c r="J859" s="108"/>
      <c r="K859" s="109"/>
      <c r="L859" s="110"/>
      <c r="M859" s="108"/>
      <c r="N859" s="109"/>
      <c r="O859" s="110"/>
      <c r="P859" s="111"/>
      <c r="Q859" s="112"/>
      <c r="R859" s="113"/>
      <c r="S859" s="114"/>
      <c r="T859" s="115"/>
      <c r="U859" s="116"/>
      <c r="V859" s="117"/>
      <c r="W859" s="118" t="n">
        <f aca="false">W856</f>
        <v>16.56</v>
      </c>
      <c r="X859" s="119" t="n">
        <v>11165</v>
      </c>
      <c r="Y859" s="106" t="str">
        <f aca="false">IFERROR(VLOOKUP($X859,'BASE DADOS'!$B$2:$E$16877,2,FALSE()),"-")</f>
        <v>ORSE</v>
      </c>
      <c r="Z859" s="106" t="str">
        <f aca="false">IFERROR(VLOOKUP($X859,'BASE DADOS'!$B$2:$E$16877,3,FALSE()),"-")</f>
        <v>Revestimento cerâmico para piso ou parede, 37 x 59 cm, Arielle, linha riviera, cor branca ou similar, PEI-3, aplicado com argamassa industrializada ac-ii, rejuntado, exclusive regularização de base ou emboço</v>
      </c>
      <c r="AA859" s="107" t="str">
        <f aca="false">IFERROR(VLOOKUP($X859,'BASE DADOS'!$B$2:$E$16877,4,FALSE()),"-")</f>
        <v>m2</v>
      </c>
      <c r="AB859" s="120" t="s">
        <v>17006</v>
      </c>
      <c r="AC859" s="121" t="str">
        <f aca="false">IFERROR(VLOOKUP(AB859,'ETAPAS ORCAM'!$B$4:$C$58,2,FALSE()),"-")</f>
        <v>B08 – REVESTIMENTO INTERNO – PAREDE</v>
      </c>
      <c r="AMH859" s="85"/>
      <c r="AMI859" s="85"/>
      <c r="AMJ859" s="85"/>
    </row>
    <row r="860" s="84" customFormat="true" ht="17.9" hidden="true" customHeight="false" outlineLevel="1" collapsed="false">
      <c r="A860" s="69"/>
      <c r="B860" s="86"/>
      <c r="C860" s="105" t="str">
        <f aca="false">C859</f>
        <v>CIOPAC</v>
      </c>
      <c r="D860" s="106" t="str">
        <f aca="false">D859</f>
        <v>TÉRREO</v>
      </c>
      <c r="E860" s="106" t="str">
        <f aca="false">E859</f>
        <v>WC A=2,16m2</v>
      </c>
      <c r="F860" s="107" t="str">
        <f aca="false">F859</f>
        <v>PAREDE</v>
      </c>
      <c r="G860" s="108"/>
      <c r="H860" s="109"/>
      <c r="I860" s="110"/>
      <c r="J860" s="108"/>
      <c r="K860" s="109"/>
      <c r="L860" s="110"/>
      <c r="M860" s="108"/>
      <c r="N860" s="109"/>
      <c r="O860" s="110"/>
      <c r="P860" s="111"/>
      <c r="Q860" s="112"/>
      <c r="R860" s="113"/>
      <c r="S860" s="114"/>
      <c r="T860" s="115"/>
      <c r="U860" s="116"/>
      <c r="V860" s="117"/>
      <c r="W860" s="118" t="n">
        <f aca="false">W859</f>
        <v>16.56</v>
      </c>
      <c r="X860" s="119" t="n">
        <v>99807</v>
      </c>
      <c r="Y860" s="106" t="str">
        <f aca="false">IFERROR(VLOOKUP($X860,'BASE DADOS'!$B$2:$E$16877,2,FALSE()),"-")</f>
        <v>SINAPI</v>
      </c>
      <c r="Z860" s="106" t="str">
        <f aca="false">IFERROR(VLOOKUP($X860,'BASE DADOS'!$B$2:$E$16877,3,FALSE()),"-")</f>
        <v>Limpeza de revestimento cerâmico em parede utilizando detergente neutro e escovação manual. af_04/2019</v>
      </c>
      <c r="AA860" s="107" t="str">
        <f aca="false">IFERROR(VLOOKUP($X860,'BASE DADOS'!$B$2:$E$16877,4,FALSE()),"-")</f>
        <v>m2</v>
      </c>
      <c r="AB860" s="120" t="s">
        <v>17004</v>
      </c>
      <c r="AC860" s="121" t="str">
        <f aca="false">IFERROR(VLOOKUP(AB860,'ETAPAS ORCAM'!$B$4:$C$58,2,FALSE()),"-")</f>
        <v>B39 – LIMPEZA FINAL</v>
      </c>
      <c r="AMH860" s="85"/>
      <c r="AMI860" s="85"/>
      <c r="AMJ860" s="85"/>
    </row>
    <row r="861" s="104" customFormat="true" ht="12.8" hidden="true" customHeight="false" outlineLevel="1" collapsed="false">
      <c r="A861" s="69"/>
      <c r="B861" s="86"/>
      <c r="C861" s="168" t="str">
        <f aca="false">C860</f>
        <v>CIOPAC</v>
      </c>
      <c r="D861" s="169" t="str">
        <f aca="false">D860</f>
        <v>TÉRREO</v>
      </c>
      <c r="E861" s="169" t="str">
        <f aca="false">E860</f>
        <v>WC A=2,16m2</v>
      </c>
      <c r="F861" s="170" t="s">
        <v>16955</v>
      </c>
      <c r="G861" s="171" t="n">
        <f aca="false">G848</f>
        <v>2.16</v>
      </c>
      <c r="H861" s="172"/>
      <c r="I861" s="173"/>
      <c r="J861" s="171"/>
      <c r="K861" s="172"/>
      <c r="L861" s="173"/>
      <c r="M861" s="171"/>
      <c r="N861" s="172"/>
      <c r="O861" s="173"/>
      <c r="P861" s="174"/>
      <c r="Q861" s="175"/>
      <c r="R861" s="176"/>
      <c r="S861" s="177" t="n">
        <f aca="false">IF(G861&lt;&gt;0,(G861+P861),(J861*M861)+P861)</f>
        <v>2.16</v>
      </c>
      <c r="T861" s="178" t="n">
        <f aca="false">IF(H861&lt;&gt;0,(H861+Q861),(K861*N861)+Q861)</f>
        <v>0</v>
      </c>
      <c r="U861" s="179" t="n">
        <f aca="false">IF(I861&lt;&gt;0,(I861+R861),(L861*O861)+R861)</f>
        <v>0</v>
      </c>
      <c r="V861" s="180" t="n">
        <f aca="false">SUM(S861:U861)</f>
        <v>2.16</v>
      </c>
      <c r="W861" s="181"/>
      <c r="X861" s="182"/>
      <c r="Y861" s="169"/>
      <c r="Z861" s="169"/>
      <c r="AA861" s="170"/>
      <c r="AB861" s="183"/>
      <c r="AC861" s="184"/>
      <c r="AMH861" s="85"/>
      <c r="AMI861" s="85"/>
      <c r="AMJ861" s="85"/>
    </row>
    <row r="862" s="84" customFormat="true" ht="17.9" hidden="true" customHeight="false" outlineLevel="1" collapsed="false">
      <c r="A862" s="69"/>
      <c r="B862" s="86"/>
      <c r="C862" s="105" t="str">
        <f aca="false">C861</f>
        <v>CIOPAC</v>
      </c>
      <c r="D862" s="106" t="str">
        <f aca="false">D861</f>
        <v>TÉRREO</v>
      </c>
      <c r="E862" s="106" t="str">
        <f aca="false">E861</f>
        <v>WC A=2,16m2</v>
      </c>
      <c r="F862" s="107" t="str">
        <f aca="false">F861</f>
        <v>TETO</v>
      </c>
      <c r="G862" s="108"/>
      <c r="H862" s="109"/>
      <c r="I862" s="110"/>
      <c r="J862" s="108"/>
      <c r="K862" s="109"/>
      <c r="L862" s="110"/>
      <c r="M862" s="108"/>
      <c r="N862" s="109"/>
      <c r="O862" s="110"/>
      <c r="P862" s="111"/>
      <c r="Q862" s="112"/>
      <c r="R862" s="113"/>
      <c r="S862" s="114"/>
      <c r="T862" s="115"/>
      <c r="U862" s="116"/>
      <c r="V862" s="117"/>
      <c r="W862" s="118" t="n">
        <f aca="false">V861</f>
        <v>2.16</v>
      </c>
      <c r="X862" s="119" t="n">
        <v>96114</v>
      </c>
      <c r="Y862" s="106" t="str">
        <f aca="false">IFERROR(VLOOKUP($X862,'BASE DADOS'!$B$2:$E$16877,2,FALSE()),"-")</f>
        <v>SINAPI</v>
      </c>
      <c r="Z862" s="106" t="str">
        <f aca="false">IFERROR(VLOOKUP($X862,'BASE DADOS'!$B$2:$E$16877,3,FALSE()),"-")</f>
        <v>Forro em drywall, para ambientes comerciais, inclusive estrutura de fixação. af_05/2017_ps</v>
      </c>
      <c r="AA862" s="107" t="str">
        <f aca="false">IFERROR(VLOOKUP($X862,'BASE DADOS'!$B$2:$E$16877,4,FALSE()),"-")</f>
        <v>m2</v>
      </c>
      <c r="AB862" s="120" t="s">
        <v>17018</v>
      </c>
      <c r="AC862" s="121" t="str">
        <f aca="false">IFERROR(VLOOKUP(AB862,'ETAPAS ORCAM'!$B$4:$C$58,2,FALSE()),"-")</f>
        <v>B09 – REVESTIMENTO INTERNO – TETO</v>
      </c>
      <c r="AMH862" s="85"/>
      <c r="AMI862" s="85"/>
      <c r="AMJ862" s="85"/>
    </row>
    <row r="863" s="84" customFormat="true" ht="17.9" hidden="true" customHeight="false" outlineLevel="1" collapsed="false">
      <c r="A863" s="69"/>
      <c r="B863" s="86"/>
      <c r="C863" s="105" t="str">
        <f aca="false">C862</f>
        <v>CIOPAC</v>
      </c>
      <c r="D863" s="106" t="str">
        <f aca="false">D862</f>
        <v>TÉRREO</v>
      </c>
      <c r="E863" s="106" t="str">
        <f aca="false">E862</f>
        <v>WC A=2,16m2</v>
      </c>
      <c r="F863" s="107" t="str">
        <f aca="false">F862</f>
        <v>TETO</v>
      </c>
      <c r="G863" s="108"/>
      <c r="H863" s="109"/>
      <c r="I863" s="110"/>
      <c r="J863" s="108"/>
      <c r="K863" s="109"/>
      <c r="L863" s="110"/>
      <c r="M863" s="108"/>
      <c r="N863" s="109"/>
      <c r="O863" s="110"/>
      <c r="P863" s="111"/>
      <c r="Q863" s="112"/>
      <c r="R863" s="113"/>
      <c r="S863" s="114"/>
      <c r="T863" s="115"/>
      <c r="U863" s="116"/>
      <c r="V863" s="117"/>
      <c r="W863" s="118" t="n">
        <f aca="false">J854</f>
        <v>6</v>
      </c>
      <c r="X863" s="119" t="n">
        <v>9082</v>
      </c>
      <c r="Y863" s="106" t="str">
        <f aca="false">IFERROR(VLOOKUP($X863,'BASE DADOS'!$B$2:$E$16877,2,FALSE()),"-")</f>
        <v>ORSE</v>
      </c>
      <c r="Z863" s="106" t="str">
        <f aca="false">IFERROR(VLOOKUP($X863,'BASE DADOS'!$B$2:$E$16877,3,FALSE()),"-")</f>
        <v>Tabica metálica 3x3cm para forro de gesso (fornecimento e montagem)</v>
      </c>
      <c r="AA863" s="107" t="str">
        <f aca="false">IFERROR(VLOOKUP($X863,'BASE DADOS'!$B$2:$E$16877,4,FALSE()),"-")</f>
        <v>m</v>
      </c>
      <c r="AB863" s="120" t="s">
        <v>17018</v>
      </c>
      <c r="AC863" s="121" t="str">
        <f aca="false">IFERROR(VLOOKUP(AB863,'ETAPAS ORCAM'!$B$4:$C$58,2,FALSE()),"-")</f>
        <v>B09 – REVESTIMENTO INTERNO – TETO</v>
      </c>
      <c r="AMH863" s="85"/>
      <c r="AMI863" s="85"/>
      <c r="AMJ863" s="85"/>
    </row>
    <row r="864" s="84" customFormat="true" ht="17.9" hidden="true" customHeight="false" outlineLevel="1" collapsed="false">
      <c r="A864" s="69"/>
      <c r="B864" s="86"/>
      <c r="C864" s="105" t="str">
        <f aca="false">C863</f>
        <v>CIOPAC</v>
      </c>
      <c r="D864" s="106" t="str">
        <f aca="false">D863</f>
        <v>TÉRREO</v>
      </c>
      <c r="E864" s="106" t="str">
        <f aca="false">E863</f>
        <v>WC A=2,16m2</v>
      </c>
      <c r="F864" s="107" t="str">
        <f aca="false">F863</f>
        <v>TETO</v>
      </c>
      <c r="G864" s="108"/>
      <c r="H864" s="109"/>
      <c r="I864" s="110"/>
      <c r="J864" s="108"/>
      <c r="K864" s="109"/>
      <c r="L864" s="110"/>
      <c r="M864" s="108"/>
      <c r="N864" s="109"/>
      <c r="O864" s="110"/>
      <c r="P864" s="111"/>
      <c r="Q864" s="112"/>
      <c r="R864" s="113"/>
      <c r="S864" s="114"/>
      <c r="T864" s="115"/>
      <c r="U864" s="116"/>
      <c r="V864" s="117"/>
      <c r="W864" s="118" t="n">
        <f aca="false">W862</f>
        <v>2.16</v>
      </c>
      <c r="X864" s="119" t="n">
        <v>88484</v>
      </c>
      <c r="Y864" s="106" t="str">
        <f aca="false">IFERROR(VLOOKUP($X864,'BASE DADOS'!$B$2:$E$16877,2,FALSE()),"-")</f>
        <v>SINAPI</v>
      </c>
      <c r="Z864" s="106" t="str">
        <f aca="false">IFERROR(VLOOKUP($X864,'BASE DADOS'!$B$2:$E$16877,3,FALSE()),"-")</f>
        <v>Aplicação de fundo selador acrílico em teto, uma demão. af_06/2014</v>
      </c>
      <c r="AA864" s="107" t="str">
        <f aca="false">IFERROR(VLOOKUP($X864,'BASE DADOS'!$B$2:$E$16877,4,FALSE()),"-")</f>
        <v>m2</v>
      </c>
      <c r="AB864" s="120" t="s">
        <v>17008</v>
      </c>
      <c r="AC864" s="121" t="str">
        <f aca="false">IFERROR(VLOOKUP(AB864,'ETAPAS ORCAM'!$B$4:$C$58,2,FALSE()),"-")</f>
        <v>B15 – PINTURA INTERNA – TETO</v>
      </c>
      <c r="AMH864" s="85"/>
      <c r="AMI864" s="85"/>
      <c r="AMJ864" s="85"/>
    </row>
    <row r="865" s="84" customFormat="true" ht="17.9" hidden="true" customHeight="false" outlineLevel="1" collapsed="false">
      <c r="A865" s="69"/>
      <c r="B865" s="86"/>
      <c r="C865" s="105" t="str">
        <f aca="false">C864</f>
        <v>CIOPAC</v>
      </c>
      <c r="D865" s="106" t="str">
        <f aca="false">D864</f>
        <v>TÉRREO</v>
      </c>
      <c r="E865" s="106" t="str">
        <f aca="false">E864</f>
        <v>WC A=2,16m2</v>
      </c>
      <c r="F865" s="107" t="str">
        <f aca="false">F864</f>
        <v>TETO</v>
      </c>
      <c r="G865" s="108"/>
      <c r="H865" s="109"/>
      <c r="I865" s="110"/>
      <c r="J865" s="108"/>
      <c r="K865" s="109"/>
      <c r="L865" s="110"/>
      <c r="M865" s="108"/>
      <c r="N865" s="109"/>
      <c r="O865" s="110"/>
      <c r="P865" s="111"/>
      <c r="Q865" s="112"/>
      <c r="R865" s="113"/>
      <c r="S865" s="114"/>
      <c r="T865" s="115"/>
      <c r="U865" s="116"/>
      <c r="V865" s="117"/>
      <c r="W865" s="118" t="n">
        <f aca="false">W864</f>
        <v>2.16</v>
      </c>
      <c r="X865" s="119" t="n">
        <v>88496</v>
      </c>
      <c r="Y865" s="106" t="str">
        <f aca="false">IFERROR(VLOOKUP($X865,'BASE DADOS'!$B$2:$E$16877,2,FALSE()),"-")</f>
        <v>SINAPI</v>
      </c>
      <c r="Z865" s="106" t="str">
        <f aca="false">IFERROR(VLOOKUP($X865,'BASE DADOS'!$B$2:$E$16877,3,FALSE()),"-")</f>
        <v>Aplicação e lixamento de massa látex em teto, duas demãos. af_06/2014</v>
      </c>
      <c r="AA865" s="107" t="str">
        <f aca="false">IFERROR(VLOOKUP($X865,'BASE DADOS'!$B$2:$E$16877,4,FALSE()),"-")</f>
        <v>m2</v>
      </c>
      <c r="AB865" s="120" t="s">
        <v>17008</v>
      </c>
      <c r="AC865" s="121" t="str">
        <f aca="false">IFERROR(VLOOKUP(AB865,'ETAPAS ORCAM'!$B$4:$C$58,2,FALSE()),"-")</f>
        <v>B15 – PINTURA INTERNA – TETO</v>
      </c>
      <c r="AMH865" s="85"/>
      <c r="AMI865" s="85"/>
      <c r="AMJ865" s="85"/>
    </row>
    <row r="866" s="84" customFormat="true" ht="17.9" hidden="true" customHeight="false" outlineLevel="1" collapsed="false">
      <c r="A866" s="69"/>
      <c r="B866" s="86"/>
      <c r="C866" s="105" t="str">
        <f aca="false">C865</f>
        <v>CIOPAC</v>
      </c>
      <c r="D866" s="106" t="str">
        <f aca="false">D865</f>
        <v>TÉRREO</v>
      </c>
      <c r="E866" s="106" t="str">
        <f aca="false">E865</f>
        <v>WC A=2,16m2</v>
      </c>
      <c r="F866" s="107" t="str">
        <f aca="false">F865</f>
        <v>TETO</v>
      </c>
      <c r="G866" s="108"/>
      <c r="H866" s="109"/>
      <c r="I866" s="110"/>
      <c r="J866" s="108"/>
      <c r="K866" s="109"/>
      <c r="L866" s="110"/>
      <c r="M866" s="108"/>
      <c r="N866" s="109"/>
      <c r="O866" s="110"/>
      <c r="P866" s="111"/>
      <c r="Q866" s="112"/>
      <c r="R866" s="113"/>
      <c r="S866" s="114"/>
      <c r="T866" s="115"/>
      <c r="U866" s="116"/>
      <c r="V866" s="117"/>
      <c r="W866" s="118" t="n">
        <f aca="false">W865</f>
        <v>2.16</v>
      </c>
      <c r="X866" s="119" t="n">
        <v>104639</v>
      </c>
      <c r="Y866" s="106" t="str">
        <f aca="false">IFERROR(VLOOKUP($X866,'BASE DADOS'!$B$2:$E$16877,2,FALSE()),"-")</f>
        <v>SINAPI</v>
      </c>
      <c r="Z866" s="106" t="str">
        <f aca="false">IFERROR(VLOOKUP($X866,'BASE DADOS'!$B$2:$E$16877,3,FALSE()),"-")</f>
        <v>Pintura látex acrílica econômica, aplicação manual em teto, duas demãos. Af_04/2023</v>
      </c>
      <c r="AA866" s="107" t="str">
        <f aca="false">IFERROR(VLOOKUP($X866,'BASE DADOS'!$B$2:$E$16877,4,FALSE()),"-")</f>
        <v>m2</v>
      </c>
      <c r="AB866" s="120" t="s">
        <v>17008</v>
      </c>
      <c r="AC866" s="121" t="str">
        <f aca="false">IFERROR(VLOOKUP(AB866,'ETAPAS ORCAM'!$B$4:$C$58,2,FALSE()),"-")</f>
        <v>B15 – PINTURA INTERNA – TETO</v>
      </c>
      <c r="AMH866" s="85"/>
      <c r="AMI866" s="85"/>
      <c r="AMJ866" s="85"/>
    </row>
    <row r="867" s="104" customFormat="true" ht="12.8" hidden="true" customHeight="false" outlineLevel="1" collapsed="false">
      <c r="A867" s="69"/>
      <c r="B867" s="86"/>
      <c r="C867" s="168" t="str">
        <f aca="false">C866</f>
        <v>CIOPAC</v>
      </c>
      <c r="D867" s="169" t="str">
        <f aca="false">D866</f>
        <v>TÉRREO</v>
      </c>
      <c r="E867" s="169" t="str">
        <f aca="false">E866</f>
        <v>WC A=2,16m2</v>
      </c>
      <c r="F867" s="170" t="s">
        <v>17020</v>
      </c>
      <c r="G867" s="171" t="n">
        <v>1</v>
      </c>
      <c r="H867" s="172"/>
      <c r="I867" s="173"/>
      <c r="J867" s="171"/>
      <c r="K867" s="172"/>
      <c r="L867" s="173"/>
      <c r="M867" s="171"/>
      <c r="N867" s="172"/>
      <c r="O867" s="173"/>
      <c r="P867" s="174"/>
      <c r="Q867" s="175"/>
      <c r="R867" s="176"/>
      <c r="S867" s="177" t="n">
        <f aca="false">IF(G867&lt;&gt;0,(G867+P867),(J867*M867)+P867)</f>
        <v>1</v>
      </c>
      <c r="T867" s="178" t="n">
        <f aca="false">IF(H867&lt;&gt;0,(H867+Q867),(K867*N867)+Q867)</f>
        <v>0</v>
      </c>
      <c r="U867" s="179" t="n">
        <f aca="false">IF(I867&lt;&gt;0,(I867+R867),(L867*O867)+R867)</f>
        <v>0</v>
      </c>
      <c r="V867" s="180" t="n">
        <f aca="false">SUM(S867:U867)</f>
        <v>1</v>
      </c>
      <c r="W867" s="181"/>
      <c r="X867" s="182"/>
      <c r="Y867" s="169"/>
      <c r="Z867" s="169"/>
      <c r="AA867" s="170"/>
      <c r="AB867" s="183"/>
      <c r="AC867" s="184"/>
      <c r="AMH867" s="85"/>
      <c r="AMI867" s="85"/>
      <c r="AMJ867" s="85"/>
    </row>
    <row r="868" s="84" customFormat="true" ht="34.3" hidden="true" customHeight="false" outlineLevel="1" collapsed="false">
      <c r="A868" s="69"/>
      <c r="B868" s="86"/>
      <c r="C868" s="105" t="str">
        <f aca="false">C867</f>
        <v>CIOPAC</v>
      </c>
      <c r="D868" s="106" t="str">
        <f aca="false">D867</f>
        <v>TÉRREO</v>
      </c>
      <c r="E868" s="106" t="str">
        <f aca="false">E867</f>
        <v>WC A=2,16m2</v>
      </c>
      <c r="F868" s="107" t="str">
        <f aca="false">F867</f>
        <v>ESQ. MADEIRA</v>
      </c>
      <c r="G868" s="108"/>
      <c r="H868" s="109"/>
      <c r="I868" s="110"/>
      <c r="J868" s="108"/>
      <c r="K868" s="109"/>
      <c r="L868" s="110"/>
      <c r="M868" s="108"/>
      <c r="N868" s="109"/>
      <c r="O868" s="110"/>
      <c r="P868" s="111"/>
      <c r="Q868" s="112"/>
      <c r="R868" s="113"/>
      <c r="S868" s="114"/>
      <c r="T868" s="115"/>
      <c r="U868" s="116"/>
      <c r="V868" s="117"/>
      <c r="W868" s="118" t="n">
        <v>1</v>
      </c>
      <c r="X868" s="119" t="n">
        <v>13417</v>
      </c>
      <c r="Y868" s="106" t="str">
        <f aca="false">IFERROR(VLOOKUP($X868,'BASE DADOS'!$B$2:$E$16877,2,FALSE()),"-")</f>
        <v>ORSE</v>
      </c>
      <c r="Z868" s="106" t="str">
        <f aca="false">IFERROR(VLOOKUP($X868,'BASE DADOS'!$B$2:$E$16877,3,FALSE()),"-")</f>
        <v>Porta em madeira compensada (canela), lisa, semi-ôca, 0.80 x 2.10 m, para sanitário de deficiente físico (inclusive batente, ferragens, fechadura, suporte e chapa de alumínio e=1mm)</v>
      </c>
      <c r="AA868" s="107" t="str">
        <f aca="false">IFERROR(VLOOKUP($X868,'BASE DADOS'!$B$2:$E$16877,4,FALSE()),"-")</f>
        <v>un</v>
      </c>
      <c r="AB868" s="120" t="s">
        <v>17009</v>
      </c>
      <c r="AC868" s="121" t="str">
        <f aca="false">IFERROR(VLOOKUP(AB868,'ETAPAS ORCAM'!$B$4:$C$58,2,FALSE()),"-")</f>
        <v>B12 – ESQUADRIAS</v>
      </c>
      <c r="AMH868" s="85"/>
      <c r="AMI868" s="85"/>
      <c r="AMJ868" s="85"/>
    </row>
    <row r="869" s="84" customFormat="true" ht="26.1" hidden="true" customHeight="false" outlineLevel="1" collapsed="false">
      <c r="A869" s="69"/>
      <c r="B869" s="86"/>
      <c r="C869" s="105" t="str">
        <f aca="false">C868</f>
        <v>CIOPAC</v>
      </c>
      <c r="D869" s="106" t="str">
        <f aca="false">D868</f>
        <v>TÉRREO</v>
      </c>
      <c r="E869" s="106" t="str">
        <f aca="false">E868</f>
        <v>WC A=2,16m2</v>
      </c>
      <c r="F869" s="107" t="str">
        <f aca="false">F868</f>
        <v>ESQ. MADEIRA</v>
      </c>
      <c r="G869" s="108"/>
      <c r="H869" s="109"/>
      <c r="I869" s="110"/>
      <c r="J869" s="108"/>
      <c r="K869" s="109"/>
      <c r="L869" s="110"/>
      <c r="M869" s="108"/>
      <c r="N869" s="109"/>
      <c r="O869" s="110"/>
      <c r="P869" s="111"/>
      <c r="Q869" s="112"/>
      <c r="R869" s="113"/>
      <c r="S869" s="114"/>
      <c r="T869" s="115"/>
      <c r="U869" s="116"/>
      <c r="V869" s="117"/>
      <c r="W869" s="118" t="n">
        <f aca="false">(0.8*2.1)*3</f>
        <v>5.04</v>
      </c>
      <c r="X869" s="119" t="n">
        <v>2309</v>
      </c>
      <c r="Y869" s="106" t="str">
        <f aca="false">IFERROR(VLOOKUP($X869,'BASE DADOS'!$B$2:$E$16877,2,FALSE()),"-")</f>
        <v>ORSE</v>
      </c>
      <c r="Z869" s="106" t="str">
        <f aca="false">IFERROR(VLOOKUP($X869,'BASE DADOS'!$B$2:$E$16877,3,FALSE()),"-")</f>
        <v>Pintura sobre superfícies de madeira com aplicação de 01 demão de fundo sintético nivelador, 01 demão de massa a óleo e 02 demãos de tinta esmalte</v>
      </c>
      <c r="AA869" s="107" t="str">
        <f aca="false">IFERROR(VLOOKUP($X869,'BASE DADOS'!$B$2:$E$16877,4,FALSE()),"-")</f>
        <v>m2</v>
      </c>
      <c r="AB869" s="120" t="s">
        <v>17021</v>
      </c>
      <c r="AC869" s="121" t="str">
        <f aca="false">IFERROR(VLOOKUP(AB869,'ETAPAS ORCAM'!$B$4:$C$58,2,FALSE()),"-")</f>
        <v>B16 – PINTURA – ESQ. MADEIRA</v>
      </c>
      <c r="AMH869" s="85"/>
      <c r="AMI869" s="85"/>
      <c r="AMJ869" s="85"/>
    </row>
    <row r="870" s="84" customFormat="true" ht="12.8" hidden="true" customHeight="false" outlineLevel="1" collapsed="false">
      <c r="A870" s="69"/>
      <c r="B870" s="86"/>
      <c r="C870" s="105" t="str">
        <f aca="false">C869</f>
        <v>CIOPAC</v>
      </c>
      <c r="D870" s="106" t="str">
        <f aca="false">D869</f>
        <v>TÉRREO</v>
      </c>
      <c r="E870" s="106" t="str">
        <f aca="false">E869</f>
        <v>WC A=2,16m2</v>
      </c>
      <c r="F870" s="107" t="str">
        <f aca="false">F869</f>
        <v>ESQ. MADEIRA</v>
      </c>
      <c r="G870" s="108"/>
      <c r="H870" s="109"/>
      <c r="I870" s="110"/>
      <c r="J870" s="108"/>
      <c r="K870" s="109"/>
      <c r="L870" s="110"/>
      <c r="M870" s="108"/>
      <c r="N870" s="109"/>
      <c r="O870" s="110"/>
      <c r="P870" s="111"/>
      <c r="Q870" s="112"/>
      <c r="R870" s="113"/>
      <c r="S870" s="114"/>
      <c r="T870" s="115"/>
      <c r="U870" s="116"/>
      <c r="V870" s="117"/>
      <c r="W870" s="118" t="n">
        <v>0.85</v>
      </c>
      <c r="X870" s="119" t="n">
        <v>2266</v>
      </c>
      <c r="Y870" s="106" t="str">
        <f aca="false">IFERROR(VLOOKUP($X870,'BASE DADOS'!$B$2:$E$16877,2,FALSE()),"-")</f>
        <v>ORSE</v>
      </c>
      <c r="Z870" s="106" t="str">
        <f aca="false">IFERROR(VLOOKUP($X870,'BASE DADOS'!$B$2:$E$16877,3,FALSE()),"-")</f>
        <v>Soleira em granito cinza andorinha, l = 15 cm, e = 2 cm</v>
      </c>
      <c r="AA870" s="107" t="str">
        <f aca="false">IFERROR(VLOOKUP($X870,'BASE DADOS'!$B$2:$E$16877,4,FALSE()),"-")</f>
        <v>m</v>
      </c>
      <c r="AB870" s="120" t="s">
        <v>17003</v>
      </c>
      <c r="AC870" s="121" t="str">
        <f aca="false">IFERROR(VLOOKUP(AB870,'ETAPAS ORCAM'!$B$4:$C$58,2,FALSE()),"-")</f>
        <v>B11 – PAVIMENTAÇÃO</v>
      </c>
      <c r="AMH870" s="85"/>
      <c r="AMI870" s="85"/>
      <c r="AMJ870" s="85"/>
    </row>
    <row r="871" s="104" customFormat="true" ht="12.8" hidden="true" customHeight="false" outlineLevel="1" collapsed="false">
      <c r="A871" s="69"/>
      <c r="B871" s="86"/>
      <c r="C871" s="168" t="str">
        <f aca="false">C866</f>
        <v>CIOPAC</v>
      </c>
      <c r="D871" s="169" t="str">
        <f aca="false">D866</f>
        <v>TÉRREO</v>
      </c>
      <c r="E871" s="169" t="str">
        <f aca="false">E866</f>
        <v>WC A=2,16m2</v>
      </c>
      <c r="F871" s="170" t="s">
        <v>17022</v>
      </c>
      <c r="G871" s="171"/>
      <c r="H871" s="172"/>
      <c r="I871" s="173"/>
      <c r="J871" s="171" t="n">
        <v>1</v>
      </c>
      <c r="K871" s="172"/>
      <c r="L871" s="173"/>
      <c r="M871" s="171" t="n">
        <v>0.6</v>
      </c>
      <c r="N871" s="172"/>
      <c r="O871" s="173"/>
      <c r="P871" s="174"/>
      <c r="Q871" s="175"/>
      <c r="R871" s="176"/>
      <c r="S871" s="177" t="n">
        <f aca="false">IF(G871&lt;&gt;0,(G871+P871),(J871*M871)+P871)</f>
        <v>0.6</v>
      </c>
      <c r="T871" s="178" t="n">
        <f aca="false">IF(H871&lt;&gt;0,(H871+Q871),(K871*N871)+Q871)</f>
        <v>0</v>
      </c>
      <c r="U871" s="179" t="n">
        <f aca="false">IF(I871&lt;&gt;0,(I871+R871),(L871*O871)+R871)</f>
        <v>0</v>
      </c>
      <c r="V871" s="180" t="n">
        <f aca="false">SUM(S871:U871)</f>
        <v>0.6</v>
      </c>
      <c r="W871" s="181"/>
      <c r="X871" s="182"/>
      <c r="Y871" s="169"/>
      <c r="Z871" s="169"/>
      <c r="AA871" s="170"/>
      <c r="AB871" s="183"/>
      <c r="AC871" s="184"/>
      <c r="AMH871" s="85"/>
      <c r="AMI871" s="85"/>
      <c r="AMJ871" s="85"/>
    </row>
    <row r="872" s="84" customFormat="true" ht="26.1" hidden="true" customHeight="false" outlineLevel="1" collapsed="false">
      <c r="A872" s="69"/>
      <c r="B872" s="86"/>
      <c r="C872" s="105" t="str">
        <f aca="false">C871</f>
        <v>CIOPAC</v>
      </c>
      <c r="D872" s="106" t="str">
        <f aca="false">D871</f>
        <v>TÉRREO</v>
      </c>
      <c r="E872" s="106" t="str">
        <f aca="false">E871</f>
        <v>WC A=2,16m2</v>
      </c>
      <c r="F872" s="107" t="str">
        <f aca="false">F871</f>
        <v>ESQ. ALUMÍNIO</v>
      </c>
      <c r="G872" s="108"/>
      <c r="H872" s="109"/>
      <c r="I872" s="110"/>
      <c r="J872" s="108"/>
      <c r="K872" s="109"/>
      <c r="L872" s="110"/>
      <c r="M872" s="108"/>
      <c r="N872" s="109"/>
      <c r="O872" s="110"/>
      <c r="P872" s="111"/>
      <c r="Q872" s="112"/>
      <c r="R872" s="113"/>
      <c r="S872" s="114"/>
      <c r="T872" s="115"/>
      <c r="U872" s="116"/>
      <c r="V872" s="117"/>
      <c r="W872" s="118" t="n">
        <v>0.6</v>
      </c>
      <c r="X872" s="119" t="n">
        <v>94569</v>
      </c>
      <c r="Y872" s="106" t="str">
        <f aca="false">IFERROR(VLOOKUP($X872,'BASE DADOS'!$B$2:$E$16877,2,FALSE()),"-")</f>
        <v>SINAPI</v>
      </c>
      <c r="Z872" s="106" t="str">
        <f aca="false">IFERROR(VLOOKUP($X872,'BASE DADOS'!$B$2:$E$16877,3,FALSE()),"-")</f>
        <v>Janela de alumínio tipo maxim-ar, com vidros, batente e ferragens. exclusive alizar, acabamento e contramarco. fornecimento e instalação. af_12/2019</v>
      </c>
      <c r="AA872" s="107" t="str">
        <f aca="false">IFERROR(VLOOKUP($X872,'BASE DADOS'!$B$2:$E$16877,4,FALSE()),"-")</f>
        <v>m2</v>
      </c>
      <c r="AB872" s="120" t="s">
        <v>17009</v>
      </c>
      <c r="AC872" s="121" t="str">
        <f aca="false">IFERROR(VLOOKUP(AB872,'ETAPAS ORCAM'!$B$4:$C$58,2,FALSE()),"-")</f>
        <v>B12 – ESQUADRIAS</v>
      </c>
      <c r="AMH872" s="85"/>
      <c r="AMI872" s="85"/>
      <c r="AMJ872" s="85"/>
    </row>
    <row r="873" s="84" customFormat="true" ht="17.9" hidden="true" customHeight="false" outlineLevel="1" collapsed="false">
      <c r="A873" s="69"/>
      <c r="B873" s="86"/>
      <c r="C873" s="105" t="str">
        <f aca="false">C872</f>
        <v>CIOPAC</v>
      </c>
      <c r="D873" s="106" t="str">
        <f aca="false">D872</f>
        <v>TÉRREO</v>
      </c>
      <c r="E873" s="106" t="str">
        <f aca="false">E872</f>
        <v>WC A=2,16m2</v>
      </c>
      <c r="F873" s="107" t="str">
        <f aca="false">F872</f>
        <v>ESQ. ALUMÍNIO</v>
      </c>
      <c r="G873" s="108"/>
      <c r="H873" s="109"/>
      <c r="I873" s="110"/>
      <c r="J873" s="108"/>
      <c r="K873" s="109"/>
      <c r="L873" s="110"/>
      <c r="M873" s="108"/>
      <c r="N873" s="109"/>
      <c r="O873" s="110"/>
      <c r="P873" s="111"/>
      <c r="Q873" s="112"/>
      <c r="R873" s="113"/>
      <c r="S873" s="114"/>
      <c r="T873" s="115"/>
      <c r="U873" s="116"/>
      <c r="V873" s="117"/>
      <c r="W873" s="118" t="n">
        <f aca="false">+W872*2</f>
        <v>1.2</v>
      </c>
      <c r="X873" s="119" t="n">
        <v>99821</v>
      </c>
      <c r="Y873" s="106" t="str">
        <f aca="false">IFERROR(VLOOKUP($X873,'BASE DADOS'!$B$2:$E$16877,2,FALSE()),"-")</f>
        <v>SINAPI</v>
      </c>
      <c r="Z873" s="106" t="str">
        <f aca="false">IFERROR(VLOOKUP($X873,'BASE DADOS'!$B$2:$E$16877,3,FALSE()),"-")</f>
        <v>Limpeza de janela de vidro com caixilho em aço/alumínio/pvc. af_04/2019</v>
      </c>
      <c r="AA873" s="107" t="str">
        <f aca="false">IFERROR(VLOOKUP($X873,'BASE DADOS'!$B$2:$E$16877,4,FALSE()),"-")</f>
        <v>m2</v>
      </c>
      <c r="AB873" s="120" t="s">
        <v>17004</v>
      </c>
      <c r="AC873" s="121" t="str">
        <f aca="false">IFERROR(VLOOKUP(AB873,'ETAPAS ORCAM'!$B$4:$C$58,2,FALSE()),"-")</f>
        <v>B39 – LIMPEZA FINAL</v>
      </c>
      <c r="AMH873" s="85"/>
      <c r="AMI873" s="85"/>
      <c r="AMJ873" s="85"/>
    </row>
    <row r="874" s="84" customFormat="true" ht="12.8" hidden="true" customHeight="false" outlineLevel="1" collapsed="false">
      <c r="A874" s="69"/>
      <c r="B874" s="86"/>
      <c r="C874" s="105" t="str">
        <f aca="false">C873</f>
        <v>CIOPAC</v>
      </c>
      <c r="D874" s="106" t="str">
        <f aca="false">D873</f>
        <v>TÉRREO</v>
      </c>
      <c r="E874" s="106" t="str">
        <f aca="false">E873</f>
        <v>WC A=2,16m2</v>
      </c>
      <c r="F874" s="107" t="str">
        <f aca="false">F873</f>
        <v>ESQ. ALUMÍNIO</v>
      </c>
      <c r="G874" s="108"/>
      <c r="H874" s="109"/>
      <c r="I874" s="110"/>
      <c r="J874" s="108"/>
      <c r="K874" s="109"/>
      <c r="L874" s="110"/>
      <c r="M874" s="108"/>
      <c r="N874" s="109"/>
      <c r="O874" s="110"/>
      <c r="P874" s="111"/>
      <c r="Q874" s="112"/>
      <c r="R874" s="113"/>
      <c r="S874" s="114"/>
      <c r="T874" s="115"/>
      <c r="U874" s="116"/>
      <c r="V874" s="117"/>
      <c r="W874" s="118" t="n">
        <v>1.05</v>
      </c>
      <c r="X874" s="119" t="n">
        <v>1989</v>
      </c>
      <c r="Y874" s="106" t="str">
        <f aca="false">IFERROR(VLOOKUP($X874,'BASE DADOS'!$B$2:$E$16877,2,FALSE()),"-")</f>
        <v>ORSE</v>
      </c>
      <c r="Z874" s="106" t="str">
        <f aca="false">IFERROR(VLOOKUP($X874,'BASE DADOS'!$B$2:$E$16877,3,FALSE()),"-")</f>
        <v>Peitoril granito cinza polido, c/ largura = 22 cm, esp = 2 cm</v>
      </c>
      <c r="AA874" s="107" t="str">
        <f aca="false">IFERROR(VLOOKUP($X874,'BASE DADOS'!$B$2:$E$16877,4,FALSE()),"-")</f>
        <v>m</v>
      </c>
      <c r="AB874" s="120" t="s">
        <v>17006</v>
      </c>
      <c r="AC874" s="121" t="str">
        <f aca="false">IFERROR(VLOOKUP(AB874,'ETAPAS ORCAM'!$B$4:$C$58,2,FALSE()),"-")</f>
        <v>B08 – REVESTIMENTO INTERNO – PAREDE</v>
      </c>
      <c r="AMH874" s="85"/>
      <c r="AMI874" s="85"/>
      <c r="AMJ874" s="85"/>
    </row>
    <row r="875" s="104" customFormat="true" ht="26.1" hidden="true" customHeight="false" outlineLevel="1" collapsed="false">
      <c r="A875" s="69"/>
      <c r="B875" s="86"/>
      <c r="C875" s="168" t="str">
        <f aca="false">C866</f>
        <v>CIOPAC</v>
      </c>
      <c r="D875" s="169" t="str">
        <f aca="false">D866</f>
        <v>TÉRREO</v>
      </c>
      <c r="E875" s="169" t="str">
        <f aca="false">E866</f>
        <v>WC A=2,16m2</v>
      </c>
      <c r="F875" s="170" t="s">
        <v>16966</v>
      </c>
      <c r="G875" s="171" t="n">
        <v>1</v>
      </c>
      <c r="H875" s="172"/>
      <c r="I875" s="173"/>
      <c r="J875" s="171"/>
      <c r="K875" s="172"/>
      <c r="L875" s="173"/>
      <c r="M875" s="171"/>
      <c r="N875" s="172"/>
      <c r="O875" s="173"/>
      <c r="P875" s="174"/>
      <c r="Q875" s="175"/>
      <c r="R875" s="176"/>
      <c r="S875" s="177" t="n">
        <f aca="false">IF(G875&lt;&gt;0,(G875+P875),(J875*M875)+P875)</f>
        <v>1</v>
      </c>
      <c r="T875" s="178" t="n">
        <f aca="false">IF(H875&lt;&gt;0,(H875+Q875),(K875*N875)+Q875)</f>
        <v>0</v>
      </c>
      <c r="U875" s="179" t="n">
        <f aca="false">IF(I875&lt;&gt;0,(I875+R875),(L875*O875)+R875)</f>
        <v>0</v>
      </c>
      <c r="V875" s="180" t="n">
        <f aca="false">SUM(S875:U875)</f>
        <v>1</v>
      </c>
      <c r="W875" s="181"/>
      <c r="X875" s="182"/>
      <c r="Y875" s="169"/>
      <c r="Z875" s="169"/>
      <c r="AA875" s="170"/>
      <c r="AB875" s="183"/>
      <c r="AC875" s="184"/>
      <c r="AMH875" s="85"/>
      <c r="AMI875" s="85"/>
      <c r="AMJ875" s="85"/>
    </row>
    <row r="876" s="84" customFormat="true" ht="26.1" hidden="true" customHeight="false" outlineLevel="1" collapsed="false">
      <c r="A876" s="69"/>
      <c r="B876" s="86"/>
      <c r="C876" s="105" t="str">
        <f aca="false">C875</f>
        <v>CIOPAC</v>
      </c>
      <c r="D876" s="106" t="str">
        <f aca="false">D875</f>
        <v>TÉRREO</v>
      </c>
      <c r="E876" s="106" t="str">
        <f aca="false">E875</f>
        <v>WC A=2,16m2</v>
      </c>
      <c r="F876" s="107" t="str">
        <f aca="false">F875</f>
        <v>BANCADAS, LOUÇAS E METAIS</v>
      </c>
      <c r="G876" s="108"/>
      <c r="H876" s="109"/>
      <c r="I876" s="110"/>
      <c r="J876" s="108"/>
      <c r="K876" s="109"/>
      <c r="L876" s="110"/>
      <c r="M876" s="108"/>
      <c r="N876" s="109"/>
      <c r="O876" s="110"/>
      <c r="P876" s="111"/>
      <c r="Q876" s="112"/>
      <c r="R876" s="113"/>
      <c r="S876" s="114"/>
      <c r="T876" s="115"/>
      <c r="U876" s="116"/>
      <c r="V876" s="117"/>
      <c r="W876" s="118" t="n">
        <v>1</v>
      </c>
      <c r="X876" s="119" t="n">
        <v>86903</v>
      </c>
      <c r="Y876" s="106" t="str">
        <f aca="false">IFERROR(VLOOKUP($X876,'BASE DADOS'!$B$2:$E$16877,2,FALSE()),"-")</f>
        <v>SINAPI</v>
      </c>
      <c r="Z876" s="106" t="str">
        <f aca="false">IFERROR(VLOOKUP($X876,'BASE DADOS'!$B$2:$E$16877,3,FALSE()),"-")</f>
        <v>Lavatório louça branca com coluna, 45 x 55cm ou equivalente, padrão médio - fornecimento e instalação. af_01/2020</v>
      </c>
      <c r="AA876" s="107" t="str">
        <f aca="false">IFERROR(VLOOKUP($X876,'BASE DADOS'!$B$2:$E$16877,4,FALSE()),"-")</f>
        <v>un</v>
      </c>
      <c r="AB876" s="120" t="s">
        <v>17023</v>
      </c>
      <c r="AC876" s="121" t="str">
        <f aca="false">IFERROR(VLOOKUP(AB876,'ETAPAS ORCAM'!$B$4:$C$58,2,FALSE()),"-")</f>
        <v>B24 – BANCADAS, LOUÇAS, METAIS SANITÁRIOS E DIVISÓRIAS DE GRANITO</v>
      </c>
      <c r="AMH876" s="85"/>
      <c r="AMI876" s="85"/>
      <c r="AMJ876" s="85"/>
    </row>
    <row r="877" s="84" customFormat="true" ht="17.9" hidden="true" customHeight="false" outlineLevel="1" collapsed="false">
      <c r="A877" s="69"/>
      <c r="B877" s="86"/>
      <c r="C877" s="105" t="str">
        <f aca="false">C876</f>
        <v>CIOPAC</v>
      </c>
      <c r="D877" s="106" t="str">
        <f aca="false">D876</f>
        <v>TÉRREO</v>
      </c>
      <c r="E877" s="106" t="str">
        <f aca="false">E876</f>
        <v>WC A=2,16m2</v>
      </c>
      <c r="F877" s="107" t="str">
        <f aca="false">F876</f>
        <v>BANCADAS, LOUÇAS E METAIS</v>
      </c>
      <c r="G877" s="108"/>
      <c r="H877" s="109"/>
      <c r="I877" s="110"/>
      <c r="J877" s="108"/>
      <c r="K877" s="109"/>
      <c r="L877" s="110"/>
      <c r="M877" s="108"/>
      <c r="N877" s="109"/>
      <c r="O877" s="110"/>
      <c r="P877" s="111"/>
      <c r="Q877" s="112"/>
      <c r="R877" s="113"/>
      <c r="S877" s="114"/>
      <c r="T877" s="115"/>
      <c r="U877" s="116"/>
      <c r="V877" s="117"/>
      <c r="W877" s="118" t="n">
        <v>1</v>
      </c>
      <c r="X877" s="119" t="n">
        <v>9676</v>
      </c>
      <c r="Y877" s="106" t="str">
        <f aca="false">IFERROR(VLOOKUP($X877,'BASE DADOS'!$B$2:$E$16877,2,FALSE()),"-")</f>
        <v>ORSE</v>
      </c>
      <c r="Z877" s="106" t="str">
        <f aca="false">IFERROR(VLOOKUP($X877,'BASE DADOS'!$B$2:$E$16877,3,FALSE()),"-")</f>
        <v>Torneira de mesa com fechamento automático, linha Decamatic Eco, ref.1173.C, DECA ou similar</v>
      </c>
      <c r="AA877" s="107" t="str">
        <f aca="false">IFERROR(VLOOKUP($X877,'BASE DADOS'!$B$2:$E$16877,4,FALSE()),"-")</f>
        <v>un</v>
      </c>
      <c r="AB877" s="120" t="s">
        <v>17023</v>
      </c>
      <c r="AC877" s="121" t="str">
        <f aca="false">IFERROR(VLOOKUP(AB877,'ETAPAS ORCAM'!$B$4:$C$58,2,FALSE()),"-")</f>
        <v>B24 – BANCADAS, LOUÇAS, METAIS SANITÁRIOS E DIVISÓRIAS DE GRANITO</v>
      </c>
      <c r="AMH877" s="85"/>
      <c r="AMI877" s="85"/>
      <c r="AMJ877" s="85"/>
    </row>
    <row r="878" s="84" customFormat="true" ht="34.3" hidden="true" customHeight="false" outlineLevel="1" collapsed="false">
      <c r="A878" s="69"/>
      <c r="B878" s="86"/>
      <c r="C878" s="105" t="str">
        <f aca="false">C877</f>
        <v>CIOPAC</v>
      </c>
      <c r="D878" s="106" t="str">
        <f aca="false">D877</f>
        <v>TÉRREO</v>
      </c>
      <c r="E878" s="106" t="str">
        <f aca="false">E877</f>
        <v>WC A=2,16m2</v>
      </c>
      <c r="F878" s="107" t="str">
        <f aca="false">F877</f>
        <v>BANCADAS, LOUÇAS E METAIS</v>
      </c>
      <c r="G878" s="108"/>
      <c r="H878" s="109"/>
      <c r="I878" s="110"/>
      <c r="J878" s="108"/>
      <c r="K878" s="109"/>
      <c r="L878" s="110"/>
      <c r="M878" s="108"/>
      <c r="N878" s="109"/>
      <c r="O878" s="110"/>
      <c r="P878" s="111"/>
      <c r="Q878" s="112"/>
      <c r="R878" s="113"/>
      <c r="S878" s="114"/>
      <c r="T878" s="115"/>
      <c r="U878" s="116"/>
      <c r="V878" s="117"/>
      <c r="W878" s="118" t="n">
        <v>1</v>
      </c>
      <c r="X878" s="119" t="n">
        <v>7710</v>
      </c>
      <c r="Y878" s="106" t="str">
        <f aca="false">IFERROR(VLOOKUP($X878,'BASE DADOS'!$B$2:$E$16877,2,FALSE()),"-")</f>
        <v>ORSE</v>
      </c>
      <c r="Z878" s="106" t="str">
        <f aca="false">IFERROR(VLOOKUP($X878,'BASE DADOS'!$B$2:$E$16877,3,FALSE()),"-")</f>
        <v>Vaso sanitario c/caixa de descarga acoplada, linha thema ecoflush, 3/6 lt, ref. 25353/25570, INCEPA ou similar,incl. assento INCEPA linha thema ref. 25987 ou similar, conjunto de fixação, anel de vedação e engate plástico</v>
      </c>
      <c r="AA878" s="107" t="str">
        <f aca="false">IFERROR(VLOOKUP($X878,'BASE DADOS'!$B$2:$E$16877,4,FALSE()),"-")</f>
        <v>un</v>
      </c>
      <c r="AB878" s="120" t="s">
        <v>17023</v>
      </c>
      <c r="AC878" s="121" t="str">
        <f aca="false">IFERROR(VLOOKUP(AB878,'ETAPAS ORCAM'!$B$4:$C$58,2,FALSE()),"-")</f>
        <v>B24 – BANCADAS, LOUÇAS, METAIS SANITÁRIOS E DIVISÓRIAS DE GRANITO</v>
      </c>
      <c r="AMH878" s="85"/>
      <c r="AMI878" s="85"/>
      <c r="AMJ878" s="85"/>
    </row>
    <row r="879" s="84" customFormat="true" ht="17.9" hidden="true" customHeight="false" outlineLevel="1" collapsed="false">
      <c r="A879" s="69"/>
      <c r="B879" s="86"/>
      <c r="C879" s="105" t="str">
        <f aca="false">C878</f>
        <v>CIOPAC</v>
      </c>
      <c r="D879" s="106" t="str">
        <f aca="false">D878</f>
        <v>TÉRREO</v>
      </c>
      <c r="E879" s="106" t="str">
        <f aca="false">E878</f>
        <v>WC A=2,16m2</v>
      </c>
      <c r="F879" s="107" t="str">
        <f aca="false">F878</f>
        <v>BANCADAS, LOUÇAS E METAIS</v>
      </c>
      <c r="G879" s="108"/>
      <c r="H879" s="109"/>
      <c r="I879" s="110"/>
      <c r="J879" s="108"/>
      <c r="K879" s="109"/>
      <c r="L879" s="110"/>
      <c r="M879" s="108"/>
      <c r="N879" s="109"/>
      <c r="O879" s="110"/>
      <c r="P879" s="111"/>
      <c r="Q879" s="112"/>
      <c r="R879" s="113"/>
      <c r="S879" s="114"/>
      <c r="T879" s="115"/>
      <c r="U879" s="116"/>
      <c r="V879" s="117"/>
      <c r="W879" s="118" t="n">
        <v>1</v>
      </c>
      <c r="X879" s="119" t="n">
        <v>9502</v>
      </c>
      <c r="Y879" s="106" t="str">
        <f aca="false">IFERROR(VLOOKUP($X879,'BASE DADOS'!$B$2:$E$16877,2,FALSE()),"-")</f>
        <v>ORSE</v>
      </c>
      <c r="Z879" s="106" t="str">
        <f aca="false">IFERROR(VLOOKUP($X879,'BASE DADOS'!$B$2:$E$16877,3,FALSE()),"-")</f>
        <v>Ducha higiênica com registro, linha Link, ref. 1984.C.ACT. LNK, da DECA ou similar</v>
      </c>
      <c r="AA879" s="107" t="str">
        <f aca="false">IFERROR(VLOOKUP($X879,'BASE DADOS'!$B$2:$E$16877,4,FALSE()),"-")</f>
        <v>un</v>
      </c>
      <c r="AB879" s="120" t="s">
        <v>17023</v>
      </c>
      <c r="AC879" s="121" t="str">
        <f aca="false">IFERROR(VLOOKUP(AB879,'ETAPAS ORCAM'!$B$4:$C$58,2,FALSE()),"-")</f>
        <v>B24 – BANCADAS, LOUÇAS, METAIS SANITÁRIOS E DIVISÓRIAS DE GRANITO</v>
      </c>
      <c r="AMH879" s="85"/>
      <c r="AMI879" s="85"/>
      <c r="AMJ879" s="85"/>
    </row>
    <row r="880" s="84" customFormat="true" ht="17.9" hidden="true" customHeight="false" outlineLevel="1" collapsed="false">
      <c r="A880" s="69"/>
      <c r="B880" s="86"/>
      <c r="C880" s="105" t="str">
        <f aca="false">C879</f>
        <v>CIOPAC</v>
      </c>
      <c r="D880" s="106" t="str">
        <f aca="false">D879</f>
        <v>TÉRREO</v>
      </c>
      <c r="E880" s="106" t="str">
        <f aca="false">E879</f>
        <v>WC A=2,16m2</v>
      </c>
      <c r="F880" s="107" t="str">
        <f aca="false">F879</f>
        <v>BANCADAS, LOUÇAS E METAIS</v>
      </c>
      <c r="G880" s="108"/>
      <c r="H880" s="109"/>
      <c r="I880" s="110"/>
      <c r="J880" s="108"/>
      <c r="K880" s="109"/>
      <c r="L880" s="110"/>
      <c r="M880" s="108"/>
      <c r="N880" s="109"/>
      <c r="O880" s="110"/>
      <c r="P880" s="111"/>
      <c r="Q880" s="112"/>
      <c r="R880" s="113"/>
      <c r="S880" s="114"/>
      <c r="T880" s="115"/>
      <c r="U880" s="116"/>
      <c r="V880" s="117"/>
      <c r="W880" s="118" t="n">
        <v>1</v>
      </c>
      <c r="X880" s="119" t="n">
        <v>8436</v>
      </c>
      <c r="Y880" s="106" t="str">
        <f aca="false">IFERROR(VLOOKUP($X880,'BASE DADOS'!$B$2:$E$16877,2,FALSE()),"-")</f>
        <v>ORSE</v>
      </c>
      <c r="Z880" s="106" t="str">
        <f aca="false">IFERROR(VLOOKUP($X880,'BASE DADOS'!$B$2:$E$16877,3,FALSE()),"-")</f>
        <v>Acabamento para registro 1/2", 3/4" e 1" (PQ), ref. 4900 - C43, da Deca ou similar</v>
      </c>
      <c r="AA880" s="107" t="str">
        <f aca="false">IFERROR(VLOOKUP($X880,'BASE DADOS'!$B$2:$E$16877,4,FALSE()),"-")</f>
        <v>un</v>
      </c>
      <c r="AB880" s="120" t="s">
        <v>17023</v>
      </c>
      <c r="AC880" s="121" t="str">
        <f aca="false">IFERROR(VLOOKUP(AB880,'ETAPAS ORCAM'!$B$4:$C$58,2,FALSE()),"-")</f>
        <v>B24 – BANCADAS, LOUÇAS, METAIS SANITÁRIOS E DIVISÓRIAS DE GRANITO</v>
      </c>
      <c r="AMH880" s="85"/>
      <c r="AMI880" s="85"/>
      <c r="AMJ880" s="85"/>
    </row>
    <row r="881" s="84" customFormat="true" ht="17.9" hidden="true" customHeight="false" outlineLevel="1" collapsed="false">
      <c r="A881" s="69"/>
      <c r="B881" s="86"/>
      <c r="C881" s="105" t="str">
        <f aca="false">C880</f>
        <v>CIOPAC</v>
      </c>
      <c r="D881" s="106" t="str">
        <f aca="false">D880</f>
        <v>TÉRREO</v>
      </c>
      <c r="E881" s="106" t="str">
        <f aca="false">E880</f>
        <v>WC A=2,16m2</v>
      </c>
      <c r="F881" s="107" t="str">
        <f aca="false">F880</f>
        <v>BANCADAS, LOUÇAS E METAIS</v>
      </c>
      <c r="G881" s="108"/>
      <c r="H881" s="109"/>
      <c r="I881" s="110"/>
      <c r="J881" s="108"/>
      <c r="K881" s="109"/>
      <c r="L881" s="110"/>
      <c r="M881" s="108"/>
      <c r="N881" s="109"/>
      <c r="O881" s="110"/>
      <c r="P881" s="111"/>
      <c r="Q881" s="112"/>
      <c r="R881" s="113"/>
      <c r="S881" s="114"/>
      <c r="T881" s="115"/>
      <c r="U881" s="116"/>
      <c r="V881" s="117"/>
      <c r="W881" s="118" t="n">
        <v>1</v>
      </c>
      <c r="X881" s="119" t="n">
        <v>2045</v>
      </c>
      <c r="Y881" s="106" t="str">
        <f aca="false">IFERROR(VLOOKUP($X881,'BASE DADOS'!$B$2:$E$16877,2,FALSE()),"-")</f>
        <v>ORSE</v>
      </c>
      <c r="Z881" s="106" t="str">
        <f aca="false">IFERROR(VLOOKUP($X881,'BASE DADOS'!$B$2:$E$16877,3,FALSE()),"-")</f>
        <v>Porta sabão liquido de plástico</v>
      </c>
      <c r="AA881" s="107" t="str">
        <f aca="false">IFERROR(VLOOKUP($X881,'BASE DADOS'!$B$2:$E$16877,4,FALSE()),"-")</f>
        <v>un</v>
      </c>
      <c r="AB881" s="120" t="s">
        <v>17023</v>
      </c>
      <c r="AC881" s="121" t="str">
        <f aca="false">IFERROR(VLOOKUP(AB881,'ETAPAS ORCAM'!$B$4:$C$58,2,FALSE()),"-")</f>
        <v>B24 – BANCADAS, LOUÇAS, METAIS SANITÁRIOS E DIVISÓRIAS DE GRANITO</v>
      </c>
      <c r="AMH881" s="85"/>
      <c r="AMI881" s="85"/>
      <c r="AMJ881" s="85"/>
    </row>
    <row r="882" s="84" customFormat="true" ht="17.9" hidden="true" customHeight="false" outlineLevel="1" collapsed="false">
      <c r="A882" s="69"/>
      <c r="B882" s="86"/>
      <c r="C882" s="105" t="str">
        <f aca="false">C881</f>
        <v>CIOPAC</v>
      </c>
      <c r="D882" s="106" t="str">
        <f aca="false">D881</f>
        <v>TÉRREO</v>
      </c>
      <c r="E882" s="106" t="str">
        <f aca="false">E881</f>
        <v>WC A=2,16m2</v>
      </c>
      <c r="F882" s="107" t="str">
        <f aca="false">F881</f>
        <v>BANCADAS, LOUÇAS E METAIS</v>
      </c>
      <c r="G882" s="108"/>
      <c r="H882" s="109"/>
      <c r="I882" s="110"/>
      <c r="J882" s="108"/>
      <c r="K882" s="109"/>
      <c r="L882" s="110"/>
      <c r="M882" s="108"/>
      <c r="N882" s="109"/>
      <c r="O882" s="110"/>
      <c r="P882" s="111"/>
      <c r="Q882" s="112"/>
      <c r="R882" s="113"/>
      <c r="S882" s="114"/>
      <c r="T882" s="115"/>
      <c r="U882" s="116"/>
      <c r="V882" s="117"/>
      <c r="W882" s="118" t="n">
        <v>1</v>
      </c>
      <c r="X882" s="119" t="n">
        <v>2034</v>
      </c>
      <c r="Y882" s="106" t="str">
        <f aca="false">IFERROR(VLOOKUP($X882,'BASE DADOS'!$B$2:$E$16877,2,FALSE()),"-")</f>
        <v>ORSE</v>
      </c>
      <c r="Z882" s="106" t="str">
        <f aca="false">IFERROR(VLOOKUP($X882,'BASE DADOS'!$B$2:$E$16877,3,FALSE()),"-")</f>
        <v>Porta toalha inox para papel toalha em rolo</v>
      </c>
      <c r="AA882" s="107" t="str">
        <f aca="false">IFERROR(VLOOKUP($X882,'BASE DADOS'!$B$2:$E$16877,4,FALSE()),"-")</f>
        <v>un</v>
      </c>
      <c r="AB882" s="120" t="s">
        <v>17023</v>
      </c>
      <c r="AC882" s="121" t="str">
        <f aca="false">IFERROR(VLOOKUP(AB882,'ETAPAS ORCAM'!$B$4:$C$58,2,FALSE()),"-")</f>
        <v>B24 – BANCADAS, LOUÇAS, METAIS SANITÁRIOS E DIVISÓRIAS DE GRANITO</v>
      </c>
      <c r="AMH882" s="85"/>
      <c r="AMI882" s="85"/>
      <c r="AMJ882" s="85"/>
    </row>
    <row r="883" s="84" customFormat="true" ht="17.9" hidden="true" customHeight="false" outlineLevel="1" collapsed="false">
      <c r="A883" s="69"/>
      <c r="B883" s="86"/>
      <c r="C883" s="105" t="str">
        <f aca="false">C882</f>
        <v>CIOPAC</v>
      </c>
      <c r="D883" s="106" t="str">
        <f aca="false">D882</f>
        <v>TÉRREO</v>
      </c>
      <c r="E883" s="106" t="str">
        <f aca="false">E882</f>
        <v>WC A=2,16m2</v>
      </c>
      <c r="F883" s="107" t="str">
        <f aca="false">F882</f>
        <v>BANCADAS, LOUÇAS E METAIS</v>
      </c>
      <c r="G883" s="108"/>
      <c r="H883" s="109"/>
      <c r="I883" s="110"/>
      <c r="J883" s="108"/>
      <c r="K883" s="109"/>
      <c r="L883" s="110"/>
      <c r="M883" s="108"/>
      <c r="N883" s="109"/>
      <c r="O883" s="110"/>
      <c r="P883" s="111"/>
      <c r="Q883" s="112"/>
      <c r="R883" s="113"/>
      <c r="S883" s="114"/>
      <c r="T883" s="115"/>
      <c r="U883" s="116"/>
      <c r="V883" s="117"/>
      <c r="W883" s="118" t="n">
        <v>1</v>
      </c>
      <c r="X883" s="119" t="n">
        <v>12511</v>
      </c>
      <c r="Y883" s="106" t="str">
        <f aca="false">IFERROR(VLOOKUP($X883,'BASE DADOS'!$B$2:$E$16877,2,FALSE()),"-")</f>
        <v>ORSE</v>
      </c>
      <c r="Z883" s="106" t="str">
        <f aca="false">IFERROR(VLOOKUP($X883,'BASE DADOS'!$B$2:$E$16877,3,FALSE()),"-")</f>
        <v>Dispenser, em plástico, para papel higiênico em rolo</v>
      </c>
      <c r="AA883" s="107" t="str">
        <f aca="false">IFERROR(VLOOKUP($X883,'BASE DADOS'!$B$2:$E$16877,4,FALSE()),"-")</f>
        <v>un</v>
      </c>
      <c r="AB883" s="120" t="s">
        <v>17023</v>
      </c>
      <c r="AC883" s="121" t="str">
        <f aca="false">IFERROR(VLOOKUP(AB883,'ETAPAS ORCAM'!$B$4:$C$58,2,FALSE()),"-")</f>
        <v>B24 – BANCADAS, LOUÇAS, METAIS SANITÁRIOS E DIVISÓRIAS DE GRANITO</v>
      </c>
      <c r="AMH883" s="85"/>
      <c r="AMI883" s="85"/>
      <c r="AMJ883" s="85"/>
    </row>
    <row r="884" s="104" customFormat="true" ht="12.8" hidden="true" customHeight="false" outlineLevel="1" collapsed="false">
      <c r="A884" s="69"/>
      <c r="B884" s="86"/>
      <c r="C884" s="168" t="str">
        <f aca="false">C880</f>
        <v>CIOPAC</v>
      </c>
      <c r="D884" s="169" t="str">
        <f aca="false">D880</f>
        <v>TÉRREO</v>
      </c>
      <c r="E884" s="169" t="str">
        <f aca="false">E880</f>
        <v>WC A=2,16m2</v>
      </c>
      <c r="F884" s="170" t="s">
        <v>16964</v>
      </c>
      <c r="G884" s="171"/>
      <c r="H884" s="172"/>
      <c r="I884" s="173"/>
      <c r="J884" s="171" t="n">
        <v>0.5</v>
      </c>
      <c r="K884" s="172"/>
      <c r="L884" s="173"/>
      <c r="M884" s="171" t="n">
        <v>1</v>
      </c>
      <c r="N884" s="172"/>
      <c r="O884" s="173"/>
      <c r="P884" s="174"/>
      <c r="Q884" s="175"/>
      <c r="R884" s="176"/>
      <c r="S884" s="177" t="n">
        <f aca="false">IF(G884&lt;&gt;0,(G884+P884),(J884*M884)+P884)</f>
        <v>0.5</v>
      </c>
      <c r="T884" s="178" t="n">
        <f aca="false">IF(H884&lt;&gt;0,(H884+Q884),(K884*N884)+Q884)</f>
        <v>0</v>
      </c>
      <c r="U884" s="179" t="n">
        <f aca="false">IF(I884&lt;&gt;0,(I884+R884),(L884*O884)+R884)</f>
        <v>0</v>
      </c>
      <c r="V884" s="180" t="n">
        <f aca="false">SUM(S884:U884)</f>
        <v>0.5</v>
      </c>
      <c r="W884" s="181"/>
      <c r="X884" s="182"/>
      <c r="Y884" s="169"/>
      <c r="Z884" s="169"/>
      <c r="AA884" s="170"/>
      <c r="AB884" s="183"/>
      <c r="AC884" s="184"/>
      <c r="AMH884" s="85"/>
      <c r="AMI884" s="85"/>
      <c r="AMJ884" s="85"/>
    </row>
    <row r="885" s="84" customFormat="true" ht="12.8" hidden="true" customHeight="false" outlineLevel="1" collapsed="false">
      <c r="A885" s="69"/>
      <c r="B885" s="86"/>
      <c r="C885" s="105" t="str">
        <f aca="false">C884</f>
        <v>CIOPAC</v>
      </c>
      <c r="D885" s="106" t="str">
        <f aca="false">D884</f>
        <v>TÉRREO</v>
      </c>
      <c r="E885" s="106" t="str">
        <f aca="false">E884</f>
        <v>WC A=2,16m2</v>
      </c>
      <c r="F885" s="107" t="str">
        <f aca="false">F884</f>
        <v>VIDROS</v>
      </c>
      <c r="G885" s="108"/>
      <c r="H885" s="109"/>
      <c r="I885" s="110"/>
      <c r="J885" s="108"/>
      <c r="K885" s="109"/>
      <c r="L885" s="110"/>
      <c r="M885" s="108"/>
      <c r="N885" s="109"/>
      <c r="O885" s="110"/>
      <c r="P885" s="111"/>
      <c r="Q885" s="112"/>
      <c r="R885" s="113"/>
      <c r="S885" s="114"/>
      <c r="T885" s="115"/>
      <c r="U885" s="116"/>
      <c r="V885" s="117"/>
      <c r="W885" s="118" t="n">
        <v>0.5</v>
      </c>
      <c r="X885" s="119" t="n">
        <v>1889</v>
      </c>
      <c r="Y885" s="106" t="str">
        <f aca="false">IFERROR(VLOOKUP($X885,'BASE DADOS'!$B$2:$E$16877,2,FALSE()),"-")</f>
        <v>ORSE</v>
      </c>
      <c r="Z885" s="106" t="str">
        <f aca="false">IFERROR(VLOOKUP($X885,'BASE DADOS'!$B$2:$E$16877,3,FALSE()),"-")</f>
        <v>Espelho plano 4mm</v>
      </c>
      <c r="AA885" s="107" t="str">
        <f aca="false">IFERROR(VLOOKUP($X885,'BASE DADOS'!$B$2:$E$16877,4,FALSE()),"-")</f>
        <v>m2</v>
      </c>
      <c r="AB885" s="120" t="s">
        <v>43</v>
      </c>
      <c r="AC885" s="121" t="str">
        <f aca="false">IFERROR(VLOOKUP(AB885,'ETAPAS ORCAM'!$B$4:$C$58,2,FALSE()),"-")</f>
        <v>B12 – ESQUADRIAS</v>
      </c>
      <c r="AMH885" s="85"/>
      <c r="AMI885" s="85"/>
      <c r="AMJ885" s="85"/>
    </row>
    <row r="886" s="84" customFormat="true" ht="12.8" hidden="true" customHeight="false" outlineLevel="1" collapsed="false">
      <c r="A886" s="69"/>
      <c r="B886" s="86"/>
      <c r="C886" s="122"/>
      <c r="D886" s="123"/>
      <c r="E886" s="123"/>
      <c r="F886" s="124"/>
      <c r="G886" s="125"/>
      <c r="H886" s="126"/>
      <c r="I886" s="127"/>
      <c r="J886" s="125"/>
      <c r="K886" s="126"/>
      <c r="L886" s="127"/>
      <c r="M886" s="125"/>
      <c r="N886" s="126"/>
      <c r="O886" s="127"/>
      <c r="P886" s="128"/>
      <c r="Q886" s="129"/>
      <c r="R886" s="130"/>
      <c r="S886" s="131"/>
      <c r="T886" s="132"/>
      <c r="U886" s="133"/>
      <c r="V886" s="134"/>
      <c r="W886" s="135"/>
      <c r="X886" s="136"/>
      <c r="Y886" s="123"/>
      <c r="Z886" s="123"/>
      <c r="AA886" s="124"/>
      <c r="AB886" s="137"/>
      <c r="AC886" s="138"/>
      <c r="AMH886" s="85"/>
      <c r="AMI886" s="85"/>
      <c r="AMJ886" s="85"/>
    </row>
    <row r="887" s="84" customFormat="true" ht="12.8" hidden="false" customHeight="false" outlineLevel="0" collapsed="false">
      <c r="A887" s="69"/>
      <c r="B887" s="86"/>
      <c r="C887" s="139"/>
      <c r="D887" s="139"/>
      <c r="E887" s="139"/>
      <c r="F887" s="139"/>
      <c r="G887" s="140"/>
      <c r="H887" s="140"/>
      <c r="I887" s="140"/>
      <c r="J887" s="140"/>
      <c r="K887" s="140"/>
      <c r="L887" s="140"/>
      <c r="M887" s="140"/>
      <c r="N887" s="140"/>
      <c r="O887" s="140"/>
      <c r="P887" s="141"/>
      <c r="Q887" s="141"/>
      <c r="R887" s="141"/>
      <c r="S887" s="142"/>
      <c r="T887" s="142"/>
      <c r="U887" s="142"/>
      <c r="V887" s="142"/>
      <c r="W887" s="143"/>
      <c r="X887" s="144"/>
      <c r="Y887" s="139"/>
      <c r="Z887" s="139"/>
      <c r="AA887" s="139"/>
      <c r="AB887" s="145"/>
      <c r="AC887" s="146"/>
      <c r="AMH887" s="85"/>
      <c r="AMI887" s="85"/>
      <c r="AMJ887" s="85"/>
    </row>
    <row r="888" s="84" customFormat="true" ht="17.9" hidden="false" customHeight="false" outlineLevel="0" collapsed="false">
      <c r="A888" s="69"/>
      <c r="B888" s="311" t="n">
        <v>37257</v>
      </c>
      <c r="C888" s="71" t="s">
        <v>16978</v>
      </c>
      <c r="D888" s="72" t="s">
        <v>17016</v>
      </c>
      <c r="E888" s="72" t="s">
        <v>17036</v>
      </c>
      <c r="F888" s="73"/>
      <c r="G888" s="74"/>
      <c r="H888" s="75"/>
      <c r="I888" s="76"/>
      <c r="J888" s="74"/>
      <c r="K888" s="75"/>
      <c r="L888" s="76"/>
      <c r="M888" s="74"/>
      <c r="N888" s="75"/>
      <c r="O888" s="76"/>
      <c r="P888" s="74"/>
      <c r="Q888" s="75"/>
      <c r="R888" s="76"/>
      <c r="S888" s="77"/>
      <c r="T888" s="78"/>
      <c r="U888" s="79"/>
      <c r="V888" s="80"/>
      <c r="W888" s="81"/>
      <c r="X888" s="71"/>
      <c r="Y888" s="72"/>
      <c r="Z888" s="72"/>
      <c r="AA888" s="73"/>
      <c r="AB888" s="82"/>
      <c r="AC888" s="83"/>
      <c r="AMH888" s="85"/>
      <c r="AMI888" s="85"/>
      <c r="AMJ888" s="85"/>
    </row>
    <row r="889" s="104" customFormat="true" ht="17.9" hidden="true" customHeight="false" outlineLevel="1" collapsed="false">
      <c r="A889" s="69"/>
      <c r="B889" s="86"/>
      <c r="C889" s="87" t="str">
        <f aca="false">C888</f>
        <v>CIOPAC</v>
      </c>
      <c r="D889" s="88" t="str">
        <f aca="false">D888</f>
        <v>TÉRREO</v>
      </c>
      <c r="E889" s="88" t="str">
        <f aca="false">E888</f>
        <v>ALOJAMENTO SGT A= 23,24m2</v>
      </c>
      <c r="F889" s="89" t="s">
        <v>16953</v>
      </c>
      <c r="G889" s="90" t="n">
        <v>23.24</v>
      </c>
      <c r="H889" s="91"/>
      <c r="I889" s="92"/>
      <c r="J889" s="90"/>
      <c r="K889" s="91"/>
      <c r="L889" s="92"/>
      <c r="M889" s="90"/>
      <c r="N889" s="91"/>
      <c r="O889" s="92"/>
      <c r="P889" s="93"/>
      <c r="Q889" s="94"/>
      <c r="R889" s="95"/>
      <c r="S889" s="96" t="n">
        <f aca="false">IF(G889&lt;&gt;0,(G889+P889),(J889*M889)+P889)</f>
        <v>23.24</v>
      </c>
      <c r="T889" s="97" t="n">
        <f aca="false">IF(H889&lt;&gt;0,(H889+Q889),(K889*N889)+Q889)</f>
        <v>0</v>
      </c>
      <c r="U889" s="98" t="n">
        <f aca="false">IF(I889&lt;&gt;0,(I889+R889),(L889*O889)+R889)</f>
        <v>0</v>
      </c>
      <c r="V889" s="99" t="n">
        <f aca="false">SUM(S889:U889)</f>
        <v>23.24</v>
      </c>
      <c r="W889" s="100"/>
      <c r="X889" s="101"/>
      <c r="Y889" s="88"/>
      <c r="Z889" s="88"/>
      <c r="AA889" s="89"/>
      <c r="AB889" s="102"/>
      <c r="AC889" s="103"/>
      <c r="AMH889" s="85"/>
      <c r="AMI889" s="85"/>
      <c r="AMJ889" s="85"/>
    </row>
    <row r="890" s="84" customFormat="true" ht="17.9" hidden="true" customHeight="false" outlineLevel="1" collapsed="false">
      <c r="A890" s="69"/>
      <c r="B890" s="86"/>
      <c r="C890" s="105" t="str">
        <f aca="false">C889</f>
        <v>CIOPAC</v>
      </c>
      <c r="D890" s="106" t="str">
        <f aca="false">D889</f>
        <v>TÉRREO</v>
      </c>
      <c r="E890" s="106" t="str">
        <f aca="false">E889</f>
        <v>ALOJAMENTO SGT A= 23,24m2</v>
      </c>
      <c r="F890" s="107" t="str">
        <f aca="false">F889</f>
        <v>PISO</v>
      </c>
      <c r="G890" s="108"/>
      <c r="H890" s="109"/>
      <c r="I890" s="110"/>
      <c r="J890" s="108"/>
      <c r="K890" s="109"/>
      <c r="L890" s="110"/>
      <c r="M890" s="108"/>
      <c r="N890" s="109"/>
      <c r="O890" s="110"/>
      <c r="P890" s="111"/>
      <c r="Q890" s="112"/>
      <c r="R890" s="113"/>
      <c r="S890" s="114"/>
      <c r="T890" s="115"/>
      <c r="U890" s="116"/>
      <c r="V890" s="117"/>
      <c r="W890" s="118" t="n">
        <f aca="false">V889</f>
        <v>23.24</v>
      </c>
      <c r="X890" s="119" t="n">
        <v>99811</v>
      </c>
      <c r="Y890" s="106" t="str">
        <f aca="false">IFERROR(VLOOKUP($X890,'BASE DADOS'!$B$2:$E$16877,2,FALSE()),"-")</f>
        <v>SINAPI</v>
      </c>
      <c r="Z890" s="106" t="str">
        <f aca="false">IFERROR(VLOOKUP($X890,'BASE DADOS'!$B$2:$E$16877,3,FALSE()),"-")</f>
        <v>Limpeza de contrapiso com vassoura a seco. af_04/2019</v>
      </c>
      <c r="AA890" s="107" t="str">
        <f aca="false">IFERROR(VLOOKUP($X890,'BASE DADOS'!$B$2:$E$16877,4,FALSE()),"-")</f>
        <v>m2</v>
      </c>
      <c r="AB890" s="120" t="s">
        <v>17003</v>
      </c>
      <c r="AC890" s="121" t="str">
        <f aca="false">IFERROR(VLOOKUP(AB890,'ETAPAS ORCAM'!$B$4:$C$58,2,FALSE()),"-")</f>
        <v>B11 – PAVIMENTAÇÃO</v>
      </c>
      <c r="AMH890" s="85"/>
      <c r="AMI890" s="85"/>
      <c r="AMJ890" s="85"/>
    </row>
    <row r="891" s="84" customFormat="true" ht="34.3" hidden="true" customHeight="false" outlineLevel="1" collapsed="false">
      <c r="A891" s="69"/>
      <c r="B891" s="86"/>
      <c r="C891" s="105" t="str">
        <f aca="false">C890</f>
        <v>CIOPAC</v>
      </c>
      <c r="D891" s="106" t="str">
        <f aca="false">D890</f>
        <v>TÉRREO</v>
      </c>
      <c r="E891" s="106" t="str">
        <f aca="false">E890</f>
        <v>ALOJAMENTO SGT A= 23,24m2</v>
      </c>
      <c r="F891" s="107" t="str">
        <f aca="false">F890</f>
        <v>PISO</v>
      </c>
      <c r="G891" s="108"/>
      <c r="H891" s="109"/>
      <c r="I891" s="110"/>
      <c r="J891" s="108"/>
      <c r="K891" s="109"/>
      <c r="L891" s="110"/>
      <c r="M891" s="108"/>
      <c r="N891" s="109"/>
      <c r="O891" s="110"/>
      <c r="P891" s="111"/>
      <c r="Q891" s="112"/>
      <c r="R891" s="113"/>
      <c r="S891" s="114"/>
      <c r="T891" s="115"/>
      <c r="U891" s="116"/>
      <c r="V891" s="117"/>
      <c r="W891" s="118" t="n">
        <f aca="false">W890</f>
        <v>23.24</v>
      </c>
      <c r="X891" s="119" t="n">
        <v>87745</v>
      </c>
      <c r="Y891" s="106" t="str">
        <f aca="false">IFERROR(VLOOKUP($X891,'BASE DADOS'!$B$2:$E$16877,2,FALSE()),"-")</f>
        <v>SINAPI</v>
      </c>
      <c r="Z891" s="106" t="str">
        <f aca="false">IFERROR(VLOOKUP($X891,'BASE DADOS'!$B$2:$E$16877,3,FALSE()),"-")</f>
        <v>Contrapiso em argamassa traço 1:4 (cimento e areia), preparo mecânico com betoneira 400 l, aplicado em áreas molhadas sobre laje, aderido, acabamento não reforçado, espessura 3cm. af_07/2021</v>
      </c>
      <c r="AA891" s="107" t="str">
        <f aca="false">IFERROR(VLOOKUP($X891,'BASE DADOS'!$B$2:$E$16877,4,FALSE()),"-")</f>
        <v>m2</v>
      </c>
      <c r="AB891" s="120" t="s">
        <v>17003</v>
      </c>
      <c r="AC891" s="121" t="str">
        <f aca="false">IFERROR(VLOOKUP(AB891,'ETAPAS ORCAM'!$B$4:$C$58,2,FALSE()),"-")</f>
        <v>B11 – PAVIMENTAÇÃO</v>
      </c>
      <c r="AMH891" s="85"/>
      <c r="AMI891" s="85"/>
      <c r="AMJ891" s="85"/>
    </row>
    <row r="892" s="84" customFormat="true" ht="42.5" hidden="true" customHeight="false" outlineLevel="1" collapsed="false">
      <c r="A892" s="69"/>
      <c r="B892" s="86"/>
      <c r="C892" s="105" t="str">
        <f aca="false">C891</f>
        <v>CIOPAC</v>
      </c>
      <c r="D892" s="106" t="str">
        <f aca="false">D891</f>
        <v>TÉRREO</v>
      </c>
      <c r="E892" s="106" t="str">
        <f aca="false">E891</f>
        <v>ALOJAMENTO SGT A= 23,24m2</v>
      </c>
      <c r="F892" s="107" t="str">
        <f aca="false">F891</f>
        <v>PISO</v>
      </c>
      <c r="G892" s="108"/>
      <c r="H892" s="109"/>
      <c r="I892" s="110"/>
      <c r="J892" s="108"/>
      <c r="K892" s="109"/>
      <c r="L892" s="110"/>
      <c r="M892" s="108"/>
      <c r="N892" s="109"/>
      <c r="O892" s="110"/>
      <c r="P892" s="111"/>
      <c r="Q892" s="112"/>
      <c r="R892" s="113"/>
      <c r="S892" s="114"/>
      <c r="T892" s="115"/>
      <c r="U892" s="116"/>
      <c r="V892" s="117"/>
      <c r="W892" s="118" t="n">
        <f aca="false">W891</f>
        <v>23.24</v>
      </c>
      <c r="X892" s="119" t="n">
        <v>104162</v>
      </c>
      <c r="Y892" s="106" t="str">
        <f aca="false">IFERROR(VLOOKUP($X892,'BASE DADOS'!$B$2:$E$16877,2,FALSE()),"-")</f>
        <v>SINAPI</v>
      </c>
      <c r="Z892" s="106" t="str">
        <f aca="false">IFERROR(VLOOKUP($X892,'BASE DADOS'!$B$2:$E$16877,3,FALSE()),"-")</f>
        <v>Piso em granilite, marmorite ou granitina em ambientes internos, com espessura de 8 mm, incluso mistura em betoneira, colocação das juntas, aplicação do piso, 4 polimentos com politriz, estucamento, selador e cera. af_06/2022</v>
      </c>
      <c r="AA892" s="107" t="str">
        <f aca="false">IFERROR(VLOOKUP($X892,'BASE DADOS'!$B$2:$E$16877,4,FALSE()),"-")</f>
        <v>m2</v>
      </c>
      <c r="AB892" s="120" t="s">
        <v>17003</v>
      </c>
      <c r="AC892" s="121" t="str">
        <f aca="false">IFERROR(VLOOKUP(AB892,'ETAPAS ORCAM'!$B$4:$C$58,2,FALSE()),"-")</f>
        <v>B11 – PAVIMENTAÇÃO</v>
      </c>
      <c r="AMH892" s="85"/>
      <c r="AMI892" s="85"/>
      <c r="AMJ892" s="85"/>
    </row>
    <row r="893" s="84" customFormat="true" ht="17.9" hidden="true" customHeight="false" outlineLevel="1" collapsed="false">
      <c r="A893" s="69"/>
      <c r="B893" s="86"/>
      <c r="C893" s="105" t="str">
        <f aca="false">C892</f>
        <v>CIOPAC</v>
      </c>
      <c r="D893" s="106" t="str">
        <f aca="false">D892</f>
        <v>TÉRREO</v>
      </c>
      <c r="E893" s="106" t="str">
        <f aca="false">E892</f>
        <v>ALOJAMENTO SGT A= 23,24m2</v>
      </c>
      <c r="F893" s="107" t="str">
        <f aca="false">F892</f>
        <v>PISO</v>
      </c>
      <c r="G893" s="108"/>
      <c r="H893" s="109"/>
      <c r="I893" s="110"/>
      <c r="J893" s="108"/>
      <c r="K893" s="109"/>
      <c r="L893" s="110"/>
      <c r="M893" s="108"/>
      <c r="N893" s="109"/>
      <c r="O893" s="110"/>
      <c r="P893" s="111"/>
      <c r="Q893" s="112"/>
      <c r="R893" s="113"/>
      <c r="S893" s="114"/>
      <c r="T893" s="115"/>
      <c r="U893" s="116"/>
      <c r="V893" s="117"/>
      <c r="W893" s="118" t="n">
        <f aca="false">W892</f>
        <v>23.24</v>
      </c>
      <c r="X893" s="119" t="n">
        <v>2450</v>
      </c>
      <c r="Y893" s="106" t="str">
        <f aca="false">IFERROR(VLOOKUP($X893,'BASE DADOS'!$B$2:$E$16877,2,FALSE()),"-")</f>
        <v>ORSE</v>
      </c>
      <c r="Z893" s="106" t="str">
        <f aca="false">IFERROR(VLOOKUP($X893,'BASE DADOS'!$B$2:$E$16877,3,FALSE()),"-")</f>
        <v>Limpeza geral</v>
      </c>
      <c r="AA893" s="107" t="str">
        <f aca="false">IFERROR(VLOOKUP($X893,'BASE DADOS'!$B$2:$E$16877,4,FALSE()),"-")</f>
        <v>m2</v>
      </c>
      <c r="AB893" s="120" t="s">
        <v>17004</v>
      </c>
      <c r="AC893" s="121" t="str">
        <f aca="false">IFERROR(VLOOKUP(AB893,'ETAPAS ORCAM'!$B$4:$C$58,2,FALSE()),"-")</f>
        <v>B39 – LIMPEZA FINAL</v>
      </c>
      <c r="AMH893" s="85"/>
      <c r="AMI893" s="85"/>
      <c r="AMJ893" s="85"/>
    </row>
    <row r="894" s="104" customFormat="true" ht="17.9" hidden="true" customHeight="false" outlineLevel="1" collapsed="false">
      <c r="A894" s="69"/>
      <c r="B894" s="86"/>
      <c r="C894" s="87" t="str">
        <f aca="false">C893</f>
        <v>CIOPAC</v>
      </c>
      <c r="D894" s="88" t="str">
        <f aca="false">D893</f>
        <v>TÉRREO</v>
      </c>
      <c r="E894" s="88" t="str">
        <f aca="false">E893</f>
        <v>ALOJAMENTO SGT A= 23,24m2</v>
      </c>
      <c r="F894" s="89" t="s">
        <v>16954</v>
      </c>
      <c r="G894" s="90"/>
      <c r="H894" s="91"/>
      <c r="I894" s="92"/>
      <c r="J894" s="90" t="n">
        <v>21.7</v>
      </c>
      <c r="K894" s="91"/>
      <c r="L894" s="92"/>
      <c r="M894" s="90" t="n">
        <v>3.14</v>
      </c>
      <c r="N894" s="91"/>
      <c r="O894" s="92"/>
      <c r="P894" s="93" t="n">
        <f aca="false">-(0.8*2.1)*2-(1.5*1.45)*2-(2*1.45)</f>
        <v>-10.61</v>
      </c>
      <c r="Q894" s="94"/>
      <c r="R894" s="95"/>
      <c r="S894" s="96" t="n">
        <f aca="false">IF(G894&lt;&gt;0,(G894+P894),(J894*M894)+P894)</f>
        <v>57.528</v>
      </c>
      <c r="T894" s="97" t="n">
        <f aca="false">IF(H894&lt;&gt;0,(H894+Q894),(K894*N894)+Q894)</f>
        <v>0</v>
      </c>
      <c r="U894" s="98" t="n">
        <f aca="false">IF(I894&lt;&gt;0,(I894+R894),(L894*O894)+R894)</f>
        <v>0</v>
      </c>
      <c r="V894" s="99" t="n">
        <f aca="false">SUM(S894:U894)</f>
        <v>57.528</v>
      </c>
      <c r="W894" s="100"/>
      <c r="X894" s="101"/>
      <c r="Y894" s="88"/>
      <c r="Z894" s="88"/>
      <c r="AA894" s="89"/>
      <c r="AB894" s="102"/>
      <c r="AC894" s="103"/>
      <c r="AMH894" s="85"/>
      <c r="AMI894" s="85"/>
      <c r="AMJ894" s="85"/>
    </row>
    <row r="895" s="84" customFormat="true" ht="26.1" hidden="true" customHeight="false" outlineLevel="1" collapsed="false">
      <c r="A895" s="69"/>
      <c r="B895" s="86"/>
      <c r="C895" s="105" t="str">
        <f aca="false">C894</f>
        <v>CIOPAC</v>
      </c>
      <c r="D895" s="106" t="str">
        <f aca="false">D894</f>
        <v>TÉRREO</v>
      </c>
      <c r="E895" s="106" t="str">
        <f aca="false">E894</f>
        <v>ALOJAMENTO SGT A= 23,24m2</v>
      </c>
      <c r="F895" s="107" t="str">
        <f aca="false">F894</f>
        <v>PAREDE</v>
      </c>
      <c r="G895" s="108"/>
      <c r="H895" s="109"/>
      <c r="I895" s="110"/>
      <c r="J895" s="108"/>
      <c r="K895" s="109"/>
      <c r="L895" s="110"/>
      <c r="M895" s="108"/>
      <c r="N895" s="109"/>
      <c r="O895" s="110"/>
      <c r="P895" s="111"/>
      <c r="Q895" s="112"/>
      <c r="R895" s="113"/>
      <c r="S895" s="114"/>
      <c r="T895" s="115"/>
      <c r="U895" s="116"/>
      <c r="V895" s="117"/>
      <c r="W895" s="118" t="n">
        <f aca="false">V894</f>
        <v>57.528</v>
      </c>
      <c r="X895" s="119" t="n">
        <v>87879</v>
      </c>
      <c r="Y895" s="106" t="str">
        <f aca="false">IFERROR(VLOOKUP($X895,'BASE DADOS'!$B$2:$E$16877,2,FALSE()),"-")</f>
        <v>SINAPI</v>
      </c>
      <c r="Z895" s="106" t="str">
        <f aca="false">IFERROR(VLOOKUP($X895,'BASE DADOS'!$B$2:$E$16877,3,FALSE()),"-")</f>
        <v>Chapisco aplicado em alvenarias e estruturas de concreto internas, com colher de pedreiro.   argamassa traço 1:3 com preparo em betoneira 400l. af_10/2022</v>
      </c>
      <c r="AA895" s="107" t="str">
        <f aca="false">IFERROR(VLOOKUP($X895,'BASE DADOS'!$B$2:$E$16877,4,FALSE()),"-")</f>
        <v>m2</v>
      </c>
      <c r="AB895" s="120" t="s">
        <v>17006</v>
      </c>
      <c r="AC895" s="121" t="str">
        <f aca="false">IFERROR(VLOOKUP(AB895,'ETAPAS ORCAM'!$B$4:$C$58,2,FALSE()),"-")</f>
        <v>B08 – REVESTIMENTO INTERNO – PAREDE</v>
      </c>
      <c r="AMH895" s="85"/>
      <c r="AMI895" s="85"/>
      <c r="AMJ895" s="85"/>
    </row>
    <row r="896" s="84" customFormat="true" ht="34.3" hidden="true" customHeight="false" outlineLevel="1" collapsed="false">
      <c r="A896" s="69"/>
      <c r="B896" s="86"/>
      <c r="C896" s="105" t="str">
        <f aca="false">C895</f>
        <v>CIOPAC</v>
      </c>
      <c r="D896" s="106" t="str">
        <f aca="false">D895</f>
        <v>TÉRREO</v>
      </c>
      <c r="E896" s="106" t="str">
        <f aca="false">E895</f>
        <v>ALOJAMENTO SGT A= 23,24m2</v>
      </c>
      <c r="F896" s="107" t="str">
        <f aca="false">F895</f>
        <v>PAREDE</v>
      </c>
      <c r="G896" s="108"/>
      <c r="H896" s="109"/>
      <c r="I896" s="110"/>
      <c r="J896" s="108"/>
      <c r="K896" s="109"/>
      <c r="L896" s="110"/>
      <c r="M896" s="108"/>
      <c r="N896" s="109"/>
      <c r="O896" s="110"/>
      <c r="P896" s="111"/>
      <c r="Q896" s="112"/>
      <c r="R896" s="113"/>
      <c r="S896" s="114"/>
      <c r="T896" s="115"/>
      <c r="U896" s="116"/>
      <c r="V896" s="117"/>
      <c r="W896" s="118" t="n">
        <f aca="false">W895</f>
        <v>57.528</v>
      </c>
      <c r="X896" s="119" t="n">
        <v>87529</v>
      </c>
      <c r="Y896" s="106" t="str">
        <f aca="false">IFERROR(VLOOKUP($X896,'BASE DADOS'!$B$2:$E$16877,2,FALSE()),"-")</f>
        <v>SINAPI</v>
      </c>
      <c r="Z896" s="106" t="str">
        <f aca="false">IFERROR(VLOOKUP($X896,'BASE DADOS'!$B$2:$E$16877,3,FALSE()),"-")</f>
        <v>Massa única, para recebimento de pintura, em argamassa traço 1:2:8, preparo mecânico com betoneira 400l, aplicada manualmente em faces internas de paredes, espessura de 20mm, com execução de taliscas. af_06/2014</v>
      </c>
      <c r="AA896" s="107" t="str">
        <f aca="false">IFERROR(VLOOKUP($X896,'BASE DADOS'!$B$2:$E$16877,4,FALSE()),"-")</f>
        <v>m2</v>
      </c>
      <c r="AB896" s="120" t="s">
        <v>17006</v>
      </c>
      <c r="AC896" s="121" t="str">
        <f aca="false">IFERROR(VLOOKUP(AB896,'ETAPAS ORCAM'!$B$4:$C$58,2,FALSE()),"-")</f>
        <v>B08 – REVESTIMENTO INTERNO – PAREDE</v>
      </c>
      <c r="AMH896" s="85"/>
      <c r="AMI896" s="85"/>
      <c r="AMJ896" s="85"/>
    </row>
    <row r="897" s="84" customFormat="true" ht="17.9" hidden="true" customHeight="false" outlineLevel="1" collapsed="false">
      <c r="A897" s="69"/>
      <c r="B897" s="86"/>
      <c r="C897" s="105" t="str">
        <f aca="false">C896</f>
        <v>CIOPAC</v>
      </c>
      <c r="D897" s="106" t="str">
        <f aca="false">D896</f>
        <v>TÉRREO</v>
      </c>
      <c r="E897" s="106" t="str">
        <f aca="false">E896</f>
        <v>ALOJAMENTO SGT A= 23,24m2</v>
      </c>
      <c r="F897" s="107" t="str">
        <f aca="false">F896</f>
        <v>PAREDE</v>
      </c>
      <c r="G897" s="108"/>
      <c r="H897" s="109"/>
      <c r="I897" s="110"/>
      <c r="J897" s="108"/>
      <c r="K897" s="109"/>
      <c r="L897" s="110"/>
      <c r="M897" s="108"/>
      <c r="N897" s="109"/>
      <c r="O897" s="110"/>
      <c r="P897" s="111"/>
      <c r="Q897" s="112"/>
      <c r="R897" s="113"/>
      <c r="S897" s="114"/>
      <c r="T897" s="115"/>
      <c r="U897" s="116"/>
      <c r="V897" s="117"/>
      <c r="W897" s="118" t="n">
        <f aca="false">W896</f>
        <v>57.528</v>
      </c>
      <c r="X897" s="119" t="n">
        <v>88485</v>
      </c>
      <c r="Y897" s="106" t="str">
        <f aca="false">IFERROR(VLOOKUP($X897,'BASE DADOS'!$B$2:$E$16877,2,FALSE()),"-")</f>
        <v>SINAPI</v>
      </c>
      <c r="Z897" s="106" t="str">
        <f aca="false">IFERROR(VLOOKUP($X897,'BASE DADOS'!$B$2:$E$16877,3,FALSE()),"-")</f>
        <v>Aplicação de fundo selador acrílico em paredes, uma demão. af_06/2014</v>
      </c>
      <c r="AA897" s="107" t="str">
        <f aca="false">IFERROR(VLOOKUP($X897,'BASE DADOS'!$B$2:$E$16877,4,FALSE()),"-")</f>
        <v>m2</v>
      </c>
      <c r="AB897" s="120" t="s">
        <v>17007</v>
      </c>
      <c r="AC897" s="121" t="str">
        <f aca="false">IFERROR(VLOOKUP(AB897,'ETAPAS ORCAM'!$B$4:$C$58,2,FALSE()),"-")</f>
        <v>B14 – PINTURA INTERNA – PAREDE</v>
      </c>
      <c r="AMH897" s="85"/>
      <c r="AMI897" s="85"/>
      <c r="AMJ897" s="85"/>
    </row>
    <row r="898" s="84" customFormat="true" ht="17.9" hidden="true" customHeight="false" outlineLevel="1" collapsed="false">
      <c r="A898" s="69"/>
      <c r="B898" s="86"/>
      <c r="C898" s="105" t="str">
        <f aca="false">C897</f>
        <v>CIOPAC</v>
      </c>
      <c r="D898" s="106" t="str">
        <f aca="false">D897</f>
        <v>TÉRREO</v>
      </c>
      <c r="E898" s="106" t="str">
        <f aca="false">E897</f>
        <v>ALOJAMENTO SGT A= 23,24m2</v>
      </c>
      <c r="F898" s="107" t="str">
        <f aca="false">F897</f>
        <v>PAREDE</v>
      </c>
      <c r="G898" s="108"/>
      <c r="H898" s="109"/>
      <c r="I898" s="110"/>
      <c r="J898" s="108"/>
      <c r="K898" s="109"/>
      <c r="L898" s="110"/>
      <c r="M898" s="108"/>
      <c r="N898" s="109"/>
      <c r="O898" s="110"/>
      <c r="P898" s="111"/>
      <c r="Q898" s="112"/>
      <c r="R898" s="113"/>
      <c r="S898" s="114"/>
      <c r="T898" s="115"/>
      <c r="U898" s="116"/>
      <c r="V898" s="117"/>
      <c r="W898" s="118" t="n">
        <f aca="false">W897</f>
        <v>57.528</v>
      </c>
      <c r="X898" s="119" t="n">
        <v>88497</v>
      </c>
      <c r="Y898" s="106" t="str">
        <f aca="false">IFERROR(VLOOKUP($X898,'BASE DADOS'!$B$2:$E$16877,2,FALSE()),"-")</f>
        <v>SINAPI</v>
      </c>
      <c r="Z898" s="106" t="str">
        <f aca="false">IFERROR(VLOOKUP($X898,'BASE DADOS'!$B$2:$E$16877,3,FALSE()),"-")</f>
        <v>Aplicação e lixamento de massa látex em paredes, duas demãos. af_06/2014</v>
      </c>
      <c r="AA898" s="107" t="str">
        <f aca="false">IFERROR(VLOOKUP($X898,'BASE DADOS'!$B$2:$E$16877,4,FALSE()),"-")</f>
        <v>m2</v>
      </c>
      <c r="AB898" s="120" t="s">
        <v>17007</v>
      </c>
      <c r="AC898" s="121" t="str">
        <f aca="false">IFERROR(VLOOKUP(AB898,'ETAPAS ORCAM'!$B$4:$C$58,2,FALSE()),"-")</f>
        <v>B14 – PINTURA INTERNA – PAREDE</v>
      </c>
      <c r="AMH898" s="85"/>
      <c r="AMI898" s="85"/>
      <c r="AMJ898" s="85"/>
    </row>
    <row r="899" s="84" customFormat="true" ht="17.9" hidden="true" customHeight="false" outlineLevel="1" collapsed="false">
      <c r="A899" s="69"/>
      <c r="B899" s="86"/>
      <c r="C899" s="105" t="str">
        <f aca="false">C898</f>
        <v>CIOPAC</v>
      </c>
      <c r="D899" s="106" t="str">
        <f aca="false">D898</f>
        <v>TÉRREO</v>
      </c>
      <c r="E899" s="106" t="str">
        <f aca="false">E898</f>
        <v>ALOJAMENTO SGT A= 23,24m2</v>
      </c>
      <c r="F899" s="107" t="str">
        <f aca="false">F898</f>
        <v>PAREDE</v>
      </c>
      <c r="G899" s="108"/>
      <c r="H899" s="109"/>
      <c r="I899" s="110"/>
      <c r="J899" s="108"/>
      <c r="K899" s="109"/>
      <c r="L899" s="110"/>
      <c r="M899" s="108"/>
      <c r="N899" s="109"/>
      <c r="O899" s="110"/>
      <c r="P899" s="111"/>
      <c r="Q899" s="112"/>
      <c r="R899" s="113"/>
      <c r="S899" s="114"/>
      <c r="T899" s="115"/>
      <c r="U899" s="116"/>
      <c r="V899" s="117"/>
      <c r="W899" s="118" t="n">
        <f aca="false">W898</f>
        <v>57.528</v>
      </c>
      <c r="X899" s="119" t="n">
        <v>104641</v>
      </c>
      <c r="Y899" s="106" t="str">
        <f aca="false">IFERROR(VLOOKUP($X899,'BASE DADOS'!$B$2:$E$16877,2,FALSE()),"-")</f>
        <v>SINAPI</v>
      </c>
      <c r="Z899" s="106" t="str">
        <f aca="false">IFERROR(VLOOKUP($X899,'BASE DADOS'!$B$2:$E$16877,3,FALSE()),"-")</f>
        <v>Pintura látex acrílica econômica, aplicação manual em paredes, duas demãos. Af_04/2023</v>
      </c>
      <c r="AA899" s="107" t="str">
        <f aca="false">IFERROR(VLOOKUP($X899,'BASE DADOS'!$B$2:$E$16877,4,FALSE()),"-")</f>
        <v>m2</v>
      </c>
      <c r="AB899" s="120" t="s">
        <v>17007</v>
      </c>
      <c r="AC899" s="121" t="str">
        <f aca="false">IFERROR(VLOOKUP(AB899,'ETAPAS ORCAM'!$B$4:$C$58,2,FALSE()),"-")</f>
        <v>B14 – PINTURA INTERNA – PAREDE</v>
      </c>
      <c r="AMH899" s="85"/>
      <c r="AMI899" s="85"/>
      <c r="AMJ899" s="85"/>
    </row>
    <row r="900" s="104" customFormat="true" ht="17.9" hidden="true" customHeight="false" outlineLevel="1" collapsed="false">
      <c r="A900" s="69"/>
      <c r="B900" s="86"/>
      <c r="C900" s="87" t="str">
        <f aca="false">C899</f>
        <v>CIOPAC</v>
      </c>
      <c r="D900" s="88" t="str">
        <f aca="false">D899</f>
        <v>TÉRREO</v>
      </c>
      <c r="E900" s="88" t="str">
        <f aca="false">E899</f>
        <v>ALOJAMENTO SGT A= 23,24m2</v>
      </c>
      <c r="F900" s="89" t="s">
        <v>16955</v>
      </c>
      <c r="G900" s="90" t="n">
        <f aca="false">G889</f>
        <v>23.24</v>
      </c>
      <c r="H900" s="91"/>
      <c r="I900" s="92"/>
      <c r="J900" s="90"/>
      <c r="K900" s="91"/>
      <c r="L900" s="92"/>
      <c r="M900" s="90"/>
      <c r="N900" s="91"/>
      <c r="O900" s="92"/>
      <c r="P900" s="93"/>
      <c r="Q900" s="94"/>
      <c r="R900" s="95"/>
      <c r="S900" s="96" t="n">
        <f aca="false">IF(G900&lt;&gt;0,(G900+P900),(J900*M900)+P900)</f>
        <v>23.24</v>
      </c>
      <c r="T900" s="97" t="n">
        <f aca="false">IF(H900&lt;&gt;0,(H900+Q900),(K900*N900)+Q900)</f>
        <v>0</v>
      </c>
      <c r="U900" s="98" t="n">
        <f aca="false">IF(I900&lt;&gt;0,(I900+R900),(L900*O900)+R900)</f>
        <v>0</v>
      </c>
      <c r="V900" s="99" t="n">
        <f aca="false">SUM(S900:U900)</f>
        <v>23.24</v>
      </c>
      <c r="W900" s="100"/>
      <c r="X900" s="101"/>
      <c r="Y900" s="88"/>
      <c r="Z900" s="88"/>
      <c r="AA900" s="89"/>
      <c r="AB900" s="102"/>
      <c r="AC900" s="103"/>
      <c r="AMH900" s="85"/>
      <c r="AMI900" s="85"/>
      <c r="AMJ900" s="85"/>
    </row>
    <row r="901" s="84" customFormat="true" ht="17.9" hidden="true" customHeight="false" outlineLevel="1" collapsed="false">
      <c r="A901" s="69"/>
      <c r="B901" s="86"/>
      <c r="C901" s="105" t="str">
        <f aca="false">C900</f>
        <v>CIOPAC</v>
      </c>
      <c r="D901" s="106" t="str">
        <f aca="false">D900</f>
        <v>TÉRREO</v>
      </c>
      <c r="E901" s="106" t="str">
        <f aca="false">E900</f>
        <v>ALOJAMENTO SGT A= 23,24m2</v>
      </c>
      <c r="F901" s="107" t="str">
        <f aca="false">F900</f>
        <v>TETO</v>
      </c>
      <c r="G901" s="108"/>
      <c r="H901" s="109"/>
      <c r="I901" s="110"/>
      <c r="J901" s="108"/>
      <c r="K901" s="109"/>
      <c r="L901" s="110"/>
      <c r="M901" s="108"/>
      <c r="N901" s="109"/>
      <c r="O901" s="110"/>
      <c r="P901" s="111"/>
      <c r="Q901" s="112"/>
      <c r="R901" s="113"/>
      <c r="S901" s="114"/>
      <c r="T901" s="115"/>
      <c r="U901" s="116"/>
      <c r="V901" s="117"/>
      <c r="W901" s="118" t="n">
        <f aca="false">V900</f>
        <v>23.24</v>
      </c>
      <c r="X901" s="119" t="n">
        <v>96114</v>
      </c>
      <c r="Y901" s="106" t="str">
        <f aca="false">IFERROR(VLOOKUP($X901,'BASE DADOS'!$B$2:$E$16877,2,FALSE()),"-")</f>
        <v>SINAPI</v>
      </c>
      <c r="Z901" s="106" t="str">
        <f aca="false">IFERROR(VLOOKUP($X901,'BASE DADOS'!$B$2:$E$16877,3,FALSE()),"-")</f>
        <v>Forro em drywall, para ambientes comerciais, inclusive estrutura de fixação. af_05/2017_ps</v>
      </c>
      <c r="AA901" s="107" t="str">
        <f aca="false">IFERROR(VLOOKUP($X901,'BASE DADOS'!$B$2:$E$16877,4,FALSE()),"-")</f>
        <v>m2</v>
      </c>
      <c r="AB901" s="120" t="s">
        <v>17018</v>
      </c>
      <c r="AC901" s="121" t="str">
        <f aca="false">IFERROR(VLOOKUP(AB901,'ETAPAS ORCAM'!$B$4:$C$58,2,FALSE()),"-")</f>
        <v>B09 – REVESTIMENTO INTERNO – TETO</v>
      </c>
      <c r="AMH901" s="85"/>
      <c r="AMI901" s="85"/>
      <c r="AMJ901" s="85"/>
    </row>
    <row r="902" s="84" customFormat="true" ht="17.9" hidden="true" customHeight="false" outlineLevel="1" collapsed="false">
      <c r="A902" s="69"/>
      <c r="B902" s="86"/>
      <c r="C902" s="105" t="str">
        <f aca="false">C901</f>
        <v>CIOPAC</v>
      </c>
      <c r="D902" s="106" t="str">
        <f aca="false">D901</f>
        <v>TÉRREO</v>
      </c>
      <c r="E902" s="106" t="str">
        <f aca="false">E901</f>
        <v>ALOJAMENTO SGT A= 23,24m2</v>
      </c>
      <c r="F902" s="107" t="str">
        <f aca="false">F901</f>
        <v>TETO</v>
      </c>
      <c r="G902" s="108"/>
      <c r="H902" s="109"/>
      <c r="I902" s="110"/>
      <c r="J902" s="108"/>
      <c r="K902" s="109"/>
      <c r="L902" s="110"/>
      <c r="M902" s="108"/>
      <c r="N902" s="109"/>
      <c r="O902" s="110"/>
      <c r="P902" s="111"/>
      <c r="Q902" s="112"/>
      <c r="R902" s="113"/>
      <c r="S902" s="114"/>
      <c r="T902" s="115"/>
      <c r="U902" s="116"/>
      <c r="V902" s="117"/>
      <c r="W902" s="118" t="n">
        <f aca="false">J894</f>
        <v>21.7</v>
      </c>
      <c r="X902" s="119" t="n">
        <v>9082</v>
      </c>
      <c r="Y902" s="106" t="str">
        <f aca="false">IFERROR(VLOOKUP($X902,'BASE DADOS'!$B$2:$E$16877,2,FALSE()),"-")</f>
        <v>ORSE</v>
      </c>
      <c r="Z902" s="106" t="str">
        <f aca="false">IFERROR(VLOOKUP($X902,'BASE DADOS'!$B$2:$E$16877,3,FALSE()),"-")</f>
        <v>Tabica metálica 3x3cm para forro de gesso (fornecimento e montagem)</v>
      </c>
      <c r="AA902" s="107" t="str">
        <f aca="false">IFERROR(VLOOKUP($X902,'BASE DADOS'!$B$2:$E$16877,4,FALSE()),"-")</f>
        <v>m</v>
      </c>
      <c r="AB902" s="120" t="s">
        <v>17018</v>
      </c>
      <c r="AC902" s="121" t="str">
        <f aca="false">IFERROR(VLOOKUP(AB902,'ETAPAS ORCAM'!$B$4:$C$58,2,FALSE()),"-")</f>
        <v>B09 – REVESTIMENTO INTERNO – TETO</v>
      </c>
      <c r="AMH902" s="85"/>
      <c r="AMI902" s="85"/>
      <c r="AMJ902" s="85"/>
    </row>
    <row r="903" s="84" customFormat="true" ht="17.9" hidden="true" customHeight="false" outlineLevel="1" collapsed="false">
      <c r="A903" s="69"/>
      <c r="B903" s="86"/>
      <c r="C903" s="105" t="str">
        <f aca="false">C902</f>
        <v>CIOPAC</v>
      </c>
      <c r="D903" s="106" t="str">
        <f aca="false">D902</f>
        <v>TÉRREO</v>
      </c>
      <c r="E903" s="106" t="str">
        <f aca="false">E902</f>
        <v>ALOJAMENTO SGT A= 23,24m2</v>
      </c>
      <c r="F903" s="107" t="str">
        <f aca="false">F902</f>
        <v>TETO</v>
      </c>
      <c r="G903" s="108"/>
      <c r="H903" s="109"/>
      <c r="I903" s="110"/>
      <c r="J903" s="108"/>
      <c r="K903" s="109"/>
      <c r="L903" s="110"/>
      <c r="M903" s="108"/>
      <c r="N903" s="109"/>
      <c r="O903" s="110"/>
      <c r="P903" s="111"/>
      <c r="Q903" s="112"/>
      <c r="R903" s="113"/>
      <c r="S903" s="114"/>
      <c r="T903" s="115"/>
      <c r="U903" s="116"/>
      <c r="V903" s="117"/>
      <c r="W903" s="118" t="n">
        <f aca="false">W901</f>
        <v>23.24</v>
      </c>
      <c r="X903" s="119" t="n">
        <v>88484</v>
      </c>
      <c r="Y903" s="106" t="str">
        <f aca="false">IFERROR(VLOOKUP($X903,'BASE DADOS'!$B$2:$E$16877,2,FALSE()),"-")</f>
        <v>SINAPI</v>
      </c>
      <c r="Z903" s="106" t="str">
        <f aca="false">IFERROR(VLOOKUP($X903,'BASE DADOS'!$B$2:$E$16877,3,FALSE()),"-")</f>
        <v>Aplicação de fundo selador acrílico em teto, uma demão. af_06/2014</v>
      </c>
      <c r="AA903" s="107" t="str">
        <f aca="false">IFERROR(VLOOKUP($X903,'BASE DADOS'!$B$2:$E$16877,4,FALSE()),"-")</f>
        <v>m2</v>
      </c>
      <c r="AB903" s="120" t="s">
        <v>17008</v>
      </c>
      <c r="AC903" s="121" t="str">
        <f aca="false">IFERROR(VLOOKUP(AB903,'ETAPAS ORCAM'!$B$4:$C$58,2,FALSE()),"-")</f>
        <v>B15 – PINTURA INTERNA – TETO</v>
      </c>
      <c r="AMH903" s="85"/>
      <c r="AMI903" s="85"/>
      <c r="AMJ903" s="85"/>
    </row>
    <row r="904" s="84" customFormat="true" ht="17.9" hidden="true" customHeight="false" outlineLevel="1" collapsed="false">
      <c r="A904" s="69"/>
      <c r="B904" s="86"/>
      <c r="C904" s="105" t="str">
        <f aca="false">C903</f>
        <v>CIOPAC</v>
      </c>
      <c r="D904" s="106" t="str">
        <f aca="false">D903</f>
        <v>TÉRREO</v>
      </c>
      <c r="E904" s="106" t="str">
        <f aca="false">E903</f>
        <v>ALOJAMENTO SGT A= 23,24m2</v>
      </c>
      <c r="F904" s="107" t="str">
        <f aca="false">F903</f>
        <v>TETO</v>
      </c>
      <c r="G904" s="108"/>
      <c r="H904" s="109"/>
      <c r="I904" s="110"/>
      <c r="J904" s="108"/>
      <c r="K904" s="109"/>
      <c r="L904" s="110"/>
      <c r="M904" s="108"/>
      <c r="N904" s="109"/>
      <c r="O904" s="110"/>
      <c r="P904" s="111"/>
      <c r="Q904" s="112"/>
      <c r="R904" s="113"/>
      <c r="S904" s="114"/>
      <c r="T904" s="115"/>
      <c r="U904" s="116"/>
      <c r="V904" s="117"/>
      <c r="W904" s="118" t="n">
        <f aca="false">W902</f>
        <v>21.7</v>
      </c>
      <c r="X904" s="119" t="n">
        <v>88496</v>
      </c>
      <c r="Y904" s="106" t="str">
        <f aca="false">IFERROR(VLOOKUP($X904,'BASE DADOS'!$B$2:$E$16877,2,FALSE()),"-")</f>
        <v>SINAPI</v>
      </c>
      <c r="Z904" s="106" t="str">
        <f aca="false">IFERROR(VLOOKUP($X904,'BASE DADOS'!$B$2:$E$16877,3,FALSE()),"-")</f>
        <v>Aplicação e lixamento de massa látex em teto, duas demãos. af_06/2014</v>
      </c>
      <c r="AA904" s="107" t="str">
        <f aca="false">IFERROR(VLOOKUP($X904,'BASE DADOS'!$B$2:$E$16877,4,FALSE()),"-")</f>
        <v>m2</v>
      </c>
      <c r="AB904" s="120" t="s">
        <v>17008</v>
      </c>
      <c r="AC904" s="121" t="str">
        <f aca="false">IFERROR(VLOOKUP(AB904,'ETAPAS ORCAM'!$B$4:$C$58,2,FALSE()),"-")</f>
        <v>B15 – PINTURA INTERNA – TETO</v>
      </c>
      <c r="AMH904" s="85"/>
      <c r="AMI904" s="85"/>
      <c r="AMJ904" s="85"/>
    </row>
    <row r="905" s="84" customFormat="true" ht="17.9" hidden="true" customHeight="false" outlineLevel="1" collapsed="false">
      <c r="A905" s="69"/>
      <c r="B905" s="86"/>
      <c r="C905" s="105" t="str">
        <f aca="false">C904</f>
        <v>CIOPAC</v>
      </c>
      <c r="D905" s="106" t="str">
        <f aca="false">D904</f>
        <v>TÉRREO</v>
      </c>
      <c r="E905" s="106" t="str">
        <f aca="false">E904</f>
        <v>ALOJAMENTO SGT A= 23,24m2</v>
      </c>
      <c r="F905" s="107" t="str">
        <f aca="false">F904</f>
        <v>TETO</v>
      </c>
      <c r="G905" s="108"/>
      <c r="H905" s="109"/>
      <c r="I905" s="110"/>
      <c r="J905" s="108"/>
      <c r="K905" s="109"/>
      <c r="L905" s="110"/>
      <c r="M905" s="108"/>
      <c r="N905" s="109"/>
      <c r="O905" s="110"/>
      <c r="P905" s="111"/>
      <c r="Q905" s="112"/>
      <c r="R905" s="113"/>
      <c r="S905" s="114"/>
      <c r="T905" s="115"/>
      <c r="U905" s="116"/>
      <c r="V905" s="117"/>
      <c r="W905" s="118" t="n">
        <f aca="false">W903</f>
        <v>23.24</v>
      </c>
      <c r="X905" s="119" t="n">
        <v>104639</v>
      </c>
      <c r="Y905" s="106" t="str">
        <f aca="false">IFERROR(VLOOKUP($X905,'BASE DADOS'!$B$2:$E$16877,2,FALSE()),"-")</f>
        <v>SINAPI</v>
      </c>
      <c r="Z905" s="106" t="str">
        <f aca="false">IFERROR(VLOOKUP($X905,'BASE DADOS'!$B$2:$E$16877,3,FALSE()),"-")</f>
        <v>Pintura látex acrílica econômica, aplicação manual em teto, duas demãos. Af_04/2023</v>
      </c>
      <c r="AA905" s="107" t="str">
        <f aca="false">IFERROR(VLOOKUP($X905,'BASE DADOS'!$B$2:$E$16877,4,FALSE()),"-")</f>
        <v>m2</v>
      </c>
      <c r="AB905" s="120" t="s">
        <v>17008</v>
      </c>
      <c r="AC905" s="121" t="str">
        <f aca="false">IFERROR(VLOOKUP(AB905,'ETAPAS ORCAM'!$B$4:$C$58,2,FALSE()),"-")</f>
        <v>B15 – PINTURA INTERNA – TETO</v>
      </c>
      <c r="AMH905" s="85"/>
      <c r="AMI905" s="85"/>
      <c r="AMJ905" s="85"/>
    </row>
    <row r="906" s="104" customFormat="true" ht="17.9" hidden="true" customHeight="false" outlineLevel="1" collapsed="false">
      <c r="A906" s="69"/>
      <c r="B906" s="86"/>
      <c r="C906" s="87" t="str">
        <f aca="false">C905</f>
        <v>CIOPAC</v>
      </c>
      <c r="D906" s="88" t="str">
        <f aca="false">D905</f>
        <v>TÉRREO</v>
      </c>
      <c r="E906" s="88" t="str">
        <f aca="false">E905</f>
        <v>ALOJAMENTO SGT A= 23,24m2</v>
      </c>
      <c r="F906" s="89" t="s">
        <v>16956</v>
      </c>
      <c r="G906" s="90" t="n">
        <f aca="false">J894</f>
        <v>21.7</v>
      </c>
      <c r="H906" s="91"/>
      <c r="I906" s="92"/>
      <c r="J906" s="90"/>
      <c r="K906" s="91"/>
      <c r="L906" s="92"/>
      <c r="M906" s="90"/>
      <c r="N906" s="91"/>
      <c r="O906" s="92"/>
      <c r="P906" s="93" t="n">
        <f aca="false">-0.8*2</f>
        <v>-1.6</v>
      </c>
      <c r="Q906" s="94"/>
      <c r="R906" s="95"/>
      <c r="S906" s="96" t="n">
        <f aca="false">IF(G906&lt;&gt;0,(G906+P906),(J906*M906)+P906)</f>
        <v>20.1</v>
      </c>
      <c r="T906" s="97" t="n">
        <f aca="false">IF(H906&lt;&gt;0,(H906+Q906),(K906*N906)+Q906)</f>
        <v>0</v>
      </c>
      <c r="U906" s="98" t="n">
        <f aca="false">IF(I906&lt;&gt;0,(I906+R906),(L906*O906)+R906)</f>
        <v>0</v>
      </c>
      <c r="V906" s="99" t="n">
        <f aca="false">SUM(S906:U906)</f>
        <v>20.1</v>
      </c>
      <c r="W906" s="100"/>
      <c r="X906" s="101"/>
      <c r="Y906" s="88"/>
      <c r="Z906" s="88"/>
      <c r="AA906" s="89"/>
      <c r="AB906" s="102"/>
      <c r="AC906" s="103"/>
      <c r="AMH906" s="85"/>
      <c r="AMI906" s="85"/>
      <c r="AMJ906" s="85"/>
    </row>
    <row r="907" s="84" customFormat="true" ht="17.9" hidden="true" customHeight="false" outlineLevel="1" collapsed="false">
      <c r="A907" s="69"/>
      <c r="B907" s="86"/>
      <c r="C907" s="105" t="str">
        <f aca="false">C906</f>
        <v>CIOPAC</v>
      </c>
      <c r="D907" s="106" t="str">
        <f aca="false">D906</f>
        <v>TÉRREO</v>
      </c>
      <c r="E907" s="106" t="str">
        <f aca="false">E906</f>
        <v>ALOJAMENTO SGT A= 23,24m2</v>
      </c>
      <c r="F907" s="107" t="str">
        <f aca="false">F906</f>
        <v>RODAPÉ</v>
      </c>
      <c r="G907" s="108"/>
      <c r="H907" s="109"/>
      <c r="I907" s="110"/>
      <c r="J907" s="108"/>
      <c r="K907" s="109"/>
      <c r="L907" s="110"/>
      <c r="M907" s="108"/>
      <c r="N907" s="109"/>
      <c r="O907" s="110"/>
      <c r="P907" s="111"/>
      <c r="Q907" s="112"/>
      <c r="R907" s="113"/>
      <c r="S907" s="114"/>
      <c r="T907" s="115"/>
      <c r="U907" s="116"/>
      <c r="V907" s="117"/>
      <c r="W907" s="118" t="n">
        <f aca="false">V906</f>
        <v>20.1</v>
      </c>
      <c r="X907" s="119" t="n">
        <v>2260</v>
      </c>
      <c r="Y907" s="106" t="str">
        <f aca="false">IFERROR(VLOOKUP($X907,'BASE DADOS'!$B$2:$E$16877,2,FALSE()),"-")</f>
        <v>ORSE</v>
      </c>
      <c r="Z907" s="106" t="str">
        <f aca="false">IFERROR(VLOOKUP($X907,'BASE DADOS'!$B$2:$E$16877,3,FALSE()),"-")</f>
        <v>Rodapé alta resistência, h = 10 cm</v>
      </c>
      <c r="AA907" s="107" t="str">
        <f aca="false">IFERROR(VLOOKUP($X907,'BASE DADOS'!$B$2:$E$16877,4,FALSE()),"-")</f>
        <v>m</v>
      </c>
      <c r="AB907" s="120" t="s">
        <v>17006</v>
      </c>
      <c r="AC907" s="121" t="str">
        <f aca="false">IFERROR(VLOOKUP(AB907,'ETAPAS ORCAM'!$B$4:$C$58,2,FALSE()),"-")</f>
        <v>B08 – REVESTIMENTO INTERNO – PAREDE</v>
      </c>
      <c r="AMH907" s="85"/>
      <c r="AMI907" s="85"/>
      <c r="AMJ907" s="85"/>
    </row>
    <row r="908" s="104" customFormat="true" ht="17.9" hidden="true" customHeight="false" outlineLevel="1" collapsed="false">
      <c r="A908" s="69"/>
      <c r="B908" s="86"/>
      <c r="C908" s="87" t="str">
        <f aca="false">C907</f>
        <v>CIOPAC</v>
      </c>
      <c r="D908" s="88" t="str">
        <f aca="false">D907</f>
        <v>TÉRREO</v>
      </c>
      <c r="E908" s="88" t="str">
        <f aca="false">E907</f>
        <v>ALOJAMENTO SGT A= 23,24m2</v>
      </c>
      <c r="F908" s="89" t="s">
        <v>16963</v>
      </c>
      <c r="G908" s="90"/>
      <c r="H908" s="91"/>
      <c r="I908" s="92"/>
      <c r="J908" s="90" t="n">
        <f aca="false">2*3</f>
        <v>6</v>
      </c>
      <c r="K908" s="91"/>
      <c r="L908" s="92"/>
      <c r="M908" s="90" t="n">
        <v>1.45</v>
      </c>
      <c r="N908" s="91"/>
      <c r="O908" s="92"/>
      <c r="P908" s="93"/>
      <c r="Q908" s="94"/>
      <c r="R908" s="95"/>
      <c r="S908" s="96" t="n">
        <f aca="false">IF(G908&lt;&gt;0,(G908+P908),(J908*M908)+P908)</f>
        <v>8.7</v>
      </c>
      <c r="T908" s="97" t="n">
        <f aca="false">IF(H908&lt;&gt;0,(H908+Q908),(K908*N908)+Q908)</f>
        <v>0</v>
      </c>
      <c r="U908" s="98" t="n">
        <f aca="false">IF(I908&lt;&gt;0,(I908+R908),(L908*O908)+R908)</f>
        <v>0</v>
      </c>
      <c r="V908" s="99" t="n">
        <f aca="false">SUM(S908:U908)</f>
        <v>8.7</v>
      </c>
      <c r="W908" s="100"/>
      <c r="X908" s="101"/>
      <c r="Y908" s="88"/>
      <c r="Z908" s="88"/>
      <c r="AA908" s="89"/>
      <c r="AB908" s="102"/>
      <c r="AC908" s="103"/>
      <c r="AMH908" s="85"/>
      <c r="AMI908" s="85"/>
      <c r="AMJ908" s="85"/>
    </row>
    <row r="909" s="84" customFormat="true" ht="26.1" hidden="true" customHeight="false" outlineLevel="1" collapsed="false">
      <c r="A909" s="69"/>
      <c r="B909" s="86"/>
      <c r="C909" s="105" t="str">
        <f aca="false">C908</f>
        <v>CIOPAC</v>
      </c>
      <c r="D909" s="106" t="str">
        <f aca="false">D908</f>
        <v>TÉRREO</v>
      </c>
      <c r="E909" s="106" t="str">
        <f aca="false">E908</f>
        <v>ALOJAMENTO SGT A= 23,24m2</v>
      </c>
      <c r="F909" s="107" t="str">
        <f aca="false">F908</f>
        <v>ESQUADRIAS DE ALUMÍNIO</v>
      </c>
      <c r="G909" s="108"/>
      <c r="H909" s="109"/>
      <c r="I909" s="110"/>
      <c r="J909" s="108"/>
      <c r="K909" s="109"/>
      <c r="L909" s="110"/>
      <c r="M909" s="108"/>
      <c r="N909" s="109"/>
      <c r="O909" s="110"/>
      <c r="P909" s="111"/>
      <c r="Q909" s="112"/>
      <c r="R909" s="113"/>
      <c r="S909" s="114"/>
      <c r="T909" s="115"/>
      <c r="U909" s="116"/>
      <c r="V909" s="117"/>
      <c r="W909" s="118" t="n">
        <f aca="false">V908</f>
        <v>8.7</v>
      </c>
      <c r="X909" s="119" t="n">
        <v>100674</v>
      </c>
      <c r="Y909" s="106" t="str">
        <f aca="false">IFERROR(VLOOKUP($X909,'BASE DADOS'!$B$2:$E$16877,2,FALSE()),"-")</f>
        <v>SINAPI</v>
      </c>
      <c r="Z909" s="106" t="str">
        <f aca="false">IFERROR(VLOOKUP($X909,'BASE DADOS'!$B$2:$E$16877,3,FALSE()),"-")</f>
        <v>Janela fixa de alumínio para vidro, com vidro, batente e ferragens. exclusive acabamento, alizar e contramarco. fornecimento e instalação. af_12/2019</v>
      </c>
      <c r="AA909" s="107" t="str">
        <f aca="false">IFERROR(VLOOKUP($X909,'BASE DADOS'!$B$2:$E$16877,4,FALSE()),"-")</f>
        <v>m2</v>
      </c>
      <c r="AB909" s="120" t="s">
        <v>17009</v>
      </c>
      <c r="AC909" s="121" t="str">
        <f aca="false">IFERROR(VLOOKUP(AB909,'ETAPAS ORCAM'!$B$4:$C$58,2,FALSE()),"-")</f>
        <v>B12 – ESQUADRIAS</v>
      </c>
      <c r="AMH909" s="85"/>
      <c r="AMI909" s="85"/>
      <c r="AMJ909" s="85"/>
    </row>
    <row r="910" s="84" customFormat="true" ht="17.9" hidden="true" customHeight="false" outlineLevel="1" collapsed="false">
      <c r="A910" s="69"/>
      <c r="B910" s="86"/>
      <c r="C910" s="105" t="str">
        <f aca="false">C909</f>
        <v>CIOPAC</v>
      </c>
      <c r="D910" s="106" t="str">
        <f aca="false">D909</f>
        <v>TÉRREO</v>
      </c>
      <c r="E910" s="106" t="str">
        <f aca="false">E909</f>
        <v>ALOJAMENTO SGT A= 23,24m2</v>
      </c>
      <c r="F910" s="107" t="str">
        <f aca="false">F909</f>
        <v>ESQUADRIAS DE ALUMÍNIO</v>
      </c>
      <c r="G910" s="108"/>
      <c r="H910" s="109"/>
      <c r="I910" s="110"/>
      <c r="J910" s="108"/>
      <c r="K910" s="109"/>
      <c r="L910" s="110"/>
      <c r="M910" s="108"/>
      <c r="N910" s="109"/>
      <c r="O910" s="110"/>
      <c r="P910" s="111"/>
      <c r="Q910" s="112"/>
      <c r="R910" s="113"/>
      <c r="S910" s="114"/>
      <c r="T910" s="115"/>
      <c r="U910" s="116"/>
      <c r="V910" s="117"/>
      <c r="W910" s="118" t="n">
        <f aca="false">W909*2</f>
        <v>17.4</v>
      </c>
      <c r="X910" s="119" t="n">
        <v>99821</v>
      </c>
      <c r="Y910" s="106" t="str">
        <f aca="false">IFERROR(VLOOKUP($X910,'BASE DADOS'!$B$2:$E$16877,2,FALSE()),"-")</f>
        <v>SINAPI</v>
      </c>
      <c r="Z910" s="106" t="str">
        <f aca="false">IFERROR(VLOOKUP($X910,'BASE DADOS'!$B$2:$E$16877,3,FALSE()),"-")</f>
        <v>Limpeza de janela de vidro com caixilho em aço/alumínio/pvc. af_04/2019</v>
      </c>
      <c r="AA910" s="107" t="str">
        <f aca="false">IFERROR(VLOOKUP($X910,'BASE DADOS'!$B$2:$E$16877,4,FALSE()),"-")</f>
        <v>m2</v>
      </c>
      <c r="AB910" s="120" t="s">
        <v>17004</v>
      </c>
      <c r="AC910" s="121" t="str">
        <f aca="false">IFERROR(VLOOKUP(AB910,'ETAPAS ORCAM'!$B$4:$C$58,2,FALSE()),"-")</f>
        <v>B39 – LIMPEZA FINAL</v>
      </c>
      <c r="AMH910" s="85"/>
      <c r="AMI910" s="85"/>
      <c r="AMJ910" s="85"/>
    </row>
    <row r="911" s="84" customFormat="true" ht="17.9" hidden="true" customHeight="false" outlineLevel="1" collapsed="false">
      <c r="A911" s="69"/>
      <c r="B911" s="86"/>
      <c r="C911" s="105" t="str">
        <f aca="false">C910</f>
        <v>CIOPAC</v>
      </c>
      <c r="D911" s="106" t="str">
        <f aca="false">D910</f>
        <v>TÉRREO</v>
      </c>
      <c r="E911" s="106" t="str">
        <f aca="false">E910</f>
        <v>ALOJAMENTO SGT A= 23,24m2</v>
      </c>
      <c r="F911" s="107" t="str">
        <f aca="false">F910</f>
        <v>ESQUADRIAS DE ALUMÍNIO</v>
      </c>
      <c r="G911" s="108"/>
      <c r="H911" s="109"/>
      <c r="I911" s="110"/>
      <c r="J911" s="108"/>
      <c r="K911" s="109"/>
      <c r="L911" s="110"/>
      <c r="M911" s="108"/>
      <c r="N911" s="109"/>
      <c r="O911" s="110"/>
      <c r="P911" s="111"/>
      <c r="Q911" s="112"/>
      <c r="R911" s="113"/>
      <c r="S911" s="114"/>
      <c r="T911" s="115"/>
      <c r="U911" s="116"/>
      <c r="V911" s="117"/>
      <c r="W911" s="118" t="n">
        <f aca="false">+2.03*3</f>
        <v>6.09</v>
      </c>
      <c r="X911" s="119" t="n">
        <v>1989</v>
      </c>
      <c r="Y911" s="106" t="str">
        <f aca="false">IFERROR(VLOOKUP($X911,'BASE DADOS'!$B$2:$E$16877,2,FALSE()),"-")</f>
        <v>ORSE</v>
      </c>
      <c r="Z911" s="106" t="str">
        <f aca="false">IFERROR(VLOOKUP($X911,'BASE DADOS'!$B$2:$E$16877,3,FALSE()),"-")</f>
        <v>Peitoril granito cinza polido, c/ largura = 22 cm, esp = 2 cm</v>
      </c>
      <c r="AA911" s="107" t="str">
        <f aca="false">IFERROR(VLOOKUP($X911,'BASE DADOS'!$B$2:$E$16877,4,FALSE()),"-")</f>
        <v>m</v>
      </c>
      <c r="AB911" s="120" t="s">
        <v>17006</v>
      </c>
      <c r="AC911" s="121" t="str">
        <f aca="false">IFERROR(VLOOKUP(AB911,'ETAPAS ORCAM'!$B$4:$C$58,2,FALSE()),"-")</f>
        <v>B08 – REVESTIMENTO INTERNO – PAREDE</v>
      </c>
      <c r="AMH911" s="85"/>
      <c r="AMI911" s="85"/>
      <c r="AMJ911" s="85"/>
    </row>
    <row r="912" s="104" customFormat="true" ht="17.9" hidden="true" customHeight="false" outlineLevel="1" collapsed="false">
      <c r="A912" s="69"/>
      <c r="B912" s="86"/>
      <c r="C912" s="87" t="str">
        <f aca="false">C910</f>
        <v>CIOPAC</v>
      </c>
      <c r="D912" s="88" t="str">
        <f aca="false">D910</f>
        <v>TÉRREO</v>
      </c>
      <c r="E912" s="88" t="str">
        <f aca="false">E910</f>
        <v>ALOJAMENTO SGT A= 23,24m2</v>
      </c>
      <c r="F912" s="89" t="s">
        <v>16961</v>
      </c>
      <c r="G912" s="90" t="n">
        <v>1</v>
      </c>
      <c r="H912" s="91"/>
      <c r="I912" s="92"/>
      <c r="J912" s="90"/>
      <c r="K912" s="91"/>
      <c r="L912" s="92"/>
      <c r="M912" s="90"/>
      <c r="N912" s="91"/>
      <c r="O912" s="92"/>
      <c r="P912" s="93"/>
      <c r="Q912" s="94"/>
      <c r="R912" s="95"/>
      <c r="S912" s="96" t="n">
        <f aca="false">IF(G912&lt;&gt;0,(G912+P912),(J912*M912)+P912)</f>
        <v>1</v>
      </c>
      <c r="T912" s="97" t="n">
        <f aca="false">IF(H912&lt;&gt;0,(H912+Q912),(K912*N912)+Q912)</f>
        <v>0</v>
      </c>
      <c r="U912" s="98" t="n">
        <f aca="false">IF(I912&lt;&gt;0,(I912+R912),(L912*O912)+R912)</f>
        <v>0</v>
      </c>
      <c r="V912" s="99" t="n">
        <f aca="false">SUM(S912:U912)</f>
        <v>1</v>
      </c>
      <c r="W912" s="100"/>
      <c r="X912" s="101"/>
      <c r="Y912" s="88"/>
      <c r="Z912" s="88"/>
      <c r="AA912" s="89"/>
      <c r="AB912" s="102"/>
      <c r="AC912" s="103"/>
      <c r="AMH912" s="85"/>
      <c r="AMI912" s="85"/>
      <c r="AMJ912" s="85"/>
    </row>
    <row r="913" s="84" customFormat="true" ht="42.5" hidden="true" customHeight="false" outlineLevel="1" collapsed="false">
      <c r="A913" s="69"/>
      <c r="B913" s="86"/>
      <c r="C913" s="105" t="str">
        <f aca="false">C912</f>
        <v>CIOPAC</v>
      </c>
      <c r="D913" s="106" t="str">
        <f aca="false">D912</f>
        <v>TÉRREO</v>
      </c>
      <c r="E913" s="106" t="str">
        <f aca="false">E912</f>
        <v>ALOJAMENTO SGT A= 23,24m2</v>
      </c>
      <c r="F913" s="107" t="str">
        <f aca="false">F912</f>
        <v>ESQUADRIAS DE MADEIRA</v>
      </c>
      <c r="G913" s="108"/>
      <c r="H913" s="109"/>
      <c r="I913" s="110"/>
      <c r="J913" s="108"/>
      <c r="K913" s="109"/>
      <c r="L913" s="110"/>
      <c r="M913" s="108"/>
      <c r="N913" s="109"/>
      <c r="O913" s="110"/>
      <c r="P913" s="111"/>
      <c r="Q913" s="112"/>
      <c r="R913" s="113"/>
      <c r="S913" s="114"/>
      <c r="T913" s="115"/>
      <c r="U913" s="116"/>
      <c r="V913" s="117"/>
      <c r="W913" s="118" t="n">
        <f aca="false">+V912</f>
        <v>1</v>
      </c>
      <c r="X913" s="119" t="n">
        <v>91316</v>
      </c>
      <c r="Y913" s="106" t="str">
        <f aca="false">IFERROR(VLOOKUP($X913,'BASE DADOS'!$B$2:$E$16877,2,FALSE()),"-")</f>
        <v>SINAPI</v>
      </c>
      <c r="Z913" s="106" t="str">
        <f aca="false">IFERROR(VLOOKUP($X913,'BASE DADOS'!$B$2:$E$16877,3,FALSE()),"-")</f>
        <v>Kit de porta de madeira para pintura, semi-oca (pesada ou superpesada), padrão popular, 80x210cm, espessura de 3,5cm, itens inclusos: dobradiças, montagem e instalação do batente, fechadura com execução do furo - fornecimento e instalação. af_12/2019</v>
      </c>
      <c r="AA913" s="107" t="str">
        <f aca="false">IFERROR(VLOOKUP($X913,'BASE DADOS'!$B$2:$E$16877,4,FALSE()),"-")</f>
        <v>un</v>
      </c>
      <c r="AB913" s="120" t="s">
        <v>17009</v>
      </c>
      <c r="AC913" s="121" t="str">
        <f aca="false">IFERROR(VLOOKUP(AB913,'ETAPAS ORCAM'!$B$4:$C$58,2,FALSE()),"-")</f>
        <v>B12 – ESQUADRIAS</v>
      </c>
      <c r="AMH913" s="85"/>
      <c r="AMI913" s="85"/>
      <c r="AMJ913" s="85"/>
    </row>
    <row r="914" s="84" customFormat="true" ht="26.1" hidden="true" customHeight="false" outlineLevel="1" collapsed="false">
      <c r="A914" s="69"/>
      <c r="B914" s="86"/>
      <c r="C914" s="105" t="str">
        <f aca="false">C913</f>
        <v>CIOPAC</v>
      </c>
      <c r="D914" s="106" t="str">
        <f aca="false">D913</f>
        <v>TÉRREO</v>
      </c>
      <c r="E914" s="106" t="str">
        <f aca="false">E913</f>
        <v>ALOJAMENTO SGT A= 23,24m2</v>
      </c>
      <c r="F914" s="107" t="str">
        <f aca="false">F913</f>
        <v>ESQUADRIAS DE MADEIRA</v>
      </c>
      <c r="G914" s="108"/>
      <c r="H914" s="109"/>
      <c r="I914" s="110"/>
      <c r="J914" s="108"/>
      <c r="K914" s="109"/>
      <c r="L914" s="110"/>
      <c r="M914" s="108"/>
      <c r="N914" s="109"/>
      <c r="O914" s="110"/>
      <c r="P914" s="111"/>
      <c r="Q914" s="112"/>
      <c r="R914" s="113"/>
      <c r="S914" s="114"/>
      <c r="T914" s="115"/>
      <c r="U914" s="116"/>
      <c r="V914" s="117"/>
      <c r="W914" s="118" t="n">
        <f aca="false">(0.8*2.1)*3*W913</f>
        <v>5.04</v>
      </c>
      <c r="X914" s="119" t="n">
        <v>2309</v>
      </c>
      <c r="Y914" s="106" t="str">
        <f aca="false">IFERROR(VLOOKUP($X914,'BASE DADOS'!$B$2:$E$16877,2,FALSE()),"-")</f>
        <v>ORSE</v>
      </c>
      <c r="Z914" s="106" t="str">
        <f aca="false">IFERROR(VLOOKUP($X914,'BASE DADOS'!$B$2:$E$16877,3,FALSE()),"-")</f>
        <v>Pintura sobre superfícies de madeira com aplicação de 01 demão de fundo sintético nivelador, 01 demão de massa a óleo e 02 demãos de tinta esmalte</v>
      </c>
      <c r="AA914" s="107" t="str">
        <f aca="false">IFERROR(VLOOKUP($X914,'BASE DADOS'!$B$2:$E$16877,4,FALSE()),"-")</f>
        <v>m2</v>
      </c>
      <c r="AB914" s="120" t="s">
        <v>17021</v>
      </c>
      <c r="AC914" s="121" t="str">
        <f aca="false">IFERROR(VLOOKUP(AB914,'ETAPAS ORCAM'!$B$4:$C$58,2,FALSE()),"-")</f>
        <v>B16 – PINTURA – ESQ. MADEIRA</v>
      </c>
      <c r="AMH914" s="85"/>
      <c r="AMI914" s="85"/>
      <c r="AMJ914" s="85"/>
    </row>
    <row r="915" s="84" customFormat="true" ht="17.9" hidden="true" customHeight="false" outlineLevel="1" collapsed="false">
      <c r="A915" s="69"/>
      <c r="B915" s="86"/>
      <c r="C915" s="105" t="str">
        <f aca="false">C893</f>
        <v>CIOPAC</v>
      </c>
      <c r="D915" s="106" t="str">
        <f aca="false">D893</f>
        <v>TÉRREO</v>
      </c>
      <c r="E915" s="106" t="str">
        <f aca="false">E893</f>
        <v>ALOJAMENTO SGT A= 23,24m2</v>
      </c>
      <c r="F915" s="107" t="str">
        <f aca="false">F914</f>
        <v>ESQUADRIAS DE MADEIRA</v>
      </c>
      <c r="G915" s="108"/>
      <c r="H915" s="109"/>
      <c r="I915" s="110"/>
      <c r="J915" s="108"/>
      <c r="K915" s="109"/>
      <c r="L915" s="110"/>
      <c r="M915" s="108"/>
      <c r="N915" s="109"/>
      <c r="O915" s="110"/>
      <c r="P915" s="111"/>
      <c r="Q915" s="112"/>
      <c r="R915" s="113"/>
      <c r="S915" s="114"/>
      <c r="T915" s="115"/>
      <c r="U915" s="116"/>
      <c r="V915" s="117"/>
      <c r="W915" s="118" t="n">
        <f aca="false">+0.85</f>
        <v>0.85</v>
      </c>
      <c r="X915" s="119" t="n">
        <v>2262</v>
      </c>
      <c r="Y915" s="106" t="str">
        <f aca="false">IFERROR(VLOOKUP($X915,'BASE DADOS'!$B$2:$E$16877,2,FALSE()),"-")</f>
        <v>ORSE</v>
      </c>
      <c r="Z915" s="106" t="str">
        <f aca="false">IFERROR(VLOOKUP($X915,'BASE DADOS'!$B$2:$E$16877,3,FALSE()),"-")</f>
        <v>Soleira alta resistência moldada "in-loco", e = 2 cm, l = 15 cm</v>
      </c>
      <c r="AA915" s="107" t="str">
        <f aca="false">IFERROR(VLOOKUP($X915,'BASE DADOS'!$B$2:$E$16877,4,FALSE()),"-")</f>
        <v>m</v>
      </c>
      <c r="AB915" s="120" t="s">
        <v>17003</v>
      </c>
      <c r="AC915" s="121" t="str">
        <f aca="false">IFERROR(VLOOKUP(AB915,'ETAPAS ORCAM'!$B$4:$C$58,2,FALSE()),"-")</f>
        <v>B11 – PAVIMENTAÇÃO</v>
      </c>
      <c r="AMH915" s="85"/>
      <c r="AMI915" s="85"/>
      <c r="AMJ915" s="85"/>
    </row>
    <row r="916" s="84" customFormat="true" ht="12.8" hidden="true" customHeight="false" outlineLevel="1" collapsed="false">
      <c r="A916" s="69"/>
      <c r="B916" s="86"/>
      <c r="C916" s="122"/>
      <c r="D916" s="123"/>
      <c r="E916" s="123"/>
      <c r="F916" s="124"/>
      <c r="G916" s="125"/>
      <c r="H916" s="126"/>
      <c r="I916" s="127"/>
      <c r="J916" s="125"/>
      <c r="K916" s="126"/>
      <c r="L916" s="127"/>
      <c r="M916" s="125"/>
      <c r="N916" s="126"/>
      <c r="O916" s="127"/>
      <c r="P916" s="128"/>
      <c r="Q916" s="129"/>
      <c r="R916" s="130"/>
      <c r="S916" s="131"/>
      <c r="T916" s="132"/>
      <c r="U916" s="133"/>
      <c r="V916" s="134"/>
      <c r="W916" s="135"/>
      <c r="X916" s="136"/>
      <c r="Y916" s="123"/>
      <c r="Z916" s="123"/>
      <c r="AA916" s="124"/>
      <c r="AB916" s="137"/>
      <c r="AC916" s="138"/>
      <c r="AMH916" s="85"/>
      <c r="AMI916" s="85"/>
      <c r="AMJ916" s="85"/>
    </row>
    <row r="917" s="84" customFormat="true" ht="12.8" hidden="false" customHeight="false" outlineLevel="0" collapsed="false">
      <c r="A917" s="69"/>
      <c r="B917" s="86"/>
      <c r="C917" s="139"/>
      <c r="D917" s="139"/>
      <c r="E917" s="139"/>
      <c r="F917" s="139"/>
      <c r="G917" s="140"/>
      <c r="H917" s="140"/>
      <c r="I917" s="140"/>
      <c r="J917" s="140"/>
      <c r="K917" s="140"/>
      <c r="L917" s="140"/>
      <c r="M917" s="140"/>
      <c r="N917" s="140"/>
      <c r="O917" s="140"/>
      <c r="P917" s="141"/>
      <c r="Q917" s="141"/>
      <c r="R917" s="141"/>
      <c r="S917" s="142"/>
      <c r="T917" s="142"/>
      <c r="U917" s="142"/>
      <c r="V917" s="142"/>
      <c r="W917" s="143"/>
      <c r="X917" s="144"/>
      <c r="Y917" s="139"/>
      <c r="Z917" s="139"/>
      <c r="AA917" s="139"/>
      <c r="AB917" s="145"/>
      <c r="AC917" s="146"/>
      <c r="AMH917" s="85"/>
      <c r="AMI917" s="85"/>
      <c r="AMJ917" s="85"/>
    </row>
    <row r="918" s="84" customFormat="true" ht="17.9" hidden="false" customHeight="false" outlineLevel="0" collapsed="false">
      <c r="A918" s="69"/>
      <c r="B918" s="311" t="n">
        <v>37289</v>
      </c>
      <c r="C918" s="155" t="s">
        <v>16978</v>
      </c>
      <c r="D918" s="156" t="s">
        <v>17016</v>
      </c>
      <c r="E918" s="156" t="s">
        <v>17037</v>
      </c>
      <c r="F918" s="157"/>
      <c r="G918" s="158"/>
      <c r="H918" s="159"/>
      <c r="I918" s="160"/>
      <c r="J918" s="158"/>
      <c r="K918" s="159"/>
      <c r="L918" s="160"/>
      <c r="M918" s="158"/>
      <c r="N918" s="159"/>
      <c r="O918" s="160"/>
      <c r="P918" s="158"/>
      <c r="Q918" s="159"/>
      <c r="R918" s="160"/>
      <c r="S918" s="161"/>
      <c r="T918" s="162"/>
      <c r="U918" s="163"/>
      <c r="V918" s="164"/>
      <c r="W918" s="165"/>
      <c r="X918" s="155"/>
      <c r="Y918" s="156"/>
      <c r="Z918" s="156"/>
      <c r="AA918" s="157"/>
      <c r="AB918" s="166"/>
      <c r="AC918" s="167"/>
      <c r="AMH918" s="85"/>
      <c r="AMI918" s="85"/>
      <c r="AMJ918" s="85"/>
    </row>
    <row r="919" s="104" customFormat="true" ht="17.9" hidden="true" customHeight="false" outlineLevel="1" collapsed="false">
      <c r="A919" s="69"/>
      <c r="B919" s="86"/>
      <c r="C919" s="168" t="str">
        <f aca="false">C918</f>
        <v>CIOPAC</v>
      </c>
      <c r="D919" s="169" t="str">
        <f aca="false">D918</f>
        <v>TÉRREO</v>
      </c>
      <c r="E919" s="169" t="str">
        <f aca="false">E918</f>
        <v>VESTIÁRIO MASC. A=16,56m2</v>
      </c>
      <c r="F919" s="170" t="s">
        <v>16953</v>
      </c>
      <c r="G919" s="171" t="n">
        <v>17.34</v>
      </c>
      <c r="H919" s="172"/>
      <c r="I919" s="173"/>
      <c r="J919" s="171"/>
      <c r="K919" s="172"/>
      <c r="L919" s="173"/>
      <c r="M919" s="171"/>
      <c r="N919" s="172"/>
      <c r="O919" s="173"/>
      <c r="P919" s="174"/>
      <c r="Q919" s="175"/>
      <c r="R919" s="176"/>
      <c r="S919" s="177" t="n">
        <f aca="false">IF(G919&lt;&gt;0,(G919+P919),(J919*M919)+P919)</f>
        <v>17.34</v>
      </c>
      <c r="T919" s="178" t="n">
        <f aca="false">IF(H919&lt;&gt;0,(H919+Q919),(K919*N919)+Q919)</f>
        <v>0</v>
      </c>
      <c r="U919" s="179" t="n">
        <f aca="false">IF(I919&lt;&gt;0,(I919+R919),(L919*O919)+R919)</f>
        <v>0</v>
      </c>
      <c r="V919" s="180" t="n">
        <f aca="false">SUM(S919:U919)</f>
        <v>17.34</v>
      </c>
      <c r="W919" s="181"/>
      <c r="X919" s="182"/>
      <c r="Y919" s="169"/>
      <c r="Z919" s="169"/>
      <c r="AA919" s="170"/>
      <c r="AB919" s="183"/>
      <c r="AC919" s="184"/>
      <c r="AMH919" s="85"/>
      <c r="AMI919" s="85"/>
      <c r="AMJ919" s="85"/>
    </row>
    <row r="920" s="84" customFormat="true" ht="17.9" hidden="true" customHeight="false" outlineLevel="1" collapsed="false">
      <c r="A920" s="69"/>
      <c r="B920" s="86"/>
      <c r="C920" s="105" t="str">
        <f aca="false">C919</f>
        <v>CIOPAC</v>
      </c>
      <c r="D920" s="106" t="str">
        <f aca="false">D919</f>
        <v>TÉRREO</v>
      </c>
      <c r="E920" s="106" t="str">
        <f aca="false">E919</f>
        <v>VESTIÁRIO MASC. A=16,56m2</v>
      </c>
      <c r="F920" s="107" t="str">
        <f aca="false">F919</f>
        <v>PISO</v>
      </c>
      <c r="G920" s="108"/>
      <c r="H920" s="109"/>
      <c r="I920" s="110"/>
      <c r="J920" s="108"/>
      <c r="K920" s="109"/>
      <c r="L920" s="110"/>
      <c r="M920" s="108"/>
      <c r="N920" s="109"/>
      <c r="O920" s="110"/>
      <c r="P920" s="111"/>
      <c r="Q920" s="112"/>
      <c r="R920" s="113"/>
      <c r="S920" s="114"/>
      <c r="T920" s="115"/>
      <c r="U920" s="116"/>
      <c r="V920" s="117"/>
      <c r="W920" s="118" t="n">
        <f aca="false">V919</f>
        <v>17.34</v>
      </c>
      <c r="X920" s="119" t="n">
        <v>99811</v>
      </c>
      <c r="Y920" s="106" t="str">
        <f aca="false">IFERROR(VLOOKUP($X920,'BASE DADOS'!$B$2:$E$16877,2,FALSE()),"-")</f>
        <v>SINAPI</v>
      </c>
      <c r="Z920" s="106" t="str">
        <f aca="false">IFERROR(VLOOKUP($X920,'BASE DADOS'!$B$2:$E$16877,3,FALSE()),"-")</f>
        <v>Limpeza de contrapiso com vassoura a seco. af_04/2019</v>
      </c>
      <c r="AA920" s="107" t="str">
        <f aca="false">IFERROR(VLOOKUP($X920,'BASE DADOS'!$B$2:$E$16877,4,FALSE()),"-")</f>
        <v>m2</v>
      </c>
      <c r="AB920" s="120" t="s">
        <v>17003</v>
      </c>
      <c r="AC920" s="121" t="str">
        <f aca="false">IFERROR(VLOOKUP(AB920,'ETAPAS ORCAM'!$B$4:$C$58,2,FALSE()),"-")</f>
        <v>B11 – PAVIMENTAÇÃO</v>
      </c>
      <c r="AMH920" s="85"/>
      <c r="AMI920" s="85"/>
      <c r="AMJ920" s="85"/>
    </row>
    <row r="921" s="84" customFormat="true" ht="34.3" hidden="true" customHeight="false" outlineLevel="1" collapsed="false">
      <c r="A921" s="69"/>
      <c r="B921" s="86"/>
      <c r="C921" s="105" t="str">
        <f aca="false">C920</f>
        <v>CIOPAC</v>
      </c>
      <c r="D921" s="106" t="str">
        <f aca="false">D920</f>
        <v>TÉRREO</v>
      </c>
      <c r="E921" s="106" t="str">
        <f aca="false">E920</f>
        <v>VESTIÁRIO MASC. A=16,56m2</v>
      </c>
      <c r="F921" s="107" t="str">
        <f aca="false">F920</f>
        <v>PISO</v>
      </c>
      <c r="G921" s="108"/>
      <c r="H921" s="109"/>
      <c r="I921" s="110"/>
      <c r="J921" s="108"/>
      <c r="K921" s="109"/>
      <c r="L921" s="110"/>
      <c r="M921" s="108"/>
      <c r="N921" s="109"/>
      <c r="O921" s="110"/>
      <c r="P921" s="111"/>
      <c r="Q921" s="112"/>
      <c r="R921" s="113"/>
      <c r="S921" s="114"/>
      <c r="T921" s="115"/>
      <c r="U921" s="116"/>
      <c r="V921" s="117"/>
      <c r="W921" s="118" t="n">
        <f aca="false">W920</f>
        <v>17.34</v>
      </c>
      <c r="X921" s="119" t="n">
        <v>87767</v>
      </c>
      <c r="Y921" s="106" t="str">
        <f aca="false">IFERROR(VLOOKUP($X921,'BASE DADOS'!$B$2:$E$16877,2,FALSE()),"-")</f>
        <v>SINAPI</v>
      </c>
      <c r="Z921" s="106" t="str">
        <f aca="false">IFERROR(VLOOKUP($X921,'BASE DADOS'!$B$2:$E$16877,3,FALSE()),"-")</f>
        <v>Contrapiso em argamassa traço 1:4 (cimento e areia), preparo manual, aplicado em áreas molhadas sobre impermeabilização, acabamento não reforçado, espessura 4cm. af_07/2021</v>
      </c>
      <c r="AA921" s="107" t="str">
        <f aca="false">IFERROR(VLOOKUP($X921,'BASE DADOS'!$B$2:$E$16877,4,FALSE()),"-")</f>
        <v>m2</v>
      </c>
      <c r="AB921" s="120" t="s">
        <v>17003</v>
      </c>
      <c r="AC921" s="121" t="str">
        <f aca="false">IFERROR(VLOOKUP(AB921,'ETAPAS ORCAM'!$B$4:$C$58,2,FALSE()),"-")</f>
        <v>B11 – PAVIMENTAÇÃO</v>
      </c>
      <c r="AMH921" s="85"/>
      <c r="AMI921" s="85"/>
      <c r="AMJ921" s="85"/>
    </row>
    <row r="922" s="84" customFormat="true" ht="17.9" hidden="true" customHeight="false" outlineLevel="1" collapsed="false">
      <c r="A922" s="69"/>
      <c r="B922" s="86"/>
      <c r="C922" s="105" t="str">
        <f aca="false">C921</f>
        <v>CIOPAC</v>
      </c>
      <c r="D922" s="106" t="str">
        <f aca="false">D921</f>
        <v>TÉRREO</v>
      </c>
      <c r="E922" s="106" t="str">
        <f aca="false">E921</f>
        <v>VESTIÁRIO MASC. A=16,56m2</v>
      </c>
      <c r="F922" s="107" t="str">
        <f aca="false">F921</f>
        <v>PISO</v>
      </c>
      <c r="G922" s="108"/>
      <c r="H922" s="109"/>
      <c r="I922" s="110"/>
      <c r="J922" s="108"/>
      <c r="K922" s="109"/>
      <c r="L922" s="110"/>
      <c r="M922" s="108"/>
      <c r="N922" s="109"/>
      <c r="O922" s="110"/>
      <c r="P922" s="111"/>
      <c r="Q922" s="112"/>
      <c r="R922" s="113"/>
      <c r="S922" s="114"/>
      <c r="T922" s="115"/>
      <c r="U922" s="116"/>
      <c r="V922" s="117"/>
      <c r="W922" s="118" t="n">
        <f aca="false">W921</f>
        <v>17.34</v>
      </c>
      <c r="X922" s="119" t="n">
        <v>98555</v>
      </c>
      <c r="Y922" s="106" t="str">
        <f aca="false">IFERROR(VLOOKUP($X922,'BASE DADOS'!$B$2:$E$16877,2,FALSE()),"-")</f>
        <v>SINAPI</v>
      </c>
      <c r="Z922" s="106" t="str">
        <f aca="false">IFERROR(VLOOKUP($X922,'BASE DADOS'!$B$2:$E$16877,3,FALSE()),"-")</f>
        <v>Impermeabilização de superfície com argamassa polimérica / membrana acrílica, 3 demãos. af_06/2018</v>
      </c>
      <c r="AA922" s="107" t="str">
        <f aca="false">IFERROR(VLOOKUP($X922,'BASE DADOS'!$B$2:$E$16877,4,FALSE()),"-")</f>
        <v>m2</v>
      </c>
      <c r="AB922" s="120" t="s">
        <v>17013</v>
      </c>
      <c r="AC922" s="121" t="str">
        <f aca="false">IFERROR(VLOOKUP(AB922,'ETAPAS ORCAM'!$B$4:$C$58,2,FALSE()),"-")</f>
        <v>B07 – IMPERMEABILIZAÇÃO</v>
      </c>
      <c r="AMH922" s="85"/>
      <c r="AMI922" s="85"/>
      <c r="AMJ922" s="85"/>
    </row>
    <row r="923" s="84" customFormat="true" ht="34.3" hidden="true" customHeight="false" outlineLevel="1" collapsed="false">
      <c r="A923" s="69"/>
      <c r="B923" s="86"/>
      <c r="C923" s="105" t="str">
        <f aca="false">C921</f>
        <v>CIOPAC</v>
      </c>
      <c r="D923" s="106" t="str">
        <f aca="false">D921</f>
        <v>TÉRREO</v>
      </c>
      <c r="E923" s="106" t="str">
        <f aca="false">E921</f>
        <v>VESTIÁRIO MASC. A=16,56m2</v>
      </c>
      <c r="F923" s="107" t="str">
        <f aca="false">F921</f>
        <v>PISO</v>
      </c>
      <c r="G923" s="108"/>
      <c r="H923" s="109"/>
      <c r="I923" s="110"/>
      <c r="J923" s="108"/>
      <c r="K923" s="109"/>
      <c r="L923" s="110"/>
      <c r="M923" s="108"/>
      <c r="N923" s="109"/>
      <c r="O923" s="110"/>
      <c r="P923" s="111"/>
      <c r="Q923" s="112"/>
      <c r="R923" s="113"/>
      <c r="S923" s="114"/>
      <c r="T923" s="115"/>
      <c r="U923" s="116"/>
      <c r="V923" s="117"/>
      <c r="W923" s="118" t="n">
        <f aca="false">W922</f>
        <v>17.34</v>
      </c>
      <c r="X923" s="119" t="n">
        <v>13397</v>
      </c>
      <c r="Y923" s="106" t="str">
        <f aca="false">IFERROR(VLOOKUP($X923,'BASE DADOS'!$B$2:$E$16877,2,FALSE()),"-")</f>
        <v>ORSE</v>
      </c>
      <c r="Z923" s="106" t="str">
        <f aca="false">IFERROR(VLOOKUP($X923,'BASE DADOS'!$B$2:$E$16877,3,FALSE()),"-")</f>
        <v>Revestimento cerâmico para piso ou parede, 53 x 53 cm, Arielle, linha logan, cor branca, ou similar, PEI-5, aplicado com argamassa industrializada ac-ii, rejuntado, exclusive regularização de base ou emboço</v>
      </c>
      <c r="AA923" s="107" t="str">
        <f aca="false">IFERROR(VLOOKUP($X923,'BASE DADOS'!$B$2:$E$16877,4,FALSE()),"-")</f>
        <v>m2</v>
      </c>
      <c r="AB923" s="120" t="s">
        <v>17003</v>
      </c>
      <c r="AC923" s="121" t="str">
        <f aca="false">IFERROR(VLOOKUP(AB923,'ETAPAS ORCAM'!$B$4:$C$58,2,FALSE()),"-")</f>
        <v>B11 – PAVIMENTAÇÃO</v>
      </c>
      <c r="AMH923" s="85"/>
      <c r="AMI923" s="85"/>
      <c r="AMJ923" s="85"/>
    </row>
    <row r="924" s="84" customFormat="true" ht="17.9" hidden="true" customHeight="false" outlineLevel="1" collapsed="false">
      <c r="A924" s="69"/>
      <c r="B924" s="86"/>
      <c r="C924" s="105" t="str">
        <f aca="false">C923</f>
        <v>CIOPAC</v>
      </c>
      <c r="D924" s="106" t="str">
        <f aca="false">D923</f>
        <v>TÉRREO</v>
      </c>
      <c r="E924" s="106" t="str">
        <f aca="false">E923</f>
        <v>VESTIÁRIO MASC. A=16,56m2</v>
      </c>
      <c r="F924" s="107" t="str">
        <f aca="false">F923</f>
        <v>PISO</v>
      </c>
      <c r="G924" s="108"/>
      <c r="H924" s="109"/>
      <c r="I924" s="110"/>
      <c r="J924" s="108"/>
      <c r="K924" s="109"/>
      <c r="L924" s="110"/>
      <c r="M924" s="108"/>
      <c r="N924" s="109"/>
      <c r="O924" s="110"/>
      <c r="P924" s="111"/>
      <c r="Q924" s="112"/>
      <c r="R924" s="113"/>
      <c r="S924" s="114"/>
      <c r="T924" s="115"/>
      <c r="U924" s="116"/>
      <c r="V924" s="117"/>
      <c r="W924" s="118" t="n">
        <f aca="false">W923</f>
        <v>17.34</v>
      </c>
      <c r="X924" s="119" t="n">
        <v>99804</v>
      </c>
      <c r="Y924" s="106" t="str">
        <f aca="false">IFERROR(VLOOKUP($X924,'BASE DADOS'!$B$2:$E$16877,2,FALSE()),"-")</f>
        <v>SINAPI</v>
      </c>
      <c r="Z924" s="106" t="str">
        <f aca="false">IFERROR(VLOOKUP($X924,'BASE DADOS'!$B$2:$E$16877,3,FALSE()),"-")</f>
        <v>Limpeza de piso cerâmico ou porcelanato utilizando detergente neutro e escovação manual. af_04/2019</v>
      </c>
      <c r="AA924" s="107" t="str">
        <f aca="false">IFERROR(VLOOKUP($X924,'BASE DADOS'!$B$2:$E$16877,4,FALSE()),"-")</f>
        <v>m2</v>
      </c>
      <c r="AB924" s="120" t="s">
        <v>17004</v>
      </c>
      <c r="AC924" s="121" t="str">
        <f aca="false">IFERROR(VLOOKUP(AB924,'ETAPAS ORCAM'!$B$4:$C$58,2,FALSE()),"-")</f>
        <v>B39 – LIMPEZA FINAL</v>
      </c>
      <c r="AMH924" s="85"/>
      <c r="AMI924" s="85"/>
      <c r="AMJ924" s="85"/>
    </row>
    <row r="925" s="104" customFormat="true" ht="17.9" hidden="true" customHeight="false" outlineLevel="1" collapsed="false">
      <c r="A925" s="69"/>
      <c r="B925" s="86"/>
      <c r="C925" s="168" t="str">
        <f aca="false">C924</f>
        <v>CIOPAC</v>
      </c>
      <c r="D925" s="169" t="str">
        <f aca="false">D924</f>
        <v>TÉRREO</v>
      </c>
      <c r="E925" s="169" t="str">
        <f aca="false">E924</f>
        <v>VESTIÁRIO MASC. A=16,56m2</v>
      </c>
      <c r="F925" s="170" t="s">
        <v>16954</v>
      </c>
      <c r="G925" s="171"/>
      <c r="H925" s="172"/>
      <c r="I925" s="173"/>
      <c r="J925" s="171" t="n">
        <v>17</v>
      </c>
      <c r="K925" s="172" t="n">
        <f aca="false">(2.49+2.49+0.15)</f>
        <v>5.13</v>
      </c>
      <c r="L925" s="173" t="n">
        <f aca="false">(0.9+0.9+0.15)</f>
        <v>1.95</v>
      </c>
      <c r="M925" s="171" t="n">
        <v>3.14</v>
      </c>
      <c r="N925" s="172" t="n">
        <v>2.3</v>
      </c>
      <c r="O925" s="173" t="n">
        <v>1.8</v>
      </c>
      <c r="P925" s="174" t="n">
        <f aca="false">-(1.5*0.6)*2-(0.8*2.1)</f>
        <v>-3.48</v>
      </c>
      <c r="Q925" s="175"/>
      <c r="R925" s="176"/>
      <c r="S925" s="177" t="n">
        <f aca="false">IF(G925&lt;&gt;0,(G925+P925),(J925*M925)+P925)</f>
        <v>49.9</v>
      </c>
      <c r="T925" s="178" t="n">
        <f aca="false">IF(H925&lt;&gt;0,(H925+Q925),(K925*N925)+Q925)</f>
        <v>11.799</v>
      </c>
      <c r="U925" s="179" t="n">
        <f aca="false">IF(I925&lt;&gt;0,(I925+R925),(L925*O925)+R925)</f>
        <v>3.51</v>
      </c>
      <c r="V925" s="180" t="n">
        <f aca="false">SUM(S925:U925)</f>
        <v>65.209</v>
      </c>
      <c r="W925" s="181"/>
      <c r="X925" s="182"/>
      <c r="Y925" s="169"/>
      <c r="Z925" s="169"/>
      <c r="AA925" s="170"/>
      <c r="AB925" s="183"/>
      <c r="AC925" s="184"/>
      <c r="AMH925" s="85"/>
      <c r="AMI925" s="85"/>
      <c r="AMJ925" s="85"/>
    </row>
    <row r="926" s="84" customFormat="true" ht="26.1" hidden="true" customHeight="false" outlineLevel="1" collapsed="false">
      <c r="A926" s="69"/>
      <c r="B926" s="86"/>
      <c r="C926" s="105" t="str">
        <f aca="false">C925</f>
        <v>CIOPAC</v>
      </c>
      <c r="D926" s="106" t="str">
        <f aca="false">D925</f>
        <v>TÉRREO</v>
      </c>
      <c r="E926" s="106" t="str">
        <f aca="false">E925</f>
        <v>VESTIÁRIO MASC. A=16,56m2</v>
      </c>
      <c r="F926" s="107" t="str">
        <f aca="false">F925</f>
        <v>PAREDE</v>
      </c>
      <c r="G926" s="108"/>
      <c r="H926" s="109"/>
      <c r="I926" s="110"/>
      <c r="J926" s="108"/>
      <c r="K926" s="109"/>
      <c r="L926" s="110"/>
      <c r="M926" s="108"/>
      <c r="N926" s="109"/>
      <c r="O926" s="110"/>
      <c r="P926" s="111"/>
      <c r="Q926" s="112"/>
      <c r="R926" s="113"/>
      <c r="S926" s="114"/>
      <c r="T926" s="115"/>
      <c r="U926" s="116"/>
      <c r="V926" s="117"/>
      <c r="W926" s="118" t="n">
        <f aca="false">V925</f>
        <v>65.209</v>
      </c>
      <c r="X926" s="119" t="n">
        <v>87879</v>
      </c>
      <c r="Y926" s="106" t="str">
        <f aca="false">IFERROR(VLOOKUP($X926,'BASE DADOS'!$B$2:$E$16877,2,FALSE()),"-")</f>
        <v>SINAPI</v>
      </c>
      <c r="Z926" s="106" t="str">
        <f aca="false">IFERROR(VLOOKUP($X926,'BASE DADOS'!$B$2:$E$16877,3,FALSE()),"-")</f>
        <v>Chapisco aplicado em alvenarias e estruturas de concreto internas, com colher de pedreiro.   argamassa traço 1:3 com preparo em betoneira 400l. af_10/2022</v>
      </c>
      <c r="AA926" s="107" t="str">
        <f aca="false">IFERROR(VLOOKUP($X926,'BASE DADOS'!$B$2:$E$16877,4,FALSE()),"-")</f>
        <v>m2</v>
      </c>
      <c r="AB926" s="120" t="s">
        <v>17006</v>
      </c>
      <c r="AC926" s="121" t="str">
        <f aca="false">IFERROR(VLOOKUP(AB926,'ETAPAS ORCAM'!$B$4:$C$58,2,FALSE()),"-")</f>
        <v>B08 – REVESTIMENTO INTERNO – PAREDE</v>
      </c>
      <c r="AMH926" s="85"/>
      <c r="AMI926" s="85"/>
      <c r="AMJ926" s="85"/>
    </row>
    <row r="927" s="84" customFormat="true" ht="42.5" hidden="true" customHeight="false" outlineLevel="1" collapsed="false">
      <c r="A927" s="69"/>
      <c r="B927" s="86"/>
      <c r="C927" s="105" t="str">
        <f aca="false">C926</f>
        <v>CIOPAC</v>
      </c>
      <c r="D927" s="106" t="str">
        <f aca="false">D926</f>
        <v>TÉRREO</v>
      </c>
      <c r="E927" s="106" t="str">
        <f aca="false">E926</f>
        <v>VESTIÁRIO MASC. A=16,56m2</v>
      </c>
      <c r="F927" s="107" t="str">
        <f aca="false">F926</f>
        <v>PAREDE</v>
      </c>
      <c r="G927" s="108"/>
      <c r="H927" s="109"/>
      <c r="I927" s="110"/>
      <c r="J927" s="108"/>
      <c r="K927" s="109"/>
      <c r="L927" s="110"/>
      <c r="M927" s="108"/>
      <c r="N927" s="109"/>
      <c r="O927" s="110"/>
      <c r="P927" s="111"/>
      <c r="Q927" s="112"/>
      <c r="R927" s="113"/>
      <c r="S927" s="114"/>
      <c r="T927" s="115"/>
      <c r="U927" s="116"/>
      <c r="V927" s="117"/>
      <c r="W927" s="118" t="n">
        <f aca="false">W926</f>
        <v>65.209</v>
      </c>
      <c r="X927" s="119" t="n">
        <v>87535</v>
      </c>
      <c r="Y927" s="106" t="str">
        <f aca="false">IFERROR(VLOOKUP($X927,'BASE DADOS'!$B$2:$E$16877,2,FALSE()),"-")</f>
        <v>SINAPI</v>
      </c>
      <c r="Z927" s="106" t="str">
        <f aca="false">IFERROR(VLOOKUP($X927,'BASE DADOS'!$B$2:$E$16877,3,FALSE()),"-")</f>
        <v>Emboço, para recebimento de cerâmica, em argamassa traço 1:2:8, preparo mecânico com betoneira 400l, aplicado manualmente em faces internas de paredes, para ambiente com área  maior que 10m2, espessura de 20mm, com execução de taliscas. af_06/2014</v>
      </c>
      <c r="AA927" s="107" t="str">
        <f aca="false">IFERROR(VLOOKUP($X927,'BASE DADOS'!$B$2:$E$16877,4,FALSE()),"-")</f>
        <v>m2</v>
      </c>
      <c r="AB927" s="120" t="s">
        <v>17006</v>
      </c>
      <c r="AC927" s="121" t="str">
        <f aca="false">IFERROR(VLOOKUP(AB927,'ETAPAS ORCAM'!$B$4:$C$58,2,FALSE()),"-")</f>
        <v>B08 – REVESTIMENTO INTERNO – PAREDE</v>
      </c>
      <c r="AMH927" s="85"/>
      <c r="AMI927" s="85"/>
      <c r="AMJ927" s="85"/>
    </row>
    <row r="928" s="84" customFormat="true" ht="17.9" hidden="true" customHeight="false" outlineLevel="1" collapsed="false">
      <c r="A928" s="69"/>
      <c r="B928" s="86"/>
      <c r="C928" s="105" t="str">
        <f aca="false">C927</f>
        <v>CIOPAC</v>
      </c>
      <c r="D928" s="106" t="str">
        <f aca="false">D927</f>
        <v>TÉRREO</v>
      </c>
      <c r="E928" s="106" t="str">
        <f aca="false">E927</f>
        <v>VESTIÁRIO MASC. A=16,56m2</v>
      </c>
      <c r="F928" s="107" t="str">
        <f aca="false">F927</f>
        <v>PAREDE</v>
      </c>
      <c r="G928" s="108"/>
      <c r="H928" s="109"/>
      <c r="I928" s="110"/>
      <c r="J928" s="108"/>
      <c r="K928" s="109"/>
      <c r="L928" s="110"/>
      <c r="M928" s="108"/>
      <c r="N928" s="109"/>
      <c r="O928" s="110"/>
      <c r="P928" s="111"/>
      <c r="Q928" s="112"/>
      <c r="R928" s="113"/>
      <c r="S928" s="114"/>
      <c r="T928" s="115"/>
      <c r="U928" s="116"/>
      <c r="V928" s="117"/>
      <c r="W928" s="118" t="n">
        <f aca="false">J925</f>
        <v>17</v>
      </c>
      <c r="X928" s="119" t="n">
        <v>98559</v>
      </c>
      <c r="Y928" s="106" t="str">
        <f aca="false">IFERROR(VLOOKUP($X928,'BASE DADOS'!$B$2:$E$16877,2,FALSE()),"-")</f>
        <v>SINAPI</v>
      </c>
      <c r="Z928" s="106" t="str">
        <f aca="false">IFERROR(VLOOKUP($X928,'BASE DADOS'!$B$2:$E$16877,3,FALSE()),"-")</f>
        <v>Tratamento de rodapé com véu de poliéster. af_06/2018</v>
      </c>
      <c r="AA928" s="107" t="str">
        <f aca="false">IFERROR(VLOOKUP($X928,'BASE DADOS'!$B$2:$E$16877,4,FALSE()),"-")</f>
        <v>m</v>
      </c>
      <c r="AB928" s="120" t="s">
        <v>17013</v>
      </c>
      <c r="AC928" s="121" t="str">
        <f aca="false">IFERROR(VLOOKUP(AB928,'ETAPAS ORCAM'!$B$4:$C$58,2,FALSE()),"-")</f>
        <v>B07 – IMPERMEABILIZAÇÃO</v>
      </c>
      <c r="AMH928" s="85"/>
      <c r="AMI928" s="85"/>
      <c r="AMJ928" s="85"/>
    </row>
    <row r="929" s="84" customFormat="true" ht="17.9" hidden="true" customHeight="false" outlineLevel="1" collapsed="false">
      <c r="A929" s="69"/>
      <c r="B929" s="86"/>
      <c r="C929" s="105" t="str">
        <f aca="false">C928</f>
        <v>CIOPAC</v>
      </c>
      <c r="D929" s="106" t="str">
        <f aca="false">D928</f>
        <v>TÉRREO</v>
      </c>
      <c r="E929" s="106" t="str">
        <f aca="false">E928</f>
        <v>VESTIÁRIO MASC. A=16,56m2</v>
      </c>
      <c r="F929" s="107" t="str">
        <f aca="false">F928</f>
        <v>PAREDE</v>
      </c>
      <c r="G929" s="108"/>
      <c r="H929" s="109"/>
      <c r="I929" s="110"/>
      <c r="J929" s="108"/>
      <c r="K929" s="109"/>
      <c r="L929" s="110"/>
      <c r="M929" s="108"/>
      <c r="N929" s="109"/>
      <c r="O929" s="110"/>
      <c r="P929" s="111"/>
      <c r="Q929" s="112"/>
      <c r="R929" s="113"/>
      <c r="S929" s="114"/>
      <c r="T929" s="115"/>
      <c r="U929" s="116"/>
      <c r="V929" s="117"/>
      <c r="W929" s="118" t="n">
        <f aca="false">+W928*0.6</f>
        <v>10.2</v>
      </c>
      <c r="X929" s="119" t="n">
        <v>98555</v>
      </c>
      <c r="Y929" s="106" t="str">
        <f aca="false">IFERROR(VLOOKUP($X929,'BASE DADOS'!$B$2:$E$16877,2,FALSE()),"-")</f>
        <v>SINAPI</v>
      </c>
      <c r="Z929" s="106" t="str">
        <f aca="false">IFERROR(VLOOKUP($X929,'BASE DADOS'!$B$2:$E$16877,3,FALSE()),"-")</f>
        <v>Impermeabilização de superfície com argamassa polimérica / membrana acrílica, 3 demãos. af_06/2018</v>
      </c>
      <c r="AA929" s="107" t="str">
        <f aca="false">IFERROR(VLOOKUP($X929,'BASE DADOS'!$B$2:$E$16877,4,FALSE()),"-")</f>
        <v>m2</v>
      </c>
      <c r="AB929" s="120" t="s">
        <v>17013</v>
      </c>
      <c r="AC929" s="121" t="str">
        <f aca="false">IFERROR(VLOOKUP(AB929,'ETAPAS ORCAM'!$B$4:$C$58,2,FALSE()),"-")</f>
        <v>B07 – IMPERMEABILIZAÇÃO</v>
      </c>
      <c r="AMH929" s="85"/>
      <c r="AMI929" s="85"/>
      <c r="AMJ929" s="85"/>
    </row>
    <row r="930" s="84" customFormat="true" ht="34.3" hidden="true" customHeight="false" outlineLevel="1" collapsed="false">
      <c r="A930" s="69"/>
      <c r="B930" s="86"/>
      <c r="C930" s="105" t="str">
        <f aca="false">C928</f>
        <v>CIOPAC</v>
      </c>
      <c r="D930" s="106" t="str">
        <f aca="false">D928</f>
        <v>TÉRREO</v>
      </c>
      <c r="E930" s="106" t="str">
        <f aca="false">E928</f>
        <v>VESTIÁRIO MASC. A=16,56m2</v>
      </c>
      <c r="F930" s="107" t="str">
        <f aca="false">F928</f>
        <v>PAREDE</v>
      </c>
      <c r="G930" s="108"/>
      <c r="H930" s="109"/>
      <c r="I930" s="110"/>
      <c r="J930" s="108"/>
      <c r="K930" s="109"/>
      <c r="L930" s="110"/>
      <c r="M930" s="108"/>
      <c r="N930" s="109"/>
      <c r="O930" s="110"/>
      <c r="P930" s="111"/>
      <c r="Q930" s="112"/>
      <c r="R930" s="113"/>
      <c r="S930" s="114"/>
      <c r="T930" s="115"/>
      <c r="U930" s="116"/>
      <c r="V930" s="117"/>
      <c r="W930" s="118" t="n">
        <f aca="false">W927</f>
        <v>65.209</v>
      </c>
      <c r="X930" s="119" t="n">
        <v>11165</v>
      </c>
      <c r="Y930" s="106" t="str">
        <f aca="false">IFERROR(VLOOKUP($X930,'BASE DADOS'!$B$2:$E$16877,2,FALSE()),"-")</f>
        <v>ORSE</v>
      </c>
      <c r="Z930" s="106" t="str">
        <f aca="false">IFERROR(VLOOKUP($X930,'BASE DADOS'!$B$2:$E$16877,3,FALSE()),"-")</f>
        <v>Revestimento cerâmico para piso ou parede, 37 x 59 cm, Arielle, linha riviera, cor branca ou similar, PEI-3, aplicado com argamassa industrializada ac-ii, rejuntado, exclusive regularização de base ou emboço</v>
      </c>
      <c r="AA930" s="107" t="str">
        <f aca="false">IFERROR(VLOOKUP($X930,'BASE DADOS'!$B$2:$E$16877,4,FALSE()),"-")</f>
        <v>m2</v>
      </c>
      <c r="AB930" s="120" t="s">
        <v>17006</v>
      </c>
      <c r="AC930" s="121" t="str">
        <f aca="false">IFERROR(VLOOKUP(AB930,'ETAPAS ORCAM'!$B$4:$C$58,2,FALSE()),"-")</f>
        <v>B08 – REVESTIMENTO INTERNO – PAREDE</v>
      </c>
      <c r="AMH930" s="85"/>
      <c r="AMI930" s="85"/>
      <c r="AMJ930" s="85"/>
    </row>
    <row r="931" s="84" customFormat="true" ht="17.9" hidden="true" customHeight="false" outlineLevel="1" collapsed="false">
      <c r="A931" s="69"/>
      <c r="B931" s="86"/>
      <c r="C931" s="105" t="str">
        <f aca="false">C930</f>
        <v>CIOPAC</v>
      </c>
      <c r="D931" s="106" t="str">
        <f aca="false">D930</f>
        <v>TÉRREO</v>
      </c>
      <c r="E931" s="106" t="str">
        <f aca="false">E930</f>
        <v>VESTIÁRIO MASC. A=16,56m2</v>
      </c>
      <c r="F931" s="107" t="str">
        <f aca="false">F930</f>
        <v>PAREDE</v>
      </c>
      <c r="G931" s="108"/>
      <c r="H931" s="109"/>
      <c r="I931" s="110"/>
      <c r="J931" s="108"/>
      <c r="K931" s="109"/>
      <c r="L931" s="110"/>
      <c r="M931" s="108"/>
      <c r="N931" s="109"/>
      <c r="O931" s="110"/>
      <c r="P931" s="111"/>
      <c r="Q931" s="112"/>
      <c r="R931" s="113"/>
      <c r="S931" s="114"/>
      <c r="T931" s="115"/>
      <c r="U931" s="116"/>
      <c r="V931" s="117"/>
      <c r="W931" s="118" t="n">
        <f aca="false">W930</f>
        <v>65.209</v>
      </c>
      <c r="X931" s="119" t="n">
        <v>99807</v>
      </c>
      <c r="Y931" s="106" t="str">
        <f aca="false">IFERROR(VLOOKUP($X931,'BASE DADOS'!$B$2:$E$16877,2,FALSE()),"-")</f>
        <v>SINAPI</v>
      </c>
      <c r="Z931" s="106" t="str">
        <f aca="false">IFERROR(VLOOKUP($X931,'BASE DADOS'!$B$2:$E$16877,3,FALSE()),"-")</f>
        <v>Limpeza de revestimento cerâmico em parede utilizando detergente neutro e escovação manual. af_04/2019</v>
      </c>
      <c r="AA931" s="107" t="str">
        <f aca="false">IFERROR(VLOOKUP($X931,'BASE DADOS'!$B$2:$E$16877,4,FALSE()),"-")</f>
        <v>m2</v>
      </c>
      <c r="AB931" s="120" t="s">
        <v>17004</v>
      </c>
      <c r="AC931" s="121" t="str">
        <f aca="false">IFERROR(VLOOKUP(AB931,'ETAPAS ORCAM'!$B$4:$C$58,2,FALSE()),"-")</f>
        <v>B39 – LIMPEZA FINAL</v>
      </c>
      <c r="AMH931" s="85"/>
      <c r="AMI931" s="85"/>
      <c r="AMJ931" s="85"/>
    </row>
    <row r="932" s="104" customFormat="true" ht="17.9" hidden="true" customHeight="false" outlineLevel="1" collapsed="false">
      <c r="A932" s="69"/>
      <c r="B932" s="86"/>
      <c r="C932" s="168" t="str">
        <f aca="false">C931</f>
        <v>CIOPAC</v>
      </c>
      <c r="D932" s="169" t="str">
        <f aca="false">D931</f>
        <v>TÉRREO</v>
      </c>
      <c r="E932" s="169" t="str">
        <f aca="false">E931</f>
        <v>VESTIÁRIO MASC. A=16,56m2</v>
      </c>
      <c r="F932" s="170" t="s">
        <v>16955</v>
      </c>
      <c r="G932" s="171" t="n">
        <f aca="false">G919</f>
        <v>17.34</v>
      </c>
      <c r="H932" s="172"/>
      <c r="I932" s="173"/>
      <c r="J932" s="171"/>
      <c r="K932" s="172"/>
      <c r="L932" s="173"/>
      <c r="M932" s="171"/>
      <c r="N932" s="172"/>
      <c r="O932" s="173"/>
      <c r="P932" s="174"/>
      <c r="Q932" s="175"/>
      <c r="R932" s="176"/>
      <c r="S932" s="177" t="n">
        <f aca="false">IF(G932&lt;&gt;0,(G932+P932),(J932*M932)+P932)</f>
        <v>17.34</v>
      </c>
      <c r="T932" s="178" t="n">
        <f aca="false">IF(H932&lt;&gt;0,(H932+Q932),(K932*N932)+Q932)</f>
        <v>0</v>
      </c>
      <c r="U932" s="179" t="n">
        <f aca="false">IF(I932&lt;&gt;0,(I932+R932),(L932*O932)+R932)</f>
        <v>0</v>
      </c>
      <c r="V932" s="180" t="n">
        <f aca="false">SUM(S932:U932)</f>
        <v>17.34</v>
      </c>
      <c r="W932" s="181"/>
      <c r="X932" s="182"/>
      <c r="Y932" s="169"/>
      <c r="Z932" s="169"/>
      <c r="AA932" s="170"/>
      <c r="AB932" s="183"/>
      <c r="AC932" s="184"/>
      <c r="AMH932" s="85"/>
      <c r="AMI932" s="85"/>
      <c r="AMJ932" s="85"/>
    </row>
    <row r="933" s="84" customFormat="true" ht="17.9" hidden="true" customHeight="false" outlineLevel="1" collapsed="false">
      <c r="A933" s="69"/>
      <c r="B933" s="86"/>
      <c r="C933" s="105" t="str">
        <f aca="false">C932</f>
        <v>CIOPAC</v>
      </c>
      <c r="D933" s="106" t="str">
        <f aca="false">D932</f>
        <v>TÉRREO</v>
      </c>
      <c r="E933" s="106" t="str">
        <f aca="false">E932</f>
        <v>VESTIÁRIO MASC. A=16,56m2</v>
      </c>
      <c r="F933" s="107" t="str">
        <f aca="false">F932</f>
        <v>TETO</v>
      </c>
      <c r="G933" s="108"/>
      <c r="H933" s="109"/>
      <c r="I933" s="110"/>
      <c r="J933" s="108"/>
      <c r="K933" s="109"/>
      <c r="L933" s="110"/>
      <c r="M933" s="108"/>
      <c r="N933" s="109"/>
      <c r="O933" s="110"/>
      <c r="P933" s="111"/>
      <c r="Q933" s="112"/>
      <c r="R933" s="113"/>
      <c r="S933" s="114"/>
      <c r="T933" s="115"/>
      <c r="U933" s="116"/>
      <c r="V933" s="117"/>
      <c r="W933" s="118" t="n">
        <f aca="false">V932</f>
        <v>17.34</v>
      </c>
      <c r="X933" s="119" t="n">
        <v>96114</v>
      </c>
      <c r="Y933" s="106" t="str">
        <f aca="false">IFERROR(VLOOKUP($X933,'BASE DADOS'!$B$2:$E$16877,2,FALSE()),"-")</f>
        <v>SINAPI</v>
      </c>
      <c r="Z933" s="106" t="str">
        <f aca="false">IFERROR(VLOOKUP($X933,'BASE DADOS'!$B$2:$E$16877,3,FALSE()),"-")</f>
        <v>Forro em drywall, para ambientes comerciais, inclusive estrutura de fixação. af_05/2017_ps</v>
      </c>
      <c r="AA933" s="107" t="str">
        <f aca="false">IFERROR(VLOOKUP($X933,'BASE DADOS'!$B$2:$E$16877,4,FALSE()),"-")</f>
        <v>m2</v>
      </c>
      <c r="AB933" s="120" t="s">
        <v>17018</v>
      </c>
      <c r="AC933" s="121" t="str">
        <f aca="false">IFERROR(VLOOKUP(AB933,'ETAPAS ORCAM'!$B$4:$C$58,2,FALSE()),"-")</f>
        <v>B09 – REVESTIMENTO INTERNO – TETO</v>
      </c>
      <c r="AMH933" s="85"/>
      <c r="AMI933" s="85"/>
      <c r="AMJ933" s="85"/>
    </row>
    <row r="934" s="84" customFormat="true" ht="17.9" hidden="true" customHeight="false" outlineLevel="1" collapsed="false">
      <c r="A934" s="69"/>
      <c r="B934" s="86"/>
      <c r="C934" s="105" t="str">
        <f aca="false">C933</f>
        <v>CIOPAC</v>
      </c>
      <c r="D934" s="106" t="str">
        <f aca="false">D933</f>
        <v>TÉRREO</v>
      </c>
      <c r="E934" s="106" t="str">
        <f aca="false">E933</f>
        <v>VESTIÁRIO MASC. A=16,56m2</v>
      </c>
      <c r="F934" s="107" t="str">
        <f aca="false">F933</f>
        <v>TETO</v>
      </c>
      <c r="G934" s="108"/>
      <c r="H934" s="109"/>
      <c r="I934" s="110"/>
      <c r="J934" s="108"/>
      <c r="K934" s="109"/>
      <c r="L934" s="110"/>
      <c r="M934" s="108"/>
      <c r="N934" s="109"/>
      <c r="O934" s="110"/>
      <c r="P934" s="111"/>
      <c r="Q934" s="112"/>
      <c r="R934" s="113"/>
      <c r="S934" s="114"/>
      <c r="T934" s="115"/>
      <c r="U934" s="116"/>
      <c r="V934" s="117"/>
      <c r="W934" s="118" t="n">
        <f aca="false">J925</f>
        <v>17</v>
      </c>
      <c r="X934" s="119" t="n">
        <v>9082</v>
      </c>
      <c r="Y934" s="106" t="str">
        <f aca="false">IFERROR(VLOOKUP($X934,'BASE DADOS'!$B$2:$E$16877,2,FALSE()),"-")</f>
        <v>ORSE</v>
      </c>
      <c r="Z934" s="106" t="str">
        <f aca="false">IFERROR(VLOOKUP($X934,'BASE DADOS'!$B$2:$E$16877,3,FALSE()),"-")</f>
        <v>Tabica metálica 3x3cm para forro de gesso (fornecimento e montagem)</v>
      </c>
      <c r="AA934" s="107" t="str">
        <f aca="false">IFERROR(VLOOKUP($X934,'BASE DADOS'!$B$2:$E$16877,4,FALSE()),"-")</f>
        <v>m</v>
      </c>
      <c r="AB934" s="120" t="s">
        <v>17018</v>
      </c>
      <c r="AC934" s="121" t="str">
        <f aca="false">IFERROR(VLOOKUP(AB934,'ETAPAS ORCAM'!$B$4:$C$58,2,FALSE()),"-")</f>
        <v>B09 – REVESTIMENTO INTERNO – TETO</v>
      </c>
      <c r="AMH934" s="85"/>
      <c r="AMI934" s="85"/>
      <c r="AMJ934" s="85"/>
    </row>
    <row r="935" s="84" customFormat="true" ht="17.9" hidden="true" customHeight="false" outlineLevel="1" collapsed="false">
      <c r="A935" s="69"/>
      <c r="B935" s="86"/>
      <c r="C935" s="105" t="str">
        <f aca="false">C934</f>
        <v>CIOPAC</v>
      </c>
      <c r="D935" s="106" t="str">
        <f aca="false">D934</f>
        <v>TÉRREO</v>
      </c>
      <c r="E935" s="106" t="str">
        <f aca="false">E934</f>
        <v>VESTIÁRIO MASC. A=16,56m2</v>
      </c>
      <c r="F935" s="107" t="str">
        <f aca="false">F934</f>
        <v>TETO</v>
      </c>
      <c r="G935" s="108"/>
      <c r="H935" s="109"/>
      <c r="I935" s="110"/>
      <c r="J935" s="108"/>
      <c r="K935" s="109"/>
      <c r="L935" s="110"/>
      <c r="M935" s="108"/>
      <c r="N935" s="109"/>
      <c r="O935" s="110"/>
      <c r="P935" s="111"/>
      <c r="Q935" s="112"/>
      <c r="R935" s="113"/>
      <c r="S935" s="114"/>
      <c r="T935" s="115"/>
      <c r="U935" s="116"/>
      <c r="V935" s="117"/>
      <c r="W935" s="118" t="n">
        <f aca="false">W933</f>
        <v>17.34</v>
      </c>
      <c r="X935" s="119" t="n">
        <v>88484</v>
      </c>
      <c r="Y935" s="106" t="str">
        <f aca="false">IFERROR(VLOOKUP($X935,'BASE DADOS'!$B$2:$E$16877,2,FALSE()),"-")</f>
        <v>SINAPI</v>
      </c>
      <c r="Z935" s="106" t="str">
        <f aca="false">IFERROR(VLOOKUP($X935,'BASE DADOS'!$B$2:$E$16877,3,FALSE()),"-")</f>
        <v>Aplicação de fundo selador acrílico em teto, uma demão. af_06/2014</v>
      </c>
      <c r="AA935" s="107" t="str">
        <f aca="false">IFERROR(VLOOKUP($X935,'BASE DADOS'!$B$2:$E$16877,4,FALSE()),"-")</f>
        <v>m2</v>
      </c>
      <c r="AB935" s="120" t="s">
        <v>17008</v>
      </c>
      <c r="AC935" s="121" t="str">
        <f aca="false">IFERROR(VLOOKUP(AB935,'ETAPAS ORCAM'!$B$4:$C$58,2,FALSE()),"-")</f>
        <v>B15 – PINTURA INTERNA – TETO</v>
      </c>
      <c r="AMH935" s="85"/>
      <c r="AMI935" s="85"/>
      <c r="AMJ935" s="85"/>
    </row>
    <row r="936" s="84" customFormat="true" ht="17.9" hidden="true" customHeight="false" outlineLevel="1" collapsed="false">
      <c r="A936" s="69"/>
      <c r="B936" s="86"/>
      <c r="C936" s="105" t="str">
        <f aca="false">C935</f>
        <v>CIOPAC</v>
      </c>
      <c r="D936" s="106" t="str">
        <f aca="false">D935</f>
        <v>TÉRREO</v>
      </c>
      <c r="E936" s="106" t="str">
        <f aca="false">E935</f>
        <v>VESTIÁRIO MASC. A=16,56m2</v>
      </c>
      <c r="F936" s="107" t="str">
        <f aca="false">F935</f>
        <v>TETO</v>
      </c>
      <c r="G936" s="108"/>
      <c r="H936" s="109"/>
      <c r="I936" s="110"/>
      <c r="J936" s="108"/>
      <c r="K936" s="109"/>
      <c r="L936" s="110"/>
      <c r="M936" s="108"/>
      <c r="N936" s="109"/>
      <c r="O936" s="110"/>
      <c r="P936" s="111"/>
      <c r="Q936" s="112"/>
      <c r="R936" s="113"/>
      <c r="S936" s="114"/>
      <c r="T936" s="115"/>
      <c r="U936" s="116"/>
      <c r="V936" s="117"/>
      <c r="W936" s="118" t="n">
        <f aca="false">W935</f>
        <v>17.34</v>
      </c>
      <c r="X936" s="119" t="n">
        <v>88496</v>
      </c>
      <c r="Y936" s="106" t="str">
        <f aca="false">IFERROR(VLOOKUP($X936,'BASE DADOS'!$B$2:$E$16877,2,FALSE()),"-")</f>
        <v>SINAPI</v>
      </c>
      <c r="Z936" s="106" t="str">
        <f aca="false">IFERROR(VLOOKUP($X936,'BASE DADOS'!$B$2:$E$16877,3,FALSE()),"-")</f>
        <v>Aplicação e lixamento de massa látex em teto, duas demãos. af_06/2014</v>
      </c>
      <c r="AA936" s="107" t="str">
        <f aca="false">IFERROR(VLOOKUP($X936,'BASE DADOS'!$B$2:$E$16877,4,FALSE()),"-")</f>
        <v>m2</v>
      </c>
      <c r="AB936" s="120" t="s">
        <v>17008</v>
      </c>
      <c r="AC936" s="121" t="str">
        <f aca="false">IFERROR(VLOOKUP(AB936,'ETAPAS ORCAM'!$B$4:$C$58,2,FALSE()),"-")</f>
        <v>B15 – PINTURA INTERNA – TETO</v>
      </c>
      <c r="AMH936" s="85"/>
      <c r="AMI936" s="85"/>
      <c r="AMJ936" s="85"/>
    </row>
    <row r="937" s="84" customFormat="true" ht="17.9" hidden="true" customHeight="false" outlineLevel="1" collapsed="false">
      <c r="A937" s="69"/>
      <c r="B937" s="86"/>
      <c r="C937" s="105" t="str">
        <f aca="false">C936</f>
        <v>CIOPAC</v>
      </c>
      <c r="D937" s="106" t="str">
        <f aca="false">D936</f>
        <v>TÉRREO</v>
      </c>
      <c r="E937" s="106" t="str">
        <f aca="false">E936</f>
        <v>VESTIÁRIO MASC. A=16,56m2</v>
      </c>
      <c r="F937" s="107" t="str">
        <f aca="false">F936</f>
        <v>TETO</v>
      </c>
      <c r="G937" s="108"/>
      <c r="H937" s="109"/>
      <c r="I937" s="110"/>
      <c r="J937" s="108"/>
      <c r="K937" s="109"/>
      <c r="L937" s="110"/>
      <c r="M937" s="108"/>
      <c r="N937" s="109"/>
      <c r="O937" s="110"/>
      <c r="P937" s="111"/>
      <c r="Q937" s="112"/>
      <c r="R937" s="113"/>
      <c r="S937" s="114"/>
      <c r="T937" s="115"/>
      <c r="U937" s="116"/>
      <c r="V937" s="117"/>
      <c r="W937" s="118" t="n">
        <f aca="false">W936</f>
        <v>17.34</v>
      </c>
      <c r="X937" s="119" t="n">
        <v>104639</v>
      </c>
      <c r="Y937" s="106" t="str">
        <f aca="false">IFERROR(VLOOKUP($X937,'BASE DADOS'!$B$2:$E$16877,2,FALSE()),"-")</f>
        <v>SINAPI</v>
      </c>
      <c r="Z937" s="106" t="str">
        <f aca="false">IFERROR(VLOOKUP($X937,'BASE DADOS'!$B$2:$E$16877,3,FALSE()),"-")</f>
        <v>Pintura látex acrílica econômica, aplicação manual em teto, duas demãos. Af_04/2023</v>
      </c>
      <c r="AA937" s="107" t="str">
        <f aca="false">IFERROR(VLOOKUP($X937,'BASE DADOS'!$B$2:$E$16877,4,FALSE()),"-")</f>
        <v>m2</v>
      </c>
      <c r="AB937" s="120" t="s">
        <v>17008</v>
      </c>
      <c r="AC937" s="121" t="str">
        <f aca="false">IFERROR(VLOOKUP(AB937,'ETAPAS ORCAM'!$B$4:$C$58,2,FALSE()),"-")</f>
        <v>B15 – PINTURA INTERNA – TETO</v>
      </c>
      <c r="AMH937" s="85"/>
      <c r="AMI937" s="85"/>
      <c r="AMJ937" s="85"/>
    </row>
    <row r="938" s="104" customFormat="true" ht="17.9" hidden="true" customHeight="false" outlineLevel="1" collapsed="false">
      <c r="A938" s="69"/>
      <c r="B938" s="86"/>
      <c r="C938" s="168" t="str">
        <f aca="false">C937</f>
        <v>CIOPAC</v>
      </c>
      <c r="D938" s="169" t="str">
        <f aca="false">D937</f>
        <v>TÉRREO</v>
      </c>
      <c r="E938" s="169" t="str">
        <f aca="false">E937</f>
        <v>VESTIÁRIO MASC. A=16,56m2</v>
      </c>
      <c r="F938" s="170" t="s">
        <v>17020</v>
      </c>
      <c r="G938" s="171" t="n">
        <v>1</v>
      </c>
      <c r="H938" s="172"/>
      <c r="I938" s="173"/>
      <c r="J938" s="171"/>
      <c r="K938" s="172"/>
      <c r="L938" s="173"/>
      <c r="M938" s="171"/>
      <c r="N938" s="172"/>
      <c r="O938" s="173"/>
      <c r="P938" s="174"/>
      <c r="Q938" s="175"/>
      <c r="R938" s="176"/>
      <c r="S938" s="177" t="n">
        <f aca="false">IF(G938&lt;&gt;0,(G938+P938),(J938*M938)+P938)</f>
        <v>1</v>
      </c>
      <c r="T938" s="178" t="n">
        <f aca="false">IF(H938&lt;&gt;0,(H938+Q938),(K938*N938)+Q938)</f>
        <v>0</v>
      </c>
      <c r="U938" s="179" t="n">
        <f aca="false">IF(I938&lt;&gt;0,(I938+R938),(L938*O938)+R938)</f>
        <v>0</v>
      </c>
      <c r="V938" s="180" t="n">
        <f aca="false">SUM(S938:U938)</f>
        <v>1</v>
      </c>
      <c r="W938" s="181"/>
      <c r="X938" s="182"/>
      <c r="Y938" s="169"/>
      <c r="Z938" s="169"/>
      <c r="AA938" s="170"/>
      <c r="AB938" s="183"/>
      <c r="AC938" s="184"/>
      <c r="AMH938" s="85"/>
      <c r="AMI938" s="85"/>
      <c r="AMJ938" s="85"/>
    </row>
    <row r="939" s="84" customFormat="true" ht="34.3" hidden="true" customHeight="false" outlineLevel="1" collapsed="false">
      <c r="A939" s="69"/>
      <c r="B939" s="86"/>
      <c r="C939" s="105" t="str">
        <f aca="false">C938</f>
        <v>CIOPAC</v>
      </c>
      <c r="D939" s="106" t="str">
        <f aca="false">D938</f>
        <v>TÉRREO</v>
      </c>
      <c r="E939" s="106" t="str">
        <f aca="false">E938</f>
        <v>VESTIÁRIO MASC. A=16,56m2</v>
      </c>
      <c r="F939" s="107" t="str">
        <f aca="false">F938</f>
        <v>ESQ. MADEIRA</v>
      </c>
      <c r="G939" s="108"/>
      <c r="H939" s="109"/>
      <c r="I939" s="110"/>
      <c r="J939" s="108"/>
      <c r="K939" s="109"/>
      <c r="L939" s="110"/>
      <c r="M939" s="108"/>
      <c r="N939" s="109"/>
      <c r="O939" s="110"/>
      <c r="P939" s="111"/>
      <c r="Q939" s="112"/>
      <c r="R939" s="113"/>
      <c r="S939" s="114"/>
      <c r="T939" s="115"/>
      <c r="U939" s="116"/>
      <c r="V939" s="117"/>
      <c r="W939" s="118" t="n">
        <v>3</v>
      </c>
      <c r="X939" s="119" t="n">
        <v>7788</v>
      </c>
      <c r="Y939" s="106" t="str">
        <f aca="false">IFERROR(VLOOKUP($X939,'BASE DADOS'!$B$2:$E$16877,2,FALSE()),"-")</f>
        <v>ORSE</v>
      </c>
      <c r="Z939" s="106" t="str">
        <f aca="false">IFERROR(VLOOKUP($X939,'BASE DADOS'!$B$2:$E$16877,3,FALSE()),"-")</f>
        <v>Porta em madeira compensada (canela), lisa, semi-ôca, (0.60 x 1,60 a 2.10 m), revestida c/fórmica, inclusive ferragens (livre/ocupado), para uso em divisórias granito ou mármore</v>
      </c>
      <c r="AA939" s="107" t="str">
        <f aca="false">IFERROR(VLOOKUP($X939,'BASE DADOS'!$B$2:$E$16877,4,FALSE()),"-")</f>
        <v>un</v>
      </c>
      <c r="AB939" s="120" t="s">
        <v>17009</v>
      </c>
      <c r="AC939" s="121" t="str">
        <f aca="false">IFERROR(VLOOKUP(AB939,'ETAPAS ORCAM'!$B$4:$C$58,2,FALSE()),"-")</f>
        <v>B12 – ESQUADRIAS</v>
      </c>
      <c r="AMH939" s="85"/>
      <c r="AMI939" s="85"/>
      <c r="AMJ939" s="85"/>
    </row>
    <row r="940" s="84" customFormat="true" ht="34.3" hidden="true" customHeight="false" outlineLevel="1" collapsed="false">
      <c r="A940" s="69"/>
      <c r="B940" s="86"/>
      <c r="C940" s="105" t="str">
        <f aca="false">C939</f>
        <v>CIOPAC</v>
      </c>
      <c r="D940" s="106" t="str">
        <f aca="false">D939</f>
        <v>TÉRREO</v>
      </c>
      <c r="E940" s="106" t="str">
        <f aca="false">E939</f>
        <v>VESTIÁRIO MASC. A=16,56m2</v>
      </c>
      <c r="F940" s="107" t="str">
        <f aca="false">F939</f>
        <v>ESQ. MADEIRA</v>
      </c>
      <c r="G940" s="108"/>
      <c r="H940" s="109"/>
      <c r="I940" s="110"/>
      <c r="J940" s="108"/>
      <c r="K940" s="109"/>
      <c r="L940" s="110"/>
      <c r="M940" s="108"/>
      <c r="N940" s="109"/>
      <c r="O940" s="110"/>
      <c r="P940" s="111"/>
      <c r="Q940" s="112"/>
      <c r="R940" s="113"/>
      <c r="S940" s="114"/>
      <c r="T940" s="115"/>
      <c r="U940" s="116"/>
      <c r="V940" s="117"/>
      <c r="W940" s="118" t="n">
        <v>1</v>
      </c>
      <c r="X940" s="119" t="n">
        <v>13417</v>
      </c>
      <c r="Y940" s="106" t="str">
        <f aca="false">IFERROR(VLOOKUP($X940,'BASE DADOS'!$B$2:$E$16877,2,FALSE()),"-")</f>
        <v>ORSE</v>
      </c>
      <c r="Z940" s="106" t="str">
        <f aca="false">IFERROR(VLOOKUP($X940,'BASE DADOS'!$B$2:$E$16877,3,FALSE()),"-")</f>
        <v>Porta em madeira compensada (canela), lisa, semi-ôca, 0.80 x 2.10 m, para sanitário de deficiente físico (inclusive batente, ferragens, fechadura, suporte e chapa de alumínio e=1mm)</v>
      </c>
      <c r="AA940" s="107" t="str">
        <f aca="false">IFERROR(VLOOKUP($X940,'BASE DADOS'!$B$2:$E$16877,4,FALSE()),"-")</f>
        <v>un</v>
      </c>
      <c r="AB940" s="120" t="s">
        <v>17009</v>
      </c>
      <c r="AC940" s="121" t="str">
        <f aca="false">IFERROR(VLOOKUP(AB940,'ETAPAS ORCAM'!$B$4:$C$58,2,FALSE()),"-")</f>
        <v>B12 – ESQUADRIAS</v>
      </c>
      <c r="AMH940" s="85"/>
      <c r="AMI940" s="85"/>
      <c r="AMJ940" s="85"/>
    </row>
    <row r="941" s="84" customFormat="true" ht="26.1" hidden="true" customHeight="false" outlineLevel="1" collapsed="false">
      <c r="A941" s="69"/>
      <c r="B941" s="86"/>
      <c r="C941" s="105" t="str">
        <f aca="false">C940</f>
        <v>CIOPAC</v>
      </c>
      <c r="D941" s="106" t="str">
        <f aca="false">D940</f>
        <v>TÉRREO</v>
      </c>
      <c r="E941" s="106" t="str">
        <f aca="false">E940</f>
        <v>VESTIÁRIO MASC. A=16,56m2</v>
      </c>
      <c r="F941" s="107" t="str">
        <f aca="false">F940</f>
        <v>ESQ. MADEIRA</v>
      </c>
      <c r="G941" s="108"/>
      <c r="H941" s="109"/>
      <c r="I941" s="110"/>
      <c r="J941" s="108"/>
      <c r="K941" s="109"/>
      <c r="L941" s="110"/>
      <c r="M941" s="108"/>
      <c r="N941" s="109"/>
      <c r="O941" s="110"/>
      <c r="P941" s="111"/>
      <c r="Q941" s="112"/>
      <c r="R941" s="113"/>
      <c r="S941" s="114"/>
      <c r="T941" s="115"/>
      <c r="U941" s="116"/>
      <c r="V941" s="117"/>
      <c r="W941" s="118" t="n">
        <f aca="false">(0.8*2.1)*3</f>
        <v>5.04</v>
      </c>
      <c r="X941" s="119" t="n">
        <v>2309</v>
      </c>
      <c r="Y941" s="106" t="str">
        <f aca="false">IFERROR(VLOOKUP($X941,'BASE DADOS'!$B$2:$E$16877,2,FALSE()),"-")</f>
        <v>ORSE</v>
      </c>
      <c r="Z941" s="106" t="str">
        <f aca="false">IFERROR(VLOOKUP($X941,'BASE DADOS'!$B$2:$E$16877,3,FALSE()),"-")</f>
        <v>Pintura sobre superfícies de madeira com aplicação de 01 demão de fundo sintético nivelador, 01 demão de massa a óleo e 02 demãos de tinta esmalte</v>
      </c>
      <c r="AA941" s="107" t="str">
        <f aca="false">IFERROR(VLOOKUP($X941,'BASE DADOS'!$B$2:$E$16877,4,FALSE()),"-")</f>
        <v>m2</v>
      </c>
      <c r="AB941" s="120" t="s">
        <v>17021</v>
      </c>
      <c r="AC941" s="121" t="str">
        <f aca="false">IFERROR(VLOOKUP(AB941,'ETAPAS ORCAM'!$B$4:$C$58,2,FALSE()),"-")</f>
        <v>B16 – PINTURA – ESQ. MADEIRA</v>
      </c>
      <c r="AMH941" s="85"/>
      <c r="AMI941" s="85"/>
      <c r="AMJ941" s="85"/>
    </row>
    <row r="942" s="84" customFormat="true" ht="17.9" hidden="true" customHeight="false" outlineLevel="1" collapsed="false">
      <c r="A942" s="69"/>
      <c r="B942" s="86"/>
      <c r="C942" s="105" t="str">
        <f aca="false">C941</f>
        <v>CIOPAC</v>
      </c>
      <c r="D942" s="106" t="str">
        <f aca="false">D941</f>
        <v>TÉRREO</v>
      </c>
      <c r="E942" s="106" t="str">
        <f aca="false">E941</f>
        <v>VESTIÁRIO MASC. A=16,56m2</v>
      </c>
      <c r="F942" s="107" t="str">
        <f aca="false">F941</f>
        <v>ESQ. MADEIRA</v>
      </c>
      <c r="G942" s="108"/>
      <c r="H942" s="109"/>
      <c r="I942" s="110"/>
      <c r="J942" s="108"/>
      <c r="K942" s="109"/>
      <c r="L942" s="110"/>
      <c r="M942" s="108"/>
      <c r="N942" s="109"/>
      <c r="O942" s="110"/>
      <c r="P942" s="111"/>
      <c r="Q942" s="112"/>
      <c r="R942" s="113"/>
      <c r="S942" s="114"/>
      <c r="T942" s="115"/>
      <c r="U942" s="116"/>
      <c r="V942" s="117"/>
      <c r="W942" s="118" t="n">
        <v>0.85</v>
      </c>
      <c r="X942" s="119" t="n">
        <v>2266</v>
      </c>
      <c r="Y942" s="106" t="str">
        <f aca="false">IFERROR(VLOOKUP($X942,'BASE DADOS'!$B$2:$E$16877,2,FALSE()),"-")</f>
        <v>ORSE</v>
      </c>
      <c r="Z942" s="106" t="str">
        <f aca="false">IFERROR(VLOOKUP($X942,'BASE DADOS'!$B$2:$E$16877,3,FALSE()),"-")</f>
        <v>Soleira em granito cinza andorinha, l = 15 cm, e = 2 cm</v>
      </c>
      <c r="AA942" s="107" t="str">
        <f aca="false">IFERROR(VLOOKUP($X942,'BASE DADOS'!$B$2:$E$16877,4,FALSE()),"-")</f>
        <v>m</v>
      </c>
      <c r="AB942" s="120" t="s">
        <v>17003</v>
      </c>
      <c r="AC942" s="121" t="str">
        <f aca="false">IFERROR(VLOOKUP(AB942,'ETAPAS ORCAM'!$B$4:$C$58,2,FALSE()),"-")</f>
        <v>B11 – PAVIMENTAÇÃO</v>
      </c>
      <c r="AMH942" s="85"/>
      <c r="AMI942" s="85"/>
      <c r="AMJ942" s="85"/>
    </row>
    <row r="943" s="104" customFormat="true" ht="17.9" hidden="true" customHeight="false" outlineLevel="1" collapsed="false">
      <c r="A943" s="69"/>
      <c r="B943" s="86"/>
      <c r="C943" s="168" t="str">
        <f aca="false">C937</f>
        <v>CIOPAC</v>
      </c>
      <c r="D943" s="169" t="str">
        <f aca="false">D937</f>
        <v>TÉRREO</v>
      </c>
      <c r="E943" s="169" t="str">
        <f aca="false">E937</f>
        <v>VESTIÁRIO MASC. A=16,56m2</v>
      </c>
      <c r="F943" s="170" t="s">
        <v>17022</v>
      </c>
      <c r="G943" s="171"/>
      <c r="H943" s="172"/>
      <c r="I943" s="173"/>
      <c r="J943" s="171" t="n">
        <v>1.5</v>
      </c>
      <c r="K943" s="172" t="n">
        <v>1.5</v>
      </c>
      <c r="L943" s="173"/>
      <c r="M943" s="171" t="n">
        <v>0.6</v>
      </c>
      <c r="N943" s="172" t="n">
        <v>0.6</v>
      </c>
      <c r="O943" s="173"/>
      <c r="P943" s="174"/>
      <c r="Q943" s="175"/>
      <c r="R943" s="176"/>
      <c r="S943" s="177" t="n">
        <f aca="false">IF(G943&lt;&gt;0,(G943+P943),(J943*M943)+P943)</f>
        <v>0.9</v>
      </c>
      <c r="T943" s="178" t="n">
        <f aca="false">IF(H943&lt;&gt;0,(H943+Q943),(K943*N943)+Q943)</f>
        <v>0.9</v>
      </c>
      <c r="U943" s="179" t="n">
        <f aca="false">IF(I943&lt;&gt;0,(I943+R943),(L943*O943)+R943)</f>
        <v>0</v>
      </c>
      <c r="V943" s="180" t="n">
        <f aca="false">SUM(S943:U943)</f>
        <v>1.8</v>
      </c>
      <c r="W943" s="181"/>
      <c r="X943" s="182"/>
      <c r="Y943" s="169"/>
      <c r="Z943" s="169"/>
      <c r="AA943" s="170"/>
      <c r="AB943" s="183"/>
      <c r="AC943" s="184"/>
      <c r="AMH943" s="85"/>
      <c r="AMI943" s="85"/>
      <c r="AMJ943" s="85"/>
    </row>
    <row r="944" s="84" customFormat="true" ht="26.1" hidden="true" customHeight="false" outlineLevel="1" collapsed="false">
      <c r="A944" s="69"/>
      <c r="B944" s="86"/>
      <c r="C944" s="105" t="str">
        <f aca="false">C943</f>
        <v>CIOPAC</v>
      </c>
      <c r="D944" s="106" t="str">
        <f aca="false">D943</f>
        <v>TÉRREO</v>
      </c>
      <c r="E944" s="106" t="str">
        <f aca="false">E943</f>
        <v>VESTIÁRIO MASC. A=16,56m2</v>
      </c>
      <c r="F944" s="107" t="str">
        <f aca="false">F943</f>
        <v>ESQ. ALUMÍNIO</v>
      </c>
      <c r="G944" s="108"/>
      <c r="H944" s="109"/>
      <c r="I944" s="110"/>
      <c r="J944" s="108"/>
      <c r="K944" s="109"/>
      <c r="L944" s="110"/>
      <c r="M944" s="108"/>
      <c r="N944" s="109"/>
      <c r="O944" s="110"/>
      <c r="P944" s="111"/>
      <c r="Q944" s="112"/>
      <c r="R944" s="113"/>
      <c r="S944" s="114"/>
      <c r="T944" s="115"/>
      <c r="U944" s="116"/>
      <c r="V944" s="117"/>
      <c r="W944" s="118" t="n">
        <f aca="false">V943</f>
        <v>1.8</v>
      </c>
      <c r="X944" s="119" t="n">
        <v>94569</v>
      </c>
      <c r="Y944" s="106" t="str">
        <f aca="false">IFERROR(VLOOKUP($X944,'BASE DADOS'!$B$2:$E$16877,2,FALSE()),"-")</f>
        <v>SINAPI</v>
      </c>
      <c r="Z944" s="106" t="str">
        <f aca="false">IFERROR(VLOOKUP($X944,'BASE DADOS'!$B$2:$E$16877,3,FALSE()),"-")</f>
        <v>Janela de alumínio tipo maxim-ar, com vidros, batente e ferragens. exclusive alizar, acabamento e contramarco. fornecimento e instalação. af_12/2019</v>
      </c>
      <c r="AA944" s="107" t="str">
        <f aca="false">IFERROR(VLOOKUP($X944,'BASE DADOS'!$B$2:$E$16877,4,FALSE()),"-")</f>
        <v>m2</v>
      </c>
      <c r="AB944" s="120" t="s">
        <v>17009</v>
      </c>
      <c r="AC944" s="121" t="str">
        <f aca="false">IFERROR(VLOOKUP(AB944,'ETAPAS ORCAM'!$B$4:$C$58,2,FALSE()),"-")</f>
        <v>B12 – ESQUADRIAS</v>
      </c>
      <c r="AMH944" s="85"/>
      <c r="AMI944" s="85"/>
      <c r="AMJ944" s="85"/>
    </row>
    <row r="945" s="84" customFormat="true" ht="17.9" hidden="true" customHeight="false" outlineLevel="1" collapsed="false">
      <c r="A945" s="69"/>
      <c r="B945" s="86"/>
      <c r="C945" s="105" t="str">
        <f aca="false">C944</f>
        <v>CIOPAC</v>
      </c>
      <c r="D945" s="106" t="str">
        <f aca="false">D944</f>
        <v>TÉRREO</v>
      </c>
      <c r="E945" s="106" t="str">
        <f aca="false">E944</f>
        <v>VESTIÁRIO MASC. A=16,56m2</v>
      </c>
      <c r="F945" s="107" t="str">
        <f aca="false">F944</f>
        <v>ESQ. ALUMÍNIO</v>
      </c>
      <c r="G945" s="108"/>
      <c r="H945" s="109"/>
      <c r="I945" s="110"/>
      <c r="J945" s="108"/>
      <c r="K945" s="109"/>
      <c r="L945" s="110"/>
      <c r="M945" s="108"/>
      <c r="N945" s="109"/>
      <c r="O945" s="110"/>
      <c r="P945" s="111"/>
      <c r="Q945" s="112"/>
      <c r="R945" s="113"/>
      <c r="S945" s="114"/>
      <c r="T945" s="115"/>
      <c r="U945" s="116"/>
      <c r="V945" s="117"/>
      <c r="W945" s="118" t="n">
        <f aca="false">+W944*2</f>
        <v>3.6</v>
      </c>
      <c r="X945" s="119" t="n">
        <v>99821</v>
      </c>
      <c r="Y945" s="106" t="str">
        <f aca="false">IFERROR(VLOOKUP($X945,'BASE DADOS'!$B$2:$E$16877,2,FALSE()),"-")</f>
        <v>SINAPI</v>
      </c>
      <c r="Z945" s="106" t="str">
        <f aca="false">IFERROR(VLOOKUP($X945,'BASE DADOS'!$B$2:$E$16877,3,FALSE()),"-")</f>
        <v>Limpeza de janela de vidro com caixilho em aço/alumínio/pvc. af_04/2019</v>
      </c>
      <c r="AA945" s="107" t="str">
        <f aca="false">IFERROR(VLOOKUP($X945,'BASE DADOS'!$B$2:$E$16877,4,FALSE()),"-")</f>
        <v>m2</v>
      </c>
      <c r="AB945" s="120" t="s">
        <v>17004</v>
      </c>
      <c r="AC945" s="121" t="str">
        <f aca="false">IFERROR(VLOOKUP(AB945,'ETAPAS ORCAM'!$B$4:$C$58,2,FALSE()),"-")</f>
        <v>B39 – LIMPEZA FINAL</v>
      </c>
      <c r="AMH945" s="85"/>
      <c r="AMI945" s="85"/>
      <c r="AMJ945" s="85"/>
    </row>
    <row r="946" s="84" customFormat="true" ht="17.9" hidden="true" customHeight="false" outlineLevel="1" collapsed="false">
      <c r="A946" s="69"/>
      <c r="B946" s="86"/>
      <c r="C946" s="105" t="str">
        <f aca="false">C945</f>
        <v>CIOPAC</v>
      </c>
      <c r="D946" s="106" t="str">
        <f aca="false">D945</f>
        <v>TÉRREO</v>
      </c>
      <c r="E946" s="106" t="str">
        <f aca="false">E945</f>
        <v>VESTIÁRIO MASC. A=16,56m2</v>
      </c>
      <c r="F946" s="107" t="str">
        <f aca="false">F945</f>
        <v>ESQ. ALUMÍNIO</v>
      </c>
      <c r="G946" s="108"/>
      <c r="H946" s="109"/>
      <c r="I946" s="110"/>
      <c r="J946" s="108"/>
      <c r="K946" s="109"/>
      <c r="L946" s="110"/>
      <c r="M946" s="108"/>
      <c r="N946" s="109"/>
      <c r="O946" s="110"/>
      <c r="P946" s="111"/>
      <c r="Q946" s="112"/>
      <c r="R946" s="113"/>
      <c r="S946" s="114"/>
      <c r="T946" s="115"/>
      <c r="U946" s="116"/>
      <c r="V946" s="117"/>
      <c r="W946" s="118" t="n">
        <f aca="false">+1.05*2</f>
        <v>2.1</v>
      </c>
      <c r="X946" s="119" t="n">
        <v>1989</v>
      </c>
      <c r="Y946" s="106" t="str">
        <f aca="false">IFERROR(VLOOKUP($X946,'BASE DADOS'!$B$2:$E$16877,2,FALSE()),"-")</f>
        <v>ORSE</v>
      </c>
      <c r="Z946" s="106" t="str">
        <f aca="false">IFERROR(VLOOKUP($X946,'BASE DADOS'!$B$2:$E$16877,3,FALSE()),"-")</f>
        <v>Peitoril granito cinza polido, c/ largura = 22 cm, esp = 2 cm</v>
      </c>
      <c r="AA946" s="107" t="str">
        <f aca="false">IFERROR(VLOOKUP($X946,'BASE DADOS'!$B$2:$E$16877,4,FALSE()),"-")</f>
        <v>m</v>
      </c>
      <c r="AB946" s="120" t="s">
        <v>17006</v>
      </c>
      <c r="AC946" s="121" t="str">
        <f aca="false">IFERROR(VLOOKUP(AB946,'ETAPAS ORCAM'!$B$4:$C$58,2,FALSE()),"-")</f>
        <v>B08 – REVESTIMENTO INTERNO – PAREDE</v>
      </c>
      <c r="AMH946" s="85"/>
      <c r="AMI946" s="85"/>
      <c r="AMJ946" s="85"/>
    </row>
    <row r="947" s="104" customFormat="true" ht="26.1" hidden="true" customHeight="false" outlineLevel="1" collapsed="false">
      <c r="A947" s="69"/>
      <c r="B947" s="86"/>
      <c r="C947" s="168" t="str">
        <f aca="false">C937</f>
        <v>CIOPAC</v>
      </c>
      <c r="D947" s="169" t="str">
        <f aca="false">D937</f>
        <v>TÉRREO</v>
      </c>
      <c r="E947" s="169" t="str">
        <f aca="false">E937</f>
        <v>VESTIÁRIO MASC. A=16,56m2</v>
      </c>
      <c r="F947" s="170" t="s">
        <v>16966</v>
      </c>
      <c r="G947" s="171" t="n">
        <v>1</v>
      </c>
      <c r="H947" s="172"/>
      <c r="I947" s="173"/>
      <c r="J947" s="171"/>
      <c r="K947" s="172"/>
      <c r="L947" s="173"/>
      <c r="M947" s="171"/>
      <c r="N947" s="172"/>
      <c r="O947" s="173"/>
      <c r="P947" s="174"/>
      <c r="Q947" s="175"/>
      <c r="R947" s="176"/>
      <c r="S947" s="177" t="n">
        <f aca="false">IF(G947&lt;&gt;0,(G947+P947),(J947*M947)+P947)</f>
        <v>1</v>
      </c>
      <c r="T947" s="178" t="n">
        <f aca="false">IF(H947&lt;&gt;0,(H947+Q947),(K947*N947)+Q947)</f>
        <v>0</v>
      </c>
      <c r="U947" s="179" t="n">
        <f aca="false">IF(I947&lt;&gt;0,(I947+R947),(L947*O947)+R947)</f>
        <v>0</v>
      </c>
      <c r="V947" s="180" t="n">
        <f aca="false">SUM(S947:U947)</f>
        <v>1</v>
      </c>
      <c r="W947" s="181"/>
      <c r="X947" s="182"/>
      <c r="Y947" s="169"/>
      <c r="Z947" s="169"/>
      <c r="AA947" s="170"/>
      <c r="AB947" s="183"/>
      <c r="AC947" s="184"/>
      <c r="AMH947" s="85"/>
      <c r="AMI947" s="85"/>
      <c r="AMJ947" s="85"/>
    </row>
    <row r="948" s="84" customFormat="true" ht="34.3" hidden="true" customHeight="false" outlineLevel="1" collapsed="false">
      <c r="A948" s="69"/>
      <c r="B948" s="86"/>
      <c r="C948" s="105" t="str">
        <f aca="false">C947</f>
        <v>CIOPAC</v>
      </c>
      <c r="D948" s="106" t="str">
        <f aca="false">D947</f>
        <v>TÉRREO</v>
      </c>
      <c r="E948" s="106" t="str">
        <f aca="false">E947</f>
        <v>VESTIÁRIO MASC. A=16,56m2</v>
      </c>
      <c r="F948" s="107" t="str">
        <f aca="false">F947</f>
        <v>BANCADAS, LOUÇAS E METAIS</v>
      </c>
      <c r="G948" s="108"/>
      <c r="H948" s="109"/>
      <c r="I948" s="110"/>
      <c r="J948" s="108"/>
      <c r="K948" s="109"/>
      <c r="L948" s="110"/>
      <c r="M948" s="108"/>
      <c r="N948" s="109"/>
      <c r="O948" s="110"/>
      <c r="P948" s="111"/>
      <c r="Q948" s="112"/>
      <c r="R948" s="113"/>
      <c r="S948" s="114"/>
      <c r="T948" s="115"/>
      <c r="U948" s="116"/>
      <c r="V948" s="117"/>
      <c r="W948" s="118" t="n">
        <v>1</v>
      </c>
      <c r="X948" s="119" t="n">
        <v>12274</v>
      </c>
      <c r="Y948" s="106" t="str">
        <f aca="false">IFERROR(VLOOKUP($X948,'BASE DADOS'!$B$2:$E$16877,2,FALSE()),"-")</f>
        <v>ORSE</v>
      </c>
      <c r="Z948" s="106" t="str">
        <f aca="false">IFERROR(VLOOKUP($X948,'BASE DADOS'!$B$2:$E$16877,3,FALSE()),"-")</f>
        <v>Lavatório com bancada em granito cinza andorinha, e = 2cm, dim 1.80x0.60, com 02 cubas de embutir de louça,  sifão ajustável metalizado, válvula cromada, torneira cromada, inclusive rodopia 10 cm, assentada</v>
      </c>
      <c r="AA948" s="107" t="str">
        <f aca="false">IFERROR(VLOOKUP($X948,'BASE DADOS'!$B$2:$E$16877,4,FALSE()),"-")</f>
        <v>un</v>
      </c>
      <c r="AB948" s="120" t="s">
        <v>17023</v>
      </c>
      <c r="AC948" s="121" t="str">
        <f aca="false">IFERROR(VLOOKUP(AB948,'ETAPAS ORCAM'!$B$4:$C$58,2,FALSE()),"-")</f>
        <v>B24 – BANCADAS, LOUÇAS, METAIS SANITÁRIOS E DIVISÓRIAS DE GRANITO</v>
      </c>
      <c r="AMH948" s="85"/>
      <c r="AMI948" s="85"/>
      <c r="AMJ948" s="85"/>
    </row>
    <row r="949" s="84" customFormat="true" ht="34.3" hidden="true" customHeight="false" outlineLevel="1" collapsed="false">
      <c r="A949" s="69"/>
      <c r="B949" s="86"/>
      <c r="C949" s="105" t="str">
        <f aca="false">C948</f>
        <v>CIOPAC</v>
      </c>
      <c r="D949" s="106" t="str">
        <f aca="false">D948</f>
        <v>TÉRREO</v>
      </c>
      <c r="E949" s="106" t="str">
        <f aca="false">E948</f>
        <v>VESTIÁRIO MASC. A=16,56m2</v>
      </c>
      <c r="F949" s="107" t="str">
        <f aca="false">F948</f>
        <v>BANCADAS, LOUÇAS E METAIS</v>
      </c>
      <c r="G949" s="108"/>
      <c r="H949" s="109"/>
      <c r="I949" s="110"/>
      <c r="J949" s="108"/>
      <c r="K949" s="109"/>
      <c r="L949" s="110"/>
      <c r="M949" s="108"/>
      <c r="N949" s="109"/>
      <c r="O949" s="110"/>
      <c r="P949" s="111"/>
      <c r="Q949" s="112"/>
      <c r="R949" s="113"/>
      <c r="S949" s="114"/>
      <c r="T949" s="115"/>
      <c r="U949" s="116"/>
      <c r="V949" s="117"/>
      <c r="W949" s="118" t="n">
        <v>2</v>
      </c>
      <c r="X949" s="119" t="n">
        <v>7710</v>
      </c>
      <c r="Y949" s="106" t="str">
        <f aca="false">IFERROR(VLOOKUP($X949,'BASE DADOS'!$B$2:$E$16877,2,FALSE()),"-")</f>
        <v>ORSE</v>
      </c>
      <c r="Z949" s="106" t="str">
        <f aca="false">IFERROR(VLOOKUP($X949,'BASE DADOS'!$B$2:$E$16877,3,FALSE()),"-")</f>
        <v>Vaso sanitario c/caixa de descarga acoplada, linha thema ecoflush, 3/6 lt, ref. 25353/25570, INCEPA ou similar,incl. assento INCEPA linha thema ref. 25987 ou similar, conjunto de fixação, anel de vedação e engate plástico</v>
      </c>
      <c r="AA949" s="107" t="str">
        <f aca="false">IFERROR(VLOOKUP($X949,'BASE DADOS'!$B$2:$E$16877,4,FALSE()),"-")</f>
        <v>un</v>
      </c>
      <c r="AB949" s="120" t="s">
        <v>17023</v>
      </c>
      <c r="AC949" s="121" t="str">
        <f aca="false">IFERROR(VLOOKUP(AB949,'ETAPAS ORCAM'!$B$4:$C$58,2,FALSE()),"-")</f>
        <v>B24 – BANCADAS, LOUÇAS, METAIS SANITÁRIOS E DIVISÓRIAS DE GRANITO</v>
      </c>
      <c r="AMH949" s="85"/>
      <c r="AMI949" s="85"/>
      <c r="AMJ949" s="85"/>
    </row>
    <row r="950" s="84" customFormat="true" ht="17.9" hidden="true" customHeight="false" outlineLevel="1" collapsed="false">
      <c r="A950" s="69"/>
      <c r="B950" s="86"/>
      <c r="C950" s="105" t="str">
        <f aca="false">C949</f>
        <v>CIOPAC</v>
      </c>
      <c r="D950" s="106" t="str">
        <f aca="false">D949</f>
        <v>TÉRREO</v>
      </c>
      <c r="E950" s="106" t="str">
        <f aca="false">E949</f>
        <v>VESTIÁRIO MASC. A=16,56m2</v>
      </c>
      <c r="F950" s="107" t="str">
        <f aca="false">F949</f>
        <v>BANCADAS, LOUÇAS E METAIS</v>
      </c>
      <c r="G950" s="108"/>
      <c r="H950" s="109"/>
      <c r="I950" s="110"/>
      <c r="J950" s="108"/>
      <c r="K950" s="109"/>
      <c r="L950" s="110"/>
      <c r="M950" s="108"/>
      <c r="N950" s="109"/>
      <c r="O950" s="110"/>
      <c r="P950" s="111"/>
      <c r="Q950" s="112"/>
      <c r="R950" s="113"/>
      <c r="S950" s="114"/>
      <c r="T950" s="115"/>
      <c r="U950" s="116"/>
      <c r="V950" s="117"/>
      <c r="W950" s="118" t="n">
        <v>2</v>
      </c>
      <c r="X950" s="119" t="n">
        <v>9502</v>
      </c>
      <c r="Y950" s="106" t="str">
        <f aca="false">IFERROR(VLOOKUP($X950,'BASE DADOS'!$B$2:$E$16877,2,FALSE()),"-")</f>
        <v>ORSE</v>
      </c>
      <c r="Z950" s="106" t="str">
        <f aca="false">IFERROR(VLOOKUP($X950,'BASE DADOS'!$B$2:$E$16877,3,FALSE()),"-")</f>
        <v>Ducha higiênica com registro, linha Link, ref. 1984.C.ACT. LNK, da DECA ou similar</v>
      </c>
      <c r="AA950" s="107" t="str">
        <f aca="false">IFERROR(VLOOKUP($X950,'BASE DADOS'!$B$2:$E$16877,4,FALSE()),"-")</f>
        <v>un</v>
      </c>
      <c r="AB950" s="120" t="s">
        <v>17023</v>
      </c>
      <c r="AC950" s="121" t="str">
        <f aca="false">IFERROR(VLOOKUP(AB950,'ETAPAS ORCAM'!$B$4:$C$58,2,FALSE()),"-")</f>
        <v>B24 – BANCADAS, LOUÇAS, METAIS SANITÁRIOS E DIVISÓRIAS DE GRANITO</v>
      </c>
      <c r="AMH950" s="85"/>
      <c r="AMI950" s="85"/>
      <c r="AMJ950" s="85"/>
    </row>
    <row r="951" s="84" customFormat="true" ht="17.9" hidden="true" customHeight="false" outlineLevel="1" collapsed="false">
      <c r="A951" s="69"/>
      <c r="B951" s="86"/>
      <c r="C951" s="105" t="str">
        <f aca="false">C950</f>
        <v>CIOPAC</v>
      </c>
      <c r="D951" s="106" t="str">
        <f aca="false">D950</f>
        <v>TÉRREO</v>
      </c>
      <c r="E951" s="106" t="str">
        <f aca="false">E950</f>
        <v>VESTIÁRIO MASC. A=16,56m2</v>
      </c>
      <c r="F951" s="107" t="str">
        <f aca="false">F950</f>
        <v>BANCADAS, LOUÇAS E METAIS</v>
      </c>
      <c r="G951" s="108"/>
      <c r="H951" s="109"/>
      <c r="I951" s="110"/>
      <c r="J951" s="108"/>
      <c r="K951" s="109"/>
      <c r="L951" s="110"/>
      <c r="M951" s="108"/>
      <c r="N951" s="109"/>
      <c r="O951" s="110"/>
      <c r="P951" s="111"/>
      <c r="Q951" s="112"/>
      <c r="R951" s="113"/>
      <c r="S951" s="114"/>
      <c r="T951" s="115"/>
      <c r="U951" s="116"/>
      <c r="V951" s="117"/>
      <c r="W951" s="118" t="n">
        <v>2</v>
      </c>
      <c r="X951" s="119" t="n">
        <v>9504</v>
      </c>
      <c r="Y951" s="106" t="str">
        <f aca="false">IFERROR(VLOOKUP($X951,'BASE DADOS'!$B$2:$E$16877,2,FALSE()),"-")</f>
        <v>ORSE</v>
      </c>
      <c r="Z951" s="106" t="str">
        <f aca="false">IFERROR(VLOOKUP($X951,'BASE DADOS'!$B$2:$E$16877,3,FALSE()),"-")</f>
        <v>Chuveiro elétrico jet master (lorenzetti  ou similar)</v>
      </c>
      <c r="AA951" s="107" t="str">
        <f aca="false">IFERROR(VLOOKUP($X951,'BASE DADOS'!$B$2:$E$16877,4,FALSE()),"-")</f>
        <v>un</v>
      </c>
      <c r="AB951" s="120" t="s">
        <v>17023</v>
      </c>
      <c r="AC951" s="121" t="str">
        <f aca="false">IFERROR(VLOOKUP(AB951,'ETAPAS ORCAM'!$B$4:$C$58,2,FALSE()),"-")</f>
        <v>B24 – BANCADAS, LOUÇAS, METAIS SANITÁRIOS E DIVISÓRIAS DE GRANITO</v>
      </c>
      <c r="AMH951" s="85"/>
      <c r="AMI951" s="85"/>
      <c r="AMJ951" s="85"/>
    </row>
    <row r="952" s="84" customFormat="true" ht="17.9" hidden="true" customHeight="false" outlineLevel="1" collapsed="false">
      <c r="A952" s="69"/>
      <c r="B952" s="86"/>
      <c r="C952" s="105" t="str">
        <f aca="false">C950</f>
        <v>CIOPAC</v>
      </c>
      <c r="D952" s="106" t="str">
        <f aca="false">D950</f>
        <v>TÉRREO</v>
      </c>
      <c r="E952" s="106" t="str">
        <f aca="false">E950</f>
        <v>VESTIÁRIO MASC. A=16,56m2</v>
      </c>
      <c r="F952" s="107" t="str">
        <f aca="false">F950</f>
        <v>BANCADAS, LOUÇAS E METAIS</v>
      </c>
      <c r="G952" s="108"/>
      <c r="H952" s="109"/>
      <c r="I952" s="110"/>
      <c r="J952" s="108"/>
      <c r="K952" s="109"/>
      <c r="L952" s="110"/>
      <c r="M952" s="108"/>
      <c r="N952" s="109"/>
      <c r="O952" s="110"/>
      <c r="P952" s="111"/>
      <c r="Q952" s="112"/>
      <c r="R952" s="113"/>
      <c r="S952" s="114"/>
      <c r="T952" s="115"/>
      <c r="U952" s="116"/>
      <c r="V952" s="117"/>
      <c r="W952" s="118" t="n">
        <v>3</v>
      </c>
      <c r="X952" s="119" t="n">
        <v>8436</v>
      </c>
      <c r="Y952" s="106" t="str">
        <f aca="false">IFERROR(VLOOKUP($X952,'BASE DADOS'!$B$2:$E$16877,2,FALSE()),"-")</f>
        <v>ORSE</v>
      </c>
      <c r="Z952" s="106" t="str">
        <f aca="false">IFERROR(VLOOKUP($X952,'BASE DADOS'!$B$2:$E$16877,3,FALSE()),"-")</f>
        <v>Acabamento para registro 1/2", 3/4" e 1" (PQ), ref. 4900 - C43, da Deca ou similar</v>
      </c>
      <c r="AA952" s="107" t="str">
        <f aca="false">IFERROR(VLOOKUP($X952,'BASE DADOS'!$B$2:$E$16877,4,FALSE()),"-")</f>
        <v>un</v>
      </c>
      <c r="AB952" s="120" t="s">
        <v>17023</v>
      </c>
      <c r="AC952" s="121" t="str">
        <f aca="false">IFERROR(VLOOKUP(AB952,'ETAPAS ORCAM'!$B$4:$C$58,2,FALSE()),"-")</f>
        <v>B24 – BANCADAS, LOUÇAS, METAIS SANITÁRIOS E DIVISÓRIAS DE GRANITO</v>
      </c>
      <c r="AMH952" s="85"/>
      <c r="AMI952" s="85"/>
      <c r="AMJ952" s="85"/>
    </row>
    <row r="953" s="84" customFormat="true" ht="17.9" hidden="true" customHeight="false" outlineLevel="1" collapsed="false">
      <c r="A953" s="69"/>
      <c r="B953" s="86"/>
      <c r="C953" s="105" t="str">
        <f aca="false">C952</f>
        <v>CIOPAC</v>
      </c>
      <c r="D953" s="106" t="str">
        <f aca="false">D952</f>
        <v>TÉRREO</v>
      </c>
      <c r="E953" s="106" t="str">
        <f aca="false">E952</f>
        <v>VESTIÁRIO MASC. A=16,56m2</v>
      </c>
      <c r="F953" s="107" t="str">
        <f aca="false">F952</f>
        <v>BANCADAS, LOUÇAS E METAIS</v>
      </c>
      <c r="G953" s="108"/>
      <c r="H953" s="109"/>
      <c r="I953" s="110"/>
      <c r="J953" s="108"/>
      <c r="K953" s="109"/>
      <c r="L953" s="110"/>
      <c r="M953" s="108"/>
      <c r="N953" s="109"/>
      <c r="O953" s="110"/>
      <c r="P953" s="111"/>
      <c r="Q953" s="112"/>
      <c r="R953" s="113"/>
      <c r="S953" s="114"/>
      <c r="T953" s="115"/>
      <c r="U953" s="116"/>
      <c r="V953" s="117"/>
      <c r="W953" s="118" t="n">
        <v>2</v>
      </c>
      <c r="X953" s="119" t="n">
        <v>2045</v>
      </c>
      <c r="Y953" s="106" t="str">
        <f aca="false">IFERROR(VLOOKUP($X953,'BASE DADOS'!$B$2:$E$16877,2,FALSE()),"-")</f>
        <v>ORSE</v>
      </c>
      <c r="Z953" s="106" t="str">
        <f aca="false">IFERROR(VLOOKUP($X953,'BASE DADOS'!$B$2:$E$16877,3,FALSE()),"-")</f>
        <v>Porta sabão liquido de plástico</v>
      </c>
      <c r="AA953" s="107" t="str">
        <f aca="false">IFERROR(VLOOKUP($X953,'BASE DADOS'!$B$2:$E$16877,4,FALSE()),"-")</f>
        <v>un</v>
      </c>
      <c r="AB953" s="120" t="s">
        <v>17023</v>
      </c>
      <c r="AC953" s="121" t="str">
        <f aca="false">IFERROR(VLOOKUP(AB953,'ETAPAS ORCAM'!$B$4:$C$58,2,FALSE()),"-")</f>
        <v>B24 – BANCADAS, LOUÇAS, METAIS SANITÁRIOS E DIVISÓRIAS DE GRANITO</v>
      </c>
      <c r="AMH953" s="85"/>
      <c r="AMI953" s="85"/>
      <c r="AMJ953" s="85"/>
    </row>
    <row r="954" s="84" customFormat="true" ht="17.9" hidden="true" customHeight="false" outlineLevel="1" collapsed="false">
      <c r="A954" s="69"/>
      <c r="B954" s="86"/>
      <c r="C954" s="105" t="str">
        <f aca="false">C953</f>
        <v>CIOPAC</v>
      </c>
      <c r="D954" s="106" t="str">
        <f aca="false">D953</f>
        <v>TÉRREO</v>
      </c>
      <c r="E954" s="106" t="str">
        <f aca="false">E953</f>
        <v>VESTIÁRIO MASC. A=16,56m2</v>
      </c>
      <c r="F954" s="107" t="str">
        <f aca="false">F953</f>
        <v>BANCADAS, LOUÇAS E METAIS</v>
      </c>
      <c r="G954" s="108"/>
      <c r="H954" s="109"/>
      <c r="I954" s="110"/>
      <c r="J954" s="108"/>
      <c r="K954" s="109"/>
      <c r="L954" s="110"/>
      <c r="M954" s="108"/>
      <c r="N954" s="109"/>
      <c r="O954" s="110"/>
      <c r="P954" s="111"/>
      <c r="Q954" s="112"/>
      <c r="R954" s="113"/>
      <c r="S954" s="114"/>
      <c r="T954" s="115"/>
      <c r="U954" s="116"/>
      <c r="V954" s="117"/>
      <c r="W954" s="118" t="n">
        <v>2</v>
      </c>
      <c r="X954" s="119" t="n">
        <v>2034</v>
      </c>
      <c r="Y954" s="106" t="str">
        <f aca="false">IFERROR(VLOOKUP($X954,'BASE DADOS'!$B$2:$E$16877,2,FALSE()),"-")</f>
        <v>ORSE</v>
      </c>
      <c r="Z954" s="106" t="str">
        <f aca="false">IFERROR(VLOOKUP($X954,'BASE DADOS'!$B$2:$E$16877,3,FALSE()),"-")</f>
        <v>Porta toalha inox para papel toalha em rolo</v>
      </c>
      <c r="AA954" s="107" t="str">
        <f aca="false">IFERROR(VLOOKUP($X954,'BASE DADOS'!$B$2:$E$16877,4,FALSE()),"-")</f>
        <v>un</v>
      </c>
      <c r="AB954" s="120" t="s">
        <v>17023</v>
      </c>
      <c r="AC954" s="121" t="str">
        <f aca="false">IFERROR(VLOOKUP(AB954,'ETAPAS ORCAM'!$B$4:$C$58,2,FALSE()),"-")</f>
        <v>B24 – BANCADAS, LOUÇAS, METAIS SANITÁRIOS E DIVISÓRIAS DE GRANITO</v>
      </c>
      <c r="AMH954" s="85"/>
      <c r="AMI954" s="85"/>
      <c r="AMJ954" s="85"/>
    </row>
    <row r="955" s="84" customFormat="true" ht="17.9" hidden="true" customHeight="false" outlineLevel="1" collapsed="false">
      <c r="A955" s="69"/>
      <c r="B955" s="86"/>
      <c r="C955" s="105" t="str">
        <f aca="false">C954</f>
        <v>CIOPAC</v>
      </c>
      <c r="D955" s="106" t="str">
        <f aca="false">D954</f>
        <v>TÉRREO</v>
      </c>
      <c r="E955" s="106" t="str">
        <f aca="false">E954</f>
        <v>VESTIÁRIO MASC. A=16,56m2</v>
      </c>
      <c r="F955" s="107" t="str">
        <f aca="false">F954</f>
        <v>BANCADAS, LOUÇAS E METAIS</v>
      </c>
      <c r="G955" s="108"/>
      <c r="H955" s="109"/>
      <c r="I955" s="110"/>
      <c r="J955" s="108"/>
      <c r="K955" s="109"/>
      <c r="L955" s="110"/>
      <c r="M955" s="108"/>
      <c r="N955" s="109"/>
      <c r="O955" s="110"/>
      <c r="P955" s="111"/>
      <c r="Q955" s="112"/>
      <c r="R955" s="113"/>
      <c r="S955" s="114"/>
      <c r="T955" s="115"/>
      <c r="U955" s="116"/>
      <c r="V955" s="117"/>
      <c r="W955" s="118" t="n">
        <v>2</v>
      </c>
      <c r="X955" s="119" t="n">
        <v>12511</v>
      </c>
      <c r="Y955" s="106" t="str">
        <f aca="false">IFERROR(VLOOKUP($X955,'BASE DADOS'!$B$2:$E$16877,2,FALSE()),"-")</f>
        <v>ORSE</v>
      </c>
      <c r="Z955" s="106" t="str">
        <f aca="false">IFERROR(VLOOKUP($X955,'BASE DADOS'!$B$2:$E$16877,3,FALSE()),"-")</f>
        <v>Dispenser, em plástico, para papel higiênico em rolo</v>
      </c>
      <c r="AA955" s="107" t="str">
        <f aca="false">IFERROR(VLOOKUP($X955,'BASE DADOS'!$B$2:$E$16877,4,FALSE()),"-")</f>
        <v>un</v>
      </c>
      <c r="AB955" s="120" t="s">
        <v>17023</v>
      </c>
      <c r="AC955" s="121" t="str">
        <f aca="false">IFERROR(VLOOKUP(AB955,'ETAPAS ORCAM'!$B$4:$C$58,2,FALSE()),"-")</f>
        <v>B24 – BANCADAS, LOUÇAS, METAIS SANITÁRIOS E DIVISÓRIAS DE GRANITO</v>
      </c>
      <c r="AMH955" s="85"/>
      <c r="AMI955" s="85"/>
      <c r="AMJ955" s="85"/>
    </row>
    <row r="956" s="104" customFormat="true" ht="17.9" hidden="true" customHeight="false" outlineLevel="1" collapsed="false">
      <c r="A956" s="69"/>
      <c r="B956" s="86"/>
      <c r="C956" s="168" t="str">
        <f aca="false">C946</f>
        <v>CIOPAC</v>
      </c>
      <c r="D956" s="169" t="str">
        <f aca="false">D946</f>
        <v>TÉRREO</v>
      </c>
      <c r="E956" s="169" t="str">
        <f aca="false">E946</f>
        <v>VESTIÁRIO MASC. A=16,56m2</v>
      </c>
      <c r="F956" s="170" t="s">
        <v>16965</v>
      </c>
      <c r="G956" s="171"/>
      <c r="H956" s="172"/>
      <c r="I956" s="173"/>
      <c r="J956" s="171" t="n">
        <v>0.9</v>
      </c>
      <c r="K956" s="172"/>
      <c r="L956" s="173"/>
      <c r="M956" s="171" t="n">
        <v>0.4</v>
      </c>
      <c r="N956" s="172"/>
      <c r="O956" s="173"/>
      <c r="P956" s="174"/>
      <c r="Q956" s="175"/>
      <c r="R956" s="176"/>
      <c r="S956" s="177" t="n">
        <f aca="false">IF(G956&lt;&gt;0,(G956+P956),(J956*M956)+P956)</f>
        <v>0.36</v>
      </c>
      <c r="T956" s="178" t="n">
        <f aca="false">IF(H956&lt;&gt;0,(H956+Q956),(K956*N956)+Q956)</f>
        <v>0</v>
      </c>
      <c r="U956" s="179" t="n">
        <f aca="false">IF(I956&lt;&gt;0,(I956+R956),(L956*O956)+R956)</f>
        <v>0</v>
      </c>
      <c r="V956" s="180" t="n">
        <f aca="false">SUM(S956:U956)</f>
        <v>0.36</v>
      </c>
      <c r="W956" s="181"/>
      <c r="X956" s="182"/>
      <c r="Y956" s="169"/>
      <c r="Z956" s="169"/>
      <c r="AA956" s="170"/>
      <c r="AB956" s="183"/>
      <c r="AC956" s="184"/>
      <c r="AMH956" s="85"/>
      <c r="AMI956" s="85"/>
      <c r="AMJ956" s="85"/>
    </row>
    <row r="957" s="84" customFormat="true" ht="17.9" hidden="true" customHeight="false" outlineLevel="1" collapsed="false">
      <c r="A957" s="69"/>
      <c r="B957" s="86"/>
      <c r="C957" s="105" t="str">
        <f aca="false">C956</f>
        <v>CIOPAC</v>
      </c>
      <c r="D957" s="106" t="str">
        <f aca="false">D956</f>
        <v>TÉRREO</v>
      </c>
      <c r="E957" s="106" t="str">
        <f aca="false">E956</f>
        <v>VESTIÁRIO MASC. A=16,56m2</v>
      </c>
      <c r="F957" s="107" t="str">
        <f aca="false">F956</f>
        <v>MÁRMORES E GRANITOS</v>
      </c>
      <c r="G957" s="108"/>
      <c r="H957" s="109"/>
      <c r="I957" s="110"/>
      <c r="J957" s="108"/>
      <c r="K957" s="109"/>
      <c r="L957" s="110"/>
      <c r="M957" s="108"/>
      <c r="N957" s="109"/>
      <c r="O957" s="110"/>
      <c r="P957" s="111"/>
      <c r="Q957" s="112"/>
      <c r="R957" s="113"/>
      <c r="S957" s="114"/>
      <c r="T957" s="115"/>
      <c r="U957" s="116"/>
      <c r="V957" s="117"/>
      <c r="W957" s="118" t="n">
        <f aca="false">+V956</f>
        <v>0.36</v>
      </c>
      <c r="X957" s="119" t="n">
        <v>3163</v>
      </c>
      <c r="Y957" s="106" t="str">
        <f aca="false">IFERROR(VLOOKUP($X957,'BASE DADOS'!$B$2:$E$16877,2,FALSE()),"-")</f>
        <v>ORSE</v>
      </c>
      <c r="Z957" s="106" t="str">
        <f aca="false">IFERROR(VLOOKUP($X957,'BASE DADOS'!$B$2:$E$16877,3,FALSE()),"-")</f>
        <v>Tampo de balcão em granito cinza andorinha, e=2cm</v>
      </c>
      <c r="AA957" s="107" t="str">
        <f aca="false">IFERROR(VLOOKUP($X957,'BASE DADOS'!$B$2:$E$16877,4,FALSE()),"-")</f>
        <v>m2</v>
      </c>
      <c r="AB957" s="120" t="s">
        <v>17023</v>
      </c>
      <c r="AC957" s="121" t="str">
        <f aca="false">IFERROR(VLOOKUP(AB957,'ETAPAS ORCAM'!$B$4:$C$58,2,FALSE()),"-")</f>
        <v>B24 – BANCADAS, LOUÇAS, METAIS SANITÁRIOS E DIVISÓRIAS DE GRANITO</v>
      </c>
      <c r="AMH957" s="85"/>
      <c r="AMI957" s="85"/>
      <c r="AMJ957" s="85"/>
    </row>
    <row r="958" s="104" customFormat="true" ht="17.9" hidden="true" customHeight="false" outlineLevel="1" collapsed="false">
      <c r="A958" s="69"/>
      <c r="B958" s="86"/>
      <c r="C958" s="168" t="str">
        <f aca="false">C952</f>
        <v>CIOPAC</v>
      </c>
      <c r="D958" s="169" t="str">
        <f aca="false">D952</f>
        <v>TÉRREO</v>
      </c>
      <c r="E958" s="169" t="str">
        <f aca="false">E952</f>
        <v>VESTIÁRIO MASC. A=16,56m2</v>
      </c>
      <c r="F958" s="170" t="s">
        <v>16964</v>
      </c>
      <c r="G958" s="171"/>
      <c r="H958" s="172"/>
      <c r="I958" s="173"/>
      <c r="J958" s="171" t="n">
        <v>1.5</v>
      </c>
      <c r="K958" s="172"/>
      <c r="L958" s="173"/>
      <c r="M958" s="171" t="n">
        <v>1</v>
      </c>
      <c r="N958" s="172"/>
      <c r="O958" s="173"/>
      <c r="P958" s="174"/>
      <c r="Q958" s="175"/>
      <c r="R958" s="176"/>
      <c r="S958" s="177" t="n">
        <f aca="false">IF(G958&lt;&gt;0,(G958+P958),(J958*M958)+P958)</f>
        <v>1.5</v>
      </c>
      <c r="T958" s="178" t="n">
        <f aca="false">IF(H958&lt;&gt;0,(H958+Q958),(K958*N958)+Q958)</f>
        <v>0</v>
      </c>
      <c r="U958" s="179" t="n">
        <f aca="false">IF(I958&lt;&gt;0,(I958+R958),(L958*O958)+R958)</f>
        <v>0</v>
      </c>
      <c r="V958" s="180" t="n">
        <f aca="false">SUM(S958:U958)</f>
        <v>1.5</v>
      </c>
      <c r="W958" s="181"/>
      <c r="X958" s="182"/>
      <c r="Y958" s="169"/>
      <c r="Z958" s="169"/>
      <c r="AA958" s="170"/>
      <c r="AB958" s="183"/>
      <c r="AC958" s="184"/>
      <c r="AMH958" s="85"/>
      <c r="AMI958" s="85"/>
      <c r="AMJ958" s="85"/>
    </row>
    <row r="959" s="84" customFormat="true" ht="17.9" hidden="true" customHeight="false" outlineLevel="1" collapsed="false">
      <c r="A959" s="69"/>
      <c r="B959" s="86"/>
      <c r="C959" s="105" t="str">
        <f aca="false">C958</f>
        <v>CIOPAC</v>
      </c>
      <c r="D959" s="106" t="str">
        <f aca="false">D958</f>
        <v>TÉRREO</v>
      </c>
      <c r="E959" s="106" t="str">
        <f aca="false">E958</f>
        <v>VESTIÁRIO MASC. A=16,56m2</v>
      </c>
      <c r="F959" s="107" t="str">
        <f aca="false">F958</f>
        <v>VIDROS</v>
      </c>
      <c r="G959" s="108"/>
      <c r="H959" s="109"/>
      <c r="I959" s="110"/>
      <c r="J959" s="108"/>
      <c r="K959" s="109"/>
      <c r="L959" s="110"/>
      <c r="M959" s="108"/>
      <c r="N959" s="109"/>
      <c r="O959" s="110"/>
      <c r="P959" s="111"/>
      <c r="Q959" s="112"/>
      <c r="R959" s="113"/>
      <c r="S959" s="114"/>
      <c r="T959" s="115"/>
      <c r="U959" s="116"/>
      <c r="V959" s="117"/>
      <c r="W959" s="118" t="n">
        <f aca="false">V958</f>
        <v>1.5</v>
      </c>
      <c r="X959" s="119" t="n">
        <v>1889</v>
      </c>
      <c r="Y959" s="106" t="str">
        <f aca="false">IFERROR(VLOOKUP($X959,'BASE DADOS'!$B$2:$E$16877,2,FALSE()),"-")</f>
        <v>ORSE</v>
      </c>
      <c r="Z959" s="106" t="str">
        <f aca="false">IFERROR(VLOOKUP($X959,'BASE DADOS'!$B$2:$E$16877,3,FALSE()),"-")</f>
        <v>Espelho plano 4mm</v>
      </c>
      <c r="AA959" s="107" t="str">
        <f aca="false">IFERROR(VLOOKUP($X959,'BASE DADOS'!$B$2:$E$16877,4,FALSE()),"-")</f>
        <v>m2</v>
      </c>
      <c r="AB959" s="120" t="s">
        <v>43</v>
      </c>
      <c r="AC959" s="121" t="str">
        <f aca="false">IFERROR(VLOOKUP(AB959,'ETAPAS ORCAM'!$B$4:$C$58,2,FALSE()),"-")</f>
        <v>B12 – ESQUADRIAS</v>
      </c>
      <c r="AMH959" s="85"/>
      <c r="AMI959" s="85"/>
      <c r="AMJ959" s="85"/>
    </row>
    <row r="960" s="84" customFormat="true" ht="12.8" hidden="true" customHeight="false" outlineLevel="1" collapsed="false">
      <c r="A960" s="69"/>
      <c r="B960" s="86"/>
      <c r="C960" s="122"/>
      <c r="D960" s="123"/>
      <c r="E960" s="123"/>
      <c r="F960" s="124"/>
      <c r="G960" s="125"/>
      <c r="H960" s="126"/>
      <c r="I960" s="127"/>
      <c r="J960" s="125"/>
      <c r="K960" s="126"/>
      <c r="L960" s="127"/>
      <c r="M960" s="125"/>
      <c r="N960" s="126"/>
      <c r="O960" s="127"/>
      <c r="P960" s="128"/>
      <c r="Q960" s="129"/>
      <c r="R960" s="130"/>
      <c r="S960" s="131"/>
      <c r="T960" s="132"/>
      <c r="U960" s="133"/>
      <c r="V960" s="134"/>
      <c r="W960" s="135"/>
      <c r="X960" s="136"/>
      <c r="Y960" s="123"/>
      <c r="Z960" s="123"/>
      <c r="AA960" s="124"/>
      <c r="AB960" s="137"/>
      <c r="AC960" s="138"/>
      <c r="AMH960" s="85"/>
      <c r="AMI960" s="85"/>
      <c r="AMJ960" s="85"/>
    </row>
    <row r="961" s="84" customFormat="true" ht="12.8" hidden="false" customHeight="false" outlineLevel="0" collapsed="false">
      <c r="A961" s="69"/>
      <c r="B961" s="86"/>
      <c r="C961" s="139"/>
      <c r="D961" s="139"/>
      <c r="E961" s="139"/>
      <c r="F961" s="139"/>
      <c r="G961" s="140"/>
      <c r="H961" s="140"/>
      <c r="I961" s="140"/>
      <c r="J961" s="140"/>
      <c r="K961" s="140"/>
      <c r="L961" s="140"/>
      <c r="M961" s="140"/>
      <c r="N961" s="140"/>
      <c r="O961" s="140"/>
      <c r="P961" s="141"/>
      <c r="Q961" s="141"/>
      <c r="R961" s="141"/>
      <c r="S961" s="142"/>
      <c r="T961" s="142"/>
      <c r="U961" s="142"/>
      <c r="V961" s="142"/>
      <c r="W961" s="143"/>
      <c r="X961" s="144"/>
      <c r="Y961" s="139"/>
      <c r="Z961" s="139"/>
      <c r="AA961" s="139"/>
      <c r="AB961" s="145"/>
      <c r="AC961" s="146"/>
      <c r="AMH961" s="85"/>
      <c r="AMI961" s="85"/>
      <c r="AMJ961" s="85"/>
    </row>
    <row r="962" s="84" customFormat="true" ht="17.9" hidden="false" customHeight="false" outlineLevel="0" collapsed="false">
      <c r="A962" s="69"/>
      <c r="B962" s="311" t="n">
        <v>37257</v>
      </c>
      <c r="C962" s="71" t="s">
        <v>16978</v>
      </c>
      <c r="D962" s="72" t="s">
        <v>17016</v>
      </c>
      <c r="E962" s="72" t="s">
        <v>17038</v>
      </c>
      <c r="F962" s="73"/>
      <c r="G962" s="74"/>
      <c r="H962" s="75"/>
      <c r="I962" s="76"/>
      <c r="J962" s="74"/>
      <c r="K962" s="75"/>
      <c r="L962" s="76"/>
      <c r="M962" s="74"/>
      <c r="N962" s="75"/>
      <c r="O962" s="76"/>
      <c r="P962" s="74"/>
      <c r="Q962" s="75"/>
      <c r="R962" s="76"/>
      <c r="S962" s="77"/>
      <c r="T962" s="78"/>
      <c r="U962" s="79"/>
      <c r="V962" s="80"/>
      <c r="W962" s="81"/>
      <c r="X962" s="71"/>
      <c r="Y962" s="72"/>
      <c r="Z962" s="72"/>
      <c r="AA962" s="73"/>
      <c r="AB962" s="82"/>
      <c r="AC962" s="83"/>
      <c r="AMH962" s="85"/>
      <c r="AMI962" s="85"/>
      <c r="AMJ962" s="85"/>
    </row>
    <row r="963" s="104" customFormat="true" ht="17.9" hidden="true" customHeight="false" outlineLevel="1" collapsed="false">
      <c r="A963" s="69"/>
      <c r="B963" s="86"/>
      <c r="C963" s="87" t="str">
        <f aca="false">C962</f>
        <v>CIOPAC</v>
      </c>
      <c r="D963" s="88" t="str">
        <f aca="false">D962</f>
        <v>TÉRREO</v>
      </c>
      <c r="E963" s="88" t="str">
        <f aca="false">E962</f>
        <v>NÚCLEO DE INTELIGÊNCIA A= 21,62m2</v>
      </c>
      <c r="F963" s="89" t="s">
        <v>16953</v>
      </c>
      <c r="G963" s="90" t="n">
        <v>21.62</v>
      </c>
      <c r="H963" s="91"/>
      <c r="I963" s="92"/>
      <c r="J963" s="90"/>
      <c r="K963" s="91"/>
      <c r="L963" s="92"/>
      <c r="M963" s="90"/>
      <c r="N963" s="91"/>
      <c r="O963" s="92"/>
      <c r="P963" s="93"/>
      <c r="Q963" s="94"/>
      <c r="R963" s="95"/>
      <c r="S963" s="96" t="n">
        <f aca="false">IF(G963&lt;&gt;0,(G963+P963),(J963*M963)+P963)</f>
        <v>21.62</v>
      </c>
      <c r="T963" s="97" t="n">
        <f aca="false">IF(H963&lt;&gt;0,(H963+Q963),(K963*N963)+Q963)</f>
        <v>0</v>
      </c>
      <c r="U963" s="98" t="n">
        <f aca="false">IF(I963&lt;&gt;0,(I963+R963),(L963*O963)+R963)</f>
        <v>0</v>
      </c>
      <c r="V963" s="99" t="n">
        <f aca="false">SUM(S963:U963)</f>
        <v>21.62</v>
      </c>
      <c r="W963" s="100"/>
      <c r="X963" s="101"/>
      <c r="Y963" s="88"/>
      <c r="Z963" s="88"/>
      <c r="AA963" s="89"/>
      <c r="AB963" s="102"/>
      <c r="AC963" s="103"/>
      <c r="AMH963" s="85"/>
      <c r="AMI963" s="85"/>
      <c r="AMJ963" s="85"/>
    </row>
    <row r="964" s="84" customFormat="true" ht="17.9" hidden="true" customHeight="false" outlineLevel="1" collapsed="false">
      <c r="A964" s="69"/>
      <c r="B964" s="86"/>
      <c r="C964" s="105" t="str">
        <f aca="false">C963</f>
        <v>CIOPAC</v>
      </c>
      <c r="D964" s="106" t="str">
        <f aca="false">D963</f>
        <v>TÉRREO</v>
      </c>
      <c r="E964" s="106" t="str">
        <f aca="false">E963</f>
        <v>NÚCLEO DE INTELIGÊNCIA A= 21,62m2</v>
      </c>
      <c r="F964" s="107" t="str">
        <f aca="false">F963</f>
        <v>PISO</v>
      </c>
      <c r="G964" s="108"/>
      <c r="H964" s="109"/>
      <c r="I964" s="110"/>
      <c r="J964" s="108"/>
      <c r="K964" s="109"/>
      <c r="L964" s="110"/>
      <c r="M964" s="108"/>
      <c r="N964" s="109"/>
      <c r="O964" s="110"/>
      <c r="P964" s="111"/>
      <c r="Q964" s="112"/>
      <c r="R964" s="113"/>
      <c r="S964" s="114"/>
      <c r="T964" s="115"/>
      <c r="U964" s="116"/>
      <c r="V964" s="117"/>
      <c r="W964" s="118" t="n">
        <f aca="false">V963</f>
        <v>21.62</v>
      </c>
      <c r="X964" s="119" t="n">
        <v>99811</v>
      </c>
      <c r="Y964" s="106" t="str">
        <f aca="false">IFERROR(VLOOKUP($X964,'BASE DADOS'!$B$2:$E$16877,2,FALSE()),"-")</f>
        <v>SINAPI</v>
      </c>
      <c r="Z964" s="106" t="str">
        <f aca="false">IFERROR(VLOOKUP($X964,'BASE DADOS'!$B$2:$E$16877,3,FALSE()),"-")</f>
        <v>Limpeza de contrapiso com vassoura a seco. af_04/2019</v>
      </c>
      <c r="AA964" s="107" t="str">
        <f aca="false">IFERROR(VLOOKUP($X964,'BASE DADOS'!$B$2:$E$16877,4,FALSE()),"-")</f>
        <v>m2</v>
      </c>
      <c r="AB964" s="120" t="s">
        <v>17003</v>
      </c>
      <c r="AC964" s="121" t="str">
        <f aca="false">IFERROR(VLOOKUP(AB964,'ETAPAS ORCAM'!$B$4:$C$58,2,FALSE()),"-")</f>
        <v>B11 – PAVIMENTAÇÃO</v>
      </c>
      <c r="AMH964" s="85"/>
      <c r="AMI964" s="85"/>
      <c r="AMJ964" s="85"/>
    </row>
    <row r="965" s="84" customFormat="true" ht="34.3" hidden="true" customHeight="false" outlineLevel="1" collapsed="false">
      <c r="A965" s="69"/>
      <c r="B965" s="86"/>
      <c r="C965" s="105" t="str">
        <f aca="false">C964</f>
        <v>CIOPAC</v>
      </c>
      <c r="D965" s="106" t="str">
        <f aca="false">D964</f>
        <v>TÉRREO</v>
      </c>
      <c r="E965" s="106" t="str">
        <f aca="false">E964</f>
        <v>NÚCLEO DE INTELIGÊNCIA A= 21,62m2</v>
      </c>
      <c r="F965" s="107" t="str">
        <f aca="false">F964</f>
        <v>PISO</v>
      </c>
      <c r="G965" s="108"/>
      <c r="H965" s="109"/>
      <c r="I965" s="110"/>
      <c r="J965" s="108"/>
      <c r="K965" s="109"/>
      <c r="L965" s="110"/>
      <c r="M965" s="108"/>
      <c r="N965" s="109"/>
      <c r="O965" s="110"/>
      <c r="P965" s="111"/>
      <c r="Q965" s="112"/>
      <c r="R965" s="113"/>
      <c r="S965" s="114"/>
      <c r="T965" s="115"/>
      <c r="U965" s="116"/>
      <c r="V965" s="117"/>
      <c r="W965" s="118" t="n">
        <f aca="false">W964</f>
        <v>21.62</v>
      </c>
      <c r="X965" s="119" t="n">
        <v>87745</v>
      </c>
      <c r="Y965" s="106" t="str">
        <f aca="false">IFERROR(VLOOKUP($X965,'BASE DADOS'!$B$2:$E$16877,2,FALSE()),"-")</f>
        <v>SINAPI</v>
      </c>
      <c r="Z965" s="106" t="str">
        <f aca="false">IFERROR(VLOOKUP($X965,'BASE DADOS'!$B$2:$E$16877,3,FALSE()),"-")</f>
        <v>Contrapiso em argamassa traço 1:4 (cimento e areia), preparo mecânico com betoneira 400 l, aplicado em áreas molhadas sobre laje, aderido, acabamento não reforçado, espessura 3cm. af_07/2021</v>
      </c>
      <c r="AA965" s="107" t="str">
        <f aca="false">IFERROR(VLOOKUP($X965,'BASE DADOS'!$B$2:$E$16877,4,FALSE()),"-")</f>
        <v>m2</v>
      </c>
      <c r="AB965" s="120" t="s">
        <v>17003</v>
      </c>
      <c r="AC965" s="121" t="str">
        <f aca="false">IFERROR(VLOOKUP(AB965,'ETAPAS ORCAM'!$B$4:$C$58,2,FALSE()),"-")</f>
        <v>B11 – PAVIMENTAÇÃO</v>
      </c>
      <c r="AMH965" s="85"/>
      <c r="AMI965" s="85"/>
      <c r="AMJ965" s="85"/>
    </row>
    <row r="966" s="84" customFormat="true" ht="42.5" hidden="true" customHeight="false" outlineLevel="1" collapsed="false">
      <c r="A966" s="69"/>
      <c r="B966" s="86"/>
      <c r="C966" s="105" t="str">
        <f aca="false">C965</f>
        <v>CIOPAC</v>
      </c>
      <c r="D966" s="106" t="str">
        <f aca="false">D965</f>
        <v>TÉRREO</v>
      </c>
      <c r="E966" s="106" t="str">
        <f aca="false">E965</f>
        <v>NÚCLEO DE INTELIGÊNCIA A= 21,62m2</v>
      </c>
      <c r="F966" s="107" t="str">
        <f aca="false">F965</f>
        <v>PISO</v>
      </c>
      <c r="G966" s="108"/>
      <c r="H966" s="109"/>
      <c r="I966" s="110"/>
      <c r="J966" s="108"/>
      <c r="K966" s="109"/>
      <c r="L966" s="110"/>
      <c r="M966" s="108"/>
      <c r="N966" s="109"/>
      <c r="O966" s="110"/>
      <c r="P966" s="111"/>
      <c r="Q966" s="112"/>
      <c r="R966" s="113"/>
      <c r="S966" s="114"/>
      <c r="T966" s="115"/>
      <c r="U966" s="116"/>
      <c r="V966" s="117"/>
      <c r="W966" s="118" t="n">
        <f aca="false">W965</f>
        <v>21.62</v>
      </c>
      <c r="X966" s="119" t="n">
        <v>104162</v>
      </c>
      <c r="Y966" s="106" t="str">
        <f aca="false">IFERROR(VLOOKUP($X966,'BASE DADOS'!$B$2:$E$16877,2,FALSE()),"-")</f>
        <v>SINAPI</v>
      </c>
      <c r="Z966" s="106" t="str">
        <f aca="false">IFERROR(VLOOKUP($X966,'BASE DADOS'!$B$2:$E$16877,3,FALSE()),"-")</f>
        <v>Piso em granilite, marmorite ou granitina em ambientes internos, com espessura de 8 mm, incluso mistura em betoneira, colocação das juntas, aplicação do piso, 4 polimentos com politriz, estucamento, selador e cera. af_06/2022</v>
      </c>
      <c r="AA966" s="107" t="str">
        <f aca="false">IFERROR(VLOOKUP($X966,'BASE DADOS'!$B$2:$E$16877,4,FALSE()),"-")</f>
        <v>m2</v>
      </c>
      <c r="AB966" s="120" t="s">
        <v>17003</v>
      </c>
      <c r="AC966" s="121" t="str">
        <f aca="false">IFERROR(VLOOKUP(AB966,'ETAPAS ORCAM'!$B$4:$C$58,2,FALSE()),"-")</f>
        <v>B11 – PAVIMENTAÇÃO</v>
      </c>
      <c r="AMH966" s="85"/>
      <c r="AMI966" s="85"/>
      <c r="AMJ966" s="85"/>
    </row>
    <row r="967" s="84" customFormat="true" ht="17.9" hidden="true" customHeight="false" outlineLevel="1" collapsed="false">
      <c r="A967" s="69"/>
      <c r="B967" s="86"/>
      <c r="C967" s="105" t="str">
        <f aca="false">C966</f>
        <v>CIOPAC</v>
      </c>
      <c r="D967" s="106" t="str">
        <f aca="false">D966</f>
        <v>TÉRREO</v>
      </c>
      <c r="E967" s="106" t="str">
        <f aca="false">E966</f>
        <v>NÚCLEO DE INTELIGÊNCIA A= 21,62m2</v>
      </c>
      <c r="F967" s="107" t="str">
        <f aca="false">F966</f>
        <v>PISO</v>
      </c>
      <c r="G967" s="108"/>
      <c r="H967" s="109"/>
      <c r="I967" s="110"/>
      <c r="J967" s="108"/>
      <c r="K967" s="109"/>
      <c r="L967" s="110"/>
      <c r="M967" s="108"/>
      <c r="N967" s="109"/>
      <c r="O967" s="110"/>
      <c r="P967" s="111"/>
      <c r="Q967" s="112"/>
      <c r="R967" s="113"/>
      <c r="S967" s="114"/>
      <c r="T967" s="115"/>
      <c r="U967" s="116"/>
      <c r="V967" s="117"/>
      <c r="W967" s="118" t="n">
        <f aca="false">W966</f>
        <v>21.62</v>
      </c>
      <c r="X967" s="119" t="n">
        <v>2450</v>
      </c>
      <c r="Y967" s="106" t="str">
        <f aca="false">IFERROR(VLOOKUP($X967,'BASE DADOS'!$B$2:$E$16877,2,FALSE()),"-")</f>
        <v>ORSE</v>
      </c>
      <c r="Z967" s="106" t="str">
        <f aca="false">IFERROR(VLOOKUP($X967,'BASE DADOS'!$B$2:$E$16877,3,FALSE()),"-")</f>
        <v>Limpeza geral</v>
      </c>
      <c r="AA967" s="107" t="str">
        <f aca="false">IFERROR(VLOOKUP($X967,'BASE DADOS'!$B$2:$E$16877,4,FALSE()),"-")</f>
        <v>m2</v>
      </c>
      <c r="AB967" s="120" t="s">
        <v>17004</v>
      </c>
      <c r="AC967" s="121" t="str">
        <f aca="false">IFERROR(VLOOKUP(AB967,'ETAPAS ORCAM'!$B$4:$C$58,2,FALSE()),"-")</f>
        <v>B39 – LIMPEZA FINAL</v>
      </c>
      <c r="AMH967" s="85"/>
      <c r="AMI967" s="85"/>
      <c r="AMJ967" s="85"/>
    </row>
    <row r="968" s="104" customFormat="true" ht="17.9" hidden="true" customHeight="false" outlineLevel="1" collapsed="false">
      <c r="A968" s="69"/>
      <c r="B968" s="86"/>
      <c r="C968" s="87" t="str">
        <f aca="false">C967</f>
        <v>CIOPAC</v>
      </c>
      <c r="D968" s="88" t="str">
        <f aca="false">D967</f>
        <v>TÉRREO</v>
      </c>
      <c r="E968" s="88" t="str">
        <f aca="false">E967</f>
        <v>NÚCLEO DE INTELIGÊNCIA A= 21,62m2</v>
      </c>
      <c r="F968" s="89" t="s">
        <v>16954</v>
      </c>
      <c r="G968" s="90"/>
      <c r="H968" s="91"/>
      <c r="I968" s="92"/>
      <c r="J968" s="90" t="n">
        <v>18.6</v>
      </c>
      <c r="K968" s="91"/>
      <c r="L968" s="92"/>
      <c r="M968" s="90" t="n">
        <v>3.14</v>
      </c>
      <c r="N968" s="91"/>
      <c r="O968" s="92"/>
      <c r="P968" s="93" t="n">
        <f aca="false">-(0.8*2.1)-(2*1.45)*2</f>
        <v>-7.48</v>
      </c>
      <c r="Q968" s="94"/>
      <c r="R968" s="95"/>
      <c r="S968" s="96" t="n">
        <f aca="false">IF(G968&lt;&gt;0,(G968+P968),(J968*M968)+P968)</f>
        <v>50.924</v>
      </c>
      <c r="T968" s="97" t="n">
        <f aca="false">IF(H968&lt;&gt;0,(H968+Q968),(K968*N968)+Q968)</f>
        <v>0</v>
      </c>
      <c r="U968" s="98" t="n">
        <f aca="false">IF(I968&lt;&gt;0,(I968+R968),(L968*O968)+R968)</f>
        <v>0</v>
      </c>
      <c r="V968" s="99" t="n">
        <f aca="false">SUM(S968:U968)</f>
        <v>50.924</v>
      </c>
      <c r="W968" s="100"/>
      <c r="X968" s="101"/>
      <c r="Y968" s="88"/>
      <c r="Z968" s="88"/>
      <c r="AA968" s="89"/>
      <c r="AB968" s="102"/>
      <c r="AC968" s="103"/>
      <c r="AMH968" s="85"/>
      <c r="AMI968" s="85"/>
      <c r="AMJ968" s="85"/>
    </row>
    <row r="969" s="84" customFormat="true" ht="26.1" hidden="true" customHeight="false" outlineLevel="1" collapsed="false">
      <c r="A969" s="69"/>
      <c r="B969" s="86"/>
      <c r="C969" s="105" t="str">
        <f aca="false">C968</f>
        <v>CIOPAC</v>
      </c>
      <c r="D969" s="106" t="str">
        <f aca="false">D968</f>
        <v>TÉRREO</v>
      </c>
      <c r="E969" s="106" t="str">
        <f aca="false">E968</f>
        <v>NÚCLEO DE INTELIGÊNCIA A= 21,62m2</v>
      </c>
      <c r="F969" s="107" t="str">
        <f aca="false">F968</f>
        <v>PAREDE</v>
      </c>
      <c r="G969" s="108"/>
      <c r="H969" s="109"/>
      <c r="I969" s="110"/>
      <c r="J969" s="108"/>
      <c r="K969" s="109"/>
      <c r="L969" s="110"/>
      <c r="M969" s="108"/>
      <c r="N969" s="109"/>
      <c r="O969" s="110"/>
      <c r="P969" s="111"/>
      <c r="Q969" s="112"/>
      <c r="R969" s="113"/>
      <c r="S969" s="114"/>
      <c r="T969" s="115"/>
      <c r="U969" s="116"/>
      <c r="V969" s="117"/>
      <c r="W969" s="118" t="n">
        <f aca="false">V968</f>
        <v>50.924</v>
      </c>
      <c r="X969" s="119" t="n">
        <v>87879</v>
      </c>
      <c r="Y969" s="106" t="str">
        <f aca="false">IFERROR(VLOOKUP($X969,'BASE DADOS'!$B$2:$E$16877,2,FALSE()),"-")</f>
        <v>SINAPI</v>
      </c>
      <c r="Z969" s="106" t="str">
        <f aca="false">IFERROR(VLOOKUP($X969,'BASE DADOS'!$B$2:$E$16877,3,FALSE()),"-")</f>
        <v>Chapisco aplicado em alvenarias e estruturas de concreto internas, com colher de pedreiro.   argamassa traço 1:3 com preparo em betoneira 400l. af_10/2022</v>
      </c>
      <c r="AA969" s="107" t="str">
        <f aca="false">IFERROR(VLOOKUP($X969,'BASE DADOS'!$B$2:$E$16877,4,FALSE()),"-")</f>
        <v>m2</v>
      </c>
      <c r="AB969" s="120" t="s">
        <v>17006</v>
      </c>
      <c r="AC969" s="121" t="str">
        <f aca="false">IFERROR(VLOOKUP(AB969,'ETAPAS ORCAM'!$B$4:$C$58,2,FALSE()),"-")</f>
        <v>B08 – REVESTIMENTO INTERNO – PAREDE</v>
      </c>
      <c r="AMH969" s="85"/>
      <c r="AMI969" s="85"/>
      <c r="AMJ969" s="85"/>
    </row>
    <row r="970" s="84" customFormat="true" ht="34.3" hidden="true" customHeight="false" outlineLevel="1" collapsed="false">
      <c r="A970" s="69"/>
      <c r="B970" s="86"/>
      <c r="C970" s="105" t="str">
        <f aca="false">C969</f>
        <v>CIOPAC</v>
      </c>
      <c r="D970" s="106" t="str">
        <f aca="false">D969</f>
        <v>TÉRREO</v>
      </c>
      <c r="E970" s="106" t="str">
        <f aca="false">E969</f>
        <v>NÚCLEO DE INTELIGÊNCIA A= 21,62m2</v>
      </c>
      <c r="F970" s="107" t="str">
        <f aca="false">F969</f>
        <v>PAREDE</v>
      </c>
      <c r="G970" s="108"/>
      <c r="H970" s="109"/>
      <c r="I970" s="110"/>
      <c r="J970" s="108"/>
      <c r="K970" s="109"/>
      <c r="L970" s="110"/>
      <c r="M970" s="108"/>
      <c r="N970" s="109"/>
      <c r="O970" s="110"/>
      <c r="P970" s="111"/>
      <c r="Q970" s="112"/>
      <c r="R970" s="113"/>
      <c r="S970" s="114"/>
      <c r="T970" s="115"/>
      <c r="U970" s="116"/>
      <c r="V970" s="117"/>
      <c r="W970" s="118" t="n">
        <f aca="false">W969</f>
        <v>50.924</v>
      </c>
      <c r="X970" s="119" t="n">
        <v>87529</v>
      </c>
      <c r="Y970" s="106" t="str">
        <f aca="false">IFERROR(VLOOKUP($X970,'BASE DADOS'!$B$2:$E$16877,2,FALSE()),"-")</f>
        <v>SINAPI</v>
      </c>
      <c r="Z970" s="106" t="str">
        <f aca="false">IFERROR(VLOOKUP($X970,'BASE DADOS'!$B$2:$E$16877,3,FALSE()),"-")</f>
        <v>Massa única, para recebimento de pintura, em argamassa traço 1:2:8, preparo mecânico com betoneira 400l, aplicada manualmente em faces internas de paredes, espessura de 20mm, com execução de taliscas. af_06/2014</v>
      </c>
      <c r="AA970" s="107" t="str">
        <f aca="false">IFERROR(VLOOKUP($X970,'BASE DADOS'!$B$2:$E$16877,4,FALSE()),"-")</f>
        <v>m2</v>
      </c>
      <c r="AB970" s="120" t="s">
        <v>17006</v>
      </c>
      <c r="AC970" s="121" t="str">
        <f aca="false">IFERROR(VLOOKUP(AB970,'ETAPAS ORCAM'!$B$4:$C$58,2,FALSE()),"-")</f>
        <v>B08 – REVESTIMENTO INTERNO – PAREDE</v>
      </c>
      <c r="AMH970" s="85"/>
      <c r="AMI970" s="85"/>
      <c r="AMJ970" s="85"/>
    </row>
    <row r="971" s="84" customFormat="true" ht="17.9" hidden="true" customHeight="false" outlineLevel="1" collapsed="false">
      <c r="A971" s="69"/>
      <c r="B971" s="86"/>
      <c r="C971" s="105" t="str">
        <f aca="false">C970</f>
        <v>CIOPAC</v>
      </c>
      <c r="D971" s="106" t="str">
        <f aca="false">D970</f>
        <v>TÉRREO</v>
      </c>
      <c r="E971" s="106" t="str">
        <f aca="false">E970</f>
        <v>NÚCLEO DE INTELIGÊNCIA A= 21,62m2</v>
      </c>
      <c r="F971" s="107" t="str">
        <f aca="false">F970</f>
        <v>PAREDE</v>
      </c>
      <c r="G971" s="108"/>
      <c r="H971" s="109"/>
      <c r="I971" s="110"/>
      <c r="J971" s="108"/>
      <c r="K971" s="109"/>
      <c r="L971" s="110"/>
      <c r="M971" s="108"/>
      <c r="N971" s="109"/>
      <c r="O971" s="110"/>
      <c r="P971" s="111"/>
      <c r="Q971" s="112"/>
      <c r="R971" s="113"/>
      <c r="S971" s="114"/>
      <c r="T971" s="115"/>
      <c r="U971" s="116"/>
      <c r="V971" s="117"/>
      <c r="W971" s="118" t="n">
        <f aca="false">W970</f>
        <v>50.924</v>
      </c>
      <c r="X971" s="119" t="n">
        <v>88485</v>
      </c>
      <c r="Y971" s="106" t="str">
        <f aca="false">IFERROR(VLOOKUP($X971,'BASE DADOS'!$B$2:$E$16877,2,FALSE()),"-")</f>
        <v>SINAPI</v>
      </c>
      <c r="Z971" s="106" t="str">
        <f aca="false">IFERROR(VLOOKUP($X971,'BASE DADOS'!$B$2:$E$16877,3,FALSE()),"-")</f>
        <v>Aplicação de fundo selador acrílico em paredes, uma demão. af_06/2014</v>
      </c>
      <c r="AA971" s="107" t="str">
        <f aca="false">IFERROR(VLOOKUP($X971,'BASE DADOS'!$B$2:$E$16877,4,FALSE()),"-")</f>
        <v>m2</v>
      </c>
      <c r="AB971" s="120" t="s">
        <v>17007</v>
      </c>
      <c r="AC971" s="121" t="str">
        <f aca="false">IFERROR(VLOOKUP(AB971,'ETAPAS ORCAM'!$B$4:$C$58,2,FALSE()),"-")</f>
        <v>B14 – PINTURA INTERNA – PAREDE</v>
      </c>
      <c r="AMH971" s="85"/>
      <c r="AMI971" s="85"/>
      <c r="AMJ971" s="85"/>
    </row>
    <row r="972" s="84" customFormat="true" ht="17.9" hidden="true" customHeight="false" outlineLevel="1" collapsed="false">
      <c r="A972" s="69"/>
      <c r="B972" s="86"/>
      <c r="C972" s="105" t="str">
        <f aca="false">C971</f>
        <v>CIOPAC</v>
      </c>
      <c r="D972" s="106" t="str">
        <f aca="false">D971</f>
        <v>TÉRREO</v>
      </c>
      <c r="E972" s="106" t="str">
        <f aca="false">E971</f>
        <v>NÚCLEO DE INTELIGÊNCIA A= 21,62m2</v>
      </c>
      <c r="F972" s="107" t="str">
        <f aca="false">F971</f>
        <v>PAREDE</v>
      </c>
      <c r="G972" s="108"/>
      <c r="H972" s="109"/>
      <c r="I972" s="110"/>
      <c r="J972" s="108"/>
      <c r="K972" s="109"/>
      <c r="L972" s="110"/>
      <c r="M972" s="108"/>
      <c r="N972" s="109"/>
      <c r="O972" s="110"/>
      <c r="P972" s="111"/>
      <c r="Q972" s="112"/>
      <c r="R972" s="113"/>
      <c r="S972" s="114"/>
      <c r="T972" s="115"/>
      <c r="U972" s="116"/>
      <c r="V972" s="117"/>
      <c r="W972" s="118" t="n">
        <f aca="false">W971</f>
        <v>50.924</v>
      </c>
      <c r="X972" s="119" t="n">
        <v>88497</v>
      </c>
      <c r="Y972" s="106" t="str">
        <f aca="false">IFERROR(VLOOKUP($X972,'BASE DADOS'!$B$2:$E$16877,2,FALSE()),"-")</f>
        <v>SINAPI</v>
      </c>
      <c r="Z972" s="106" t="str">
        <f aca="false">IFERROR(VLOOKUP($X972,'BASE DADOS'!$B$2:$E$16877,3,FALSE()),"-")</f>
        <v>Aplicação e lixamento de massa látex em paredes, duas demãos. af_06/2014</v>
      </c>
      <c r="AA972" s="107" t="str">
        <f aca="false">IFERROR(VLOOKUP($X972,'BASE DADOS'!$B$2:$E$16877,4,FALSE()),"-")</f>
        <v>m2</v>
      </c>
      <c r="AB972" s="120" t="s">
        <v>17007</v>
      </c>
      <c r="AC972" s="121" t="str">
        <f aca="false">IFERROR(VLOOKUP(AB972,'ETAPAS ORCAM'!$B$4:$C$58,2,FALSE()),"-")</f>
        <v>B14 – PINTURA INTERNA – PAREDE</v>
      </c>
      <c r="AMH972" s="85"/>
      <c r="AMI972" s="85"/>
      <c r="AMJ972" s="85"/>
    </row>
    <row r="973" s="84" customFormat="true" ht="17.9" hidden="true" customHeight="false" outlineLevel="1" collapsed="false">
      <c r="A973" s="69"/>
      <c r="B973" s="86"/>
      <c r="C973" s="105" t="str">
        <f aca="false">C972</f>
        <v>CIOPAC</v>
      </c>
      <c r="D973" s="106" t="str">
        <f aca="false">D972</f>
        <v>TÉRREO</v>
      </c>
      <c r="E973" s="106" t="str">
        <f aca="false">E972</f>
        <v>NÚCLEO DE INTELIGÊNCIA A= 21,62m2</v>
      </c>
      <c r="F973" s="107" t="str">
        <f aca="false">F972</f>
        <v>PAREDE</v>
      </c>
      <c r="G973" s="108"/>
      <c r="H973" s="109"/>
      <c r="I973" s="110"/>
      <c r="J973" s="108"/>
      <c r="K973" s="109"/>
      <c r="L973" s="110"/>
      <c r="M973" s="108"/>
      <c r="N973" s="109"/>
      <c r="O973" s="110"/>
      <c r="P973" s="111"/>
      <c r="Q973" s="112"/>
      <c r="R973" s="113"/>
      <c r="S973" s="114"/>
      <c r="T973" s="115"/>
      <c r="U973" s="116"/>
      <c r="V973" s="117"/>
      <c r="W973" s="118" t="n">
        <f aca="false">W972</f>
        <v>50.924</v>
      </c>
      <c r="X973" s="119" t="n">
        <v>104641</v>
      </c>
      <c r="Y973" s="106" t="str">
        <f aca="false">IFERROR(VLOOKUP($X973,'BASE DADOS'!$B$2:$E$16877,2,FALSE()),"-")</f>
        <v>SINAPI</v>
      </c>
      <c r="Z973" s="106" t="str">
        <f aca="false">IFERROR(VLOOKUP($X973,'BASE DADOS'!$B$2:$E$16877,3,FALSE()),"-")</f>
        <v>Pintura látex acrílica econômica, aplicação manual em paredes, duas demãos. Af_04/2023</v>
      </c>
      <c r="AA973" s="107" t="str">
        <f aca="false">IFERROR(VLOOKUP($X973,'BASE DADOS'!$B$2:$E$16877,4,FALSE()),"-")</f>
        <v>m2</v>
      </c>
      <c r="AB973" s="120" t="s">
        <v>17007</v>
      </c>
      <c r="AC973" s="121" t="str">
        <f aca="false">IFERROR(VLOOKUP(AB973,'ETAPAS ORCAM'!$B$4:$C$58,2,FALSE()),"-")</f>
        <v>B14 – PINTURA INTERNA – PAREDE</v>
      </c>
      <c r="AMH973" s="85"/>
      <c r="AMI973" s="85"/>
      <c r="AMJ973" s="85"/>
    </row>
    <row r="974" s="104" customFormat="true" ht="17.9" hidden="true" customHeight="false" outlineLevel="1" collapsed="false">
      <c r="A974" s="69"/>
      <c r="B974" s="86"/>
      <c r="C974" s="87" t="str">
        <f aca="false">C973</f>
        <v>CIOPAC</v>
      </c>
      <c r="D974" s="88" t="str">
        <f aca="false">D973</f>
        <v>TÉRREO</v>
      </c>
      <c r="E974" s="88" t="str">
        <f aca="false">E973</f>
        <v>NÚCLEO DE INTELIGÊNCIA A= 21,62m2</v>
      </c>
      <c r="F974" s="89" t="s">
        <v>16955</v>
      </c>
      <c r="G974" s="90" t="n">
        <f aca="false">G963</f>
        <v>21.62</v>
      </c>
      <c r="H974" s="91"/>
      <c r="I974" s="92"/>
      <c r="J974" s="90"/>
      <c r="K974" s="91"/>
      <c r="L974" s="92"/>
      <c r="M974" s="90"/>
      <c r="N974" s="91"/>
      <c r="O974" s="92"/>
      <c r="P974" s="93"/>
      <c r="Q974" s="94"/>
      <c r="R974" s="95"/>
      <c r="S974" s="96" t="n">
        <f aca="false">IF(G974&lt;&gt;0,(G974+P974),(J974*M974)+P974)</f>
        <v>21.62</v>
      </c>
      <c r="T974" s="97" t="n">
        <f aca="false">IF(H974&lt;&gt;0,(H974+Q974),(K974*N974)+Q974)</f>
        <v>0</v>
      </c>
      <c r="U974" s="98" t="n">
        <f aca="false">IF(I974&lt;&gt;0,(I974+R974),(L974*O974)+R974)</f>
        <v>0</v>
      </c>
      <c r="V974" s="99" t="n">
        <f aca="false">SUM(S974:U974)</f>
        <v>21.62</v>
      </c>
      <c r="W974" s="100"/>
      <c r="X974" s="101"/>
      <c r="Y974" s="88"/>
      <c r="Z974" s="88"/>
      <c r="AA974" s="89"/>
      <c r="AB974" s="102"/>
      <c r="AC974" s="103"/>
      <c r="AMH974" s="85"/>
      <c r="AMI974" s="85"/>
      <c r="AMJ974" s="85"/>
    </row>
    <row r="975" s="84" customFormat="true" ht="17.9" hidden="true" customHeight="false" outlineLevel="1" collapsed="false">
      <c r="A975" s="69"/>
      <c r="B975" s="86"/>
      <c r="C975" s="105" t="str">
        <f aca="false">C974</f>
        <v>CIOPAC</v>
      </c>
      <c r="D975" s="106" t="str">
        <f aca="false">D974</f>
        <v>TÉRREO</v>
      </c>
      <c r="E975" s="106" t="str">
        <f aca="false">E974</f>
        <v>NÚCLEO DE INTELIGÊNCIA A= 21,62m2</v>
      </c>
      <c r="F975" s="107" t="str">
        <f aca="false">F974</f>
        <v>TETO</v>
      </c>
      <c r="G975" s="108"/>
      <c r="H975" s="109"/>
      <c r="I975" s="110"/>
      <c r="J975" s="108"/>
      <c r="K975" s="109"/>
      <c r="L975" s="110"/>
      <c r="M975" s="108"/>
      <c r="N975" s="109"/>
      <c r="O975" s="110"/>
      <c r="P975" s="111"/>
      <c r="Q975" s="112"/>
      <c r="R975" s="113"/>
      <c r="S975" s="114"/>
      <c r="T975" s="115"/>
      <c r="U975" s="116"/>
      <c r="V975" s="117"/>
      <c r="W975" s="118" t="n">
        <f aca="false">V974</f>
        <v>21.62</v>
      </c>
      <c r="X975" s="119" t="n">
        <v>96114</v>
      </c>
      <c r="Y975" s="106" t="str">
        <f aca="false">IFERROR(VLOOKUP($X975,'BASE DADOS'!$B$2:$E$16877,2,FALSE()),"-")</f>
        <v>SINAPI</v>
      </c>
      <c r="Z975" s="106" t="str">
        <f aca="false">IFERROR(VLOOKUP($X975,'BASE DADOS'!$B$2:$E$16877,3,FALSE()),"-")</f>
        <v>Forro em drywall, para ambientes comerciais, inclusive estrutura de fixação. af_05/2017_ps</v>
      </c>
      <c r="AA975" s="107" t="str">
        <f aca="false">IFERROR(VLOOKUP($X975,'BASE DADOS'!$B$2:$E$16877,4,FALSE()),"-")</f>
        <v>m2</v>
      </c>
      <c r="AB975" s="120" t="s">
        <v>17018</v>
      </c>
      <c r="AC975" s="121" t="str">
        <f aca="false">IFERROR(VLOOKUP(AB975,'ETAPAS ORCAM'!$B$4:$C$58,2,FALSE()),"-")</f>
        <v>B09 – REVESTIMENTO INTERNO – TETO</v>
      </c>
      <c r="AMH975" s="85"/>
      <c r="AMI975" s="85"/>
      <c r="AMJ975" s="85"/>
    </row>
    <row r="976" s="84" customFormat="true" ht="17.9" hidden="true" customHeight="false" outlineLevel="1" collapsed="false">
      <c r="A976" s="69"/>
      <c r="B976" s="86"/>
      <c r="C976" s="105" t="str">
        <f aca="false">C975</f>
        <v>CIOPAC</v>
      </c>
      <c r="D976" s="106" t="str">
        <f aca="false">D975</f>
        <v>TÉRREO</v>
      </c>
      <c r="E976" s="106" t="str">
        <f aca="false">E975</f>
        <v>NÚCLEO DE INTELIGÊNCIA A= 21,62m2</v>
      </c>
      <c r="F976" s="107" t="str">
        <f aca="false">F975</f>
        <v>TETO</v>
      </c>
      <c r="G976" s="108"/>
      <c r="H976" s="109"/>
      <c r="I976" s="110"/>
      <c r="J976" s="108"/>
      <c r="K976" s="109"/>
      <c r="L976" s="110"/>
      <c r="M976" s="108"/>
      <c r="N976" s="109"/>
      <c r="O976" s="110"/>
      <c r="P976" s="111"/>
      <c r="Q976" s="112"/>
      <c r="R976" s="113"/>
      <c r="S976" s="114"/>
      <c r="T976" s="115"/>
      <c r="U976" s="116"/>
      <c r="V976" s="117"/>
      <c r="W976" s="118" t="n">
        <f aca="false">J968</f>
        <v>18.6</v>
      </c>
      <c r="X976" s="119" t="n">
        <v>9082</v>
      </c>
      <c r="Y976" s="106" t="str">
        <f aca="false">IFERROR(VLOOKUP($X976,'BASE DADOS'!$B$2:$E$16877,2,FALSE()),"-")</f>
        <v>ORSE</v>
      </c>
      <c r="Z976" s="106" t="str">
        <f aca="false">IFERROR(VLOOKUP($X976,'BASE DADOS'!$B$2:$E$16877,3,FALSE()),"-")</f>
        <v>Tabica metálica 3x3cm para forro de gesso (fornecimento e montagem)</v>
      </c>
      <c r="AA976" s="107" t="str">
        <f aca="false">IFERROR(VLOOKUP($X976,'BASE DADOS'!$B$2:$E$16877,4,FALSE()),"-")</f>
        <v>m</v>
      </c>
      <c r="AB976" s="120" t="s">
        <v>17018</v>
      </c>
      <c r="AC976" s="121" t="str">
        <f aca="false">IFERROR(VLOOKUP(AB976,'ETAPAS ORCAM'!$B$4:$C$58,2,FALSE()),"-")</f>
        <v>B09 – REVESTIMENTO INTERNO – TETO</v>
      </c>
      <c r="AMH976" s="85"/>
      <c r="AMI976" s="85"/>
      <c r="AMJ976" s="85"/>
    </row>
    <row r="977" s="84" customFormat="true" ht="17.9" hidden="true" customHeight="false" outlineLevel="1" collapsed="false">
      <c r="A977" s="69"/>
      <c r="B977" s="86"/>
      <c r="C977" s="105" t="str">
        <f aca="false">C976</f>
        <v>CIOPAC</v>
      </c>
      <c r="D977" s="106" t="str">
        <f aca="false">D976</f>
        <v>TÉRREO</v>
      </c>
      <c r="E977" s="106" t="str">
        <f aca="false">E976</f>
        <v>NÚCLEO DE INTELIGÊNCIA A= 21,62m2</v>
      </c>
      <c r="F977" s="107" t="str">
        <f aca="false">F976</f>
        <v>TETO</v>
      </c>
      <c r="G977" s="108"/>
      <c r="H977" s="109"/>
      <c r="I977" s="110"/>
      <c r="J977" s="108"/>
      <c r="K977" s="109"/>
      <c r="L977" s="110"/>
      <c r="M977" s="108"/>
      <c r="N977" s="109"/>
      <c r="O977" s="110"/>
      <c r="P977" s="111"/>
      <c r="Q977" s="112"/>
      <c r="R977" s="113"/>
      <c r="S977" s="114"/>
      <c r="T977" s="115"/>
      <c r="U977" s="116"/>
      <c r="V977" s="117"/>
      <c r="W977" s="118" t="n">
        <f aca="false">W975</f>
        <v>21.62</v>
      </c>
      <c r="X977" s="119" t="n">
        <v>88484</v>
      </c>
      <c r="Y977" s="106" t="str">
        <f aca="false">IFERROR(VLOOKUP($X977,'BASE DADOS'!$B$2:$E$16877,2,FALSE()),"-")</f>
        <v>SINAPI</v>
      </c>
      <c r="Z977" s="106" t="str">
        <f aca="false">IFERROR(VLOOKUP($X977,'BASE DADOS'!$B$2:$E$16877,3,FALSE()),"-")</f>
        <v>Aplicação de fundo selador acrílico em teto, uma demão. af_06/2014</v>
      </c>
      <c r="AA977" s="107" t="str">
        <f aca="false">IFERROR(VLOOKUP($X977,'BASE DADOS'!$B$2:$E$16877,4,FALSE()),"-")</f>
        <v>m2</v>
      </c>
      <c r="AB977" s="120" t="s">
        <v>17008</v>
      </c>
      <c r="AC977" s="121" t="str">
        <f aca="false">IFERROR(VLOOKUP(AB977,'ETAPAS ORCAM'!$B$4:$C$58,2,FALSE()),"-")</f>
        <v>B15 – PINTURA INTERNA – TETO</v>
      </c>
      <c r="AMH977" s="85"/>
      <c r="AMI977" s="85"/>
      <c r="AMJ977" s="85"/>
    </row>
    <row r="978" s="84" customFormat="true" ht="17.9" hidden="true" customHeight="false" outlineLevel="1" collapsed="false">
      <c r="A978" s="69"/>
      <c r="B978" s="86"/>
      <c r="C978" s="105" t="str">
        <f aca="false">C977</f>
        <v>CIOPAC</v>
      </c>
      <c r="D978" s="106" t="str">
        <f aca="false">D977</f>
        <v>TÉRREO</v>
      </c>
      <c r="E978" s="106" t="str">
        <f aca="false">E977</f>
        <v>NÚCLEO DE INTELIGÊNCIA A= 21,62m2</v>
      </c>
      <c r="F978" s="107" t="str">
        <f aca="false">F977</f>
        <v>TETO</v>
      </c>
      <c r="G978" s="108"/>
      <c r="H978" s="109"/>
      <c r="I978" s="110"/>
      <c r="J978" s="108"/>
      <c r="K978" s="109"/>
      <c r="L978" s="110"/>
      <c r="M978" s="108"/>
      <c r="N978" s="109"/>
      <c r="O978" s="110"/>
      <c r="P978" s="111"/>
      <c r="Q978" s="112"/>
      <c r="R978" s="113"/>
      <c r="S978" s="114"/>
      <c r="T978" s="115"/>
      <c r="U978" s="116"/>
      <c r="V978" s="117"/>
      <c r="W978" s="118" t="n">
        <f aca="false">W976</f>
        <v>18.6</v>
      </c>
      <c r="X978" s="119" t="n">
        <v>88496</v>
      </c>
      <c r="Y978" s="106" t="str">
        <f aca="false">IFERROR(VLOOKUP($X978,'BASE DADOS'!$B$2:$E$16877,2,FALSE()),"-")</f>
        <v>SINAPI</v>
      </c>
      <c r="Z978" s="106" t="str">
        <f aca="false">IFERROR(VLOOKUP($X978,'BASE DADOS'!$B$2:$E$16877,3,FALSE()),"-")</f>
        <v>Aplicação e lixamento de massa látex em teto, duas demãos. af_06/2014</v>
      </c>
      <c r="AA978" s="107" t="str">
        <f aca="false">IFERROR(VLOOKUP($X978,'BASE DADOS'!$B$2:$E$16877,4,FALSE()),"-")</f>
        <v>m2</v>
      </c>
      <c r="AB978" s="120" t="s">
        <v>17008</v>
      </c>
      <c r="AC978" s="121" t="str">
        <f aca="false">IFERROR(VLOOKUP(AB978,'ETAPAS ORCAM'!$B$4:$C$58,2,FALSE()),"-")</f>
        <v>B15 – PINTURA INTERNA – TETO</v>
      </c>
      <c r="AMH978" s="85"/>
      <c r="AMI978" s="85"/>
      <c r="AMJ978" s="85"/>
    </row>
    <row r="979" s="84" customFormat="true" ht="17.9" hidden="true" customHeight="false" outlineLevel="1" collapsed="false">
      <c r="A979" s="69"/>
      <c r="B979" s="86"/>
      <c r="C979" s="105" t="str">
        <f aca="false">C978</f>
        <v>CIOPAC</v>
      </c>
      <c r="D979" s="106" t="str">
        <f aca="false">D978</f>
        <v>TÉRREO</v>
      </c>
      <c r="E979" s="106" t="str">
        <f aca="false">E978</f>
        <v>NÚCLEO DE INTELIGÊNCIA A= 21,62m2</v>
      </c>
      <c r="F979" s="107" t="str">
        <f aca="false">F978</f>
        <v>TETO</v>
      </c>
      <c r="G979" s="108"/>
      <c r="H979" s="109"/>
      <c r="I979" s="110"/>
      <c r="J979" s="108"/>
      <c r="K979" s="109"/>
      <c r="L979" s="110"/>
      <c r="M979" s="108"/>
      <c r="N979" s="109"/>
      <c r="O979" s="110"/>
      <c r="P979" s="111"/>
      <c r="Q979" s="112"/>
      <c r="R979" s="113"/>
      <c r="S979" s="114"/>
      <c r="T979" s="115"/>
      <c r="U979" s="116"/>
      <c r="V979" s="117"/>
      <c r="W979" s="118" t="n">
        <f aca="false">W977</f>
        <v>21.62</v>
      </c>
      <c r="X979" s="119" t="n">
        <v>104639</v>
      </c>
      <c r="Y979" s="106" t="str">
        <f aca="false">IFERROR(VLOOKUP($X979,'BASE DADOS'!$B$2:$E$16877,2,FALSE()),"-")</f>
        <v>SINAPI</v>
      </c>
      <c r="Z979" s="106" t="str">
        <f aca="false">IFERROR(VLOOKUP($X979,'BASE DADOS'!$B$2:$E$16877,3,FALSE()),"-")</f>
        <v>Pintura látex acrílica econômica, aplicação manual em teto, duas demãos. Af_04/2023</v>
      </c>
      <c r="AA979" s="107" t="str">
        <f aca="false">IFERROR(VLOOKUP($X979,'BASE DADOS'!$B$2:$E$16877,4,FALSE()),"-")</f>
        <v>m2</v>
      </c>
      <c r="AB979" s="120" t="s">
        <v>17008</v>
      </c>
      <c r="AC979" s="121" t="str">
        <f aca="false">IFERROR(VLOOKUP(AB979,'ETAPAS ORCAM'!$B$4:$C$58,2,FALSE()),"-")</f>
        <v>B15 – PINTURA INTERNA – TETO</v>
      </c>
      <c r="AMH979" s="85"/>
      <c r="AMI979" s="85"/>
      <c r="AMJ979" s="85"/>
    </row>
    <row r="980" s="104" customFormat="true" ht="17.9" hidden="true" customHeight="false" outlineLevel="1" collapsed="false">
      <c r="A980" s="69"/>
      <c r="B980" s="86"/>
      <c r="C980" s="87" t="str">
        <f aca="false">C979</f>
        <v>CIOPAC</v>
      </c>
      <c r="D980" s="88" t="str">
        <f aca="false">D979</f>
        <v>TÉRREO</v>
      </c>
      <c r="E980" s="88" t="str">
        <f aca="false">E979</f>
        <v>NÚCLEO DE INTELIGÊNCIA A= 21,62m2</v>
      </c>
      <c r="F980" s="89" t="s">
        <v>16956</v>
      </c>
      <c r="G980" s="90" t="n">
        <f aca="false">J968</f>
        <v>18.6</v>
      </c>
      <c r="H980" s="91"/>
      <c r="I980" s="92"/>
      <c r="J980" s="90"/>
      <c r="K980" s="91"/>
      <c r="L980" s="92"/>
      <c r="M980" s="90"/>
      <c r="N980" s="91"/>
      <c r="O980" s="92"/>
      <c r="P980" s="93" t="n">
        <v>-0.8</v>
      </c>
      <c r="Q980" s="94"/>
      <c r="R980" s="95"/>
      <c r="S980" s="96" t="n">
        <f aca="false">IF(G980&lt;&gt;0,(G980+P980),(J980*M980)+P980)</f>
        <v>17.8</v>
      </c>
      <c r="T980" s="97" t="n">
        <f aca="false">IF(H980&lt;&gt;0,(H980+Q980),(K980*N980)+Q980)</f>
        <v>0</v>
      </c>
      <c r="U980" s="98" t="n">
        <f aca="false">IF(I980&lt;&gt;0,(I980+R980),(L980*O980)+R980)</f>
        <v>0</v>
      </c>
      <c r="V980" s="99" t="n">
        <f aca="false">SUM(S980:U980)</f>
        <v>17.8</v>
      </c>
      <c r="W980" s="100"/>
      <c r="X980" s="101"/>
      <c r="Y980" s="88"/>
      <c r="Z980" s="88"/>
      <c r="AA980" s="89"/>
      <c r="AB980" s="102"/>
      <c r="AC980" s="103"/>
      <c r="AMH980" s="85"/>
      <c r="AMI980" s="85"/>
      <c r="AMJ980" s="85"/>
    </row>
    <row r="981" s="84" customFormat="true" ht="17.9" hidden="true" customHeight="false" outlineLevel="1" collapsed="false">
      <c r="A981" s="69"/>
      <c r="B981" s="86"/>
      <c r="C981" s="105" t="str">
        <f aca="false">C980</f>
        <v>CIOPAC</v>
      </c>
      <c r="D981" s="106" t="str">
        <f aca="false">D980</f>
        <v>TÉRREO</v>
      </c>
      <c r="E981" s="106" t="str">
        <f aca="false">E980</f>
        <v>NÚCLEO DE INTELIGÊNCIA A= 21,62m2</v>
      </c>
      <c r="F981" s="107" t="str">
        <f aca="false">F980</f>
        <v>RODAPÉ</v>
      </c>
      <c r="G981" s="108"/>
      <c r="H981" s="109"/>
      <c r="I981" s="110"/>
      <c r="J981" s="108"/>
      <c r="K981" s="109"/>
      <c r="L981" s="110"/>
      <c r="M981" s="108"/>
      <c r="N981" s="109"/>
      <c r="O981" s="110"/>
      <c r="P981" s="111"/>
      <c r="Q981" s="112"/>
      <c r="R981" s="113"/>
      <c r="S981" s="114"/>
      <c r="T981" s="115"/>
      <c r="U981" s="116"/>
      <c r="V981" s="117"/>
      <c r="W981" s="118" t="n">
        <f aca="false">V980</f>
        <v>17.8</v>
      </c>
      <c r="X981" s="119" t="n">
        <v>2260</v>
      </c>
      <c r="Y981" s="106" t="str">
        <f aca="false">IFERROR(VLOOKUP($X981,'BASE DADOS'!$B$2:$E$16877,2,FALSE()),"-")</f>
        <v>ORSE</v>
      </c>
      <c r="Z981" s="106" t="str">
        <f aca="false">IFERROR(VLOOKUP($X981,'BASE DADOS'!$B$2:$E$16877,3,FALSE()),"-")</f>
        <v>Rodapé alta resistência, h = 10 cm</v>
      </c>
      <c r="AA981" s="107" t="str">
        <f aca="false">IFERROR(VLOOKUP($X981,'BASE DADOS'!$B$2:$E$16877,4,FALSE()),"-")</f>
        <v>m</v>
      </c>
      <c r="AB981" s="120" t="s">
        <v>17006</v>
      </c>
      <c r="AC981" s="121" t="str">
        <f aca="false">IFERROR(VLOOKUP(AB981,'ETAPAS ORCAM'!$B$4:$C$58,2,FALSE()),"-")</f>
        <v>B08 – REVESTIMENTO INTERNO – PAREDE</v>
      </c>
      <c r="AMH981" s="85"/>
      <c r="AMI981" s="85"/>
      <c r="AMJ981" s="85"/>
    </row>
    <row r="982" s="104" customFormat="true" ht="17.9" hidden="true" customHeight="false" outlineLevel="1" collapsed="false">
      <c r="A982" s="69"/>
      <c r="B982" s="86"/>
      <c r="C982" s="87" t="str">
        <f aca="false">C981</f>
        <v>CIOPAC</v>
      </c>
      <c r="D982" s="88" t="str">
        <f aca="false">D981</f>
        <v>TÉRREO</v>
      </c>
      <c r="E982" s="88" t="str">
        <f aca="false">E981</f>
        <v>NÚCLEO DE INTELIGÊNCIA A= 21,62m2</v>
      </c>
      <c r="F982" s="89" t="s">
        <v>16963</v>
      </c>
      <c r="G982" s="90"/>
      <c r="H982" s="91"/>
      <c r="I982" s="92"/>
      <c r="J982" s="90" t="n">
        <f aca="false">2*2</f>
        <v>4</v>
      </c>
      <c r="K982" s="91"/>
      <c r="L982" s="92"/>
      <c r="M982" s="90" t="n">
        <v>1.45</v>
      </c>
      <c r="N982" s="91"/>
      <c r="O982" s="92"/>
      <c r="P982" s="93"/>
      <c r="Q982" s="94"/>
      <c r="R982" s="95"/>
      <c r="S982" s="96" t="n">
        <f aca="false">IF(G982&lt;&gt;0,(G982+P982),(J982*M982)+P982)</f>
        <v>5.8</v>
      </c>
      <c r="T982" s="97" t="n">
        <f aca="false">IF(H982&lt;&gt;0,(H982+Q982),(K982*N982)+Q982)</f>
        <v>0</v>
      </c>
      <c r="U982" s="98" t="n">
        <f aca="false">IF(I982&lt;&gt;0,(I982+R982),(L982*O982)+R982)</f>
        <v>0</v>
      </c>
      <c r="V982" s="99" t="n">
        <f aca="false">SUM(S982:U982)</f>
        <v>5.8</v>
      </c>
      <c r="W982" s="100"/>
      <c r="X982" s="101"/>
      <c r="Y982" s="88"/>
      <c r="Z982" s="88"/>
      <c r="AA982" s="89"/>
      <c r="AB982" s="102"/>
      <c r="AC982" s="103"/>
      <c r="AMH982" s="85"/>
      <c r="AMI982" s="85"/>
      <c r="AMJ982" s="85"/>
    </row>
    <row r="983" s="84" customFormat="true" ht="26.1" hidden="true" customHeight="false" outlineLevel="1" collapsed="false">
      <c r="A983" s="69"/>
      <c r="B983" s="86"/>
      <c r="C983" s="105" t="str">
        <f aca="false">C982</f>
        <v>CIOPAC</v>
      </c>
      <c r="D983" s="106" t="str">
        <f aca="false">D982</f>
        <v>TÉRREO</v>
      </c>
      <c r="E983" s="106" t="str">
        <f aca="false">E982</f>
        <v>NÚCLEO DE INTELIGÊNCIA A= 21,62m2</v>
      </c>
      <c r="F983" s="107" t="str">
        <f aca="false">F982</f>
        <v>ESQUADRIAS DE ALUMÍNIO</v>
      </c>
      <c r="G983" s="108"/>
      <c r="H983" s="109"/>
      <c r="I983" s="110"/>
      <c r="J983" s="108"/>
      <c r="K983" s="109"/>
      <c r="L983" s="110"/>
      <c r="M983" s="108"/>
      <c r="N983" s="109"/>
      <c r="O983" s="110"/>
      <c r="P983" s="111"/>
      <c r="Q983" s="112"/>
      <c r="R983" s="113"/>
      <c r="S983" s="114"/>
      <c r="T983" s="115"/>
      <c r="U983" s="116"/>
      <c r="V983" s="117"/>
      <c r="W983" s="118" t="n">
        <f aca="false">V982</f>
        <v>5.8</v>
      </c>
      <c r="X983" s="119" t="n">
        <v>100674</v>
      </c>
      <c r="Y983" s="106" t="str">
        <f aca="false">IFERROR(VLOOKUP($X983,'BASE DADOS'!$B$2:$E$16877,2,FALSE()),"-")</f>
        <v>SINAPI</v>
      </c>
      <c r="Z983" s="106" t="str">
        <f aca="false">IFERROR(VLOOKUP($X983,'BASE DADOS'!$B$2:$E$16877,3,FALSE()),"-")</f>
        <v>Janela fixa de alumínio para vidro, com vidro, batente e ferragens. exclusive acabamento, alizar e contramarco. fornecimento e instalação. af_12/2019</v>
      </c>
      <c r="AA983" s="107" t="str">
        <f aca="false">IFERROR(VLOOKUP($X983,'BASE DADOS'!$B$2:$E$16877,4,FALSE()),"-")</f>
        <v>m2</v>
      </c>
      <c r="AB983" s="120" t="s">
        <v>17009</v>
      </c>
      <c r="AC983" s="121" t="str">
        <f aca="false">IFERROR(VLOOKUP(AB983,'ETAPAS ORCAM'!$B$4:$C$58,2,FALSE()),"-")</f>
        <v>B12 – ESQUADRIAS</v>
      </c>
      <c r="AMH983" s="85"/>
      <c r="AMI983" s="85"/>
      <c r="AMJ983" s="85"/>
    </row>
    <row r="984" s="84" customFormat="true" ht="17.9" hidden="true" customHeight="false" outlineLevel="1" collapsed="false">
      <c r="A984" s="69"/>
      <c r="B984" s="86"/>
      <c r="C984" s="105" t="str">
        <f aca="false">C983</f>
        <v>CIOPAC</v>
      </c>
      <c r="D984" s="106" t="str">
        <f aca="false">D983</f>
        <v>TÉRREO</v>
      </c>
      <c r="E984" s="106" t="str">
        <f aca="false">E983</f>
        <v>NÚCLEO DE INTELIGÊNCIA A= 21,62m2</v>
      </c>
      <c r="F984" s="107" t="str">
        <f aca="false">F983</f>
        <v>ESQUADRIAS DE ALUMÍNIO</v>
      </c>
      <c r="G984" s="108"/>
      <c r="H984" s="109"/>
      <c r="I984" s="110"/>
      <c r="J984" s="108"/>
      <c r="K984" s="109"/>
      <c r="L984" s="110"/>
      <c r="M984" s="108"/>
      <c r="N984" s="109"/>
      <c r="O984" s="110"/>
      <c r="P984" s="111"/>
      <c r="Q984" s="112"/>
      <c r="R984" s="113"/>
      <c r="S984" s="114"/>
      <c r="T984" s="115"/>
      <c r="U984" s="116"/>
      <c r="V984" s="117"/>
      <c r="W984" s="118" t="n">
        <f aca="false">W983*2</f>
        <v>11.6</v>
      </c>
      <c r="X984" s="119" t="n">
        <v>99821</v>
      </c>
      <c r="Y984" s="106" t="str">
        <f aca="false">IFERROR(VLOOKUP($X984,'BASE DADOS'!$B$2:$E$16877,2,FALSE()),"-")</f>
        <v>SINAPI</v>
      </c>
      <c r="Z984" s="106" t="str">
        <f aca="false">IFERROR(VLOOKUP($X984,'BASE DADOS'!$B$2:$E$16877,3,FALSE()),"-")</f>
        <v>Limpeza de janela de vidro com caixilho em aço/alumínio/pvc. af_04/2019</v>
      </c>
      <c r="AA984" s="107" t="str">
        <f aca="false">IFERROR(VLOOKUP($X984,'BASE DADOS'!$B$2:$E$16877,4,FALSE()),"-")</f>
        <v>m2</v>
      </c>
      <c r="AB984" s="120" t="s">
        <v>17004</v>
      </c>
      <c r="AC984" s="121" t="str">
        <f aca="false">IFERROR(VLOOKUP(AB984,'ETAPAS ORCAM'!$B$4:$C$58,2,FALSE()),"-")</f>
        <v>B39 – LIMPEZA FINAL</v>
      </c>
      <c r="AMH984" s="85"/>
      <c r="AMI984" s="85"/>
      <c r="AMJ984" s="85"/>
    </row>
    <row r="985" s="84" customFormat="true" ht="17.9" hidden="true" customHeight="false" outlineLevel="1" collapsed="false">
      <c r="A985" s="69"/>
      <c r="B985" s="86"/>
      <c r="C985" s="105" t="str">
        <f aca="false">C984</f>
        <v>CIOPAC</v>
      </c>
      <c r="D985" s="106" t="str">
        <f aca="false">D984</f>
        <v>TÉRREO</v>
      </c>
      <c r="E985" s="106" t="str">
        <f aca="false">E984</f>
        <v>NÚCLEO DE INTELIGÊNCIA A= 21,62m2</v>
      </c>
      <c r="F985" s="107" t="str">
        <f aca="false">F984</f>
        <v>ESQUADRIAS DE ALUMÍNIO</v>
      </c>
      <c r="G985" s="108"/>
      <c r="H985" s="109"/>
      <c r="I985" s="110"/>
      <c r="J985" s="108"/>
      <c r="K985" s="109"/>
      <c r="L985" s="110"/>
      <c r="M985" s="108"/>
      <c r="N985" s="109"/>
      <c r="O985" s="110"/>
      <c r="P985" s="111"/>
      <c r="Q985" s="112"/>
      <c r="R985" s="113"/>
      <c r="S985" s="114"/>
      <c r="T985" s="115"/>
      <c r="U985" s="116"/>
      <c r="V985" s="117"/>
      <c r="W985" s="118" t="n">
        <f aca="false">+2.05*2</f>
        <v>4.1</v>
      </c>
      <c r="X985" s="119" t="n">
        <v>1989</v>
      </c>
      <c r="Y985" s="106" t="str">
        <f aca="false">IFERROR(VLOOKUP($X985,'BASE DADOS'!$B$2:$E$16877,2,FALSE()),"-")</f>
        <v>ORSE</v>
      </c>
      <c r="Z985" s="106" t="str">
        <f aca="false">IFERROR(VLOOKUP($X985,'BASE DADOS'!$B$2:$E$16877,3,FALSE()),"-")</f>
        <v>Peitoril granito cinza polido, c/ largura = 22 cm, esp = 2 cm</v>
      </c>
      <c r="AA985" s="107" t="str">
        <f aca="false">IFERROR(VLOOKUP($X985,'BASE DADOS'!$B$2:$E$16877,4,FALSE()),"-")</f>
        <v>m</v>
      </c>
      <c r="AB985" s="120" t="s">
        <v>17006</v>
      </c>
      <c r="AC985" s="121" t="str">
        <f aca="false">IFERROR(VLOOKUP(AB985,'ETAPAS ORCAM'!$B$4:$C$58,2,FALSE()),"-")</f>
        <v>B08 – REVESTIMENTO INTERNO – PAREDE</v>
      </c>
      <c r="AMH985" s="85"/>
      <c r="AMI985" s="85"/>
      <c r="AMJ985" s="85"/>
    </row>
    <row r="986" s="104" customFormat="true" ht="17.9" hidden="true" customHeight="false" outlineLevel="1" collapsed="false">
      <c r="A986" s="69"/>
      <c r="B986" s="86"/>
      <c r="C986" s="87" t="str">
        <f aca="false">C984</f>
        <v>CIOPAC</v>
      </c>
      <c r="D986" s="88" t="str">
        <f aca="false">D984</f>
        <v>TÉRREO</v>
      </c>
      <c r="E986" s="88" t="str">
        <f aca="false">E984</f>
        <v>NÚCLEO DE INTELIGÊNCIA A= 21,62m2</v>
      </c>
      <c r="F986" s="89" t="s">
        <v>16961</v>
      </c>
      <c r="G986" s="90" t="n">
        <v>1</v>
      </c>
      <c r="H986" s="91"/>
      <c r="I986" s="92"/>
      <c r="J986" s="90"/>
      <c r="K986" s="91"/>
      <c r="L986" s="92"/>
      <c r="M986" s="90"/>
      <c r="N986" s="91"/>
      <c r="O986" s="92"/>
      <c r="P986" s="93"/>
      <c r="Q986" s="94"/>
      <c r="R986" s="95"/>
      <c r="S986" s="96" t="n">
        <f aca="false">IF(G986&lt;&gt;0,(G986+P986),(J986*M986)+P986)</f>
        <v>1</v>
      </c>
      <c r="T986" s="97" t="n">
        <f aca="false">IF(H986&lt;&gt;0,(H986+Q986),(K986*N986)+Q986)</f>
        <v>0</v>
      </c>
      <c r="U986" s="98" t="n">
        <f aca="false">IF(I986&lt;&gt;0,(I986+R986),(L986*O986)+R986)</f>
        <v>0</v>
      </c>
      <c r="V986" s="99" t="n">
        <f aca="false">SUM(S986:U986)</f>
        <v>1</v>
      </c>
      <c r="W986" s="100"/>
      <c r="X986" s="101"/>
      <c r="Y986" s="88"/>
      <c r="Z986" s="88"/>
      <c r="AA986" s="89"/>
      <c r="AB986" s="102"/>
      <c r="AC986" s="103"/>
      <c r="AMH986" s="85"/>
      <c r="AMI986" s="85"/>
      <c r="AMJ986" s="85"/>
    </row>
    <row r="987" s="84" customFormat="true" ht="42.5" hidden="true" customHeight="false" outlineLevel="1" collapsed="false">
      <c r="A987" s="69"/>
      <c r="B987" s="86"/>
      <c r="C987" s="105" t="str">
        <f aca="false">C986</f>
        <v>CIOPAC</v>
      </c>
      <c r="D987" s="106" t="str">
        <f aca="false">D986</f>
        <v>TÉRREO</v>
      </c>
      <c r="E987" s="106" t="str">
        <f aca="false">E986</f>
        <v>NÚCLEO DE INTELIGÊNCIA A= 21,62m2</v>
      </c>
      <c r="F987" s="107" t="str">
        <f aca="false">F986</f>
        <v>ESQUADRIAS DE MADEIRA</v>
      </c>
      <c r="G987" s="108"/>
      <c r="H987" s="109"/>
      <c r="I987" s="110"/>
      <c r="J987" s="108"/>
      <c r="K987" s="109"/>
      <c r="L987" s="110"/>
      <c r="M987" s="108"/>
      <c r="N987" s="109"/>
      <c r="O987" s="110"/>
      <c r="P987" s="111"/>
      <c r="Q987" s="112"/>
      <c r="R987" s="113"/>
      <c r="S987" s="114"/>
      <c r="T987" s="115"/>
      <c r="U987" s="116"/>
      <c r="V987" s="117"/>
      <c r="W987" s="118" t="n">
        <f aca="false">+V986</f>
        <v>1</v>
      </c>
      <c r="X987" s="119" t="n">
        <v>91316</v>
      </c>
      <c r="Y987" s="106" t="str">
        <f aca="false">IFERROR(VLOOKUP($X987,'BASE DADOS'!$B$2:$E$16877,2,FALSE()),"-")</f>
        <v>SINAPI</v>
      </c>
      <c r="Z987" s="106" t="str">
        <f aca="false">IFERROR(VLOOKUP($X987,'BASE DADOS'!$B$2:$E$16877,3,FALSE()),"-")</f>
        <v>Kit de porta de madeira para pintura, semi-oca (pesada ou superpesada), padrão popular, 80x210cm, espessura de 3,5cm, itens inclusos: dobradiças, montagem e instalação do batente, fechadura com execução do furo - fornecimento e instalação. af_12/2019</v>
      </c>
      <c r="AA987" s="107" t="str">
        <f aca="false">IFERROR(VLOOKUP($X987,'BASE DADOS'!$B$2:$E$16877,4,FALSE()),"-")</f>
        <v>un</v>
      </c>
      <c r="AB987" s="120" t="s">
        <v>17009</v>
      </c>
      <c r="AC987" s="121" t="str">
        <f aca="false">IFERROR(VLOOKUP(AB987,'ETAPAS ORCAM'!$B$4:$C$58,2,FALSE()),"-")</f>
        <v>B12 – ESQUADRIAS</v>
      </c>
      <c r="AMH987" s="85"/>
      <c r="AMI987" s="85"/>
      <c r="AMJ987" s="85"/>
    </row>
    <row r="988" s="84" customFormat="true" ht="26.1" hidden="true" customHeight="false" outlineLevel="1" collapsed="false">
      <c r="A988" s="69"/>
      <c r="B988" s="86"/>
      <c r="C988" s="105" t="str">
        <f aca="false">C987</f>
        <v>CIOPAC</v>
      </c>
      <c r="D988" s="106" t="str">
        <f aca="false">D987</f>
        <v>TÉRREO</v>
      </c>
      <c r="E988" s="106" t="str">
        <f aca="false">E987</f>
        <v>NÚCLEO DE INTELIGÊNCIA A= 21,62m2</v>
      </c>
      <c r="F988" s="107" t="str">
        <f aca="false">F987</f>
        <v>ESQUADRIAS DE MADEIRA</v>
      </c>
      <c r="G988" s="108"/>
      <c r="H988" s="109"/>
      <c r="I988" s="110"/>
      <c r="J988" s="108"/>
      <c r="K988" s="109"/>
      <c r="L988" s="110"/>
      <c r="M988" s="108"/>
      <c r="N988" s="109"/>
      <c r="O988" s="110"/>
      <c r="P988" s="111"/>
      <c r="Q988" s="112"/>
      <c r="R988" s="113"/>
      <c r="S988" s="114"/>
      <c r="T988" s="115"/>
      <c r="U988" s="116"/>
      <c r="V988" s="117"/>
      <c r="W988" s="118" t="n">
        <f aca="false">(0.8*2.1)*3*W987</f>
        <v>5.04</v>
      </c>
      <c r="X988" s="119" t="n">
        <v>2309</v>
      </c>
      <c r="Y988" s="106" t="str">
        <f aca="false">IFERROR(VLOOKUP($X988,'BASE DADOS'!$B$2:$E$16877,2,FALSE()),"-")</f>
        <v>ORSE</v>
      </c>
      <c r="Z988" s="106" t="str">
        <f aca="false">IFERROR(VLOOKUP($X988,'BASE DADOS'!$B$2:$E$16877,3,FALSE()),"-")</f>
        <v>Pintura sobre superfícies de madeira com aplicação de 01 demão de fundo sintético nivelador, 01 demão de massa a óleo e 02 demãos de tinta esmalte</v>
      </c>
      <c r="AA988" s="107" t="str">
        <f aca="false">IFERROR(VLOOKUP($X988,'BASE DADOS'!$B$2:$E$16877,4,FALSE()),"-")</f>
        <v>m2</v>
      </c>
      <c r="AB988" s="120" t="s">
        <v>17021</v>
      </c>
      <c r="AC988" s="121" t="str">
        <f aca="false">IFERROR(VLOOKUP(AB988,'ETAPAS ORCAM'!$B$4:$C$58,2,FALSE()),"-")</f>
        <v>B16 – PINTURA – ESQ. MADEIRA</v>
      </c>
      <c r="AMH988" s="85"/>
      <c r="AMI988" s="85"/>
      <c r="AMJ988" s="85"/>
    </row>
    <row r="989" s="84" customFormat="true" ht="17.9" hidden="true" customHeight="false" outlineLevel="1" collapsed="false">
      <c r="A989" s="69"/>
      <c r="B989" s="86"/>
      <c r="C989" s="105" t="str">
        <f aca="false">C967</f>
        <v>CIOPAC</v>
      </c>
      <c r="D989" s="106" t="str">
        <f aca="false">D967</f>
        <v>TÉRREO</v>
      </c>
      <c r="E989" s="106" t="str">
        <f aca="false">E967</f>
        <v>NÚCLEO DE INTELIGÊNCIA A= 21,62m2</v>
      </c>
      <c r="F989" s="107" t="str">
        <f aca="false">F988</f>
        <v>ESQUADRIAS DE MADEIRA</v>
      </c>
      <c r="G989" s="108"/>
      <c r="H989" s="109"/>
      <c r="I989" s="110"/>
      <c r="J989" s="108"/>
      <c r="K989" s="109"/>
      <c r="L989" s="110"/>
      <c r="M989" s="108"/>
      <c r="N989" s="109"/>
      <c r="O989" s="110"/>
      <c r="P989" s="111"/>
      <c r="Q989" s="112"/>
      <c r="R989" s="113"/>
      <c r="S989" s="114"/>
      <c r="T989" s="115"/>
      <c r="U989" s="116"/>
      <c r="V989" s="117"/>
      <c r="W989" s="118" t="n">
        <f aca="false">+0.85</f>
        <v>0.85</v>
      </c>
      <c r="X989" s="119" t="n">
        <v>2262</v>
      </c>
      <c r="Y989" s="106" t="str">
        <f aca="false">IFERROR(VLOOKUP($X989,'BASE DADOS'!$B$2:$E$16877,2,FALSE()),"-")</f>
        <v>ORSE</v>
      </c>
      <c r="Z989" s="106" t="str">
        <f aca="false">IFERROR(VLOOKUP($X989,'BASE DADOS'!$B$2:$E$16877,3,FALSE()),"-")</f>
        <v>Soleira alta resistência moldada "in-loco", e = 2 cm, l = 15 cm</v>
      </c>
      <c r="AA989" s="107" t="str">
        <f aca="false">IFERROR(VLOOKUP($X989,'BASE DADOS'!$B$2:$E$16877,4,FALSE()),"-")</f>
        <v>m</v>
      </c>
      <c r="AB989" s="120" t="s">
        <v>17003</v>
      </c>
      <c r="AC989" s="121" t="str">
        <f aca="false">IFERROR(VLOOKUP(AB989,'ETAPAS ORCAM'!$B$4:$C$58,2,FALSE()),"-")</f>
        <v>B11 – PAVIMENTAÇÃO</v>
      </c>
      <c r="AMH989" s="85"/>
      <c r="AMI989" s="85"/>
      <c r="AMJ989" s="85"/>
    </row>
    <row r="990" s="84" customFormat="true" ht="12.8" hidden="true" customHeight="false" outlineLevel="1" collapsed="false">
      <c r="A990" s="69"/>
      <c r="B990" s="86"/>
      <c r="C990" s="122"/>
      <c r="D990" s="123"/>
      <c r="E990" s="123"/>
      <c r="F990" s="124"/>
      <c r="G990" s="125"/>
      <c r="H990" s="126"/>
      <c r="I990" s="127"/>
      <c r="J990" s="125"/>
      <c r="K990" s="126"/>
      <c r="L990" s="127"/>
      <c r="M990" s="125"/>
      <c r="N990" s="126"/>
      <c r="O990" s="127"/>
      <c r="P990" s="128"/>
      <c r="Q990" s="129"/>
      <c r="R990" s="130"/>
      <c r="S990" s="131"/>
      <c r="T990" s="132"/>
      <c r="U990" s="133"/>
      <c r="V990" s="134"/>
      <c r="W990" s="135"/>
      <c r="X990" s="136"/>
      <c r="Y990" s="123"/>
      <c r="Z990" s="123"/>
      <c r="AA990" s="124"/>
      <c r="AB990" s="137"/>
      <c r="AC990" s="138"/>
      <c r="AMH990" s="85"/>
      <c r="AMI990" s="85"/>
      <c r="AMJ990" s="85"/>
    </row>
    <row r="991" s="84" customFormat="true" ht="12.8" hidden="false" customHeight="false" outlineLevel="0" collapsed="false">
      <c r="A991" s="69"/>
      <c r="B991" s="86"/>
      <c r="C991" s="139"/>
      <c r="D991" s="139"/>
      <c r="E991" s="139"/>
      <c r="F991" s="139"/>
      <c r="G991" s="140"/>
      <c r="H991" s="140"/>
      <c r="I991" s="140"/>
      <c r="J991" s="140"/>
      <c r="K991" s="140"/>
      <c r="L991" s="140"/>
      <c r="M991" s="140"/>
      <c r="N991" s="140"/>
      <c r="O991" s="140"/>
      <c r="P991" s="141"/>
      <c r="Q991" s="141"/>
      <c r="R991" s="141"/>
      <c r="S991" s="142"/>
      <c r="T991" s="142"/>
      <c r="U991" s="142"/>
      <c r="V991" s="142"/>
      <c r="W991" s="143"/>
      <c r="X991" s="144"/>
      <c r="Y991" s="139"/>
      <c r="Z991" s="139"/>
      <c r="AA991" s="139"/>
      <c r="AB991" s="145"/>
      <c r="AC991" s="146"/>
      <c r="AMH991" s="85"/>
      <c r="AMI991" s="85"/>
      <c r="AMJ991" s="85"/>
    </row>
    <row r="992" s="84" customFormat="true" ht="12.8" hidden="false" customHeight="false" outlineLevel="0" collapsed="false">
      <c r="A992" s="69"/>
      <c r="B992" s="311" t="n">
        <v>37257</v>
      </c>
      <c r="C992" s="71" t="s">
        <v>16978</v>
      </c>
      <c r="D992" s="72" t="s">
        <v>17016</v>
      </c>
      <c r="E992" s="72" t="s">
        <v>17039</v>
      </c>
      <c r="F992" s="73"/>
      <c r="G992" s="74"/>
      <c r="H992" s="75"/>
      <c r="I992" s="76"/>
      <c r="J992" s="74"/>
      <c r="K992" s="75"/>
      <c r="L992" s="76"/>
      <c r="M992" s="74"/>
      <c r="N992" s="75"/>
      <c r="O992" s="76"/>
      <c r="P992" s="74"/>
      <c r="Q992" s="75"/>
      <c r="R992" s="76"/>
      <c r="S992" s="77"/>
      <c r="T992" s="78"/>
      <c r="U992" s="79"/>
      <c r="V992" s="80"/>
      <c r="W992" s="81"/>
      <c r="X992" s="71"/>
      <c r="Y992" s="72"/>
      <c r="Z992" s="72"/>
      <c r="AA992" s="73"/>
      <c r="AB992" s="82"/>
      <c r="AC992" s="83"/>
      <c r="AMH992" s="85"/>
      <c r="AMI992" s="85"/>
      <c r="AMJ992" s="85"/>
    </row>
    <row r="993" s="104" customFormat="true" ht="12.8" hidden="true" customHeight="false" outlineLevel="1" collapsed="false">
      <c r="A993" s="69"/>
      <c r="B993" s="86"/>
      <c r="C993" s="87" t="str">
        <f aca="false">C992</f>
        <v>CIOPAC</v>
      </c>
      <c r="D993" s="88" t="str">
        <f aca="false">D992</f>
        <v>TÉRREO</v>
      </c>
      <c r="E993" s="88" t="str">
        <f aca="false">E992</f>
        <v>ARMAMENTO A= 16,22m2</v>
      </c>
      <c r="F993" s="89" t="s">
        <v>16953</v>
      </c>
      <c r="G993" s="90" t="n">
        <v>16.22</v>
      </c>
      <c r="H993" s="91"/>
      <c r="I993" s="92"/>
      <c r="J993" s="90"/>
      <c r="K993" s="91"/>
      <c r="L993" s="92"/>
      <c r="M993" s="90"/>
      <c r="N993" s="91"/>
      <c r="O993" s="92"/>
      <c r="P993" s="93"/>
      <c r="Q993" s="94"/>
      <c r="R993" s="95"/>
      <c r="S993" s="96" t="n">
        <f aca="false">IF(G993&lt;&gt;0,(G993+P993),(J993*M993)+P993)</f>
        <v>16.22</v>
      </c>
      <c r="T993" s="97" t="n">
        <f aca="false">IF(H993&lt;&gt;0,(H993+Q993),(K993*N993)+Q993)</f>
        <v>0</v>
      </c>
      <c r="U993" s="98" t="n">
        <f aca="false">IF(I993&lt;&gt;0,(I993+R993),(L993*O993)+R993)</f>
        <v>0</v>
      </c>
      <c r="V993" s="99" t="n">
        <f aca="false">SUM(S993:U993)</f>
        <v>16.22</v>
      </c>
      <c r="W993" s="100"/>
      <c r="X993" s="101"/>
      <c r="Y993" s="88"/>
      <c r="Z993" s="88"/>
      <c r="AA993" s="89"/>
      <c r="AB993" s="102"/>
      <c r="AC993" s="103"/>
      <c r="AMH993" s="85"/>
      <c r="AMI993" s="85"/>
      <c r="AMJ993" s="85"/>
    </row>
    <row r="994" s="84" customFormat="true" ht="12.8" hidden="true" customHeight="false" outlineLevel="1" collapsed="false">
      <c r="A994" s="69"/>
      <c r="B994" s="86"/>
      <c r="C994" s="105" t="str">
        <f aca="false">C993</f>
        <v>CIOPAC</v>
      </c>
      <c r="D994" s="106" t="str">
        <f aca="false">D993</f>
        <v>TÉRREO</v>
      </c>
      <c r="E994" s="106" t="str">
        <f aca="false">E993</f>
        <v>ARMAMENTO A= 16,22m2</v>
      </c>
      <c r="F994" s="107" t="str">
        <f aca="false">F993</f>
        <v>PISO</v>
      </c>
      <c r="G994" s="108"/>
      <c r="H994" s="109"/>
      <c r="I994" s="110"/>
      <c r="J994" s="108"/>
      <c r="K994" s="109"/>
      <c r="L994" s="110"/>
      <c r="M994" s="108"/>
      <c r="N994" s="109"/>
      <c r="O994" s="110"/>
      <c r="P994" s="111"/>
      <c r="Q994" s="112"/>
      <c r="R994" s="113"/>
      <c r="S994" s="114"/>
      <c r="T994" s="115"/>
      <c r="U994" s="116"/>
      <c r="V994" s="117"/>
      <c r="W994" s="118" t="n">
        <f aca="false">V993</f>
        <v>16.22</v>
      </c>
      <c r="X994" s="119" t="n">
        <v>99811</v>
      </c>
      <c r="Y994" s="106" t="str">
        <f aca="false">IFERROR(VLOOKUP($X994,'BASE DADOS'!$B$2:$E$16877,2,FALSE()),"-")</f>
        <v>SINAPI</v>
      </c>
      <c r="Z994" s="106" t="str">
        <f aca="false">IFERROR(VLOOKUP($X994,'BASE DADOS'!$B$2:$E$16877,3,FALSE()),"-")</f>
        <v>Limpeza de contrapiso com vassoura a seco. af_04/2019</v>
      </c>
      <c r="AA994" s="107" t="str">
        <f aca="false">IFERROR(VLOOKUP($X994,'BASE DADOS'!$B$2:$E$16877,4,FALSE()),"-")</f>
        <v>m2</v>
      </c>
      <c r="AB994" s="120" t="s">
        <v>17003</v>
      </c>
      <c r="AC994" s="121" t="str">
        <f aca="false">IFERROR(VLOOKUP(AB994,'ETAPAS ORCAM'!$B$4:$C$58,2,FALSE()),"-")</f>
        <v>B11 – PAVIMENTAÇÃO</v>
      </c>
      <c r="AMH994" s="85"/>
      <c r="AMI994" s="85"/>
      <c r="AMJ994" s="85"/>
    </row>
    <row r="995" s="84" customFormat="true" ht="34.3" hidden="true" customHeight="false" outlineLevel="1" collapsed="false">
      <c r="A995" s="69"/>
      <c r="B995" s="86"/>
      <c r="C995" s="105" t="str">
        <f aca="false">C994</f>
        <v>CIOPAC</v>
      </c>
      <c r="D995" s="106" t="str">
        <f aca="false">D994</f>
        <v>TÉRREO</v>
      </c>
      <c r="E995" s="106" t="str">
        <f aca="false">E994</f>
        <v>ARMAMENTO A= 16,22m2</v>
      </c>
      <c r="F995" s="107" t="str">
        <f aca="false">F994</f>
        <v>PISO</v>
      </c>
      <c r="G995" s="108"/>
      <c r="H995" s="109"/>
      <c r="I995" s="110"/>
      <c r="J995" s="108"/>
      <c r="K995" s="109"/>
      <c r="L995" s="110"/>
      <c r="M995" s="108"/>
      <c r="N995" s="109"/>
      <c r="O995" s="110"/>
      <c r="P995" s="111"/>
      <c r="Q995" s="112"/>
      <c r="R995" s="113"/>
      <c r="S995" s="114"/>
      <c r="T995" s="115"/>
      <c r="U995" s="116"/>
      <c r="V995" s="117"/>
      <c r="W995" s="118" t="n">
        <f aca="false">W994</f>
        <v>16.22</v>
      </c>
      <c r="X995" s="119" t="n">
        <v>87745</v>
      </c>
      <c r="Y995" s="106" t="str">
        <f aca="false">IFERROR(VLOOKUP($X995,'BASE DADOS'!$B$2:$E$16877,2,FALSE()),"-")</f>
        <v>SINAPI</v>
      </c>
      <c r="Z995" s="106" t="str">
        <f aca="false">IFERROR(VLOOKUP($X995,'BASE DADOS'!$B$2:$E$16877,3,FALSE()),"-")</f>
        <v>Contrapiso em argamassa traço 1:4 (cimento e areia), preparo mecânico com betoneira 400 l, aplicado em áreas molhadas sobre laje, aderido, acabamento não reforçado, espessura 3cm. af_07/2021</v>
      </c>
      <c r="AA995" s="107" t="str">
        <f aca="false">IFERROR(VLOOKUP($X995,'BASE DADOS'!$B$2:$E$16877,4,FALSE()),"-")</f>
        <v>m2</v>
      </c>
      <c r="AB995" s="120" t="s">
        <v>17003</v>
      </c>
      <c r="AC995" s="121" t="str">
        <f aca="false">IFERROR(VLOOKUP(AB995,'ETAPAS ORCAM'!$B$4:$C$58,2,FALSE()),"-")</f>
        <v>B11 – PAVIMENTAÇÃO</v>
      </c>
      <c r="AMH995" s="85"/>
      <c r="AMI995" s="85"/>
      <c r="AMJ995" s="85"/>
    </row>
    <row r="996" s="84" customFormat="true" ht="42.5" hidden="true" customHeight="false" outlineLevel="1" collapsed="false">
      <c r="A996" s="69"/>
      <c r="B996" s="86"/>
      <c r="C996" s="105" t="str">
        <f aca="false">C995</f>
        <v>CIOPAC</v>
      </c>
      <c r="D996" s="106" t="str">
        <f aca="false">D995</f>
        <v>TÉRREO</v>
      </c>
      <c r="E996" s="106" t="str">
        <f aca="false">E995</f>
        <v>ARMAMENTO A= 16,22m2</v>
      </c>
      <c r="F996" s="107" t="str">
        <f aca="false">F995</f>
        <v>PISO</v>
      </c>
      <c r="G996" s="108"/>
      <c r="H996" s="109"/>
      <c r="I996" s="110"/>
      <c r="J996" s="108"/>
      <c r="K996" s="109"/>
      <c r="L996" s="110"/>
      <c r="M996" s="108"/>
      <c r="N996" s="109"/>
      <c r="O996" s="110"/>
      <c r="P996" s="111"/>
      <c r="Q996" s="112"/>
      <c r="R996" s="113"/>
      <c r="S996" s="114"/>
      <c r="T996" s="115"/>
      <c r="U996" s="116"/>
      <c r="V996" s="117"/>
      <c r="W996" s="118" t="n">
        <f aca="false">W995</f>
        <v>16.22</v>
      </c>
      <c r="X996" s="119" t="n">
        <v>104162</v>
      </c>
      <c r="Y996" s="106" t="str">
        <f aca="false">IFERROR(VLOOKUP($X996,'BASE DADOS'!$B$2:$E$16877,2,FALSE()),"-")</f>
        <v>SINAPI</v>
      </c>
      <c r="Z996" s="106" t="str">
        <f aca="false">IFERROR(VLOOKUP($X996,'BASE DADOS'!$B$2:$E$16877,3,FALSE()),"-")</f>
        <v>Piso em granilite, marmorite ou granitina em ambientes internos, com espessura de 8 mm, incluso mistura em betoneira, colocação das juntas, aplicação do piso, 4 polimentos com politriz, estucamento, selador e cera. af_06/2022</v>
      </c>
      <c r="AA996" s="107" t="str">
        <f aca="false">IFERROR(VLOOKUP($X996,'BASE DADOS'!$B$2:$E$16877,4,FALSE()),"-")</f>
        <v>m2</v>
      </c>
      <c r="AB996" s="120" t="s">
        <v>17003</v>
      </c>
      <c r="AC996" s="121" t="str">
        <f aca="false">IFERROR(VLOOKUP(AB996,'ETAPAS ORCAM'!$B$4:$C$58,2,FALSE()),"-")</f>
        <v>B11 – PAVIMENTAÇÃO</v>
      </c>
      <c r="AMH996" s="85"/>
      <c r="AMI996" s="85"/>
      <c r="AMJ996" s="85"/>
    </row>
    <row r="997" s="84" customFormat="true" ht="12.8" hidden="true" customHeight="false" outlineLevel="1" collapsed="false">
      <c r="A997" s="69"/>
      <c r="B997" s="86"/>
      <c r="C997" s="105" t="str">
        <f aca="false">C996</f>
        <v>CIOPAC</v>
      </c>
      <c r="D997" s="106" t="str">
        <f aca="false">D996</f>
        <v>TÉRREO</v>
      </c>
      <c r="E997" s="106" t="str">
        <f aca="false">E996</f>
        <v>ARMAMENTO A= 16,22m2</v>
      </c>
      <c r="F997" s="107" t="str">
        <f aca="false">F996</f>
        <v>PISO</v>
      </c>
      <c r="G997" s="108"/>
      <c r="H997" s="109"/>
      <c r="I997" s="110"/>
      <c r="J997" s="108"/>
      <c r="K997" s="109"/>
      <c r="L997" s="110"/>
      <c r="M997" s="108"/>
      <c r="N997" s="109"/>
      <c r="O997" s="110"/>
      <c r="P997" s="111"/>
      <c r="Q997" s="112"/>
      <c r="R997" s="113"/>
      <c r="S997" s="114"/>
      <c r="T997" s="115"/>
      <c r="U997" s="116"/>
      <c r="V997" s="117"/>
      <c r="W997" s="118" t="n">
        <f aca="false">W996</f>
        <v>16.22</v>
      </c>
      <c r="X997" s="119" t="n">
        <v>2450</v>
      </c>
      <c r="Y997" s="106" t="str">
        <f aca="false">IFERROR(VLOOKUP($X997,'BASE DADOS'!$B$2:$E$16877,2,FALSE()),"-")</f>
        <v>ORSE</v>
      </c>
      <c r="Z997" s="106" t="str">
        <f aca="false">IFERROR(VLOOKUP($X997,'BASE DADOS'!$B$2:$E$16877,3,FALSE()),"-")</f>
        <v>Limpeza geral</v>
      </c>
      <c r="AA997" s="107" t="str">
        <f aca="false">IFERROR(VLOOKUP($X997,'BASE DADOS'!$B$2:$E$16877,4,FALSE()),"-")</f>
        <v>m2</v>
      </c>
      <c r="AB997" s="120" t="s">
        <v>17004</v>
      </c>
      <c r="AC997" s="121" t="str">
        <f aca="false">IFERROR(VLOOKUP(AB997,'ETAPAS ORCAM'!$B$4:$C$58,2,FALSE()),"-")</f>
        <v>B39 – LIMPEZA FINAL</v>
      </c>
      <c r="AMH997" s="85"/>
      <c r="AMI997" s="85"/>
      <c r="AMJ997" s="85"/>
    </row>
    <row r="998" s="104" customFormat="true" ht="12.8" hidden="true" customHeight="false" outlineLevel="1" collapsed="false">
      <c r="A998" s="69"/>
      <c r="B998" s="86"/>
      <c r="C998" s="87" t="str">
        <f aca="false">C997</f>
        <v>CIOPAC</v>
      </c>
      <c r="D998" s="88" t="str">
        <f aca="false">D997</f>
        <v>TÉRREO</v>
      </c>
      <c r="E998" s="88" t="str">
        <f aca="false">E997</f>
        <v>ARMAMENTO A= 16,22m2</v>
      </c>
      <c r="F998" s="89" t="s">
        <v>16954</v>
      </c>
      <c r="G998" s="90"/>
      <c r="H998" s="91"/>
      <c r="I998" s="92"/>
      <c r="J998" s="90" t="n">
        <v>18.5</v>
      </c>
      <c r="K998" s="91"/>
      <c r="L998" s="92"/>
      <c r="M998" s="90" t="n">
        <v>3.14</v>
      </c>
      <c r="N998" s="91"/>
      <c r="O998" s="92"/>
      <c r="P998" s="93" t="n">
        <f aca="false">-(1.8*2.1)*2-(1.4*1.45)*2-(0.8*2.1)</f>
        <v>-13.3</v>
      </c>
      <c r="Q998" s="94"/>
      <c r="R998" s="95"/>
      <c r="S998" s="96" t="n">
        <f aca="false">IF(G998&lt;&gt;0,(G998+P998),(J998*M998)+P998)</f>
        <v>44.79</v>
      </c>
      <c r="T998" s="97" t="n">
        <f aca="false">IF(H998&lt;&gt;0,(H998+Q998),(K998*N998)+Q998)</f>
        <v>0</v>
      </c>
      <c r="U998" s="98" t="n">
        <f aca="false">IF(I998&lt;&gt;0,(I998+R998),(L998*O998)+R998)</f>
        <v>0</v>
      </c>
      <c r="V998" s="99" t="n">
        <f aca="false">SUM(S998:U998)</f>
        <v>44.79</v>
      </c>
      <c r="W998" s="100"/>
      <c r="X998" s="101"/>
      <c r="Y998" s="88"/>
      <c r="Z998" s="88"/>
      <c r="AA998" s="89"/>
      <c r="AB998" s="102"/>
      <c r="AC998" s="103"/>
      <c r="AMH998" s="85"/>
      <c r="AMI998" s="85"/>
      <c r="AMJ998" s="85"/>
    </row>
    <row r="999" s="84" customFormat="true" ht="26.1" hidden="true" customHeight="false" outlineLevel="1" collapsed="false">
      <c r="A999" s="69"/>
      <c r="B999" s="86"/>
      <c r="C999" s="105" t="str">
        <f aca="false">C998</f>
        <v>CIOPAC</v>
      </c>
      <c r="D999" s="106" t="str">
        <f aca="false">D998</f>
        <v>TÉRREO</v>
      </c>
      <c r="E999" s="106" t="str">
        <f aca="false">E998</f>
        <v>ARMAMENTO A= 16,22m2</v>
      </c>
      <c r="F999" s="107" t="str">
        <f aca="false">F998</f>
        <v>PAREDE</v>
      </c>
      <c r="G999" s="108"/>
      <c r="H999" s="109"/>
      <c r="I999" s="110"/>
      <c r="J999" s="108"/>
      <c r="K999" s="109"/>
      <c r="L999" s="110"/>
      <c r="M999" s="108"/>
      <c r="N999" s="109"/>
      <c r="O999" s="110"/>
      <c r="P999" s="111"/>
      <c r="Q999" s="112"/>
      <c r="R999" s="113"/>
      <c r="S999" s="114"/>
      <c r="T999" s="115"/>
      <c r="U999" s="116"/>
      <c r="V999" s="117"/>
      <c r="W999" s="118" t="n">
        <f aca="false">V998</f>
        <v>44.79</v>
      </c>
      <c r="X999" s="119" t="n">
        <v>87879</v>
      </c>
      <c r="Y999" s="106" t="str">
        <f aca="false">IFERROR(VLOOKUP($X999,'BASE DADOS'!$B$2:$E$16877,2,FALSE()),"-")</f>
        <v>SINAPI</v>
      </c>
      <c r="Z999" s="106" t="str">
        <f aca="false">IFERROR(VLOOKUP($X999,'BASE DADOS'!$B$2:$E$16877,3,FALSE()),"-")</f>
        <v>Chapisco aplicado em alvenarias e estruturas de concreto internas, com colher de pedreiro.   argamassa traço 1:3 com preparo em betoneira 400l. af_10/2022</v>
      </c>
      <c r="AA999" s="107" t="str">
        <f aca="false">IFERROR(VLOOKUP($X999,'BASE DADOS'!$B$2:$E$16877,4,FALSE()),"-")</f>
        <v>m2</v>
      </c>
      <c r="AB999" s="120" t="s">
        <v>17006</v>
      </c>
      <c r="AC999" s="121" t="str">
        <f aca="false">IFERROR(VLOOKUP(AB999,'ETAPAS ORCAM'!$B$4:$C$58,2,FALSE()),"-")</f>
        <v>B08 – REVESTIMENTO INTERNO – PAREDE</v>
      </c>
      <c r="AMH999" s="85"/>
      <c r="AMI999" s="85"/>
      <c r="AMJ999" s="85"/>
    </row>
    <row r="1000" s="84" customFormat="true" ht="34.3" hidden="true" customHeight="false" outlineLevel="1" collapsed="false">
      <c r="A1000" s="69"/>
      <c r="B1000" s="86"/>
      <c r="C1000" s="105" t="str">
        <f aca="false">C999</f>
        <v>CIOPAC</v>
      </c>
      <c r="D1000" s="106" t="str">
        <f aca="false">D999</f>
        <v>TÉRREO</v>
      </c>
      <c r="E1000" s="106" t="str">
        <f aca="false">E999</f>
        <v>ARMAMENTO A= 16,22m2</v>
      </c>
      <c r="F1000" s="107" t="str">
        <f aca="false">F999</f>
        <v>PAREDE</v>
      </c>
      <c r="G1000" s="108"/>
      <c r="H1000" s="109"/>
      <c r="I1000" s="110"/>
      <c r="J1000" s="108"/>
      <c r="K1000" s="109"/>
      <c r="L1000" s="110"/>
      <c r="M1000" s="108"/>
      <c r="N1000" s="109"/>
      <c r="O1000" s="110"/>
      <c r="P1000" s="111"/>
      <c r="Q1000" s="112"/>
      <c r="R1000" s="113"/>
      <c r="S1000" s="114"/>
      <c r="T1000" s="115"/>
      <c r="U1000" s="116"/>
      <c r="V1000" s="117"/>
      <c r="W1000" s="118" t="n">
        <f aca="false">W999</f>
        <v>44.79</v>
      </c>
      <c r="X1000" s="119" t="n">
        <v>87529</v>
      </c>
      <c r="Y1000" s="106" t="str">
        <f aca="false">IFERROR(VLOOKUP($X1000,'BASE DADOS'!$B$2:$E$16877,2,FALSE()),"-")</f>
        <v>SINAPI</v>
      </c>
      <c r="Z1000" s="106" t="str">
        <f aca="false">IFERROR(VLOOKUP($X1000,'BASE DADOS'!$B$2:$E$16877,3,FALSE()),"-")</f>
        <v>Massa única, para recebimento de pintura, em argamassa traço 1:2:8, preparo mecânico com betoneira 400l, aplicada manualmente em faces internas de paredes, espessura de 20mm, com execução de taliscas. af_06/2014</v>
      </c>
      <c r="AA1000" s="107" t="str">
        <f aca="false">IFERROR(VLOOKUP($X1000,'BASE DADOS'!$B$2:$E$16877,4,FALSE()),"-")</f>
        <v>m2</v>
      </c>
      <c r="AB1000" s="120" t="s">
        <v>17006</v>
      </c>
      <c r="AC1000" s="121" t="str">
        <f aca="false">IFERROR(VLOOKUP(AB1000,'ETAPAS ORCAM'!$B$4:$C$58,2,FALSE()),"-")</f>
        <v>B08 – REVESTIMENTO INTERNO – PAREDE</v>
      </c>
      <c r="AMH1000" s="85"/>
      <c r="AMI1000" s="85"/>
      <c r="AMJ1000" s="85"/>
    </row>
    <row r="1001" s="84" customFormat="true" ht="17.9" hidden="true" customHeight="false" outlineLevel="1" collapsed="false">
      <c r="A1001" s="69"/>
      <c r="B1001" s="86"/>
      <c r="C1001" s="105" t="str">
        <f aca="false">C1000</f>
        <v>CIOPAC</v>
      </c>
      <c r="D1001" s="106" t="str">
        <f aca="false">D1000</f>
        <v>TÉRREO</v>
      </c>
      <c r="E1001" s="106" t="str">
        <f aca="false">E1000</f>
        <v>ARMAMENTO A= 16,22m2</v>
      </c>
      <c r="F1001" s="107" t="str">
        <f aca="false">F1000</f>
        <v>PAREDE</v>
      </c>
      <c r="G1001" s="108"/>
      <c r="H1001" s="109"/>
      <c r="I1001" s="110"/>
      <c r="J1001" s="108"/>
      <c r="K1001" s="109"/>
      <c r="L1001" s="110"/>
      <c r="M1001" s="108"/>
      <c r="N1001" s="109"/>
      <c r="O1001" s="110"/>
      <c r="P1001" s="111"/>
      <c r="Q1001" s="112"/>
      <c r="R1001" s="113"/>
      <c r="S1001" s="114"/>
      <c r="T1001" s="115"/>
      <c r="U1001" s="116"/>
      <c r="V1001" s="117"/>
      <c r="W1001" s="118" t="n">
        <f aca="false">W1000</f>
        <v>44.79</v>
      </c>
      <c r="X1001" s="119" t="n">
        <v>88485</v>
      </c>
      <c r="Y1001" s="106" t="str">
        <f aca="false">IFERROR(VLOOKUP($X1001,'BASE DADOS'!$B$2:$E$16877,2,FALSE()),"-")</f>
        <v>SINAPI</v>
      </c>
      <c r="Z1001" s="106" t="str">
        <f aca="false">IFERROR(VLOOKUP($X1001,'BASE DADOS'!$B$2:$E$16877,3,FALSE()),"-")</f>
        <v>Aplicação de fundo selador acrílico em paredes, uma demão. af_06/2014</v>
      </c>
      <c r="AA1001" s="107" t="str">
        <f aca="false">IFERROR(VLOOKUP($X1001,'BASE DADOS'!$B$2:$E$16877,4,FALSE()),"-")</f>
        <v>m2</v>
      </c>
      <c r="AB1001" s="120" t="s">
        <v>17007</v>
      </c>
      <c r="AC1001" s="121" t="str">
        <f aca="false">IFERROR(VLOOKUP(AB1001,'ETAPAS ORCAM'!$B$4:$C$58,2,FALSE()),"-")</f>
        <v>B14 – PINTURA INTERNA – PAREDE</v>
      </c>
      <c r="AMH1001" s="85"/>
      <c r="AMI1001" s="85"/>
      <c r="AMJ1001" s="85"/>
    </row>
    <row r="1002" s="84" customFormat="true" ht="17.9" hidden="true" customHeight="false" outlineLevel="1" collapsed="false">
      <c r="A1002" s="69"/>
      <c r="B1002" s="86"/>
      <c r="C1002" s="105" t="str">
        <f aca="false">C1001</f>
        <v>CIOPAC</v>
      </c>
      <c r="D1002" s="106" t="str">
        <f aca="false">D1001</f>
        <v>TÉRREO</v>
      </c>
      <c r="E1002" s="106" t="str">
        <f aca="false">E1001</f>
        <v>ARMAMENTO A= 16,22m2</v>
      </c>
      <c r="F1002" s="107" t="str">
        <f aca="false">F1001</f>
        <v>PAREDE</v>
      </c>
      <c r="G1002" s="108"/>
      <c r="H1002" s="109"/>
      <c r="I1002" s="110"/>
      <c r="J1002" s="108"/>
      <c r="K1002" s="109"/>
      <c r="L1002" s="110"/>
      <c r="M1002" s="108"/>
      <c r="N1002" s="109"/>
      <c r="O1002" s="110"/>
      <c r="P1002" s="111"/>
      <c r="Q1002" s="112"/>
      <c r="R1002" s="113"/>
      <c r="S1002" s="114"/>
      <c r="T1002" s="115"/>
      <c r="U1002" s="116"/>
      <c r="V1002" s="117"/>
      <c r="W1002" s="118" t="n">
        <f aca="false">W1001</f>
        <v>44.79</v>
      </c>
      <c r="X1002" s="119" t="n">
        <v>88497</v>
      </c>
      <c r="Y1002" s="106" t="str">
        <f aca="false">IFERROR(VLOOKUP($X1002,'BASE DADOS'!$B$2:$E$16877,2,FALSE()),"-")</f>
        <v>SINAPI</v>
      </c>
      <c r="Z1002" s="106" t="str">
        <f aca="false">IFERROR(VLOOKUP($X1002,'BASE DADOS'!$B$2:$E$16877,3,FALSE()),"-")</f>
        <v>Aplicação e lixamento de massa látex em paredes, duas demãos. af_06/2014</v>
      </c>
      <c r="AA1002" s="107" t="str">
        <f aca="false">IFERROR(VLOOKUP($X1002,'BASE DADOS'!$B$2:$E$16877,4,FALSE()),"-")</f>
        <v>m2</v>
      </c>
      <c r="AB1002" s="120" t="s">
        <v>17007</v>
      </c>
      <c r="AC1002" s="121" t="str">
        <f aca="false">IFERROR(VLOOKUP(AB1002,'ETAPAS ORCAM'!$B$4:$C$58,2,FALSE()),"-")</f>
        <v>B14 – PINTURA INTERNA – PAREDE</v>
      </c>
      <c r="AMH1002" s="85"/>
      <c r="AMI1002" s="85"/>
      <c r="AMJ1002" s="85"/>
    </row>
    <row r="1003" s="84" customFormat="true" ht="17.9" hidden="true" customHeight="false" outlineLevel="1" collapsed="false">
      <c r="A1003" s="69"/>
      <c r="B1003" s="86"/>
      <c r="C1003" s="105" t="str">
        <f aca="false">C1002</f>
        <v>CIOPAC</v>
      </c>
      <c r="D1003" s="106" t="str">
        <f aca="false">D1002</f>
        <v>TÉRREO</v>
      </c>
      <c r="E1003" s="106" t="str">
        <f aca="false">E1002</f>
        <v>ARMAMENTO A= 16,22m2</v>
      </c>
      <c r="F1003" s="107" t="str">
        <f aca="false">F1002</f>
        <v>PAREDE</v>
      </c>
      <c r="G1003" s="108"/>
      <c r="H1003" s="109"/>
      <c r="I1003" s="110"/>
      <c r="J1003" s="108"/>
      <c r="K1003" s="109"/>
      <c r="L1003" s="110"/>
      <c r="M1003" s="108"/>
      <c r="N1003" s="109"/>
      <c r="O1003" s="110"/>
      <c r="P1003" s="111"/>
      <c r="Q1003" s="112"/>
      <c r="R1003" s="113"/>
      <c r="S1003" s="114"/>
      <c r="T1003" s="115"/>
      <c r="U1003" s="116"/>
      <c r="V1003" s="117"/>
      <c r="W1003" s="118" t="n">
        <f aca="false">W1002</f>
        <v>44.79</v>
      </c>
      <c r="X1003" s="119" t="n">
        <v>104641</v>
      </c>
      <c r="Y1003" s="106" t="str">
        <f aca="false">IFERROR(VLOOKUP($X1003,'BASE DADOS'!$B$2:$E$16877,2,FALSE()),"-")</f>
        <v>SINAPI</v>
      </c>
      <c r="Z1003" s="106" t="str">
        <f aca="false">IFERROR(VLOOKUP($X1003,'BASE DADOS'!$B$2:$E$16877,3,FALSE()),"-")</f>
        <v>Pintura látex acrílica econômica, aplicação manual em paredes, duas demãos. Af_04/2023</v>
      </c>
      <c r="AA1003" s="107" t="str">
        <f aca="false">IFERROR(VLOOKUP($X1003,'BASE DADOS'!$B$2:$E$16877,4,FALSE()),"-")</f>
        <v>m2</v>
      </c>
      <c r="AB1003" s="120" t="s">
        <v>17007</v>
      </c>
      <c r="AC1003" s="121" t="str">
        <f aca="false">IFERROR(VLOOKUP(AB1003,'ETAPAS ORCAM'!$B$4:$C$58,2,FALSE()),"-")</f>
        <v>B14 – PINTURA INTERNA – PAREDE</v>
      </c>
      <c r="AMH1003" s="85"/>
      <c r="AMI1003" s="85"/>
      <c r="AMJ1003" s="85"/>
    </row>
    <row r="1004" s="104" customFormat="true" ht="12.8" hidden="true" customHeight="false" outlineLevel="1" collapsed="false">
      <c r="A1004" s="69"/>
      <c r="B1004" s="86"/>
      <c r="C1004" s="87" t="str">
        <f aca="false">C1003</f>
        <v>CIOPAC</v>
      </c>
      <c r="D1004" s="88" t="str">
        <f aca="false">D1003</f>
        <v>TÉRREO</v>
      </c>
      <c r="E1004" s="88" t="str">
        <f aca="false">E1003</f>
        <v>ARMAMENTO A= 16,22m2</v>
      </c>
      <c r="F1004" s="89" t="s">
        <v>16955</v>
      </c>
      <c r="G1004" s="90" t="n">
        <f aca="false">G993</f>
        <v>16.22</v>
      </c>
      <c r="H1004" s="91"/>
      <c r="I1004" s="92"/>
      <c r="J1004" s="90"/>
      <c r="K1004" s="91"/>
      <c r="L1004" s="92"/>
      <c r="M1004" s="90"/>
      <c r="N1004" s="91"/>
      <c r="O1004" s="92"/>
      <c r="P1004" s="93"/>
      <c r="Q1004" s="94"/>
      <c r="R1004" s="95"/>
      <c r="S1004" s="96" t="n">
        <f aca="false">IF(G1004&lt;&gt;0,(G1004+P1004),(J1004*M1004)+P1004)</f>
        <v>16.22</v>
      </c>
      <c r="T1004" s="97" t="n">
        <f aca="false">IF(H1004&lt;&gt;0,(H1004+Q1004),(K1004*N1004)+Q1004)</f>
        <v>0</v>
      </c>
      <c r="U1004" s="98" t="n">
        <f aca="false">IF(I1004&lt;&gt;0,(I1004+R1004),(L1004*O1004)+R1004)</f>
        <v>0</v>
      </c>
      <c r="V1004" s="99" t="n">
        <f aca="false">SUM(S1004:U1004)</f>
        <v>16.22</v>
      </c>
      <c r="W1004" s="100"/>
      <c r="X1004" s="101"/>
      <c r="Y1004" s="88"/>
      <c r="Z1004" s="88"/>
      <c r="AA1004" s="89"/>
      <c r="AB1004" s="102"/>
      <c r="AC1004" s="103"/>
      <c r="AMH1004" s="85"/>
      <c r="AMI1004" s="85"/>
      <c r="AMJ1004" s="85"/>
    </row>
    <row r="1005" s="84" customFormat="true" ht="17.9" hidden="true" customHeight="false" outlineLevel="1" collapsed="false">
      <c r="A1005" s="69"/>
      <c r="B1005" s="86"/>
      <c r="C1005" s="105" t="str">
        <f aca="false">C1004</f>
        <v>CIOPAC</v>
      </c>
      <c r="D1005" s="106" t="str">
        <f aca="false">D1004</f>
        <v>TÉRREO</v>
      </c>
      <c r="E1005" s="106" t="str">
        <f aca="false">E1004</f>
        <v>ARMAMENTO A= 16,22m2</v>
      </c>
      <c r="F1005" s="107" t="str">
        <f aca="false">F1004</f>
        <v>TETO</v>
      </c>
      <c r="G1005" s="108"/>
      <c r="H1005" s="109"/>
      <c r="I1005" s="110"/>
      <c r="J1005" s="108"/>
      <c r="K1005" s="109"/>
      <c r="L1005" s="110"/>
      <c r="M1005" s="108"/>
      <c r="N1005" s="109"/>
      <c r="O1005" s="110"/>
      <c r="P1005" s="111"/>
      <c r="Q1005" s="112"/>
      <c r="R1005" s="113"/>
      <c r="S1005" s="114"/>
      <c r="T1005" s="115"/>
      <c r="U1005" s="116"/>
      <c r="V1005" s="117"/>
      <c r="W1005" s="118" t="n">
        <f aca="false">V1004</f>
        <v>16.22</v>
      </c>
      <c r="X1005" s="119" t="n">
        <v>96114</v>
      </c>
      <c r="Y1005" s="106" t="str">
        <f aca="false">IFERROR(VLOOKUP($X1005,'BASE DADOS'!$B$2:$E$16877,2,FALSE()),"-")</f>
        <v>SINAPI</v>
      </c>
      <c r="Z1005" s="106" t="str">
        <f aca="false">IFERROR(VLOOKUP($X1005,'BASE DADOS'!$B$2:$E$16877,3,FALSE()),"-")</f>
        <v>Forro em drywall, para ambientes comerciais, inclusive estrutura de fixação. af_05/2017_ps</v>
      </c>
      <c r="AA1005" s="107" t="str">
        <f aca="false">IFERROR(VLOOKUP($X1005,'BASE DADOS'!$B$2:$E$16877,4,FALSE()),"-")</f>
        <v>m2</v>
      </c>
      <c r="AB1005" s="120" t="s">
        <v>17018</v>
      </c>
      <c r="AC1005" s="121" t="str">
        <f aca="false">IFERROR(VLOOKUP(AB1005,'ETAPAS ORCAM'!$B$4:$C$58,2,FALSE()),"-")</f>
        <v>B09 – REVESTIMENTO INTERNO – TETO</v>
      </c>
      <c r="AMH1005" s="85"/>
      <c r="AMI1005" s="85"/>
      <c r="AMJ1005" s="85"/>
    </row>
    <row r="1006" s="84" customFormat="true" ht="17.9" hidden="true" customHeight="false" outlineLevel="1" collapsed="false">
      <c r="A1006" s="69"/>
      <c r="B1006" s="86"/>
      <c r="C1006" s="105" t="str">
        <f aca="false">C1005</f>
        <v>CIOPAC</v>
      </c>
      <c r="D1006" s="106" t="str">
        <f aca="false">D1005</f>
        <v>TÉRREO</v>
      </c>
      <c r="E1006" s="106" t="str">
        <f aca="false">E1005</f>
        <v>ARMAMENTO A= 16,22m2</v>
      </c>
      <c r="F1006" s="107" t="str">
        <f aca="false">F1005</f>
        <v>TETO</v>
      </c>
      <c r="G1006" s="108"/>
      <c r="H1006" s="109"/>
      <c r="I1006" s="110"/>
      <c r="J1006" s="108"/>
      <c r="K1006" s="109"/>
      <c r="L1006" s="110"/>
      <c r="M1006" s="108"/>
      <c r="N1006" s="109"/>
      <c r="O1006" s="110"/>
      <c r="P1006" s="111"/>
      <c r="Q1006" s="112"/>
      <c r="R1006" s="113"/>
      <c r="S1006" s="114"/>
      <c r="T1006" s="115"/>
      <c r="U1006" s="116"/>
      <c r="V1006" s="117"/>
      <c r="W1006" s="118" t="n">
        <f aca="false">J998</f>
        <v>18.5</v>
      </c>
      <c r="X1006" s="119" t="n">
        <v>9082</v>
      </c>
      <c r="Y1006" s="106" t="str">
        <f aca="false">IFERROR(VLOOKUP($X1006,'BASE DADOS'!$B$2:$E$16877,2,FALSE()),"-")</f>
        <v>ORSE</v>
      </c>
      <c r="Z1006" s="106" t="str">
        <f aca="false">IFERROR(VLOOKUP($X1006,'BASE DADOS'!$B$2:$E$16877,3,FALSE()),"-")</f>
        <v>Tabica metálica 3x3cm para forro de gesso (fornecimento e montagem)</v>
      </c>
      <c r="AA1006" s="107" t="str">
        <f aca="false">IFERROR(VLOOKUP($X1006,'BASE DADOS'!$B$2:$E$16877,4,FALSE()),"-")</f>
        <v>m</v>
      </c>
      <c r="AB1006" s="120" t="s">
        <v>17018</v>
      </c>
      <c r="AC1006" s="121" t="str">
        <f aca="false">IFERROR(VLOOKUP(AB1006,'ETAPAS ORCAM'!$B$4:$C$58,2,FALSE()),"-")</f>
        <v>B09 – REVESTIMENTO INTERNO – TETO</v>
      </c>
      <c r="AMH1006" s="85"/>
      <c r="AMI1006" s="85"/>
      <c r="AMJ1006" s="85"/>
    </row>
    <row r="1007" s="84" customFormat="true" ht="17.9" hidden="true" customHeight="false" outlineLevel="1" collapsed="false">
      <c r="A1007" s="69"/>
      <c r="B1007" s="86"/>
      <c r="C1007" s="105" t="str">
        <f aca="false">C1006</f>
        <v>CIOPAC</v>
      </c>
      <c r="D1007" s="106" t="str">
        <f aca="false">D1006</f>
        <v>TÉRREO</v>
      </c>
      <c r="E1007" s="106" t="str">
        <f aca="false">E1006</f>
        <v>ARMAMENTO A= 16,22m2</v>
      </c>
      <c r="F1007" s="107" t="str">
        <f aca="false">F1006</f>
        <v>TETO</v>
      </c>
      <c r="G1007" s="108"/>
      <c r="H1007" s="109"/>
      <c r="I1007" s="110"/>
      <c r="J1007" s="108"/>
      <c r="K1007" s="109"/>
      <c r="L1007" s="110"/>
      <c r="M1007" s="108"/>
      <c r="N1007" s="109"/>
      <c r="O1007" s="110"/>
      <c r="P1007" s="111"/>
      <c r="Q1007" s="112"/>
      <c r="R1007" s="113"/>
      <c r="S1007" s="114"/>
      <c r="T1007" s="115"/>
      <c r="U1007" s="116"/>
      <c r="V1007" s="117"/>
      <c r="W1007" s="118" t="n">
        <f aca="false">W1005</f>
        <v>16.22</v>
      </c>
      <c r="X1007" s="119" t="n">
        <v>88484</v>
      </c>
      <c r="Y1007" s="106" t="str">
        <f aca="false">IFERROR(VLOOKUP($X1007,'BASE DADOS'!$B$2:$E$16877,2,FALSE()),"-")</f>
        <v>SINAPI</v>
      </c>
      <c r="Z1007" s="106" t="str">
        <f aca="false">IFERROR(VLOOKUP($X1007,'BASE DADOS'!$B$2:$E$16877,3,FALSE()),"-")</f>
        <v>Aplicação de fundo selador acrílico em teto, uma demão. af_06/2014</v>
      </c>
      <c r="AA1007" s="107" t="str">
        <f aca="false">IFERROR(VLOOKUP($X1007,'BASE DADOS'!$B$2:$E$16877,4,FALSE()),"-")</f>
        <v>m2</v>
      </c>
      <c r="AB1007" s="120" t="s">
        <v>17008</v>
      </c>
      <c r="AC1007" s="121" t="str">
        <f aca="false">IFERROR(VLOOKUP(AB1007,'ETAPAS ORCAM'!$B$4:$C$58,2,FALSE()),"-")</f>
        <v>B15 – PINTURA INTERNA – TETO</v>
      </c>
      <c r="AMH1007" s="85"/>
      <c r="AMI1007" s="85"/>
      <c r="AMJ1007" s="85"/>
    </row>
    <row r="1008" s="84" customFormat="true" ht="17.9" hidden="true" customHeight="false" outlineLevel="1" collapsed="false">
      <c r="A1008" s="69"/>
      <c r="B1008" s="86"/>
      <c r="C1008" s="105" t="str">
        <f aca="false">C1007</f>
        <v>CIOPAC</v>
      </c>
      <c r="D1008" s="106" t="str">
        <f aca="false">D1007</f>
        <v>TÉRREO</v>
      </c>
      <c r="E1008" s="106" t="str">
        <f aca="false">E1007</f>
        <v>ARMAMENTO A= 16,22m2</v>
      </c>
      <c r="F1008" s="107" t="str">
        <f aca="false">F1007</f>
        <v>TETO</v>
      </c>
      <c r="G1008" s="108"/>
      <c r="H1008" s="109"/>
      <c r="I1008" s="110"/>
      <c r="J1008" s="108"/>
      <c r="K1008" s="109"/>
      <c r="L1008" s="110"/>
      <c r="M1008" s="108"/>
      <c r="N1008" s="109"/>
      <c r="O1008" s="110"/>
      <c r="P1008" s="111"/>
      <c r="Q1008" s="112"/>
      <c r="R1008" s="113"/>
      <c r="S1008" s="114"/>
      <c r="T1008" s="115"/>
      <c r="U1008" s="116"/>
      <c r="V1008" s="117"/>
      <c r="W1008" s="118" t="n">
        <f aca="false">W1006</f>
        <v>18.5</v>
      </c>
      <c r="X1008" s="119" t="n">
        <v>88496</v>
      </c>
      <c r="Y1008" s="106" t="str">
        <f aca="false">IFERROR(VLOOKUP($X1008,'BASE DADOS'!$B$2:$E$16877,2,FALSE()),"-")</f>
        <v>SINAPI</v>
      </c>
      <c r="Z1008" s="106" t="str">
        <f aca="false">IFERROR(VLOOKUP($X1008,'BASE DADOS'!$B$2:$E$16877,3,FALSE()),"-")</f>
        <v>Aplicação e lixamento de massa látex em teto, duas demãos. af_06/2014</v>
      </c>
      <c r="AA1008" s="107" t="str">
        <f aca="false">IFERROR(VLOOKUP($X1008,'BASE DADOS'!$B$2:$E$16877,4,FALSE()),"-")</f>
        <v>m2</v>
      </c>
      <c r="AB1008" s="120" t="s">
        <v>17008</v>
      </c>
      <c r="AC1008" s="121" t="str">
        <f aca="false">IFERROR(VLOOKUP(AB1008,'ETAPAS ORCAM'!$B$4:$C$58,2,FALSE()),"-")</f>
        <v>B15 – PINTURA INTERNA – TETO</v>
      </c>
      <c r="AMH1008" s="85"/>
      <c r="AMI1008" s="85"/>
      <c r="AMJ1008" s="85"/>
    </row>
    <row r="1009" s="84" customFormat="true" ht="17.9" hidden="true" customHeight="false" outlineLevel="1" collapsed="false">
      <c r="A1009" s="69"/>
      <c r="B1009" s="86"/>
      <c r="C1009" s="105" t="str">
        <f aca="false">C1008</f>
        <v>CIOPAC</v>
      </c>
      <c r="D1009" s="106" t="str">
        <f aca="false">D1008</f>
        <v>TÉRREO</v>
      </c>
      <c r="E1009" s="106" t="str">
        <f aca="false">E1008</f>
        <v>ARMAMENTO A= 16,22m2</v>
      </c>
      <c r="F1009" s="107" t="str">
        <f aca="false">F1008</f>
        <v>TETO</v>
      </c>
      <c r="G1009" s="108"/>
      <c r="H1009" s="109"/>
      <c r="I1009" s="110"/>
      <c r="J1009" s="108"/>
      <c r="K1009" s="109"/>
      <c r="L1009" s="110"/>
      <c r="M1009" s="108"/>
      <c r="N1009" s="109"/>
      <c r="O1009" s="110"/>
      <c r="P1009" s="111"/>
      <c r="Q1009" s="112"/>
      <c r="R1009" s="113"/>
      <c r="S1009" s="114"/>
      <c r="T1009" s="115"/>
      <c r="U1009" s="116"/>
      <c r="V1009" s="117"/>
      <c r="W1009" s="118" t="n">
        <f aca="false">W1007</f>
        <v>16.22</v>
      </c>
      <c r="X1009" s="119" t="n">
        <v>104639</v>
      </c>
      <c r="Y1009" s="106" t="str">
        <f aca="false">IFERROR(VLOOKUP($X1009,'BASE DADOS'!$B$2:$E$16877,2,FALSE()),"-")</f>
        <v>SINAPI</v>
      </c>
      <c r="Z1009" s="106" t="str">
        <f aca="false">IFERROR(VLOOKUP($X1009,'BASE DADOS'!$B$2:$E$16877,3,FALSE()),"-")</f>
        <v>Pintura látex acrílica econômica, aplicação manual em teto, duas demãos. Af_04/2023</v>
      </c>
      <c r="AA1009" s="107" t="str">
        <f aca="false">IFERROR(VLOOKUP($X1009,'BASE DADOS'!$B$2:$E$16877,4,FALSE()),"-")</f>
        <v>m2</v>
      </c>
      <c r="AB1009" s="120" t="s">
        <v>17008</v>
      </c>
      <c r="AC1009" s="121" t="str">
        <f aca="false">IFERROR(VLOOKUP(AB1009,'ETAPAS ORCAM'!$B$4:$C$58,2,FALSE()),"-")</f>
        <v>B15 – PINTURA INTERNA – TETO</v>
      </c>
      <c r="AMH1009" s="85"/>
      <c r="AMI1009" s="85"/>
      <c r="AMJ1009" s="85"/>
    </row>
    <row r="1010" s="104" customFormat="true" ht="12.8" hidden="true" customHeight="false" outlineLevel="1" collapsed="false">
      <c r="A1010" s="69"/>
      <c r="B1010" s="86"/>
      <c r="C1010" s="87" t="str">
        <f aca="false">C1009</f>
        <v>CIOPAC</v>
      </c>
      <c r="D1010" s="88" t="str">
        <f aca="false">D1009</f>
        <v>TÉRREO</v>
      </c>
      <c r="E1010" s="88" t="str">
        <f aca="false">E1009</f>
        <v>ARMAMENTO A= 16,22m2</v>
      </c>
      <c r="F1010" s="89" t="s">
        <v>16956</v>
      </c>
      <c r="G1010" s="90" t="n">
        <f aca="false">J998</f>
        <v>18.5</v>
      </c>
      <c r="H1010" s="91"/>
      <c r="I1010" s="92"/>
      <c r="J1010" s="90"/>
      <c r="K1010" s="91"/>
      <c r="L1010" s="92"/>
      <c r="M1010" s="90"/>
      <c r="N1010" s="91"/>
      <c r="O1010" s="92"/>
      <c r="P1010" s="93" t="n">
        <f aca="false">-(1.8*2)-0.8</f>
        <v>-4.4</v>
      </c>
      <c r="Q1010" s="94"/>
      <c r="R1010" s="95"/>
      <c r="S1010" s="96" t="n">
        <f aca="false">IF(G1010&lt;&gt;0,(G1010+P1010),(J1010*M1010)+P1010)</f>
        <v>14.1</v>
      </c>
      <c r="T1010" s="97" t="n">
        <f aca="false">IF(H1010&lt;&gt;0,(H1010+Q1010),(K1010*N1010)+Q1010)</f>
        <v>0</v>
      </c>
      <c r="U1010" s="98" t="n">
        <f aca="false">IF(I1010&lt;&gt;0,(I1010+R1010),(L1010*O1010)+R1010)</f>
        <v>0</v>
      </c>
      <c r="V1010" s="99" t="n">
        <f aca="false">SUM(S1010:U1010)</f>
        <v>14.1</v>
      </c>
      <c r="W1010" s="100"/>
      <c r="X1010" s="101"/>
      <c r="Y1010" s="88"/>
      <c r="Z1010" s="88"/>
      <c r="AA1010" s="89"/>
      <c r="AB1010" s="102"/>
      <c r="AC1010" s="103"/>
      <c r="AMH1010" s="85"/>
      <c r="AMI1010" s="85"/>
      <c r="AMJ1010" s="85"/>
    </row>
    <row r="1011" s="84" customFormat="true" ht="12.8" hidden="true" customHeight="false" outlineLevel="1" collapsed="false">
      <c r="A1011" s="69"/>
      <c r="B1011" s="86"/>
      <c r="C1011" s="105" t="str">
        <f aca="false">C1010</f>
        <v>CIOPAC</v>
      </c>
      <c r="D1011" s="106" t="str">
        <f aca="false">D1010</f>
        <v>TÉRREO</v>
      </c>
      <c r="E1011" s="106" t="str">
        <f aca="false">E1010</f>
        <v>ARMAMENTO A= 16,22m2</v>
      </c>
      <c r="F1011" s="107" t="str">
        <f aca="false">F1010</f>
        <v>RODAPÉ</v>
      </c>
      <c r="G1011" s="108"/>
      <c r="H1011" s="109"/>
      <c r="I1011" s="110"/>
      <c r="J1011" s="108"/>
      <c r="K1011" s="109"/>
      <c r="L1011" s="110"/>
      <c r="M1011" s="108"/>
      <c r="N1011" s="109"/>
      <c r="O1011" s="110"/>
      <c r="P1011" s="111"/>
      <c r="Q1011" s="112"/>
      <c r="R1011" s="113"/>
      <c r="S1011" s="114"/>
      <c r="T1011" s="115"/>
      <c r="U1011" s="116"/>
      <c r="V1011" s="117"/>
      <c r="W1011" s="118" t="n">
        <f aca="false">V1010</f>
        <v>14.1</v>
      </c>
      <c r="X1011" s="119" t="n">
        <v>2260</v>
      </c>
      <c r="Y1011" s="106" t="str">
        <f aca="false">IFERROR(VLOOKUP($X1011,'BASE DADOS'!$B$2:$E$16877,2,FALSE()),"-")</f>
        <v>ORSE</v>
      </c>
      <c r="Z1011" s="106" t="str">
        <f aca="false">IFERROR(VLOOKUP($X1011,'BASE DADOS'!$B$2:$E$16877,3,FALSE()),"-")</f>
        <v>Rodapé alta resistência, h = 10 cm</v>
      </c>
      <c r="AA1011" s="107" t="str">
        <f aca="false">IFERROR(VLOOKUP($X1011,'BASE DADOS'!$B$2:$E$16877,4,FALSE()),"-")</f>
        <v>m</v>
      </c>
      <c r="AB1011" s="120" t="s">
        <v>17006</v>
      </c>
      <c r="AC1011" s="121" t="str">
        <f aca="false">IFERROR(VLOOKUP(AB1011,'ETAPAS ORCAM'!$B$4:$C$58,2,FALSE()),"-")</f>
        <v>B08 – REVESTIMENTO INTERNO – PAREDE</v>
      </c>
      <c r="AMH1011" s="85"/>
      <c r="AMI1011" s="85"/>
      <c r="AMJ1011" s="85"/>
    </row>
    <row r="1012" s="104" customFormat="true" ht="17.9" hidden="true" customHeight="false" outlineLevel="1" collapsed="false">
      <c r="A1012" s="69"/>
      <c r="B1012" s="86"/>
      <c r="C1012" s="87" t="str">
        <f aca="false">C1011</f>
        <v>CIOPAC</v>
      </c>
      <c r="D1012" s="88" t="str">
        <f aca="false">D1011</f>
        <v>TÉRREO</v>
      </c>
      <c r="E1012" s="88" t="str">
        <f aca="false">E1011</f>
        <v>ARMAMENTO A= 16,22m2</v>
      </c>
      <c r="F1012" s="89" t="s">
        <v>16963</v>
      </c>
      <c r="G1012" s="90"/>
      <c r="H1012" s="91"/>
      <c r="I1012" s="92"/>
      <c r="J1012" s="90" t="n">
        <f aca="false">+1.4*2</f>
        <v>2.8</v>
      </c>
      <c r="K1012" s="91"/>
      <c r="L1012" s="92"/>
      <c r="M1012" s="90" t="n">
        <v>1.45</v>
      </c>
      <c r="N1012" s="91"/>
      <c r="O1012" s="92"/>
      <c r="P1012" s="93"/>
      <c r="Q1012" s="94"/>
      <c r="R1012" s="95"/>
      <c r="S1012" s="96" t="n">
        <f aca="false">IF(G1012&lt;&gt;0,(G1012+P1012),(J1012*M1012)+P1012)</f>
        <v>4.06</v>
      </c>
      <c r="T1012" s="97" t="n">
        <f aca="false">IF(H1012&lt;&gt;0,(H1012+Q1012),(K1012*N1012)+Q1012)</f>
        <v>0</v>
      </c>
      <c r="U1012" s="98" t="n">
        <f aca="false">IF(I1012&lt;&gt;0,(I1012+R1012),(L1012*O1012)+R1012)</f>
        <v>0</v>
      </c>
      <c r="V1012" s="99" t="n">
        <f aca="false">SUM(S1012:U1012)</f>
        <v>4.06</v>
      </c>
      <c r="W1012" s="100"/>
      <c r="X1012" s="101"/>
      <c r="Y1012" s="88"/>
      <c r="Z1012" s="88"/>
      <c r="AA1012" s="89"/>
      <c r="AB1012" s="102"/>
      <c r="AC1012" s="103"/>
      <c r="AMH1012" s="85"/>
      <c r="AMI1012" s="85"/>
      <c r="AMJ1012" s="85"/>
    </row>
    <row r="1013" s="84" customFormat="true" ht="26.1" hidden="true" customHeight="false" outlineLevel="1" collapsed="false">
      <c r="A1013" s="69"/>
      <c r="B1013" s="86"/>
      <c r="C1013" s="105" t="str">
        <f aca="false">C1012</f>
        <v>CIOPAC</v>
      </c>
      <c r="D1013" s="106" t="str">
        <f aca="false">D1012</f>
        <v>TÉRREO</v>
      </c>
      <c r="E1013" s="106" t="str">
        <f aca="false">E1012</f>
        <v>ARMAMENTO A= 16,22m2</v>
      </c>
      <c r="F1013" s="107" t="str">
        <f aca="false">F1012</f>
        <v>ESQUADRIAS DE ALUMÍNIO</v>
      </c>
      <c r="G1013" s="108"/>
      <c r="H1013" s="109"/>
      <c r="I1013" s="110"/>
      <c r="J1013" s="108"/>
      <c r="K1013" s="109"/>
      <c r="L1013" s="110"/>
      <c r="M1013" s="108"/>
      <c r="N1013" s="109"/>
      <c r="O1013" s="110"/>
      <c r="P1013" s="111"/>
      <c r="Q1013" s="112"/>
      <c r="R1013" s="113"/>
      <c r="S1013" s="114"/>
      <c r="T1013" s="115"/>
      <c r="U1013" s="116"/>
      <c r="V1013" s="117"/>
      <c r="W1013" s="118" t="n">
        <f aca="false">V1012</f>
        <v>4.06</v>
      </c>
      <c r="X1013" s="119" t="n">
        <v>100674</v>
      </c>
      <c r="Y1013" s="106" t="str">
        <f aca="false">IFERROR(VLOOKUP($X1013,'BASE DADOS'!$B$2:$E$16877,2,FALSE()),"-")</f>
        <v>SINAPI</v>
      </c>
      <c r="Z1013" s="106" t="str">
        <f aca="false">IFERROR(VLOOKUP($X1013,'BASE DADOS'!$B$2:$E$16877,3,FALSE()),"-")</f>
        <v>Janela fixa de alumínio para vidro, com vidro, batente e ferragens. exclusive acabamento, alizar e contramarco. fornecimento e instalação. af_12/2019</v>
      </c>
      <c r="AA1013" s="107" t="str">
        <f aca="false">IFERROR(VLOOKUP($X1013,'BASE DADOS'!$B$2:$E$16877,4,FALSE()),"-")</f>
        <v>m2</v>
      </c>
      <c r="AB1013" s="120" t="s">
        <v>17009</v>
      </c>
      <c r="AC1013" s="121" t="str">
        <f aca="false">IFERROR(VLOOKUP(AB1013,'ETAPAS ORCAM'!$B$4:$C$58,2,FALSE()),"-")</f>
        <v>B12 – ESQUADRIAS</v>
      </c>
      <c r="AMH1013" s="85"/>
      <c r="AMI1013" s="85"/>
      <c r="AMJ1013" s="85"/>
    </row>
    <row r="1014" s="84" customFormat="true" ht="17.9" hidden="true" customHeight="false" outlineLevel="1" collapsed="false">
      <c r="A1014" s="69"/>
      <c r="B1014" s="86"/>
      <c r="C1014" s="105" t="str">
        <f aca="false">C1013</f>
        <v>CIOPAC</v>
      </c>
      <c r="D1014" s="106" t="str">
        <f aca="false">D1013</f>
        <v>TÉRREO</v>
      </c>
      <c r="E1014" s="106" t="str">
        <f aca="false">E1013</f>
        <v>ARMAMENTO A= 16,22m2</v>
      </c>
      <c r="F1014" s="107" t="str">
        <f aca="false">F1013</f>
        <v>ESQUADRIAS DE ALUMÍNIO</v>
      </c>
      <c r="G1014" s="108"/>
      <c r="H1014" s="109"/>
      <c r="I1014" s="110"/>
      <c r="J1014" s="108"/>
      <c r="K1014" s="109"/>
      <c r="L1014" s="110"/>
      <c r="M1014" s="108"/>
      <c r="N1014" s="109"/>
      <c r="O1014" s="110"/>
      <c r="P1014" s="111"/>
      <c r="Q1014" s="112"/>
      <c r="R1014" s="113"/>
      <c r="S1014" s="114"/>
      <c r="T1014" s="115"/>
      <c r="U1014" s="116"/>
      <c r="V1014" s="117"/>
      <c r="W1014" s="118" t="n">
        <f aca="false">W1013*2</f>
        <v>8.12</v>
      </c>
      <c r="X1014" s="119" t="n">
        <v>99821</v>
      </c>
      <c r="Y1014" s="106" t="str">
        <f aca="false">IFERROR(VLOOKUP($X1014,'BASE DADOS'!$B$2:$E$16877,2,FALSE()),"-")</f>
        <v>SINAPI</v>
      </c>
      <c r="Z1014" s="106" t="str">
        <f aca="false">IFERROR(VLOOKUP($X1014,'BASE DADOS'!$B$2:$E$16877,3,FALSE()),"-")</f>
        <v>Limpeza de janela de vidro com caixilho em aço/alumínio/pvc. af_04/2019</v>
      </c>
      <c r="AA1014" s="107" t="str">
        <f aca="false">IFERROR(VLOOKUP($X1014,'BASE DADOS'!$B$2:$E$16877,4,FALSE()),"-")</f>
        <v>m2</v>
      </c>
      <c r="AB1014" s="120" t="s">
        <v>17004</v>
      </c>
      <c r="AC1014" s="121" t="str">
        <f aca="false">IFERROR(VLOOKUP(AB1014,'ETAPAS ORCAM'!$B$4:$C$58,2,FALSE()),"-")</f>
        <v>B39 – LIMPEZA FINAL</v>
      </c>
      <c r="AMH1014" s="85"/>
      <c r="AMI1014" s="85"/>
      <c r="AMJ1014" s="85"/>
    </row>
    <row r="1015" s="84" customFormat="true" ht="17.9" hidden="true" customHeight="false" outlineLevel="1" collapsed="false">
      <c r="A1015" s="69"/>
      <c r="B1015" s="86"/>
      <c r="C1015" s="105" t="str">
        <f aca="false">C1014</f>
        <v>CIOPAC</v>
      </c>
      <c r="D1015" s="106" t="str">
        <f aca="false">D1014</f>
        <v>TÉRREO</v>
      </c>
      <c r="E1015" s="106" t="str">
        <f aca="false">E1014</f>
        <v>ARMAMENTO A= 16,22m2</v>
      </c>
      <c r="F1015" s="107" t="str">
        <f aca="false">F1014</f>
        <v>ESQUADRIAS DE ALUMÍNIO</v>
      </c>
      <c r="G1015" s="108"/>
      <c r="H1015" s="109"/>
      <c r="I1015" s="110"/>
      <c r="J1015" s="108"/>
      <c r="K1015" s="109"/>
      <c r="L1015" s="110"/>
      <c r="M1015" s="108"/>
      <c r="N1015" s="109"/>
      <c r="O1015" s="110"/>
      <c r="P1015" s="111"/>
      <c r="Q1015" s="112"/>
      <c r="R1015" s="113"/>
      <c r="S1015" s="114"/>
      <c r="T1015" s="115"/>
      <c r="U1015" s="116"/>
      <c r="V1015" s="117"/>
      <c r="W1015" s="118" t="n">
        <f aca="false">+1.45*2</f>
        <v>2.9</v>
      </c>
      <c r="X1015" s="119" t="n">
        <v>1989</v>
      </c>
      <c r="Y1015" s="106" t="str">
        <f aca="false">IFERROR(VLOOKUP($X1015,'BASE DADOS'!$B$2:$E$16877,2,FALSE()),"-")</f>
        <v>ORSE</v>
      </c>
      <c r="Z1015" s="106" t="str">
        <f aca="false">IFERROR(VLOOKUP($X1015,'BASE DADOS'!$B$2:$E$16877,3,FALSE()),"-")</f>
        <v>Peitoril granito cinza polido, c/ largura = 22 cm, esp = 2 cm</v>
      </c>
      <c r="AA1015" s="107" t="str">
        <f aca="false">IFERROR(VLOOKUP($X1015,'BASE DADOS'!$B$2:$E$16877,4,FALSE()),"-")</f>
        <v>m</v>
      </c>
      <c r="AB1015" s="120" t="s">
        <v>17006</v>
      </c>
      <c r="AC1015" s="121" t="str">
        <f aca="false">IFERROR(VLOOKUP(AB1015,'ETAPAS ORCAM'!$B$4:$C$58,2,FALSE()),"-")</f>
        <v>B08 – REVESTIMENTO INTERNO – PAREDE</v>
      </c>
      <c r="AMH1015" s="85"/>
      <c r="AMI1015" s="85"/>
      <c r="AMJ1015" s="85"/>
    </row>
    <row r="1016" s="104" customFormat="true" ht="17.9" hidden="true" customHeight="false" outlineLevel="1" collapsed="false">
      <c r="A1016" s="69"/>
      <c r="B1016" s="86"/>
      <c r="C1016" s="87" t="str">
        <f aca="false">C1014</f>
        <v>CIOPAC</v>
      </c>
      <c r="D1016" s="88" t="str">
        <f aca="false">D1014</f>
        <v>TÉRREO</v>
      </c>
      <c r="E1016" s="88" t="str">
        <f aca="false">E1014</f>
        <v>ARMAMENTO A= 16,22m2</v>
      </c>
      <c r="F1016" s="89" t="s">
        <v>16961</v>
      </c>
      <c r="G1016" s="90" t="n">
        <v>1</v>
      </c>
      <c r="H1016" s="91"/>
      <c r="I1016" s="92"/>
      <c r="J1016" s="90"/>
      <c r="K1016" s="91"/>
      <c r="L1016" s="92"/>
      <c r="M1016" s="90"/>
      <c r="N1016" s="91"/>
      <c r="O1016" s="92"/>
      <c r="P1016" s="93"/>
      <c r="Q1016" s="94"/>
      <c r="R1016" s="95"/>
      <c r="S1016" s="96" t="n">
        <f aca="false">IF(G1016&lt;&gt;0,(G1016+P1016),(J1016*M1016)+P1016)</f>
        <v>1</v>
      </c>
      <c r="T1016" s="97" t="n">
        <f aca="false">IF(H1016&lt;&gt;0,(H1016+Q1016),(K1016*N1016)+Q1016)</f>
        <v>0</v>
      </c>
      <c r="U1016" s="98" t="n">
        <f aca="false">IF(I1016&lt;&gt;0,(I1016+R1016),(L1016*O1016)+R1016)</f>
        <v>0</v>
      </c>
      <c r="V1016" s="99" t="n">
        <f aca="false">SUM(S1016:U1016)</f>
        <v>1</v>
      </c>
      <c r="W1016" s="100"/>
      <c r="X1016" s="101"/>
      <c r="Y1016" s="88"/>
      <c r="Z1016" s="88"/>
      <c r="AA1016" s="89"/>
      <c r="AB1016" s="102"/>
      <c r="AC1016" s="103"/>
      <c r="AMH1016" s="85"/>
      <c r="AMI1016" s="85"/>
      <c r="AMJ1016" s="85"/>
    </row>
    <row r="1017" s="84" customFormat="true" ht="42.5" hidden="true" customHeight="false" outlineLevel="1" collapsed="false">
      <c r="A1017" s="69"/>
      <c r="B1017" s="86"/>
      <c r="C1017" s="105" t="str">
        <f aca="false">C1016</f>
        <v>CIOPAC</v>
      </c>
      <c r="D1017" s="106" t="str">
        <f aca="false">D1016</f>
        <v>TÉRREO</v>
      </c>
      <c r="E1017" s="106" t="str">
        <f aca="false">E1016</f>
        <v>ARMAMENTO A= 16,22m2</v>
      </c>
      <c r="F1017" s="107" t="str">
        <f aca="false">F1016</f>
        <v>ESQUADRIAS DE MADEIRA</v>
      </c>
      <c r="G1017" s="108"/>
      <c r="H1017" s="109"/>
      <c r="I1017" s="110"/>
      <c r="J1017" s="108"/>
      <c r="K1017" s="109"/>
      <c r="L1017" s="110"/>
      <c r="M1017" s="108"/>
      <c r="N1017" s="109"/>
      <c r="O1017" s="110"/>
      <c r="P1017" s="111"/>
      <c r="Q1017" s="112"/>
      <c r="R1017" s="113"/>
      <c r="S1017" s="114"/>
      <c r="T1017" s="115"/>
      <c r="U1017" s="116"/>
      <c r="V1017" s="117"/>
      <c r="W1017" s="118" t="n">
        <f aca="false">+V1016</f>
        <v>1</v>
      </c>
      <c r="X1017" s="119" t="n">
        <v>91316</v>
      </c>
      <c r="Y1017" s="106" t="str">
        <f aca="false">IFERROR(VLOOKUP($X1017,'BASE DADOS'!$B$2:$E$16877,2,FALSE()),"-")</f>
        <v>SINAPI</v>
      </c>
      <c r="Z1017" s="106" t="str">
        <f aca="false">IFERROR(VLOOKUP($X1017,'BASE DADOS'!$B$2:$E$16877,3,FALSE()),"-")</f>
        <v>Kit de porta de madeira para pintura, semi-oca (pesada ou superpesada), padrão popular, 80x210cm, espessura de 3,5cm, itens inclusos: dobradiças, montagem e instalação do batente, fechadura com execução do furo - fornecimento e instalação. af_12/2019</v>
      </c>
      <c r="AA1017" s="107" t="str">
        <f aca="false">IFERROR(VLOOKUP($X1017,'BASE DADOS'!$B$2:$E$16877,4,FALSE()),"-")</f>
        <v>un</v>
      </c>
      <c r="AB1017" s="120" t="s">
        <v>17009</v>
      </c>
      <c r="AC1017" s="121" t="str">
        <f aca="false">IFERROR(VLOOKUP(AB1017,'ETAPAS ORCAM'!$B$4:$C$58,2,FALSE()),"-")</f>
        <v>B12 – ESQUADRIAS</v>
      </c>
      <c r="AMH1017" s="85"/>
      <c r="AMI1017" s="85"/>
      <c r="AMJ1017" s="85"/>
    </row>
    <row r="1018" s="84" customFormat="true" ht="26.1" hidden="true" customHeight="false" outlineLevel="1" collapsed="false">
      <c r="A1018" s="69"/>
      <c r="B1018" s="86"/>
      <c r="C1018" s="105" t="str">
        <f aca="false">C1017</f>
        <v>CIOPAC</v>
      </c>
      <c r="D1018" s="106" t="str">
        <f aca="false">D1017</f>
        <v>TÉRREO</v>
      </c>
      <c r="E1018" s="106" t="str">
        <f aca="false">E1017</f>
        <v>ARMAMENTO A= 16,22m2</v>
      </c>
      <c r="F1018" s="107" t="str">
        <f aca="false">F1017</f>
        <v>ESQUADRIAS DE MADEIRA</v>
      </c>
      <c r="G1018" s="108"/>
      <c r="H1018" s="109"/>
      <c r="I1018" s="110"/>
      <c r="J1018" s="108"/>
      <c r="K1018" s="109"/>
      <c r="L1018" s="110"/>
      <c r="M1018" s="108"/>
      <c r="N1018" s="109"/>
      <c r="O1018" s="110"/>
      <c r="P1018" s="111"/>
      <c r="Q1018" s="112"/>
      <c r="R1018" s="113"/>
      <c r="S1018" s="114"/>
      <c r="T1018" s="115"/>
      <c r="U1018" s="116"/>
      <c r="V1018" s="117"/>
      <c r="W1018" s="118" t="n">
        <f aca="false">(0.8*2.1)*3*W1017</f>
        <v>5.04</v>
      </c>
      <c r="X1018" s="119" t="n">
        <v>2309</v>
      </c>
      <c r="Y1018" s="106" t="str">
        <f aca="false">IFERROR(VLOOKUP($X1018,'BASE DADOS'!$B$2:$E$16877,2,FALSE()),"-")</f>
        <v>ORSE</v>
      </c>
      <c r="Z1018" s="106" t="str">
        <f aca="false">IFERROR(VLOOKUP($X1018,'BASE DADOS'!$B$2:$E$16877,3,FALSE()),"-")</f>
        <v>Pintura sobre superfícies de madeira com aplicação de 01 demão de fundo sintético nivelador, 01 demão de massa a óleo e 02 demãos de tinta esmalte</v>
      </c>
      <c r="AA1018" s="107" t="str">
        <f aca="false">IFERROR(VLOOKUP($X1018,'BASE DADOS'!$B$2:$E$16877,4,FALSE()),"-")</f>
        <v>m2</v>
      </c>
      <c r="AB1018" s="120" t="s">
        <v>17021</v>
      </c>
      <c r="AC1018" s="121" t="str">
        <f aca="false">IFERROR(VLOOKUP(AB1018,'ETAPAS ORCAM'!$B$4:$C$58,2,FALSE()),"-")</f>
        <v>B16 – PINTURA – ESQ. MADEIRA</v>
      </c>
      <c r="AMH1018" s="85"/>
      <c r="AMI1018" s="85"/>
      <c r="AMJ1018" s="85"/>
    </row>
    <row r="1019" s="84" customFormat="true" ht="17.9" hidden="true" customHeight="false" outlineLevel="1" collapsed="false">
      <c r="A1019" s="69"/>
      <c r="B1019" s="86"/>
      <c r="C1019" s="105" t="str">
        <f aca="false">C997</f>
        <v>CIOPAC</v>
      </c>
      <c r="D1019" s="106" t="str">
        <f aca="false">D997</f>
        <v>TÉRREO</v>
      </c>
      <c r="E1019" s="106" t="str">
        <f aca="false">E997</f>
        <v>ARMAMENTO A= 16,22m2</v>
      </c>
      <c r="F1019" s="107" t="str">
        <f aca="false">F1018</f>
        <v>ESQUADRIAS DE MADEIRA</v>
      </c>
      <c r="G1019" s="108"/>
      <c r="H1019" s="109"/>
      <c r="I1019" s="110"/>
      <c r="J1019" s="108"/>
      <c r="K1019" s="109"/>
      <c r="L1019" s="110"/>
      <c r="M1019" s="108"/>
      <c r="N1019" s="109"/>
      <c r="O1019" s="110"/>
      <c r="P1019" s="111"/>
      <c r="Q1019" s="112"/>
      <c r="R1019" s="113"/>
      <c r="S1019" s="114"/>
      <c r="T1019" s="115"/>
      <c r="U1019" s="116"/>
      <c r="V1019" s="117"/>
      <c r="W1019" s="118" t="n">
        <f aca="false">+0.85</f>
        <v>0.85</v>
      </c>
      <c r="X1019" s="119" t="n">
        <v>2262</v>
      </c>
      <c r="Y1019" s="106" t="str">
        <f aca="false">IFERROR(VLOOKUP($X1019,'BASE DADOS'!$B$2:$E$16877,2,FALSE()),"-")</f>
        <v>ORSE</v>
      </c>
      <c r="Z1019" s="106" t="str">
        <f aca="false">IFERROR(VLOOKUP($X1019,'BASE DADOS'!$B$2:$E$16877,3,FALSE()),"-")</f>
        <v>Soleira alta resistência moldada "in-loco", e = 2 cm, l = 15 cm</v>
      </c>
      <c r="AA1019" s="107" t="str">
        <f aca="false">IFERROR(VLOOKUP($X1019,'BASE DADOS'!$B$2:$E$16877,4,FALSE()),"-")</f>
        <v>m</v>
      </c>
      <c r="AB1019" s="120" t="s">
        <v>17003</v>
      </c>
      <c r="AC1019" s="121" t="str">
        <f aca="false">IFERROR(VLOOKUP(AB1019,'ETAPAS ORCAM'!$B$4:$C$58,2,FALSE()),"-")</f>
        <v>B11 – PAVIMENTAÇÃO</v>
      </c>
      <c r="AMH1019" s="85"/>
      <c r="AMI1019" s="85"/>
      <c r="AMJ1019" s="85"/>
    </row>
    <row r="1020" s="84" customFormat="true" ht="12.8" hidden="true" customHeight="false" outlineLevel="1" collapsed="false">
      <c r="A1020" s="69"/>
      <c r="B1020" s="86"/>
      <c r="C1020" s="122"/>
      <c r="D1020" s="123"/>
      <c r="E1020" s="123"/>
      <c r="F1020" s="124"/>
      <c r="G1020" s="125"/>
      <c r="H1020" s="126"/>
      <c r="I1020" s="127"/>
      <c r="J1020" s="125"/>
      <c r="K1020" s="126"/>
      <c r="L1020" s="127"/>
      <c r="M1020" s="125"/>
      <c r="N1020" s="126"/>
      <c r="O1020" s="127"/>
      <c r="P1020" s="128"/>
      <c r="Q1020" s="129"/>
      <c r="R1020" s="130"/>
      <c r="S1020" s="131"/>
      <c r="T1020" s="132"/>
      <c r="U1020" s="133"/>
      <c r="V1020" s="134"/>
      <c r="W1020" s="135"/>
      <c r="X1020" s="136"/>
      <c r="Y1020" s="123"/>
      <c r="Z1020" s="123"/>
      <c r="AA1020" s="124"/>
      <c r="AB1020" s="137"/>
      <c r="AC1020" s="138"/>
      <c r="AMH1020" s="85"/>
      <c r="AMI1020" s="85"/>
      <c r="AMJ1020" s="85"/>
    </row>
    <row r="1021" s="84" customFormat="true" ht="12.8" hidden="false" customHeight="false" outlineLevel="0" collapsed="false">
      <c r="A1021" s="69"/>
      <c r="B1021" s="86"/>
      <c r="C1021" s="139"/>
      <c r="D1021" s="139"/>
      <c r="E1021" s="139"/>
      <c r="F1021" s="139"/>
      <c r="G1021" s="140"/>
      <c r="H1021" s="140"/>
      <c r="I1021" s="140"/>
      <c r="J1021" s="140"/>
      <c r="K1021" s="140"/>
      <c r="L1021" s="140"/>
      <c r="M1021" s="140"/>
      <c r="N1021" s="140"/>
      <c r="O1021" s="140"/>
      <c r="P1021" s="141"/>
      <c r="Q1021" s="141"/>
      <c r="R1021" s="141"/>
      <c r="S1021" s="142"/>
      <c r="T1021" s="142"/>
      <c r="U1021" s="142"/>
      <c r="V1021" s="142"/>
      <c r="W1021" s="143"/>
      <c r="X1021" s="144"/>
      <c r="Y1021" s="139"/>
      <c r="Z1021" s="139"/>
      <c r="AA1021" s="139"/>
      <c r="AB1021" s="145"/>
      <c r="AC1021" s="146"/>
      <c r="AMH1021" s="85"/>
      <c r="AMI1021" s="85"/>
      <c r="AMJ1021" s="85"/>
    </row>
    <row r="1022" s="84" customFormat="true" ht="17.9" hidden="false" customHeight="false" outlineLevel="0" collapsed="false">
      <c r="A1022" s="69"/>
      <c r="B1022" s="86" t="s">
        <v>17040</v>
      </c>
      <c r="C1022" s="185" t="s">
        <v>16978</v>
      </c>
      <c r="D1022" s="186" t="s">
        <v>17016</v>
      </c>
      <c r="E1022" s="186" t="s">
        <v>17041</v>
      </c>
      <c r="F1022" s="187"/>
      <c r="G1022" s="188"/>
      <c r="H1022" s="189"/>
      <c r="I1022" s="190"/>
      <c r="J1022" s="188"/>
      <c r="K1022" s="189"/>
      <c r="L1022" s="190"/>
      <c r="M1022" s="188"/>
      <c r="N1022" s="189"/>
      <c r="O1022" s="190"/>
      <c r="P1022" s="188"/>
      <c r="Q1022" s="189"/>
      <c r="R1022" s="190"/>
      <c r="S1022" s="191"/>
      <c r="T1022" s="192"/>
      <c r="U1022" s="193"/>
      <c r="V1022" s="194"/>
      <c r="W1022" s="195"/>
      <c r="X1022" s="185"/>
      <c r="Y1022" s="186"/>
      <c r="Z1022" s="186"/>
      <c r="AA1022" s="187"/>
      <c r="AB1022" s="196"/>
      <c r="AC1022" s="197"/>
      <c r="AMH1022" s="85"/>
      <c r="AMI1022" s="85"/>
      <c r="AMJ1022" s="85"/>
    </row>
    <row r="1023" s="104" customFormat="true" ht="17.9" hidden="true" customHeight="false" outlineLevel="1" collapsed="false">
      <c r="A1023" s="69"/>
      <c r="B1023" s="86"/>
      <c r="C1023" s="198" t="str">
        <f aca="false">C1022</f>
        <v>CIOPAC</v>
      </c>
      <c r="D1023" s="199" t="str">
        <f aca="false">D1022</f>
        <v>TÉRREO</v>
      </c>
      <c r="E1023" s="199" t="str">
        <f aca="false">E1022</f>
        <v>ÁREA DE VENTILAÇÃO A=2,23m2</v>
      </c>
      <c r="F1023" s="200" t="s">
        <v>16954</v>
      </c>
      <c r="G1023" s="201"/>
      <c r="H1023" s="202"/>
      <c r="I1023" s="203"/>
      <c r="J1023" s="201" t="n">
        <v>5.97</v>
      </c>
      <c r="K1023" s="202"/>
      <c r="L1023" s="203"/>
      <c r="M1023" s="201" t="n">
        <v>3.24</v>
      </c>
      <c r="N1023" s="202"/>
      <c r="O1023" s="203"/>
      <c r="P1023" s="204" t="n">
        <f aca="false">-(1.4*1.45)*3</f>
        <v>-6.09</v>
      </c>
      <c r="Q1023" s="205"/>
      <c r="R1023" s="206"/>
      <c r="S1023" s="207" t="n">
        <f aca="false">IF(G1023&lt;&gt;0,(G1023+P1023),(J1023*M1023)+P1023)</f>
        <v>13.2528</v>
      </c>
      <c r="T1023" s="208" t="n">
        <f aca="false">IF(H1023&lt;&gt;0,(H1023+Q1023),(K1023*N1023)+Q1023)</f>
        <v>0</v>
      </c>
      <c r="U1023" s="209" t="n">
        <f aca="false">IF(I1023&lt;&gt;0,(I1023+R1023),(L1023*O1023)+R1023)</f>
        <v>0</v>
      </c>
      <c r="V1023" s="210" t="n">
        <f aca="false">SUM(S1023:U1023)</f>
        <v>13.2528</v>
      </c>
      <c r="W1023" s="211"/>
      <c r="X1023" s="212"/>
      <c r="Y1023" s="199"/>
      <c r="Z1023" s="199"/>
      <c r="AA1023" s="200"/>
      <c r="AB1023" s="213"/>
      <c r="AC1023" s="214"/>
      <c r="AMH1023" s="85"/>
      <c r="AMI1023" s="85"/>
      <c r="AMJ1023" s="85"/>
    </row>
    <row r="1024" s="84" customFormat="true" ht="26.1" hidden="true" customHeight="false" outlineLevel="1" collapsed="false">
      <c r="A1024" s="69"/>
      <c r="B1024" s="86"/>
      <c r="C1024" s="105" t="str">
        <f aca="false">C1023</f>
        <v>CIOPAC</v>
      </c>
      <c r="D1024" s="106" t="str">
        <f aca="false">D1023</f>
        <v>TÉRREO</v>
      </c>
      <c r="E1024" s="106" t="str">
        <f aca="false">E1023</f>
        <v>ÁREA DE VENTILAÇÃO A=2,23m2</v>
      </c>
      <c r="F1024" s="107" t="str">
        <f aca="false">F1023</f>
        <v>PAREDE</v>
      </c>
      <c r="G1024" s="108"/>
      <c r="H1024" s="109"/>
      <c r="I1024" s="110"/>
      <c r="J1024" s="108"/>
      <c r="K1024" s="109"/>
      <c r="L1024" s="110"/>
      <c r="M1024" s="108"/>
      <c r="N1024" s="109"/>
      <c r="O1024" s="110"/>
      <c r="P1024" s="111"/>
      <c r="Q1024" s="112"/>
      <c r="R1024" s="113"/>
      <c r="S1024" s="114"/>
      <c r="T1024" s="115"/>
      <c r="U1024" s="116"/>
      <c r="V1024" s="117"/>
      <c r="W1024" s="118" t="n">
        <f aca="false">V1023</f>
        <v>13.2528</v>
      </c>
      <c r="X1024" s="119" t="n">
        <v>87879</v>
      </c>
      <c r="Y1024" s="106" t="str">
        <f aca="false">IFERROR(VLOOKUP($X1024,'BASE DADOS'!$B$2:$E$16877,2,FALSE()),"-")</f>
        <v>SINAPI</v>
      </c>
      <c r="Z1024" s="106" t="str">
        <f aca="false">IFERROR(VLOOKUP($X1024,'BASE DADOS'!$B$2:$E$16877,3,FALSE()),"-")</f>
        <v>Chapisco aplicado em alvenarias e estruturas de concreto internas, com colher de pedreiro.   argamassa traço 1:3 com preparo em betoneira 400l. af_10/2022</v>
      </c>
      <c r="AA1024" s="107" t="str">
        <f aca="false">IFERROR(VLOOKUP($X1024,'BASE DADOS'!$B$2:$E$16877,4,FALSE()),"-")</f>
        <v>m2</v>
      </c>
      <c r="AB1024" s="120" t="s">
        <v>17042</v>
      </c>
      <c r="AC1024" s="121" t="str">
        <f aca="false">IFERROR(VLOOKUP(AB1024,'ETAPAS ORCAM'!$B$4:$C$58,2,FALSE()),"-")</f>
        <v>B10 – REVESTIMENTO EXTERNO</v>
      </c>
      <c r="AMH1024" s="85"/>
      <c r="AMI1024" s="85"/>
      <c r="AMJ1024" s="85"/>
    </row>
    <row r="1025" s="84" customFormat="true" ht="34.3" hidden="true" customHeight="false" outlineLevel="1" collapsed="false">
      <c r="A1025" s="69"/>
      <c r="B1025" s="86"/>
      <c r="C1025" s="105" t="str">
        <f aca="false">C1024</f>
        <v>CIOPAC</v>
      </c>
      <c r="D1025" s="106" t="str">
        <f aca="false">D1024</f>
        <v>TÉRREO</v>
      </c>
      <c r="E1025" s="106" t="str">
        <f aca="false">E1024</f>
        <v>ÁREA DE VENTILAÇÃO A=2,23m2</v>
      </c>
      <c r="F1025" s="107" t="str">
        <f aca="false">F1024</f>
        <v>PAREDE</v>
      </c>
      <c r="G1025" s="108"/>
      <c r="H1025" s="109"/>
      <c r="I1025" s="110"/>
      <c r="J1025" s="108"/>
      <c r="K1025" s="109"/>
      <c r="L1025" s="110"/>
      <c r="M1025" s="108"/>
      <c r="N1025" s="109"/>
      <c r="O1025" s="110"/>
      <c r="P1025" s="111"/>
      <c r="Q1025" s="112"/>
      <c r="R1025" s="113"/>
      <c r="S1025" s="114"/>
      <c r="T1025" s="115"/>
      <c r="U1025" s="116"/>
      <c r="V1025" s="117"/>
      <c r="W1025" s="118" t="n">
        <f aca="false">W1024</f>
        <v>13.2528</v>
      </c>
      <c r="X1025" s="119" t="n">
        <v>87529</v>
      </c>
      <c r="Y1025" s="106" t="str">
        <f aca="false">IFERROR(VLOOKUP($X1025,'BASE DADOS'!$B$2:$E$16877,2,FALSE()),"-")</f>
        <v>SINAPI</v>
      </c>
      <c r="Z1025" s="106" t="str">
        <f aca="false">IFERROR(VLOOKUP($X1025,'BASE DADOS'!$B$2:$E$16877,3,FALSE()),"-")</f>
        <v>Massa única, para recebimento de pintura, em argamassa traço 1:2:8, preparo mecânico com betoneira 400l, aplicada manualmente em faces internas de paredes, espessura de 20mm, com execução de taliscas. af_06/2014</v>
      </c>
      <c r="AA1025" s="107" t="str">
        <f aca="false">IFERROR(VLOOKUP($X1025,'BASE DADOS'!$B$2:$E$16877,4,FALSE()),"-")</f>
        <v>m2</v>
      </c>
      <c r="AB1025" s="120" t="s">
        <v>17042</v>
      </c>
      <c r="AC1025" s="121" t="str">
        <f aca="false">IFERROR(VLOOKUP(AB1025,'ETAPAS ORCAM'!$B$4:$C$58,2,FALSE()),"-")</f>
        <v>B10 – REVESTIMENTO EXTERNO</v>
      </c>
      <c r="AMH1025" s="85"/>
      <c r="AMI1025" s="85"/>
      <c r="AMJ1025" s="85"/>
    </row>
    <row r="1026" s="84" customFormat="true" ht="17.9" hidden="true" customHeight="false" outlineLevel="1" collapsed="false">
      <c r="A1026" s="69"/>
      <c r="B1026" s="86"/>
      <c r="C1026" s="105" t="str">
        <f aca="false">C1025</f>
        <v>CIOPAC</v>
      </c>
      <c r="D1026" s="106" t="str">
        <f aca="false">D1025</f>
        <v>TÉRREO</v>
      </c>
      <c r="E1026" s="106" t="str">
        <f aca="false">E1025</f>
        <v>ÁREA DE VENTILAÇÃO A=2,23m2</v>
      </c>
      <c r="F1026" s="107" t="str">
        <f aca="false">F1025</f>
        <v>PAREDE</v>
      </c>
      <c r="G1026" s="108"/>
      <c r="H1026" s="109"/>
      <c r="I1026" s="110"/>
      <c r="J1026" s="108"/>
      <c r="K1026" s="109"/>
      <c r="L1026" s="110"/>
      <c r="M1026" s="108"/>
      <c r="N1026" s="109"/>
      <c r="O1026" s="110"/>
      <c r="P1026" s="111"/>
      <c r="Q1026" s="112"/>
      <c r="R1026" s="113"/>
      <c r="S1026" s="114"/>
      <c r="T1026" s="115"/>
      <c r="U1026" s="116"/>
      <c r="V1026" s="117"/>
      <c r="W1026" s="118" t="n">
        <f aca="false">W1025</f>
        <v>13.2528</v>
      </c>
      <c r="X1026" s="119" t="n">
        <v>88485</v>
      </c>
      <c r="Y1026" s="106" t="str">
        <f aca="false">IFERROR(VLOOKUP($X1026,'BASE DADOS'!$B$2:$E$16877,2,FALSE()),"-")</f>
        <v>SINAPI</v>
      </c>
      <c r="Z1026" s="106" t="str">
        <f aca="false">IFERROR(VLOOKUP($X1026,'BASE DADOS'!$B$2:$E$16877,3,FALSE()),"-")</f>
        <v>Aplicação de fundo selador acrílico em paredes, uma demão. af_06/2014</v>
      </c>
      <c r="AA1026" s="107" t="str">
        <f aca="false">IFERROR(VLOOKUP($X1026,'BASE DADOS'!$B$2:$E$16877,4,FALSE()),"-")</f>
        <v>m2</v>
      </c>
      <c r="AB1026" s="120" t="s">
        <v>17043</v>
      </c>
      <c r="AC1026" s="121" t="str">
        <f aca="false">IFERROR(VLOOKUP(AB1026,'ETAPAS ORCAM'!$B$4:$C$58,2,FALSE()),"-")</f>
        <v>B18 – PINTURA EXTERNA</v>
      </c>
      <c r="AMH1026" s="85"/>
      <c r="AMI1026" s="85"/>
      <c r="AMJ1026" s="85"/>
    </row>
    <row r="1027" s="84" customFormat="true" ht="17.9" hidden="true" customHeight="false" outlineLevel="1" collapsed="false">
      <c r="A1027" s="69"/>
      <c r="B1027" s="86"/>
      <c r="C1027" s="105" t="str">
        <f aca="false">C1026</f>
        <v>CIOPAC</v>
      </c>
      <c r="D1027" s="106" t="str">
        <f aca="false">D1026</f>
        <v>TÉRREO</v>
      </c>
      <c r="E1027" s="106" t="str">
        <f aca="false">E1026</f>
        <v>ÁREA DE VENTILAÇÃO A=2,23m2</v>
      </c>
      <c r="F1027" s="107" t="str">
        <f aca="false">F1026</f>
        <v>PAREDE</v>
      </c>
      <c r="G1027" s="108"/>
      <c r="H1027" s="109"/>
      <c r="I1027" s="110"/>
      <c r="J1027" s="108"/>
      <c r="K1027" s="109"/>
      <c r="L1027" s="110"/>
      <c r="M1027" s="108"/>
      <c r="N1027" s="109"/>
      <c r="O1027" s="110"/>
      <c r="P1027" s="111"/>
      <c r="Q1027" s="112"/>
      <c r="R1027" s="113"/>
      <c r="S1027" s="114"/>
      <c r="T1027" s="115"/>
      <c r="U1027" s="116"/>
      <c r="V1027" s="117"/>
      <c r="W1027" s="118" t="n">
        <f aca="false">W1026</f>
        <v>13.2528</v>
      </c>
      <c r="X1027" s="119" t="n">
        <v>95305</v>
      </c>
      <c r="Y1027" s="106" t="str">
        <f aca="false">IFERROR(VLOOKUP($X1027,'BASE DADOS'!$B$2:$E$16877,2,FALSE()),"-")</f>
        <v>SINAPI</v>
      </c>
      <c r="Z1027" s="106" t="str">
        <f aca="false">IFERROR(VLOOKUP($X1027,'BASE DADOS'!$B$2:$E$16877,3,FALSE()),"-")</f>
        <v>Textura acrílica, aplicação manual em parede, uma demão. af_09/2016</v>
      </c>
      <c r="AA1027" s="107" t="str">
        <f aca="false">IFERROR(VLOOKUP($X1027,'BASE DADOS'!$B$2:$E$16877,4,FALSE()),"-")</f>
        <v>m2</v>
      </c>
      <c r="AB1027" s="120" t="s">
        <v>17043</v>
      </c>
      <c r="AC1027" s="121" t="str">
        <f aca="false">IFERROR(VLOOKUP(AB1027,'ETAPAS ORCAM'!$B$4:$C$58,2,FALSE()),"-")</f>
        <v>B18 – PINTURA EXTERNA</v>
      </c>
      <c r="AMH1027" s="85"/>
      <c r="AMI1027" s="85"/>
      <c r="AMJ1027" s="85"/>
    </row>
    <row r="1028" s="84" customFormat="true" ht="17.9" hidden="true" customHeight="false" outlineLevel="1" collapsed="false">
      <c r="A1028" s="69"/>
      <c r="B1028" s="86"/>
      <c r="C1028" s="105" t="str">
        <f aca="false">C1027</f>
        <v>CIOPAC</v>
      </c>
      <c r="D1028" s="106" t="str">
        <f aca="false">D1027</f>
        <v>TÉRREO</v>
      </c>
      <c r="E1028" s="106" t="str">
        <f aca="false">E1027</f>
        <v>ÁREA DE VENTILAÇÃO A=2,23m2</v>
      </c>
      <c r="F1028" s="107" t="str">
        <f aca="false">F1027</f>
        <v>PAREDE</v>
      </c>
      <c r="G1028" s="108"/>
      <c r="H1028" s="109"/>
      <c r="I1028" s="110"/>
      <c r="J1028" s="108"/>
      <c r="K1028" s="109"/>
      <c r="L1028" s="110"/>
      <c r="M1028" s="108"/>
      <c r="N1028" s="109"/>
      <c r="O1028" s="110"/>
      <c r="P1028" s="111"/>
      <c r="Q1028" s="112"/>
      <c r="R1028" s="113"/>
      <c r="S1028" s="114"/>
      <c r="T1028" s="115"/>
      <c r="U1028" s="116"/>
      <c r="V1028" s="117"/>
      <c r="W1028" s="118" t="n">
        <f aca="false">W1027</f>
        <v>13.2528</v>
      </c>
      <c r="X1028" s="119" t="n">
        <v>104641</v>
      </c>
      <c r="Y1028" s="106" t="str">
        <f aca="false">IFERROR(VLOOKUP($X1028,'BASE DADOS'!$B$2:$E$16877,2,FALSE()),"-")</f>
        <v>SINAPI</v>
      </c>
      <c r="Z1028" s="106" t="str">
        <f aca="false">IFERROR(VLOOKUP($X1028,'BASE DADOS'!$B$2:$E$16877,3,FALSE()),"-")</f>
        <v>Pintura látex acrílica econômica, aplicação manual em paredes, duas demãos. Af_04/2023</v>
      </c>
      <c r="AA1028" s="107" t="str">
        <f aca="false">IFERROR(VLOOKUP($X1028,'BASE DADOS'!$B$2:$E$16877,4,FALSE()),"-")</f>
        <v>m2</v>
      </c>
      <c r="AB1028" s="120" t="s">
        <v>17043</v>
      </c>
      <c r="AC1028" s="121" t="str">
        <f aca="false">IFERROR(VLOOKUP(AB1028,'ETAPAS ORCAM'!$B$4:$C$58,2,FALSE()),"-")</f>
        <v>B18 – PINTURA EXTERNA</v>
      </c>
      <c r="AMH1028" s="85"/>
      <c r="AMI1028" s="85"/>
      <c r="AMJ1028" s="85"/>
    </row>
    <row r="1029" s="84" customFormat="true" ht="12.8" hidden="true" customHeight="false" outlineLevel="1" collapsed="false">
      <c r="A1029" s="69"/>
      <c r="B1029" s="86"/>
      <c r="C1029" s="122"/>
      <c r="D1029" s="123"/>
      <c r="E1029" s="123"/>
      <c r="F1029" s="124"/>
      <c r="G1029" s="125"/>
      <c r="H1029" s="126"/>
      <c r="I1029" s="127"/>
      <c r="J1029" s="125"/>
      <c r="K1029" s="126"/>
      <c r="L1029" s="127"/>
      <c r="M1029" s="125"/>
      <c r="N1029" s="126"/>
      <c r="O1029" s="127"/>
      <c r="P1029" s="128"/>
      <c r="Q1029" s="129"/>
      <c r="R1029" s="130"/>
      <c r="S1029" s="131"/>
      <c r="T1029" s="132"/>
      <c r="U1029" s="133"/>
      <c r="V1029" s="134"/>
      <c r="W1029" s="135"/>
      <c r="X1029" s="136"/>
      <c r="Y1029" s="123"/>
      <c r="Z1029" s="123"/>
      <c r="AA1029" s="124"/>
      <c r="AB1029" s="137"/>
      <c r="AC1029" s="138"/>
      <c r="AMH1029" s="85"/>
      <c r="AMI1029" s="85"/>
      <c r="AMJ1029" s="85"/>
    </row>
    <row r="1031" s="84" customFormat="true" ht="17.9" hidden="false" customHeight="false" outlineLevel="0" collapsed="false">
      <c r="A1031" s="69"/>
      <c r="B1031" s="311" t="n">
        <v>37257</v>
      </c>
      <c r="C1031" s="71" t="s">
        <v>16978</v>
      </c>
      <c r="D1031" s="72" t="s">
        <v>17016</v>
      </c>
      <c r="E1031" s="72" t="s">
        <v>17044</v>
      </c>
      <c r="F1031" s="73"/>
      <c r="G1031" s="74"/>
      <c r="H1031" s="75"/>
      <c r="I1031" s="76"/>
      <c r="J1031" s="74"/>
      <c r="K1031" s="75"/>
      <c r="L1031" s="76"/>
      <c r="M1031" s="74"/>
      <c r="N1031" s="75"/>
      <c r="O1031" s="76"/>
      <c r="P1031" s="74"/>
      <c r="Q1031" s="75"/>
      <c r="R1031" s="76"/>
      <c r="S1031" s="77"/>
      <c r="T1031" s="78"/>
      <c r="U1031" s="79"/>
      <c r="V1031" s="80"/>
      <c r="W1031" s="81"/>
      <c r="X1031" s="71"/>
      <c r="Y1031" s="72"/>
      <c r="Z1031" s="72"/>
      <c r="AA1031" s="73"/>
      <c r="AB1031" s="82"/>
      <c r="AC1031" s="83"/>
      <c r="AMH1031" s="85"/>
      <c r="AMI1031" s="85"/>
      <c r="AMJ1031" s="85"/>
    </row>
    <row r="1032" s="104" customFormat="true" ht="17.9" hidden="true" customHeight="false" outlineLevel="1" collapsed="false">
      <c r="A1032" s="69"/>
      <c r="B1032" s="86"/>
      <c r="C1032" s="87" t="str">
        <f aca="false">C1031</f>
        <v>CIOPAC</v>
      </c>
      <c r="D1032" s="88" t="str">
        <f aca="false">D1031</f>
        <v>TÉRREO</v>
      </c>
      <c r="E1032" s="88" t="str">
        <f aca="false">E1031</f>
        <v>DEPÓSITO DE ARMAS A= 18,98m2</v>
      </c>
      <c r="F1032" s="89" t="s">
        <v>16953</v>
      </c>
      <c r="G1032" s="90" t="n">
        <v>18.98</v>
      </c>
      <c r="H1032" s="91"/>
      <c r="I1032" s="92"/>
      <c r="J1032" s="90"/>
      <c r="K1032" s="91"/>
      <c r="L1032" s="92"/>
      <c r="M1032" s="90"/>
      <c r="N1032" s="91"/>
      <c r="O1032" s="92"/>
      <c r="P1032" s="93"/>
      <c r="Q1032" s="94"/>
      <c r="R1032" s="95"/>
      <c r="S1032" s="96" t="n">
        <f aca="false">IF(G1032&lt;&gt;0,(G1032+P1032),(J1032*M1032)+P1032)</f>
        <v>18.98</v>
      </c>
      <c r="T1032" s="97" t="n">
        <f aca="false">IF(H1032&lt;&gt;0,(H1032+Q1032),(K1032*N1032)+Q1032)</f>
        <v>0</v>
      </c>
      <c r="U1032" s="98" t="n">
        <f aca="false">IF(I1032&lt;&gt;0,(I1032+R1032),(L1032*O1032)+R1032)</f>
        <v>0</v>
      </c>
      <c r="V1032" s="99" t="n">
        <f aca="false">SUM(S1032:U1032)</f>
        <v>18.98</v>
      </c>
      <c r="W1032" s="100"/>
      <c r="X1032" s="101"/>
      <c r="Y1032" s="88"/>
      <c r="Z1032" s="88"/>
      <c r="AA1032" s="89"/>
      <c r="AB1032" s="102"/>
      <c r="AC1032" s="103"/>
      <c r="AMH1032" s="85"/>
      <c r="AMI1032" s="85"/>
      <c r="AMJ1032" s="85"/>
    </row>
    <row r="1033" s="84" customFormat="true" ht="17.9" hidden="true" customHeight="false" outlineLevel="1" collapsed="false">
      <c r="A1033" s="69"/>
      <c r="B1033" s="86"/>
      <c r="C1033" s="105" t="str">
        <f aca="false">C1032</f>
        <v>CIOPAC</v>
      </c>
      <c r="D1033" s="106" t="str">
        <f aca="false">D1032</f>
        <v>TÉRREO</v>
      </c>
      <c r="E1033" s="106" t="str">
        <f aca="false">E1032</f>
        <v>DEPÓSITO DE ARMAS A= 18,98m2</v>
      </c>
      <c r="F1033" s="107" t="str">
        <f aca="false">F1032</f>
        <v>PISO</v>
      </c>
      <c r="G1033" s="108"/>
      <c r="H1033" s="109"/>
      <c r="I1033" s="110"/>
      <c r="J1033" s="108"/>
      <c r="K1033" s="109"/>
      <c r="L1033" s="110"/>
      <c r="M1033" s="108"/>
      <c r="N1033" s="109"/>
      <c r="O1033" s="110"/>
      <c r="P1033" s="111"/>
      <c r="Q1033" s="112"/>
      <c r="R1033" s="113"/>
      <c r="S1033" s="114"/>
      <c r="T1033" s="115"/>
      <c r="U1033" s="116"/>
      <c r="V1033" s="117"/>
      <c r="W1033" s="118" t="n">
        <f aca="false">V1032</f>
        <v>18.98</v>
      </c>
      <c r="X1033" s="119" t="n">
        <v>99811</v>
      </c>
      <c r="Y1033" s="106" t="str">
        <f aca="false">IFERROR(VLOOKUP($X1033,'BASE DADOS'!$B$2:$E$16877,2,FALSE()),"-")</f>
        <v>SINAPI</v>
      </c>
      <c r="Z1033" s="106" t="str">
        <f aca="false">IFERROR(VLOOKUP($X1033,'BASE DADOS'!$B$2:$E$16877,3,FALSE()),"-")</f>
        <v>Limpeza de contrapiso com vassoura a seco. af_04/2019</v>
      </c>
      <c r="AA1033" s="107" t="str">
        <f aca="false">IFERROR(VLOOKUP($X1033,'BASE DADOS'!$B$2:$E$16877,4,FALSE()),"-")</f>
        <v>m2</v>
      </c>
      <c r="AB1033" s="120" t="s">
        <v>17003</v>
      </c>
      <c r="AC1033" s="121" t="str">
        <f aca="false">IFERROR(VLOOKUP(AB1033,'ETAPAS ORCAM'!$B$4:$C$58,2,FALSE()),"-")</f>
        <v>B11 – PAVIMENTAÇÃO</v>
      </c>
      <c r="AMH1033" s="85"/>
      <c r="AMI1033" s="85"/>
      <c r="AMJ1033" s="85"/>
    </row>
    <row r="1034" s="84" customFormat="true" ht="34.3" hidden="true" customHeight="false" outlineLevel="1" collapsed="false">
      <c r="A1034" s="69"/>
      <c r="B1034" s="86"/>
      <c r="C1034" s="105" t="str">
        <f aca="false">C1033</f>
        <v>CIOPAC</v>
      </c>
      <c r="D1034" s="106" t="str">
        <f aca="false">D1033</f>
        <v>TÉRREO</v>
      </c>
      <c r="E1034" s="106" t="str">
        <f aca="false">E1033</f>
        <v>DEPÓSITO DE ARMAS A= 18,98m2</v>
      </c>
      <c r="F1034" s="107" t="str">
        <f aca="false">F1033</f>
        <v>PISO</v>
      </c>
      <c r="G1034" s="108"/>
      <c r="H1034" s="109"/>
      <c r="I1034" s="110"/>
      <c r="J1034" s="108"/>
      <c r="K1034" s="109"/>
      <c r="L1034" s="110"/>
      <c r="M1034" s="108"/>
      <c r="N1034" s="109"/>
      <c r="O1034" s="110"/>
      <c r="P1034" s="111"/>
      <c r="Q1034" s="112"/>
      <c r="R1034" s="113"/>
      <c r="S1034" s="114"/>
      <c r="T1034" s="115"/>
      <c r="U1034" s="116"/>
      <c r="V1034" s="117"/>
      <c r="W1034" s="118" t="n">
        <f aca="false">W1033</f>
        <v>18.98</v>
      </c>
      <c r="X1034" s="119" t="n">
        <v>87745</v>
      </c>
      <c r="Y1034" s="106" t="str">
        <f aca="false">IFERROR(VLOOKUP($X1034,'BASE DADOS'!$B$2:$E$16877,2,FALSE()),"-")</f>
        <v>SINAPI</v>
      </c>
      <c r="Z1034" s="106" t="str">
        <f aca="false">IFERROR(VLOOKUP($X1034,'BASE DADOS'!$B$2:$E$16877,3,FALSE()),"-")</f>
        <v>Contrapiso em argamassa traço 1:4 (cimento e areia), preparo mecânico com betoneira 400 l, aplicado em áreas molhadas sobre laje, aderido, acabamento não reforçado, espessura 3cm. af_07/2021</v>
      </c>
      <c r="AA1034" s="107" t="str">
        <f aca="false">IFERROR(VLOOKUP($X1034,'BASE DADOS'!$B$2:$E$16877,4,FALSE()),"-")</f>
        <v>m2</v>
      </c>
      <c r="AB1034" s="120" t="s">
        <v>17003</v>
      </c>
      <c r="AC1034" s="121" t="str">
        <f aca="false">IFERROR(VLOOKUP(AB1034,'ETAPAS ORCAM'!$B$4:$C$58,2,FALSE()),"-")</f>
        <v>B11 – PAVIMENTAÇÃO</v>
      </c>
      <c r="AMH1034" s="85"/>
      <c r="AMI1034" s="85"/>
      <c r="AMJ1034" s="85"/>
    </row>
    <row r="1035" s="84" customFormat="true" ht="42.5" hidden="true" customHeight="false" outlineLevel="1" collapsed="false">
      <c r="A1035" s="69"/>
      <c r="B1035" s="86"/>
      <c r="C1035" s="105" t="str">
        <f aca="false">C1034</f>
        <v>CIOPAC</v>
      </c>
      <c r="D1035" s="106" t="str">
        <f aca="false">D1034</f>
        <v>TÉRREO</v>
      </c>
      <c r="E1035" s="106" t="str">
        <f aca="false">E1034</f>
        <v>DEPÓSITO DE ARMAS A= 18,98m2</v>
      </c>
      <c r="F1035" s="107" t="str">
        <f aca="false">F1034</f>
        <v>PISO</v>
      </c>
      <c r="G1035" s="108"/>
      <c r="H1035" s="109"/>
      <c r="I1035" s="110"/>
      <c r="J1035" s="108"/>
      <c r="K1035" s="109"/>
      <c r="L1035" s="110"/>
      <c r="M1035" s="108"/>
      <c r="N1035" s="109"/>
      <c r="O1035" s="110"/>
      <c r="P1035" s="111"/>
      <c r="Q1035" s="112"/>
      <c r="R1035" s="113"/>
      <c r="S1035" s="114"/>
      <c r="T1035" s="115"/>
      <c r="U1035" s="116"/>
      <c r="V1035" s="117"/>
      <c r="W1035" s="118" t="n">
        <f aca="false">W1034</f>
        <v>18.98</v>
      </c>
      <c r="X1035" s="119" t="n">
        <v>104162</v>
      </c>
      <c r="Y1035" s="106" t="str">
        <f aca="false">IFERROR(VLOOKUP($X1035,'BASE DADOS'!$B$2:$E$16877,2,FALSE()),"-")</f>
        <v>SINAPI</v>
      </c>
      <c r="Z1035" s="106" t="str">
        <f aca="false">IFERROR(VLOOKUP($X1035,'BASE DADOS'!$B$2:$E$16877,3,FALSE()),"-")</f>
        <v>Piso em granilite, marmorite ou granitina em ambientes internos, com espessura de 8 mm, incluso mistura em betoneira, colocação das juntas, aplicação do piso, 4 polimentos com politriz, estucamento, selador e cera. af_06/2022</v>
      </c>
      <c r="AA1035" s="107" t="str">
        <f aca="false">IFERROR(VLOOKUP($X1035,'BASE DADOS'!$B$2:$E$16877,4,FALSE()),"-")</f>
        <v>m2</v>
      </c>
      <c r="AB1035" s="120" t="s">
        <v>17003</v>
      </c>
      <c r="AC1035" s="121" t="str">
        <f aca="false">IFERROR(VLOOKUP(AB1035,'ETAPAS ORCAM'!$B$4:$C$58,2,FALSE()),"-")</f>
        <v>B11 – PAVIMENTAÇÃO</v>
      </c>
      <c r="AMH1035" s="85"/>
      <c r="AMI1035" s="85"/>
      <c r="AMJ1035" s="85"/>
    </row>
    <row r="1036" s="84" customFormat="true" ht="17.9" hidden="true" customHeight="false" outlineLevel="1" collapsed="false">
      <c r="A1036" s="69"/>
      <c r="B1036" s="86"/>
      <c r="C1036" s="105" t="str">
        <f aca="false">C1035</f>
        <v>CIOPAC</v>
      </c>
      <c r="D1036" s="106" t="str">
        <f aca="false">D1035</f>
        <v>TÉRREO</v>
      </c>
      <c r="E1036" s="106" t="str">
        <f aca="false">E1035</f>
        <v>DEPÓSITO DE ARMAS A= 18,98m2</v>
      </c>
      <c r="F1036" s="107" t="str">
        <f aca="false">F1035</f>
        <v>PISO</v>
      </c>
      <c r="G1036" s="108"/>
      <c r="H1036" s="109"/>
      <c r="I1036" s="110"/>
      <c r="J1036" s="108"/>
      <c r="K1036" s="109"/>
      <c r="L1036" s="110"/>
      <c r="M1036" s="108"/>
      <c r="N1036" s="109"/>
      <c r="O1036" s="110"/>
      <c r="P1036" s="111"/>
      <c r="Q1036" s="112"/>
      <c r="R1036" s="113"/>
      <c r="S1036" s="114"/>
      <c r="T1036" s="115"/>
      <c r="U1036" s="116"/>
      <c r="V1036" s="117"/>
      <c r="W1036" s="118" t="n">
        <f aca="false">W1035</f>
        <v>18.98</v>
      </c>
      <c r="X1036" s="119" t="n">
        <v>2450</v>
      </c>
      <c r="Y1036" s="106" t="str">
        <f aca="false">IFERROR(VLOOKUP($X1036,'BASE DADOS'!$B$2:$E$16877,2,FALSE()),"-")</f>
        <v>ORSE</v>
      </c>
      <c r="Z1036" s="106" t="str">
        <f aca="false">IFERROR(VLOOKUP($X1036,'BASE DADOS'!$B$2:$E$16877,3,FALSE()),"-")</f>
        <v>Limpeza geral</v>
      </c>
      <c r="AA1036" s="107" t="str">
        <f aca="false">IFERROR(VLOOKUP($X1036,'BASE DADOS'!$B$2:$E$16877,4,FALSE()),"-")</f>
        <v>m2</v>
      </c>
      <c r="AB1036" s="120" t="s">
        <v>17004</v>
      </c>
      <c r="AC1036" s="121" t="str">
        <f aca="false">IFERROR(VLOOKUP(AB1036,'ETAPAS ORCAM'!$B$4:$C$58,2,FALSE()),"-")</f>
        <v>B39 – LIMPEZA FINAL</v>
      </c>
      <c r="AMH1036" s="85"/>
      <c r="AMI1036" s="85"/>
      <c r="AMJ1036" s="85"/>
    </row>
    <row r="1037" s="104" customFormat="true" ht="17.9" hidden="true" customHeight="false" outlineLevel="1" collapsed="false">
      <c r="A1037" s="69"/>
      <c r="B1037" s="86"/>
      <c r="C1037" s="87" t="str">
        <f aca="false">C1036</f>
        <v>CIOPAC</v>
      </c>
      <c r="D1037" s="88" t="str">
        <f aca="false">D1036</f>
        <v>TÉRREO</v>
      </c>
      <c r="E1037" s="88" t="str">
        <f aca="false">E1036</f>
        <v>DEPÓSITO DE ARMAS A= 18,98m2</v>
      </c>
      <c r="F1037" s="89" t="s">
        <v>16954</v>
      </c>
      <c r="G1037" s="90"/>
      <c r="H1037" s="91"/>
      <c r="I1037" s="92"/>
      <c r="J1037" s="90" t="n">
        <v>17.9</v>
      </c>
      <c r="K1037" s="91"/>
      <c r="L1037" s="92"/>
      <c r="M1037" s="90" t="n">
        <v>3.14</v>
      </c>
      <c r="N1037" s="91"/>
      <c r="O1037" s="92"/>
      <c r="P1037" s="93" t="n">
        <f aca="false">-(0.8*2.1)*2-(2*0.6)*2</f>
        <v>-5.76</v>
      </c>
      <c r="Q1037" s="94"/>
      <c r="R1037" s="95"/>
      <c r="S1037" s="96" t="n">
        <f aca="false">IF(G1037&lt;&gt;0,(G1037+P1037),(J1037*M1037)+P1037)</f>
        <v>50.446</v>
      </c>
      <c r="T1037" s="97" t="n">
        <f aca="false">IF(H1037&lt;&gt;0,(H1037+Q1037),(K1037*N1037)+Q1037)</f>
        <v>0</v>
      </c>
      <c r="U1037" s="98" t="n">
        <f aca="false">IF(I1037&lt;&gt;0,(I1037+R1037),(L1037*O1037)+R1037)</f>
        <v>0</v>
      </c>
      <c r="V1037" s="99" t="n">
        <f aca="false">SUM(S1037:U1037)</f>
        <v>50.446</v>
      </c>
      <c r="W1037" s="100"/>
      <c r="X1037" s="101"/>
      <c r="Y1037" s="88"/>
      <c r="Z1037" s="88"/>
      <c r="AA1037" s="89"/>
      <c r="AB1037" s="102"/>
      <c r="AC1037" s="103"/>
      <c r="AMH1037" s="85"/>
      <c r="AMI1037" s="85"/>
      <c r="AMJ1037" s="85"/>
    </row>
    <row r="1038" s="84" customFormat="true" ht="26.1" hidden="true" customHeight="false" outlineLevel="1" collapsed="false">
      <c r="A1038" s="69"/>
      <c r="B1038" s="86"/>
      <c r="C1038" s="105" t="str">
        <f aca="false">C1037</f>
        <v>CIOPAC</v>
      </c>
      <c r="D1038" s="106" t="str">
        <f aca="false">D1037</f>
        <v>TÉRREO</v>
      </c>
      <c r="E1038" s="106" t="str">
        <f aca="false">E1037</f>
        <v>DEPÓSITO DE ARMAS A= 18,98m2</v>
      </c>
      <c r="F1038" s="107" t="str">
        <f aca="false">F1037</f>
        <v>PAREDE</v>
      </c>
      <c r="G1038" s="108"/>
      <c r="H1038" s="109"/>
      <c r="I1038" s="110"/>
      <c r="J1038" s="108"/>
      <c r="K1038" s="109"/>
      <c r="L1038" s="110"/>
      <c r="M1038" s="108"/>
      <c r="N1038" s="109"/>
      <c r="O1038" s="110"/>
      <c r="P1038" s="111"/>
      <c r="Q1038" s="112"/>
      <c r="R1038" s="113"/>
      <c r="S1038" s="114"/>
      <c r="T1038" s="115"/>
      <c r="U1038" s="116"/>
      <c r="V1038" s="117"/>
      <c r="W1038" s="118" t="n">
        <f aca="false">V1037</f>
        <v>50.446</v>
      </c>
      <c r="X1038" s="119" t="n">
        <v>87879</v>
      </c>
      <c r="Y1038" s="106" t="str">
        <f aca="false">IFERROR(VLOOKUP($X1038,'BASE DADOS'!$B$2:$E$16877,2,FALSE()),"-")</f>
        <v>SINAPI</v>
      </c>
      <c r="Z1038" s="106" t="str">
        <f aca="false">IFERROR(VLOOKUP($X1038,'BASE DADOS'!$B$2:$E$16877,3,FALSE()),"-")</f>
        <v>Chapisco aplicado em alvenarias e estruturas de concreto internas, com colher de pedreiro.   argamassa traço 1:3 com preparo em betoneira 400l. af_10/2022</v>
      </c>
      <c r="AA1038" s="107" t="str">
        <f aca="false">IFERROR(VLOOKUP($X1038,'BASE DADOS'!$B$2:$E$16877,4,FALSE()),"-")</f>
        <v>m2</v>
      </c>
      <c r="AB1038" s="120" t="s">
        <v>17006</v>
      </c>
      <c r="AC1038" s="121" t="str">
        <f aca="false">IFERROR(VLOOKUP(AB1038,'ETAPAS ORCAM'!$B$4:$C$58,2,FALSE()),"-")</f>
        <v>B08 – REVESTIMENTO INTERNO – PAREDE</v>
      </c>
      <c r="AMH1038" s="85"/>
      <c r="AMI1038" s="85"/>
      <c r="AMJ1038" s="85"/>
    </row>
    <row r="1039" s="84" customFormat="true" ht="34.3" hidden="true" customHeight="false" outlineLevel="1" collapsed="false">
      <c r="A1039" s="69"/>
      <c r="B1039" s="86"/>
      <c r="C1039" s="105" t="str">
        <f aca="false">C1038</f>
        <v>CIOPAC</v>
      </c>
      <c r="D1039" s="106" t="str">
        <f aca="false">D1038</f>
        <v>TÉRREO</v>
      </c>
      <c r="E1039" s="106" t="str">
        <f aca="false">E1038</f>
        <v>DEPÓSITO DE ARMAS A= 18,98m2</v>
      </c>
      <c r="F1039" s="107" t="str">
        <f aca="false">F1038</f>
        <v>PAREDE</v>
      </c>
      <c r="G1039" s="108"/>
      <c r="H1039" s="109"/>
      <c r="I1039" s="110"/>
      <c r="J1039" s="108"/>
      <c r="K1039" s="109"/>
      <c r="L1039" s="110"/>
      <c r="M1039" s="108"/>
      <c r="N1039" s="109"/>
      <c r="O1039" s="110"/>
      <c r="P1039" s="111"/>
      <c r="Q1039" s="112"/>
      <c r="R1039" s="113"/>
      <c r="S1039" s="114"/>
      <c r="T1039" s="115"/>
      <c r="U1039" s="116"/>
      <c r="V1039" s="117"/>
      <c r="W1039" s="118" t="n">
        <f aca="false">W1038</f>
        <v>50.446</v>
      </c>
      <c r="X1039" s="119" t="n">
        <v>87529</v>
      </c>
      <c r="Y1039" s="106" t="str">
        <f aca="false">IFERROR(VLOOKUP($X1039,'BASE DADOS'!$B$2:$E$16877,2,FALSE()),"-")</f>
        <v>SINAPI</v>
      </c>
      <c r="Z1039" s="106" t="str">
        <f aca="false">IFERROR(VLOOKUP($X1039,'BASE DADOS'!$B$2:$E$16877,3,FALSE()),"-")</f>
        <v>Massa única, para recebimento de pintura, em argamassa traço 1:2:8, preparo mecânico com betoneira 400l, aplicada manualmente em faces internas de paredes, espessura de 20mm, com execução de taliscas. af_06/2014</v>
      </c>
      <c r="AA1039" s="107" t="str">
        <f aca="false">IFERROR(VLOOKUP($X1039,'BASE DADOS'!$B$2:$E$16877,4,FALSE()),"-")</f>
        <v>m2</v>
      </c>
      <c r="AB1039" s="120" t="s">
        <v>17006</v>
      </c>
      <c r="AC1039" s="121" t="str">
        <f aca="false">IFERROR(VLOOKUP(AB1039,'ETAPAS ORCAM'!$B$4:$C$58,2,FALSE()),"-")</f>
        <v>B08 – REVESTIMENTO INTERNO – PAREDE</v>
      </c>
      <c r="AMH1039" s="85"/>
      <c r="AMI1039" s="85"/>
      <c r="AMJ1039" s="85"/>
    </row>
    <row r="1040" s="84" customFormat="true" ht="17.9" hidden="true" customHeight="false" outlineLevel="1" collapsed="false">
      <c r="A1040" s="69"/>
      <c r="B1040" s="86"/>
      <c r="C1040" s="105" t="str">
        <f aca="false">C1039</f>
        <v>CIOPAC</v>
      </c>
      <c r="D1040" s="106" t="str">
        <f aca="false">D1039</f>
        <v>TÉRREO</v>
      </c>
      <c r="E1040" s="106" t="str">
        <f aca="false">E1039</f>
        <v>DEPÓSITO DE ARMAS A= 18,98m2</v>
      </c>
      <c r="F1040" s="107" t="str">
        <f aca="false">F1039</f>
        <v>PAREDE</v>
      </c>
      <c r="G1040" s="108"/>
      <c r="H1040" s="109"/>
      <c r="I1040" s="110"/>
      <c r="J1040" s="108"/>
      <c r="K1040" s="109"/>
      <c r="L1040" s="110"/>
      <c r="M1040" s="108"/>
      <c r="N1040" s="109"/>
      <c r="O1040" s="110"/>
      <c r="P1040" s="111"/>
      <c r="Q1040" s="112"/>
      <c r="R1040" s="113"/>
      <c r="S1040" s="114"/>
      <c r="T1040" s="115"/>
      <c r="U1040" s="116"/>
      <c r="V1040" s="117"/>
      <c r="W1040" s="118" t="n">
        <f aca="false">W1039</f>
        <v>50.446</v>
      </c>
      <c r="X1040" s="119" t="n">
        <v>88485</v>
      </c>
      <c r="Y1040" s="106" t="str">
        <f aca="false">IFERROR(VLOOKUP($X1040,'BASE DADOS'!$B$2:$E$16877,2,FALSE()),"-")</f>
        <v>SINAPI</v>
      </c>
      <c r="Z1040" s="106" t="str">
        <f aca="false">IFERROR(VLOOKUP($X1040,'BASE DADOS'!$B$2:$E$16877,3,FALSE()),"-")</f>
        <v>Aplicação de fundo selador acrílico em paredes, uma demão. af_06/2014</v>
      </c>
      <c r="AA1040" s="107" t="str">
        <f aca="false">IFERROR(VLOOKUP($X1040,'BASE DADOS'!$B$2:$E$16877,4,FALSE()),"-")</f>
        <v>m2</v>
      </c>
      <c r="AB1040" s="120" t="s">
        <v>17007</v>
      </c>
      <c r="AC1040" s="121" t="str">
        <f aca="false">IFERROR(VLOOKUP(AB1040,'ETAPAS ORCAM'!$B$4:$C$58,2,FALSE()),"-")</f>
        <v>B14 – PINTURA INTERNA – PAREDE</v>
      </c>
      <c r="AMH1040" s="85"/>
      <c r="AMI1040" s="85"/>
      <c r="AMJ1040" s="85"/>
    </row>
    <row r="1041" s="84" customFormat="true" ht="17.9" hidden="true" customHeight="false" outlineLevel="1" collapsed="false">
      <c r="A1041" s="69"/>
      <c r="B1041" s="86"/>
      <c r="C1041" s="105" t="str">
        <f aca="false">C1040</f>
        <v>CIOPAC</v>
      </c>
      <c r="D1041" s="106" t="str">
        <f aca="false">D1040</f>
        <v>TÉRREO</v>
      </c>
      <c r="E1041" s="106" t="str">
        <f aca="false">E1040</f>
        <v>DEPÓSITO DE ARMAS A= 18,98m2</v>
      </c>
      <c r="F1041" s="107" t="str">
        <f aca="false">F1040</f>
        <v>PAREDE</v>
      </c>
      <c r="G1041" s="108"/>
      <c r="H1041" s="109"/>
      <c r="I1041" s="110"/>
      <c r="J1041" s="108"/>
      <c r="K1041" s="109"/>
      <c r="L1041" s="110"/>
      <c r="M1041" s="108"/>
      <c r="N1041" s="109"/>
      <c r="O1041" s="110"/>
      <c r="P1041" s="111"/>
      <c r="Q1041" s="112"/>
      <c r="R1041" s="113"/>
      <c r="S1041" s="114"/>
      <c r="T1041" s="115"/>
      <c r="U1041" s="116"/>
      <c r="V1041" s="117"/>
      <c r="W1041" s="118" t="n">
        <f aca="false">W1040</f>
        <v>50.446</v>
      </c>
      <c r="X1041" s="119" t="n">
        <v>88497</v>
      </c>
      <c r="Y1041" s="106" t="str">
        <f aca="false">IFERROR(VLOOKUP($X1041,'BASE DADOS'!$B$2:$E$16877,2,FALSE()),"-")</f>
        <v>SINAPI</v>
      </c>
      <c r="Z1041" s="106" t="str">
        <f aca="false">IFERROR(VLOOKUP($X1041,'BASE DADOS'!$B$2:$E$16877,3,FALSE()),"-")</f>
        <v>Aplicação e lixamento de massa látex em paredes, duas demãos. af_06/2014</v>
      </c>
      <c r="AA1041" s="107" t="str">
        <f aca="false">IFERROR(VLOOKUP($X1041,'BASE DADOS'!$B$2:$E$16877,4,FALSE()),"-")</f>
        <v>m2</v>
      </c>
      <c r="AB1041" s="120" t="s">
        <v>17007</v>
      </c>
      <c r="AC1041" s="121" t="str">
        <f aca="false">IFERROR(VLOOKUP(AB1041,'ETAPAS ORCAM'!$B$4:$C$58,2,FALSE()),"-")</f>
        <v>B14 – PINTURA INTERNA – PAREDE</v>
      </c>
      <c r="AMH1041" s="85"/>
      <c r="AMI1041" s="85"/>
      <c r="AMJ1041" s="85"/>
    </row>
    <row r="1042" s="84" customFormat="true" ht="17.9" hidden="true" customHeight="false" outlineLevel="1" collapsed="false">
      <c r="A1042" s="69"/>
      <c r="B1042" s="86"/>
      <c r="C1042" s="105" t="str">
        <f aca="false">C1041</f>
        <v>CIOPAC</v>
      </c>
      <c r="D1042" s="106" t="str">
        <f aca="false">D1041</f>
        <v>TÉRREO</v>
      </c>
      <c r="E1042" s="106" t="str">
        <f aca="false">E1041</f>
        <v>DEPÓSITO DE ARMAS A= 18,98m2</v>
      </c>
      <c r="F1042" s="107" t="str">
        <f aca="false">F1041</f>
        <v>PAREDE</v>
      </c>
      <c r="G1042" s="108"/>
      <c r="H1042" s="109"/>
      <c r="I1042" s="110"/>
      <c r="J1042" s="108"/>
      <c r="K1042" s="109"/>
      <c r="L1042" s="110"/>
      <c r="M1042" s="108"/>
      <c r="N1042" s="109"/>
      <c r="O1042" s="110"/>
      <c r="P1042" s="111"/>
      <c r="Q1042" s="112"/>
      <c r="R1042" s="113"/>
      <c r="S1042" s="114"/>
      <c r="T1042" s="115"/>
      <c r="U1042" s="116"/>
      <c r="V1042" s="117"/>
      <c r="W1042" s="118" t="n">
        <f aca="false">W1041</f>
        <v>50.446</v>
      </c>
      <c r="X1042" s="119" t="n">
        <v>104641</v>
      </c>
      <c r="Y1042" s="106" t="str">
        <f aca="false">IFERROR(VLOOKUP($X1042,'BASE DADOS'!$B$2:$E$16877,2,FALSE()),"-")</f>
        <v>SINAPI</v>
      </c>
      <c r="Z1042" s="106" t="str">
        <f aca="false">IFERROR(VLOOKUP($X1042,'BASE DADOS'!$B$2:$E$16877,3,FALSE()),"-")</f>
        <v>Pintura látex acrílica econômica, aplicação manual em paredes, duas demãos. Af_04/2023</v>
      </c>
      <c r="AA1042" s="107" t="str">
        <f aca="false">IFERROR(VLOOKUP($X1042,'BASE DADOS'!$B$2:$E$16877,4,FALSE()),"-")</f>
        <v>m2</v>
      </c>
      <c r="AB1042" s="120" t="s">
        <v>17007</v>
      </c>
      <c r="AC1042" s="121" t="str">
        <f aca="false">IFERROR(VLOOKUP(AB1042,'ETAPAS ORCAM'!$B$4:$C$58,2,FALSE()),"-")</f>
        <v>B14 – PINTURA INTERNA – PAREDE</v>
      </c>
      <c r="AMH1042" s="85"/>
      <c r="AMI1042" s="85"/>
      <c r="AMJ1042" s="85"/>
    </row>
    <row r="1043" s="104" customFormat="true" ht="17.9" hidden="true" customHeight="false" outlineLevel="1" collapsed="false">
      <c r="A1043" s="69"/>
      <c r="B1043" s="86"/>
      <c r="C1043" s="87" t="str">
        <f aca="false">C1042</f>
        <v>CIOPAC</v>
      </c>
      <c r="D1043" s="88" t="str">
        <f aca="false">D1042</f>
        <v>TÉRREO</v>
      </c>
      <c r="E1043" s="88" t="str">
        <f aca="false">E1042</f>
        <v>DEPÓSITO DE ARMAS A= 18,98m2</v>
      </c>
      <c r="F1043" s="89" t="s">
        <v>16955</v>
      </c>
      <c r="G1043" s="90" t="n">
        <f aca="false">G1032</f>
        <v>18.98</v>
      </c>
      <c r="H1043" s="91"/>
      <c r="I1043" s="92"/>
      <c r="J1043" s="90"/>
      <c r="K1043" s="91"/>
      <c r="L1043" s="92"/>
      <c r="M1043" s="90"/>
      <c r="N1043" s="91"/>
      <c r="O1043" s="92"/>
      <c r="P1043" s="93"/>
      <c r="Q1043" s="94"/>
      <c r="R1043" s="95"/>
      <c r="S1043" s="96" t="n">
        <f aca="false">IF(G1043&lt;&gt;0,(G1043+P1043),(J1043*M1043)+P1043)</f>
        <v>18.98</v>
      </c>
      <c r="T1043" s="97" t="n">
        <f aca="false">IF(H1043&lt;&gt;0,(H1043+Q1043),(K1043*N1043)+Q1043)</f>
        <v>0</v>
      </c>
      <c r="U1043" s="98" t="n">
        <f aca="false">IF(I1043&lt;&gt;0,(I1043+R1043),(L1043*O1043)+R1043)</f>
        <v>0</v>
      </c>
      <c r="V1043" s="99" t="n">
        <f aca="false">SUM(S1043:U1043)</f>
        <v>18.98</v>
      </c>
      <c r="W1043" s="100"/>
      <c r="X1043" s="101"/>
      <c r="Y1043" s="88"/>
      <c r="Z1043" s="88"/>
      <c r="AA1043" s="89"/>
      <c r="AB1043" s="102"/>
      <c r="AC1043" s="103"/>
      <c r="AMH1043" s="85"/>
      <c r="AMI1043" s="85"/>
      <c r="AMJ1043" s="85"/>
    </row>
    <row r="1044" s="84" customFormat="true" ht="17.9" hidden="true" customHeight="false" outlineLevel="1" collapsed="false">
      <c r="A1044" s="69"/>
      <c r="B1044" s="86"/>
      <c r="C1044" s="105" t="str">
        <f aca="false">C1043</f>
        <v>CIOPAC</v>
      </c>
      <c r="D1044" s="106" t="str">
        <f aca="false">D1043</f>
        <v>TÉRREO</v>
      </c>
      <c r="E1044" s="106" t="str">
        <f aca="false">E1043</f>
        <v>DEPÓSITO DE ARMAS A= 18,98m2</v>
      </c>
      <c r="F1044" s="107" t="str">
        <f aca="false">F1043</f>
        <v>TETO</v>
      </c>
      <c r="G1044" s="108"/>
      <c r="H1044" s="109"/>
      <c r="I1044" s="110"/>
      <c r="J1044" s="108"/>
      <c r="K1044" s="109"/>
      <c r="L1044" s="110"/>
      <c r="M1044" s="108"/>
      <c r="N1044" s="109"/>
      <c r="O1044" s="110"/>
      <c r="P1044" s="111"/>
      <c r="Q1044" s="112"/>
      <c r="R1044" s="113"/>
      <c r="S1044" s="114"/>
      <c r="T1044" s="115"/>
      <c r="U1044" s="116"/>
      <c r="V1044" s="117"/>
      <c r="W1044" s="118" t="n">
        <f aca="false">V1043</f>
        <v>18.98</v>
      </c>
      <c r="X1044" s="119" t="n">
        <v>96114</v>
      </c>
      <c r="Y1044" s="106" t="str">
        <f aca="false">IFERROR(VLOOKUP($X1044,'BASE DADOS'!$B$2:$E$16877,2,FALSE()),"-")</f>
        <v>SINAPI</v>
      </c>
      <c r="Z1044" s="106" t="str">
        <f aca="false">IFERROR(VLOOKUP($X1044,'BASE DADOS'!$B$2:$E$16877,3,FALSE()),"-")</f>
        <v>Forro em drywall, para ambientes comerciais, inclusive estrutura de fixação. af_05/2017_ps</v>
      </c>
      <c r="AA1044" s="107" t="str">
        <f aca="false">IFERROR(VLOOKUP($X1044,'BASE DADOS'!$B$2:$E$16877,4,FALSE()),"-")</f>
        <v>m2</v>
      </c>
      <c r="AB1044" s="120" t="s">
        <v>17018</v>
      </c>
      <c r="AC1044" s="121" t="str">
        <f aca="false">IFERROR(VLOOKUP(AB1044,'ETAPAS ORCAM'!$B$4:$C$58,2,FALSE()),"-")</f>
        <v>B09 – REVESTIMENTO INTERNO – TETO</v>
      </c>
      <c r="AMH1044" s="85"/>
      <c r="AMI1044" s="85"/>
      <c r="AMJ1044" s="85"/>
    </row>
    <row r="1045" s="84" customFormat="true" ht="17.9" hidden="true" customHeight="false" outlineLevel="1" collapsed="false">
      <c r="A1045" s="69"/>
      <c r="B1045" s="86"/>
      <c r="C1045" s="105" t="str">
        <f aca="false">C1044</f>
        <v>CIOPAC</v>
      </c>
      <c r="D1045" s="106" t="str">
        <f aca="false">D1044</f>
        <v>TÉRREO</v>
      </c>
      <c r="E1045" s="106" t="str">
        <f aca="false">E1044</f>
        <v>DEPÓSITO DE ARMAS A= 18,98m2</v>
      </c>
      <c r="F1045" s="107" t="str">
        <f aca="false">F1044</f>
        <v>TETO</v>
      </c>
      <c r="G1045" s="108"/>
      <c r="H1045" s="109"/>
      <c r="I1045" s="110"/>
      <c r="J1045" s="108"/>
      <c r="K1045" s="109"/>
      <c r="L1045" s="110"/>
      <c r="M1045" s="108"/>
      <c r="N1045" s="109"/>
      <c r="O1045" s="110"/>
      <c r="P1045" s="111"/>
      <c r="Q1045" s="112"/>
      <c r="R1045" s="113"/>
      <c r="S1045" s="114"/>
      <c r="T1045" s="115"/>
      <c r="U1045" s="116"/>
      <c r="V1045" s="117"/>
      <c r="W1045" s="118" t="n">
        <f aca="false">J1037</f>
        <v>17.9</v>
      </c>
      <c r="X1045" s="119" t="n">
        <v>9082</v>
      </c>
      <c r="Y1045" s="106" t="str">
        <f aca="false">IFERROR(VLOOKUP($X1045,'BASE DADOS'!$B$2:$E$16877,2,FALSE()),"-")</f>
        <v>ORSE</v>
      </c>
      <c r="Z1045" s="106" t="str">
        <f aca="false">IFERROR(VLOOKUP($X1045,'BASE DADOS'!$B$2:$E$16877,3,FALSE()),"-")</f>
        <v>Tabica metálica 3x3cm para forro de gesso (fornecimento e montagem)</v>
      </c>
      <c r="AA1045" s="107" t="str">
        <f aca="false">IFERROR(VLOOKUP($X1045,'BASE DADOS'!$B$2:$E$16877,4,FALSE()),"-")</f>
        <v>m</v>
      </c>
      <c r="AB1045" s="120" t="s">
        <v>17018</v>
      </c>
      <c r="AC1045" s="121" t="str">
        <f aca="false">IFERROR(VLOOKUP(AB1045,'ETAPAS ORCAM'!$B$4:$C$58,2,FALSE()),"-")</f>
        <v>B09 – REVESTIMENTO INTERNO – TETO</v>
      </c>
      <c r="AMH1045" s="85"/>
      <c r="AMI1045" s="85"/>
      <c r="AMJ1045" s="85"/>
    </row>
    <row r="1046" s="84" customFormat="true" ht="17.9" hidden="true" customHeight="false" outlineLevel="1" collapsed="false">
      <c r="A1046" s="69"/>
      <c r="B1046" s="86"/>
      <c r="C1046" s="105" t="str">
        <f aca="false">C1045</f>
        <v>CIOPAC</v>
      </c>
      <c r="D1046" s="106" t="str">
        <f aca="false">D1045</f>
        <v>TÉRREO</v>
      </c>
      <c r="E1046" s="106" t="str">
        <f aca="false">E1045</f>
        <v>DEPÓSITO DE ARMAS A= 18,98m2</v>
      </c>
      <c r="F1046" s="107" t="str">
        <f aca="false">F1045</f>
        <v>TETO</v>
      </c>
      <c r="G1046" s="108"/>
      <c r="H1046" s="109"/>
      <c r="I1046" s="110"/>
      <c r="J1046" s="108"/>
      <c r="K1046" s="109"/>
      <c r="L1046" s="110"/>
      <c r="M1046" s="108"/>
      <c r="N1046" s="109"/>
      <c r="O1046" s="110"/>
      <c r="P1046" s="111"/>
      <c r="Q1046" s="112"/>
      <c r="R1046" s="113"/>
      <c r="S1046" s="114"/>
      <c r="T1046" s="115"/>
      <c r="U1046" s="116"/>
      <c r="V1046" s="117"/>
      <c r="W1046" s="118" t="n">
        <f aca="false">W1044</f>
        <v>18.98</v>
      </c>
      <c r="X1046" s="119" t="n">
        <v>88484</v>
      </c>
      <c r="Y1046" s="106" t="str">
        <f aca="false">IFERROR(VLOOKUP($X1046,'BASE DADOS'!$B$2:$E$16877,2,FALSE()),"-")</f>
        <v>SINAPI</v>
      </c>
      <c r="Z1046" s="106" t="str">
        <f aca="false">IFERROR(VLOOKUP($X1046,'BASE DADOS'!$B$2:$E$16877,3,FALSE()),"-")</f>
        <v>Aplicação de fundo selador acrílico em teto, uma demão. af_06/2014</v>
      </c>
      <c r="AA1046" s="107" t="str">
        <f aca="false">IFERROR(VLOOKUP($X1046,'BASE DADOS'!$B$2:$E$16877,4,FALSE()),"-")</f>
        <v>m2</v>
      </c>
      <c r="AB1046" s="120" t="s">
        <v>17008</v>
      </c>
      <c r="AC1046" s="121" t="str">
        <f aca="false">IFERROR(VLOOKUP(AB1046,'ETAPAS ORCAM'!$B$4:$C$58,2,FALSE()),"-")</f>
        <v>B15 – PINTURA INTERNA – TETO</v>
      </c>
      <c r="AMH1046" s="85"/>
      <c r="AMI1046" s="85"/>
      <c r="AMJ1046" s="85"/>
    </row>
    <row r="1047" s="84" customFormat="true" ht="17.9" hidden="true" customHeight="false" outlineLevel="1" collapsed="false">
      <c r="A1047" s="69"/>
      <c r="B1047" s="86"/>
      <c r="C1047" s="105" t="str">
        <f aca="false">C1046</f>
        <v>CIOPAC</v>
      </c>
      <c r="D1047" s="106" t="str">
        <f aca="false">D1046</f>
        <v>TÉRREO</v>
      </c>
      <c r="E1047" s="106" t="str">
        <f aca="false">E1046</f>
        <v>DEPÓSITO DE ARMAS A= 18,98m2</v>
      </c>
      <c r="F1047" s="107" t="str">
        <f aca="false">F1046</f>
        <v>TETO</v>
      </c>
      <c r="G1047" s="108"/>
      <c r="H1047" s="109"/>
      <c r="I1047" s="110"/>
      <c r="J1047" s="108"/>
      <c r="K1047" s="109"/>
      <c r="L1047" s="110"/>
      <c r="M1047" s="108"/>
      <c r="N1047" s="109"/>
      <c r="O1047" s="110"/>
      <c r="P1047" s="111"/>
      <c r="Q1047" s="112"/>
      <c r="R1047" s="113"/>
      <c r="S1047" s="114"/>
      <c r="T1047" s="115"/>
      <c r="U1047" s="116"/>
      <c r="V1047" s="117"/>
      <c r="W1047" s="118" t="n">
        <f aca="false">W1045</f>
        <v>17.9</v>
      </c>
      <c r="X1047" s="119" t="n">
        <v>88496</v>
      </c>
      <c r="Y1047" s="106" t="str">
        <f aca="false">IFERROR(VLOOKUP($X1047,'BASE DADOS'!$B$2:$E$16877,2,FALSE()),"-")</f>
        <v>SINAPI</v>
      </c>
      <c r="Z1047" s="106" t="str">
        <f aca="false">IFERROR(VLOOKUP($X1047,'BASE DADOS'!$B$2:$E$16877,3,FALSE()),"-")</f>
        <v>Aplicação e lixamento de massa látex em teto, duas demãos. af_06/2014</v>
      </c>
      <c r="AA1047" s="107" t="str">
        <f aca="false">IFERROR(VLOOKUP($X1047,'BASE DADOS'!$B$2:$E$16877,4,FALSE()),"-")</f>
        <v>m2</v>
      </c>
      <c r="AB1047" s="120" t="s">
        <v>17008</v>
      </c>
      <c r="AC1047" s="121" t="str">
        <f aca="false">IFERROR(VLOOKUP(AB1047,'ETAPAS ORCAM'!$B$4:$C$58,2,FALSE()),"-")</f>
        <v>B15 – PINTURA INTERNA – TETO</v>
      </c>
      <c r="AMH1047" s="85"/>
      <c r="AMI1047" s="85"/>
      <c r="AMJ1047" s="85"/>
    </row>
    <row r="1048" s="84" customFormat="true" ht="17.9" hidden="true" customHeight="false" outlineLevel="1" collapsed="false">
      <c r="A1048" s="69"/>
      <c r="B1048" s="86"/>
      <c r="C1048" s="105" t="str">
        <f aca="false">C1047</f>
        <v>CIOPAC</v>
      </c>
      <c r="D1048" s="106" t="str">
        <f aca="false">D1047</f>
        <v>TÉRREO</v>
      </c>
      <c r="E1048" s="106" t="str">
        <f aca="false">E1047</f>
        <v>DEPÓSITO DE ARMAS A= 18,98m2</v>
      </c>
      <c r="F1048" s="107" t="str">
        <f aca="false">F1047</f>
        <v>TETO</v>
      </c>
      <c r="G1048" s="108"/>
      <c r="H1048" s="109"/>
      <c r="I1048" s="110"/>
      <c r="J1048" s="108"/>
      <c r="K1048" s="109"/>
      <c r="L1048" s="110"/>
      <c r="M1048" s="108"/>
      <c r="N1048" s="109"/>
      <c r="O1048" s="110"/>
      <c r="P1048" s="111"/>
      <c r="Q1048" s="112"/>
      <c r="R1048" s="113"/>
      <c r="S1048" s="114"/>
      <c r="T1048" s="115"/>
      <c r="U1048" s="116"/>
      <c r="V1048" s="117"/>
      <c r="W1048" s="118" t="n">
        <f aca="false">W1046</f>
        <v>18.98</v>
      </c>
      <c r="X1048" s="119" t="n">
        <v>104639</v>
      </c>
      <c r="Y1048" s="106" t="str">
        <f aca="false">IFERROR(VLOOKUP($X1048,'BASE DADOS'!$B$2:$E$16877,2,FALSE()),"-")</f>
        <v>SINAPI</v>
      </c>
      <c r="Z1048" s="106" t="str">
        <f aca="false">IFERROR(VLOOKUP($X1048,'BASE DADOS'!$B$2:$E$16877,3,FALSE()),"-")</f>
        <v>Pintura látex acrílica econômica, aplicação manual em teto, duas demãos. Af_04/2023</v>
      </c>
      <c r="AA1048" s="107" t="str">
        <f aca="false">IFERROR(VLOOKUP($X1048,'BASE DADOS'!$B$2:$E$16877,4,FALSE()),"-")</f>
        <v>m2</v>
      </c>
      <c r="AB1048" s="120" t="s">
        <v>17008</v>
      </c>
      <c r="AC1048" s="121" t="str">
        <f aca="false">IFERROR(VLOOKUP(AB1048,'ETAPAS ORCAM'!$B$4:$C$58,2,FALSE()),"-")</f>
        <v>B15 – PINTURA INTERNA – TETO</v>
      </c>
      <c r="AMH1048" s="85"/>
      <c r="AMI1048" s="85"/>
      <c r="AMJ1048" s="85"/>
    </row>
    <row r="1049" s="104" customFormat="true" ht="17.9" hidden="true" customHeight="false" outlineLevel="1" collapsed="false">
      <c r="A1049" s="69"/>
      <c r="B1049" s="86"/>
      <c r="C1049" s="87" t="str">
        <f aca="false">C1048</f>
        <v>CIOPAC</v>
      </c>
      <c r="D1049" s="88" t="str">
        <f aca="false">D1048</f>
        <v>TÉRREO</v>
      </c>
      <c r="E1049" s="88" t="str">
        <f aca="false">E1048</f>
        <v>DEPÓSITO DE ARMAS A= 18,98m2</v>
      </c>
      <c r="F1049" s="89" t="s">
        <v>16956</v>
      </c>
      <c r="G1049" s="90" t="n">
        <f aca="false">J1037</f>
        <v>17.9</v>
      </c>
      <c r="H1049" s="91"/>
      <c r="I1049" s="92"/>
      <c r="J1049" s="90"/>
      <c r="K1049" s="91"/>
      <c r="L1049" s="92"/>
      <c r="M1049" s="90"/>
      <c r="N1049" s="91"/>
      <c r="O1049" s="92"/>
      <c r="P1049" s="93" t="n">
        <f aca="false">-0.8*2</f>
        <v>-1.6</v>
      </c>
      <c r="Q1049" s="94"/>
      <c r="R1049" s="95"/>
      <c r="S1049" s="96" t="n">
        <f aca="false">IF(G1049&lt;&gt;0,(G1049+P1049),(J1049*M1049)+P1049)</f>
        <v>16.3</v>
      </c>
      <c r="T1049" s="97" t="n">
        <f aca="false">IF(H1049&lt;&gt;0,(H1049+Q1049),(K1049*N1049)+Q1049)</f>
        <v>0</v>
      </c>
      <c r="U1049" s="98" t="n">
        <f aca="false">IF(I1049&lt;&gt;0,(I1049+R1049),(L1049*O1049)+R1049)</f>
        <v>0</v>
      </c>
      <c r="V1049" s="99" t="n">
        <f aca="false">SUM(S1049:U1049)</f>
        <v>16.3</v>
      </c>
      <c r="W1049" s="100"/>
      <c r="X1049" s="101"/>
      <c r="Y1049" s="88"/>
      <c r="Z1049" s="88"/>
      <c r="AA1049" s="89"/>
      <c r="AB1049" s="102"/>
      <c r="AC1049" s="103"/>
      <c r="AMH1049" s="85"/>
      <c r="AMI1049" s="85"/>
      <c r="AMJ1049" s="85"/>
    </row>
    <row r="1050" s="84" customFormat="true" ht="17.9" hidden="true" customHeight="false" outlineLevel="1" collapsed="false">
      <c r="A1050" s="69"/>
      <c r="B1050" s="86"/>
      <c r="C1050" s="105" t="str">
        <f aca="false">C1049</f>
        <v>CIOPAC</v>
      </c>
      <c r="D1050" s="106" t="str">
        <f aca="false">D1049</f>
        <v>TÉRREO</v>
      </c>
      <c r="E1050" s="106" t="str">
        <f aca="false">E1049</f>
        <v>DEPÓSITO DE ARMAS A= 18,98m2</v>
      </c>
      <c r="F1050" s="107" t="str">
        <f aca="false">F1049</f>
        <v>RODAPÉ</v>
      </c>
      <c r="G1050" s="108"/>
      <c r="H1050" s="109"/>
      <c r="I1050" s="110"/>
      <c r="J1050" s="108"/>
      <c r="K1050" s="109"/>
      <c r="L1050" s="110"/>
      <c r="M1050" s="108"/>
      <c r="N1050" s="109"/>
      <c r="O1050" s="110"/>
      <c r="P1050" s="111"/>
      <c r="Q1050" s="112"/>
      <c r="R1050" s="113"/>
      <c r="S1050" s="114"/>
      <c r="T1050" s="115"/>
      <c r="U1050" s="116"/>
      <c r="V1050" s="117"/>
      <c r="W1050" s="118" t="n">
        <f aca="false">V1049</f>
        <v>16.3</v>
      </c>
      <c r="X1050" s="119" t="n">
        <v>2260</v>
      </c>
      <c r="Y1050" s="106" t="str">
        <f aca="false">IFERROR(VLOOKUP($X1050,'BASE DADOS'!$B$2:$E$16877,2,FALSE()),"-")</f>
        <v>ORSE</v>
      </c>
      <c r="Z1050" s="106" t="str">
        <f aca="false">IFERROR(VLOOKUP($X1050,'BASE DADOS'!$B$2:$E$16877,3,FALSE()),"-")</f>
        <v>Rodapé alta resistência, h = 10 cm</v>
      </c>
      <c r="AA1050" s="107" t="str">
        <f aca="false">IFERROR(VLOOKUP($X1050,'BASE DADOS'!$B$2:$E$16877,4,FALSE()),"-")</f>
        <v>m</v>
      </c>
      <c r="AB1050" s="120" t="s">
        <v>17006</v>
      </c>
      <c r="AC1050" s="121" t="str">
        <f aca="false">IFERROR(VLOOKUP(AB1050,'ETAPAS ORCAM'!$B$4:$C$58,2,FALSE()),"-")</f>
        <v>B08 – REVESTIMENTO INTERNO – PAREDE</v>
      </c>
      <c r="AMH1050" s="85"/>
      <c r="AMI1050" s="85"/>
      <c r="AMJ1050" s="85"/>
    </row>
    <row r="1051" s="104" customFormat="true" ht="17.9" hidden="true" customHeight="false" outlineLevel="1" collapsed="false">
      <c r="A1051" s="69"/>
      <c r="B1051" s="86"/>
      <c r="C1051" s="87" t="str">
        <f aca="false">C1050</f>
        <v>CIOPAC</v>
      </c>
      <c r="D1051" s="88" t="str">
        <f aca="false">D1050</f>
        <v>TÉRREO</v>
      </c>
      <c r="E1051" s="88" t="str">
        <f aca="false">E1050</f>
        <v>DEPÓSITO DE ARMAS A= 18,98m2</v>
      </c>
      <c r="F1051" s="89" t="s">
        <v>16963</v>
      </c>
      <c r="G1051" s="90"/>
      <c r="H1051" s="91"/>
      <c r="I1051" s="92"/>
      <c r="J1051" s="90" t="n">
        <f aca="false">2*2</f>
        <v>4</v>
      </c>
      <c r="K1051" s="91"/>
      <c r="L1051" s="92"/>
      <c r="M1051" s="90" t="n">
        <v>0.6</v>
      </c>
      <c r="N1051" s="91"/>
      <c r="O1051" s="92"/>
      <c r="P1051" s="93"/>
      <c r="Q1051" s="94"/>
      <c r="R1051" s="95"/>
      <c r="S1051" s="96" t="n">
        <f aca="false">IF(G1051&lt;&gt;0,(G1051+P1051),(J1051*M1051)+P1051)</f>
        <v>2.4</v>
      </c>
      <c r="T1051" s="97" t="n">
        <f aca="false">IF(H1051&lt;&gt;0,(H1051+Q1051),(K1051*N1051)+Q1051)</f>
        <v>0</v>
      </c>
      <c r="U1051" s="98" t="n">
        <f aca="false">IF(I1051&lt;&gt;0,(I1051+R1051),(L1051*O1051)+R1051)</f>
        <v>0</v>
      </c>
      <c r="V1051" s="99" t="n">
        <f aca="false">SUM(S1051:U1051)</f>
        <v>2.4</v>
      </c>
      <c r="W1051" s="100"/>
      <c r="X1051" s="101"/>
      <c r="Y1051" s="88"/>
      <c r="Z1051" s="88"/>
      <c r="AA1051" s="89"/>
      <c r="AB1051" s="102"/>
      <c r="AC1051" s="103"/>
      <c r="AMH1051" s="85"/>
      <c r="AMI1051" s="85"/>
      <c r="AMJ1051" s="85"/>
    </row>
    <row r="1052" s="84" customFormat="true" ht="26.1" hidden="true" customHeight="false" outlineLevel="1" collapsed="false">
      <c r="A1052" s="69"/>
      <c r="B1052" s="86"/>
      <c r="C1052" s="105" t="str">
        <f aca="false">C1051</f>
        <v>CIOPAC</v>
      </c>
      <c r="D1052" s="106" t="str">
        <f aca="false">D1051</f>
        <v>TÉRREO</v>
      </c>
      <c r="E1052" s="106" t="str">
        <f aca="false">E1051</f>
        <v>DEPÓSITO DE ARMAS A= 18,98m2</v>
      </c>
      <c r="F1052" s="107" t="str">
        <f aca="false">F1051</f>
        <v>ESQUADRIAS DE ALUMÍNIO</v>
      </c>
      <c r="G1052" s="108"/>
      <c r="H1052" s="109"/>
      <c r="I1052" s="110"/>
      <c r="J1052" s="108"/>
      <c r="K1052" s="109"/>
      <c r="L1052" s="110"/>
      <c r="M1052" s="108"/>
      <c r="N1052" s="109"/>
      <c r="O1052" s="110"/>
      <c r="P1052" s="111"/>
      <c r="Q1052" s="112"/>
      <c r="R1052" s="113"/>
      <c r="S1052" s="114"/>
      <c r="T1052" s="115"/>
      <c r="U1052" s="116"/>
      <c r="V1052" s="117"/>
      <c r="W1052" s="118" t="n">
        <f aca="false">V1051</f>
        <v>2.4</v>
      </c>
      <c r="X1052" s="119" t="n">
        <v>100674</v>
      </c>
      <c r="Y1052" s="106" t="str">
        <f aca="false">IFERROR(VLOOKUP($X1052,'BASE DADOS'!$B$2:$E$16877,2,FALSE()),"-")</f>
        <v>SINAPI</v>
      </c>
      <c r="Z1052" s="106" t="str">
        <f aca="false">IFERROR(VLOOKUP($X1052,'BASE DADOS'!$B$2:$E$16877,3,FALSE()),"-")</f>
        <v>Janela fixa de alumínio para vidro, com vidro, batente e ferragens. exclusive acabamento, alizar e contramarco. fornecimento e instalação. af_12/2019</v>
      </c>
      <c r="AA1052" s="107" t="str">
        <f aca="false">IFERROR(VLOOKUP($X1052,'BASE DADOS'!$B$2:$E$16877,4,FALSE()),"-")</f>
        <v>m2</v>
      </c>
      <c r="AB1052" s="120" t="s">
        <v>17009</v>
      </c>
      <c r="AC1052" s="121" t="str">
        <f aca="false">IFERROR(VLOOKUP(AB1052,'ETAPAS ORCAM'!$B$4:$C$58,2,FALSE()),"-")</f>
        <v>B12 – ESQUADRIAS</v>
      </c>
      <c r="AMH1052" s="85"/>
      <c r="AMI1052" s="85"/>
      <c r="AMJ1052" s="85"/>
    </row>
    <row r="1053" s="84" customFormat="true" ht="17.9" hidden="true" customHeight="false" outlineLevel="1" collapsed="false">
      <c r="A1053" s="69"/>
      <c r="B1053" s="86"/>
      <c r="C1053" s="105" t="str">
        <f aca="false">C1052</f>
        <v>CIOPAC</v>
      </c>
      <c r="D1053" s="106" t="str">
        <f aca="false">D1052</f>
        <v>TÉRREO</v>
      </c>
      <c r="E1053" s="106" t="str">
        <f aca="false">E1052</f>
        <v>DEPÓSITO DE ARMAS A= 18,98m2</v>
      </c>
      <c r="F1053" s="107" t="str">
        <f aca="false">F1052</f>
        <v>ESQUADRIAS DE ALUMÍNIO</v>
      </c>
      <c r="G1053" s="108"/>
      <c r="H1053" s="109"/>
      <c r="I1053" s="110"/>
      <c r="J1053" s="108"/>
      <c r="K1053" s="109"/>
      <c r="L1053" s="110"/>
      <c r="M1053" s="108"/>
      <c r="N1053" s="109"/>
      <c r="O1053" s="110"/>
      <c r="P1053" s="111"/>
      <c r="Q1053" s="112"/>
      <c r="R1053" s="113"/>
      <c r="S1053" s="114"/>
      <c r="T1053" s="115"/>
      <c r="U1053" s="116"/>
      <c r="V1053" s="117"/>
      <c r="W1053" s="118" t="n">
        <f aca="false">W1052*2</f>
        <v>4.8</v>
      </c>
      <c r="X1053" s="119" t="n">
        <v>99821</v>
      </c>
      <c r="Y1053" s="106" t="str">
        <f aca="false">IFERROR(VLOOKUP($X1053,'BASE DADOS'!$B$2:$E$16877,2,FALSE()),"-")</f>
        <v>SINAPI</v>
      </c>
      <c r="Z1053" s="106" t="str">
        <f aca="false">IFERROR(VLOOKUP($X1053,'BASE DADOS'!$B$2:$E$16877,3,FALSE()),"-")</f>
        <v>Limpeza de janela de vidro com caixilho em aço/alumínio/pvc. af_04/2019</v>
      </c>
      <c r="AA1053" s="107" t="str">
        <f aca="false">IFERROR(VLOOKUP($X1053,'BASE DADOS'!$B$2:$E$16877,4,FALSE()),"-")</f>
        <v>m2</v>
      </c>
      <c r="AB1053" s="120" t="s">
        <v>17004</v>
      </c>
      <c r="AC1053" s="121" t="str">
        <f aca="false">IFERROR(VLOOKUP(AB1053,'ETAPAS ORCAM'!$B$4:$C$58,2,FALSE()),"-")</f>
        <v>B39 – LIMPEZA FINAL</v>
      </c>
      <c r="AMH1053" s="85"/>
      <c r="AMI1053" s="85"/>
      <c r="AMJ1053" s="85"/>
    </row>
    <row r="1054" s="84" customFormat="true" ht="17.9" hidden="true" customHeight="false" outlineLevel="1" collapsed="false">
      <c r="A1054" s="69"/>
      <c r="B1054" s="86"/>
      <c r="C1054" s="105" t="str">
        <f aca="false">C1053</f>
        <v>CIOPAC</v>
      </c>
      <c r="D1054" s="106" t="str">
        <f aca="false">D1053</f>
        <v>TÉRREO</v>
      </c>
      <c r="E1054" s="106" t="str">
        <f aca="false">E1053</f>
        <v>DEPÓSITO DE ARMAS A= 18,98m2</v>
      </c>
      <c r="F1054" s="107" t="str">
        <f aca="false">F1053</f>
        <v>ESQUADRIAS DE ALUMÍNIO</v>
      </c>
      <c r="G1054" s="108"/>
      <c r="H1054" s="109"/>
      <c r="I1054" s="110"/>
      <c r="J1054" s="108"/>
      <c r="K1054" s="109"/>
      <c r="L1054" s="110"/>
      <c r="M1054" s="108"/>
      <c r="N1054" s="109"/>
      <c r="O1054" s="110"/>
      <c r="P1054" s="111"/>
      <c r="Q1054" s="112"/>
      <c r="R1054" s="113"/>
      <c r="S1054" s="114"/>
      <c r="T1054" s="115"/>
      <c r="U1054" s="116"/>
      <c r="V1054" s="117"/>
      <c r="W1054" s="118" t="n">
        <f aca="false">+2.05*2</f>
        <v>4.1</v>
      </c>
      <c r="X1054" s="119" t="n">
        <v>1989</v>
      </c>
      <c r="Y1054" s="106" t="str">
        <f aca="false">IFERROR(VLOOKUP($X1054,'BASE DADOS'!$B$2:$E$16877,2,FALSE()),"-")</f>
        <v>ORSE</v>
      </c>
      <c r="Z1054" s="106" t="str">
        <f aca="false">IFERROR(VLOOKUP($X1054,'BASE DADOS'!$B$2:$E$16877,3,FALSE()),"-")</f>
        <v>Peitoril granito cinza polido, c/ largura = 22 cm, esp = 2 cm</v>
      </c>
      <c r="AA1054" s="107" t="str">
        <f aca="false">IFERROR(VLOOKUP($X1054,'BASE DADOS'!$B$2:$E$16877,4,FALSE()),"-")</f>
        <v>m</v>
      </c>
      <c r="AB1054" s="120" t="s">
        <v>17006</v>
      </c>
      <c r="AC1054" s="121" t="str">
        <f aca="false">IFERROR(VLOOKUP(AB1054,'ETAPAS ORCAM'!$B$4:$C$58,2,FALSE()),"-")</f>
        <v>B08 – REVESTIMENTO INTERNO – PAREDE</v>
      </c>
      <c r="AMH1054" s="85"/>
      <c r="AMI1054" s="85"/>
      <c r="AMJ1054" s="85"/>
    </row>
    <row r="1055" s="104" customFormat="true" ht="17.9" hidden="true" customHeight="false" outlineLevel="1" collapsed="false">
      <c r="A1055" s="69"/>
      <c r="B1055" s="86"/>
      <c r="C1055" s="87" t="str">
        <f aca="false">C1053</f>
        <v>CIOPAC</v>
      </c>
      <c r="D1055" s="88" t="str">
        <f aca="false">D1053</f>
        <v>TÉRREO</v>
      </c>
      <c r="E1055" s="88" t="str">
        <f aca="false">E1053</f>
        <v>DEPÓSITO DE ARMAS A= 18,98m2</v>
      </c>
      <c r="F1055" s="89" t="s">
        <v>16961</v>
      </c>
      <c r="G1055" s="90" t="n">
        <v>1</v>
      </c>
      <c r="H1055" s="91"/>
      <c r="I1055" s="92"/>
      <c r="J1055" s="90"/>
      <c r="K1055" s="91"/>
      <c r="L1055" s="92"/>
      <c r="M1055" s="90"/>
      <c r="N1055" s="91"/>
      <c r="O1055" s="92"/>
      <c r="P1055" s="93"/>
      <c r="Q1055" s="94"/>
      <c r="R1055" s="95"/>
      <c r="S1055" s="96" t="n">
        <f aca="false">IF(G1055&lt;&gt;0,(G1055+P1055),(J1055*M1055)+P1055)</f>
        <v>1</v>
      </c>
      <c r="T1055" s="97" t="n">
        <f aca="false">IF(H1055&lt;&gt;0,(H1055+Q1055),(K1055*N1055)+Q1055)</f>
        <v>0</v>
      </c>
      <c r="U1055" s="98" t="n">
        <f aca="false">IF(I1055&lt;&gt;0,(I1055+R1055),(L1055*O1055)+R1055)</f>
        <v>0</v>
      </c>
      <c r="V1055" s="99" t="n">
        <f aca="false">SUM(S1055:U1055)</f>
        <v>1</v>
      </c>
      <c r="W1055" s="100"/>
      <c r="X1055" s="101"/>
      <c r="Y1055" s="88"/>
      <c r="Z1055" s="88"/>
      <c r="AA1055" s="89"/>
      <c r="AB1055" s="102"/>
      <c r="AC1055" s="103"/>
      <c r="AMH1055" s="85"/>
      <c r="AMI1055" s="85"/>
      <c r="AMJ1055" s="85"/>
    </row>
    <row r="1056" s="84" customFormat="true" ht="42.5" hidden="true" customHeight="false" outlineLevel="1" collapsed="false">
      <c r="A1056" s="69"/>
      <c r="B1056" s="86"/>
      <c r="C1056" s="105" t="str">
        <f aca="false">C1055</f>
        <v>CIOPAC</v>
      </c>
      <c r="D1056" s="106" t="str">
        <f aca="false">D1055</f>
        <v>TÉRREO</v>
      </c>
      <c r="E1056" s="106" t="str">
        <f aca="false">E1055</f>
        <v>DEPÓSITO DE ARMAS A= 18,98m2</v>
      </c>
      <c r="F1056" s="107" t="str">
        <f aca="false">F1055</f>
        <v>ESQUADRIAS DE MADEIRA</v>
      </c>
      <c r="G1056" s="108"/>
      <c r="H1056" s="109"/>
      <c r="I1056" s="110"/>
      <c r="J1056" s="108"/>
      <c r="K1056" s="109"/>
      <c r="L1056" s="110"/>
      <c r="M1056" s="108"/>
      <c r="N1056" s="109"/>
      <c r="O1056" s="110"/>
      <c r="P1056" s="111"/>
      <c r="Q1056" s="112"/>
      <c r="R1056" s="113"/>
      <c r="S1056" s="114"/>
      <c r="T1056" s="115"/>
      <c r="U1056" s="116"/>
      <c r="V1056" s="117"/>
      <c r="W1056" s="118" t="n">
        <f aca="false">+V1055</f>
        <v>1</v>
      </c>
      <c r="X1056" s="119" t="n">
        <v>91316</v>
      </c>
      <c r="Y1056" s="106" t="str">
        <f aca="false">IFERROR(VLOOKUP($X1056,'BASE DADOS'!$B$2:$E$16877,2,FALSE()),"-")</f>
        <v>SINAPI</v>
      </c>
      <c r="Z1056" s="106" t="str">
        <f aca="false">IFERROR(VLOOKUP($X1056,'BASE DADOS'!$B$2:$E$16877,3,FALSE()),"-")</f>
        <v>Kit de porta de madeira para pintura, semi-oca (pesada ou superpesada), padrão popular, 80x210cm, espessura de 3,5cm, itens inclusos: dobradiças, montagem e instalação do batente, fechadura com execução do furo - fornecimento e instalação. af_12/2019</v>
      </c>
      <c r="AA1056" s="107" t="str">
        <f aca="false">IFERROR(VLOOKUP($X1056,'BASE DADOS'!$B$2:$E$16877,4,FALSE()),"-")</f>
        <v>un</v>
      </c>
      <c r="AB1056" s="120" t="s">
        <v>17009</v>
      </c>
      <c r="AC1056" s="121" t="str">
        <f aca="false">IFERROR(VLOOKUP(AB1056,'ETAPAS ORCAM'!$B$4:$C$58,2,FALSE()),"-")</f>
        <v>B12 – ESQUADRIAS</v>
      </c>
      <c r="AMH1056" s="85"/>
      <c r="AMI1056" s="85"/>
      <c r="AMJ1056" s="85"/>
    </row>
    <row r="1057" s="84" customFormat="true" ht="26.1" hidden="true" customHeight="false" outlineLevel="1" collapsed="false">
      <c r="A1057" s="69"/>
      <c r="B1057" s="86"/>
      <c r="C1057" s="105" t="str">
        <f aca="false">C1056</f>
        <v>CIOPAC</v>
      </c>
      <c r="D1057" s="106" t="str">
        <f aca="false">D1056</f>
        <v>TÉRREO</v>
      </c>
      <c r="E1057" s="106" t="str">
        <f aca="false">E1056</f>
        <v>DEPÓSITO DE ARMAS A= 18,98m2</v>
      </c>
      <c r="F1057" s="107" t="str">
        <f aca="false">F1056</f>
        <v>ESQUADRIAS DE MADEIRA</v>
      </c>
      <c r="G1057" s="108"/>
      <c r="H1057" s="109"/>
      <c r="I1057" s="110"/>
      <c r="J1057" s="108"/>
      <c r="K1057" s="109"/>
      <c r="L1057" s="110"/>
      <c r="M1057" s="108"/>
      <c r="N1057" s="109"/>
      <c r="O1057" s="110"/>
      <c r="P1057" s="111"/>
      <c r="Q1057" s="112"/>
      <c r="R1057" s="113"/>
      <c r="S1057" s="114"/>
      <c r="T1057" s="115"/>
      <c r="U1057" s="116"/>
      <c r="V1057" s="117"/>
      <c r="W1057" s="118" t="n">
        <f aca="false">(0.8*2.1)*3*W1056</f>
        <v>5.04</v>
      </c>
      <c r="X1057" s="119" t="n">
        <v>2309</v>
      </c>
      <c r="Y1057" s="106" t="str">
        <f aca="false">IFERROR(VLOOKUP($X1057,'BASE DADOS'!$B$2:$E$16877,2,FALSE()),"-")</f>
        <v>ORSE</v>
      </c>
      <c r="Z1057" s="106" t="str">
        <f aca="false">IFERROR(VLOOKUP($X1057,'BASE DADOS'!$B$2:$E$16877,3,FALSE()),"-")</f>
        <v>Pintura sobre superfícies de madeira com aplicação de 01 demão de fundo sintético nivelador, 01 demão de massa a óleo e 02 demãos de tinta esmalte</v>
      </c>
      <c r="AA1057" s="107" t="str">
        <f aca="false">IFERROR(VLOOKUP($X1057,'BASE DADOS'!$B$2:$E$16877,4,FALSE()),"-")</f>
        <v>m2</v>
      </c>
      <c r="AB1057" s="120" t="s">
        <v>17021</v>
      </c>
      <c r="AC1057" s="121" t="str">
        <f aca="false">IFERROR(VLOOKUP(AB1057,'ETAPAS ORCAM'!$B$4:$C$58,2,FALSE()),"-")</f>
        <v>B16 – PINTURA – ESQ. MADEIRA</v>
      </c>
      <c r="AMH1057" s="85"/>
      <c r="AMI1057" s="85"/>
      <c r="AMJ1057" s="85"/>
    </row>
    <row r="1058" s="84" customFormat="true" ht="17.9" hidden="true" customHeight="false" outlineLevel="1" collapsed="false">
      <c r="A1058" s="69"/>
      <c r="B1058" s="86"/>
      <c r="C1058" s="105" t="str">
        <f aca="false">C1036</f>
        <v>CIOPAC</v>
      </c>
      <c r="D1058" s="106" t="str">
        <f aca="false">D1036</f>
        <v>TÉRREO</v>
      </c>
      <c r="E1058" s="106" t="str">
        <f aca="false">E1036</f>
        <v>DEPÓSITO DE ARMAS A= 18,98m2</v>
      </c>
      <c r="F1058" s="107" t="str">
        <f aca="false">F1057</f>
        <v>ESQUADRIAS DE MADEIRA</v>
      </c>
      <c r="G1058" s="108"/>
      <c r="H1058" s="109"/>
      <c r="I1058" s="110"/>
      <c r="J1058" s="108"/>
      <c r="K1058" s="109"/>
      <c r="L1058" s="110"/>
      <c r="M1058" s="108"/>
      <c r="N1058" s="109"/>
      <c r="O1058" s="110"/>
      <c r="P1058" s="111"/>
      <c r="Q1058" s="112"/>
      <c r="R1058" s="113"/>
      <c r="S1058" s="114"/>
      <c r="T1058" s="115"/>
      <c r="U1058" s="116"/>
      <c r="V1058" s="117"/>
      <c r="W1058" s="118" t="n">
        <f aca="false">+0.85</f>
        <v>0.85</v>
      </c>
      <c r="X1058" s="119" t="n">
        <v>2262</v>
      </c>
      <c r="Y1058" s="106" t="str">
        <f aca="false">IFERROR(VLOOKUP($X1058,'BASE DADOS'!$B$2:$E$16877,2,FALSE()),"-")</f>
        <v>ORSE</v>
      </c>
      <c r="Z1058" s="106" t="str">
        <f aca="false">IFERROR(VLOOKUP($X1058,'BASE DADOS'!$B$2:$E$16877,3,FALSE()),"-")</f>
        <v>Soleira alta resistência moldada "in-loco", e = 2 cm, l = 15 cm</v>
      </c>
      <c r="AA1058" s="107" t="str">
        <f aca="false">IFERROR(VLOOKUP($X1058,'BASE DADOS'!$B$2:$E$16877,4,FALSE()),"-")</f>
        <v>m</v>
      </c>
      <c r="AB1058" s="120" t="s">
        <v>17003</v>
      </c>
      <c r="AC1058" s="121" t="str">
        <f aca="false">IFERROR(VLOOKUP(AB1058,'ETAPAS ORCAM'!$B$4:$C$58,2,FALSE()),"-")</f>
        <v>B11 – PAVIMENTAÇÃO</v>
      </c>
      <c r="AMH1058" s="85"/>
      <c r="AMI1058" s="85"/>
      <c r="AMJ1058" s="85"/>
    </row>
    <row r="1059" s="84" customFormat="true" ht="12.8" hidden="true" customHeight="false" outlineLevel="1" collapsed="false">
      <c r="A1059" s="69"/>
      <c r="B1059" s="86"/>
      <c r="C1059" s="122"/>
      <c r="D1059" s="123"/>
      <c r="E1059" s="123"/>
      <c r="F1059" s="124"/>
      <c r="G1059" s="125"/>
      <c r="H1059" s="126"/>
      <c r="I1059" s="127"/>
      <c r="J1059" s="125"/>
      <c r="K1059" s="126"/>
      <c r="L1059" s="127"/>
      <c r="M1059" s="125"/>
      <c r="N1059" s="126"/>
      <c r="O1059" s="127"/>
      <c r="P1059" s="128"/>
      <c r="Q1059" s="129"/>
      <c r="R1059" s="130"/>
      <c r="S1059" s="131"/>
      <c r="T1059" s="132"/>
      <c r="U1059" s="133"/>
      <c r="V1059" s="134"/>
      <c r="W1059" s="135"/>
      <c r="X1059" s="136"/>
      <c r="Y1059" s="123"/>
      <c r="Z1059" s="123"/>
      <c r="AA1059" s="124"/>
      <c r="AB1059" s="137"/>
      <c r="AC1059" s="138"/>
      <c r="AMH1059" s="85"/>
      <c r="AMI1059" s="85"/>
      <c r="AMJ1059" s="85"/>
    </row>
    <row r="1060" s="84" customFormat="true" ht="12.8" hidden="false" customHeight="false" outlineLevel="0" collapsed="false">
      <c r="A1060" s="69"/>
      <c r="B1060" s="86"/>
      <c r="C1060" s="139"/>
      <c r="D1060" s="139"/>
      <c r="E1060" s="139"/>
      <c r="F1060" s="139"/>
      <c r="G1060" s="140"/>
      <c r="H1060" s="140"/>
      <c r="I1060" s="140"/>
      <c r="J1060" s="140"/>
      <c r="K1060" s="140"/>
      <c r="L1060" s="140"/>
      <c r="M1060" s="140"/>
      <c r="N1060" s="140"/>
      <c r="O1060" s="140"/>
      <c r="P1060" s="141"/>
      <c r="Q1060" s="141"/>
      <c r="R1060" s="141"/>
      <c r="S1060" s="142"/>
      <c r="T1060" s="142"/>
      <c r="U1060" s="142"/>
      <c r="V1060" s="142"/>
      <c r="W1060" s="143"/>
      <c r="X1060" s="144"/>
      <c r="Y1060" s="139"/>
      <c r="Z1060" s="139"/>
      <c r="AA1060" s="139"/>
      <c r="AB1060" s="145"/>
      <c r="AC1060" s="146"/>
      <c r="AMH1060" s="85"/>
      <c r="AMI1060" s="85"/>
      <c r="AMJ1060" s="85"/>
    </row>
    <row r="1061" s="84" customFormat="true" ht="12.8" hidden="false" customHeight="false" outlineLevel="0" collapsed="false">
      <c r="A1061" s="69"/>
      <c r="B1061" s="311" t="n">
        <v>37257</v>
      </c>
      <c r="C1061" s="71" t="s">
        <v>16978</v>
      </c>
      <c r="D1061" s="72" t="s">
        <v>17016</v>
      </c>
      <c r="E1061" s="72" t="s">
        <v>17045</v>
      </c>
      <c r="F1061" s="73"/>
      <c r="G1061" s="74"/>
      <c r="H1061" s="75"/>
      <c r="I1061" s="76"/>
      <c r="J1061" s="74"/>
      <c r="K1061" s="75"/>
      <c r="L1061" s="76"/>
      <c r="M1061" s="74"/>
      <c r="N1061" s="75"/>
      <c r="O1061" s="76"/>
      <c r="P1061" s="74"/>
      <c r="Q1061" s="75"/>
      <c r="R1061" s="76"/>
      <c r="S1061" s="77"/>
      <c r="T1061" s="78"/>
      <c r="U1061" s="79"/>
      <c r="V1061" s="80"/>
      <c r="W1061" s="81"/>
      <c r="X1061" s="71"/>
      <c r="Y1061" s="72"/>
      <c r="Z1061" s="72"/>
      <c r="AA1061" s="73"/>
      <c r="AB1061" s="82"/>
      <c r="AC1061" s="83"/>
      <c r="AMH1061" s="85"/>
      <c r="AMI1061" s="85"/>
      <c r="AMJ1061" s="85"/>
    </row>
    <row r="1062" s="104" customFormat="true" ht="12.8" hidden="true" customHeight="false" outlineLevel="1" collapsed="false">
      <c r="A1062" s="69"/>
      <c r="B1062" s="86"/>
      <c r="C1062" s="87" t="str">
        <f aca="false">C1061</f>
        <v>CIOPAC</v>
      </c>
      <c r="D1062" s="88" t="str">
        <f aca="false">D1061</f>
        <v>TÉRREO</v>
      </c>
      <c r="E1062" s="88" t="str">
        <f aca="false">E1061</f>
        <v>ALOJAMENTO A= 6,04m2</v>
      </c>
      <c r="F1062" s="89" t="s">
        <v>16953</v>
      </c>
      <c r="G1062" s="90" t="n">
        <v>6.04</v>
      </c>
      <c r="H1062" s="91"/>
      <c r="I1062" s="92"/>
      <c r="J1062" s="90"/>
      <c r="K1062" s="91"/>
      <c r="L1062" s="92"/>
      <c r="M1062" s="90"/>
      <c r="N1062" s="91"/>
      <c r="O1062" s="92"/>
      <c r="P1062" s="93"/>
      <c r="Q1062" s="94"/>
      <c r="R1062" s="95"/>
      <c r="S1062" s="96" t="n">
        <f aca="false">IF(G1062&lt;&gt;0,(G1062+P1062),(J1062*M1062)+P1062)</f>
        <v>6.04</v>
      </c>
      <c r="T1062" s="97" t="n">
        <f aca="false">IF(H1062&lt;&gt;0,(H1062+Q1062),(K1062*N1062)+Q1062)</f>
        <v>0</v>
      </c>
      <c r="U1062" s="98" t="n">
        <f aca="false">IF(I1062&lt;&gt;0,(I1062+R1062),(L1062*O1062)+R1062)</f>
        <v>0</v>
      </c>
      <c r="V1062" s="99" t="n">
        <f aca="false">SUM(S1062:U1062)</f>
        <v>6.04</v>
      </c>
      <c r="W1062" s="100"/>
      <c r="X1062" s="101"/>
      <c r="Y1062" s="88"/>
      <c r="Z1062" s="88"/>
      <c r="AA1062" s="89"/>
      <c r="AB1062" s="102"/>
      <c r="AC1062" s="103"/>
      <c r="AMH1062" s="85"/>
      <c r="AMI1062" s="85"/>
      <c r="AMJ1062" s="85"/>
    </row>
    <row r="1063" s="84" customFormat="true" ht="12.8" hidden="true" customHeight="false" outlineLevel="1" collapsed="false">
      <c r="A1063" s="69"/>
      <c r="B1063" s="86"/>
      <c r="C1063" s="105" t="str">
        <f aca="false">C1062</f>
        <v>CIOPAC</v>
      </c>
      <c r="D1063" s="106" t="str">
        <f aca="false">D1062</f>
        <v>TÉRREO</v>
      </c>
      <c r="E1063" s="106" t="str">
        <f aca="false">E1062</f>
        <v>ALOJAMENTO A= 6,04m2</v>
      </c>
      <c r="F1063" s="107" t="str">
        <f aca="false">F1062</f>
        <v>PISO</v>
      </c>
      <c r="G1063" s="108"/>
      <c r="H1063" s="109"/>
      <c r="I1063" s="110"/>
      <c r="J1063" s="108"/>
      <c r="K1063" s="109"/>
      <c r="L1063" s="110"/>
      <c r="M1063" s="108"/>
      <c r="N1063" s="109"/>
      <c r="O1063" s="110"/>
      <c r="P1063" s="111"/>
      <c r="Q1063" s="112"/>
      <c r="R1063" s="113"/>
      <c r="S1063" s="114"/>
      <c r="T1063" s="115"/>
      <c r="U1063" s="116"/>
      <c r="V1063" s="117"/>
      <c r="W1063" s="118" t="n">
        <f aca="false">V1062</f>
        <v>6.04</v>
      </c>
      <c r="X1063" s="119" t="n">
        <v>99811</v>
      </c>
      <c r="Y1063" s="106" t="str">
        <f aca="false">IFERROR(VLOOKUP($X1063,'BASE DADOS'!$B$2:$E$16877,2,FALSE()),"-")</f>
        <v>SINAPI</v>
      </c>
      <c r="Z1063" s="106" t="str">
        <f aca="false">IFERROR(VLOOKUP($X1063,'BASE DADOS'!$B$2:$E$16877,3,FALSE()),"-")</f>
        <v>Limpeza de contrapiso com vassoura a seco. af_04/2019</v>
      </c>
      <c r="AA1063" s="107" t="str">
        <f aca="false">IFERROR(VLOOKUP($X1063,'BASE DADOS'!$B$2:$E$16877,4,FALSE()),"-")</f>
        <v>m2</v>
      </c>
      <c r="AB1063" s="120" t="s">
        <v>17003</v>
      </c>
      <c r="AC1063" s="121" t="str">
        <f aca="false">IFERROR(VLOOKUP(AB1063,'ETAPAS ORCAM'!$B$4:$C$58,2,FALSE()),"-")</f>
        <v>B11 – PAVIMENTAÇÃO</v>
      </c>
      <c r="AMH1063" s="85"/>
      <c r="AMI1063" s="85"/>
      <c r="AMJ1063" s="85"/>
    </row>
    <row r="1064" s="84" customFormat="true" ht="34.3" hidden="true" customHeight="false" outlineLevel="1" collapsed="false">
      <c r="A1064" s="69"/>
      <c r="B1064" s="86"/>
      <c r="C1064" s="105" t="str">
        <f aca="false">C1063</f>
        <v>CIOPAC</v>
      </c>
      <c r="D1064" s="106" t="str">
        <f aca="false">D1063</f>
        <v>TÉRREO</v>
      </c>
      <c r="E1064" s="106" t="str">
        <f aca="false">E1063</f>
        <v>ALOJAMENTO A= 6,04m2</v>
      </c>
      <c r="F1064" s="107" t="str">
        <f aca="false">F1063</f>
        <v>PISO</v>
      </c>
      <c r="G1064" s="108"/>
      <c r="H1064" s="109"/>
      <c r="I1064" s="110"/>
      <c r="J1064" s="108"/>
      <c r="K1064" s="109"/>
      <c r="L1064" s="110"/>
      <c r="M1064" s="108"/>
      <c r="N1064" s="109"/>
      <c r="O1064" s="110"/>
      <c r="P1064" s="111"/>
      <c r="Q1064" s="112"/>
      <c r="R1064" s="113"/>
      <c r="S1064" s="114"/>
      <c r="T1064" s="115"/>
      <c r="U1064" s="116"/>
      <c r="V1064" s="117"/>
      <c r="W1064" s="118" t="n">
        <f aca="false">W1063</f>
        <v>6.04</v>
      </c>
      <c r="X1064" s="119" t="n">
        <v>87745</v>
      </c>
      <c r="Y1064" s="106" t="str">
        <f aca="false">IFERROR(VLOOKUP($X1064,'BASE DADOS'!$B$2:$E$16877,2,FALSE()),"-")</f>
        <v>SINAPI</v>
      </c>
      <c r="Z1064" s="106" t="str">
        <f aca="false">IFERROR(VLOOKUP($X1064,'BASE DADOS'!$B$2:$E$16877,3,FALSE()),"-")</f>
        <v>Contrapiso em argamassa traço 1:4 (cimento e areia), preparo mecânico com betoneira 400 l, aplicado em áreas molhadas sobre laje, aderido, acabamento não reforçado, espessura 3cm. af_07/2021</v>
      </c>
      <c r="AA1064" s="107" t="str">
        <f aca="false">IFERROR(VLOOKUP($X1064,'BASE DADOS'!$B$2:$E$16877,4,FALSE()),"-")</f>
        <v>m2</v>
      </c>
      <c r="AB1064" s="120" t="s">
        <v>17003</v>
      </c>
      <c r="AC1064" s="121" t="str">
        <f aca="false">IFERROR(VLOOKUP(AB1064,'ETAPAS ORCAM'!$B$4:$C$58,2,FALSE()),"-")</f>
        <v>B11 – PAVIMENTAÇÃO</v>
      </c>
      <c r="AMH1064" s="85"/>
      <c r="AMI1064" s="85"/>
      <c r="AMJ1064" s="85"/>
    </row>
    <row r="1065" s="84" customFormat="true" ht="42.5" hidden="true" customHeight="false" outlineLevel="1" collapsed="false">
      <c r="A1065" s="69"/>
      <c r="B1065" s="86"/>
      <c r="C1065" s="105" t="str">
        <f aca="false">C1064</f>
        <v>CIOPAC</v>
      </c>
      <c r="D1065" s="106" t="str">
        <f aca="false">D1064</f>
        <v>TÉRREO</v>
      </c>
      <c r="E1065" s="106" t="str">
        <f aca="false">E1064</f>
        <v>ALOJAMENTO A= 6,04m2</v>
      </c>
      <c r="F1065" s="107" t="str">
        <f aca="false">F1064</f>
        <v>PISO</v>
      </c>
      <c r="G1065" s="108"/>
      <c r="H1065" s="109"/>
      <c r="I1065" s="110"/>
      <c r="J1065" s="108"/>
      <c r="K1065" s="109"/>
      <c r="L1065" s="110"/>
      <c r="M1065" s="108"/>
      <c r="N1065" s="109"/>
      <c r="O1065" s="110"/>
      <c r="P1065" s="111"/>
      <c r="Q1065" s="112"/>
      <c r="R1065" s="113"/>
      <c r="S1065" s="114"/>
      <c r="T1065" s="115"/>
      <c r="U1065" s="116"/>
      <c r="V1065" s="117"/>
      <c r="W1065" s="118" t="n">
        <f aca="false">W1064</f>
        <v>6.04</v>
      </c>
      <c r="X1065" s="119" t="n">
        <v>104162</v>
      </c>
      <c r="Y1065" s="106" t="str">
        <f aca="false">IFERROR(VLOOKUP($X1065,'BASE DADOS'!$B$2:$E$16877,2,FALSE()),"-")</f>
        <v>SINAPI</v>
      </c>
      <c r="Z1065" s="106" t="str">
        <f aca="false">IFERROR(VLOOKUP($X1065,'BASE DADOS'!$B$2:$E$16877,3,FALSE()),"-")</f>
        <v>Piso em granilite, marmorite ou granitina em ambientes internos, com espessura de 8 mm, incluso mistura em betoneira, colocação das juntas, aplicação do piso, 4 polimentos com politriz, estucamento, selador e cera. af_06/2022</v>
      </c>
      <c r="AA1065" s="107" t="str">
        <f aca="false">IFERROR(VLOOKUP($X1065,'BASE DADOS'!$B$2:$E$16877,4,FALSE()),"-")</f>
        <v>m2</v>
      </c>
      <c r="AB1065" s="120" t="s">
        <v>17003</v>
      </c>
      <c r="AC1065" s="121" t="str">
        <f aca="false">IFERROR(VLOOKUP(AB1065,'ETAPAS ORCAM'!$B$4:$C$58,2,FALSE()),"-")</f>
        <v>B11 – PAVIMENTAÇÃO</v>
      </c>
      <c r="AMH1065" s="85"/>
      <c r="AMI1065" s="85"/>
      <c r="AMJ1065" s="85"/>
    </row>
    <row r="1066" s="84" customFormat="true" ht="12.8" hidden="true" customHeight="false" outlineLevel="1" collapsed="false">
      <c r="A1066" s="69"/>
      <c r="B1066" s="86"/>
      <c r="C1066" s="105" t="str">
        <f aca="false">C1065</f>
        <v>CIOPAC</v>
      </c>
      <c r="D1066" s="106" t="str">
        <f aca="false">D1065</f>
        <v>TÉRREO</v>
      </c>
      <c r="E1066" s="106" t="str">
        <f aca="false">E1065</f>
        <v>ALOJAMENTO A= 6,04m2</v>
      </c>
      <c r="F1066" s="107" t="str">
        <f aca="false">F1065</f>
        <v>PISO</v>
      </c>
      <c r="G1066" s="108"/>
      <c r="H1066" s="109"/>
      <c r="I1066" s="110"/>
      <c r="J1066" s="108"/>
      <c r="K1066" s="109"/>
      <c r="L1066" s="110"/>
      <c r="M1066" s="108"/>
      <c r="N1066" s="109"/>
      <c r="O1066" s="110"/>
      <c r="P1066" s="111"/>
      <c r="Q1066" s="112"/>
      <c r="R1066" s="113"/>
      <c r="S1066" s="114"/>
      <c r="T1066" s="115"/>
      <c r="U1066" s="116"/>
      <c r="V1066" s="117"/>
      <c r="W1066" s="118" t="n">
        <f aca="false">W1065</f>
        <v>6.04</v>
      </c>
      <c r="X1066" s="119" t="n">
        <v>2450</v>
      </c>
      <c r="Y1066" s="106" t="str">
        <f aca="false">IFERROR(VLOOKUP($X1066,'BASE DADOS'!$B$2:$E$16877,2,FALSE()),"-")</f>
        <v>ORSE</v>
      </c>
      <c r="Z1066" s="106" t="str">
        <f aca="false">IFERROR(VLOOKUP($X1066,'BASE DADOS'!$B$2:$E$16877,3,FALSE()),"-")</f>
        <v>Limpeza geral</v>
      </c>
      <c r="AA1066" s="107" t="str">
        <f aca="false">IFERROR(VLOOKUP($X1066,'BASE DADOS'!$B$2:$E$16877,4,FALSE()),"-")</f>
        <v>m2</v>
      </c>
      <c r="AB1066" s="120" t="s">
        <v>17004</v>
      </c>
      <c r="AC1066" s="121" t="str">
        <f aca="false">IFERROR(VLOOKUP(AB1066,'ETAPAS ORCAM'!$B$4:$C$58,2,FALSE()),"-")</f>
        <v>B39 – LIMPEZA FINAL</v>
      </c>
      <c r="AMH1066" s="85"/>
      <c r="AMI1066" s="85"/>
      <c r="AMJ1066" s="85"/>
    </row>
    <row r="1067" s="104" customFormat="true" ht="12.8" hidden="true" customHeight="false" outlineLevel="1" collapsed="false">
      <c r="A1067" s="69"/>
      <c r="B1067" s="86"/>
      <c r="C1067" s="87" t="str">
        <f aca="false">C1066</f>
        <v>CIOPAC</v>
      </c>
      <c r="D1067" s="88" t="str">
        <f aca="false">D1066</f>
        <v>TÉRREO</v>
      </c>
      <c r="E1067" s="88" t="str">
        <f aca="false">E1066</f>
        <v>ALOJAMENTO A= 6,04m2</v>
      </c>
      <c r="F1067" s="89" t="s">
        <v>16954</v>
      </c>
      <c r="G1067" s="90"/>
      <c r="H1067" s="91"/>
      <c r="I1067" s="92"/>
      <c r="J1067" s="90" t="n">
        <v>10.4</v>
      </c>
      <c r="K1067" s="91"/>
      <c r="L1067" s="92"/>
      <c r="M1067" s="90" t="n">
        <v>3.14</v>
      </c>
      <c r="N1067" s="91"/>
      <c r="O1067" s="92"/>
      <c r="P1067" s="93" t="n">
        <f aca="false">-(0.8*2.1)*2-(1.5*1.45)</f>
        <v>-5.535</v>
      </c>
      <c r="Q1067" s="94"/>
      <c r="R1067" s="95"/>
      <c r="S1067" s="96" t="n">
        <f aca="false">IF(G1067&lt;&gt;0,(G1067+P1067),(J1067*M1067)+P1067)</f>
        <v>27.121</v>
      </c>
      <c r="T1067" s="97" t="n">
        <f aca="false">IF(H1067&lt;&gt;0,(H1067+Q1067),(K1067*N1067)+Q1067)</f>
        <v>0</v>
      </c>
      <c r="U1067" s="98" t="n">
        <f aca="false">IF(I1067&lt;&gt;0,(I1067+R1067),(L1067*O1067)+R1067)</f>
        <v>0</v>
      </c>
      <c r="V1067" s="99" t="n">
        <f aca="false">SUM(S1067:U1067)</f>
        <v>27.121</v>
      </c>
      <c r="W1067" s="100"/>
      <c r="X1067" s="101"/>
      <c r="Y1067" s="88"/>
      <c r="Z1067" s="88"/>
      <c r="AA1067" s="89"/>
      <c r="AB1067" s="102"/>
      <c r="AC1067" s="103"/>
      <c r="AMH1067" s="85"/>
      <c r="AMI1067" s="85"/>
      <c r="AMJ1067" s="85"/>
    </row>
    <row r="1068" s="84" customFormat="true" ht="26.1" hidden="true" customHeight="false" outlineLevel="1" collapsed="false">
      <c r="A1068" s="69"/>
      <c r="B1068" s="86"/>
      <c r="C1068" s="105" t="str">
        <f aca="false">C1067</f>
        <v>CIOPAC</v>
      </c>
      <c r="D1068" s="106" t="str">
        <f aca="false">D1067</f>
        <v>TÉRREO</v>
      </c>
      <c r="E1068" s="106" t="str">
        <f aca="false">E1067</f>
        <v>ALOJAMENTO A= 6,04m2</v>
      </c>
      <c r="F1068" s="107" t="str">
        <f aca="false">F1067</f>
        <v>PAREDE</v>
      </c>
      <c r="G1068" s="108"/>
      <c r="H1068" s="109"/>
      <c r="I1068" s="110"/>
      <c r="J1068" s="108"/>
      <c r="K1068" s="109"/>
      <c r="L1068" s="110"/>
      <c r="M1068" s="108"/>
      <c r="N1068" s="109"/>
      <c r="O1068" s="110"/>
      <c r="P1068" s="111"/>
      <c r="Q1068" s="112"/>
      <c r="R1068" s="113"/>
      <c r="S1068" s="114"/>
      <c r="T1068" s="115"/>
      <c r="U1068" s="116"/>
      <c r="V1068" s="117"/>
      <c r="W1068" s="118" t="n">
        <f aca="false">V1067</f>
        <v>27.121</v>
      </c>
      <c r="X1068" s="119" t="n">
        <v>87879</v>
      </c>
      <c r="Y1068" s="106" t="str">
        <f aca="false">IFERROR(VLOOKUP($X1068,'BASE DADOS'!$B$2:$E$16877,2,FALSE()),"-")</f>
        <v>SINAPI</v>
      </c>
      <c r="Z1068" s="106" t="str">
        <f aca="false">IFERROR(VLOOKUP($X1068,'BASE DADOS'!$B$2:$E$16877,3,FALSE()),"-")</f>
        <v>Chapisco aplicado em alvenarias e estruturas de concreto internas, com colher de pedreiro.   argamassa traço 1:3 com preparo em betoneira 400l. af_10/2022</v>
      </c>
      <c r="AA1068" s="107" t="str">
        <f aca="false">IFERROR(VLOOKUP($X1068,'BASE DADOS'!$B$2:$E$16877,4,FALSE()),"-")</f>
        <v>m2</v>
      </c>
      <c r="AB1068" s="120" t="s">
        <v>17006</v>
      </c>
      <c r="AC1068" s="121" t="str">
        <f aca="false">IFERROR(VLOOKUP(AB1068,'ETAPAS ORCAM'!$B$4:$C$58,2,FALSE()),"-")</f>
        <v>B08 – REVESTIMENTO INTERNO – PAREDE</v>
      </c>
      <c r="AMH1068" s="85"/>
      <c r="AMI1068" s="85"/>
      <c r="AMJ1068" s="85"/>
    </row>
    <row r="1069" s="84" customFormat="true" ht="34.3" hidden="true" customHeight="false" outlineLevel="1" collapsed="false">
      <c r="A1069" s="69"/>
      <c r="B1069" s="86"/>
      <c r="C1069" s="105" t="str">
        <f aca="false">C1068</f>
        <v>CIOPAC</v>
      </c>
      <c r="D1069" s="106" t="str">
        <f aca="false">D1068</f>
        <v>TÉRREO</v>
      </c>
      <c r="E1069" s="106" t="str">
        <f aca="false">E1068</f>
        <v>ALOJAMENTO A= 6,04m2</v>
      </c>
      <c r="F1069" s="107" t="str">
        <f aca="false">F1068</f>
        <v>PAREDE</v>
      </c>
      <c r="G1069" s="108"/>
      <c r="H1069" s="109"/>
      <c r="I1069" s="110"/>
      <c r="J1069" s="108"/>
      <c r="K1069" s="109"/>
      <c r="L1069" s="110"/>
      <c r="M1069" s="108"/>
      <c r="N1069" s="109"/>
      <c r="O1069" s="110"/>
      <c r="P1069" s="111"/>
      <c r="Q1069" s="112"/>
      <c r="R1069" s="113"/>
      <c r="S1069" s="114"/>
      <c r="T1069" s="115"/>
      <c r="U1069" s="116"/>
      <c r="V1069" s="117"/>
      <c r="W1069" s="118" t="n">
        <f aca="false">W1068</f>
        <v>27.121</v>
      </c>
      <c r="X1069" s="119" t="n">
        <v>87529</v>
      </c>
      <c r="Y1069" s="106" t="str">
        <f aca="false">IFERROR(VLOOKUP($X1069,'BASE DADOS'!$B$2:$E$16877,2,FALSE()),"-")</f>
        <v>SINAPI</v>
      </c>
      <c r="Z1069" s="106" t="str">
        <f aca="false">IFERROR(VLOOKUP($X1069,'BASE DADOS'!$B$2:$E$16877,3,FALSE()),"-")</f>
        <v>Massa única, para recebimento de pintura, em argamassa traço 1:2:8, preparo mecânico com betoneira 400l, aplicada manualmente em faces internas de paredes, espessura de 20mm, com execução de taliscas. af_06/2014</v>
      </c>
      <c r="AA1069" s="107" t="str">
        <f aca="false">IFERROR(VLOOKUP($X1069,'BASE DADOS'!$B$2:$E$16877,4,FALSE()),"-")</f>
        <v>m2</v>
      </c>
      <c r="AB1069" s="120" t="s">
        <v>17006</v>
      </c>
      <c r="AC1069" s="121" t="str">
        <f aca="false">IFERROR(VLOOKUP(AB1069,'ETAPAS ORCAM'!$B$4:$C$58,2,FALSE()),"-")</f>
        <v>B08 – REVESTIMENTO INTERNO – PAREDE</v>
      </c>
      <c r="AMH1069" s="85"/>
      <c r="AMI1069" s="85"/>
      <c r="AMJ1069" s="85"/>
    </row>
    <row r="1070" s="84" customFormat="true" ht="17.9" hidden="true" customHeight="false" outlineLevel="1" collapsed="false">
      <c r="A1070" s="69"/>
      <c r="B1070" s="86"/>
      <c r="C1070" s="105" t="str">
        <f aca="false">C1069</f>
        <v>CIOPAC</v>
      </c>
      <c r="D1070" s="106" t="str">
        <f aca="false">D1069</f>
        <v>TÉRREO</v>
      </c>
      <c r="E1070" s="106" t="str">
        <f aca="false">E1069</f>
        <v>ALOJAMENTO A= 6,04m2</v>
      </c>
      <c r="F1070" s="107" t="str">
        <f aca="false">F1069</f>
        <v>PAREDE</v>
      </c>
      <c r="G1070" s="108"/>
      <c r="H1070" s="109"/>
      <c r="I1070" s="110"/>
      <c r="J1070" s="108"/>
      <c r="K1070" s="109"/>
      <c r="L1070" s="110"/>
      <c r="M1070" s="108"/>
      <c r="N1070" s="109"/>
      <c r="O1070" s="110"/>
      <c r="P1070" s="111"/>
      <c r="Q1070" s="112"/>
      <c r="R1070" s="113"/>
      <c r="S1070" s="114"/>
      <c r="T1070" s="115"/>
      <c r="U1070" s="116"/>
      <c r="V1070" s="117"/>
      <c r="W1070" s="118" t="n">
        <f aca="false">W1069</f>
        <v>27.121</v>
      </c>
      <c r="X1070" s="119" t="n">
        <v>88485</v>
      </c>
      <c r="Y1070" s="106" t="str">
        <f aca="false">IFERROR(VLOOKUP($X1070,'BASE DADOS'!$B$2:$E$16877,2,FALSE()),"-")</f>
        <v>SINAPI</v>
      </c>
      <c r="Z1070" s="106" t="str">
        <f aca="false">IFERROR(VLOOKUP($X1070,'BASE DADOS'!$B$2:$E$16877,3,FALSE()),"-")</f>
        <v>Aplicação de fundo selador acrílico em paredes, uma demão. af_06/2014</v>
      </c>
      <c r="AA1070" s="107" t="str">
        <f aca="false">IFERROR(VLOOKUP($X1070,'BASE DADOS'!$B$2:$E$16877,4,FALSE()),"-")</f>
        <v>m2</v>
      </c>
      <c r="AB1070" s="120" t="s">
        <v>17007</v>
      </c>
      <c r="AC1070" s="121" t="str">
        <f aca="false">IFERROR(VLOOKUP(AB1070,'ETAPAS ORCAM'!$B$4:$C$58,2,FALSE()),"-")</f>
        <v>B14 – PINTURA INTERNA – PAREDE</v>
      </c>
      <c r="AMH1070" s="85"/>
      <c r="AMI1070" s="85"/>
      <c r="AMJ1070" s="85"/>
    </row>
    <row r="1071" s="84" customFormat="true" ht="17.9" hidden="true" customHeight="false" outlineLevel="1" collapsed="false">
      <c r="A1071" s="69"/>
      <c r="B1071" s="86"/>
      <c r="C1071" s="105" t="str">
        <f aca="false">C1070</f>
        <v>CIOPAC</v>
      </c>
      <c r="D1071" s="106" t="str">
        <f aca="false">D1070</f>
        <v>TÉRREO</v>
      </c>
      <c r="E1071" s="106" t="str">
        <f aca="false">E1070</f>
        <v>ALOJAMENTO A= 6,04m2</v>
      </c>
      <c r="F1071" s="107" t="str">
        <f aca="false">F1070</f>
        <v>PAREDE</v>
      </c>
      <c r="G1071" s="108"/>
      <c r="H1071" s="109"/>
      <c r="I1071" s="110"/>
      <c r="J1071" s="108"/>
      <c r="K1071" s="109"/>
      <c r="L1071" s="110"/>
      <c r="M1071" s="108"/>
      <c r="N1071" s="109"/>
      <c r="O1071" s="110"/>
      <c r="P1071" s="111"/>
      <c r="Q1071" s="112"/>
      <c r="R1071" s="113"/>
      <c r="S1071" s="114"/>
      <c r="T1071" s="115"/>
      <c r="U1071" s="116"/>
      <c r="V1071" s="117"/>
      <c r="W1071" s="118" t="n">
        <f aca="false">W1070</f>
        <v>27.121</v>
      </c>
      <c r="X1071" s="119" t="n">
        <v>88497</v>
      </c>
      <c r="Y1071" s="106" t="str">
        <f aca="false">IFERROR(VLOOKUP($X1071,'BASE DADOS'!$B$2:$E$16877,2,FALSE()),"-")</f>
        <v>SINAPI</v>
      </c>
      <c r="Z1071" s="106" t="str">
        <f aca="false">IFERROR(VLOOKUP($X1071,'BASE DADOS'!$B$2:$E$16877,3,FALSE()),"-")</f>
        <v>Aplicação e lixamento de massa látex em paredes, duas demãos. af_06/2014</v>
      </c>
      <c r="AA1071" s="107" t="str">
        <f aca="false">IFERROR(VLOOKUP($X1071,'BASE DADOS'!$B$2:$E$16877,4,FALSE()),"-")</f>
        <v>m2</v>
      </c>
      <c r="AB1071" s="120" t="s">
        <v>17007</v>
      </c>
      <c r="AC1071" s="121" t="str">
        <f aca="false">IFERROR(VLOOKUP(AB1071,'ETAPAS ORCAM'!$B$4:$C$58,2,FALSE()),"-")</f>
        <v>B14 – PINTURA INTERNA – PAREDE</v>
      </c>
      <c r="AMH1071" s="85"/>
      <c r="AMI1071" s="85"/>
      <c r="AMJ1071" s="85"/>
    </row>
    <row r="1072" s="84" customFormat="true" ht="17.9" hidden="true" customHeight="false" outlineLevel="1" collapsed="false">
      <c r="A1072" s="69"/>
      <c r="B1072" s="86"/>
      <c r="C1072" s="105" t="str">
        <f aca="false">C1071</f>
        <v>CIOPAC</v>
      </c>
      <c r="D1072" s="106" t="str">
        <f aca="false">D1071</f>
        <v>TÉRREO</v>
      </c>
      <c r="E1072" s="106" t="str">
        <f aca="false">E1071</f>
        <v>ALOJAMENTO A= 6,04m2</v>
      </c>
      <c r="F1072" s="107" t="str">
        <f aca="false">F1071</f>
        <v>PAREDE</v>
      </c>
      <c r="G1072" s="108"/>
      <c r="H1072" s="109"/>
      <c r="I1072" s="110"/>
      <c r="J1072" s="108"/>
      <c r="K1072" s="109"/>
      <c r="L1072" s="110"/>
      <c r="M1072" s="108"/>
      <c r="N1072" s="109"/>
      <c r="O1072" s="110"/>
      <c r="P1072" s="111"/>
      <c r="Q1072" s="112"/>
      <c r="R1072" s="113"/>
      <c r="S1072" s="114"/>
      <c r="T1072" s="115"/>
      <c r="U1072" s="116"/>
      <c r="V1072" s="117"/>
      <c r="W1072" s="118" t="n">
        <f aca="false">W1071</f>
        <v>27.121</v>
      </c>
      <c r="X1072" s="119" t="n">
        <v>104641</v>
      </c>
      <c r="Y1072" s="106" t="str">
        <f aca="false">IFERROR(VLOOKUP($X1072,'BASE DADOS'!$B$2:$E$16877,2,FALSE()),"-")</f>
        <v>SINAPI</v>
      </c>
      <c r="Z1072" s="106" t="str">
        <f aca="false">IFERROR(VLOOKUP($X1072,'BASE DADOS'!$B$2:$E$16877,3,FALSE()),"-")</f>
        <v>Pintura látex acrílica econômica, aplicação manual em paredes, duas demãos. Af_04/2023</v>
      </c>
      <c r="AA1072" s="107" t="str">
        <f aca="false">IFERROR(VLOOKUP($X1072,'BASE DADOS'!$B$2:$E$16877,4,FALSE()),"-")</f>
        <v>m2</v>
      </c>
      <c r="AB1072" s="120" t="s">
        <v>17007</v>
      </c>
      <c r="AC1072" s="121" t="str">
        <f aca="false">IFERROR(VLOOKUP(AB1072,'ETAPAS ORCAM'!$B$4:$C$58,2,FALSE()),"-")</f>
        <v>B14 – PINTURA INTERNA – PAREDE</v>
      </c>
      <c r="AMH1072" s="85"/>
      <c r="AMI1072" s="85"/>
      <c r="AMJ1072" s="85"/>
    </row>
    <row r="1073" s="104" customFormat="true" ht="12.8" hidden="true" customHeight="false" outlineLevel="1" collapsed="false">
      <c r="A1073" s="69"/>
      <c r="B1073" s="86"/>
      <c r="C1073" s="87" t="str">
        <f aca="false">C1072</f>
        <v>CIOPAC</v>
      </c>
      <c r="D1073" s="88" t="str">
        <f aca="false">D1072</f>
        <v>TÉRREO</v>
      </c>
      <c r="E1073" s="88" t="str">
        <f aca="false">E1072</f>
        <v>ALOJAMENTO A= 6,04m2</v>
      </c>
      <c r="F1073" s="89" t="s">
        <v>16955</v>
      </c>
      <c r="G1073" s="90" t="n">
        <f aca="false">G1062</f>
        <v>6.04</v>
      </c>
      <c r="H1073" s="91"/>
      <c r="I1073" s="92"/>
      <c r="J1073" s="90"/>
      <c r="K1073" s="91"/>
      <c r="L1073" s="92"/>
      <c r="M1073" s="90"/>
      <c r="N1073" s="91"/>
      <c r="O1073" s="92"/>
      <c r="P1073" s="93"/>
      <c r="Q1073" s="94"/>
      <c r="R1073" s="95"/>
      <c r="S1073" s="96" t="n">
        <f aca="false">IF(G1073&lt;&gt;0,(G1073+P1073),(J1073*M1073)+P1073)</f>
        <v>6.04</v>
      </c>
      <c r="T1073" s="97" t="n">
        <f aca="false">IF(H1073&lt;&gt;0,(H1073+Q1073),(K1073*N1073)+Q1073)</f>
        <v>0</v>
      </c>
      <c r="U1073" s="98" t="n">
        <f aca="false">IF(I1073&lt;&gt;0,(I1073+R1073),(L1073*O1073)+R1073)</f>
        <v>0</v>
      </c>
      <c r="V1073" s="99" t="n">
        <f aca="false">SUM(S1073:U1073)</f>
        <v>6.04</v>
      </c>
      <c r="W1073" s="100"/>
      <c r="X1073" s="101"/>
      <c r="Y1073" s="88"/>
      <c r="Z1073" s="88"/>
      <c r="AA1073" s="89"/>
      <c r="AB1073" s="102"/>
      <c r="AC1073" s="103"/>
      <c r="AMH1073" s="85"/>
      <c r="AMI1073" s="85"/>
      <c r="AMJ1073" s="85"/>
    </row>
    <row r="1074" s="84" customFormat="true" ht="17.9" hidden="true" customHeight="false" outlineLevel="1" collapsed="false">
      <c r="A1074" s="69"/>
      <c r="B1074" s="86"/>
      <c r="C1074" s="105" t="str">
        <f aca="false">C1073</f>
        <v>CIOPAC</v>
      </c>
      <c r="D1074" s="106" t="str">
        <f aca="false">D1073</f>
        <v>TÉRREO</v>
      </c>
      <c r="E1074" s="106" t="str">
        <f aca="false">E1073</f>
        <v>ALOJAMENTO A= 6,04m2</v>
      </c>
      <c r="F1074" s="107" t="str">
        <f aca="false">F1073</f>
        <v>TETO</v>
      </c>
      <c r="G1074" s="108"/>
      <c r="H1074" s="109"/>
      <c r="I1074" s="110"/>
      <c r="J1074" s="108"/>
      <c r="K1074" s="109"/>
      <c r="L1074" s="110"/>
      <c r="M1074" s="108"/>
      <c r="N1074" s="109"/>
      <c r="O1074" s="110"/>
      <c r="P1074" s="111"/>
      <c r="Q1074" s="112"/>
      <c r="R1074" s="113"/>
      <c r="S1074" s="114"/>
      <c r="T1074" s="115"/>
      <c r="U1074" s="116"/>
      <c r="V1074" s="117"/>
      <c r="W1074" s="118" t="n">
        <f aca="false">V1073</f>
        <v>6.04</v>
      </c>
      <c r="X1074" s="119" t="n">
        <v>96114</v>
      </c>
      <c r="Y1074" s="106" t="str">
        <f aca="false">IFERROR(VLOOKUP($X1074,'BASE DADOS'!$B$2:$E$16877,2,FALSE()),"-")</f>
        <v>SINAPI</v>
      </c>
      <c r="Z1074" s="106" t="str">
        <f aca="false">IFERROR(VLOOKUP($X1074,'BASE DADOS'!$B$2:$E$16877,3,FALSE()),"-")</f>
        <v>Forro em drywall, para ambientes comerciais, inclusive estrutura de fixação. af_05/2017_ps</v>
      </c>
      <c r="AA1074" s="107" t="str">
        <f aca="false">IFERROR(VLOOKUP($X1074,'BASE DADOS'!$B$2:$E$16877,4,FALSE()),"-")</f>
        <v>m2</v>
      </c>
      <c r="AB1074" s="120" t="s">
        <v>17018</v>
      </c>
      <c r="AC1074" s="121" t="str">
        <f aca="false">IFERROR(VLOOKUP(AB1074,'ETAPAS ORCAM'!$B$4:$C$58,2,FALSE()),"-")</f>
        <v>B09 – REVESTIMENTO INTERNO – TETO</v>
      </c>
      <c r="AMH1074" s="85"/>
      <c r="AMI1074" s="85"/>
      <c r="AMJ1074" s="85"/>
    </row>
    <row r="1075" s="84" customFormat="true" ht="17.9" hidden="true" customHeight="false" outlineLevel="1" collapsed="false">
      <c r="A1075" s="69"/>
      <c r="B1075" s="86"/>
      <c r="C1075" s="105" t="str">
        <f aca="false">C1074</f>
        <v>CIOPAC</v>
      </c>
      <c r="D1075" s="106" t="str">
        <f aca="false">D1074</f>
        <v>TÉRREO</v>
      </c>
      <c r="E1075" s="106" t="str">
        <f aca="false">E1074</f>
        <v>ALOJAMENTO A= 6,04m2</v>
      </c>
      <c r="F1075" s="107" t="str">
        <f aca="false">F1074</f>
        <v>TETO</v>
      </c>
      <c r="G1075" s="108"/>
      <c r="H1075" s="109"/>
      <c r="I1075" s="110"/>
      <c r="J1075" s="108"/>
      <c r="K1075" s="109"/>
      <c r="L1075" s="110"/>
      <c r="M1075" s="108"/>
      <c r="N1075" s="109"/>
      <c r="O1075" s="110"/>
      <c r="P1075" s="111"/>
      <c r="Q1075" s="112"/>
      <c r="R1075" s="113"/>
      <c r="S1075" s="114"/>
      <c r="T1075" s="115"/>
      <c r="U1075" s="116"/>
      <c r="V1075" s="117"/>
      <c r="W1075" s="118" t="n">
        <f aca="false">J1067</f>
        <v>10.4</v>
      </c>
      <c r="X1075" s="119" t="n">
        <v>9082</v>
      </c>
      <c r="Y1075" s="106" t="str">
        <f aca="false">IFERROR(VLOOKUP($X1075,'BASE DADOS'!$B$2:$E$16877,2,FALSE()),"-")</f>
        <v>ORSE</v>
      </c>
      <c r="Z1075" s="106" t="str">
        <f aca="false">IFERROR(VLOOKUP($X1075,'BASE DADOS'!$B$2:$E$16877,3,FALSE()),"-")</f>
        <v>Tabica metálica 3x3cm para forro de gesso (fornecimento e montagem)</v>
      </c>
      <c r="AA1075" s="107" t="str">
        <f aca="false">IFERROR(VLOOKUP($X1075,'BASE DADOS'!$B$2:$E$16877,4,FALSE()),"-")</f>
        <v>m</v>
      </c>
      <c r="AB1075" s="120" t="s">
        <v>17018</v>
      </c>
      <c r="AC1075" s="121" t="str">
        <f aca="false">IFERROR(VLOOKUP(AB1075,'ETAPAS ORCAM'!$B$4:$C$58,2,FALSE()),"-")</f>
        <v>B09 – REVESTIMENTO INTERNO – TETO</v>
      </c>
      <c r="AMH1075" s="85"/>
      <c r="AMI1075" s="85"/>
      <c r="AMJ1075" s="85"/>
    </row>
    <row r="1076" s="84" customFormat="true" ht="17.9" hidden="true" customHeight="false" outlineLevel="1" collapsed="false">
      <c r="A1076" s="69"/>
      <c r="B1076" s="86"/>
      <c r="C1076" s="105" t="str">
        <f aca="false">C1075</f>
        <v>CIOPAC</v>
      </c>
      <c r="D1076" s="106" t="str">
        <f aca="false">D1075</f>
        <v>TÉRREO</v>
      </c>
      <c r="E1076" s="106" t="str">
        <f aca="false">E1075</f>
        <v>ALOJAMENTO A= 6,04m2</v>
      </c>
      <c r="F1076" s="107" t="str">
        <f aca="false">F1075</f>
        <v>TETO</v>
      </c>
      <c r="G1076" s="108"/>
      <c r="H1076" s="109"/>
      <c r="I1076" s="110"/>
      <c r="J1076" s="108"/>
      <c r="K1076" s="109"/>
      <c r="L1076" s="110"/>
      <c r="M1076" s="108"/>
      <c r="N1076" s="109"/>
      <c r="O1076" s="110"/>
      <c r="P1076" s="111"/>
      <c r="Q1076" s="112"/>
      <c r="R1076" s="113"/>
      <c r="S1076" s="114"/>
      <c r="T1076" s="115"/>
      <c r="U1076" s="116"/>
      <c r="V1076" s="117"/>
      <c r="W1076" s="118" t="n">
        <f aca="false">W1074</f>
        <v>6.04</v>
      </c>
      <c r="X1076" s="119" t="n">
        <v>88484</v>
      </c>
      <c r="Y1076" s="106" t="str">
        <f aca="false">IFERROR(VLOOKUP($X1076,'BASE DADOS'!$B$2:$E$16877,2,FALSE()),"-")</f>
        <v>SINAPI</v>
      </c>
      <c r="Z1076" s="106" t="str">
        <f aca="false">IFERROR(VLOOKUP($X1076,'BASE DADOS'!$B$2:$E$16877,3,FALSE()),"-")</f>
        <v>Aplicação de fundo selador acrílico em teto, uma demão. af_06/2014</v>
      </c>
      <c r="AA1076" s="107" t="str">
        <f aca="false">IFERROR(VLOOKUP($X1076,'BASE DADOS'!$B$2:$E$16877,4,FALSE()),"-")</f>
        <v>m2</v>
      </c>
      <c r="AB1076" s="120" t="s">
        <v>17008</v>
      </c>
      <c r="AC1076" s="121" t="str">
        <f aca="false">IFERROR(VLOOKUP(AB1076,'ETAPAS ORCAM'!$B$4:$C$58,2,FALSE()),"-")</f>
        <v>B15 – PINTURA INTERNA – TETO</v>
      </c>
      <c r="AMH1076" s="85"/>
      <c r="AMI1076" s="85"/>
      <c r="AMJ1076" s="85"/>
    </row>
    <row r="1077" s="84" customFormat="true" ht="17.9" hidden="true" customHeight="false" outlineLevel="1" collapsed="false">
      <c r="A1077" s="69"/>
      <c r="B1077" s="86"/>
      <c r="C1077" s="105" t="str">
        <f aca="false">C1076</f>
        <v>CIOPAC</v>
      </c>
      <c r="D1077" s="106" t="str">
        <f aca="false">D1076</f>
        <v>TÉRREO</v>
      </c>
      <c r="E1077" s="106" t="str">
        <f aca="false">E1076</f>
        <v>ALOJAMENTO A= 6,04m2</v>
      </c>
      <c r="F1077" s="107" t="str">
        <f aca="false">F1076</f>
        <v>TETO</v>
      </c>
      <c r="G1077" s="108"/>
      <c r="H1077" s="109"/>
      <c r="I1077" s="110"/>
      <c r="J1077" s="108"/>
      <c r="K1077" s="109"/>
      <c r="L1077" s="110"/>
      <c r="M1077" s="108"/>
      <c r="N1077" s="109"/>
      <c r="O1077" s="110"/>
      <c r="P1077" s="111"/>
      <c r="Q1077" s="112"/>
      <c r="R1077" s="113"/>
      <c r="S1077" s="114"/>
      <c r="T1077" s="115"/>
      <c r="U1077" s="116"/>
      <c r="V1077" s="117"/>
      <c r="W1077" s="118" t="n">
        <f aca="false">W1075</f>
        <v>10.4</v>
      </c>
      <c r="X1077" s="119" t="n">
        <v>88496</v>
      </c>
      <c r="Y1077" s="106" t="str">
        <f aca="false">IFERROR(VLOOKUP($X1077,'BASE DADOS'!$B$2:$E$16877,2,FALSE()),"-")</f>
        <v>SINAPI</v>
      </c>
      <c r="Z1077" s="106" t="str">
        <f aca="false">IFERROR(VLOOKUP($X1077,'BASE DADOS'!$B$2:$E$16877,3,FALSE()),"-")</f>
        <v>Aplicação e lixamento de massa látex em teto, duas demãos. af_06/2014</v>
      </c>
      <c r="AA1077" s="107" t="str">
        <f aca="false">IFERROR(VLOOKUP($X1077,'BASE DADOS'!$B$2:$E$16877,4,FALSE()),"-")</f>
        <v>m2</v>
      </c>
      <c r="AB1077" s="120" t="s">
        <v>17008</v>
      </c>
      <c r="AC1077" s="121" t="str">
        <f aca="false">IFERROR(VLOOKUP(AB1077,'ETAPAS ORCAM'!$B$4:$C$58,2,FALSE()),"-")</f>
        <v>B15 – PINTURA INTERNA – TETO</v>
      </c>
      <c r="AMH1077" s="85"/>
      <c r="AMI1077" s="85"/>
      <c r="AMJ1077" s="85"/>
    </row>
    <row r="1078" s="84" customFormat="true" ht="17.9" hidden="true" customHeight="false" outlineLevel="1" collapsed="false">
      <c r="A1078" s="69"/>
      <c r="B1078" s="86"/>
      <c r="C1078" s="105" t="str">
        <f aca="false">C1077</f>
        <v>CIOPAC</v>
      </c>
      <c r="D1078" s="106" t="str">
        <f aca="false">D1077</f>
        <v>TÉRREO</v>
      </c>
      <c r="E1078" s="106" t="str">
        <f aca="false">E1077</f>
        <v>ALOJAMENTO A= 6,04m2</v>
      </c>
      <c r="F1078" s="107" t="str">
        <f aca="false">F1077</f>
        <v>TETO</v>
      </c>
      <c r="G1078" s="108"/>
      <c r="H1078" s="109"/>
      <c r="I1078" s="110"/>
      <c r="J1078" s="108"/>
      <c r="K1078" s="109"/>
      <c r="L1078" s="110"/>
      <c r="M1078" s="108"/>
      <c r="N1078" s="109"/>
      <c r="O1078" s="110"/>
      <c r="P1078" s="111"/>
      <c r="Q1078" s="112"/>
      <c r="R1078" s="113"/>
      <c r="S1078" s="114"/>
      <c r="T1078" s="115"/>
      <c r="U1078" s="116"/>
      <c r="V1078" s="117"/>
      <c r="W1078" s="118" t="n">
        <f aca="false">W1076</f>
        <v>6.04</v>
      </c>
      <c r="X1078" s="119" t="n">
        <v>104639</v>
      </c>
      <c r="Y1078" s="106" t="str">
        <f aca="false">IFERROR(VLOOKUP($X1078,'BASE DADOS'!$B$2:$E$16877,2,FALSE()),"-")</f>
        <v>SINAPI</v>
      </c>
      <c r="Z1078" s="106" t="str">
        <f aca="false">IFERROR(VLOOKUP($X1078,'BASE DADOS'!$B$2:$E$16877,3,FALSE()),"-")</f>
        <v>Pintura látex acrílica econômica, aplicação manual em teto, duas demãos. Af_04/2023</v>
      </c>
      <c r="AA1078" s="107" t="str">
        <f aca="false">IFERROR(VLOOKUP($X1078,'BASE DADOS'!$B$2:$E$16877,4,FALSE()),"-")</f>
        <v>m2</v>
      </c>
      <c r="AB1078" s="120" t="s">
        <v>17008</v>
      </c>
      <c r="AC1078" s="121" t="str">
        <f aca="false">IFERROR(VLOOKUP(AB1078,'ETAPAS ORCAM'!$B$4:$C$58,2,FALSE()),"-")</f>
        <v>B15 – PINTURA INTERNA – TETO</v>
      </c>
      <c r="AMH1078" s="85"/>
      <c r="AMI1078" s="85"/>
      <c r="AMJ1078" s="85"/>
    </row>
    <row r="1079" s="104" customFormat="true" ht="12.8" hidden="true" customHeight="false" outlineLevel="1" collapsed="false">
      <c r="A1079" s="69"/>
      <c r="B1079" s="86"/>
      <c r="C1079" s="87" t="str">
        <f aca="false">C1078</f>
        <v>CIOPAC</v>
      </c>
      <c r="D1079" s="88" t="str">
        <f aca="false">D1078</f>
        <v>TÉRREO</v>
      </c>
      <c r="E1079" s="88" t="str">
        <f aca="false">E1078</f>
        <v>ALOJAMENTO A= 6,04m2</v>
      </c>
      <c r="F1079" s="89" t="s">
        <v>16956</v>
      </c>
      <c r="G1079" s="90" t="n">
        <f aca="false">J1067</f>
        <v>10.4</v>
      </c>
      <c r="H1079" s="91"/>
      <c r="I1079" s="92"/>
      <c r="J1079" s="90"/>
      <c r="K1079" s="91"/>
      <c r="L1079" s="92"/>
      <c r="M1079" s="90"/>
      <c r="N1079" s="91"/>
      <c r="O1079" s="92"/>
      <c r="P1079" s="93" t="n">
        <f aca="false">-0.8*2</f>
        <v>-1.6</v>
      </c>
      <c r="Q1079" s="94"/>
      <c r="R1079" s="95"/>
      <c r="S1079" s="96" t="n">
        <f aca="false">IF(G1079&lt;&gt;0,(G1079+P1079),(J1079*M1079)+P1079)</f>
        <v>8.8</v>
      </c>
      <c r="T1079" s="97" t="n">
        <f aca="false">IF(H1079&lt;&gt;0,(H1079+Q1079),(K1079*N1079)+Q1079)</f>
        <v>0</v>
      </c>
      <c r="U1079" s="98" t="n">
        <f aca="false">IF(I1079&lt;&gt;0,(I1079+R1079),(L1079*O1079)+R1079)</f>
        <v>0</v>
      </c>
      <c r="V1079" s="99" t="n">
        <f aca="false">SUM(S1079:U1079)</f>
        <v>8.8</v>
      </c>
      <c r="W1079" s="100"/>
      <c r="X1079" s="101"/>
      <c r="Y1079" s="88"/>
      <c r="Z1079" s="88"/>
      <c r="AA1079" s="89"/>
      <c r="AB1079" s="102"/>
      <c r="AC1079" s="103"/>
      <c r="AMH1079" s="85"/>
      <c r="AMI1079" s="85"/>
      <c r="AMJ1079" s="85"/>
    </row>
    <row r="1080" s="84" customFormat="true" ht="12.8" hidden="true" customHeight="false" outlineLevel="1" collapsed="false">
      <c r="A1080" s="69"/>
      <c r="B1080" s="86"/>
      <c r="C1080" s="105" t="str">
        <f aca="false">C1079</f>
        <v>CIOPAC</v>
      </c>
      <c r="D1080" s="106" t="str">
        <f aca="false">D1079</f>
        <v>TÉRREO</v>
      </c>
      <c r="E1080" s="106" t="str">
        <f aca="false">E1079</f>
        <v>ALOJAMENTO A= 6,04m2</v>
      </c>
      <c r="F1080" s="107" t="str">
        <f aca="false">F1079</f>
        <v>RODAPÉ</v>
      </c>
      <c r="G1080" s="108"/>
      <c r="H1080" s="109"/>
      <c r="I1080" s="110"/>
      <c r="J1080" s="108"/>
      <c r="K1080" s="109"/>
      <c r="L1080" s="110"/>
      <c r="M1080" s="108"/>
      <c r="N1080" s="109"/>
      <c r="O1080" s="110"/>
      <c r="P1080" s="111"/>
      <c r="Q1080" s="112"/>
      <c r="R1080" s="113"/>
      <c r="S1080" s="114"/>
      <c r="T1080" s="115"/>
      <c r="U1080" s="116"/>
      <c r="V1080" s="117"/>
      <c r="W1080" s="118" t="n">
        <f aca="false">V1079</f>
        <v>8.8</v>
      </c>
      <c r="X1080" s="119" t="n">
        <v>2260</v>
      </c>
      <c r="Y1080" s="106" t="str">
        <f aca="false">IFERROR(VLOOKUP($X1080,'BASE DADOS'!$B$2:$E$16877,2,FALSE()),"-")</f>
        <v>ORSE</v>
      </c>
      <c r="Z1080" s="106" t="str">
        <f aca="false">IFERROR(VLOOKUP($X1080,'BASE DADOS'!$B$2:$E$16877,3,FALSE()),"-")</f>
        <v>Rodapé alta resistência, h = 10 cm</v>
      </c>
      <c r="AA1080" s="107" t="str">
        <f aca="false">IFERROR(VLOOKUP($X1080,'BASE DADOS'!$B$2:$E$16877,4,FALSE()),"-")</f>
        <v>m</v>
      </c>
      <c r="AB1080" s="120" t="s">
        <v>17006</v>
      </c>
      <c r="AC1080" s="121" t="str">
        <f aca="false">IFERROR(VLOOKUP(AB1080,'ETAPAS ORCAM'!$B$4:$C$58,2,FALSE()),"-")</f>
        <v>B08 – REVESTIMENTO INTERNO – PAREDE</v>
      </c>
      <c r="AMH1080" s="85"/>
      <c r="AMI1080" s="85"/>
      <c r="AMJ1080" s="85"/>
    </row>
    <row r="1081" s="104" customFormat="true" ht="17.9" hidden="true" customHeight="false" outlineLevel="1" collapsed="false">
      <c r="A1081" s="69"/>
      <c r="B1081" s="86"/>
      <c r="C1081" s="87" t="str">
        <f aca="false">C1080</f>
        <v>CIOPAC</v>
      </c>
      <c r="D1081" s="88" t="str">
        <f aca="false">D1080</f>
        <v>TÉRREO</v>
      </c>
      <c r="E1081" s="88" t="str">
        <f aca="false">E1080</f>
        <v>ALOJAMENTO A= 6,04m2</v>
      </c>
      <c r="F1081" s="89" t="s">
        <v>16963</v>
      </c>
      <c r="G1081" s="90"/>
      <c r="H1081" s="91"/>
      <c r="I1081" s="92"/>
      <c r="J1081" s="90" t="n">
        <v>1.5</v>
      </c>
      <c r="K1081" s="91"/>
      <c r="L1081" s="92"/>
      <c r="M1081" s="90" t="n">
        <v>1.45</v>
      </c>
      <c r="N1081" s="91"/>
      <c r="O1081" s="92"/>
      <c r="P1081" s="93"/>
      <c r="Q1081" s="94"/>
      <c r="R1081" s="95"/>
      <c r="S1081" s="96" t="n">
        <f aca="false">IF(G1081&lt;&gt;0,(G1081+P1081),(J1081*M1081)+P1081)</f>
        <v>2.175</v>
      </c>
      <c r="T1081" s="97" t="n">
        <f aca="false">IF(H1081&lt;&gt;0,(H1081+Q1081),(K1081*N1081)+Q1081)</f>
        <v>0</v>
      </c>
      <c r="U1081" s="98" t="n">
        <f aca="false">IF(I1081&lt;&gt;0,(I1081+R1081),(L1081*O1081)+R1081)</f>
        <v>0</v>
      </c>
      <c r="V1081" s="99" t="n">
        <f aca="false">SUM(S1081:U1081)</f>
        <v>2.175</v>
      </c>
      <c r="W1081" s="100"/>
      <c r="X1081" s="101"/>
      <c r="Y1081" s="88"/>
      <c r="Z1081" s="88"/>
      <c r="AA1081" s="89"/>
      <c r="AB1081" s="102"/>
      <c r="AC1081" s="103"/>
      <c r="AMH1081" s="85"/>
      <c r="AMI1081" s="85"/>
      <c r="AMJ1081" s="85"/>
    </row>
    <row r="1082" s="84" customFormat="true" ht="26.1" hidden="true" customHeight="false" outlineLevel="1" collapsed="false">
      <c r="A1082" s="69"/>
      <c r="B1082" s="86"/>
      <c r="C1082" s="105" t="str">
        <f aca="false">C1081</f>
        <v>CIOPAC</v>
      </c>
      <c r="D1082" s="106" t="str">
        <f aca="false">D1081</f>
        <v>TÉRREO</v>
      </c>
      <c r="E1082" s="106" t="str">
        <f aca="false">E1081</f>
        <v>ALOJAMENTO A= 6,04m2</v>
      </c>
      <c r="F1082" s="107" t="str">
        <f aca="false">F1081</f>
        <v>ESQUADRIAS DE ALUMÍNIO</v>
      </c>
      <c r="G1082" s="108"/>
      <c r="H1082" s="109"/>
      <c r="I1082" s="110"/>
      <c r="J1082" s="108"/>
      <c r="K1082" s="109"/>
      <c r="L1082" s="110"/>
      <c r="M1082" s="108"/>
      <c r="N1082" s="109"/>
      <c r="O1082" s="110"/>
      <c r="P1082" s="111"/>
      <c r="Q1082" s="112"/>
      <c r="R1082" s="113"/>
      <c r="S1082" s="114"/>
      <c r="T1082" s="115"/>
      <c r="U1082" s="116"/>
      <c r="V1082" s="117"/>
      <c r="W1082" s="118" t="n">
        <f aca="false">V1081</f>
        <v>2.175</v>
      </c>
      <c r="X1082" s="119" t="n">
        <v>100674</v>
      </c>
      <c r="Y1082" s="106" t="str">
        <f aca="false">IFERROR(VLOOKUP($X1082,'BASE DADOS'!$B$2:$E$16877,2,FALSE()),"-")</f>
        <v>SINAPI</v>
      </c>
      <c r="Z1082" s="106" t="str">
        <f aca="false">IFERROR(VLOOKUP($X1082,'BASE DADOS'!$B$2:$E$16877,3,FALSE()),"-")</f>
        <v>Janela fixa de alumínio para vidro, com vidro, batente e ferragens. exclusive acabamento, alizar e contramarco. fornecimento e instalação. af_12/2019</v>
      </c>
      <c r="AA1082" s="107" t="str">
        <f aca="false">IFERROR(VLOOKUP($X1082,'BASE DADOS'!$B$2:$E$16877,4,FALSE()),"-")</f>
        <v>m2</v>
      </c>
      <c r="AB1082" s="120" t="s">
        <v>17009</v>
      </c>
      <c r="AC1082" s="121" t="str">
        <f aca="false">IFERROR(VLOOKUP(AB1082,'ETAPAS ORCAM'!$B$4:$C$58,2,FALSE()),"-")</f>
        <v>B12 – ESQUADRIAS</v>
      </c>
      <c r="AMH1082" s="85"/>
      <c r="AMI1082" s="85"/>
      <c r="AMJ1082" s="85"/>
    </row>
    <row r="1083" s="84" customFormat="true" ht="17.9" hidden="true" customHeight="false" outlineLevel="1" collapsed="false">
      <c r="A1083" s="69"/>
      <c r="B1083" s="86"/>
      <c r="C1083" s="105" t="str">
        <f aca="false">C1082</f>
        <v>CIOPAC</v>
      </c>
      <c r="D1083" s="106" t="str">
        <f aca="false">D1082</f>
        <v>TÉRREO</v>
      </c>
      <c r="E1083" s="106" t="str">
        <f aca="false">E1082</f>
        <v>ALOJAMENTO A= 6,04m2</v>
      </c>
      <c r="F1083" s="107" t="str">
        <f aca="false">F1082</f>
        <v>ESQUADRIAS DE ALUMÍNIO</v>
      </c>
      <c r="G1083" s="108"/>
      <c r="H1083" s="109"/>
      <c r="I1083" s="110"/>
      <c r="J1083" s="108"/>
      <c r="K1083" s="109"/>
      <c r="L1083" s="110"/>
      <c r="M1083" s="108"/>
      <c r="N1083" s="109"/>
      <c r="O1083" s="110"/>
      <c r="P1083" s="111"/>
      <c r="Q1083" s="112"/>
      <c r="R1083" s="113"/>
      <c r="S1083" s="114"/>
      <c r="T1083" s="115"/>
      <c r="U1083" s="116"/>
      <c r="V1083" s="117"/>
      <c r="W1083" s="118" t="n">
        <f aca="false">W1082*2</f>
        <v>4.35</v>
      </c>
      <c r="X1083" s="119" t="n">
        <v>99821</v>
      </c>
      <c r="Y1083" s="106" t="str">
        <f aca="false">IFERROR(VLOOKUP($X1083,'BASE DADOS'!$B$2:$E$16877,2,FALSE()),"-")</f>
        <v>SINAPI</v>
      </c>
      <c r="Z1083" s="106" t="str">
        <f aca="false">IFERROR(VLOOKUP($X1083,'BASE DADOS'!$B$2:$E$16877,3,FALSE()),"-")</f>
        <v>Limpeza de janela de vidro com caixilho em aço/alumínio/pvc. af_04/2019</v>
      </c>
      <c r="AA1083" s="107" t="str">
        <f aca="false">IFERROR(VLOOKUP($X1083,'BASE DADOS'!$B$2:$E$16877,4,FALSE()),"-")</f>
        <v>m2</v>
      </c>
      <c r="AB1083" s="120" t="s">
        <v>17004</v>
      </c>
      <c r="AC1083" s="121" t="str">
        <f aca="false">IFERROR(VLOOKUP(AB1083,'ETAPAS ORCAM'!$B$4:$C$58,2,FALSE()),"-")</f>
        <v>B39 – LIMPEZA FINAL</v>
      </c>
      <c r="AMH1083" s="85"/>
      <c r="AMI1083" s="85"/>
      <c r="AMJ1083" s="85"/>
    </row>
    <row r="1084" s="84" customFormat="true" ht="17.9" hidden="true" customHeight="false" outlineLevel="1" collapsed="false">
      <c r="A1084" s="69"/>
      <c r="B1084" s="86"/>
      <c r="C1084" s="105" t="str">
        <f aca="false">C1083</f>
        <v>CIOPAC</v>
      </c>
      <c r="D1084" s="106" t="str">
        <f aca="false">D1083</f>
        <v>TÉRREO</v>
      </c>
      <c r="E1084" s="106" t="str">
        <f aca="false">E1083</f>
        <v>ALOJAMENTO A= 6,04m2</v>
      </c>
      <c r="F1084" s="107" t="str">
        <f aca="false">F1083</f>
        <v>ESQUADRIAS DE ALUMÍNIO</v>
      </c>
      <c r="G1084" s="108"/>
      <c r="H1084" s="109"/>
      <c r="I1084" s="110"/>
      <c r="J1084" s="108"/>
      <c r="K1084" s="109"/>
      <c r="L1084" s="110"/>
      <c r="M1084" s="108"/>
      <c r="N1084" s="109"/>
      <c r="O1084" s="110"/>
      <c r="P1084" s="111"/>
      <c r="Q1084" s="112"/>
      <c r="R1084" s="113"/>
      <c r="S1084" s="114"/>
      <c r="T1084" s="115"/>
      <c r="U1084" s="116"/>
      <c r="V1084" s="117"/>
      <c r="W1084" s="118" t="n">
        <v>1.55</v>
      </c>
      <c r="X1084" s="119" t="n">
        <v>1989</v>
      </c>
      <c r="Y1084" s="106" t="str">
        <f aca="false">IFERROR(VLOOKUP($X1084,'BASE DADOS'!$B$2:$E$16877,2,FALSE()),"-")</f>
        <v>ORSE</v>
      </c>
      <c r="Z1084" s="106" t="str">
        <f aca="false">IFERROR(VLOOKUP($X1084,'BASE DADOS'!$B$2:$E$16877,3,FALSE()),"-")</f>
        <v>Peitoril granito cinza polido, c/ largura = 22 cm, esp = 2 cm</v>
      </c>
      <c r="AA1084" s="107" t="str">
        <f aca="false">IFERROR(VLOOKUP($X1084,'BASE DADOS'!$B$2:$E$16877,4,FALSE()),"-")</f>
        <v>m</v>
      </c>
      <c r="AB1084" s="120" t="s">
        <v>17006</v>
      </c>
      <c r="AC1084" s="121" t="str">
        <f aca="false">IFERROR(VLOOKUP(AB1084,'ETAPAS ORCAM'!$B$4:$C$58,2,FALSE()),"-")</f>
        <v>B08 – REVESTIMENTO INTERNO – PAREDE</v>
      </c>
      <c r="AMH1084" s="85"/>
      <c r="AMI1084" s="85"/>
      <c r="AMJ1084" s="85"/>
    </row>
    <row r="1085" s="104" customFormat="true" ht="17.9" hidden="true" customHeight="false" outlineLevel="1" collapsed="false">
      <c r="A1085" s="69"/>
      <c r="B1085" s="86"/>
      <c r="C1085" s="87" t="str">
        <f aca="false">C1083</f>
        <v>CIOPAC</v>
      </c>
      <c r="D1085" s="88" t="str">
        <f aca="false">D1083</f>
        <v>TÉRREO</v>
      </c>
      <c r="E1085" s="88" t="str">
        <f aca="false">E1083</f>
        <v>ALOJAMENTO A= 6,04m2</v>
      </c>
      <c r="F1085" s="89" t="s">
        <v>16961</v>
      </c>
      <c r="G1085" s="90" t="n">
        <v>1</v>
      </c>
      <c r="H1085" s="91"/>
      <c r="I1085" s="92"/>
      <c r="J1085" s="90"/>
      <c r="K1085" s="91"/>
      <c r="L1085" s="92"/>
      <c r="M1085" s="90"/>
      <c r="N1085" s="91"/>
      <c r="O1085" s="92"/>
      <c r="P1085" s="93"/>
      <c r="Q1085" s="94"/>
      <c r="R1085" s="95"/>
      <c r="S1085" s="96" t="n">
        <f aca="false">IF(G1085&lt;&gt;0,(G1085+P1085),(J1085*M1085)+P1085)</f>
        <v>1</v>
      </c>
      <c r="T1085" s="97" t="n">
        <f aca="false">IF(H1085&lt;&gt;0,(H1085+Q1085),(K1085*N1085)+Q1085)</f>
        <v>0</v>
      </c>
      <c r="U1085" s="98" t="n">
        <f aca="false">IF(I1085&lt;&gt;0,(I1085+R1085),(L1085*O1085)+R1085)</f>
        <v>0</v>
      </c>
      <c r="V1085" s="99" t="n">
        <f aca="false">SUM(S1085:U1085)</f>
        <v>1</v>
      </c>
      <c r="W1085" s="100"/>
      <c r="X1085" s="101"/>
      <c r="Y1085" s="88"/>
      <c r="Z1085" s="88"/>
      <c r="AA1085" s="89"/>
      <c r="AB1085" s="102"/>
      <c r="AC1085" s="103"/>
      <c r="AMH1085" s="85"/>
      <c r="AMI1085" s="85"/>
      <c r="AMJ1085" s="85"/>
    </row>
    <row r="1086" s="84" customFormat="true" ht="42.5" hidden="true" customHeight="false" outlineLevel="1" collapsed="false">
      <c r="A1086" s="69"/>
      <c r="B1086" s="86"/>
      <c r="C1086" s="105" t="str">
        <f aca="false">C1085</f>
        <v>CIOPAC</v>
      </c>
      <c r="D1086" s="106" t="str">
        <f aca="false">D1085</f>
        <v>TÉRREO</v>
      </c>
      <c r="E1086" s="106" t="str">
        <f aca="false">E1085</f>
        <v>ALOJAMENTO A= 6,04m2</v>
      </c>
      <c r="F1086" s="107" t="str">
        <f aca="false">F1085</f>
        <v>ESQUADRIAS DE MADEIRA</v>
      </c>
      <c r="G1086" s="108"/>
      <c r="H1086" s="109"/>
      <c r="I1086" s="110"/>
      <c r="J1086" s="108"/>
      <c r="K1086" s="109"/>
      <c r="L1086" s="110"/>
      <c r="M1086" s="108"/>
      <c r="N1086" s="109"/>
      <c r="O1086" s="110"/>
      <c r="P1086" s="111"/>
      <c r="Q1086" s="112"/>
      <c r="R1086" s="113"/>
      <c r="S1086" s="114"/>
      <c r="T1086" s="115"/>
      <c r="U1086" s="116"/>
      <c r="V1086" s="117"/>
      <c r="W1086" s="118" t="n">
        <f aca="false">+V1085</f>
        <v>1</v>
      </c>
      <c r="X1086" s="119" t="n">
        <v>91316</v>
      </c>
      <c r="Y1086" s="106" t="str">
        <f aca="false">IFERROR(VLOOKUP($X1086,'BASE DADOS'!$B$2:$E$16877,2,FALSE()),"-")</f>
        <v>SINAPI</v>
      </c>
      <c r="Z1086" s="106" t="str">
        <f aca="false">IFERROR(VLOOKUP($X1086,'BASE DADOS'!$B$2:$E$16877,3,FALSE()),"-")</f>
        <v>Kit de porta de madeira para pintura, semi-oca (pesada ou superpesada), padrão popular, 80x210cm, espessura de 3,5cm, itens inclusos: dobradiças, montagem e instalação do batente, fechadura com execução do furo - fornecimento e instalação. af_12/2019</v>
      </c>
      <c r="AA1086" s="107" t="str">
        <f aca="false">IFERROR(VLOOKUP($X1086,'BASE DADOS'!$B$2:$E$16877,4,FALSE()),"-")</f>
        <v>un</v>
      </c>
      <c r="AB1086" s="120" t="s">
        <v>17009</v>
      </c>
      <c r="AC1086" s="121" t="str">
        <f aca="false">IFERROR(VLOOKUP(AB1086,'ETAPAS ORCAM'!$B$4:$C$58,2,FALSE()),"-")</f>
        <v>B12 – ESQUADRIAS</v>
      </c>
      <c r="AMH1086" s="85"/>
      <c r="AMI1086" s="85"/>
      <c r="AMJ1086" s="85"/>
    </row>
    <row r="1087" s="84" customFormat="true" ht="26.1" hidden="true" customHeight="false" outlineLevel="1" collapsed="false">
      <c r="A1087" s="69"/>
      <c r="B1087" s="86"/>
      <c r="C1087" s="105" t="str">
        <f aca="false">C1086</f>
        <v>CIOPAC</v>
      </c>
      <c r="D1087" s="106" t="str">
        <f aca="false">D1086</f>
        <v>TÉRREO</v>
      </c>
      <c r="E1087" s="106" t="str">
        <f aca="false">E1086</f>
        <v>ALOJAMENTO A= 6,04m2</v>
      </c>
      <c r="F1087" s="107" t="str">
        <f aca="false">F1086</f>
        <v>ESQUADRIAS DE MADEIRA</v>
      </c>
      <c r="G1087" s="108"/>
      <c r="H1087" s="109"/>
      <c r="I1087" s="110"/>
      <c r="J1087" s="108"/>
      <c r="K1087" s="109"/>
      <c r="L1087" s="110"/>
      <c r="M1087" s="108"/>
      <c r="N1087" s="109"/>
      <c r="O1087" s="110"/>
      <c r="P1087" s="111"/>
      <c r="Q1087" s="112"/>
      <c r="R1087" s="113"/>
      <c r="S1087" s="114"/>
      <c r="T1087" s="115"/>
      <c r="U1087" s="116"/>
      <c r="V1087" s="117"/>
      <c r="W1087" s="118" t="n">
        <f aca="false">(0.8*2.1)*3*W1086</f>
        <v>5.04</v>
      </c>
      <c r="X1087" s="119" t="n">
        <v>2309</v>
      </c>
      <c r="Y1087" s="106" t="str">
        <f aca="false">IFERROR(VLOOKUP($X1087,'BASE DADOS'!$B$2:$E$16877,2,FALSE()),"-")</f>
        <v>ORSE</v>
      </c>
      <c r="Z1087" s="106" t="str">
        <f aca="false">IFERROR(VLOOKUP($X1087,'BASE DADOS'!$B$2:$E$16877,3,FALSE()),"-")</f>
        <v>Pintura sobre superfícies de madeira com aplicação de 01 demão de fundo sintético nivelador, 01 demão de massa a óleo e 02 demãos de tinta esmalte</v>
      </c>
      <c r="AA1087" s="107" t="str">
        <f aca="false">IFERROR(VLOOKUP($X1087,'BASE DADOS'!$B$2:$E$16877,4,FALSE()),"-")</f>
        <v>m2</v>
      </c>
      <c r="AB1087" s="120" t="s">
        <v>17021</v>
      </c>
      <c r="AC1087" s="121" t="str">
        <f aca="false">IFERROR(VLOOKUP(AB1087,'ETAPAS ORCAM'!$B$4:$C$58,2,FALSE()),"-")</f>
        <v>B16 – PINTURA – ESQ. MADEIRA</v>
      </c>
      <c r="AMH1087" s="85"/>
      <c r="AMI1087" s="85"/>
      <c r="AMJ1087" s="85"/>
    </row>
    <row r="1088" s="84" customFormat="true" ht="17.9" hidden="true" customHeight="false" outlineLevel="1" collapsed="false">
      <c r="A1088" s="69"/>
      <c r="B1088" s="86"/>
      <c r="C1088" s="105" t="str">
        <f aca="false">C1066</f>
        <v>CIOPAC</v>
      </c>
      <c r="D1088" s="106" t="str">
        <f aca="false">D1066</f>
        <v>TÉRREO</v>
      </c>
      <c r="E1088" s="106" t="str">
        <f aca="false">E1066</f>
        <v>ALOJAMENTO A= 6,04m2</v>
      </c>
      <c r="F1088" s="107" t="str">
        <f aca="false">F1087</f>
        <v>ESQUADRIAS DE MADEIRA</v>
      </c>
      <c r="G1088" s="108"/>
      <c r="H1088" s="109"/>
      <c r="I1088" s="110"/>
      <c r="J1088" s="108"/>
      <c r="K1088" s="109"/>
      <c r="L1088" s="110"/>
      <c r="M1088" s="108"/>
      <c r="N1088" s="109"/>
      <c r="O1088" s="110"/>
      <c r="P1088" s="111"/>
      <c r="Q1088" s="112"/>
      <c r="R1088" s="113"/>
      <c r="S1088" s="114"/>
      <c r="T1088" s="115"/>
      <c r="U1088" s="116"/>
      <c r="V1088" s="117"/>
      <c r="W1088" s="118" t="n">
        <f aca="false">+0.85</f>
        <v>0.85</v>
      </c>
      <c r="X1088" s="119" t="n">
        <v>2262</v>
      </c>
      <c r="Y1088" s="106" t="str">
        <f aca="false">IFERROR(VLOOKUP($X1088,'BASE DADOS'!$B$2:$E$16877,2,FALSE()),"-")</f>
        <v>ORSE</v>
      </c>
      <c r="Z1088" s="106" t="str">
        <f aca="false">IFERROR(VLOOKUP($X1088,'BASE DADOS'!$B$2:$E$16877,3,FALSE()),"-")</f>
        <v>Soleira alta resistência moldada "in-loco", e = 2 cm, l = 15 cm</v>
      </c>
      <c r="AA1088" s="107" t="str">
        <f aca="false">IFERROR(VLOOKUP($X1088,'BASE DADOS'!$B$2:$E$16877,4,FALSE()),"-")</f>
        <v>m</v>
      </c>
      <c r="AB1088" s="120" t="s">
        <v>17003</v>
      </c>
      <c r="AC1088" s="121" t="str">
        <f aca="false">IFERROR(VLOOKUP(AB1088,'ETAPAS ORCAM'!$B$4:$C$58,2,FALSE()),"-")</f>
        <v>B11 – PAVIMENTAÇÃO</v>
      </c>
      <c r="AMH1088" s="85"/>
      <c r="AMI1088" s="85"/>
      <c r="AMJ1088" s="85"/>
    </row>
    <row r="1089" s="84" customFormat="true" ht="12.8" hidden="true" customHeight="false" outlineLevel="1" collapsed="false">
      <c r="A1089" s="69"/>
      <c r="B1089" s="86"/>
      <c r="C1089" s="122"/>
      <c r="D1089" s="123"/>
      <c r="E1089" s="123"/>
      <c r="F1089" s="124"/>
      <c r="G1089" s="125"/>
      <c r="H1089" s="126"/>
      <c r="I1089" s="127"/>
      <c r="J1089" s="125"/>
      <c r="K1089" s="126"/>
      <c r="L1089" s="127"/>
      <c r="M1089" s="125"/>
      <c r="N1089" s="126"/>
      <c r="O1089" s="127"/>
      <c r="P1089" s="128"/>
      <c r="Q1089" s="129"/>
      <c r="R1089" s="130"/>
      <c r="S1089" s="131"/>
      <c r="T1089" s="132"/>
      <c r="U1089" s="133"/>
      <c r="V1089" s="134"/>
      <c r="W1089" s="135"/>
      <c r="X1089" s="136"/>
      <c r="Y1089" s="123"/>
      <c r="Z1089" s="123"/>
      <c r="AA1089" s="124"/>
      <c r="AB1089" s="137"/>
      <c r="AC1089" s="138"/>
      <c r="AMH1089" s="85"/>
      <c r="AMI1089" s="85"/>
      <c r="AMJ1089" s="85"/>
    </row>
    <row r="1090" s="84" customFormat="true" ht="12.8" hidden="false" customHeight="false" outlineLevel="0" collapsed="false">
      <c r="A1090" s="69"/>
      <c r="B1090" s="86"/>
      <c r="C1090" s="139"/>
      <c r="D1090" s="139"/>
      <c r="E1090" s="139"/>
      <c r="F1090" s="139"/>
      <c r="G1090" s="140"/>
      <c r="H1090" s="140"/>
      <c r="I1090" s="140"/>
      <c r="J1090" s="140"/>
      <c r="K1090" s="140"/>
      <c r="L1090" s="140"/>
      <c r="M1090" s="140"/>
      <c r="N1090" s="140"/>
      <c r="O1090" s="140"/>
      <c r="P1090" s="141"/>
      <c r="Q1090" s="141"/>
      <c r="R1090" s="141"/>
      <c r="S1090" s="142"/>
      <c r="T1090" s="142"/>
      <c r="U1090" s="142"/>
      <c r="V1090" s="142"/>
      <c r="W1090" s="143"/>
      <c r="X1090" s="144"/>
      <c r="Y1090" s="139"/>
      <c r="Z1090" s="139"/>
      <c r="AA1090" s="139"/>
      <c r="AB1090" s="145"/>
      <c r="AC1090" s="146"/>
      <c r="AMH1090" s="85"/>
      <c r="AMI1090" s="85"/>
      <c r="AMJ1090" s="85"/>
    </row>
    <row r="1091" s="84" customFormat="true" ht="12.8" hidden="false" customHeight="false" outlineLevel="0" collapsed="false">
      <c r="A1091" s="69"/>
      <c r="B1091" s="311" t="n">
        <v>37289</v>
      </c>
      <c r="C1091" s="155" t="s">
        <v>16978</v>
      </c>
      <c r="D1091" s="156" t="s">
        <v>17016</v>
      </c>
      <c r="E1091" s="156" t="s">
        <v>17046</v>
      </c>
      <c r="F1091" s="157"/>
      <c r="G1091" s="158"/>
      <c r="H1091" s="159"/>
      <c r="I1091" s="160"/>
      <c r="J1091" s="158"/>
      <c r="K1091" s="159"/>
      <c r="L1091" s="160"/>
      <c r="M1091" s="158"/>
      <c r="N1091" s="159"/>
      <c r="O1091" s="160"/>
      <c r="P1091" s="158"/>
      <c r="Q1091" s="159"/>
      <c r="R1091" s="160"/>
      <c r="S1091" s="161"/>
      <c r="T1091" s="162"/>
      <c r="U1091" s="163"/>
      <c r="V1091" s="164"/>
      <c r="W1091" s="165"/>
      <c r="X1091" s="155"/>
      <c r="Y1091" s="156"/>
      <c r="Z1091" s="156"/>
      <c r="AA1091" s="157"/>
      <c r="AB1091" s="166"/>
      <c r="AC1091" s="167"/>
      <c r="AMH1091" s="85"/>
      <c r="AMI1091" s="85"/>
      <c r="AMJ1091" s="85"/>
    </row>
    <row r="1092" s="104" customFormat="true" ht="12.8" hidden="true" customHeight="false" outlineLevel="1" collapsed="false">
      <c r="A1092" s="69"/>
      <c r="B1092" s="86"/>
      <c r="C1092" s="168" t="str">
        <f aca="false">C1091</f>
        <v>CIOPAC</v>
      </c>
      <c r="D1092" s="169" t="str">
        <f aca="false">D1091</f>
        <v>TÉRREO</v>
      </c>
      <c r="E1092" s="169" t="str">
        <f aca="false">E1091</f>
        <v>WC A=4,14m2</v>
      </c>
      <c r="F1092" s="170" t="s">
        <v>16953</v>
      </c>
      <c r="G1092" s="171" t="n">
        <v>4.14</v>
      </c>
      <c r="H1092" s="172"/>
      <c r="I1092" s="173"/>
      <c r="J1092" s="171"/>
      <c r="K1092" s="172"/>
      <c r="L1092" s="173"/>
      <c r="M1092" s="171"/>
      <c r="N1092" s="172"/>
      <c r="O1092" s="173"/>
      <c r="P1092" s="174"/>
      <c r="Q1092" s="175"/>
      <c r="R1092" s="176"/>
      <c r="S1092" s="177" t="n">
        <f aca="false">IF(G1092&lt;&gt;0,(G1092+P1092),(J1092*M1092)+P1092)</f>
        <v>4.14</v>
      </c>
      <c r="T1092" s="178" t="n">
        <f aca="false">IF(H1092&lt;&gt;0,(H1092+Q1092),(K1092*N1092)+Q1092)</f>
        <v>0</v>
      </c>
      <c r="U1092" s="179" t="n">
        <f aca="false">IF(I1092&lt;&gt;0,(I1092+R1092),(L1092*O1092)+R1092)</f>
        <v>0</v>
      </c>
      <c r="V1092" s="180" t="n">
        <f aca="false">SUM(S1092:U1092)</f>
        <v>4.14</v>
      </c>
      <c r="W1092" s="181"/>
      <c r="X1092" s="182"/>
      <c r="Y1092" s="169"/>
      <c r="Z1092" s="169"/>
      <c r="AA1092" s="170"/>
      <c r="AB1092" s="183"/>
      <c r="AC1092" s="184"/>
      <c r="AMH1092" s="85"/>
      <c r="AMI1092" s="85"/>
      <c r="AMJ1092" s="85"/>
    </row>
    <row r="1093" s="84" customFormat="true" ht="12.8" hidden="true" customHeight="false" outlineLevel="1" collapsed="false">
      <c r="A1093" s="69"/>
      <c r="B1093" s="86"/>
      <c r="C1093" s="105" t="str">
        <f aca="false">C1092</f>
        <v>CIOPAC</v>
      </c>
      <c r="D1093" s="106" t="str">
        <f aca="false">D1092</f>
        <v>TÉRREO</v>
      </c>
      <c r="E1093" s="106" t="str">
        <f aca="false">E1092</f>
        <v>WC A=4,14m2</v>
      </c>
      <c r="F1093" s="107" t="str">
        <f aca="false">F1092</f>
        <v>PISO</v>
      </c>
      <c r="G1093" s="108"/>
      <c r="H1093" s="109"/>
      <c r="I1093" s="110"/>
      <c r="J1093" s="108"/>
      <c r="K1093" s="109"/>
      <c r="L1093" s="110"/>
      <c r="M1093" s="108"/>
      <c r="N1093" s="109"/>
      <c r="O1093" s="110"/>
      <c r="P1093" s="111"/>
      <c r="Q1093" s="112"/>
      <c r="R1093" s="113"/>
      <c r="S1093" s="114"/>
      <c r="T1093" s="115"/>
      <c r="U1093" s="116"/>
      <c r="V1093" s="117"/>
      <c r="W1093" s="118" t="n">
        <f aca="false">V1092</f>
        <v>4.14</v>
      </c>
      <c r="X1093" s="119" t="n">
        <v>99811</v>
      </c>
      <c r="Y1093" s="106" t="str">
        <f aca="false">IFERROR(VLOOKUP($X1093,'BASE DADOS'!$B$2:$E$16877,2,FALSE()),"-")</f>
        <v>SINAPI</v>
      </c>
      <c r="Z1093" s="106" t="str">
        <f aca="false">IFERROR(VLOOKUP($X1093,'BASE DADOS'!$B$2:$E$16877,3,FALSE()),"-")</f>
        <v>Limpeza de contrapiso com vassoura a seco. af_04/2019</v>
      </c>
      <c r="AA1093" s="107" t="str">
        <f aca="false">IFERROR(VLOOKUP($X1093,'BASE DADOS'!$B$2:$E$16877,4,FALSE()),"-")</f>
        <v>m2</v>
      </c>
      <c r="AB1093" s="120" t="s">
        <v>17003</v>
      </c>
      <c r="AC1093" s="121" t="str">
        <f aca="false">IFERROR(VLOOKUP(AB1093,'ETAPAS ORCAM'!$B$4:$C$58,2,FALSE()),"-")</f>
        <v>B11 – PAVIMENTAÇÃO</v>
      </c>
      <c r="AMH1093" s="85"/>
      <c r="AMI1093" s="85"/>
      <c r="AMJ1093" s="85"/>
    </row>
    <row r="1094" s="84" customFormat="true" ht="34.3" hidden="true" customHeight="false" outlineLevel="1" collapsed="false">
      <c r="A1094" s="69"/>
      <c r="B1094" s="86"/>
      <c r="C1094" s="105" t="str">
        <f aca="false">C1093</f>
        <v>CIOPAC</v>
      </c>
      <c r="D1094" s="106" t="str">
        <f aca="false">D1093</f>
        <v>TÉRREO</v>
      </c>
      <c r="E1094" s="106" t="str">
        <f aca="false">E1093</f>
        <v>WC A=4,14m2</v>
      </c>
      <c r="F1094" s="107" t="str">
        <f aca="false">F1093</f>
        <v>PISO</v>
      </c>
      <c r="G1094" s="108"/>
      <c r="H1094" s="109"/>
      <c r="I1094" s="110"/>
      <c r="J1094" s="108"/>
      <c r="K1094" s="109"/>
      <c r="L1094" s="110"/>
      <c r="M1094" s="108"/>
      <c r="N1094" s="109"/>
      <c r="O1094" s="110"/>
      <c r="P1094" s="111"/>
      <c r="Q1094" s="112"/>
      <c r="R1094" s="113"/>
      <c r="S1094" s="114"/>
      <c r="T1094" s="115"/>
      <c r="U1094" s="116"/>
      <c r="V1094" s="117"/>
      <c r="W1094" s="118" t="n">
        <f aca="false">W1093</f>
        <v>4.14</v>
      </c>
      <c r="X1094" s="119" t="n">
        <v>87630</v>
      </c>
      <c r="Y1094" s="106" t="str">
        <f aca="false">IFERROR(VLOOKUP($X1094,'BASE DADOS'!$B$2:$E$16877,2,FALSE()),"-")</f>
        <v>SINAPI</v>
      </c>
      <c r="Z1094" s="106" t="str">
        <f aca="false">IFERROR(VLOOKUP($X1094,'BASE DADOS'!$B$2:$E$16877,3,FALSE()),"-")</f>
        <v>Contrapiso em argamassa traço 1:4 (cimento e areia), preparo mecânico com betoneira 400 l, aplicado em áreas secas sobre laje, aderido, acabamento não reforçado, espessura 3cm. af_07/2021</v>
      </c>
      <c r="AA1094" s="107" t="str">
        <f aca="false">IFERROR(VLOOKUP($X1094,'BASE DADOS'!$B$2:$E$16877,4,FALSE()),"-")</f>
        <v>m2</v>
      </c>
      <c r="AB1094" s="120" t="s">
        <v>17003</v>
      </c>
      <c r="AC1094" s="121" t="str">
        <f aca="false">IFERROR(VLOOKUP(AB1094,'ETAPAS ORCAM'!$B$4:$C$58,2,FALSE()),"-")</f>
        <v>B11 – PAVIMENTAÇÃO</v>
      </c>
      <c r="AMH1094" s="85"/>
      <c r="AMI1094" s="85"/>
      <c r="AMJ1094" s="85"/>
    </row>
    <row r="1095" s="84" customFormat="true" ht="17.9" hidden="true" customHeight="false" outlineLevel="1" collapsed="false">
      <c r="A1095" s="69"/>
      <c r="B1095" s="86"/>
      <c r="C1095" s="105" t="str">
        <f aca="false">C1094</f>
        <v>CIOPAC</v>
      </c>
      <c r="D1095" s="106" t="str">
        <f aca="false">D1094</f>
        <v>TÉRREO</v>
      </c>
      <c r="E1095" s="106" t="str">
        <f aca="false">E1094</f>
        <v>WC A=4,14m2</v>
      </c>
      <c r="F1095" s="107" t="str">
        <f aca="false">F1094</f>
        <v>PISO</v>
      </c>
      <c r="G1095" s="108"/>
      <c r="H1095" s="109"/>
      <c r="I1095" s="110"/>
      <c r="J1095" s="108"/>
      <c r="K1095" s="109"/>
      <c r="L1095" s="110"/>
      <c r="M1095" s="108"/>
      <c r="N1095" s="109"/>
      <c r="O1095" s="110"/>
      <c r="P1095" s="111"/>
      <c r="Q1095" s="112"/>
      <c r="R1095" s="113"/>
      <c r="S1095" s="114"/>
      <c r="T1095" s="115"/>
      <c r="U1095" s="116"/>
      <c r="V1095" s="117"/>
      <c r="W1095" s="118" t="n">
        <f aca="false">W1094</f>
        <v>4.14</v>
      </c>
      <c r="X1095" s="119" t="n">
        <v>98555</v>
      </c>
      <c r="Y1095" s="106" t="str">
        <f aca="false">IFERROR(VLOOKUP($X1095,'BASE DADOS'!$B$2:$E$16877,2,FALSE()),"-")</f>
        <v>SINAPI</v>
      </c>
      <c r="Z1095" s="106" t="str">
        <f aca="false">IFERROR(VLOOKUP($X1095,'BASE DADOS'!$B$2:$E$16877,3,FALSE()),"-")</f>
        <v>Impermeabilização de superfície com argamassa polimérica / membrana acrílica, 3 demãos. af_06/2018</v>
      </c>
      <c r="AA1095" s="107" t="str">
        <f aca="false">IFERROR(VLOOKUP($X1095,'BASE DADOS'!$B$2:$E$16877,4,FALSE()),"-")</f>
        <v>m2</v>
      </c>
      <c r="AB1095" s="120" t="s">
        <v>17013</v>
      </c>
      <c r="AC1095" s="121" t="str">
        <f aca="false">IFERROR(VLOOKUP(AB1095,'ETAPAS ORCAM'!$B$4:$C$58,2,FALSE()),"-")</f>
        <v>B07 – IMPERMEABILIZAÇÃO</v>
      </c>
      <c r="AMH1095" s="85"/>
      <c r="AMI1095" s="85"/>
      <c r="AMJ1095" s="85"/>
    </row>
    <row r="1096" s="84" customFormat="true" ht="34.3" hidden="true" customHeight="false" outlineLevel="1" collapsed="false">
      <c r="A1096" s="69"/>
      <c r="B1096" s="86"/>
      <c r="C1096" s="105" t="str">
        <f aca="false">C1094</f>
        <v>CIOPAC</v>
      </c>
      <c r="D1096" s="106" t="str">
        <f aca="false">D1094</f>
        <v>TÉRREO</v>
      </c>
      <c r="E1096" s="106" t="str">
        <f aca="false">E1094</f>
        <v>WC A=4,14m2</v>
      </c>
      <c r="F1096" s="107" t="str">
        <f aca="false">F1094</f>
        <v>PISO</v>
      </c>
      <c r="G1096" s="108"/>
      <c r="H1096" s="109"/>
      <c r="I1096" s="110"/>
      <c r="J1096" s="108"/>
      <c r="K1096" s="109"/>
      <c r="L1096" s="110"/>
      <c r="M1096" s="108"/>
      <c r="N1096" s="109"/>
      <c r="O1096" s="110"/>
      <c r="P1096" s="111"/>
      <c r="Q1096" s="112"/>
      <c r="R1096" s="113"/>
      <c r="S1096" s="114"/>
      <c r="T1096" s="115"/>
      <c r="U1096" s="116"/>
      <c r="V1096" s="117"/>
      <c r="W1096" s="118" t="n">
        <f aca="false">W1095</f>
        <v>4.14</v>
      </c>
      <c r="X1096" s="119" t="n">
        <v>13397</v>
      </c>
      <c r="Y1096" s="106" t="str">
        <f aca="false">IFERROR(VLOOKUP($X1096,'BASE DADOS'!$B$2:$E$16877,2,FALSE()),"-")</f>
        <v>ORSE</v>
      </c>
      <c r="Z1096" s="106" t="str">
        <f aca="false">IFERROR(VLOOKUP($X1096,'BASE DADOS'!$B$2:$E$16877,3,FALSE()),"-")</f>
        <v>Revestimento cerâmico para piso ou parede, 53 x 53 cm, Arielle, linha logan, cor branca, ou similar, PEI-5, aplicado com argamassa industrializada ac-ii, rejuntado, exclusive regularização de base ou emboço</v>
      </c>
      <c r="AA1096" s="107" t="str">
        <f aca="false">IFERROR(VLOOKUP($X1096,'BASE DADOS'!$B$2:$E$16877,4,FALSE()),"-")</f>
        <v>m2</v>
      </c>
      <c r="AB1096" s="120" t="s">
        <v>17003</v>
      </c>
      <c r="AC1096" s="121" t="str">
        <f aca="false">IFERROR(VLOOKUP(AB1096,'ETAPAS ORCAM'!$B$4:$C$58,2,FALSE()),"-")</f>
        <v>B11 – PAVIMENTAÇÃO</v>
      </c>
      <c r="AMH1096" s="85"/>
      <c r="AMI1096" s="85"/>
      <c r="AMJ1096" s="85"/>
    </row>
    <row r="1097" s="84" customFormat="true" ht="17.9" hidden="true" customHeight="false" outlineLevel="1" collapsed="false">
      <c r="A1097" s="69"/>
      <c r="B1097" s="86"/>
      <c r="C1097" s="105" t="str">
        <f aca="false">C1096</f>
        <v>CIOPAC</v>
      </c>
      <c r="D1097" s="106" t="str">
        <f aca="false">D1096</f>
        <v>TÉRREO</v>
      </c>
      <c r="E1097" s="106" t="str">
        <f aca="false">E1096</f>
        <v>WC A=4,14m2</v>
      </c>
      <c r="F1097" s="107" t="str">
        <f aca="false">F1096</f>
        <v>PISO</v>
      </c>
      <c r="G1097" s="108"/>
      <c r="H1097" s="109"/>
      <c r="I1097" s="110"/>
      <c r="J1097" s="108"/>
      <c r="K1097" s="109"/>
      <c r="L1097" s="110"/>
      <c r="M1097" s="108"/>
      <c r="N1097" s="109"/>
      <c r="O1097" s="110"/>
      <c r="P1097" s="111"/>
      <c r="Q1097" s="112"/>
      <c r="R1097" s="113"/>
      <c r="S1097" s="114"/>
      <c r="T1097" s="115"/>
      <c r="U1097" s="116"/>
      <c r="V1097" s="117"/>
      <c r="W1097" s="118" t="n">
        <f aca="false">W1096</f>
        <v>4.14</v>
      </c>
      <c r="X1097" s="119" t="n">
        <v>99804</v>
      </c>
      <c r="Y1097" s="106" t="str">
        <f aca="false">IFERROR(VLOOKUP($X1097,'BASE DADOS'!$B$2:$E$16877,2,FALSE()),"-")</f>
        <v>SINAPI</v>
      </c>
      <c r="Z1097" s="106" t="str">
        <f aca="false">IFERROR(VLOOKUP($X1097,'BASE DADOS'!$B$2:$E$16877,3,FALSE()),"-")</f>
        <v>Limpeza de piso cerâmico ou porcelanato utilizando detergente neutro e escovação manual. af_04/2019</v>
      </c>
      <c r="AA1097" s="107" t="str">
        <f aca="false">IFERROR(VLOOKUP($X1097,'BASE DADOS'!$B$2:$E$16877,4,FALSE()),"-")</f>
        <v>m2</v>
      </c>
      <c r="AB1097" s="120" t="s">
        <v>17004</v>
      </c>
      <c r="AC1097" s="121" t="str">
        <f aca="false">IFERROR(VLOOKUP(AB1097,'ETAPAS ORCAM'!$B$4:$C$58,2,FALSE()),"-")</f>
        <v>B39 – LIMPEZA FINAL</v>
      </c>
      <c r="AMH1097" s="85"/>
      <c r="AMI1097" s="85"/>
      <c r="AMJ1097" s="85"/>
    </row>
    <row r="1098" s="84" customFormat="true" ht="17.9" hidden="true" customHeight="false" outlineLevel="1" collapsed="false">
      <c r="A1098" s="69"/>
      <c r="B1098" s="86"/>
      <c r="C1098" s="105" t="str">
        <f aca="false">C1097</f>
        <v>CIOPAC</v>
      </c>
      <c r="D1098" s="106" t="str">
        <f aca="false">D1097</f>
        <v>TÉRREO</v>
      </c>
      <c r="E1098" s="106" t="str">
        <f aca="false">E1097</f>
        <v>WC A=4,14m2</v>
      </c>
      <c r="F1098" s="107" t="str">
        <f aca="false">F1097</f>
        <v>PISO</v>
      </c>
      <c r="G1098" s="108"/>
      <c r="H1098" s="109"/>
      <c r="I1098" s="110"/>
      <c r="J1098" s="108"/>
      <c r="K1098" s="109"/>
      <c r="L1098" s="110"/>
      <c r="M1098" s="108"/>
      <c r="N1098" s="109"/>
      <c r="O1098" s="110"/>
      <c r="P1098" s="111"/>
      <c r="Q1098" s="112"/>
      <c r="R1098" s="113"/>
      <c r="S1098" s="114"/>
      <c r="T1098" s="115"/>
      <c r="U1098" s="116"/>
      <c r="V1098" s="117"/>
      <c r="W1098" s="118" t="n">
        <v>1.2</v>
      </c>
      <c r="X1098" s="119" t="n">
        <v>7785</v>
      </c>
      <c r="Y1098" s="106" t="str">
        <f aca="false">IFERROR(VLOOKUP($X1098,'BASE DADOS'!$B$2:$E$16877,2,FALSE()),"-")</f>
        <v>ORSE</v>
      </c>
      <c r="Z1098" s="106" t="str">
        <f aca="false">IFERROR(VLOOKUP($X1098,'BASE DADOS'!$B$2:$E$16877,3,FALSE()),"-")</f>
        <v>Filete de granito cinza andorinha  l=4cm, e=2cm,  com acabamento aboleado</v>
      </c>
      <c r="AA1098" s="107" t="str">
        <f aca="false">IFERROR(VLOOKUP($X1098,'BASE DADOS'!$B$2:$E$16877,4,FALSE()),"-")</f>
        <v>m</v>
      </c>
      <c r="AB1098" s="120" t="s">
        <v>17003</v>
      </c>
      <c r="AC1098" s="121" t="str">
        <f aca="false">IFERROR(VLOOKUP(AB1098,'ETAPAS ORCAM'!$B$4:$C$58,2,FALSE()),"-")</f>
        <v>B11 – PAVIMENTAÇÃO</v>
      </c>
      <c r="AMH1098" s="85"/>
      <c r="AMI1098" s="85"/>
      <c r="AMJ1098" s="85"/>
    </row>
    <row r="1099" s="104" customFormat="true" ht="12.8" hidden="true" customHeight="false" outlineLevel="1" collapsed="false">
      <c r="A1099" s="69"/>
      <c r="B1099" s="86"/>
      <c r="C1099" s="168" t="str">
        <f aca="false">C1097</f>
        <v>CIOPAC</v>
      </c>
      <c r="D1099" s="169" t="str">
        <f aca="false">D1097</f>
        <v>TÉRREO</v>
      </c>
      <c r="E1099" s="169" t="str">
        <f aca="false">E1097</f>
        <v>WC A=4,14m2</v>
      </c>
      <c r="F1099" s="170" t="s">
        <v>16954</v>
      </c>
      <c r="G1099" s="171"/>
      <c r="H1099" s="172"/>
      <c r="I1099" s="173"/>
      <c r="J1099" s="171" t="n">
        <v>9.3</v>
      </c>
      <c r="K1099" s="172"/>
      <c r="L1099" s="173"/>
      <c r="M1099" s="171" t="n">
        <v>3.14</v>
      </c>
      <c r="N1099" s="172"/>
      <c r="O1099" s="173"/>
      <c r="P1099" s="174" t="n">
        <f aca="false">-(0.8*2.1)-(1*0.6)</f>
        <v>-2.28</v>
      </c>
      <c r="Q1099" s="175"/>
      <c r="R1099" s="176"/>
      <c r="S1099" s="177" t="n">
        <f aca="false">IF(G1099&lt;&gt;0,(G1099+P1099),(J1099*M1099)+P1099)</f>
        <v>26.922</v>
      </c>
      <c r="T1099" s="178" t="n">
        <f aca="false">IF(H1099&lt;&gt;0,(H1099+Q1099),(K1099*N1099)+Q1099)</f>
        <v>0</v>
      </c>
      <c r="U1099" s="179" t="n">
        <f aca="false">IF(I1099&lt;&gt;0,(I1099+R1099),(L1099*O1099)+R1099)</f>
        <v>0</v>
      </c>
      <c r="V1099" s="180" t="n">
        <f aca="false">SUM(S1099:U1099)</f>
        <v>26.922</v>
      </c>
      <c r="W1099" s="181"/>
      <c r="X1099" s="182"/>
      <c r="Y1099" s="169"/>
      <c r="Z1099" s="169"/>
      <c r="AA1099" s="170"/>
      <c r="AB1099" s="183"/>
      <c r="AC1099" s="184"/>
      <c r="AMH1099" s="85"/>
      <c r="AMI1099" s="85"/>
      <c r="AMJ1099" s="85"/>
    </row>
    <row r="1100" s="84" customFormat="true" ht="26.1" hidden="true" customHeight="false" outlineLevel="1" collapsed="false">
      <c r="A1100" s="69"/>
      <c r="B1100" s="86"/>
      <c r="C1100" s="105" t="str">
        <f aca="false">C1099</f>
        <v>CIOPAC</v>
      </c>
      <c r="D1100" s="106" t="str">
        <f aca="false">D1099</f>
        <v>TÉRREO</v>
      </c>
      <c r="E1100" s="106" t="str">
        <f aca="false">E1099</f>
        <v>WC A=4,14m2</v>
      </c>
      <c r="F1100" s="107" t="str">
        <f aca="false">F1099</f>
        <v>PAREDE</v>
      </c>
      <c r="G1100" s="108"/>
      <c r="H1100" s="109"/>
      <c r="I1100" s="110"/>
      <c r="J1100" s="108"/>
      <c r="K1100" s="109"/>
      <c r="L1100" s="110"/>
      <c r="M1100" s="108"/>
      <c r="N1100" s="109"/>
      <c r="O1100" s="110"/>
      <c r="P1100" s="111"/>
      <c r="Q1100" s="112"/>
      <c r="R1100" s="113"/>
      <c r="S1100" s="114"/>
      <c r="T1100" s="115"/>
      <c r="U1100" s="116"/>
      <c r="V1100" s="117"/>
      <c r="W1100" s="118" t="n">
        <f aca="false">V1099</f>
        <v>26.922</v>
      </c>
      <c r="X1100" s="119" t="n">
        <v>87879</v>
      </c>
      <c r="Y1100" s="106" t="str">
        <f aca="false">IFERROR(VLOOKUP($X1100,'BASE DADOS'!$B$2:$E$16877,2,FALSE()),"-")</f>
        <v>SINAPI</v>
      </c>
      <c r="Z1100" s="106" t="str">
        <f aca="false">IFERROR(VLOOKUP($X1100,'BASE DADOS'!$B$2:$E$16877,3,FALSE()),"-")</f>
        <v>Chapisco aplicado em alvenarias e estruturas de concreto internas, com colher de pedreiro.   argamassa traço 1:3 com preparo em betoneira 400l. af_10/2022</v>
      </c>
      <c r="AA1100" s="107" t="str">
        <f aca="false">IFERROR(VLOOKUP($X1100,'BASE DADOS'!$B$2:$E$16877,4,FALSE()),"-")</f>
        <v>m2</v>
      </c>
      <c r="AB1100" s="120" t="s">
        <v>17006</v>
      </c>
      <c r="AC1100" s="121" t="str">
        <f aca="false">IFERROR(VLOOKUP(AB1100,'ETAPAS ORCAM'!$B$4:$C$58,2,FALSE()),"-")</f>
        <v>B08 – REVESTIMENTO INTERNO – PAREDE</v>
      </c>
      <c r="AMH1100" s="85"/>
      <c r="AMI1100" s="85"/>
      <c r="AMJ1100" s="85"/>
    </row>
    <row r="1101" s="84" customFormat="true" ht="42.5" hidden="true" customHeight="false" outlineLevel="1" collapsed="false">
      <c r="A1101" s="69"/>
      <c r="B1101" s="86"/>
      <c r="C1101" s="105" t="str">
        <f aca="false">C1100</f>
        <v>CIOPAC</v>
      </c>
      <c r="D1101" s="106" t="str">
        <f aca="false">D1100</f>
        <v>TÉRREO</v>
      </c>
      <c r="E1101" s="106" t="str">
        <f aca="false">E1100</f>
        <v>WC A=4,14m2</v>
      </c>
      <c r="F1101" s="107" t="str">
        <f aca="false">F1100</f>
        <v>PAREDE</v>
      </c>
      <c r="G1101" s="108"/>
      <c r="H1101" s="109"/>
      <c r="I1101" s="110"/>
      <c r="J1101" s="108"/>
      <c r="K1101" s="109"/>
      <c r="L1101" s="110"/>
      <c r="M1101" s="108"/>
      <c r="N1101" s="109"/>
      <c r="O1101" s="110"/>
      <c r="P1101" s="111"/>
      <c r="Q1101" s="112"/>
      <c r="R1101" s="113"/>
      <c r="S1101" s="114"/>
      <c r="T1101" s="115"/>
      <c r="U1101" s="116"/>
      <c r="V1101" s="117"/>
      <c r="W1101" s="118" t="n">
        <f aca="false">W1100</f>
        <v>26.922</v>
      </c>
      <c r="X1101" s="119" t="n">
        <v>87535</v>
      </c>
      <c r="Y1101" s="106" t="str">
        <f aca="false">IFERROR(VLOOKUP($X1101,'BASE DADOS'!$B$2:$E$16877,2,FALSE()),"-")</f>
        <v>SINAPI</v>
      </c>
      <c r="Z1101" s="106" t="str">
        <f aca="false">IFERROR(VLOOKUP($X1101,'BASE DADOS'!$B$2:$E$16877,3,FALSE()),"-")</f>
        <v>Emboço, para recebimento de cerâmica, em argamassa traço 1:2:8, preparo mecânico com betoneira 400l, aplicado manualmente em faces internas de paredes, para ambiente com área  maior que 10m2, espessura de 20mm, com execução de taliscas. af_06/2014</v>
      </c>
      <c r="AA1101" s="107" t="str">
        <f aca="false">IFERROR(VLOOKUP($X1101,'BASE DADOS'!$B$2:$E$16877,4,FALSE()),"-")</f>
        <v>m2</v>
      </c>
      <c r="AB1101" s="120" t="s">
        <v>17006</v>
      </c>
      <c r="AC1101" s="121" t="str">
        <f aca="false">IFERROR(VLOOKUP(AB1101,'ETAPAS ORCAM'!$B$4:$C$58,2,FALSE()),"-")</f>
        <v>B08 – REVESTIMENTO INTERNO – PAREDE</v>
      </c>
      <c r="AMH1101" s="85"/>
      <c r="AMI1101" s="85"/>
      <c r="AMJ1101" s="85"/>
    </row>
    <row r="1102" s="84" customFormat="true" ht="12.8" hidden="true" customHeight="false" outlineLevel="1" collapsed="false">
      <c r="A1102" s="69"/>
      <c r="B1102" s="86"/>
      <c r="C1102" s="105" t="str">
        <f aca="false">C1101</f>
        <v>CIOPAC</v>
      </c>
      <c r="D1102" s="106" t="str">
        <f aca="false">D1101</f>
        <v>TÉRREO</v>
      </c>
      <c r="E1102" s="106" t="str">
        <f aca="false">E1101</f>
        <v>WC A=4,14m2</v>
      </c>
      <c r="F1102" s="107" t="str">
        <f aca="false">F1101</f>
        <v>PAREDE</v>
      </c>
      <c r="G1102" s="108"/>
      <c r="H1102" s="109"/>
      <c r="I1102" s="110"/>
      <c r="J1102" s="108"/>
      <c r="K1102" s="109"/>
      <c r="L1102" s="110"/>
      <c r="M1102" s="108"/>
      <c r="N1102" s="109"/>
      <c r="O1102" s="110"/>
      <c r="P1102" s="111"/>
      <c r="Q1102" s="112"/>
      <c r="R1102" s="113"/>
      <c r="S1102" s="114"/>
      <c r="T1102" s="115"/>
      <c r="U1102" s="116"/>
      <c r="V1102" s="117"/>
      <c r="W1102" s="118" t="n">
        <f aca="false">J1099</f>
        <v>9.3</v>
      </c>
      <c r="X1102" s="119" t="n">
        <v>98559</v>
      </c>
      <c r="Y1102" s="106" t="str">
        <f aca="false">IFERROR(VLOOKUP($X1102,'BASE DADOS'!$B$2:$E$16877,2,FALSE()),"-")</f>
        <v>SINAPI</v>
      </c>
      <c r="Z1102" s="106" t="str">
        <f aca="false">IFERROR(VLOOKUP($X1102,'BASE DADOS'!$B$2:$E$16877,3,FALSE()),"-")</f>
        <v>Tratamento de rodapé com véu de poliéster. af_06/2018</v>
      </c>
      <c r="AA1102" s="107" t="str">
        <f aca="false">IFERROR(VLOOKUP($X1102,'BASE DADOS'!$B$2:$E$16877,4,FALSE()),"-")</f>
        <v>m</v>
      </c>
      <c r="AB1102" s="120" t="s">
        <v>17013</v>
      </c>
      <c r="AC1102" s="121" t="str">
        <f aca="false">IFERROR(VLOOKUP(AB1102,'ETAPAS ORCAM'!$B$4:$C$58,2,FALSE()),"-")</f>
        <v>B07 – IMPERMEABILIZAÇÃO</v>
      </c>
      <c r="AMH1102" s="85"/>
      <c r="AMI1102" s="85"/>
      <c r="AMJ1102" s="85"/>
    </row>
    <row r="1103" s="84" customFormat="true" ht="17.9" hidden="true" customHeight="false" outlineLevel="1" collapsed="false">
      <c r="A1103" s="69"/>
      <c r="B1103" s="86"/>
      <c r="C1103" s="105" t="str">
        <f aca="false">C1102</f>
        <v>CIOPAC</v>
      </c>
      <c r="D1103" s="106" t="str">
        <f aca="false">D1102</f>
        <v>TÉRREO</v>
      </c>
      <c r="E1103" s="106" t="str">
        <f aca="false">E1102</f>
        <v>WC A=4,14m2</v>
      </c>
      <c r="F1103" s="107" t="str">
        <f aca="false">F1102</f>
        <v>PAREDE</v>
      </c>
      <c r="G1103" s="108"/>
      <c r="H1103" s="109"/>
      <c r="I1103" s="110"/>
      <c r="J1103" s="108"/>
      <c r="K1103" s="109"/>
      <c r="L1103" s="110"/>
      <c r="M1103" s="108"/>
      <c r="N1103" s="109"/>
      <c r="O1103" s="110"/>
      <c r="P1103" s="111"/>
      <c r="Q1103" s="112"/>
      <c r="R1103" s="113"/>
      <c r="S1103" s="114"/>
      <c r="T1103" s="115"/>
      <c r="U1103" s="116"/>
      <c r="V1103" s="117"/>
      <c r="W1103" s="118" t="n">
        <f aca="false">W1102*0.6</f>
        <v>5.58</v>
      </c>
      <c r="X1103" s="119" t="n">
        <v>98555</v>
      </c>
      <c r="Y1103" s="106" t="str">
        <f aca="false">IFERROR(VLOOKUP($X1103,'BASE DADOS'!$B$2:$E$16877,2,FALSE()),"-")</f>
        <v>SINAPI</v>
      </c>
      <c r="Z1103" s="106" t="str">
        <f aca="false">IFERROR(VLOOKUP($X1103,'BASE DADOS'!$B$2:$E$16877,3,FALSE()),"-")</f>
        <v>Impermeabilização de superfície com argamassa polimérica / membrana acrílica, 3 demãos. af_06/2018</v>
      </c>
      <c r="AA1103" s="107" t="str">
        <f aca="false">IFERROR(VLOOKUP($X1103,'BASE DADOS'!$B$2:$E$16877,4,FALSE()),"-")</f>
        <v>m2</v>
      </c>
      <c r="AB1103" s="120" t="s">
        <v>17013</v>
      </c>
      <c r="AC1103" s="121" t="str">
        <f aca="false">IFERROR(VLOOKUP(AB1103,'ETAPAS ORCAM'!$B$4:$C$58,2,FALSE()),"-")</f>
        <v>B07 – IMPERMEABILIZAÇÃO</v>
      </c>
      <c r="AMH1103" s="85"/>
      <c r="AMI1103" s="85"/>
      <c r="AMJ1103" s="85"/>
    </row>
    <row r="1104" s="84" customFormat="true" ht="34.3" hidden="true" customHeight="false" outlineLevel="1" collapsed="false">
      <c r="A1104" s="69"/>
      <c r="B1104" s="86"/>
      <c r="C1104" s="105" t="str">
        <f aca="false">C1102</f>
        <v>CIOPAC</v>
      </c>
      <c r="D1104" s="106" t="str">
        <f aca="false">D1102</f>
        <v>TÉRREO</v>
      </c>
      <c r="E1104" s="106" t="str">
        <f aca="false">E1102</f>
        <v>WC A=4,14m2</v>
      </c>
      <c r="F1104" s="107" t="str">
        <f aca="false">F1102</f>
        <v>PAREDE</v>
      </c>
      <c r="G1104" s="108"/>
      <c r="H1104" s="109"/>
      <c r="I1104" s="110"/>
      <c r="J1104" s="108"/>
      <c r="K1104" s="109"/>
      <c r="L1104" s="110"/>
      <c r="M1104" s="108"/>
      <c r="N1104" s="109"/>
      <c r="O1104" s="110"/>
      <c r="P1104" s="111"/>
      <c r="Q1104" s="112"/>
      <c r="R1104" s="113"/>
      <c r="S1104" s="114"/>
      <c r="T1104" s="115"/>
      <c r="U1104" s="116"/>
      <c r="V1104" s="117"/>
      <c r="W1104" s="118" t="n">
        <f aca="false">W1101</f>
        <v>26.922</v>
      </c>
      <c r="X1104" s="119" t="n">
        <v>11165</v>
      </c>
      <c r="Y1104" s="106" t="str">
        <f aca="false">IFERROR(VLOOKUP($X1104,'BASE DADOS'!$B$2:$E$16877,2,FALSE()),"-")</f>
        <v>ORSE</v>
      </c>
      <c r="Z1104" s="106" t="str">
        <f aca="false">IFERROR(VLOOKUP($X1104,'BASE DADOS'!$B$2:$E$16877,3,FALSE()),"-")</f>
        <v>Revestimento cerâmico para piso ou parede, 37 x 59 cm, Arielle, linha riviera, cor branca ou similar, PEI-3, aplicado com argamassa industrializada ac-ii, rejuntado, exclusive regularização de base ou emboço</v>
      </c>
      <c r="AA1104" s="107" t="str">
        <f aca="false">IFERROR(VLOOKUP($X1104,'BASE DADOS'!$B$2:$E$16877,4,FALSE()),"-")</f>
        <v>m2</v>
      </c>
      <c r="AB1104" s="120" t="s">
        <v>17006</v>
      </c>
      <c r="AC1104" s="121" t="str">
        <f aca="false">IFERROR(VLOOKUP(AB1104,'ETAPAS ORCAM'!$B$4:$C$58,2,FALSE()),"-")</f>
        <v>B08 – REVESTIMENTO INTERNO – PAREDE</v>
      </c>
      <c r="AMH1104" s="85"/>
      <c r="AMI1104" s="85"/>
      <c r="AMJ1104" s="85"/>
    </row>
    <row r="1105" s="84" customFormat="true" ht="17.9" hidden="true" customHeight="false" outlineLevel="1" collapsed="false">
      <c r="A1105" s="69"/>
      <c r="B1105" s="86"/>
      <c r="C1105" s="105" t="str">
        <f aca="false">C1104</f>
        <v>CIOPAC</v>
      </c>
      <c r="D1105" s="106" t="str">
        <f aca="false">D1104</f>
        <v>TÉRREO</v>
      </c>
      <c r="E1105" s="106" t="str">
        <f aca="false">E1104</f>
        <v>WC A=4,14m2</v>
      </c>
      <c r="F1105" s="107" t="str">
        <f aca="false">F1104</f>
        <v>PAREDE</v>
      </c>
      <c r="G1105" s="108"/>
      <c r="H1105" s="109"/>
      <c r="I1105" s="110"/>
      <c r="J1105" s="108"/>
      <c r="K1105" s="109"/>
      <c r="L1105" s="110"/>
      <c r="M1105" s="108"/>
      <c r="N1105" s="109"/>
      <c r="O1105" s="110"/>
      <c r="P1105" s="111"/>
      <c r="Q1105" s="112"/>
      <c r="R1105" s="113"/>
      <c r="S1105" s="114"/>
      <c r="T1105" s="115"/>
      <c r="U1105" s="116"/>
      <c r="V1105" s="117"/>
      <c r="W1105" s="118" t="n">
        <f aca="false">W1104</f>
        <v>26.922</v>
      </c>
      <c r="X1105" s="119" t="n">
        <v>99807</v>
      </c>
      <c r="Y1105" s="106" t="str">
        <f aca="false">IFERROR(VLOOKUP($X1105,'BASE DADOS'!$B$2:$E$16877,2,FALSE()),"-")</f>
        <v>SINAPI</v>
      </c>
      <c r="Z1105" s="106" t="str">
        <f aca="false">IFERROR(VLOOKUP($X1105,'BASE DADOS'!$B$2:$E$16877,3,FALSE()),"-")</f>
        <v>Limpeza de revestimento cerâmico em parede utilizando detergente neutro e escovação manual. af_04/2019</v>
      </c>
      <c r="AA1105" s="107" t="str">
        <f aca="false">IFERROR(VLOOKUP($X1105,'BASE DADOS'!$B$2:$E$16877,4,FALSE()),"-")</f>
        <v>m2</v>
      </c>
      <c r="AB1105" s="120" t="s">
        <v>17004</v>
      </c>
      <c r="AC1105" s="121" t="str">
        <f aca="false">IFERROR(VLOOKUP(AB1105,'ETAPAS ORCAM'!$B$4:$C$58,2,FALSE()),"-")</f>
        <v>B39 – LIMPEZA FINAL</v>
      </c>
      <c r="AMH1105" s="85"/>
      <c r="AMI1105" s="85"/>
      <c r="AMJ1105" s="85"/>
    </row>
    <row r="1106" s="104" customFormat="true" ht="12.8" hidden="true" customHeight="false" outlineLevel="1" collapsed="false">
      <c r="A1106" s="69"/>
      <c r="B1106" s="86"/>
      <c r="C1106" s="168" t="str">
        <f aca="false">C1105</f>
        <v>CIOPAC</v>
      </c>
      <c r="D1106" s="169" t="str">
        <f aca="false">D1105</f>
        <v>TÉRREO</v>
      </c>
      <c r="E1106" s="169" t="str">
        <f aca="false">E1105</f>
        <v>WC A=4,14m2</v>
      </c>
      <c r="F1106" s="170" t="s">
        <v>16955</v>
      </c>
      <c r="G1106" s="171" t="n">
        <f aca="false">G1092</f>
        <v>4.14</v>
      </c>
      <c r="H1106" s="172"/>
      <c r="I1106" s="173"/>
      <c r="J1106" s="171"/>
      <c r="K1106" s="172"/>
      <c r="L1106" s="173"/>
      <c r="M1106" s="171"/>
      <c r="N1106" s="172"/>
      <c r="O1106" s="173"/>
      <c r="P1106" s="174"/>
      <c r="Q1106" s="175"/>
      <c r="R1106" s="176"/>
      <c r="S1106" s="177" t="n">
        <f aca="false">IF(G1106&lt;&gt;0,(G1106+P1106),(J1106*M1106)+P1106)</f>
        <v>4.14</v>
      </c>
      <c r="T1106" s="178" t="n">
        <f aca="false">IF(H1106&lt;&gt;0,(H1106+Q1106),(K1106*N1106)+Q1106)</f>
        <v>0</v>
      </c>
      <c r="U1106" s="179" t="n">
        <f aca="false">IF(I1106&lt;&gt;0,(I1106+R1106),(L1106*O1106)+R1106)</f>
        <v>0</v>
      </c>
      <c r="V1106" s="180" t="n">
        <f aca="false">SUM(S1106:U1106)</f>
        <v>4.14</v>
      </c>
      <c r="W1106" s="181"/>
      <c r="X1106" s="182"/>
      <c r="Y1106" s="169"/>
      <c r="Z1106" s="169"/>
      <c r="AA1106" s="170"/>
      <c r="AB1106" s="183"/>
      <c r="AC1106" s="184"/>
      <c r="AMH1106" s="85"/>
      <c r="AMI1106" s="85"/>
      <c r="AMJ1106" s="85"/>
    </row>
    <row r="1107" s="84" customFormat="true" ht="17.9" hidden="true" customHeight="false" outlineLevel="1" collapsed="false">
      <c r="A1107" s="69"/>
      <c r="B1107" s="86"/>
      <c r="C1107" s="105" t="str">
        <f aca="false">C1106</f>
        <v>CIOPAC</v>
      </c>
      <c r="D1107" s="106" t="str">
        <f aca="false">D1106</f>
        <v>TÉRREO</v>
      </c>
      <c r="E1107" s="106" t="str">
        <f aca="false">E1106</f>
        <v>WC A=4,14m2</v>
      </c>
      <c r="F1107" s="107" t="str">
        <f aca="false">F1106</f>
        <v>TETO</v>
      </c>
      <c r="G1107" s="108"/>
      <c r="H1107" s="109"/>
      <c r="I1107" s="110"/>
      <c r="J1107" s="108"/>
      <c r="K1107" s="109"/>
      <c r="L1107" s="110"/>
      <c r="M1107" s="108"/>
      <c r="N1107" s="109"/>
      <c r="O1107" s="110"/>
      <c r="P1107" s="111"/>
      <c r="Q1107" s="112"/>
      <c r="R1107" s="113"/>
      <c r="S1107" s="114"/>
      <c r="T1107" s="115"/>
      <c r="U1107" s="116"/>
      <c r="V1107" s="117"/>
      <c r="W1107" s="118" t="n">
        <f aca="false">V1106</f>
        <v>4.14</v>
      </c>
      <c r="X1107" s="119" t="n">
        <v>96114</v>
      </c>
      <c r="Y1107" s="106" t="str">
        <f aca="false">IFERROR(VLOOKUP($X1107,'BASE DADOS'!$B$2:$E$16877,2,FALSE()),"-")</f>
        <v>SINAPI</v>
      </c>
      <c r="Z1107" s="106" t="str">
        <f aca="false">IFERROR(VLOOKUP($X1107,'BASE DADOS'!$B$2:$E$16877,3,FALSE()),"-")</f>
        <v>Forro em drywall, para ambientes comerciais, inclusive estrutura de fixação. af_05/2017_ps</v>
      </c>
      <c r="AA1107" s="107" t="str">
        <f aca="false">IFERROR(VLOOKUP($X1107,'BASE DADOS'!$B$2:$E$16877,4,FALSE()),"-")</f>
        <v>m2</v>
      </c>
      <c r="AB1107" s="120" t="s">
        <v>17018</v>
      </c>
      <c r="AC1107" s="121" t="str">
        <f aca="false">IFERROR(VLOOKUP(AB1107,'ETAPAS ORCAM'!$B$4:$C$58,2,FALSE()),"-")</f>
        <v>B09 – REVESTIMENTO INTERNO – TETO</v>
      </c>
      <c r="AMH1107" s="85"/>
      <c r="AMI1107" s="85"/>
      <c r="AMJ1107" s="85"/>
    </row>
    <row r="1108" s="84" customFormat="true" ht="17.9" hidden="true" customHeight="false" outlineLevel="1" collapsed="false">
      <c r="A1108" s="69"/>
      <c r="B1108" s="86"/>
      <c r="C1108" s="105" t="str">
        <f aca="false">C1107</f>
        <v>CIOPAC</v>
      </c>
      <c r="D1108" s="106" t="str">
        <f aca="false">D1107</f>
        <v>TÉRREO</v>
      </c>
      <c r="E1108" s="106" t="str">
        <f aca="false">E1107</f>
        <v>WC A=4,14m2</v>
      </c>
      <c r="F1108" s="107" t="str">
        <f aca="false">F1107</f>
        <v>TETO</v>
      </c>
      <c r="G1108" s="108"/>
      <c r="H1108" s="109"/>
      <c r="I1108" s="110"/>
      <c r="J1108" s="108"/>
      <c r="K1108" s="109"/>
      <c r="L1108" s="110"/>
      <c r="M1108" s="108"/>
      <c r="N1108" s="109"/>
      <c r="O1108" s="110"/>
      <c r="P1108" s="111"/>
      <c r="Q1108" s="112"/>
      <c r="R1108" s="113"/>
      <c r="S1108" s="114"/>
      <c r="T1108" s="115"/>
      <c r="U1108" s="116"/>
      <c r="V1108" s="117"/>
      <c r="W1108" s="118" t="n">
        <f aca="false">J1099</f>
        <v>9.3</v>
      </c>
      <c r="X1108" s="119" t="n">
        <v>9082</v>
      </c>
      <c r="Y1108" s="106" t="str">
        <f aca="false">IFERROR(VLOOKUP($X1108,'BASE DADOS'!$B$2:$E$16877,2,FALSE()),"-")</f>
        <v>ORSE</v>
      </c>
      <c r="Z1108" s="106" t="str">
        <f aca="false">IFERROR(VLOOKUP($X1108,'BASE DADOS'!$B$2:$E$16877,3,FALSE()),"-")</f>
        <v>Tabica metálica 3x3cm para forro de gesso (fornecimento e montagem)</v>
      </c>
      <c r="AA1108" s="107" t="str">
        <f aca="false">IFERROR(VLOOKUP($X1108,'BASE DADOS'!$B$2:$E$16877,4,FALSE()),"-")</f>
        <v>m</v>
      </c>
      <c r="AB1108" s="120" t="s">
        <v>17018</v>
      </c>
      <c r="AC1108" s="121" t="str">
        <f aca="false">IFERROR(VLOOKUP(AB1108,'ETAPAS ORCAM'!$B$4:$C$58,2,FALSE()),"-")</f>
        <v>B09 – REVESTIMENTO INTERNO – TETO</v>
      </c>
      <c r="AMH1108" s="85"/>
      <c r="AMI1108" s="85"/>
      <c r="AMJ1108" s="85"/>
    </row>
    <row r="1109" s="84" customFormat="true" ht="17.9" hidden="true" customHeight="false" outlineLevel="1" collapsed="false">
      <c r="A1109" s="69"/>
      <c r="B1109" s="86"/>
      <c r="C1109" s="105" t="str">
        <f aca="false">C1108</f>
        <v>CIOPAC</v>
      </c>
      <c r="D1109" s="106" t="str">
        <f aca="false">D1108</f>
        <v>TÉRREO</v>
      </c>
      <c r="E1109" s="106" t="str">
        <f aca="false">E1108</f>
        <v>WC A=4,14m2</v>
      </c>
      <c r="F1109" s="107" t="str">
        <f aca="false">F1108</f>
        <v>TETO</v>
      </c>
      <c r="G1109" s="108"/>
      <c r="H1109" s="109"/>
      <c r="I1109" s="110"/>
      <c r="J1109" s="108"/>
      <c r="K1109" s="109"/>
      <c r="L1109" s="110"/>
      <c r="M1109" s="108"/>
      <c r="N1109" s="109"/>
      <c r="O1109" s="110"/>
      <c r="P1109" s="111"/>
      <c r="Q1109" s="112"/>
      <c r="R1109" s="113"/>
      <c r="S1109" s="114"/>
      <c r="T1109" s="115"/>
      <c r="U1109" s="116"/>
      <c r="V1109" s="117"/>
      <c r="W1109" s="118" t="n">
        <f aca="false">W1107</f>
        <v>4.14</v>
      </c>
      <c r="X1109" s="119" t="n">
        <v>88484</v>
      </c>
      <c r="Y1109" s="106" t="str">
        <f aca="false">IFERROR(VLOOKUP($X1109,'BASE DADOS'!$B$2:$E$16877,2,FALSE()),"-")</f>
        <v>SINAPI</v>
      </c>
      <c r="Z1109" s="106" t="str">
        <f aca="false">IFERROR(VLOOKUP($X1109,'BASE DADOS'!$B$2:$E$16877,3,FALSE()),"-")</f>
        <v>Aplicação de fundo selador acrílico em teto, uma demão. af_06/2014</v>
      </c>
      <c r="AA1109" s="107" t="str">
        <f aca="false">IFERROR(VLOOKUP($X1109,'BASE DADOS'!$B$2:$E$16877,4,FALSE()),"-")</f>
        <v>m2</v>
      </c>
      <c r="AB1109" s="120" t="s">
        <v>17008</v>
      </c>
      <c r="AC1109" s="121" t="str">
        <f aca="false">IFERROR(VLOOKUP(AB1109,'ETAPAS ORCAM'!$B$4:$C$58,2,FALSE()),"-")</f>
        <v>B15 – PINTURA INTERNA – TETO</v>
      </c>
      <c r="AMH1109" s="85"/>
      <c r="AMI1109" s="85"/>
      <c r="AMJ1109" s="85"/>
    </row>
    <row r="1110" s="84" customFormat="true" ht="17.9" hidden="true" customHeight="false" outlineLevel="1" collapsed="false">
      <c r="A1110" s="69"/>
      <c r="B1110" s="86"/>
      <c r="C1110" s="105" t="str">
        <f aca="false">C1109</f>
        <v>CIOPAC</v>
      </c>
      <c r="D1110" s="106" t="str">
        <f aca="false">D1109</f>
        <v>TÉRREO</v>
      </c>
      <c r="E1110" s="106" t="str">
        <f aca="false">E1109</f>
        <v>WC A=4,14m2</v>
      </c>
      <c r="F1110" s="107" t="str">
        <f aca="false">F1109</f>
        <v>TETO</v>
      </c>
      <c r="G1110" s="108"/>
      <c r="H1110" s="109"/>
      <c r="I1110" s="110"/>
      <c r="J1110" s="108"/>
      <c r="K1110" s="109"/>
      <c r="L1110" s="110"/>
      <c r="M1110" s="108"/>
      <c r="N1110" s="109"/>
      <c r="O1110" s="110"/>
      <c r="P1110" s="111"/>
      <c r="Q1110" s="112"/>
      <c r="R1110" s="113"/>
      <c r="S1110" s="114"/>
      <c r="T1110" s="115"/>
      <c r="U1110" s="116"/>
      <c r="V1110" s="117"/>
      <c r="W1110" s="118" t="n">
        <f aca="false">W1109</f>
        <v>4.14</v>
      </c>
      <c r="X1110" s="119" t="n">
        <v>88496</v>
      </c>
      <c r="Y1110" s="106" t="str">
        <f aca="false">IFERROR(VLOOKUP($X1110,'BASE DADOS'!$B$2:$E$16877,2,FALSE()),"-")</f>
        <v>SINAPI</v>
      </c>
      <c r="Z1110" s="106" t="str">
        <f aca="false">IFERROR(VLOOKUP($X1110,'BASE DADOS'!$B$2:$E$16877,3,FALSE()),"-")</f>
        <v>Aplicação e lixamento de massa látex em teto, duas demãos. af_06/2014</v>
      </c>
      <c r="AA1110" s="107" t="str">
        <f aca="false">IFERROR(VLOOKUP($X1110,'BASE DADOS'!$B$2:$E$16877,4,FALSE()),"-")</f>
        <v>m2</v>
      </c>
      <c r="AB1110" s="120" t="s">
        <v>17008</v>
      </c>
      <c r="AC1110" s="121" t="str">
        <f aca="false">IFERROR(VLOOKUP(AB1110,'ETAPAS ORCAM'!$B$4:$C$58,2,FALSE()),"-")</f>
        <v>B15 – PINTURA INTERNA – TETO</v>
      </c>
      <c r="AMH1110" s="85"/>
      <c r="AMI1110" s="85"/>
      <c r="AMJ1110" s="85"/>
    </row>
    <row r="1111" s="84" customFormat="true" ht="17.9" hidden="true" customHeight="false" outlineLevel="1" collapsed="false">
      <c r="A1111" s="69"/>
      <c r="B1111" s="86"/>
      <c r="C1111" s="105" t="str">
        <f aca="false">C1110</f>
        <v>CIOPAC</v>
      </c>
      <c r="D1111" s="106" t="str">
        <f aca="false">D1110</f>
        <v>TÉRREO</v>
      </c>
      <c r="E1111" s="106" t="str">
        <f aca="false">E1110</f>
        <v>WC A=4,14m2</v>
      </c>
      <c r="F1111" s="107" t="str">
        <f aca="false">F1110</f>
        <v>TETO</v>
      </c>
      <c r="G1111" s="108"/>
      <c r="H1111" s="109"/>
      <c r="I1111" s="110"/>
      <c r="J1111" s="108"/>
      <c r="K1111" s="109"/>
      <c r="L1111" s="110"/>
      <c r="M1111" s="108"/>
      <c r="N1111" s="109"/>
      <c r="O1111" s="110"/>
      <c r="P1111" s="111"/>
      <c r="Q1111" s="112"/>
      <c r="R1111" s="113"/>
      <c r="S1111" s="114"/>
      <c r="T1111" s="115"/>
      <c r="U1111" s="116"/>
      <c r="V1111" s="117"/>
      <c r="W1111" s="118" t="n">
        <f aca="false">W1110</f>
        <v>4.14</v>
      </c>
      <c r="X1111" s="119" t="n">
        <v>104639</v>
      </c>
      <c r="Y1111" s="106" t="str">
        <f aca="false">IFERROR(VLOOKUP($X1111,'BASE DADOS'!$B$2:$E$16877,2,FALSE()),"-")</f>
        <v>SINAPI</v>
      </c>
      <c r="Z1111" s="106" t="str">
        <f aca="false">IFERROR(VLOOKUP($X1111,'BASE DADOS'!$B$2:$E$16877,3,FALSE()),"-")</f>
        <v>Pintura látex acrílica econômica, aplicação manual em teto, duas demãos. Af_04/2023</v>
      </c>
      <c r="AA1111" s="107" t="str">
        <f aca="false">IFERROR(VLOOKUP($X1111,'BASE DADOS'!$B$2:$E$16877,4,FALSE()),"-")</f>
        <v>m2</v>
      </c>
      <c r="AB1111" s="120" t="s">
        <v>17008</v>
      </c>
      <c r="AC1111" s="121" t="str">
        <f aca="false">IFERROR(VLOOKUP(AB1111,'ETAPAS ORCAM'!$B$4:$C$58,2,FALSE()),"-")</f>
        <v>B15 – PINTURA INTERNA – TETO</v>
      </c>
      <c r="AMH1111" s="85"/>
      <c r="AMI1111" s="85"/>
      <c r="AMJ1111" s="85"/>
    </row>
    <row r="1112" s="104" customFormat="true" ht="12.8" hidden="true" customHeight="false" outlineLevel="1" collapsed="false">
      <c r="A1112" s="69"/>
      <c r="B1112" s="86"/>
      <c r="C1112" s="168" t="str">
        <f aca="false">C1111</f>
        <v>CIOPAC</v>
      </c>
      <c r="D1112" s="169" t="str">
        <f aca="false">D1111</f>
        <v>TÉRREO</v>
      </c>
      <c r="E1112" s="169" t="str">
        <f aca="false">E1111</f>
        <v>WC A=4,14m2</v>
      </c>
      <c r="F1112" s="170" t="s">
        <v>17020</v>
      </c>
      <c r="G1112" s="171" t="n">
        <v>1</v>
      </c>
      <c r="H1112" s="172"/>
      <c r="I1112" s="173"/>
      <c r="J1112" s="171"/>
      <c r="K1112" s="172"/>
      <c r="L1112" s="173"/>
      <c r="M1112" s="171"/>
      <c r="N1112" s="172"/>
      <c r="O1112" s="173"/>
      <c r="P1112" s="174"/>
      <c r="Q1112" s="175"/>
      <c r="R1112" s="176"/>
      <c r="S1112" s="177" t="n">
        <f aca="false">IF(G1112&lt;&gt;0,(G1112+P1112),(J1112*M1112)+P1112)</f>
        <v>1</v>
      </c>
      <c r="T1112" s="178" t="n">
        <f aca="false">IF(H1112&lt;&gt;0,(H1112+Q1112),(K1112*N1112)+Q1112)</f>
        <v>0</v>
      </c>
      <c r="U1112" s="179" t="n">
        <f aca="false">IF(I1112&lt;&gt;0,(I1112+R1112),(L1112*O1112)+R1112)</f>
        <v>0</v>
      </c>
      <c r="V1112" s="180" t="n">
        <f aca="false">SUM(S1112:U1112)</f>
        <v>1</v>
      </c>
      <c r="W1112" s="181"/>
      <c r="X1112" s="182"/>
      <c r="Y1112" s="169"/>
      <c r="Z1112" s="169"/>
      <c r="AA1112" s="170"/>
      <c r="AB1112" s="183"/>
      <c r="AC1112" s="184"/>
      <c r="AMH1112" s="85"/>
      <c r="AMI1112" s="85"/>
      <c r="AMJ1112" s="85"/>
    </row>
    <row r="1113" s="84" customFormat="true" ht="34.3" hidden="true" customHeight="false" outlineLevel="1" collapsed="false">
      <c r="A1113" s="69"/>
      <c r="B1113" s="86"/>
      <c r="C1113" s="105" t="str">
        <f aca="false">C1112</f>
        <v>CIOPAC</v>
      </c>
      <c r="D1113" s="106" t="str">
        <f aca="false">D1112</f>
        <v>TÉRREO</v>
      </c>
      <c r="E1113" s="106" t="str">
        <f aca="false">E1112</f>
        <v>WC A=4,14m2</v>
      </c>
      <c r="F1113" s="107" t="str">
        <f aca="false">F1112</f>
        <v>ESQ. MADEIRA</v>
      </c>
      <c r="G1113" s="108"/>
      <c r="H1113" s="109"/>
      <c r="I1113" s="110"/>
      <c r="J1113" s="108"/>
      <c r="K1113" s="109"/>
      <c r="L1113" s="110"/>
      <c r="M1113" s="108"/>
      <c r="N1113" s="109"/>
      <c r="O1113" s="110"/>
      <c r="P1113" s="111"/>
      <c r="Q1113" s="112"/>
      <c r="R1113" s="113"/>
      <c r="S1113" s="114"/>
      <c r="T1113" s="115"/>
      <c r="U1113" s="116"/>
      <c r="V1113" s="117"/>
      <c r="W1113" s="118" t="n">
        <v>1</v>
      </c>
      <c r="X1113" s="119" t="n">
        <v>13417</v>
      </c>
      <c r="Y1113" s="106" t="str">
        <f aca="false">IFERROR(VLOOKUP($X1113,'BASE DADOS'!$B$2:$E$16877,2,FALSE()),"-")</f>
        <v>ORSE</v>
      </c>
      <c r="Z1113" s="106" t="str">
        <f aca="false">IFERROR(VLOOKUP($X1113,'BASE DADOS'!$B$2:$E$16877,3,FALSE()),"-")</f>
        <v>Porta em madeira compensada (canela), lisa, semi-ôca, 0.80 x 2.10 m, para sanitário de deficiente físico (inclusive batente, ferragens, fechadura, suporte e chapa de alumínio e=1mm)</v>
      </c>
      <c r="AA1113" s="107" t="str">
        <f aca="false">IFERROR(VLOOKUP($X1113,'BASE DADOS'!$B$2:$E$16877,4,FALSE()),"-")</f>
        <v>un</v>
      </c>
      <c r="AB1113" s="120" t="s">
        <v>17009</v>
      </c>
      <c r="AC1113" s="121" t="str">
        <f aca="false">IFERROR(VLOOKUP(AB1113,'ETAPAS ORCAM'!$B$4:$C$58,2,FALSE()),"-")</f>
        <v>B12 – ESQUADRIAS</v>
      </c>
      <c r="AMH1113" s="85"/>
      <c r="AMI1113" s="85"/>
      <c r="AMJ1113" s="85"/>
    </row>
    <row r="1114" s="84" customFormat="true" ht="26.1" hidden="true" customHeight="false" outlineLevel="1" collapsed="false">
      <c r="A1114" s="69"/>
      <c r="B1114" s="86"/>
      <c r="C1114" s="105" t="str">
        <f aca="false">C1113</f>
        <v>CIOPAC</v>
      </c>
      <c r="D1114" s="106" t="str">
        <f aca="false">D1113</f>
        <v>TÉRREO</v>
      </c>
      <c r="E1114" s="106" t="str">
        <f aca="false">E1113</f>
        <v>WC A=4,14m2</v>
      </c>
      <c r="F1114" s="107" t="str">
        <f aca="false">F1113</f>
        <v>ESQ. MADEIRA</v>
      </c>
      <c r="G1114" s="108"/>
      <c r="H1114" s="109"/>
      <c r="I1114" s="110"/>
      <c r="J1114" s="108"/>
      <c r="K1114" s="109"/>
      <c r="L1114" s="110"/>
      <c r="M1114" s="108"/>
      <c r="N1114" s="109"/>
      <c r="O1114" s="110"/>
      <c r="P1114" s="111"/>
      <c r="Q1114" s="112"/>
      <c r="R1114" s="113"/>
      <c r="S1114" s="114"/>
      <c r="T1114" s="115"/>
      <c r="U1114" s="116"/>
      <c r="V1114" s="117"/>
      <c r="W1114" s="118" t="n">
        <f aca="false">(0.8*2.1)*3</f>
        <v>5.04</v>
      </c>
      <c r="X1114" s="119" t="n">
        <v>2309</v>
      </c>
      <c r="Y1114" s="106" t="str">
        <f aca="false">IFERROR(VLOOKUP($X1114,'BASE DADOS'!$B$2:$E$16877,2,FALSE()),"-")</f>
        <v>ORSE</v>
      </c>
      <c r="Z1114" s="106" t="str">
        <f aca="false">IFERROR(VLOOKUP($X1114,'BASE DADOS'!$B$2:$E$16877,3,FALSE()),"-")</f>
        <v>Pintura sobre superfícies de madeira com aplicação de 01 demão de fundo sintético nivelador, 01 demão de massa a óleo e 02 demãos de tinta esmalte</v>
      </c>
      <c r="AA1114" s="107" t="str">
        <f aca="false">IFERROR(VLOOKUP($X1114,'BASE DADOS'!$B$2:$E$16877,4,FALSE()),"-")</f>
        <v>m2</v>
      </c>
      <c r="AB1114" s="120" t="s">
        <v>17021</v>
      </c>
      <c r="AC1114" s="121" t="str">
        <f aca="false">IFERROR(VLOOKUP(AB1114,'ETAPAS ORCAM'!$B$4:$C$58,2,FALSE()),"-")</f>
        <v>B16 – PINTURA – ESQ. MADEIRA</v>
      </c>
      <c r="AMH1114" s="85"/>
      <c r="AMI1114" s="85"/>
      <c r="AMJ1114" s="85"/>
    </row>
    <row r="1115" s="84" customFormat="true" ht="12.8" hidden="true" customHeight="false" outlineLevel="1" collapsed="false">
      <c r="A1115" s="69"/>
      <c r="B1115" s="86"/>
      <c r="C1115" s="105" t="str">
        <f aca="false">C1114</f>
        <v>CIOPAC</v>
      </c>
      <c r="D1115" s="106" t="str">
        <f aca="false">D1114</f>
        <v>TÉRREO</v>
      </c>
      <c r="E1115" s="106" t="str">
        <f aca="false">E1114</f>
        <v>WC A=4,14m2</v>
      </c>
      <c r="F1115" s="107" t="str">
        <f aca="false">F1114</f>
        <v>ESQ. MADEIRA</v>
      </c>
      <c r="G1115" s="108"/>
      <c r="H1115" s="109"/>
      <c r="I1115" s="110"/>
      <c r="J1115" s="108"/>
      <c r="K1115" s="109"/>
      <c r="L1115" s="110"/>
      <c r="M1115" s="108"/>
      <c r="N1115" s="109"/>
      <c r="O1115" s="110"/>
      <c r="P1115" s="111"/>
      <c r="Q1115" s="112"/>
      <c r="R1115" s="113"/>
      <c r="S1115" s="114"/>
      <c r="T1115" s="115"/>
      <c r="U1115" s="116"/>
      <c r="V1115" s="117"/>
      <c r="W1115" s="118" t="n">
        <v>0.85</v>
      </c>
      <c r="X1115" s="119" t="n">
        <v>2266</v>
      </c>
      <c r="Y1115" s="106" t="str">
        <f aca="false">IFERROR(VLOOKUP($X1115,'BASE DADOS'!$B$2:$E$16877,2,FALSE()),"-")</f>
        <v>ORSE</v>
      </c>
      <c r="Z1115" s="106" t="str">
        <f aca="false">IFERROR(VLOOKUP($X1115,'BASE DADOS'!$B$2:$E$16877,3,FALSE()),"-")</f>
        <v>Soleira em granito cinza andorinha, l = 15 cm, e = 2 cm</v>
      </c>
      <c r="AA1115" s="107" t="str">
        <f aca="false">IFERROR(VLOOKUP($X1115,'BASE DADOS'!$B$2:$E$16877,4,FALSE()),"-")</f>
        <v>m</v>
      </c>
      <c r="AB1115" s="120" t="s">
        <v>17003</v>
      </c>
      <c r="AC1115" s="121" t="str">
        <f aca="false">IFERROR(VLOOKUP(AB1115,'ETAPAS ORCAM'!$B$4:$C$58,2,FALSE()),"-")</f>
        <v>B11 – PAVIMENTAÇÃO</v>
      </c>
      <c r="AMH1115" s="85"/>
      <c r="AMI1115" s="85"/>
      <c r="AMJ1115" s="85"/>
    </row>
    <row r="1116" s="104" customFormat="true" ht="12.8" hidden="true" customHeight="false" outlineLevel="1" collapsed="false">
      <c r="A1116" s="69"/>
      <c r="B1116" s="86"/>
      <c r="C1116" s="168" t="str">
        <f aca="false">C1111</f>
        <v>CIOPAC</v>
      </c>
      <c r="D1116" s="169" t="str">
        <f aca="false">D1111</f>
        <v>TÉRREO</v>
      </c>
      <c r="E1116" s="169" t="str">
        <f aca="false">E1111</f>
        <v>WC A=4,14m2</v>
      </c>
      <c r="F1116" s="170" t="s">
        <v>17022</v>
      </c>
      <c r="G1116" s="171"/>
      <c r="H1116" s="172"/>
      <c r="I1116" s="173"/>
      <c r="J1116" s="171" t="n">
        <v>1</v>
      </c>
      <c r="K1116" s="172"/>
      <c r="L1116" s="173"/>
      <c r="M1116" s="171" t="n">
        <v>0.6</v>
      </c>
      <c r="N1116" s="172"/>
      <c r="O1116" s="173"/>
      <c r="P1116" s="174"/>
      <c r="Q1116" s="175"/>
      <c r="R1116" s="176"/>
      <c r="S1116" s="177" t="n">
        <f aca="false">IF(G1116&lt;&gt;0,(G1116+P1116),(J1116*M1116)+P1116)</f>
        <v>0.6</v>
      </c>
      <c r="T1116" s="178" t="n">
        <f aca="false">IF(H1116&lt;&gt;0,(H1116+Q1116),(K1116*N1116)+Q1116)</f>
        <v>0</v>
      </c>
      <c r="U1116" s="179" t="n">
        <f aca="false">IF(I1116&lt;&gt;0,(I1116+R1116),(L1116*O1116)+R1116)</f>
        <v>0</v>
      </c>
      <c r="V1116" s="180" t="n">
        <f aca="false">SUM(S1116:U1116)</f>
        <v>0.6</v>
      </c>
      <c r="W1116" s="181"/>
      <c r="X1116" s="182"/>
      <c r="Y1116" s="169"/>
      <c r="Z1116" s="169"/>
      <c r="AA1116" s="170"/>
      <c r="AB1116" s="183"/>
      <c r="AC1116" s="184"/>
      <c r="AMH1116" s="85"/>
      <c r="AMI1116" s="85"/>
      <c r="AMJ1116" s="85"/>
    </row>
    <row r="1117" s="84" customFormat="true" ht="26.1" hidden="true" customHeight="false" outlineLevel="1" collapsed="false">
      <c r="A1117" s="69"/>
      <c r="B1117" s="86"/>
      <c r="C1117" s="105" t="str">
        <f aca="false">C1116</f>
        <v>CIOPAC</v>
      </c>
      <c r="D1117" s="106" t="str">
        <f aca="false">D1116</f>
        <v>TÉRREO</v>
      </c>
      <c r="E1117" s="106" t="str">
        <f aca="false">E1116</f>
        <v>WC A=4,14m2</v>
      </c>
      <c r="F1117" s="107" t="str">
        <f aca="false">F1116</f>
        <v>ESQ. ALUMÍNIO</v>
      </c>
      <c r="G1117" s="108"/>
      <c r="H1117" s="109"/>
      <c r="I1117" s="110"/>
      <c r="J1117" s="108"/>
      <c r="K1117" s="109"/>
      <c r="L1117" s="110"/>
      <c r="M1117" s="108"/>
      <c r="N1117" s="109"/>
      <c r="O1117" s="110"/>
      <c r="P1117" s="111"/>
      <c r="Q1117" s="112"/>
      <c r="R1117" s="113"/>
      <c r="S1117" s="114"/>
      <c r="T1117" s="115"/>
      <c r="U1117" s="116"/>
      <c r="V1117" s="117"/>
      <c r="W1117" s="118" t="n">
        <v>0.6</v>
      </c>
      <c r="X1117" s="119" t="n">
        <v>94569</v>
      </c>
      <c r="Y1117" s="106" t="str">
        <f aca="false">IFERROR(VLOOKUP($X1117,'BASE DADOS'!$B$2:$E$16877,2,FALSE()),"-")</f>
        <v>SINAPI</v>
      </c>
      <c r="Z1117" s="106" t="str">
        <f aca="false">IFERROR(VLOOKUP($X1117,'BASE DADOS'!$B$2:$E$16877,3,FALSE()),"-")</f>
        <v>Janela de alumínio tipo maxim-ar, com vidros, batente e ferragens. exclusive alizar, acabamento e contramarco. fornecimento e instalação. af_12/2019</v>
      </c>
      <c r="AA1117" s="107" t="str">
        <f aca="false">IFERROR(VLOOKUP($X1117,'BASE DADOS'!$B$2:$E$16877,4,FALSE()),"-")</f>
        <v>m2</v>
      </c>
      <c r="AB1117" s="120" t="s">
        <v>17009</v>
      </c>
      <c r="AC1117" s="121" t="str">
        <f aca="false">IFERROR(VLOOKUP(AB1117,'ETAPAS ORCAM'!$B$4:$C$58,2,FALSE()),"-")</f>
        <v>B12 – ESQUADRIAS</v>
      </c>
      <c r="AMH1117" s="85"/>
      <c r="AMI1117" s="85"/>
      <c r="AMJ1117" s="85"/>
    </row>
    <row r="1118" s="84" customFormat="true" ht="17.9" hidden="true" customHeight="false" outlineLevel="1" collapsed="false">
      <c r="A1118" s="69"/>
      <c r="B1118" s="86"/>
      <c r="C1118" s="105" t="str">
        <f aca="false">C1117</f>
        <v>CIOPAC</v>
      </c>
      <c r="D1118" s="106" t="str">
        <f aca="false">D1117</f>
        <v>TÉRREO</v>
      </c>
      <c r="E1118" s="106" t="str">
        <f aca="false">E1117</f>
        <v>WC A=4,14m2</v>
      </c>
      <c r="F1118" s="107" t="str">
        <f aca="false">F1117</f>
        <v>ESQ. ALUMÍNIO</v>
      </c>
      <c r="G1118" s="108"/>
      <c r="H1118" s="109"/>
      <c r="I1118" s="110"/>
      <c r="J1118" s="108"/>
      <c r="K1118" s="109"/>
      <c r="L1118" s="110"/>
      <c r="M1118" s="108"/>
      <c r="N1118" s="109"/>
      <c r="O1118" s="110"/>
      <c r="P1118" s="111"/>
      <c r="Q1118" s="112"/>
      <c r="R1118" s="113"/>
      <c r="S1118" s="114"/>
      <c r="T1118" s="115"/>
      <c r="U1118" s="116"/>
      <c r="V1118" s="117"/>
      <c r="W1118" s="118" t="n">
        <f aca="false">+W1117*2</f>
        <v>1.2</v>
      </c>
      <c r="X1118" s="119" t="n">
        <v>99821</v>
      </c>
      <c r="Y1118" s="106" t="str">
        <f aca="false">IFERROR(VLOOKUP($X1118,'BASE DADOS'!$B$2:$E$16877,2,FALSE()),"-")</f>
        <v>SINAPI</v>
      </c>
      <c r="Z1118" s="106" t="str">
        <f aca="false">IFERROR(VLOOKUP($X1118,'BASE DADOS'!$B$2:$E$16877,3,FALSE()),"-")</f>
        <v>Limpeza de janela de vidro com caixilho em aço/alumínio/pvc. af_04/2019</v>
      </c>
      <c r="AA1118" s="107" t="str">
        <f aca="false">IFERROR(VLOOKUP($X1118,'BASE DADOS'!$B$2:$E$16877,4,FALSE()),"-")</f>
        <v>m2</v>
      </c>
      <c r="AB1118" s="120" t="s">
        <v>17004</v>
      </c>
      <c r="AC1118" s="121" t="str">
        <f aca="false">IFERROR(VLOOKUP(AB1118,'ETAPAS ORCAM'!$B$4:$C$58,2,FALSE()),"-")</f>
        <v>B39 – LIMPEZA FINAL</v>
      </c>
      <c r="AMH1118" s="85"/>
      <c r="AMI1118" s="85"/>
      <c r="AMJ1118" s="85"/>
    </row>
    <row r="1119" s="84" customFormat="true" ht="12.8" hidden="true" customHeight="false" outlineLevel="1" collapsed="false">
      <c r="A1119" s="69"/>
      <c r="B1119" s="86"/>
      <c r="C1119" s="105" t="str">
        <f aca="false">C1118</f>
        <v>CIOPAC</v>
      </c>
      <c r="D1119" s="106" t="str">
        <f aca="false">D1118</f>
        <v>TÉRREO</v>
      </c>
      <c r="E1119" s="106" t="str">
        <f aca="false">E1118</f>
        <v>WC A=4,14m2</v>
      </c>
      <c r="F1119" s="107" t="str">
        <f aca="false">F1118</f>
        <v>ESQ. ALUMÍNIO</v>
      </c>
      <c r="G1119" s="108"/>
      <c r="H1119" s="109"/>
      <c r="I1119" s="110"/>
      <c r="J1119" s="108"/>
      <c r="K1119" s="109"/>
      <c r="L1119" s="110"/>
      <c r="M1119" s="108"/>
      <c r="N1119" s="109"/>
      <c r="O1119" s="110"/>
      <c r="P1119" s="111"/>
      <c r="Q1119" s="112"/>
      <c r="R1119" s="113"/>
      <c r="S1119" s="114"/>
      <c r="T1119" s="115"/>
      <c r="U1119" s="116"/>
      <c r="V1119" s="117"/>
      <c r="W1119" s="118" t="n">
        <v>1.05</v>
      </c>
      <c r="X1119" s="119" t="n">
        <v>1989</v>
      </c>
      <c r="Y1119" s="106" t="str">
        <f aca="false">IFERROR(VLOOKUP($X1119,'BASE DADOS'!$B$2:$E$16877,2,FALSE()),"-")</f>
        <v>ORSE</v>
      </c>
      <c r="Z1119" s="106" t="str">
        <f aca="false">IFERROR(VLOOKUP($X1119,'BASE DADOS'!$B$2:$E$16877,3,FALSE()),"-")</f>
        <v>Peitoril granito cinza polido, c/ largura = 22 cm, esp = 2 cm</v>
      </c>
      <c r="AA1119" s="107" t="str">
        <f aca="false">IFERROR(VLOOKUP($X1119,'BASE DADOS'!$B$2:$E$16877,4,FALSE()),"-")</f>
        <v>m</v>
      </c>
      <c r="AB1119" s="120" t="s">
        <v>17006</v>
      </c>
      <c r="AC1119" s="121" t="str">
        <f aca="false">IFERROR(VLOOKUP(AB1119,'ETAPAS ORCAM'!$B$4:$C$58,2,FALSE()),"-")</f>
        <v>B08 – REVESTIMENTO INTERNO – PAREDE</v>
      </c>
      <c r="AMH1119" s="85"/>
      <c r="AMI1119" s="85"/>
      <c r="AMJ1119" s="85"/>
    </row>
    <row r="1120" s="104" customFormat="true" ht="26.1" hidden="true" customHeight="false" outlineLevel="1" collapsed="false">
      <c r="A1120" s="69"/>
      <c r="B1120" s="86"/>
      <c r="C1120" s="168" t="str">
        <f aca="false">C1111</f>
        <v>CIOPAC</v>
      </c>
      <c r="D1120" s="169" t="str">
        <f aca="false">D1111</f>
        <v>TÉRREO</v>
      </c>
      <c r="E1120" s="169" t="str">
        <f aca="false">E1111</f>
        <v>WC A=4,14m2</v>
      </c>
      <c r="F1120" s="170" t="s">
        <v>16966</v>
      </c>
      <c r="G1120" s="171" t="n">
        <v>1</v>
      </c>
      <c r="H1120" s="172"/>
      <c r="I1120" s="173"/>
      <c r="J1120" s="171"/>
      <c r="K1120" s="172"/>
      <c r="L1120" s="173"/>
      <c r="M1120" s="171"/>
      <c r="N1120" s="172"/>
      <c r="O1120" s="173"/>
      <c r="P1120" s="174"/>
      <c r="Q1120" s="175"/>
      <c r="R1120" s="176"/>
      <c r="S1120" s="177" t="n">
        <f aca="false">IF(G1120&lt;&gt;0,(G1120+P1120),(J1120*M1120)+P1120)</f>
        <v>1</v>
      </c>
      <c r="T1120" s="178" t="n">
        <f aca="false">IF(H1120&lt;&gt;0,(H1120+Q1120),(K1120*N1120)+Q1120)</f>
        <v>0</v>
      </c>
      <c r="U1120" s="179" t="n">
        <f aca="false">IF(I1120&lt;&gt;0,(I1120+R1120),(L1120*O1120)+R1120)</f>
        <v>0</v>
      </c>
      <c r="V1120" s="180" t="n">
        <f aca="false">SUM(S1120:U1120)</f>
        <v>1</v>
      </c>
      <c r="W1120" s="181"/>
      <c r="X1120" s="182"/>
      <c r="Y1120" s="169"/>
      <c r="Z1120" s="169"/>
      <c r="AA1120" s="170"/>
      <c r="AB1120" s="183"/>
      <c r="AC1120" s="184"/>
      <c r="AMH1120" s="85"/>
      <c r="AMI1120" s="85"/>
      <c r="AMJ1120" s="85"/>
    </row>
    <row r="1121" s="84" customFormat="true" ht="26.1" hidden="true" customHeight="false" outlineLevel="1" collapsed="false">
      <c r="A1121" s="69"/>
      <c r="B1121" s="86"/>
      <c r="C1121" s="105" t="str">
        <f aca="false">C1120</f>
        <v>CIOPAC</v>
      </c>
      <c r="D1121" s="106" t="str">
        <f aca="false">D1120</f>
        <v>TÉRREO</v>
      </c>
      <c r="E1121" s="106" t="str">
        <f aca="false">E1120</f>
        <v>WC A=4,14m2</v>
      </c>
      <c r="F1121" s="107" t="str">
        <f aca="false">F1120</f>
        <v>BANCADAS, LOUÇAS E METAIS</v>
      </c>
      <c r="G1121" s="108"/>
      <c r="H1121" s="109"/>
      <c r="I1121" s="110"/>
      <c r="J1121" s="108"/>
      <c r="K1121" s="109"/>
      <c r="L1121" s="110"/>
      <c r="M1121" s="108"/>
      <c r="N1121" s="109"/>
      <c r="O1121" s="110"/>
      <c r="P1121" s="111"/>
      <c r="Q1121" s="112"/>
      <c r="R1121" s="113"/>
      <c r="S1121" s="114"/>
      <c r="T1121" s="115"/>
      <c r="U1121" s="116"/>
      <c r="V1121" s="117"/>
      <c r="W1121" s="118" t="n">
        <v>1</v>
      </c>
      <c r="X1121" s="119" t="n">
        <v>86903</v>
      </c>
      <c r="Y1121" s="106" t="str">
        <f aca="false">IFERROR(VLOOKUP($X1121,'BASE DADOS'!$B$2:$E$16877,2,FALSE()),"-")</f>
        <v>SINAPI</v>
      </c>
      <c r="Z1121" s="106" t="str">
        <f aca="false">IFERROR(VLOOKUP($X1121,'BASE DADOS'!$B$2:$E$16877,3,FALSE()),"-")</f>
        <v>Lavatório louça branca com coluna, 45 x 55cm ou equivalente, padrão médio - fornecimento e instalação. af_01/2020</v>
      </c>
      <c r="AA1121" s="107" t="str">
        <f aca="false">IFERROR(VLOOKUP($X1121,'BASE DADOS'!$B$2:$E$16877,4,FALSE()),"-")</f>
        <v>un</v>
      </c>
      <c r="AB1121" s="120" t="s">
        <v>17023</v>
      </c>
      <c r="AC1121" s="121" t="str">
        <f aca="false">IFERROR(VLOOKUP(AB1121,'ETAPAS ORCAM'!$B$4:$C$58,2,FALSE()),"-")</f>
        <v>B24 – BANCADAS, LOUÇAS, METAIS SANITÁRIOS E DIVISÓRIAS DE GRANITO</v>
      </c>
      <c r="AMH1121" s="85"/>
      <c r="AMI1121" s="85"/>
      <c r="AMJ1121" s="85"/>
    </row>
    <row r="1122" s="84" customFormat="true" ht="17.9" hidden="true" customHeight="false" outlineLevel="1" collapsed="false">
      <c r="A1122" s="69"/>
      <c r="B1122" s="86"/>
      <c r="C1122" s="105" t="str">
        <f aca="false">C1121</f>
        <v>CIOPAC</v>
      </c>
      <c r="D1122" s="106" t="str">
        <f aca="false">D1121</f>
        <v>TÉRREO</v>
      </c>
      <c r="E1122" s="106" t="str">
        <f aca="false">E1121</f>
        <v>WC A=4,14m2</v>
      </c>
      <c r="F1122" s="107" t="str">
        <f aca="false">F1121</f>
        <v>BANCADAS, LOUÇAS E METAIS</v>
      </c>
      <c r="G1122" s="108"/>
      <c r="H1122" s="109"/>
      <c r="I1122" s="110"/>
      <c r="J1122" s="108"/>
      <c r="K1122" s="109"/>
      <c r="L1122" s="110"/>
      <c r="M1122" s="108"/>
      <c r="N1122" s="109"/>
      <c r="O1122" s="110"/>
      <c r="P1122" s="111"/>
      <c r="Q1122" s="112"/>
      <c r="R1122" s="113"/>
      <c r="S1122" s="114"/>
      <c r="T1122" s="115"/>
      <c r="U1122" s="116"/>
      <c r="V1122" s="117"/>
      <c r="W1122" s="118" t="n">
        <v>1</v>
      </c>
      <c r="X1122" s="119" t="n">
        <v>9676</v>
      </c>
      <c r="Y1122" s="106" t="str">
        <f aca="false">IFERROR(VLOOKUP($X1122,'BASE DADOS'!$B$2:$E$16877,2,FALSE()),"-")</f>
        <v>ORSE</v>
      </c>
      <c r="Z1122" s="106" t="str">
        <f aca="false">IFERROR(VLOOKUP($X1122,'BASE DADOS'!$B$2:$E$16877,3,FALSE()),"-")</f>
        <v>Torneira de mesa com fechamento automático, linha Decamatic Eco, ref.1173.C, DECA ou similar</v>
      </c>
      <c r="AA1122" s="107" t="str">
        <f aca="false">IFERROR(VLOOKUP($X1122,'BASE DADOS'!$B$2:$E$16877,4,FALSE()),"-")</f>
        <v>un</v>
      </c>
      <c r="AB1122" s="120" t="s">
        <v>17023</v>
      </c>
      <c r="AC1122" s="121" t="str">
        <f aca="false">IFERROR(VLOOKUP(AB1122,'ETAPAS ORCAM'!$B$4:$C$58,2,FALSE()),"-")</f>
        <v>B24 – BANCADAS, LOUÇAS, METAIS SANITÁRIOS E DIVISÓRIAS DE GRANITO</v>
      </c>
      <c r="AMH1122" s="85"/>
      <c r="AMI1122" s="85"/>
      <c r="AMJ1122" s="85"/>
    </row>
    <row r="1123" s="84" customFormat="true" ht="34.3" hidden="true" customHeight="false" outlineLevel="1" collapsed="false">
      <c r="A1123" s="69"/>
      <c r="B1123" s="86"/>
      <c r="C1123" s="105" t="str">
        <f aca="false">C1122</f>
        <v>CIOPAC</v>
      </c>
      <c r="D1123" s="106" t="str">
        <f aca="false">D1122</f>
        <v>TÉRREO</v>
      </c>
      <c r="E1123" s="106" t="str">
        <f aca="false">E1122</f>
        <v>WC A=4,14m2</v>
      </c>
      <c r="F1123" s="107" t="str">
        <f aca="false">F1122</f>
        <v>BANCADAS, LOUÇAS E METAIS</v>
      </c>
      <c r="G1123" s="108"/>
      <c r="H1123" s="109"/>
      <c r="I1123" s="110"/>
      <c r="J1123" s="108"/>
      <c r="K1123" s="109"/>
      <c r="L1123" s="110"/>
      <c r="M1123" s="108"/>
      <c r="N1123" s="109"/>
      <c r="O1123" s="110"/>
      <c r="P1123" s="111"/>
      <c r="Q1123" s="112"/>
      <c r="R1123" s="113"/>
      <c r="S1123" s="114"/>
      <c r="T1123" s="115"/>
      <c r="U1123" s="116"/>
      <c r="V1123" s="117"/>
      <c r="W1123" s="118" t="n">
        <v>1</v>
      </c>
      <c r="X1123" s="119" t="n">
        <v>7710</v>
      </c>
      <c r="Y1123" s="106" t="str">
        <f aca="false">IFERROR(VLOOKUP($X1123,'BASE DADOS'!$B$2:$E$16877,2,FALSE()),"-")</f>
        <v>ORSE</v>
      </c>
      <c r="Z1123" s="106" t="str">
        <f aca="false">IFERROR(VLOOKUP($X1123,'BASE DADOS'!$B$2:$E$16877,3,FALSE()),"-")</f>
        <v>Vaso sanitario c/caixa de descarga acoplada, linha thema ecoflush, 3/6 lt, ref. 25353/25570, INCEPA ou similar,incl. assento INCEPA linha thema ref. 25987 ou similar, conjunto de fixação, anel de vedação e engate plástico</v>
      </c>
      <c r="AA1123" s="107" t="str">
        <f aca="false">IFERROR(VLOOKUP($X1123,'BASE DADOS'!$B$2:$E$16877,4,FALSE()),"-")</f>
        <v>un</v>
      </c>
      <c r="AB1123" s="120" t="s">
        <v>17023</v>
      </c>
      <c r="AC1123" s="121" t="str">
        <f aca="false">IFERROR(VLOOKUP(AB1123,'ETAPAS ORCAM'!$B$4:$C$58,2,FALSE()),"-")</f>
        <v>B24 – BANCADAS, LOUÇAS, METAIS SANITÁRIOS E DIVISÓRIAS DE GRANITO</v>
      </c>
      <c r="AMH1123" s="85"/>
      <c r="AMI1123" s="85"/>
      <c r="AMJ1123" s="85"/>
    </row>
    <row r="1124" s="84" customFormat="true" ht="17.9" hidden="true" customHeight="false" outlineLevel="1" collapsed="false">
      <c r="A1124" s="69"/>
      <c r="B1124" s="86"/>
      <c r="C1124" s="105" t="str">
        <f aca="false">C1123</f>
        <v>CIOPAC</v>
      </c>
      <c r="D1124" s="106" t="str">
        <f aca="false">D1123</f>
        <v>TÉRREO</v>
      </c>
      <c r="E1124" s="106" t="str">
        <f aca="false">E1123</f>
        <v>WC A=4,14m2</v>
      </c>
      <c r="F1124" s="107" t="str">
        <f aca="false">F1123</f>
        <v>BANCADAS, LOUÇAS E METAIS</v>
      </c>
      <c r="G1124" s="108"/>
      <c r="H1124" s="109"/>
      <c r="I1124" s="110"/>
      <c r="J1124" s="108"/>
      <c r="K1124" s="109"/>
      <c r="L1124" s="110"/>
      <c r="M1124" s="108"/>
      <c r="N1124" s="109"/>
      <c r="O1124" s="110"/>
      <c r="P1124" s="111"/>
      <c r="Q1124" s="112"/>
      <c r="R1124" s="113"/>
      <c r="S1124" s="114"/>
      <c r="T1124" s="115"/>
      <c r="U1124" s="116"/>
      <c r="V1124" s="117"/>
      <c r="W1124" s="118" t="n">
        <v>1</v>
      </c>
      <c r="X1124" s="119" t="n">
        <v>9502</v>
      </c>
      <c r="Y1124" s="106" t="str">
        <f aca="false">IFERROR(VLOOKUP($X1124,'BASE DADOS'!$B$2:$E$16877,2,FALSE()),"-")</f>
        <v>ORSE</v>
      </c>
      <c r="Z1124" s="106" t="str">
        <f aca="false">IFERROR(VLOOKUP($X1124,'BASE DADOS'!$B$2:$E$16877,3,FALSE()),"-")</f>
        <v>Ducha higiênica com registro, linha Link, ref. 1984.C.ACT. LNK, da DECA ou similar</v>
      </c>
      <c r="AA1124" s="107" t="str">
        <f aca="false">IFERROR(VLOOKUP($X1124,'BASE DADOS'!$B$2:$E$16877,4,FALSE()),"-")</f>
        <v>un</v>
      </c>
      <c r="AB1124" s="120" t="s">
        <v>17023</v>
      </c>
      <c r="AC1124" s="121" t="str">
        <f aca="false">IFERROR(VLOOKUP(AB1124,'ETAPAS ORCAM'!$B$4:$C$58,2,FALSE()),"-")</f>
        <v>B24 – BANCADAS, LOUÇAS, METAIS SANITÁRIOS E DIVISÓRIAS DE GRANITO</v>
      </c>
      <c r="AMH1124" s="85"/>
      <c r="AMI1124" s="85"/>
      <c r="AMJ1124" s="85"/>
    </row>
    <row r="1125" s="84" customFormat="true" ht="17.9" hidden="true" customHeight="false" outlineLevel="1" collapsed="false">
      <c r="A1125" s="69"/>
      <c r="B1125" s="86"/>
      <c r="C1125" s="105" t="str">
        <f aca="false">C1124</f>
        <v>CIOPAC</v>
      </c>
      <c r="D1125" s="106" t="str">
        <f aca="false">D1124</f>
        <v>TÉRREO</v>
      </c>
      <c r="E1125" s="106" t="str">
        <f aca="false">E1124</f>
        <v>WC A=4,14m2</v>
      </c>
      <c r="F1125" s="107" t="str">
        <f aca="false">F1124</f>
        <v>BANCADAS, LOUÇAS E METAIS</v>
      </c>
      <c r="G1125" s="108"/>
      <c r="H1125" s="109"/>
      <c r="I1125" s="110"/>
      <c r="J1125" s="108"/>
      <c r="K1125" s="109"/>
      <c r="L1125" s="110"/>
      <c r="M1125" s="108"/>
      <c r="N1125" s="109"/>
      <c r="O1125" s="110"/>
      <c r="P1125" s="111"/>
      <c r="Q1125" s="112"/>
      <c r="R1125" s="113"/>
      <c r="S1125" s="114"/>
      <c r="T1125" s="115"/>
      <c r="U1125" s="116"/>
      <c r="V1125" s="117"/>
      <c r="W1125" s="118" t="n">
        <v>1</v>
      </c>
      <c r="X1125" s="119" t="n">
        <v>8436</v>
      </c>
      <c r="Y1125" s="106" t="str">
        <f aca="false">IFERROR(VLOOKUP($X1125,'BASE DADOS'!$B$2:$E$16877,2,FALSE()),"-")</f>
        <v>ORSE</v>
      </c>
      <c r="Z1125" s="106" t="str">
        <f aca="false">IFERROR(VLOOKUP($X1125,'BASE DADOS'!$B$2:$E$16877,3,FALSE()),"-")</f>
        <v>Acabamento para registro 1/2", 3/4" e 1" (PQ), ref. 4900 - C43, da Deca ou similar</v>
      </c>
      <c r="AA1125" s="107" t="str">
        <f aca="false">IFERROR(VLOOKUP($X1125,'BASE DADOS'!$B$2:$E$16877,4,FALSE()),"-")</f>
        <v>un</v>
      </c>
      <c r="AB1125" s="120" t="s">
        <v>17023</v>
      </c>
      <c r="AC1125" s="121" t="str">
        <f aca="false">IFERROR(VLOOKUP(AB1125,'ETAPAS ORCAM'!$B$4:$C$58,2,FALSE()),"-")</f>
        <v>B24 – BANCADAS, LOUÇAS, METAIS SANITÁRIOS E DIVISÓRIAS DE GRANITO</v>
      </c>
      <c r="AMH1125" s="85"/>
      <c r="AMI1125" s="85"/>
      <c r="AMJ1125" s="85"/>
    </row>
    <row r="1126" s="84" customFormat="true" ht="17.9" hidden="true" customHeight="false" outlineLevel="1" collapsed="false">
      <c r="A1126" s="69"/>
      <c r="B1126" s="86"/>
      <c r="C1126" s="105" t="str">
        <f aca="false">C1125</f>
        <v>CIOPAC</v>
      </c>
      <c r="D1126" s="106" t="str">
        <f aca="false">D1125</f>
        <v>TÉRREO</v>
      </c>
      <c r="E1126" s="106" t="str">
        <f aca="false">E1125</f>
        <v>WC A=4,14m2</v>
      </c>
      <c r="F1126" s="107" t="str">
        <f aca="false">F1125</f>
        <v>BANCADAS, LOUÇAS E METAIS</v>
      </c>
      <c r="G1126" s="108"/>
      <c r="H1126" s="109"/>
      <c r="I1126" s="110"/>
      <c r="J1126" s="108"/>
      <c r="K1126" s="109"/>
      <c r="L1126" s="110"/>
      <c r="M1126" s="108"/>
      <c r="N1126" s="109"/>
      <c r="O1126" s="110"/>
      <c r="P1126" s="111"/>
      <c r="Q1126" s="112"/>
      <c r="R1126" s="113"/>
      <c r="S1126" s="114"/>
      <c r="T1126" s="115"/>
      <c r="U1126" s="116"/>
      <c r="V1126" s="117"/>
      <c r="W1126" s="118" t="n">
        <v>1</v>
      </c>
      <c r="X1126" s="119" t="n">
        <v>2045</v>
      </c>
      <c r="Y1126" s="106" t="str">
        <f aca="false">IFERROR(VLOOKUP($X1126,'BASE DADOS'!$B$2:$E$16877,2,FALSE()),"-")</f>
        <v>ORSE</v>
      </c>
      <c r="Z1126" s="106" t="str">
        <f aca="false">IFERROR(VLOOKUP($X1126,'BASE DADOS'!$B$2:$E$16877,3,FALSE()),"-")</f>
        <v>Porta sabão liquido de plástico</v>
      </c>
      <c r="AA1126" s="107" t="str">
        <f aca="false">IFERROR(VLOOKUP($X1126,'BASE DADOS'!$B$2:$E$16877,4,FALSE()),"-")</f>
        <v>un</v>
      </c>
      <c r="AB1126" s="120" t="s">
        <v>17023</v>
      </c>
      <c r="AC1126" s="121" t="str">
        <f aca="false">IFERROR(VLOOKUP(AB1126,'ETAPAS ORCAM'!$B$4:$C$58,2,FALSE()),"-")</f>
        <v>B24 – BANCADAS, LOUÇAS, METAIS SANITÁRIOS E DIVISÓRIAS DE GRANITO</v>
      </c>
      <c r="AMH1126" s="85"/>
      <c r="AMI1126" s="85"/>
      <c r="AMJ1126" s="85"/>
    </row>
    <row r="1127" s="84" customFormat="true" ht="17.9" hidden="true" customHeight="false" outlineLevel="1" collapsed="false">
      <c r="A1127" s="69"/>
      <c r="B1127" s="86"/>
      <c r="C1127" s="105" t="str">
        <f aca="false">C1126</f>
        <v>CIOPAC</v>
      </c>
      <c r="D1127" s="106" t="str">
        <f aca="false">D1126</f>
        <v>TÉRREO</v>
      </c>
      <c r="E1127" s="106" t="str">
        <f aca="false">E1126</f>
        <v>WC A=4,14m2</v>
      </c>
      <c r="F1127" s="107" t="str">
        <f aca="false">F1126</f>
        <v>BANCADAS, LOUÇAS E METAIS</v>
      </c>
      <c r="G1127" s="108"/>
      <c r="H1127" s="109"/>
      <c r="I1127" s="110"/>
      <c r="J1127" s="108"/>
      <c r="K1127" s="109"/>
      <c r="L1127" s="110"/>
      <c r="M1127" s="108"/>
      <c r="N1127" s="109"/>
      <c r="O1127" s="110"/>
      <c r="P1127" s="111"/>
      <c r="Q1127" s="112"/>
      <c r="R1127" s="113"/>
      <c r="S1127" s="114"/>
      <c r="T1127" s="115"/>
      <c r="U1127" s="116"/>
      <c r="V1127" s="117"/>
      <c r="W1127" s="118" t="n">
        <v>1</v>
      </c>
      <c r="X1127" s="119" t="n">
        <v>2034</v>
      </c>
      <c r="Y1127" s="106" t="str">
        <f aca="false">IFERROR(VLOOKUP($X1127,'BASE DADOS'!$B$2:$E$16877,2,FALSE()),"-")</f>
        <v>ORSE</v>
      </c>
      <c r="Z1127" s="106" t="str">
        <f aca="false">IFERROR(VLOOKUP($X1127,'BASE DADOS'!$B$2:$E$16877,3,FALSE()),"-")</f>
        <v>Porta toalha inox para papel toalha em rolo</v>
      </c>
      <c r="AA1127" s="107" t="str">
        <f aca="false">IFERROR(VLOOKUP($X1127,'BASE DADOS'!$B$2:$E$16877,4,FALSE()),"-")</f>
        <v>un</v>
      </c>
      <c r="AB1127" s="120" t="s">
        <v>17023</v>
      </c>
      <c r="AC1127" s="121" t="str">
        <f aca="false">IFERROR(VLOOKUP(AB1127,'ETAPAS ORCAM'!$B$4:$C$58,2,FALSE()),"-")</f>
        <v>B24 – BANCADAS, LOUÇAS, METAIS SANITÁRIOS E DIVISÓRIAS DE GRANITO</v>
      </c>
      <c r="AMH1127" s="85"/>
      <c r="AMI1127" s="85"/>
      <c r="AMJ1127" s="85"/>
    </row>
    <row r="1128" s="84" customFormat="true" ht="17.9" hidden="true" customHeight="false" outlineLevel="1" collapsed="false">
      <c r="A1128" s="69"/>
      <c r="B1128" s="86"/>
      <c r="C1128" s="105" t="str">
        <f aca="false">C1127</f>
        <v>CIOPAC</v>
      </c>
      <c r="D1128" s="106" t="str">
        <f aca="false">D1127</f>
        <v>TÉRREO</v>
      </c>
      <c r="E1128" s="106" t="str">
        <f aca="false">E1127</f>
        <v>WC A=4,14m2</v>
      </c>
      <c r="F1128" s="107" t="str">
        <f aca="false">F1127</f>
        <v>BANCADAS, LOUÇAS E METAIS</v>
      </c>
      <c r="G1128" s="108"/>
      <c r="H1128" s="109"/>
      <c r="I1128" s="110"/>
      <c r="J1128" s="108"/>
      <c r="K1128" s="109"/>
      <c r="L1128" s="110"/>
      <c r="M1128" s="108"/>
      <c r="N1128" s="109"/>
      <c r="O1128" s="110"/>
      <c r="P1128" s="111"/>
      <c r="Q1128" s="112"/>
      <c r="R1128" s="113"/>
      <c r="S1128" s="114"/>
      <c r="T1128" s="115"/>
      <c r="U1128" s="116"/>
      <c r="V1128" s="117"/>
      <c r="W1128" s="118" t="n">
        <v>1</v>
      </c>
      <c r="X1128" s="119" t="n">
        <v>12511</v>
      </c>
      <c r="Y1128" s="106" t="str">
        <f aca="false">IFERROR(VLOOKUP($X1128,'BASE DADOS'!$B$2:$E$16877,2,FALSE()),"-")</f>
        <v>ORSE</v>
      </c>
      <c r="Z1128" s="106" t="str">
        <f aca="false">IFERROR(VLOOKUP($X1128,'BASE DADOS'!$B$2:$E$16877,3,FALSE()),"-")</f>
        <v>Dispenser, em plástico, para papel higiênico em rolo</v>
      </c>
      <c r="AA1128" s="107" t="str">
        <f aca="false">IFERROR(VLOOKUP($X1128,'BASE DADOS'!$B$2:$E$16877,4,FALSE()),"-")</f>
        <v>un</v>
      </c>
      <c r="AB1128" s="120" t="s">
        <v>17023</v>
      </c>
      <c r="AC1128" s="121" t="str">
        <f aca="false">IFERROR(VLOOKUP(AB1128,'ETAPAS ORCAM'!$B$4:$C$58,2,FALSE()),"-")</f>
        <v>B24 – BANCADAS, LOUÇAS, METAIS SANITÁRIOS E DIVISÓRIAS DE GRANITO</v>
      </c>
      <c r="AMH1128" s="85"/>
      <c r="AMI1128" s="85"/>
      <c r="AMJ1128" s="85"/>
    </row>
    <row r="1129" s="104" customFormat="true" ht="12.8" hidden="true" customHeight="false" outlineLevel="1" collapsed="false">
      <c r="A1129" s="69"/>
      <c r="B1129" s="86"/>
      <c r="C1129" s="168" t="str">
        <f aca="false">C1125</f>
        <v>CIOPAC</v>
      </c>
      <c r="D1129" s="169" t="str">
        <f aca="false">D1125</f>
        <v>TÉRREO</v>
      </c>
      <c r="E1129" s="169" t="str">
        <f aca="false">E1125</f>
        <v>WC A=4,14m2</v>
      </c>
      <c r="F1129" s="170" t="s">
        <v>16964</v>
      </c>
      <c r="G1129" s="171"/>
      <c r="H1129" s="172"/>
      <c r="I1129" s="173"/>
      <c r="J1129" s="171" t="n">
        <v>0.5</v>
      </c>
      <c r="K1129" s="172"/>
      <c r="L1129" s="173"/>
      <c r="M1129" s="171" t="n">
        <v>1</v>
      </c>
      <c r="N1129" s="172"/>
      <c r="O1129" s="173"/>
      <c r="P1129" s="174"/>
      <c r="Q1129" s="175"/>
      <c r="R1129" s="176"/>
      <c r="S1129" s="177" t="n">
        <f aca="false">IF(G1129&lt;&gt;0,(G1129+P1129),(J1129*M1129)+P1129)</f>
        <v>0.5</v>
      </c>
      <c r="T1129" s="178" t="n">
        <f aca="false">IF(H1129&lt;&gt;0,(H1129+Q1129),(K1129*N1129)+Q1129)</f>
        <v>0</v>
      </c>
      <c r="U1129" s="179" t="n">
        <f aca="false">IF(I1129&lt;&gt;0,(I1129+R1129),(L1129*O1129)+R1129)</f>
        <v>0</v>
      </c>
      <c r="V1129" s="180" t="n">
        <f aca="false">SUM(S1129:U1129)</f>
        <v>0.5</v>
      </c>
      <c r="W1129" s="181"/>
      <c r="X1129" s="182"/>
      <c r="Y1129" s="169"/>
      <c r="Z1129" s="169"/>
      <c r="AA1129" s="170"/>
      <c r="AB1129" s="183"/>
      <c r="AC1129" s="184"/>
      <c r="AMH1129" s="85"/>
      <c r="AMI1129" s="85"/>
      <c r="AMJ1129" s="85"/>
    </row>
    <row r="1130" s="84" customFormat="true" ht="12.8" hidden="true" customHeight="false" outlineLevel="1" collapsed="false">
      <c r="A1130" s="69"/>
      <c r="B1130" s="86"/>
      <c r="C1130" s="105" t="str">
        <f aca="false">C1129</f>
        <v>CIOPAC</v>
      </c>
      <c r="D1130" s="106" t="str">
        <f aca="false">D1129</f>
        <v>TÉRREO</v>
      </c>
      <c r="E1130" s="106" t="str">
        <f aca="false">E1129</f>
        <v>WC A=4,14m2</v>
      </c>
      <c r="F1130" s="107" t="str">
        <f aca="false">F1129</f>
        <v>VIDROS</v>
      </c>
      <c r="G1130" s="108"/>
      <c r="H1130" s="109"/>
      <c r="I1130" s="110"/>
      <c r="J1130" s="108"/>
      <c r="K1130" s="109"/>
      <c r="L1130" s="110"/>
      <c r="M1130" s="108"/>
      <c r="N1130" s="109"/>
      <c r="O1130" s="110"/>
      <c r="P1130" s="111"/>
      <c r="Q1130" s="112"/>
      <c r="R1130" s="113"/>
      <c r="S1130" s="114"/>
      <c r="T1130" s="115"/>
      <c r="U1130" s="116"/>
      <c r="V1130" s="117"/>
      <c r="W1130" s="118" t="n">
        <v>0.5</v>
      </c>
      <c r="X1130" s="119" t="n">
        <v>1889</v>
      </c>
      <c r="Y1130" s="106" t="str">
        <f aca="false">IFERROR(VLOOKUP($X1130,'BASE DADOS'!$B$2:$E$16877,2,FALSE()),"-")</f>
        <v>ORSE</v>
      </c>
      <c r="Z1130" s="106" t="str">
        <f aca="false">IFERROR(VLOOKUP($X1130,'BASE DADOS'!$B$2:$E$16877,3,FALSE()),"-")</f>
        <v>Espelho plano 4mm</v>
      </c>
      <c r="AA1130" s="107" t="str">
        <f aca="false">IFERROR(VLOOKUP($X1130,'BASE DADOS'!$B$2:$E$16877,4,FALSE()),"-")</f>
        <v>m2</v>
      </c>
      <c r="AB1130" s="120" t="s">
        <v>43</v>
      </c>
      <c r="AC1130" s="121" t="str">
        <f aca="false">IFERROR(VLOOKUP(AB1130,'ETAPAS ORCAM'!$B$4:$C$58,2,FALSE()),"-")</f>
        <v>B12 – ESQUADRIAS</v>
      </c>
      <c r="AMH1130" s="85"/>
      <c r="AMI1130" s="85"/>
      <c r="AMJ1130" s="85"/>
    </row>
    <row r="1131" s="84" customFormat="true" ht="12.8" hidden="true" customHeight="false" outlineLevel="1" collapsed="false">
      <c r="A1131" s="69"/>
      <c r="B1131" s="86"/>
      <c r="C1131" s="122"/>
      <c r="D1131" s="123"/>
      <c r="E1131" s="123"/>
      <c r="F1131" s="124"/>
      <c r="G1131" s="125"/>
      <c r="H1131" s="126"/>
      <c r="I1131" s="127"/>
      <c r="J1131" s="125"/>
      <c r="K1131" s="126"/>
      <c r="L1131" s="127"/>
      <c r="M1131" s="125"/>
      <c r="N1131" s="126"/>
      <c r="O1131" s="127"/>
      <c r="P1131" s="128"/>
      <c r="Q1131" s="129"/>
      <c r="R1131" s="130"/>
      <c r="S1131" s="131"/>
      <c r="T1131" s="132"/>
      <c r="U1131" s="133"/>
      <c r="V1131" s="134"/>
      <c r="W1131" s="135"/>
      <c r="X1131" s="136"/>
      <c r="Y1131" s="123"/>
      <c r="Z1131" s="123"/>
      <c r="AA1131" s="124"/>
      <c r="AB1131" s="137"/>
      <c r="AC1131" s="138"/>
      <c r="AMH1131" s="85"/>
      <c r="AMI1131" s="85"/>
      <c r="AMJ1131" s="85"/>
    </row>
    <row r="1132" s="84" customFormat="true" ht="12.8" hidden="false" customHeight="false" outlineLevel="0" collapsed="false">
      <c r="A1132" s="69"/>
      <c r="B1132" s="86"/>
      <c r="C1132" s="139"/>
      <c r="D1132" s="139"/>
      <c r="E1132" s="139"/>
      <c r="F1132" s="139"/>
      <c r="G1132" s="140"/>
      <c r="H1132" s="140"/>
      <c r="I1132" s="140"/>
      <c r="J1132" s="140"/>
      <c r="K1132" s="140"/>
      <c r="L1132" s="140"/>
      <c r="M1132" s="140"/>
      <c r="N1132" s="140"/>
      <c r="O1132" s="140"/>
      <c r="P1132" s="141"/>
      <c r="Q1132" s="141"/>
      <c r="R1132" s="141"/>
      <c r="S1132" s="142"/>
      <c r="T1132" s="142"/>
      <c r="U1132" s="142"/>
      <c r="V1132" s="142"/>
      <c r="W1132" s="143"/>
      <c r="X1132" s="144"/>
      <c r="Y1132" s="139"/>
      <c r="Z1132" s="139"/>
      <c r="AA1132" s="139"/>
      <c r="AB1132" s="145"/>
      <c r="AC1132" s="146"/>
      <c r="AMH1132" s="85"/>
      <c r="AMI1132" s="85"/>
      <c r="AMJ1132" s="85"/>
    </row>
    <row r="1133" s="84" customFormat="true" ht="17.9" hidden="false" customHeight="false" outlineLevel="0" collapsed="false">
      <c r="A1133" s="69"/>
      <c r="B1133" s="311" t="n">
        <v>37289</v>
      </c>
      <c r="C1133" s="155" t="s">
        <v>16978</v>
      </c>
      <c r="D1133" s="156" t="s">
        <v>17016</v>
      </c>
      <c r="E1133" s="156" t="s">
        <v>17047</v>
      </c>
      <c r="F1133" s="157"/>
      <c r="G1133" s="158"/>
      <c r="H1133" s="159"/>
      <c r="I1133" s="160"/>
      <c r="J1133" s="158"/>
      <c r="K1133" s="159"/>
      <c r="L1133" s="160"/>
      <c r="M1133" s="158"/>
      <c r="N1133" s="159"/>
      <c r="O1133" s="160"/>
      <c r="P1133" s="158"/>
      <c r="Q1133" s="159"/>
      <c r="R1133" s="160"/>
      <c r="S1133" s="161"/>
      <c r="T1133" s="162"/>
      <c r="U1133" s="163"/>
      <c r="V1133" s="164"/>
      <c r="W1133" s="165"/>
      <c r="X1133" s="155"/>
      <c r="Y1133" s="156"/>
      <c r="Z1133" s="156"/>
      <c r="AA1133" s="157"/>
      <c r="AB1133" s="166"/>
      <c r="AC1133" s="167"/>
      <c r="AMH1133" s="85"/>
      <c r="AMI1133" s="85"/>
      <c r="AMJ1133" s="85"/>
    </row>
    <row r="1134" s="104" customFormat="true" ht="17.9" hidden="true" customHeight="false" outlineLevel="1" collapsed="false">
      <c r="A1134" s="69"/>
      <c r="B1134" s="86"/>
      <c r="C1134" s="168" t="str">
        <f aca="false">C1133</f>
        <v>CIOPAC</v>
      </c>
      <c r="D1134" s="169" t="str">
        <f aca="false">D1133</f>
        <v>TÉRREO</v>
      </c>
      <c r="E1134" s="169" t="str">
        <f aca="false">E1133</f>
        <v>ÁREA DE SERVIÇO A=5,15m2</v>
      </c>
      <c r="F1134" s="170" t="s">
        <v>16953</v>
      </c>
      <c r="G1134" s="171" t="n">
        <v>5.15</v>
      </c>
      <c r="H1134" s="172"/>
      <c r="I1134" s="173"/>
      <c r="J1134" s="171"/>
      <c r="K1134" s="172"/>
      <c r="L1134" s="173"/>
      <c r="M1134" s="171"/>
      <c r="N1134" s="172"/>
      <c r="O1134" s="173"/>
      <c r="P1134" s="174"/>
      <c r="Q1134" s="175"/>
      <c r="R1134" s="176"/>
      <c r="S1134" s="177" t="n">
        <f aca="false">IF(G1134&lt;&gt;0,(G1134+P1134),(J1134*M1134)+P1134)</f>
        <v>5.15</v>
      </c>
      <c r="T1134" s="178" t="n">
        <f aca="false">IF(H1134&lt;&gt;0,(H1134+Q1134),(K1134*N1134)+Q1134)</f>
        <v>0</v>
      </c>
      <c r="U1134" s="179" t="n">
        <f aca="false">IF(I1134&lt;&gt;0,(I1134+R1134),(L1134*O1134)+R1134)</f>
        <v>0</v>
      </c>
      <c r="V1134" s="180" t="n">
        <f aca="false">SUM(S1134:U1134)</f>
        <v>5.15</v>
      </c>
      <c r="W1134" s="181"/>
      <c r="X1134" s="182"/>
      <c r="Y1134" s="169"/>
      <c r="Z1134" s="169"/>
      <c r="AA1134" s="170"/>
      <c r="AB1134" s="183"/>
      <c r="AC1134" s="184"/>
      <c r="AMH1134" s="85"/>
      <c r="AMI1134" s="85"/>
      <c r="AMJ1134" s="85"/>
    </row>
    <row r="1135" s="84" customFormat="true" ht="12.8" hidden="true" customHeight="false" outlineLevel="1" collapsed="false">
      <c r="A1135" s="69"/>
      <c r="B1135" s="86"/>
      <c r="C1135" s="105" t="str">
        <f aca="false">C1134</f>
        <v>CIOPAC</v>
      </c>
      <c r="D1135" s="106" t="str">
        <f aca="false">D1134</f>
        <v>TÉRREO</v>
      </c>
      <c r="E1135" s="106" t="str">
        <f aca="false">E1134</f>
        <v>ÁREA DE SERVIÇO A=5,15m2</v>
      </c>
      <c r="F1135" s="107" t="str">
        <f aca="false">F1134</f>
        <v>PISO</v>
      </c>
      <c r="G1135" s="108"/>
      <c r="H1135" s="109"/>
      <c r="I1135" s="110"/>
      <c r="J1135" s="108"/>
      <c r="K1135" s="109"/>
      <c r="L1135" s="110"/>
      <c r="M1135" s="108"/>
      <c r="N1135" s="109"/>
      <c r="O1135" s="110"/>
      <c r="P1135" s="111"/>
      <c r="Q1135" s="112"/>
      <c r="R1135" s="113"/>
      <c r="S1135" s="114"/>
      <c r="T1135" s="115"/>
      <c r="U1135" s="116"/>
      <c r="V1135" s="117"/>
      <c r="W1135" s="118" t="n">
        <f aca="false">V1134</f>
        <v>5.15</v>
      </c>
      <c r="X1135" s="119" t="n">
        <v>99811</v>
      </c>
      <c r="Y1135" s="106" t="str">
        <f aca="false">IFERROR(VLOOKUP($X1135,'BASE DADOS'!$B$2:$E$16877,2,FALSE()),"-")</f>
        <v>SINAPI</v>
      </c>
      <c r="Z1135" s="106" t="str">
        <f aca="false">IFERROR(VLOOKUP($X1135,'BASE DADOS'!$B$2:$E$16877,3,FALSE()),"-")</f>
        <v>Limpeza de contrapiso com vassoura a seco. af_04/2019</v>
      </c>
      <c r="AA1135" s="107" t="str">
        <f aca="false">IFERROR(VLOOKUP($X1135,'BASE DADOS'!$B$2:$E$16877,4,FALSE()),"-")</f>
        <v>m2</v>
      </c>
      <c r="AB1135" s="120" t="s">
        <v>17003</v>
      </c>
      <c r="AC1135" s="121" t="str">
        <f aca="false">IFERROR(VLOOKUP(AB1135,'ETAPAS ORCAM'!$B$4:$C$58,2,FALSE()),"-")</f>
        <v>B11 – PAVIMENTAÇÃO</v>
      </c>
      <c r="AMH1135" s="85"/>
      <c r="AMI1135" s="85"/>
      <c r="AMJ1135" s="85"/>
    </row>
    <row r="1136" s="84" customFormat="true" ht="34.3" hidden="true" customHeight="false" outlineLevel="1" collapsed="false">
      <c r="A1136" s="69"/>
      <c r="B1136" s="86"/>
      <c r="C1136" s="105" t="str">
        <f aca="false">C1135</f>
        <v>CIOPAC</v>
      </c>
      <c r="D1136" s="106" t="str">
        <f aca="false">D1135</f>
        <v>TÉRREO</v>
      </c>
      <c r="E1136" s="106" t="str">
        <f aca="false">E1135</f>
        <v>ÁREA DE SERVIÇO A=5,15m2</v>
      </c>
      <c r="F1136" s="107" t="str">
        <f aca="false">F1135</f>
        <v>PISO</v>
      </c>
      <c r="G1136" s="108"/>
      <c r="H1136" s="109"/>
      <c r="I1136" s="110"/>
      <c r="J1136" s="108"/>
      <c r="K1136" s="109"/>
      <c r="L1136" s="110"/>
      <c r="M1136" s="108"/>
      <c r="N1136" s="109"/>
      <c r="O1136" s="110"/>
      <c r="P1136" s="111"/>
      <c r="Q1136" s="112"/>
      <c r="R1136" s="113"/>
      <c r="S1136" s="114"/>
      <c r="T1136" s="115"/>
      <c r="U1136" s="116"/>
      <c r="V1136" s="117"/>
      <c r="W1136" s="118" t="n">
        <f aca="false">W1135</f>
        <v>5.15</v>
      </c>
      <c r="X1136" s="119" t="n">
        <v>87630</v>
      </c>
      <c r="Y1136" s="106" t="str">
        <f aca="false">IFERROR(VLOOKUP($X1136,'BASE DADOS'!$B$2:$E$16877,2,FALSE()),"-")</f>
        <v>SINAPI</v>
      </c>
      <c r="Z1136" s="106" t="str">
        <f aca="false">IFERROR(VLOOKUP($X1136,'BASE DADOS'!$B$2:$E$16877,3,FALSE()),"-")</f>
        <v>Contrapiso em argamassa traço 1:4 (cimento e areia), preparo mecânico com betoneira 400 l, aplicado em áreas secas sobre laje, aderido, acabamento não reforçado, espessura 3cm. af_07/2021</v>
      </c>
      <c r="AA1136" s="107" t="str">
        <f aca="false">IFERROR(VLOOKUP($X1136,'BASE DADOS'!$B$2:$E$16877,4,FALSE()),"-")</f>
        <v>m2</v>
      </c>
      <c r="AB1136" s="120" t="s">
        <v>17003</v>
      </c>
      <c r="AC1136" s="121" t="str">
        <f aca="false">IFERROR(VLOOKUP(AB1136,'ETAPAS ORCAM'!$B$4:$C$58,2,FALSE()),"-")</f>
        <v>B11 – PAVIMENTAÇÃO</v>
      </c>
      <c r="AMH1136" s="85"/>
      <c r="AMI1136" s="85"/>
      <c r="AMJ1136" s="85"/>
    </row>
    <row r="1137" s="84" customFormat="true" ht="17.9" hidden="true" customHeight="false" outlineLevel="1" collapsed="false">
      <c r="A1137" s="69"/>
      <c r="B1137" s="86"/>
      <c r="C1137" s="105" t="str">
        <f aca="false">C1136</f>
        <v>CIOPAC</v>
      </c>
      <c r="D1137" s="106" t="str">
        <f aca="false">D1136</f>
        <v>TÉRREO</v>
      </c>
      <c r="E1137" s="106" t="str">
        <f aca="false">E1136</f>
        <v>ÁREA DE SERVIÇO A=5,15m2</v>
      </c>
      <c r="F1137" s="107" t="str">
        <f aca="false">F1136</f>
        <v>PISO</v>
      </c>
      <c r="G1137" s="108"/>
      <c r="H1137" s="109"/>
      <c r="I1137" s="110"/>
      <c r="J1137" s="108"/>
      <c r="K1137" s="109"/>
      <c r="L1137" s="110"/>
      <c r="M1137" s="108"/>
      <c r="N1137" s="109"/>
      <c r="O1137" s="110"/>
      <c r="P1137" s="111"/>
      <c r="Q1137" s="112"/>
      <c r="R1137" s="113"/>
      <c r="S1137" s="114"/>
      <c r="T1137" s="115"/>
      <c r="U1137" s="116"/>
      <c r="V1137" s="117"/>
      <c r="W1137" s="118" t="n">
        <f aca="false">W1136</f>
        <v>5.15</v>
      </c>
      <c r="X1137" s="119" t="n">
        <v>98555</v>
      </c>
      <c r="Y1137" s="106" t="str">
        <f aca="false">IFERROR(VLOOKUP($X1137,'BASE DADOS'!$B$2:$E$16877,2,FALSE()),"-")</f>
        <v>SINAPI</v>
      </c>
      <c r="Z1137" s="106" t="str">
        <f aca="false">IFERROR(VLOOKUP($X1137,'BASE DADOS'!$B$2:$E$16877,3,FALSE()),"-")</f>
        <v>Impermeabilização de superfície com argamassa polimérica / membrana acrílica, 3 demãos. af_06/2018</v>
      </c>
      <c r="AA1137" s="107" t="str">
        <f aca="false">IFERROR(VLOOKUP($X1137,'BASE DADOS'!$B$2:$E$16877,4,FALSE()),"-")</f>
        <v>m2</v>
      </c>
      <c r="AB1137" s="120" t="s">
        <v>17013</v>
      </c>
      <c r="AC1137" s="121" t="str">
        <f aca="false">IFERROR(VLOOKUP(AB1137,'ETAPAS ORCAM'!$B$4:$C$58,2,FALSE()),"-")</f>
        <v>B07 – IMPERMEABILIZAÇÃO</v>
      </c>
      <c r="AMH1137" s="85"/>
      <c r="AMI1137" s="85"/>
      <c r="AMJ1137" s="85"/>
    </row>
    <row r="1138" s="84" customFormat="true" ht="34.3" hidden="true" customHeight="false" outlineLevel="1" collapsed="false">
      <c r="A1138" s="69"/>
      <c r="B1138" s="86"/>
      <c r="C1138" s="105" t="str">
        <f aca="false">C1136</f>
        <v>CIOPAC</v>
      </c>
      <c r="D1138" s="106" t="str">
        <f aca="false">D1136</f>
        <v>TÉRREO</v>
      </c>
      <c r="E1138" s="106" t="str">
        <f aca="false">E1136</f>
        <v>ÁREA DE SERVIÇO A=5,15m2</v>
      </c>
      <c r="F1138" s="107" t="str">
        <f aca="false">F1136</f>
        <v>PISO</v>
      </c>
      <c r="G1138" s="108"/>
      <c r="H1138" s="109"/>
      <c r="I1138" s="110"/>
      <c r="J1138" s="108"/>
      <c r="K1138" s="109"/>
      <c r="L1138" s="110"/>
      <c r="M1138" s="108"/>
      <c r="N1138" s="109"/>
      <c r="O1138" s="110"/>
      <c r="P1138" s="111"/>
      <c r="Q1138" s="112"/>
      <c r="R1138" s="113"/>
      <c r="S1138" s="114"/>
      <c r="T1138" s="115"/>
      <c r="U1138" s="116"/>
      <c r="V1138" s="117"/>
      <c r="W1138" s="118" t="n">
        <f aca="false">W1137</f>
        <v>5.15</v>
      </c>
      <c r="X1138" s="119" t="n">
        <v>13397</v>
      </c>
      <c r="Y1138" s="106" t="str">
        <f aca="false">IFERROR(VLOOKUP($X1138,'BASE DADOS'!$B$2:$E$16877,2,FALSE()),"-")</f>
        <v>ORSE</v>
      </c>
      <c r="Z1138" s="106" t="str">
        <f aca="false">IFERROR(VLOOKUP($X1138,'BASE DADOS'!$B$2:$E$16877,3,FALSE()),"-")</f>
        <v>Revestimento cerâmico para piso ou parede, 53 x 53 cm, Arielle, linha logan, cor branca, ou similar, PEI-5, aplicado com argamassa industrializada ac-ii, rejuntado, exclusive regularização de base ou emboço</v>
      </c>
      <c r="AA1138" s="107" t="str">
        <f aca="false">IFERROR(VLOOKUP($X1138,'BASE DADOS'!$B$2:$E$16877,4,FALSE()),"-")</f>
        <v>m2</v>
      </c>
      <c r="AB1138" s="120" t="s">
        <v>17003</v>
      </c>
      <c r="AC1138" s="121" t="str">
        <f aca="false">IFERROR(VLOOKUP(AB1138,'ETAPAS ORCAM'!$B$4:$C$58,2,FALSE()),"-")</f>
        <v>B11 – PAVIMENTAÇÃO</v>
      </c>
      <c r="AMH1138" s="85"/>
      <c r="AMI1138" s="85"/>
      <c r="AMJ1138" s="85"/>
    </row>
    <row r="1139" s="84" customFormat="true" ht="17.9" hidden="true" customHeight="false" outlineLevel="1" collapsed="false">
      <c r="A1139" s="69"/>
      <c r="B1139" s="86"/>
      <c r="C1139" s="105" t="str">
        <f aca="false">C1138</f>
        <v>CIOPAC</v>
      </c>
      <c r="D1139" s="106" t="str">
        <f aca="false">D1138</f>
        <v>TÉRREO</v>
      </c>
      <c r="E1139" s="106" t="str">
        <f aca="false">E1138</f>
        <v>ÁREA DE SERVIÇO A=5,15m2</v>
      </c>
      <c r="F1139" s="107" t="str">
        <f aca="false">F1138</f>
        <v>PISO</v>
      </c>
      <c r="G1139" s="108"/>
      <c r="H1139" s="109"/>
      <c r="I1139" s="110"/>
      <c r="J1139" s="108"/>
      <c r="K1139" s="109"/>
      <c r="L1139" s="110"/>
      <c r="M1139" s="108"/>
      <c r="N1139" s="109"/>
      <c r="O1139" s="110"/>
      <c r="P1139" s="111"/>
      <c r="Q1139" s="112"/>
      <c r="R1139" s="113"/>
      <c r="S1139" s="114"/>
      <c r="T1139" s="115"/>
      <c r="U1139" s="116"/>
      <c r="V1139" s="117"/>
      <c r="W1139" s="118" t="n">
        <f aca="false">W1138</f>
        <v>5.15</v>
      </c>
      <c r="X1139" s="119" t="n">
        <v>99804</v>
      </c>
      <c r="Y1139" s="106" t="str">
        <f aca="false">IFERROR(VLOOKUP($X1139,'BASE DADOS'!$B$2:$E$16877,2,FALSE()),"-")</f>
        <v>SINAPI</v>
      </c>
      <c r="Z1139" s="106" t="str">
        <f aca="false">IFERROR(VLOOKUP($X1139,'BASE DADOS'!$B$2:$E$16877,3,FALSE()),"-")</f>
        <v>Limpeza de piso cerâmico ou porcelanato utilizando detergente neutro e escovação manual. af_04/2019</v>
      </c>
      <c r="AA1139" s="107" t="str">
        <f aca="false">IFERROR(VLOOKUP($X1139,'BASE DADOS'!$B$2:$E$16877,4,FALSE()),"-")</f>
        <v>m2</v>
      </c>
      <c r="AB1139" s="120" t="s">
        <v>17004</v>
      </c>
      <c r="AC1139" s="121" t="str">
        <f aca="false">IFERROR(VLOOKUP(AB1139,'ETAPAS ORCAM'!$B$4:$C$58,2,FALSE()),"-")</f>
        <v>B39 – LIMPEZA FINAL</v>
      </c>
      <c r="AMH1139" s="85"/>
      <c r="AMI1139" s="85"/>
      <c r="AMJ1139" s="85"/>
    </row>
    <row r="1140" s="84" customFormat="true" ht="17.9" hidden="true" customHeight="false" outlineLevel="1" collapsed="false">
      <c r="A1140" s="69"/>
      <c r="B1140" s="86"/>
      <c r="C1140" s="105" t="str">
        <f aca="false">C1139</f>
        <v>CIOPAC</v>
      </c>
      <c r="D1140" s="106" t="str">
        <f aca="false">D1139</f>
        <v>TÉRREO</v>
      </c>
      <c r="E1140" s="106" t="str">
        <f aca="false">E1139</f>
        <v>ÁREA DE SERVIÇO A=5,15m2</v>
      </c>
      <c r="F1140" s="107" t="str">
        <f aca="false">F1139</f>
        <v>PISO</v>
      </c>
      <c r="G1140" s="108"/>
      <c r="H1140" s="109"/>
      <c r="I1140" s="110"/>
      <c r="J1140" s="108"/>
      <c r="K1140" s="109"/>
      <c r="L1140" s="110"/>
      <c r="M1140" s="108"/>
      <c r="N1140" s="109"/>
      <c r="O1140" s="110"/>
      <c r="P1140" s="111"/>
      <c r="Q1140" s="112"/>
      <c r="R1140" s="113"/>
      <c r="S1140" s="114"/>
      <c r="T1140" s="115"/>
      <c r="U1140" s="116"/>
      <c r="V1140" s="117"/>
      <c r="W1140" s="118" t="n">
        <v>1.2</v>
      </c>
      <c r="X1140" s="119" t="n">
        <v>7785</v>
      </c>
      <c r="Y1140" s="106" t="str">
        <f aca="false">IFERROR(VLOOKUP($X1140,'BASE DADOS'!$B$2:$E$16877,2,FALSE()),"-")</f>
        <v>ORSE</v>
      </c>
      <c r="Z1140" s="106" t="str">
        <f aca="false">IFERROR(VLOOKUP($X1140,'BASE DADOS'!$B$2:$E$16877,3,FALSE()),"-")</f>
        <v>Filete de granito cinza andorinha  l=4cm, e=2cm,  com acabamento aboleado</v>
      </c>
      <c r="AA1140" s="107" t="str">
        <f aca="false">IFERROR(VLOOKUP($X1140,'BASE DADOS'!$B$2:$E$16877,4,FALSE()),"-")</f>
        <v>m</v>
      </c>
      <c r="AB1140" s="120" t="s">
        <v>17003</v>
      </c>
      <c r="AC1140" s="121" t="str">
        <f aca="false">IFERROR(VLOOKUP(AB1140,'ETAPAS ORCAM'!$B$4:$C$58,2,FALSE()),"-")</f>
        <v>B11 – PAVIMENTAÇÃO</v>
      </c>
      <c r="AMH1140" s="85"/>
      <c r="AMI1140" s="85"/>
      <c r="AMJ1140" s="85"/>
    </row>
    <row r="1141" s="104" customFormat="true" ht="17.9" hidden="true" customHeight="false" outlineLevel="1" collapsed="false">
      <c r="A1141" s="69"/>
      <c r="B1141" s="86"/>
      <c r="C1141" s="168" t="str">
        <f aca="false">C1139</f>
        <v>CIOPAC</v>
      </c>
      <c r="D1141" s="169" t="str">
        <f aca="false">D1139</f>
        <v>TÉRREO</v>
      </c>
      <c r="E1141" s="169" t="str">
        <f aca="false">E1139</f>
        <v>ÁREA DE SERVIÇO A=5,15m2</v>
      </c>
      <c r="F1141" s="170" t="s">
        <v>16954</v>
      </c>
      <c r="G1141" s="171"/>
      <c r="H1141" s="172"/>
      <c r="I1141" s="173"/>
      <c r="J1141" s="171" t="n">
        <v>9.9</v>
      </c>
      <c r="K1141" s="172"/>
      <c r="L1141" s="173"/>
      <c r="M1141" s="171" t="n">
        <v>3.14</v>
      </c>
      <c r="N1141" s="172"/>
      <c r="O1141" s="173"/>
      <c r="P1141" s="174" t="n">
        <f aca="false">-(3.25*2.2)</f>
        <v>-7.15</v>
      </c>
      <c r="Q1141" s="175"/>
      <c r="R1141" s="176"/>
      <c r="S1141" s="177" t="n">
        <f aca="false">IF(G1141&lt;&gt;0,(G1141+P1141),(J1141*M1141)+P1141)</f>
        <v>23.936</v>
      </c>
      <c r="T1141" s="178" t="n">
        <f aca="false">IF(H1141&lt;&gt;0,(H1141+Q1141),(K1141*N1141)+Q1141)</f>
        <v>0</v>
      </c>
      <c r="U1141" s="179" t="n">
        <f aca="false">IF(I1141&lt;&gt;0,(I1141+R1141),(L1141*O1141)+R1141)</f>
        <v>0</v>
      </c>
      <c r="V1141" s="180" t="n">
        <f aca="false">SUM(S1141:U1141)</f>
        <v>23.936</v>
      </c>
      <c r="W1141" s="181"/>
      <c r="X1141" s="182"/>
      <c r="Y1141" s="169"/>
      <c r="Z1141" s="169"/>
      <c r="AA1141" s="170"/>
      <c r="AB1141" s="183"/>
      <c r="AC1141" s="184"/>
      <c r="AMH1141" s="85"/>
      <c r="AMI1141" s="85"/>
      <c r="AMJ1141" s="85"/>
    </row>
    <row r="1142" s="84" customFormat="true" ht="26.1" hidden="true" customHeight="false" outlineLevel="1" collapsed="false">
      <c r="A1142" s="69"/>
      <c r="B1142" s="86"/>
      <c r="C1142" s="105" t="str">
        <f aca="false">C1141</f>
        <v>CIOPAC</v>
      </c>
      <c r="D1142" s="106" t="str">
        <f aca="false">D1141</f>
        <v>TÉRREO</v>
      </c>
      <c r="E1142" s="106" t="str">
        <f aca="false">E1141</f>
        <v>ÁREA DE SERVIÇO A=5,15m2</v>
      </c>
      <c r="F1142" s="107" t="str">
        <f aca="false">F1141</f>
        <v>PAREDE</v>
      </c>
      <c r="G1142" s="108"/>
      <c r="H1142" s="109"/>
      <c r="I1142" s="110"/>
      <c r="J1142" s="108"/>
      <c r="K1142" s="109"/>
      <c r="L1142" s="110"/>
      <c r="M1142" s="108"/>
      <c r="N1142" s="109"/>
      <c r="O1142" s="110"/>
      <c r="P1142" s="111"/>
      <c r="Q1142" s="112"/>
      <c r="R1142" s="113"/>
      <c r="S1142" s="114"/>
      <c r="T1142" s="115"/>
      <c r="U1142" s="116"/>
      <c r="V1142" s="117"/>
      <c r="W1142" s="118" t="n">
        <f aca="false">V1141</f>
        <v>23.936</v>
      </c>
      <c r="X1142" s="119" t="n">
        <v>87879</v>
      </c>
      <c r="Y1142" s="106" t="str">
        <f aca="false">IFERROR(VLOOKUP($X1142,'BASE DADOS'!$B$2:$E$16877,2,FALSE()),"-")</f>
        <v>SINAPI</v>
      </c>
      <c r="Z1142" s="106" t="str">
        <f aca="false">IFERROR(VLOOKUP($X1142,'BASE DADOS'!$B$2:$E$16877,3,FALSE()),"-")</f>
        <v>Chapisco aplicado em alvenarias e estruturas de concreto internas, com colher de pedreiro.   argamassa traço 1:3 com preparo em betoneira 400l. af_10/2022</v>
      </c>
      <c r="AA1142" s="107" t="str">
        <f aca="false">IFERROR(VLOOKUP($X1142,'BASE DADOS'!$B$2:$E$16877,4,FALSE()),"-")</f>
        <v>m2</v>
      </c>
      <c r="AB1142" s="120" t="s">
        <v>17006</v>
      </c>
      <c r="AC1142" s="121" t="str">
        <f aca="false">IFERROR(VLOOKUP(AB1142,'ETAPAS ORCAM'!$B$4:$C$58,2,FALSE()),"-")</f>
        <v>B08 – REVESTIMENTO INTERNO – PAREDE</v>
      </c>
      <c r="AMH1142" s="85"/>
      <c r="AMI1142" s="85"/>
      <c r="AMJ1142" s="85"/>
    </row>
    <row r="1143" s="84" customFormat="true" ht="42.5" hidden="true" customHeight="false" outlineLevel="1" collapsed="false">
      <c r="A1143" s="69"/>
      <c r="B1143" s="86"/>
      <c r="C1143" s="105" t="str">
        <f aca="false">C1142</f>
        <v>CIOPAC</v>
      </c>
      <c r="D1143" s="106" t="str">
        <f aca="false">D1142</f>
        <v>TÉRREO</v>
      </c>
      <c r="E1143" s="106" t="str">
        <f aca="false">E1142</f>
        <v>ÁREA DE SERVIÇO A=5,15m2</v>
      </c>
      <c r="F1143" s="107" t="str">
        <f aca="false">F1142</f>
        <v>PAREDE</v>
      </c>
      <c r="G1143" s="108"/>
      <c r="H1143" s="109"/>
      <c r="I1143" s="110"/>
      <c r="J1143" s="108"/>
      <c r="K1143" s="109"/>
      <c r="L1143" s="110"/>
      <c r="M1143" s="108"/>
      <c r="N1143" s="109"/>
      <c r="O1143" s="110"/>
      <c r="P1143" s="111"/>
      <c r="Q1143" s="112"/>
      <c r="R1143" s="113"/>
      <c r="S1143" s="114"/>
      <c r="T1143" s="115"/>
      <c r="U1143" s="116"/>
      <c r="V1143" s="117"/>
      <c r="W1143" s="118" t="n">
        <f aca="false">W1142</f>
        <v>23.936</v>
      </c>
      <c r="X1143" s="119" t="n">
        <v>87535</v>
      </c>
      <c r="Y1143" s="106" t="str">
        <f aca="false">IFERROR(VLOOKUP($X1143,'BASE DADOS'!$B$2:$E$16877,2,FALSE()),"-")</f>
        <v>SINAPI</v>
      </c>
      <c r="Z1143" s="106" t="str">
        <f aca="false">IFERROR(VLOOKUP($X1143,'BASE DADOS'!$B$2:$E$16877,3,FALSE()),"-")</f>
        <v>Emboço, para recebimento de cerâmica, em argamassa traço 1:2:8, preparo mecânico com betoneira 400l, aplicado manualmente em faces internas de paredes, para ambiente com área  maior que 10m2, espessura de 20mm, com execução de taliscas. af_06/2014</v>
      </c>
      <c r="AA1143" s="107" t="str">
        <f aca="false">IFERROR(VLOOKUP($X1143,'BASE DADOS'!$B$2:$E$16877,4,FALSE()),"-")</f>
        <v>m2</v>
      </c>
      <c r="AB1143" s="120" t="s">
        <v>17006</v>
      </c>
      <c r="AC1143" s="121" t="str">
        <f aca="false">IFERROR(VLOOKUP(AB1143,'ETAPAS ORCAM'!$B$4:$C$58,2,FALSE()),"-")</f>
        <v>B08 – REVESTIMENTO INTERNO – PAREDE</v>
      </c>
      <c r="AMH1143" s="85"/>
      <c r="AMI1143" s="85"/>
      <c r="AMJ1143" s="85"/>
    </row>
    <row r="1144" s="84" customFormat="true" ht="12.8" hidden="true" customHeight="false" outlineLevel="1" collapsed="false">
      <c r="A1144" s="69"/>
      <c r="B1144" s="86"/>
      <c r="C1144" s="105" t="str">
        <f aca="false">C1143</f>
        <v>CIOPAC</v>
      </c>
      <c r="D1144" s="106" t="str">
        <f aca="false">D1143</f>
        <v>TÉRREO</v>
      </c>
      <c r="E1144" s="106" t="str">
        <f aca="false">E1143</f>
        <v>ÁREA DE SERVIÇO A=5,15m2</v>
      </c>
      <c r="F1144" s="107" t="str">
        <f aca="false">F1143</f>
        <v>PAREDE</v>
      </c>
      <c r="G1144" s="108"/>
      <c r="H1144" s="109"/>
      <c r="I1144" s="110"/>
      <c r="J1144" s="108"/>
      <c r="K1144" s="109"/>
      <c r="L1144" s="110"/>
      <c r="M1144" s="108"/>
      <c r="N1144" s="109"/>
      <c r="O1144" s="110"/>
      <c r="P1144" s="111"/>
      <c r="Q1144" s="112"/>
      <c r="R1144" s="113"/>
      <c r="S1144" s="114"/>
      <c r="T1144" s="115"/>
      <c r="U1144" s="116"/>
      <c r="V1144" s="117"/>
      <c r="W1144" s="118" t="n">
        <f aca="false">J1141</f>
        <v>9.9</v>
      </c>
      <c r="X1144" s="119" t="n">
        <v>98559</v>
      </c>
      <c r="Y1144" s="106" t="str">
        <f aca="false">IFERROR(VLOOKUP($X1144,'BASE DADOS'!$B$2:$E$16877,2,FALSE()),"-")</f>
        <v>SINAPI</v>
      </c>
      <c r="Z1144" s="106" t="str">
        <f aca="false">IFERROR(VLOOKUP($X1144,'BASE DADOS'!$B$2:$E$16877,3,FALSE()),"-")</f>
        <v>Tratamento de rodapé com véu de poliéster. af_06/2018</v>
      </c>
      <c r="AA1144" s="107" t="str">
        <f aca="false">IFERROR(VLOOKUP($X1144,'BASE DADOS'!$B$2:$E$16877,4,FALSE()),"-")</f>
        <v>m</v>
      </c>
      <c r="AB1144" s="120" t="s">
        <v>17013</v>
      </c>
      <c r="AC1144" s="121" t="str">
        <f aca="false">IFERROR(VLOOKUP(AB1144,'ETAPAS ORCAM'!$B$4:$C$58,2,FALSE()),"-")</f>
        <v>B07 – IMPERMEABILIZAÇÃO</v>
      </c>
      <c r="AMH1144" s="85"/>
      <c r="AMI1144" s="85"/>
      <c r="AMJ1144" s="85"/>
    </row>
    <row r="1145" s="84" customFormat="true" ht="17.9" hidden="true" customHeight="false" outlineLevel="1" collapsed="false">
      <c r="A1145" s="69"/>
      <c r="B1145" s="86"/>
      <c r="C1145" s="105" t="str">
        <f aca="false">C1144</f>
        <v>CIOPAC</v>
      </c>
      <c r="D1145" s="106" t="str">
        <f aca="false">D1144</f>
        <v>TÉRREO</v>
      </c>
      <c r="E1145" s="106" t="str">
        <f aca="false">E1144</f>
        <v>ÁREA DE SERVIÇO A=5,15m2</v>
      </c>
      <c r="F1145" s="107" t="str">
        <f aca="false">F1144</f>
        <v>PAREDE</v>
      </c>
      <c r="G1145" s="108"/>
      <c r="H1145" s="109"/>
      <c r="I1145" s="110"/>
      <c r="J1145" s="108"/>
      <c r="K1145" s="109"/>
      <c r="L1145" s="110"/>
      <c r="M1145" s="108"/>
      <c r="N1145" s="109"/>
      <c r="O1145" s="110"/>
      <c r="P1145" s="111"/>
      <c r="Q1145" s="112"/>
      <c r="R1145" s="113"/>
      <c r="S1145" s="114"/>
      <c r="T1145" s="115"/>
      <c r="U1145" s="116"/>
      <c r="V1145" s="117"/>
      <c r="W1145" s="118" t="n">
        <f aca="false">W1144*0.6</f>
        <v>5.94</v>
      </c>
      <c r="X1145" s="119" t="n">
        <v>98555</v>
      </c>
      <c r="Y1145" s="106" t="str">
        <f aca="false">IFERROR(VLOOKUP($X1145,'BASE DADOS'!$B$2:$E$16877,2,FALSE()),"-")</f>
        <v>SINAPI</v>
      </c>
      <c r="Z1145" s="106" t="str">
        <f aca="false">IFERROR(VLOOKUP($X1145,'BASE DADOS'!$B$2:$E$16877,3,FALSE()),"-")</f>
        <v>Impermeabilização de superfície com argamassa polimérica / membrana acrílica, 3 demãos. af_06/2018</v>
      </c>
      <c r="AA1145" s="107" t="str">
        <f aca="false">IFERROR(VLOOKUP($X1145,'BASE DADOS'!$B$2:$E$16877,4,FALSE()),"-")</f>
        <v>m2</v>
      </c>
      <c r="AB1145" s="120" t="s">
        <v>17013</v>
      </c>
      <c r="AC1145" s="121" t="str">
        <f aca="false">IFERROR(VLOOKUP(AB1145,'ETAPAS ORCAM'!$B$4:$C$58,2,FALSE()),"-")</f>
        <v>B07 – IMPERMEABILIZAÇÃO</v>
      </c>
      <c r="AMH1145" s="85"/>
      <c r="AMI1145" s="85"/>
      <c r="AMJ1145" s="85"/>
    </row>
    <row r="1146" s="84" customFormat="true" ht="34.3" hidden="true" customHeight="false" outlineLevel="1" collapsed="false">
      <c r="A1146" s="69"/>
      <c r="B1146" s="86"/>
      <c r="C1146" s="105" t="str">
        <f aca="false">C1144</f>
        <v>CIOPAC</v>
      </c>
      <c r="D1146" s="106" t="str">
        <f aca="false">D1144</f>
        <v>TÉRREO</v>
      </c>
      <c r="E1146" s="106" t="str">
        <f aca="false">E1144</f>
        <v>ÁREA DE SERVIÇO A=5,15m2</v>
      </c>
      <c r="F1146" s="107" t="str">
        <f aca="false">F1144</f>
        <v>PAREDE</v>
      </c>
      <c r="G1146" s="108"/>
      <c r="H1146" s="109"/>
      <c r="I1146" s="110"/>
      <c r="J1146" s="108"/>
      <c r="K1146" s="109"/>
      <c r="L1146" s="110"/>
      <c r="M1146" s="108"/>
      <c r="N1146" s="109"/>
      <c r="O1146" s="110"/>
      <c r="P1146" s="111"/>
      <c r="Q1146" s="112"/>
      <c r="R1146" s="113"/>
      <c r="S1146" s="114"/>
      <c r="T1146" s="115"/>
      <c r="U1146" s="116"/>
      <c r="V1146" s="117"/>
      <c r="W1146" s="118" t="n">
        <f aca="false">W1143</f>
        <v>23.936</v>
      </c>
      <c r="X1146" s="119" t="n">
        <v>11165</v>
      </c>
      <c r="Y1146" s="106" t="str">
        <f aca="false">IFERROR(VLOOKUP($X1146,'BASE DADOS'!$B$2:$E$16877,2,FALSE()),"-")</f>
        <v>ORSE</v>
      </c>
      <c r="Z1146" s="106" t="str">
        <f aca="false">IFERROR(VLOOKUP($X1146,'BASE DADOS'!$B$2:$E$16877,3,FALSE()),"-")</f>
        <v>Revestimento cerâmico para piso ou parede, 37 x 59 cm, Arielle, linha riviera, cor branca ou similar, PEI-3, aplicado com argamassa industrializada ac-ii, rejuntado, exclusive regularização de base ou emboço</v>
      </c>
      <c r="AA1146" s="107" t="str">
        <f aca="false">IFERROR(VLOOKUP($X1146,'BASE DADOS'!$B$2:$E$16877,4,FALSE()),"-")</f>
        <v>m2</v>
      </c>
      <c r="AB1146" s="120" t="s">
        <v>17006</v>
      </c>
      <c r="AC1146" s="121" t="str">
        <f aca="false">IFERROR(VLOOKUP(AB1146,'ETAPAS ORCAM'!$B$4:$C$58,2,FALSE()),"-")</f>
        <v>B08 – REVESTIMENTO INTERNO – PAREDE</v>
      </c>
      <c r="AMH1146" s="85"/>
      <c r="AMI1146" s="85"/>
      <c r="AMJ1146" s="85"/>
    </row>
    <row r="1147" s="84" customFormat="true" ht="17.9" hidden="true" customHeight="false" outlineLevel="1" collapsed="false">
      <c r="A1147" s="69"/>
      <c r="B1147" s="86"/>
      <c r="C1147" s="105" t="str">
        <f aca="false">C1146</f>
        <v>CIOPAC</v>
      </c>
      <c r="D1147" s="106" t="str">
        <f aca="false">D1146</f>
        <v>TÉRREO</v>
      </c>
      <c r="E1147" s="106" t="str">
        <f aca="false">E1146</f>
        <v>ÁREA DE SERVIÇO A=5,15m2</v>
      </c>
      <c r="F1147" s="107" t="str">
        <f aca="false">F1146</f>
        <v>PAREDE</v>
      </c>
      <c r="G1147" s="108"/>
      <c r="H1147" s="109"/>
      <c r="I1147" s="110"/>
      <c r="J1147" s="108"/>
      <c r="K1147" s="109"/>
      <c r="L1147" s="110"/>
      <c r="M1147" s="108"/>
      <c r="N1147" s="109"/>
      <c r="O1147" s="110"/>
      <c r="P1147" s="111"/>
      <c r="Q1147" s="112"/>
      <c r="R1147" s="113"/>
      <c r="S1147" s="114"/>
      <c r="T1147" s="115"/>
      <c r="U1147" s="116"/>
      <c r="V1147" s="117"/>
      <c r="W1147" s="118" t="n">
        <f aca="false">W1146</f>
        <v>23.936</v>
      </c>
      <c r="X1147" s="119" t="n">
        <v>99807</v>
      </c>
      <c r="Y1147" s="106" t="str">
        <f aca="false">IFERROR(VLOOKUP($X1147,'BASE DADOS'!$B$2:$E$16877,2,FALSE()),"-")</f>
        <v>SINAPI</v>
      </c>
      <c r="Z1147" s="106" t="str">
        <f aca="false">IFERROR(VLOOKUP($X1147,'BASE DADOS'!$B$2:$E$16877,3,FALSE()),"-")</f>
        <v>Limpeza de revestimento cerâmico em parede utilizando detergente neutro e escovação manual. af_04/2019</v>
      </c>
      <c r="AA1147" s="107" t="str">
        <f aca="false">IFERROR(VLOOKUP($X1147,'BASE DADOS'!$B$2:$E$16877,4,FALSE()),"-")</f>
        <v>m2</v>
      </c>
      <c r="AB1147" s="120" t="s">
        <v>17004</v>
      </c>
      <c r="AC1147" s="121" t="str">
        <f aca="false">IFERROR(VLOOKUP(AB1147,'ETAPAS ORCAM'!$B$4:$C$58,2,FALSE()),"-")</f>
        <v>B39 – LIMPEZA FINAL</v>
      </c>
      <c r="AMH1147" s="85"/>
      <c r="AMI1147" s="85"/>
      <c r="AMJ1147" s="85"/>
    </row>
    <row r="1148" s="104" customFormat="true" ht="12.8" hidden="true" customHeight="false" outlineLevel="1" collapsed="false">
      <c r="A1148" s="69"/>
      <c r="B1148" s="86"/>
      <c r="C1148" s="168" t="str">
        <f aca="false">C1147</f>
        <v>CIOPAC</v>
      </c>
      <c r="D1148" s="169" t="str">
        <f aca="false">D1147</f>
        <v>TÉRREO</v>
      </c>
      <c r="E1148" s="169" t="str">
        <f aca="false">E1147</f>
        <v>ÁREA DE SERVIÇO A=5,15m2</v>
      </c>
      <c r="F1148" s="170" t="s">
        <v>16955</v>
      </c>
      <c r="G1148" s="171" t="n">
        <f aca="false">G1134</f>
        <v>5.15</v>
      </c>
      <c r="H1148" s="172"/>
      <c r="I1148" s="173"/>
      <c r="J1148" s="171"/>
      <c r="K1148" s="172"/>
      <c r="L1148" s="173"/>
      <c r="M1148" s="171"/>
      <c r="N1148" s="172"/>
      <c r="O1148" s="173"/>
      <c r="P1148" s="174"/>
      <c r="Q1148" s="175"/>
      <c r="R1148" s="176"/>
      <c r="S1148" s="177" t="n">
        <f aca="false">IF(G1148&lt;&gt;0,(G1148+P1148),(J1148*M1148)+P1148)</f>
        <v>5.15</v>
      </c>
      <c r="T1148" s="178" t="n">
        <f aca="false">IF(H1148&lt;&gt;0,(H1148+Q1148),(K1148*N1148)+Q1148)</f>
        <v>0</v>
      </c>
      <c r="U1148" s="179" t="n">
        <f aca="false">IF(I1148&lt;&gt;0,(I1148+R1148),(L1148*O1148)+R1148)</f>
        <v>0</v>
      </c>
      <c r="V1148" s="180" t="n">
        <f aca="false">SUM(S1148:U1148)</f>
        <v>5.15</v>
      </c>
      <c r="W1148" s="181"/>
      <c r="X1148" s="182"/>
      <c r="Y1148" s="169"/>
      <c r="Z1148" s="169"/>
      <c r="AA1148" s="170"/>
      <c r="AB1148" s="183"/>
      <c r="AC1148" s="184"/>
      <c r="AMH1148" s="85"/>
      <c r="AMI1148" s="85"/>
      <c r="AMJ1148" s="85"/>
    </row>
    <row r="1149" s="84" customFormat="true" ht="17.9" hidden="true" customHeight="false" outlineLevel="1" collapsed="false">
      <c r="A1149" s="69"/>
      <c r="B1149" s="86"/>
      <c r="C1149" s="105" t="str">
        <f aca="false">C1148</f>
        <v>CIOPAC</v>
      </c>
      <c r="D1149" s="106" t="str">
        <f aca="false">D1148</f>
        <v>TÉRREO</v>
      </c>
      <c r="E1149" s="106" t="str">
        <f aca="false">E1148</f>
        <v>ÁREA DE SERVIÇO A=5,15m2</v>
      </c>
      <c r="F1149" s="107" t="str">
        <f aca="false">F1148</f>
        <v>TETO</v>
      </c>
      <c r="G1149" s="108"/>
      <c r="H1149" s="109"/>
      <c r="I1149" s="110"/>
      <c r="J1149" s="108"/>
      <c r="K1149" s="109"/>
      <c r="L1149" s="110"/>
      <c r="M1149" s="108"/>
      <c r="N1149" s="109"/>
      <c r="O1149" s="110"/>
      <c r="P1149" s="111"/>
      <c r="Q1149" s="112"/>
      <c r="R1149" s="113"/>
      <c r="S1149" s="114"/>
      <c r="T1149" s="115"/>
      <c r="U1149" s="116"/>
      <c r="V1149" s="117"/>
      <c r="W1149" s="118" t="n">
        <f aca="false">V1148</f>
        <v>5.15</v>
      </c>
      <c r="X1149" s="119" t="n">
        <v>96114</v>
      </c>
      <c r="Y1149" s="106" t="str">
        <f aca="false">IFERROR(VLOOKUP($X1149,'BASE DADOS'!$B$2:$E$16877,2,FALSE()),"-")</f>
        <v>SINAPI</v>
      </c>
      <c r="Z1149" s="106" t="str">
        <f aca="false">IFERROR(VLOOKUP($X1149,'BASE DADOS'!$B$2:$E$16877,3,FALSE()),"-")</f>
        <v>Forro em drywall, para ambientes comerciais, inclusive estrutura de fixação. af_05/2017_ps</v>
      </c>
      <c r="AA1149" s="107" t="str">
        <f aca="false">IFERROR(VLOOKUP($X1149,'BASE DADOS'!$B$2:$E$16877,4,FALSE()),"-")</f>
        <v>m2</v>
      </c>
      <c r="AB1149" s="120" t="s">
        <v>17018</v>
      </c>
      <c r="AC1149" s="121" t="str">
        <f aca="false">IFERROR(VLOOKUP(AB1149,'ETAPAS ORCAM'!$B$4:$C$58,2,FALSE()),"-")</f>
        <v>B09 – REVESTIMENTO INTERNO – TETO</v>
      </c>
      <c r="AMH1149" s="85"/>
      <c r="AMI1149" s="85"/>
      <c r="AMJ1149" s="85"/>
    </row>
    <row r="1150" s="84" customFormat="true" ht="17.9" hidden="true" customHeight="false" outlineLevel="1" collapsed="false">
      <c r="A1150" s="69"/>
      <c r="B1150" s="86"/>
      <c r="C1150" s="105" t="str">
        <f aca="false">C1149</f>
        <v>CIOPAC</v>
      </c>
      <c r="D1150" s="106" t="str">
        <f aca="false">D1149</f>
        <v>TÉRREO</v>
      </c>
      <c r="E1150" s="106" t="str">
        <f aca="false">E1149</f>
        <v>ÁREA DE SERVIÇO A=5,15m2</v>
      </c>
      <c r="F1150" s="107" t="str">
        <f aca="false">F1149</f>
        <v>TETO</v>
      </c>
      <c r="G1150" s="108"/>
      <c r="H1150" s="109"/>
      <c r="I1150" s="110"/>
      <c r="J1150" s="108"/>
      <c r="K1150" s="109"/>
      <c r="L1150" s="110"/>
      <c r="M1150" s="108"/>
      <c r="N1150" s="109"/>
      <c r="O1150" s="110"/>
      <c r="P1150" s="111"/>
      <c r="Q1150" s="112"/>
      <c r="R1150" s="113"/>
      <c r="S1150" s="114"/>
      <c r="T1150" s="115"/>
      <c r="U1150" s="116"/>
      <c r="V1150" s="117"/>
      <c r="W1150" s="118" t="n">
        <f aca="false">J1141</f>
        <v>9.9</v>
      </c>
      <c r="X1150" s="119" t="n">
        <v>9082</v>
      </c>
      <c r="Y1150" s="106" t="str">
        <f aca="false">IFERROR(VLOOKUP($X1150,'BASE DADOS'!$B$2:$E$16877,2,FALSE()),"-")</f>
        <v>ORSE</v>
      </c>
      <c r="Z1150" s="106" t="str">
        <f aca="false">IFERROR(VLOOKUP($X1150,'BASE DADOS'!$B$2:$E$16877,3,FALSE()),"-")</f>
        <v>Tabica metálica 3x3cm para forro de gesso (fornecimento e montagem)</v>
      </c>
      <c r="AA1150" s="107" t="str">
        <f aca="false">IFERROR(VLOOKUP($X1150,'BASE DADOS'!$B$2:$E$16877,4,FALSE()),"-")</f>
        <v>m</v>
      </c>
      <c r="AB1150" s="120" t="s">
        <v>17018</v>
      </c>
      <c r="AC1150" s="121" t="str">
        <f aca="false">IFERROR(VLOOKUP(AB1150,'ETAPAS ORCAM'!$B$4:$C$58,2,FALSE()),"-")</f>
        <v>B09 – REVESTIMENTO INTERNO – TETO</v>
      </c>
      <c r="AMH1150" s="85"/>
      <c r="AMI1150" s="85"/>
      <c r="AMJ1150" s="85"/>
    </row>
    <row r="1151" s="84" customFormat="true" ht="17.9" hidden="true" customHeight="false" outlineLevel="1" collapsed="false">
      <c r="A1151" s="69"/>
      <c r="B1151" s="86"/>
      <c r="C1151" s="105" t="str">
        <f aca="false">C1150</f>
        <v>CIOPAC</v>
      </c>
      <c r="D1151" s="106" t="str">
        <f aca="false">D1150</f>
        <v>TÉRREO</v>
      </c>
      <c r="E1151" s="106" t="str">
        <f aca="false">E1150</f>
        <v>ÁREA DE SERVIÇO A=5,15m2</v>
      </c>
      <c r="F1151" s="107" t="str">
        <f aca="false">F1150</f>
        <v>TETO</v>
      </c>
      <c r="G1151" s="108"/>
      <c r="H1151" s="109"/>
      <c r="I1151" s="110"/>
      <c r="J1151" s="108"/>
      <c r="K1151" s="109"/>
      <c r="L1151" s="110"/>
      <c r="M1151" s="108"/>
      <c r="N1151" s="109"/>
      <c r="O1151" s="110"/>
      <c r="P1151" s="111"/>
      <c r="Q1151" s="112"/>
      <c r="R1151" s="113"/>
      <c r="S1151" s="114"/>
      <c r="T1151" s="115"/>
      <c r="U1151" s="116"/>
      <c r="V1151" s="117"/>
      <c r="W1151" s="118" t="n">
        <f aca="false">W1149</f>
        <v>5.15</v>
      </c>
      <c r="X1151" s="119" t="n">
        <v>88484</v>
      </c>
      <c r="Y1151" s="106" t="str">
        <f aca="false">IFERROR(VLOOKUP($X1151,'BASE DADOS'!$B$2:$E$16877,2,FALSE()),"-")</f>
        <v>SINAPI</v>
      </c>
      <c r="Z1151" s="106" t="str">
        <f aca="false">IFERROR(VLOOKUP($X1151,'BASE DADOS'!$B$2:$E$16877,3,FALSE()),"-")</f>
        <v>Aplicação de fundo selador acrílico em teto, uma demão. af_06/2014</v>
      </c>
      <c r="AA1151" s="107" t="str">
        <f aca="false">IFERROR(VLOOKUP($X1151,'BASE DADOS'!$B$2:$E$16877,4,FALSE()),"-")</f>
        <v>m2</v>
      </c>
      <c r="AB1151" s="120" t="s">
        <v>17008</v>
      </c>
      <c r="AC1151" s="121" t="str">
        <f aca="false">IFERROR(VLOOKUP(AB1151,'ETAPAS ORCAM'!$B$4:$C$58,2,FALSE()),"-")</f>
        <v>B15 – PINTURA INTERNA – TETO</v>
      </c>
      <c r="AMH1151" s="85"/>
      <c r="AMI1151" s="85"/>
      <c r="AMJ1151" s="85"/>
    </row>
    <row r="1152" s="84" customFormat="true" ht="17.9" hidden="true" customHeight="false" outlineLevel="1" collapsed="false">
      <c r="A1152" s="69"/>
      <c r="B1152" s="86"/>
      <c r="C1152" s="105" t="str">
        <f aca="false">C1151</f>
        <v>CIOPAC</v>
      </c>
      <c r="D1152" s="106" t="str">
        <f aca="false">D1151</f>
        <v>TÉRREO</v>
      </c>
      <c r="E1152" s="106" t="str">
        <f aca="false">E1151</f>
        <v>ÁREA DE SERVIÇO A=5,15m2</v>
      </c>
      <c r="F1152" s="107" t="str">
        <f aca="false">F1151</f>
        <v>TETO</v>
      </c>
      <c r="G1152" s="108"/>
      <c r="H1152" s="109"/>
      <c r="I1152" s="110"/>
      <c r="J1152" s="108"/>
      <c r="K1152" s="109"/>
      <c r="L1152" s="110"/>
      <c r="M1152" s="108"/>
      <c r="N1152" s="109"/>
      <c r="O1152" s="110"/>
      <c r="P1152" s="111"/>
      <c r="Q1152" s="112"/>
      <c r="R1152" s="113"/>
      <c r="S1152" s="114"/>
      <c r="T1152" s="115"/>
      <c r="U1152" s="116"/>
      <c r="V1152" s="117"/>
      <c r="W1152" s="118" t="n">
        <f aca="false">W1151</f>
        <v>5.15</v>
      </c>
      <c r="X1152" s="119" t="n">
        <v>88496</v>
      </c>
      <c r="Y1152" s="106" t="str">
        <f aca="false">IFERROR(VLOOKUP($X1152,'BASE DADOS'!$B$2:$E$16877,2,FALSE()),"-")</f>
        <v>SINAPI</v>
      </c>
      <c r="Z1152" s="106" t="str">
        <f aca="false">IFERROR(VLOOKUP($X1152,'BASE DADOS'!$B$2:$E$16877,3,FALSE()),"-")</f>
        <v>Aplicação e lixamento de massa látex em teto, duas demãos. af_06/2014</v>
      </c>
      <c r="AA1152" s="107" t="str">
        <f aca="false">IFERROR(VLOOKUP($X1152,'BASE DADOS'!$B$2:$E$16877,4,FALSE()),"-")</f>
        <v>m2</v>
      </c>
      <c r="AB1152" s="120" t="s">
        <v>17008</v>
      </c>
      <c r="AC1152" s="121" t="str">
        <f aca="false">IFERROR(VLOOKUP(AB1152,'ETAPAS ORCAM'!$B$4:$C$58,2,FALSE()),"-")</f>
        <v>B15 – PINTURA INTERNA – TETO</v>
      </c>
      <c r="AMH1152" s="85"/>
      <c r="AMI1152" s="85"/>
      <c r="AMJ1152" s="85"/>
    </row>
    <row r="1153" s="84" customFormat="true" ht="17.9" hidden="true" customHeight="false" outlineLevel="1" collapsed="false">
      <c r="A1153" s="69"/>
      <c r="B1153" s="86"/>
      <c r="C1153" s="105" t="str">
        <f aca="false">C1152</f>
        <v>CIOPAC</v>
      </c>
      <c r="D1153" s="106" t="str">
        <f aca="false">D1152</f>
        <v>TÉRREO</v>
      </c>
      <c r="E1153" s="106" t="str">
        <f aca="false">E1152</f>
        <v>ÁREA DE SERVIÇO A=5,15m2</v>
      </c>
      <c r="F1153" s="107" t="str">
        <f aca="false">F1152</f>
        <v>TETO</v>
      </c>
      <c r="G1153" s="108"/>
      <c r="H1153" s="109"/>
      <c r="I1153" s="110"/>
      <c r="J1153" s="108"/>
      <c r="K1153" s="109"/>
      <c r="L1153" s="110"/>
      <c r="M1153" s="108"/>
      <c r="N1153" s="109"/>
      <c r="O1153" s="110"/>
      <c r="P1153" s="111"/>
      <c r="Q1153" s="112"/>
      <c r="R1153" s="113"/>
      <c r="S1153" s="114"/>
      <c r="T1153" s="115"/>
      <c r="U1153" s="116"/>
      <c r="V1153" s="117"/>
      <c r="W1153" s="118" t="n">
        <f aca="false">W1152</f>
        <v>5.15</v>
      </c>
      <c r="X1153" s="119" t="n">
        <v>104639</v>
      </c>
      <c r="Y1153" s="106" t="str">
        <f aca="false">IFERROR(VLOOKUP($X1153,'BASE DADOS'!$B$2:$E$16877,2,FALSE()),"-")</f>
        <v>SINAPI</v>
      </c>
      <c r="Z1153" s="106" t="str">
        <f aca="false">IFERROR(VLOOKUP($X1153,'BASE DADOS'!$B$2:$E$16877,3,FALSE()),"-")</f>
        <v>Pintura látex acrílica econômica, aplicação manual em teto, duas demãos. Af_04/2023</v>
      </c>
      <c r="AA1153" s="107" t="str">
        <f aca="false">IFERROR(VLOOKUP($X1153,'BASE DADOS'!$B$2:$E$16877,4,FALSE()),"-")</f>
        <v>m2</v>
      </c>
      <c r="AB1153" s="120" t="s">
        <v>17008</v>
      </c>
      <c r="AC1153" s="121" t="str">
        <f aca="false">IFERROR(VLOOKUP(AB1153,'ETAPAS ORCAM'!$B$4:$C$58,2,FALSE()),"-")</f>
        <v>B15 – PINTURA INTERNA – TETO</v>
      </c>
      <c r="AMH1153" s="85"/>
      <c r="AMI1153" s="85"/>
      <c r="AMJ1153" s="85"/>
    </row>
    <row r="1154" s="104" customFormat="true" ht="26.1" hidden="true" customHeight="false" outlineLevel="1" collapsed="false">
      <c r="A1154" s="69"/>
      <c r="B1154" s="86"/>
      <c r="C1154" s="168" t="str">
        <f aca="false">C1153</f>
        <v>CIOPAC</v>
      </c>
      <c r="D1154" s="169" t="str">
        <f aca="false">D1153</f>
        <v>TÉRREO</v>
      </c>
      <c r="E1154" s="169" t="str">
        <f aca="false">E1153</f>
        <v>ÁREA DE SERVIÇO A=5,15m2</v>
      </c>
      <c r="F1154" s="170" t="s">
        <v>16966</v>
      </c>
      <c r="G1154" s="171" t="n">
        <v>2</v>
      </c>
      <c r="H1154" s="172"/>
      <c r="I1154" s="173"/>
      <c r="J1154" s="171"/>
      <c r="K1154" s="172"/>
      <c r="L1154" s="173"/>
      <c r="M1154" s="171"/>
      <c r="N1154" s="172"/>
      <c r="O1154" s="173"/>
      <c r="P1154" s="174"/>
      <c r="Q1154" s="175"/>
      <c r="R1154" s="176"/>
      <c r="S1154" s="177" t="n">
        <f aca="false">IF(G1154&lt;&gt;0,(G1154+P1154),(J1154*M1154)+P1154)</f>
        <v>2</v>
      </c>
      <c r="T1154" s="178" t="n">
        <f aca="false">IF(H1154&lt;&gt;0,(H1154+Q1154),(K1154*N1154)+Q1154)</f>
        <v>0</v>
      </c>
      <c r="U1154" s="179" t="n">
        <f aca="false">IF(I1154&lt;&gt;0,(I1154+R1154),(L1154*O1154)+R1154)</f>
        <v>0</v>
      </c>
      <c r="V1154" s="180" t="n">
        <f aca="false">SUM(S1154:U1154)</f>
        <v>2</v>
      </c>
      <c r="W1154" s="181"/>
      <c r="X1154" s="182"/>
      <c r="Y1154" s="169"/>
      <c r="Z1154" s="169"/>
      <c r="AA1154" s="170"/>
      <c r="AB1154" s="183"/>
      <c r="AC1154" s="184"/>
      <c r="AMH1154" s="85"/>
      <c r="AMI1154" s="85"/>
      <c r="AMJ1154" s="85"/>
    </row>
    <row r="1155" s="84" customFormat="true" ht="34.3" hidden="true" customHeight="false" outlineLevel="1" collapsed="false">
      <c r="A1155" s="69"/>
      <c r="B1155" s="86"/>
      <c r="C1155" s="105" t="str">
        <f aca="false">C1154</f>
        <v>CIOPAC</v>
      </c>
      <c r="D1155" s="106" t="str">
        <f aca="false">D1154</f>
        <v>TÉRREO</v>
      </c>
      <c r="E1155" s="106" t="str">
        <f aca="false">E1154</f>
        <v>ÁREA DE SERVIÇO A=5,15m2</v>
      </c>
      <c r="F1155" s="107" t="str">
        <f aca="false">F1154</f>
        <v>BANCADAS, LOUÇAS E METAIS</v>
      </c>
      <c r="G1155" s="108"/>
      <c r="H1155" s="109"/>
      <c r="I1155" s="110"/>
      <c r="J1155" s="108"/>
      <c r="K1155" s="109"/>
      <c r="L1155" s="110"/>
      <c r="M1155" s="108"/>
      <c r="N1155" s="109"/>
      <c r="O1155" s="110"/>
      <c r="P1155" s="111"/>
      <c r="Q1155" s="112"/>
      <c r="R1155" s="113"/>
      <c r="S1155" s="114"/>
      <c r="T1155" s="115"/>
      <c r="U1155" s="116"/>
      <c r="V1155" s="117"/>
      <c r="W1155" s="118" t="n">
        <v>2</v>
      </c>
      <c r="X1155" s="119" t="n">
        <v>86922</v>
      </c>
      <c r="Y1155" s="106" t="str">
        <f aca="false">IFERROR(VLOOKUP($X1155,'BASE DADOS'!$B$2:$E$16877,2,FALSE()),"-")</f>
        <v>SINAPI</v>
      </c>
      <c r="Z1155" s="106" t="str">
        <f aca="false">IFERROR(VLOOKUP($X1155,'BASE DADOS'!$B$2:$E$16877,3,FALSE()),"-")</f>
        <v>Tanque de louça branca suspenso, 18l ou equivalente, incluso sifão tipo garrafa em metal cromado, válvula metálica e torneira de metal cromado padrão médio - fornecimento e instalação. af_01/2020</v>
      </c>
      <c r="AA1155" s="107" t="str">
        <f aca="false">IFERROR(VLOOKUP($X1155,'BASE DADOS'!$B$2:$E$16877,4,FALSE()),"-")</f>
        <v>un</v>
      </c>
      <c r="AB1155" s="120" t="s">
        <v>17023</v>
      </c>
      <c r="AC1155" s="121" t="str">
        <f aca="false">IFERROR(VLOOKUP(AB1155,'ETAPAS ORCAM'!$B$4:$C$58,2,FALSE()),"-")</f>
        <v>B24 – BANCADAS, LOUÇAS, METAIS SANITÁRIOS E DIVISÓRIAS DE GRANITO</v>
      </c>
      <c r="AMH1155" s="85"/>
      <c r="AMI1155" s="85"/>
      <c r="AMJ1155" s="85"/>
    </row>
    <row r="1156" s="84" customFormat="true" ht="17.9" hidden="true" customHeight="false" outlineLevel="1" collapsed="false">
      <c r="A1156" s="69"/>
      <c r="B1156" s="86"/>
      <c r="C1156" s="105" t="str">
        <f aca="false">C1155</f>
        <v>CIOPAC</v>
      </c>
      <c r="D1156" s="106" t="str">
        <f aca="false">D1155</f>
        <v>TÉRREO</v>
      </c>
      <c r="E1156" s="106" t="str">
        <f aca="false">E1155</f>
        <v>ÁREA DE SERVIÇO A=5,15m2</v>
      </c>
      <c r="F1156" s="107" t="str">
        <f aca="false">F1155</f>
        <v>BANCADAS, LOUÇAS E METAIS</v>
      </c>
      <c r="G1156" s="108"/>
      <c r="H1156" s="109"/>
      <c r="I1156" s="110"/>
      <c r="J1156" s="108"/>
      <c r="K1156" s="109"/>
      <c r="L1156" s="110"/>
      <c r="M1156" s="108"/>
      <c r="N1156" s="109"/>
      <c r="O1156" s="110"/>
      <c r="P1156" s="111"/>
      <c r="Q1156" s="112"/>
      <c r="R1156" s="113"/>
      <c r="S1156" s="114"/>
      <c r="T1156" s="115"/>
      <c r="U1156" s="116"/>
      <c r="V1156" s="117"/>
      <c r="W1156" s="118" t="n">
        <v>1</v>
      </c>
      <c r="X1156" s="119" t="n">
        <v>8436</v>
      </c>
      <c r="Y1156" s="106" t="str">
        <f aca="false">IFERROR(VLOOKUP($X1156,'BASE DADOS'!$B$2:$E$16877,2,FALSE()),"-")</f>
        <v>ORSE</v>
      </c>
      <c r="Z1156" s="106" t="str">
        <f aca="false">IFERROR(VLOOKUP($X1156,'BASE DADOS'!$B$2:$E$16877,3,FALSE()),"-")</f>
        <v>Acabamento para registro 1/2", 3/4" e 1" (PQ), ref. 4900 - C43, da Deca ou similar</v>
      </c>
      <c r="AA1156" s="107" t="str">
        <f aca="false">IFERROR(VLOOKUP($X1156,'BASE DADOS'!$B$2:$E$16877,4,FALSE()),"-")</f>
        <v>un</v>
      </c>
      <c r="AB1156" s="120" t="s">
        <v>17023</v>
      </c>
      <c r="AC1156" s="121" t="str">
        <f aca="false">IFERROR(VLOOKUP(AB1156,'ETAPAS ORCAM'!$B$4:$C$58,2,FALSE()),"-")</f>
        <v>B24 – BANCADAS, LOUÇAS, METAIS SANITÁRIOS E DIVISÓRIAS DE GRANITO</v>
      </c>
      <c r="AMH1156" s="85"/>
      <c r="AMI1156" s="85"/>
      <c r="AMJ1156" s="85"/>
    </row>
    <row r="1157" s="84" customFormat="true" ht="12.8" hidden="true" customHeight="false" outlineLevel="1" collapsed="false">
      <c r="A1157" s="69"/>
      <c r="B1157" s="86"/>
      <c r="C1157" s="122"/>
      <c r="D1157" s="123"/>
      <c r="E1157" s="123"/>
      <c r="F1157" s="124"/>
      <c r="G1157" s="125"/>
      <c r="H1157" s="126"/>
      <c r="I1157" s="127"/>
      <c r="J1157" s="125"/>
      <c r="K1157" s="126"/>
      <c r="L1157" s="127"/>
      <c r="M1157" s="125"/>
      <c r="N1157" s="126"/>
      <c r="O1157" s="127"/>
      <c r="P1157" s="128"/>
      <c r="Q1157" s="129"/>
      <c r="R1157" s="130"/>
      <c r="S1157" s="131"/>
      <c r="T1157" s="132"/>
      <c r="U1157" s="133"/>
      <c r="V1157" s="134"/>
      <c r="W1157" s="135"/>
      <c r="X1157" s="136"/>
      <c r="Y1157" s="123"/>
      <c r="Z1157" s="123"/>
      <c r="AA1157" s="124"/>
      <c r="AB1157" s="137"/>
      <c r="AC1157" s="138"/>
      <c r="AMH1157" s="85"/>
      <c r="AMI1157" s="85"/>
      <c r="AMJ1157" s="85"/>
    </row>
    <row r="1161" s="84" customFormat="true" ht="17.9" hidden="false" customHeight="false" outlineLevel="0" collapsed="false">
      <c r="A1161" s="69"/>
      <c r="B1161" s="311" t="n">
        <v>37257</v>
      </c>
      <c r="C1161" s="71" t="s">
        <v>16978</v>
      </c>
      <c r="D1161" s="72" t="s">
        <v>17048</v>
      </c>
      <c r="E1161" s="72" t="s">
        <v>17049</v>
      </c>
      <c r="F1161" s="73"/>
      <c r="G1161" s="74"/>
      <c r="H1161" s="75"/>
      <c r="I1161" s="76"/>
      <c r="J1161" s="74"/>
      <c r="K1161" s="75"/>
      <c r="L1161" s="76"/>
      <c r="M1161" s="74"/>
      <c r="N1161" s="75"/>
      <c r="O1161" s="76"/>
      <c r="P1161" s="74"/>
      <c r="Q1161" s="75"/>
      <c r="R1161" s="76"/>
      <c r="S1161" s="77"/>
      <c r="T1161" s="78"/>
      <c r="U1161" s="79"/>
      <c r="V1161" s="80"/>
      <c r="W1161" s="81"/>
      <c r="X1161" s="71"/>
      <c r="Y1161" s="72"/>
      <c r="Z1161" s="72"/>
      <c r="AA1161" s="73"/>
      <c r="AB1161" s="82"/>
      <c r="AC1161" s="83"/>
      <c r="AMH1161" s="85"/>
      <c r="AMI1161" s="85"/>
      <c r="AMJ1161" s="85"/>
    </row>
    <row r="1162" s="104" customFormat="true" ht="26.1" hidden="true" customHeight="false" outlineLevel="1" collapsed="false">
      <c r="A1162" s="69"/>
      <c r="B1162" s="86"/>
      <c r="C1162" s="87" t="str">
        <f aca="false">C1161</f>
        <v>CIOPAC</v>
      </c>
      <c r="D1162" s="88" t="str">
        <f aca="false">D1161</f>
        <v>1º PAV.</v>
      </c>
      <c r="E1162" s="88" t="str">
        <f aca="false">E1161</f>
        <v>HALL/ ESCADA ACESSO AO 2º PAV. A= 4,27 + 12,83m2</v>
      </c>
      <c r="F1162" s="89" t="s">
        <v>16953</v>
      </c>
      <c r="G1162" s="90" t="n">
        <v>17.1</v>
      </c>
      <c r="H1162" s="91"/>
      <c r="I1162" s="92"/>
      <c r="J1162" s="90"/>
      <c r="K1162" s="91"/>
      <c r="L1162" s="92"/>
      <c r="M1162" s="90"/>
      <c r="N1162" s="91"/>
      <c r="O1162" s="92"/>
      <c r="P1162" s="93"/>
      <c r="Q1162" s="94"/>
      <c r="R1162" s="95"/>
      <c r="S1162" s="96" t="n">
        <f aca="false">IF(G1162&lt;&gt;0,(G1162+P1162),(J1162*M1162)+P1162)</f>
        <v>17.1</v>
      </c>
      <c r="T1162" s="97" t="n">
        <f aca="false">IF(H1162&lt;&gt;0,(H1162+Q1162),(K1162*N1162)+Q1162)</f>
        <v>0</v>
      </c>
      <c r="U1162" s="98" t="n">
        <f aca="false">IF(I1162&lt;&gt;0,(I1162+R1162),(L1162*O1162)+R1162)</f>
        <v>0</v>
      </c>
      <c r="V1162" s="99" t="n">
        <f aca="false">SUM(S1162:U1162)</f>
        <v>17.1</v>
      </c>
      <c r="W1162" s="100"/>
      <c r="X1162" s="101"/>
      <c r="Y1162" s="88"/>
      <c r="Z1162" s="88"/>
      <c r="AA1162" s="89"/>
      <c r="AB1162" s="102"/>
      <c r="AC1162" s="103"/>
      <c r="AMH1162" s="85"/>
      <c r="AMI1162" s="85"/>
      <c r="AMJ1162" s="85"/>
    </row>
    <row r="1163" s="84" customFormat="true" ht="26.1" hidden="true" customHeight="false" outlineLevel="1" collapsed="false">
      <c r="A1163" s="69"/>
      <c r="B1163" s="86"/>
      <c r="C1163" s="105" t="str">
        <f aca="false">C1162</f>
        <v>CIOPAC</v>
      </c>
      <c r="D1163" s="106" t="str">
        <f aca="false">D1162</f>
        <v>1º PAV.</v>
      </c>
      <c r="E1163" s="106" t="str">
        <f aca="false">E1162</f>
        <v>HALL/ ESCADA ACESSO AO 2º PAV. A= 4,27 + 12,83m2</v>
      </c>
      <c r="F1163" s="107" t="str">
        <f aca="false">F1162</f>
        <v>PISO</v>
      </c>
      <c r="G1163" s="108"/>
      <c r="H1163" s="109"/>
      <c r="I1163" s="110"/>
      <c r="J1163" s="108"/>
      <c r="K1163" s="109"/>
      <c r="L1163" s="110"/>
      <c r="M1163" s="108"/>
      <c r="N1163" s="109"/>
      <c r="O1163" s="110"/>
      <c r="P1163" s="111"/>
      <c r="Q1163" s="112"/>
      <c r="R1163" s="113"/>
      <c r="S1163" s="114"/>
      <c r="T1163" s="115"/>
      <c r="U1163" s="116"/>
      <c r="V1163" s="117"/>
      <c r="W1163" s="118" t="n">
        <f aca="false">V1162</f>
        <v>17.1</v>
      </c>
      <c r="X1163" s="119" t="n">
        <v>99811</v>
      </c>
      <c r="Y1163" s="106" t="str">
        <f aca="false">IFERROR(VLOOKUP($X1163,'BASE DADOS'!$B$2:$E$16877,2,FALSE()),"-")</f>
        <v>SINAPI</v>
      </c>
      <c r="Z1163" s="106" t="str">
        <f aca="false">IFERROR(VLOOKUP($X1163,'BASE DADOS'!$B$2:$E$16877,3,FALSE()),"-")</f>
        <v>Limpeza de contrapiso com vassoura a seco. af_04/2019</v>
      </c>
      <c r="AA1163" s="107" t="str">
        <f aca="false">IFERROR(VLOOKUP($X1163,'BASE DADOS'!$B$2:$E$16877,4,FALSE()),"-")</f>
        <v>m2</v>
      </c>
      <c r="AB1163" s="120" t="s">
        <v>17003</v>
      </c>
      <c r="AC1163" s="121" t="str">
        <f aca="false">IFERROR(VLOOKUP(AB1163,'ETAPAS ORCAM'!$B$4:$C$58,2,FALSE()),"-")</f>
        <v>B11 – PAVIMENTAÇÃO</v>
      </c>
      <c r="AMH1163" s="85"/>
      <c r="AMI1163" s="85"/>
      <c r="AMJ1163" s="85"/>
    </row>
    <row r="1164" s="84" customFormat="true" ht="34.3" hidden="true" customHeight="false" outlineLevel="1" collapsed="false">
      <c r="A1164" s="69"/>
      <c r="B1164" s="86"/>
      <c r="C1164" s="105" t="str">
        <f aca="false">C1163</f>
        <v>CIOPAC</v>
      </c>
      <c r="D1164" s="106" t="str">
        <f aca="false">D1163</f>
        <v>1º PAV.</v>
      </c>
      <c r="E1164" s="106" t="str">
        <f aca="false">E1163</f>
        <v>HALL/ ESCADA ACESSO AO 2º PAV. A= 4,27 + 12,83m2</v>
      </c>
      <c r="F1164" s="107" t="str">
        <f aca="false">F1163</f>
        <v>PISO</v>
      </c>
      <c r="G1164" s="108"/>
      <c r="H1164" s="109"/>
      <c r="I1164" s="110"/>
      <c r="J1164" s="108"/>
      <c r="K1164" s="109"/>
      <c r="L1164" s="110"/>
      <c r="M1164" s="108"/>
      <c r="N1164" s="109"/>
      <c r="O1164" s="110"/>
      <c r="P1164" s="111"/>
      <c r="Q1164" s="112"/>
      <c r="R1164" s="113"/>
      <c r="S1164" s="114"/>
      <c r="T1164" s="115"/>
      <c r="U1164" s="116"/>
      <c r="V1164" s="117"/>
      <c r="W1164" s="118" t="n">
        <f aca="false">W1163</f>
        <v>17.1</v>
      </c>
      <c r="X1164" s="119" t="n">
        <v>87745</v>
      </c>
      <c r="Y1164" s="106" t="str">
        <f aca="false">IFERROR(VLOOKUP($X1164,'BASE DADOS'!$B$2:$E$16877,2,FALSE()),"-")</f>
        <v>SINAPI</v>
      </c>
      <c r="Z1164" s="106" t="str">
        <f aca="false">IFERROR(VLOOKUP($X1164,'BASE DADOS'!$B$2:$E$16877,3,FALSE()),"-")</f>
        <v>Contrapiso em argamassa traço 1:4 (cimento e areia), preparo mecânico com betoneira 400 l, aplicado em áreas molhadas sobre laje, aderido, acabamento não reforçado, espessura 3cm. af_07/2021</v>
      </c>
      <c r="AA1164" s="107" t="str">
        <f aca="false">IFERROR(VLOOKUP($X1164,'BASE DADOS'!$B$2:$E$16877,4,FALSE()),"-")</f>
        <v>m2</v>
      </c>
      <c r="AB1164" s="120" t="s">
        <v>17003</v>
      </c>
      <c r="AC1164" s="121" t="str">
        <f aca="false">IFERROR(VLOOKUP(AB1164,'ETAPAS ORCAM'!$B$4:$C$58,2,FALSE()),"-")</f>
        <v>B11 – PAVIMENTAÇÃO</v>
      </c>
      <c r="AMH1164" s="85"/>
      <c r="AMI1164" s="85"/>
      <c r="AMJ1164" s="85"/>
    </row>
    <row r="1165" s="84" customFormat="true" ht="42.5" hidden="true" customHeight="false" outlineLevel="1" collapsed="false">
      <c r="A1165" s="69"/>
      <c r="B1165" s="86"/>
      <c r="C1165" s="105" t="str">
        <f aca="false">C1164</f>
        <v>CIOPAC</v>
      </c>
      <c r="D1165" s="106" t="str">
        <f aca="false">D1164</f>
        <v>1º PAV.</v>
      </c>
      <c r="E1165" s="106" t="str">
        <f aca="false">E1164</f>
        <v>HALL/ ESCADA ACESSO AO 2º PAV. A= 4,27 + 12,83m2</v>
      </c>
      <c r="F1165" s="107" t="str">
        <f aca="false">F1164</f>
        <v>PISO</v>
      </c>
      <c r="G1165" s="108"/>
      <c r="H1165" s="109"/>
      <c r="I1165" s="110"/>
      <c r="J1165" s="108"/>
      <c r="K1165" s="109"/>
      <c r="L1165" s="110"/>
      <c r="M1165" s="108"/>
      <c r="N1165" s="109"/>
      <c r="O1165" s="110"/>
      <c r="P1165" s="111"/>
      <c r="Q1165" s="112"/>
      <c r="R1165" s="113"/>
      <c r="S1165" s="114"/>
      <c r="T1165" s="115"/>
      <c r="U1165" s="116"/>
      <c r="V1165" s="117"/>
      <c r="W1165" s="118" t="n">
        <f aca="false">W1164</f>
        <v>17.1</v>
      </c>
      <c r="X1165" s="119" t="n">
        <v>104162</v>
      </c>
      <c r="Y1165" s="106" t="str">
        <f aca="false">IFERROR(VLOOKUP($X1165,'BASE DADOS'!$B$2:$E$16877,2,FALSE()),"-")</f>
        <v>SINAPI</v>
      </c>
      <c r="Z1165" s="106" t="str">
        <f aca="false">IFERROR(VLOOKUP($X1165,'BASE DADOS'!$B$2:$E$16877,3,FALSE()),"-")</f>
        <v>Piso em granilite, marmorite ou granitina em ambientes internos, com espessura de 8 mm, incluso mistura em betoneira, colocação das juntas, aplicação do piso, 4 polimentos com politriz, estucamento, selador e cera. af_06/2022</v>
      </c>
      <c r="AA1165" s="107" t="str">
        <f aca="false">IFERROR(VLOOKUP($X1165,'BASE DADOS'!$B$2:$E$16877,4,FALSE()),"-")</f>
        <v>m2</v>
      </c>
      <c r="AB1165" s="120" t="s">
        <v>17003</v>
      </c>
      <c r="AC1165" s="121" t="str">
        <f aca="false">IFERROR(VLOOKUP(AB1165,'ETAPAS ORCAM'!$B$4:$C$58,2,FALSE()),"-")</f>
        <v>B11 – PAVIMENTAÇÃO</v>
      </c>
      <c r="AMH1165" s="85"/>
      <c r="AMI1165" s="85"/>
      <c r="AMJ1165" s="85"/>
    </row>
    <row r="1166" s="84" customFormat="true" ht="26.1" hidden="true" customHeight="false" outlineLevel="1" collapsed="false">
      <c r="A1166" s="69"/>
      <c r="B1166" s="86"/>
      <c r="C1166" s="105" t="str">
        <f aca="false">C1165</f>
        <v>CIOPAC</v>
      </c>
      <c r="D1166" s="106" t="str">
        <f aca="false">D1165</f>
        <v>1º PAV.</v>
      </c>
      <c r="E1166" s="106" t="str">
        <f aca="false">E1165</f>
        <v>HALL/ ESCADA ACESSO AO 2º PAV. A= 4,27 + 12,83m2</v>
      </c>
      <c r="F1166" s="107" t="str">
        <f aca="false">F1165</f>
        <v>PISO</v>
      </c>
      <c r="G1166" s="108"/>
      <c r="H1166" s="109"/>
      <c r="I1166" s="110"/>
      <c r="J1166" s="108"/>
      <c r="K1166" s="109"/>
      <c r="L1166" s="110"/>
      <c r="M1166" s="108"/>
      <c r="N1166" s="109"/>
      <c r="O1166" s="110"/>
      <c r="P1166" s="111"/>
      <c r="Q1166" s="112"/>
      <c r="R1166" s="113"/>
      <c r="S1166" s="114"/>
      <c r="T1166" s="115"/>
      <c r="U1166" s="116"/>
      <c r="V1166" s="117"/>
      <c r="W1166" s="118" t="n">
        <f aca="false">W1165</f>
        <v>17.1</v>
      </c>
      <c r="X1166" s="119" t="n">
        <v>2450</v>
      </c>
      <c r="Y1166" s="106" t="str">
        <f aca="false">IFERROR(VLOOKUP($X1166,'BASE DADOS'!$B$2:$E$16877,2,FALSE()),"-")</f>
        <v>ORSE</v>
      </c>
      <c r="Z1166" s="106" t="str">
        <f aca="false">IFERROR(VLOOKUP($X1166,'BASE DADOS'!$B$2:$E$16877,3,FALSE()),"-")</f>
        <v>Limpeza geral</v>
      </c>
      <c r="AA1166" s="107" t="str">
        <f aca="false">IFERROR(VLOOKUP($X1166,'BASE DADOS'!$B$2:$E$16877,4,FALSE()),"-")</f>
        <v>m2</v>
      </c>
      <c r="AB1166" s="120" t="s">
        <v>17004</v>
      </c>
      <c r="AC1166" s="121" t="str">
        <f aca="false">IFERROR(VLOOKUP(AB1166,'ETAPAS ORCAM'!$B$4:$C$58,2,FALSE()),"-")</f>
        <v>B39 – LIMPEZA FINAL</v>
      </c>
      <c r="AMH1166" s="85"/>
      <c r="AMI1166" s="85"/>
      <c r="AMJ1166" s="85"/>
    </row>
    <row r="1167" s="104" customFormat="true" ht="17.9" hidden="true" customHeight="false" outlineLevel="1" collapsed="false">
      <c r="A1167" s="69"/>
      <c r="B1167" s="86"/>
      <c r="C1167" s="87" t="str">
        <f aca="false">C1166</f>
        <v>CIOPAC</v>
      </c>
      <c r="D1167" s="88" t="str">
        <f aca="false">D1166</f>
        <v>1º PAV.</v>
      </c>
      <c r="E1167" s="88" t="str">
        <f aca="false">E1166</f>
        <v>HALL/ ESCADA ACESSO AO 2º PAV. A= 4,27 + 12,83m2</v>
      </c>
      <c r="F1167" s="89" t="s">
        <v>16954</v>
      </c>
      <c r="G1167" s="90"/>
      <c r="H1167" s="91"/>
      <c r="I1167" s="92"/>
      <c r="J1167" s="90" t="n">
        <v>17.4</v>
      </c>
      <c r="K1167" s="91"/>
      <c r="L1167" s="92"/>
      <c r="M1167" s="90" t="n">
        <v>3.09</v>
      </c>
      <c r="N1167" s="91"/>
      <c r="O1167" s="92"/>
      <c r="P1167" s="93" t="n">
        <f aca="false">-(1*2.1)-(2*1.45)</f>
        <v>-5</v>
      </c>
      <c r="Q1167" s="94"/>
      <c r="R1167" s="95"/>
      <c r="S1167" s="96" t="n">
        <f aca="false">IF(G1167&lt;&gt;0,(G1167+P1167),(J1167*M1167)+P1167)</f>
        <v>48.766</v>
      </c>
      <c r="T1167" s="97" t="n">
        <f aca="false">IF(H1167&lt;&gt;0,(H1167+Q1167),(K1167*N1167)+Q1167)</f>
        <v>0</v>
      </c>
      <c r="U1167" s="98" t="n">
        <f aca="false">IF(I1167&lt;&gt;0,(I1167+R1167),(L1167*O1167)+R1167)</f>
        <v>0</v>
      </c>
      <c r="V1167" s="99" t="n">
        <f aca="false">SUM(S1167:U1167)</f>
        <v>48.766</v>
      </c>
      <c r="W1167" s="100"/>
      <c r="X1167" s="101"/>
      <c r="Y1167" s="88"/>
      <c r="Z1167" s="88"/>
      <c r="AA1167" s="89"/>
      <c r="AB1167" s="102"/>
      <c r="AC1167" s="103"/>
      <c r="AMH1167" s="85"/>
      <c r="AMI1167" s="85"/>
      <c r="AMJ1167" s="85"/>
    </row>
    <row r="1168" s="84" customFormat="true" ht="26.1" hidden="true" customHeight="false" outlineLevel="1" collapsed="false">
      <c r="A1168" s="69"/>
      <c r="B1168" s="86"/>
      <c r="C1168" s="105" t="str">
        <f aca="false">C1167</f>
        <v>CIOPAC</v>
      </c>
      <c r="D1168" s="106" t="str">
        <f aca="false">D1167</f>
        <v>1º PAV.</v>
      </c>
      <c r="E1168" s="106" t="str">
        <f aca="false">E1167</f>
        <v>HALL/ ESCADA ACESSO AO 2º PAV. A= 4,27 + 12,83m2</v>
      </c>
      <c r="F1168" s="107" t="str">
        <f aca="false">F1167</f>
        <v>PAREDE</v>
      </c>
      <c r="G1168" s="108"/>
      <c r="H1168" s="109"/>
      <c r="I1168" s="110"/>
      <c r="J1168" s="108"/>
      <c r="K1168" s="109"/>
      <c r="L1168" s="110"/>
      <c r="M1168" s="108"/>
      <c r="N1168" s="109"/>
      <c r="O1168" s="110"/>
      <c r="P1168" s="111"/>
      <c r="Q1168" s="112"/>
      <c r="R1168" s="113"/>
      <c r="S1168" s="114"/>
      <c r="T1168" s="115"/>
      <c r="U1168" s="116"/>
      <c r="V1168" s="117"/>
      <c r="W1168" s="118" t="n">
        <f aca="false">V1167</f>
        <v>48.766</v>
      </c>
      <c r="X1168" s="119" t="n">
        <v>87879</v>
      </c>
      <c r="Y1168" s="106" t="str">
        <f aca="false">IFERROR(VLOOKUP($X1168,'BASE DADOS'!$B$2:$E$16877,2,FALSE()),"-")</f>
        <v>SINAPI</v>
      </c>
      <c r="Z1168" s="106" t="str">
        <f aca="false">IFERROR(VLOOKUP($X1168,'BASE DADOS'!$B$2:$E$16877,3,FALSE()),"-")</f>
        <v>Chapisco aplicado em alvenarias e estruturas de concreto internas, com colher de pedreiro.   argamassa traço 1:3 com preparo em betoneira 400l. af_10/2022</v>
      </c>
      <c r="AA1168" s="107" t="str">
        <f aca="false">IFERROR(VLOOKUP($X1168,'BASE DADOS'!$B$2:$E$16877,4,FALSE()),"-")</f>
        <v>m2</v>
      </c>
      <c r="AB1168" s="120" t="s">
        <v>17006</v>
      </c>
      <c r="AC1168" s="121" t="str">
        <f aca="false">IFERROR(VLOOKUP(AB1168,'ETAPAS ORCAM'!$B$4:$C$58,2,FALSE()),"-")</f>
        <v>B08 – REVESTIMENTO INTERNO – PAREDE</v>
      </c>
      <c r="AMH1168" s="85"/>
      <c r="AMI1168" s="85"/>
      <c r="AMJ1168" s="85"/>
    </row>
    <row r="1169" s="84" customFormat="true" ht="34.3" hidden="true" customHeight="false" outlineLevel="1" collapsed="false">
      <c r="A1169" s="69"/>
      <c r="B1169" s="86"/>
      <c r="C1169" s="105" t="str">
        <f aca="false">C1168</f>
        <v>CIOPAC</v>
      </c>
      <c r="D1169" s="106" t="str">
        <f aca="false">D1168</f>
        <v>1º PAV.</v>
      </c>
      <c r="E1169" s="106" t="str">
        <f aca="false">E1168</f>
        <v>HALL/ ESCADA ACESSO AO 2º PAV. A= 4,27 + 12,83m2</v>
      </c>
      <c r="F1169" s="107" t="str">
        <f aca="false">F1168</f>
        <v>PAREDE</v>
      </c>
      <c r="G1169" s="108"/>
      <c r="H1169" s="109"/>
      <c r="I1169" s="110"/>
      <c r="J1169" s="108"/>
      <c r="K1169" s="109"/>
      <c r="L1169" s="110"/>
      <c r="M1169" s="108"/>
      <c r="N1169" s="109"/>
      <c r="O1169" s="110"/>
      <c r="P1169" s="111"/>
      <c r="Q1169" s="112"/>
      <c r="R1169" s="113"/>
      <c r="S1169" s="114"/>
      <c r="T1169" s="115"/>
      <c r="U1169" s="116"/>
      <c r="V1169" s="117"/>
      <c r="W1169" s="118" t="n">
        <f aca="false">W1168</f>
        <v>48.766</v>
      </c>
      <c r="X1169" s="119" t="n">
        <v>87529</v>
      </c>
      <c r="Y1169" s="106" t="str">
        <f aca="false">IFERROR(VLOOKUP($X1169,'BASE DADOS'!$B$2:$E$16877,2,FALSE()),"-")</f>
        <v>SINAPI</v>
      </c>
      <c r="Z1169" s="106" t="str">
        <f aca="false">IFERROR(VLOOKUP($X1169,'BASE DADOS'!$B$2:$E$16877,3,FALSE()),"-")</f>
        <v>Massa única, para recebimento de pintura, em argamassa traço 1:2:8, preparo mecânico com betoneira 400l, aplicada manualmente em faces internas de paredes, espessura de 20mm, com execução de taliscas. af_06/2014</v>
      </c>
      <c r="AA1169" s="107" t="str">
        <f aca="false">IFERROR(VLOOKUP($X1169,'BASE DADOS'!$B$2:$E$16877,4,FALSE()),"-")</f>
        <v>m2</v>
      </c>
      <c r="AB1169" s="120" t="s">
        <v>17006</v>
      </c>
      <c r="AC1169" s="121" t="str">
        <f aca="false">IFERROR(VLOOKUP(AB1169,'ETAPAS ORCAM'!$B$4:$C$58,2,FALSE()),"-")</f>
        <v>B08 – REVESTIMENTO INTERNO – PAREDE</v>
      </c>
      <c r="AMH1169" s="85"/>
      <c r="AMI1169" s="85"/>
      <c r="AMJ1169" s="85"/>
    </row>
    <row r="1170" s="84" customFormat="true" ht="26.1" hidden="true" customHeight="false" outlineLevel="1" collapsed="false">
      <c r="A1170" s="69"/>
      <c r="B1170" s="86"/>
      <c r="C1170" s="105" t="str">
        <f aca="false">C1169</f>
        <v>CIOPAC</v>
      </c>
      <c r="D1170" s="106" t="str">
        <f aca="false">D1169</f>
        <v>1º PAV.</v>
      </c>
      <c r="E1170" s="106" t="str">
        <f aca="false">E1169</f>
        <v>HALL/ ESCADA ACESSO AO 2º PAV. A= 4,27 + 12,83m2</v>
      </c>
      <c r="F1170" s="107" t="str">
        <f aca="false">F1169</f>
        <v>PAREDE</v>
      </c>
      <c r="G1170" s="108"/>
      <c r="H1170" s="109"/>
      <c r="I1170" s="110"/>
      <c r="J1170" s="108"/>
      <c r="K1170" s="109"/>
      <c r="L1170" s="110"/>
      <c r="M1170" s="108"/>
      <c r="N1170" s="109"/>
      <c r="O1170" s="110"/>
      <c r="P1170" s="111"/>
      <c r="Q1170" s="112"/>
      <c r="R1170" s="113"/>
      <c r="S1170" s="114"/>
      <c r="T1170" s="115"/>
      <c r="U1170" s="116"/>
      <c r="V1170" s="117"/>
      <c r="W1170" s="118" t="n">
        <f aca="false">W1169</f>
        <v>48.766</v>
      </c>
      <c r="X1170" s="119" t="n">
        <v>88485</v>
      </c>
      <c r="Y1170" s="106" t="str">
        <f aca="false">IFERROR(VLOOKUP($X1170,'BASE DADOS'!$B$2:$E$16877,2,FALSE()),"-")</f>
        <v>SINAPI</v>
      </c>
      <c r="Z1170" s="106" t="str">
        <f aca="false">IFERROR(VLOOKUP($X1170,'BASE DADOS'!$B$2:$E$16877,3,FALSE()),"-")</f>
        <v>Aplicação de fundo selador acrílico em paredes, uma demão. af_06/2014</v>
      </c>
      <c r="AA1170" s="107" t="str">
        <f aca="false">IFERROR(VLOOKUP($X1170,'BASE DADOS'!$B$2:$E$16877,4,FALSE()),"-")</f>
        <v>m2</v>
      </c>
      <c r="AB1170" s="120" t="s">
        <v>17007</v>
      </c>
      <c r="AC1170" s="121" t="str">
        <f aca="false">IFERROR(VLOOKUP(AB1170,'ETAPAS ORCAM'!$B$4:$C$58,2,FALSE()),"-")</f>
        <v>B14 – PINTURA INTERNA – PAREDE</v>
      </c>
      <c r="AMH1170" s="85"/>
      <c r="AMI1170" s="85"/>
      <c r="AMJ1170" s="85"/>
    </row>
    <row r="1171" s="84" customFormat="true" ht="26.1" hidden="true" customHeight="false" outlineLevel="1" collapsed="false">
      <c r="A1171" s="69"/>
      <c r="B1171" s="86"/>
      <c r="C1171" s="105" t="str">
        <f aca="false">C1170</f>
        <v>CIOPAC</v>
      </c>
      <c r="D1171" s="106" t="str">
        <f aca="false">D1170</f>
        <v>1º PAV.</v>
      </c>
      <c r="E1171" s="106" t="str">
        <f aca="false">E1170</f>
        <v>HALL/ ESCADA ACESSO AO 2º PAV. A= 4,27 + 12,83m2</v>
      </c>
      <c r="F1171" s="107" t="str">
        <f aca="false">F1170</f>
        <v>PAREDE</v>
      </c>
      <c r="G1171" s="108"/>
      <c r="H1171" s="109"/>
      <c r="I1171" s="110"/>
      <c r="J1171" s="108"/>
      <c r="K1171" s="109"/>
      <c r="L1171" s="110"/>
      <c r="M1171" s="108"/>
      <c r="N1171" s="109"/>
      <c r="O1171" s="110"/>
      <c r="P1171" s="111"/>
      <c r="Q1171" s="112"/>
      <c r="R1171" s="113"/>
      <c r="S1171" s="114"/>
      <c r="T1171" s="115"/>
      <c r="U1171" s="116"/>
      <c r="V1171" s="117"/>
      <c r="W1171" s="118" t="n">
        <f aca="false">W1170</f>
        <v>48.766</v>
      </c>
      <c r="X1171" s="119" t="n">
        <v>88497</v>
      </c>
      <c r="Y1171" s="106" t="str">
        <f aca="false">IFERROR(VLOOKUP($X1171,'BASE DADOS'!$B$2:$E$16877,2,FALSE()),"-")</f>
        <v>SINAPI</v>
      </c>
      <c r="Z1171" s="106" t="str">
        <f aca="false">IFERROR(VLOOKUP($X1171,'BASE DADOS'!$B$2:$E$16877,3,FALSE()),"-")</f>
        <v>Aplicação e lixamento de massa látex em paredes, duas demãos. af_06/2014</v>
      </c>
      <c r="AA1171" s="107" t="str">
        <f aca="false">IFERROR(VLOOKUP($X1171,'BASE DADOS'!$B$2:$E$16877,4,FALSE()),"-")</f>
        <v>m2</v>
      </c>
      <c r="AB1171" s="120" t="s">
        <v>17007</v>
      </c>
      <c r="AC1171" s="121" t="str">
        <f aca="false">IFERROR(VLOOKUP(AB1171,'ETAPAS ORCAM'!$B$4:$C$58,2,FALSE()),"-")</f>
        <v>B14 – PINTURA INTERNA – PAREDE</v>
      </c>
      <c r="AMH1171" s="85"/>
      <c r="AMI1171" s="85"/>
      <c r="AMJ1171" s="85"/>
    </row>
    <row r="1172" s="84" customFormat="true" ht="26.1" hidden="true" customHeight="false" outlineLevel="1" collapsed="false">
      <c r="A1172" s="69"/>
      <c r="B1172" s="86"/>
      <c r="C1172" s="105" t="str">
        <f aca="false">C1171</f>
        <v>CIOPAC</v>
      </c>
      <c r="D1172" s="106" t="str">
        <f aca="false">D1171</f>
        <v>1º PAV.</v>
      </c>
      <c r="E1172" s="106" t="str">
        <f aca="false">E1171</f>
        <v>HALL/ ESCADA ACESSO AO 2º PAV. A= 4,27 + 12,83m2</v>
      </c>
      <c r="F1172" s="107" t="str">
        <f aca="false">F1171</f>
        <v>PAREDE</v>
      </c>
      <c r="G1172" s="108"/>
      <c r="H1172" s="109"/>
      <c r="I1172" s="110"/>
      <c r="J1172" s="108"/>
      <c r="K1172" s="109"/>
      <c r="L1172" s="110"/>
      <c r="M1172" s="108"/>
      <c r="N1172" s="109"/>
      <c r="O1172" s="110"/>
      <c r="P1172" s="111"/>
      <c r="Q1172" s="112"/>
      <c r="R1172" s="113"/>
      <c r="S1172" s="114"/>
      <c r="T1172" s="115"/>
      <c r="U1172" s="116"/>
      <c r="V1172" s="117"/>
      <c r="W1172" s="118" t="n">
        <f aca="false">W1171</f>
        <v>48.766</v>
      </c>
      <c r="X1172" s="119" t="n">
        <v>104641</v>
      </c>
      <c r="Y1172" s="106" t="str">
        <f aca="false">IFERROR(VLOOKUP($X1172,'BASE DADOS'!$B$2:$E$16877,2,FALSE()),"-")</f>
        <v>SINAPI</v>
      </c>
      <c r="Z1172" s="106" t="str">
        <f aca="false">IFERROR(VLOOKUP($X1172,'BASE DADOS'!$B$2:$E$16877,3,FALSE()),"-")</f>
        <v>Pintura látex acrílica econômica, aplicação manual em paredes, duas demãos. Af_04/2023</v>
      </c>
      <c r="AA1172" s="107" t="str">
        <f aca="false">IFERROR(VLOOKUP($X1172,'BASE DADOS'!$B$2:$E$16877,4,FALSE()),"-")</f>
        <v>m2</v>
      </c>
      <c r="AB1172" s="120" t="s">
        <v>17007</v>
      </c>
      <c r="AC1172" s="121" t="str">
        <f aca="false">IFERROR(VLOOKUP(AB1172,'ETAPAS ORCAM'!$B$4:$C$58,2,FALSE()),"-")</f>
        <v>B14 – PINTURA INTERNA – PAREDE</v>
      </c>
      <c r="AMH1172" s="85"/>
      <c r="AMI1172" s="85"/>
      <c r="AMJ1172" s="85"/>
    </row>
    <row r="1173" s="104" customFormat="true" ht="26.1" hidden="true" customHeight="false" outlineLevel="1" collapsed="false">
      <c r="A1173" s="69"/>
      <c r="B1173" s="86"/>
      <c r="C1173" s="87" t="str">
        <f aca="false">C1172</f>
        <v>CIOPAC</v>
      </c>
      <c r="D1173" s="88" t="str">
        <f aca="false">D1172</f>
        <v>1º PAV.</v>
      </c>
      <c r="E1173" s="88" t="str">
        <f aca="false">E1172</f>
        <v>HALL/ ESCADA ACESSO AO 2º PAV. A= 4,27 + 12,83m2</v>
      </c>
      <c r="F1173" s="89" t="s">
        <v>16955</v>
      </c>
      <c r="G1173" s="90" t="n">
        <f aca="false">G1162</f>
        <v>17.1</v>
      </c>
      <c r="H1173" s="91"/>
      <c r="I1173" s="92"/>
      <c r="J1173" s="90"/>
      <c r="K1173" s="91"/>
      <c r="L1173" s="92"/>
      <c r="M1173" s="90"/>
      <c r="N1173" s="91"/>
      <c r="O1173" s="92"/>
      <c r="P1173" s="93"/>
      <c r="Q1173" s="94"/>
      <c r="R1173" s="95"/>
      <c r="S1173" s="96" t="n">
        <f aca="false">IF(G1173&lt;&gt;0,(G1173+P1173),(J1173*M1173)+P1173)</f>
        <v>17.1</v>
      </c>
      <c r="T1173" s="97" t="n">
        <f aca="false">IF(H1173&lt;&gt;0,(H1173+Q1173),(K1173*N1173)+Q1173)</f>
        <v>0</v>
      </c>
      <c r="U1173" s="98" t="n">
        <f aca="false">IF(I1173&lt;&gt;0,(I1173+R1173),(L1173*O1173)+R1173)</f>
        <v>0</v>
      </c>
      <c r="V1173" s="99" t="n">
        <f aca="false">SUM(S1173:U1173)</f>
        <v>17.1</v>
      </c>
      <c r="W1173" s="100"/>
      <c r="X1173" s="101"/>
      <c r="Y1173" s="88"/>
      <c r="Z1173" s="88"/>
      <c r="AA1173" s="89"/>
      <c r="AB1173" s="102"/>
      <c r="AC1173" s="103"/>
      <c r="AMH1173" s="85"/>
      <c r="AMI1173" s="85"/>
      <c r="AMJ1173" s="85"/>
    </row>
    <row r="1174" s="84" customFormat="true" ht="26.1" hidden="true" customHeight="false" outlineLevel="1" collapsed="false">
      <c r="A1174" s="69"/>
      <c r="B1174" s="86"/>
      <c r="C1174" s="105" t="str">
        <f aca="false">C1173</f>
        <v>CIOPAC</v>
      </c>
      <c r="D1174" s="106" t="str">
        <f aca="false">D1173</f>
        <v>1º PAV.</v>
      </c>
      <c r="E1174" s="106" t="str">
        <f aca="false">E1173</f>
        <v>HALL/ ESCADA ACESSO AO 2º PAV. A= 4,27 + 12,83m2</v>
      </c>
      <c r="F1174" s="107" t="str">
        <f aca="false">F1173</f>
        <v>TETO</v>
      </c>
      <c r="G1174" s="108"/>
      <c r="H1174" s="109"/>
      <c r="I1174" s="110"/>
      <c r="J1174" s="108"/>
      <c r="K1174" s="109"/>
      <c r="L1174" s="110"/>
      <c r="M1174" s="108"/>
      <c r="N1174" s="109"/>
      <c r="O1174" s="110"/>
      <c r="P1174" s="111"/>
      <c r="Q1174" s="112"/>
      <c r="R1174" s="113"/>
      <c r="S1174" s="114"/>
      <c r="T1174" s="115"/>
      <c r="U1174" s="116"/>
      <c r="V1174" s="117"/>
      <c r="W1174" s="118" t="n">
        <f aca="false">V1173</f>
        <v>17.1</v>
      </c>
      <c r="X1174" s="119" t="n">
        <v>88484</v>
      </c>
      <c r="Y1174" s="106" t="str">
        <f aca="false">IFERROR(VLOOKUP($X1174,'BASE DADOS'!$B$2:$E$16877,2,FALSE()),"-")</f>
        <v>SINAPI</v>
      </c>
      <c r="Z1174" s="106" t="str">
        <f aca="false">IFERROR(VLOOKUP($X1174,'BASE DADOS'!$B$2:$E$16877,3,FALSE()),"-")</f>
        <v>Aplicação de fundo selador acrílico em teto, uma demão. af_06/2014</v>
      </c>
      <c r="AA1174" s="107" t="str">
        <f aca="false">IFERROR(VLOOKUP($X1174,'BASE DADOS'!$B$2:$E$16877,4,FALSE()),"-")</f>
        <v>m2</v>
      </c>
      <c r="AB1174" s="120" t="s">
        <v>17008</v>
      </c>
      <c r="AC1174" s="121" t="str">
        <f aca="false">IFERROR(VLOOKUP(AB1174,'ETAPAS ORCAM'!$B$4:$C$58,2,FALSE()),"-")</f>
        <v>B15 – PINTURA INTERNA – TETO</v>
      </c>
      <c r="AMH1174" s="85"/>
      <c r="AMI1174" s="85"/>
      <c r="AMJ1174" s="85"/>
    </row>
    <row r="1175" s="84" customFormat="true" ht="26.1" hidden="true" customHeight="false" outlineLevel="1" collapsed="false">
      <c r="A1175" s="69"/>
      <c r="B1175" s="86"/>
      <c r="C1175" s="105" t="str">
        <f aca="false">C1174</f>
        <v>CIOPAC</v>
      </c>
      <c r="D1175" s="106" t="str">
        <f aca="false">D1174</f>
        <v>1º PAV.</v>
      </c>
      <c r="E1175" s="106" t="str">
        <f aca="false">E1174</f>
        <v>HALL/ ESCADA ACESSO AO 2º PAV. A= 4,27 + 12,83m2</v>
      </c>
      <c r="F1175" s="107" t="str">
        <f aca="false">F1174</f>
        <v>TETO</v>
      </c>
      <c r="G1175" s="108"/>
      <c r="H1175" s="109"/>
      <c r="I1175" s="110"/>
      <c r="J1175" s="108"/>
      <c r="K1175" s="109"/>
      <c r="L1175" s="110"/>
      <c r="M1175" s="108"/>
      <c r="N1175" s="109"/>
      <c r="O1175" s="110"/>
      <c r="P1175" s="111"/>
      <c r="Q1175" s="112"/>
      <c r="R1175" s="113"/>
      <c r="S1175" s="114"/>
      <c r="T1175" s="115"/>
      <c r="U1175" s="116"/>
      <c r="V1175" s="117"/>
      <c r="W1175" s="118" t="n">
        <f aca="false">W1174</f>
        <v>17.1</v>
      </c>
      <c r="X1175" s="119" t="n">
        <v>88496</v>
      </c>
      <c r="Y1175" s="106" t="str">
        <f aca="false">IFERROR(VLOOKUP($X1175,'BASE DADOS'!$B$2:$E$16877,2,FALSE()),"-")</f>
        <v>SINAPI</v>
      </c>
      <c r="Z1175" s="106" t="str">
        <f aca="false">IFERROR(VLOOKUP($X1175,'BASE DADOS'!$B$2:$E$16877,3,FALSE()),"-")</f>
        <v>Aplicação e lixamento de massa látex em teto, duas demãos. af_06/2014</v>
      </c>
      <c r="AA1175" s="107" t="str">
        <f aca="false">IFERROR(VLOOKUP($X1175,'BASE DADOS'!$B$2:$E$16877,4,FALSE()),"-")</f>
        <v>m2</v>
      </c>
      <c r="AB1175" s="120" t="s">
        <v>17008</v>
      </c>
      <c r="AC1175" s="121" t="str">
        <f aca="false">IFERROR(VLOOKUP(AB1175,'ETAPAS ORCAM'!$B$4:$C$58,2,FALSE()),"-")</f>
        <v>B15 – PINTURA INTERNA – TETO</v>
      </c>
      <c r="AMH1175" s="85"/>
      <c r="AMI1175" s="85"/>
      <c r="AMJ1175" s="85"/>
    </row>
    <row r="1176" s="84" customFormat="true" ht="26.1" hidden="true" customHeight="false" outlineLevel="1" collapsed="false">
      <c r="A1176" s="69"/>
      <c r="B1176" s="86"/>
      <c r="C1176" s="105" t="str">
        <f aca="false">C1175</f>
        <v>CIOPAC</v>
      </c>
      <c r="D1176" s="106" t="str">
        <f aca="false">D1175</f>
        <v>1º PAV.</v>
      </c>
      <c r="E1176" s="106" t="str">
        <f aca="false">E1175</f>
        <v>HALL/ ESCADA ACESSO AO 2º PAV. A= 4,27 + 12,83m2</v>
      </c>
      <c r="F1176" s="107" t="str">
        <f aca="false">F1175</f>
        <v>TETO</v>
      </c>
      <c r="G1176" s="108"/>
      <c r="H1176" s="109"/>
      <c r="I1176" s="110"/>
      <c r="J1176" s="108"/>
      <c r="K1176" s="109"/>
      <c r="L1176" s="110"/>
      <c r="M1176" s="108"/>
      <c r="N1176" s="109"/>
      <c r="O1176" s="110"/>
      <c r="P1176" s="111"/>
      <c r="Q1176" s="112"/>
      <c r="R1176" s="113"/>
      <c r="S1176" s="114"/>
      <c r="T1176" s="115"/>
      <c r="U1176" s="116"/>
      <c r="V1176" s="117"/>
      <c r="W1176" s="118" t="n">
        <f aca="false">W1175</f>
        <v>17.1</v>
      </c>
      <c r="X1176" s="119" t="n">
        <v>104639</v>
      </c>
      <c r="Y1176" s="106" t="str">
        <f aca="false">IFERROR(VLOOKUP($X1176,'BASE DADOS'!$B$2:$E$16877,2,FALSE()),"-")</f>
        <v>SINAPI</v>
      </c>
      <c r="Z1176" s="106" t="str">
        <f aca="false">IFERROR(VLOOKUP($X1176,'BASE DADOS'!$B$2:$E$16877,3,FALSE()),"-")</f>
        <v>Pintura látex acrílica econômica, aplicação manual em teto, duas demãos. Af_04/2023</v>
      </c>
      <c r="AA1176" s="107" t="str">
        <f aca="false">IFERROR(VLOOKUP($X1176,'BASE DADOS'!$B$2:$E$16877,4,FALSE()),"-")</f>
        <v>m2</v>
      </c>
      <c r="AB1176" s="120" t="s">
        <v>17008</v>
      </c>
      <c r="AC1176" s="121" t="str">
        <f aca="false">IFERROR(VLOOKUP(AB1176,'ETAPAS ORCAM'!$B$4:$C$58,2,FALSE()),"-")</f>
        <v>B15 – PINTURA INTERNA – TETO</v>
      </c>
      <c r="AMH1176" s="85"/>
      <c r="AMI1176" s="85"/>
      <c r="AMJ1176" s="85"/>
    </row>
    <row r="1177" s="104" customFormat="true" ht="26.1" hidden="true" customHeight="false" outlineLevel="1" collapsed="false">
      <c r="A1177" s="69"/>
      <c r="B1177" s="86"/>
      <c r="C1177" s="87" t="str">
        <f aca="false">C1176</f>
        <v>CIOPAC</v>
      </c>
      <c r="D1177" s="88" t="str">
        <f aca="false">D1176</f>
        <v>1º PAV.</v>
      </c>
      <c r="E1177" s="88" t="str">
        <f aca="false">E1176</f>
        <v>HALL/ ESCADA ACESSO AO 2º PAV. A= 4,27 + 12,83m2</v>
      </c>
      <c r="F1177" s="89" t="s">
        <v>16956</v>
      </c>
      <c r="G1177" s="90" t="n">
        <f aca="false">J1167</f>
        <v>17.4</v>
      </c>
      <c r="H1177" s="91"/>
      <c r="I1177" s="92"/>
      <c r="J1177" s="90"/>
      <c r="K1177" s="91"/>
      <c r="L1177" s="92"/>
      <c r="M1177" s="90"/>
      <c r="N1177" s="91"/>
      <c r="O1177" s="92"/>
      <c r="P1177" s="93" t="n">
        <v>-1</v>
      </c>
      <c r="Q1177" s="94"/>
      <c r="R1177" s="95"/>
      <c r="S1177" s="96" t="n">
        <f aca="false">IF(G1177&lt;&gt;0,(G1177+P1177),(J1177*M1177)+P1177)</f>
        <v>16.4</v>
      </c>
      <c r="T1177" s="97" t="n">
        <f aca="false">IF(H1177&lt;&gt;0,(H1177+Q1177),(K1177*N1177)+Q1177)</f>
        <v>0</v>
      </c>
      <c r="U1177" s="98" t="n">
        <f aca="false">IF(I1177&lt;&gt;0,(I1177+R1177),(L1177*O1177)+R1177)</f>
        <v>0</v>
      </c>
      <c r="V1177" s="99" t="n">
        <f aca="false">SUM(S1177:U1177)</f>
        <v>16.4</v>
      </c>
      <c r="W1177" s="100"/>
      <c r="X1177" s="101"/>
      <c r="Y1177" s="88"/>
      <c r="Z1177" s="88"/>
      <c r="AA1177" s="89"/>
      <c r="AB1177" s="102"/>
      <c r="AC1177" s="103"/>
      <c r="AMH1177" s="85"/>
      <c r="AMI1177" s="85"/>
      <c r="AMJ1177" s="85"/>
    </row>
    <row r="1178" s="84" customFormat="true" ht="26.1" hidden="true" customHeight="false" outlineLevel="1" collapsed="false">
      <c r="A1178" s="69"/>
      <c r="B1178" s="86"/>
      <c r="C1178" s="105" t="str">
        <f aca="false">C1177</f>
        <v>CIOPAC</v>
      </c>
      <c r="D1178" s="106" t="str">
        <f aca="false">D1177</f>
        <v>1º PAV.</v>
      </c>
      <c r="E1178" s="106" t="str">
        <f aca="false">E1177</f>
        <v>HALL/ ESCADA ACESSO AO 2º PAV. A= 4,27 + 12,83m2</v>
      </c>
      <c r="F1178" s="107" t="str">
        <f aca="false">F1177</f>
        <v>RODAPÉ</v>
      </c>
      <c r="G1178" s="108"/>
      <c r="H1178" s="109"/>
      <c r="I1178" s="110"/>
      <c r="J1178" s="108"/>
      <c r="K1178" s="109"/>
      <c r="L1178" s="110"/>
      <c r="M1178" s="108"/>
      <c r="N1178" s="109"/>
      <c r="O1178" s="110"/>
      <c r="P1178" s="111"/>
      <c r="Q1178" s="112"/>
      <c r="R1178" s="113"/>
      <c r="S1178" s="114"/>
      <c r="T1178" s="115"/>
      <c r="U1178" s="116"/>
      <c r="V1178" s="117"/>
      <c r="W1178" s="118" t="n">
        <f aca="false">V1177</f>
        <v>16.4</v>
      </c>
      <c r="X1178" s="119" t="n">
        <v>2260</v>
      </c>
      <c r="Y1178" s="106" t="str">
        <f aca="false">IFERROR(VLOOKUP($X1178,'BASE DADOS'!$B$2:$E$16877,2,FALSE()),"-")</f>
        <v>ORSE</v>
      </c>
      <c r="Z1178" s="106" t="str">
        <f aca="false">IFERROR(VLOOKUP($X1178,'BASE DADOS'!$B$2:$E$16877,3,FALSE()),"-")</f>
        <v>Rodapé alta resistência, h = 10 cm</v>
      </c>
      <c r="AA1178" s="107" t="str">
        <f aca="false">IFERROR(VLOOKUP($X1178,'BASE DADOS'!$B$2:$E$16877,4,FALSE()),"-")</f>
        <v>m</v>
      </c>
      <c r="AB1178" s="120" t="s">
        <v>17006</v>
      </c>
      <c r="AC1178" s="121" t="str">
        <f aca="false">IFERROR(VLOOKUP(AB1178,'ETAPAS ORCAM'!$B$4:$C$58,2,FALSE()),"-")</f>
        <v>B08 – REVESTIMENTO INTERNO – PAREDE</v>
      </c>
      <c r="AMH1178" s="85"/>
      <c r="AMI1178" s="85"/>
      <c r="AMJ1178" s="85"/>
    </row>
    <row r="1179" s="104" customFormat="true" ht="26.1" hidden="true" customHeight="false" outlineLevel="1" collapsed="false">
      <c r="A1179" s="69"/>
      <c r="B1179" s="86"/>
      <c r="C1179" s="87" t="str">
        <f aca="false">C1178</f>
        <v>CIOPAC</v>
      </c>
      <c r="D1179" s="88" t="str">
        <f aca="false">D1178</f>
        <v>1º PAV.</v>
      </c>
      <c r="E1179" s="88" t="str">
        <f aca="false">E1178</f>
        <v>HALL/ ESCADA ACESSO AO 2º PAV. A= 4,27 + 12,83m2</v>
      </c>
      <c r="F1179" s="89" t="s">
        <v>16962</v>
      </c>
      <c r="G1179" s="90"/>
      <c r="H1179" s="91"/>
      <c r="I1179" s="92"/>
      <c r="J1179" s="90"/>
      <c r="K1179" s="91"/>
      <c r="L1179" s="92"/>
      <c r="M1179" s="90"/>
      <c r="N1179" s="91"/>
      <c r="O1179" s="92"/>
      <c r="P1179" s="93"/>
      <c r="Q1179" s="94"/>
      <c r="R1179" s="95"/>
      <c r="S1179" s="96" t="n">
        <f aca="false">IF(G1179&lt;&gt;0,(G1179+P1179),(J1179*M1179)+P1179)</f>
        <v>0</v>
      </c>
      <c r="T1179" s="97" t="n">
        <f aca="false">IF(H1179&lt;&gt;0,(H1179+Q1179),(K1179*N1179)+Q1179)</f>
        <v>0</v>
      </c>
      <c r="U1179" s="98" t="n">
        <f aca="false">IF(I1179&lt;&gt;0,(I1179+R1179),(L1179*O1179)+R1179)</f>
        <v>0</v>
      </c>
      <c r="V1179" s="99" t="n">
        <f aca="false">SUM(S1179:U1179)</f>
        <v>0</v>
      </c>
      <c r="W1179" s="100"/>
      <c r="X1179" s="101"/>
      <c r="Y1179" s="88"/>
      <c r="Z1179" s="88"/>
      <c r="AA1179" s="89"/>
      <c r="AB1179" s="102"/>
      <c r="AC1179" s="103"/>
      <c r="AMH1179" s="85"/>
      <c r="AMI1179" s="85"/>
      <c r="AMJ1179" s="85"/>
    </row>
    <row r="1180" s="84" customFormat="true" ht="42.5" hidden="true" customHeight="false" outlineLevel="1" collapsed="false">
      <c r="A1180" s="69"/>
      <c r="B1180" s="86"/>
      <c r="C1180" s="105" t="str">
        <f aca="false">C1178</f>
        <v>CIOPAC</v>
      </c>
      <c r="D1180" s="106" t="str">
        <f aca="false">D1178</f>
        <v>1º PAV.</v>
      </c>
      <c r="E1180" s="106" t="str">
        <f aca="false">E1178</f>
        <v>HALL/ ESCADA ACESSO AO 2º PAV. A= 4,27 + 12,83m2</v>
      </c>
      <c r="F1180" s="107" t="str">
        <f aca="false">F1178</f>
        <v>RODAPÉ</v>
      </c>
      <c r="G1180" s="108"/>
      <c r="H1180" s="109"/>
      <c r="I1180" s="110"/>
      <c r="J1180" s="108"/>
      <c r="K1180" s="109"/>
      <c r="L1180" s="110"/>
      <c r="M1180" s="108"/>
      <c r="N1180" s="109"/>
      <c r="O1180" s="110"/>
      <c r="P1180" s="111"/>
      <c r="Q1180" s="112"/>
      <c r="R1180" s="113"/>
      <c r="S1180" s="114"/>
      <c r="T1180" s="115"/>
      <c r="U1180" s="116"/>
      <c r="V1180" s="117"/>
      <c r="W1180" s="118" t="n">
        <v>1</v>
      </c>
      <c r="X1180" s="119" t="n">
        <v>11960</v>
      </c>
      <c r="Y1180" s="106" t="str">
        <f aca="false">IFERROR(VLOOKUP($X1180,'BASE DADOS'!$B$2:$E$16877,2,FALSE()),"-")</f>
        <v>ORSE</v>
      </c>
      <c r="Z1180" s="106" t="str">
        <f aca="false">IFERROR(VLOOKUP($X1180,'BASE DADOS'!$B$2:$E$16877,3,FALSE()),"-")</f>
        <v>Porta corta fogo, 0,90 x 2,10, de abrir, em chapa de aço galvanizado nº24, batente em chapa nº18, classe 90, isolante em manta cerâmica incombustível e=5cm, dobradiças tipo helicoidal em aço 1010/1020, e fechadura reversível sem chave</v>
      </c>
      <c r="AA1180" s="107" t="str">
        <f aca="false">IFERROR(VLOOKUP($X1180,'BASE DADOS'!$B$2:$E$16877,4,FALSE()),"-")</f>
        <v>un</v>
      </c>
      <c r="AB1180" s="120" t="s">
        <v>17009</v>
      </c>
      <c r="AC1180" s="121" t="str">
        <f aca="false">IFERROR(VLOOKUP(AB1180,'ETAPAS ORCAM'!$B$4:$C$58,2,FALSE()),"-")</f>
        <v>B12 – ESQUADRIAS</v>
      </c>
      <c r="AMH1180" s="85"/>
      <c r="AMI1180" s="85"/>
      <c r="AMJ1180" s="85"/>
    </row>
    <row r="1181" s="84" customFormat="true" ht="26.1" hidden="true" customHeight="false" outlineLevel="1" collapsed="false">
      <c r="A1181" s="69"/>
      <c r="B1181" s="86"/>
      <c r="C1181" s="105" t="str">
        <f aca="false">C1179</f>
        <v>CIOPAC</v>
      </c>
      <c r="D1181" s="106" t="str">
        <f aca="false">D1179</f>
        <v>1º PAV.</v>
      </c>
      <c r="E1181" s="106" t="str">
        <f aca="false">E1179</f>
        <v>HALL/ ESCADA ACESSO AO 2º PAV. A= 4,27 + 12,83m2</v>
      </c>
      <c r="F1181" s="107" t="str">
        <f aca="false">F1179</f>
        <v>ESQUADRIAS DE FERRO</v>
      </c>
      <c r="G1181" s="108"/>
      <c r="H1181" s="109"/>
      <c r="I1181" s="110"/>
      <c r="J1181" s="108"/>
      <c r="K1181" s="109"/>
      <c r="L1181" s="110"/>
      <c r="M1181" s="108"/>
      <c r="N1181" s="109"/>
      <c r="O1181" s="110"/>
      <c r="P1181" s="111"/>
      <c r="Q1181" s="112"/>
      <c r="R1181" s="113"/>
      <c r="S1181" s="114"/>
      <c r="T1181" s="115"/>
      <c r="U1181" s="116"/>
      <c r="V1181" s="117"/>
      <c r="W1181" s="118" t="n">
        <f aca="false">(3.04*2)+0.24</f>
        <v>6.32</v>
      </c>
      <c r="X1181" s="119" t="n">
        <v>12189</v>
      </c>
      <c r="Y1181" s="106" t="str">
        <f aca="false">IFERROR(VLOOKUP($X1181,'BASE DADOS'!$B$2:$E$16877,2,FALSE()),"-")</f>
        <v>ORSE</v>
      </c>
      <c r="Z1181" s="106" t="str">
        <f aca="false">IFERROR(VLOOKUP($X1181,'BASE DADOS'!$B$2:$E$16877,3,FALSE()),"-")</f>
        <v>Corrimão duplo central em tubo de ferro galvanizado 1 1/2", com chumbadores para fixação no piso</v>
      </c>
      <c r="AA1181" s="107" t="str">
        <f aca="false">IFERROR(VLOOKUP($X1181,'BASE DADOS'!$B$2:$E$16877,4,FALSE()),"-")</f>
        <v>m</v>
      </c>
      <c r="AB1181" s="120" t="s">
        <v>17009</v>
      </c>
      <c r="AC1181" s="121" t="str">
        <f aca="false">IFERROR(VLOOKUP(AB1181,'ETAPAS ORCAM'!$B$4:$C$58,2,FALSE()),"-")</f>
        <v>B12 – ESQUADRIAS</v>
      </c>
      <c r="AMH1181" s="85"/>
      <c r="AMI1181" s="85"/>
      <c r="AMJ1181" s="85"/>
    </row>
    <row r="1182" s="84" customFormat="true" ht="26.1" hidden="true" customHeight="false" outlineLevel="1" collapsed="false">
      <c r="A1182" s="69"/>
      <c r="B1182" s="86"/>
      <c r="C1182" s="105" t="str">
        <f aca="false">C1181</f>
        <v>CIOPAC</v>
      </c>
      <c r="D1182" s="106" t="str">
        <f aca="false">D1181</f>
        <v>1º PAV.</v>
      </c>
      <c r="E1182" s="106" t="str">
        <f aca="false">E1181</f>
        <v>HALL/ ESCADA ACESSO AO 2º PAV. A= 4,27 + 12,83m2</v>
      </c>
      <c r="F1182" s="107" t="str">
        <f aca="false">F1181</f>
        <v>ESQUADRIAS DE FERRO</v>
      </c>
      <c r="G1182" s="108"/>
      <c r="H1182" s="109"/>
      <c r="I1182" s="110"/>
      <c r="J1182" s="108"/>
      <c r="K1182" s="109"/>
      <c r="L1182" s="110"/>
      <c r="M1182" s="108"/>
      <c r="N1182" s="109"/>
      <c r="O1182" s="110"/>
      <c r="P1182" s="111"/>
      <c r="Q1182" s="112"/>
      <c r="R1182" s="113"/>
      <c r="S1182" s="114"/>
      <c r="T1182" s="115"/>
      <c r="U1182" s="116"/>
      <c r="V1182" s="117"/>
      <c r="W1182" s="118" t="n">
        <f aca="false">(4.5*2)+3</f>
        <v>12</v>
      </c>
      <c r="X1182" s="119" t="n">
        <v>12188</v>
      </c>
      <c r="Y1182" s="106" t="str">
        <f aca="false">IFERROR(VLOOKUP($X1182,'BASE DADOS'!$B$2:$E$16877,2,FALSE()),"-")</f>
        <v>ORSE</v>
      </c>
      <c r="Z1182" s="106" t="str">
        <f aca="false">IFERROR(VLOOKUP($X1182,'BASE DADOS'!$B$2:$E$16877,3,FALSE()),"-")</f>
        <v>Corrimão duplo em tubo de ferro galvanizado 1 1/2", com chumbadores para fixação em alvenaria</v>
      </c>
      <c r="AA1182" s="107" t="str">
        <f aca="false">IFERROR(VLOOKUP($X1182,'BASE DADOS'!$B$2:$E$16877,4,FALSE()),"-")</f>
        <v>m</v>
      </c>
      <c r="AB1182" s="120" t="s">
        <v>17009</v>
      </c>
      <c r="AC1182" s="121" t="str">
        <f aca="false">IFERROR(VLOOKUP(AB1182,'ETAPAS ORCAM'!$B$4:$C$58,2,FALSE()),"-")</f>
        <v>B12 – ESQUADRIAS</v>
      </c>
      <c r="AMH1182" s="85"/>
      <c r="AMI1182" s="85"/>
      <c r="AMJ1182" s="85"/>
    </row>
    <row r="1183" s="84" customFormat="true" ht="26.1" hidden="true" customHeight="false" outlineLevel="1" collapsed="false">
      <c r="A1183" s="69"/>
      <c r="B1183" s="86"/>
      <c r="C1183" s="105" t="str">
        <f aca="false">C1182</f>
        <v>CIOPAC</v>
      </c>
      <c r="D1183" s="106" t="str">
        <f aca="false">D1182</f>
        <v>1º PAV.</v>
      </c>
      <c r="E1183" s="106" t="str">
        <f aca="false">E1182</f>
        <v>HALL/ ESCADA ACESSO AO 2º PAV. A= 4,27 + 12,83m2</v>
      </c>
      <c r="F1183" s="107" t="str">
        <f aca="false">F1182</f>
        <v>ESQUADRIAS DE FERRO</v>
      </c>
      <c r="G1183" s="108"/>
      <c r="H1183" s="109"/>
      <c r="I1183" s="110"/>
      <c r="J1183" s="108"/>
      <c r="K1183" s="109"/>
      <c r="L1183" s="110"/>
      <c r="M1183" s="108"/>
      <c r="N1183" s="109"/>
      <c r="O1183" s="110"/>
      <c r="P1183" s="111"/>
      <c r="Q1183" s="112"/>
      <c r="R1183" s="113"/>
      <c r="S1183" s="114"/>
      <c r="T1183" s="115"/>
      <c r="U1183" s="116"/>
      <c r="V1183" s="117"/>
      <c r="W1183" s="118" t="n">
        <f aca="false">(W1182+W1181)*2.5</f>
        <v>45.8</v>
      </c>
      <c r="X1183" s="119" t="n">
        <v>2311</v>
      </c>
      <c r="Y1183" s="106" t="str">
        <f aca="false">IFERROR(VLOOKUP($X1183,'BASE DADOS'!$B$2:$E$16877,2,FALSE()),"-")</f>
        <v>ORSE</v>
      </c>
      <c r="Z1183" s="106" t="str">
        <f aca="false">IFERROR(VLOOKUP($X1183,'BASE DADOS'!$B$2:$E$16877,3,FALSE()),"-")</f>
        <v>Pintura de acabamento com lixamento, aplicação de 01 demão de tinta à base de zarcão e 02 demãos de tinta esmalte</v>
      </c>
      <c r="AA1183" s="107" t="str">
        <f aca="false">IFERROR(VLOOKUP($X1183,'BASE DADOS'!$B$2:$E$16877,4,FALSE()),"-")</f>
        <v>m2</v>
      </c>
      <c r="AB1183" s="120" t="s">
        <v>17011</v>
      </c>
      <c r="AC1183" s="121" t="str">
        <f aca="false">IFERROR(VLOOKUP(AB1183,'ETAPAS ORCAM'!$B$4:$C$58,2,FALSE()),"-")</f>
        <v>B17 – PINTURA – ESQ. FERRO</v>
      </c>
      <c r="AMH1183" s="85"/>
      <c r="AMI1183" s="85"/>
      <c r="AMJ1183" s="85"/>
    </row>
    <row r="1184" s="84" customFormat="true" ht="12.8" hidden="true" customHeight="false" outlineLevel="1" collapsed="false">
      <c r="A1184" s="69"/>
      <c r="B1184" s="86"/>
      <c r="C1184" s="122"/>
      <c r="D1184" s="123"/>
      <c r="E1184" s="123"/>
      <c r="F1184" s="124"/>
      <c r="G1184" s="125"/>
      <c r="H1184" s="126"/>
      <c r="I1184" s="127"/>
      <c r="J1184" s="125"/>
      <c r="K1184" s="126"/>
      <c r="L1184" s="127"/>
      <c r="M1184" s="125"/>
      <c r="N1184" s="126"/>
      <c r="O1184" s="127"/>
      <c r="P1184" s="128"/>
      <c r="Q1184" s="129"/>
      <c r="R1184" s="130"/>
      <c r="S1184" s="131"/>
      <c r="T1184" s="132"/>
      <c r="U1184" s="133"/>
      <c r="V1184" s="134"/>
      <c r="W1184" s="135"/>
      <c r="X1184" s="136"/>
      <c r="Y1184" s="123"/>
      <c r="Z1184" s="123"/>
      <c r="AA1184" s="124"/>
      <c r="AB1184" s="137"/>
      <c r="AC1184" s="138"/>
      <c r="AMH1184" s="85"/>
      <c r="AMI1184" s="85"/>
      <c r="AMJ1184" s="85"/>
    </row>
    <row r="1185" s="84" customFormat="true" ht="12.8" hidden="false" customHeight="false" outlineLevel="0" collapsed="false">
      <c r="A1185" s="69"/>
      <c r="B1185" s="86"/>
      <c r="C1185" s="139"/>
      <c r="D1185" s="139"/>
      <c r="E1185" s="139"/>
      <c r="F1185" s="139"/>
      <c r="G1185" s="140"/>
      <c r="H1185" s="140"/>
      <c r="I1185" s="140"/>
      <c r="J1185" s="140"/>
      <c r="K1185" s="140"/>
      <c r="L1185" s="140"/>
      <c r="M1185" s="140"/>
      <c r="N1185" s="140"/>
      <c r="O1185" s="140"/>
      <c r="P1185" s="141"/>
      <c r="Q1185" s="141"/>
      <c r="R1185" s="141"/>
      <c r="S1185" s="142"/>
      <c r="T1185" s="142"/>
      <c r="U1185" s="142"/>
      <c r="V1185" s="142"/>
      <c r="W1185" s="143"/>
      <c r="X1185" s="144"/>
      <c r="Y1185" s="139"/>
      <c r="Z1185" s="139"/>
      <c r="AA1185" s="139"/>
      <c r="AB1185" s="145"/>
      <c r="AC1185" s="146"/>
      <c r="AMH1185" s="85"/>
      <c r="AMI1185" s="85"/>
      <c r="AMJ1185" s="85"/>
    </row>
    <row r="1186" s="84" customFormat="true" ht="12.8" hidden="false" customHeight="false" outlineLevel="0" collapsed="false">
      <c r="A1186" s="69"/>
      <c r="B1186" s="311" t="n">
        <v>37257</v>
      </c>
      <c r="C1186" s="71" t="s">
        <v>16978</v>
      </c>
      <c r="D1186" s="72" t="s">
        <v>17048</v>
      </c>
      <c r="E1186" s="72" t="s">
        <v>17012</v>
      </c>
      <c r="F1186" s="73"/>
      <c r="G1186" s="74"/>
      <c r="H1186" s="75"/>
      <c r="I1186" s="76"/>
      <c r="J1186" s="74"/>
      <c r="K1186" s="75"/>
      <c r="L1186" s="76"/>
      <c r="M1186" s="74"/>
      <c r="N1186" s="75"/>
      <c r="O1186" s="76"/>
      <c r="P1186" s="74"/>
      <c r="Q1186" s="75"/>
      <c r="R1186" s="76"/>
      <c r="S1186" s="77"/>
      <c r="T1186" s="78"/>
      <c r="U1186" s="79"/>
      <c r="V1186" s="80"/>
      <c r="W1186" s="81"/>
      <c r="X1186" s="71"/>
      <c r="Y1186" s="72"/>
      <c r="Z1186" s="72"/>
      <c r="AA1186" s="73"/>
      <c r="AB1186" s="82"/>
      <c r="AC1186" s="83"/>
      <c r="AMH1186" s="85"/>
      <c r="AMI1186" s="85"/>
      <c r="AMJ1186" s="85"/>
    </row>
    <row r="1187" s="104" customFormat="true" ht="12.8" hidden="true" customHeight="false" outlineLevel="1" collapsed="false">
      <c r="A1187" s="69"/>
      <c r="B1187" s="86"/>
      <c r="C1187" s="87" t="str">
        <f aca="false">C1186</f>
        <v>CIOPAC</v>
      </c>
      <c r="D1187" s="88" t="str">
        <f aca="false">D1186</f>
        <v>1º PAV.</v>
      </c>
      <c r="E1187" s="88" t="str">
        <f aca="false">E1186</f>
        <v>ELEVADOR A= 3,24m2</v>
      </c>
      <c r="F1187" s="89" t="s">
        <v>16953</v>
      </c>
      <c r="G1187" s="90" t="n">
        <v>1.2</v>
      </c>
      <c r="H1187" s="91"/>
      <c r="I1187" s="92"/>
      <c r="J1187" s="90"/>
      <c r="K1187" s="91"/>
      <c r="L1187" s="92"/>
      <c r="M1187" s="90"/>
      <c r="N1187" s="91"/>
      <c r="O1187" s="92"/>
      <c r="P1187" s="93"/>
      <c r="Q1187" s="94"/>
      <c r="R1187" s="95"/>
      <c r="S1187" s="96" t="n">
        <f aca="false">IF(G1187&lt;&gt;0,(G1187+P1187),(J1187*M1187)+P1187)</f>
        <v>1.2</v>
      </c>
      <c r="T1187" s="97" t="n">
        <f aca="false">IF(H1187&lt;&gt;0,(H1187+Q1187),(K1187*N1187)+Q1187)</f>
        <v>0</v>
      </c>
      <c r="U1187" s="98" t="n">
        <f aca="false">IF(I1187&lt;&gt;0,(I1187+R1187),(L1187*O1187)+R1187)</f>
        <v>0</v>
      </c>
      <c r="V1187" s="99" t="n">
        <f aca="false">SUM(S1187:U1187)</f>
        <v>1.2</v>
      </c>
      <c r="W1187" s="100"/>
      <c r="X1187" s="101"/>
      <c r="Y1187" s="88"/>
      <c r="Z1187" s="88"/>
      <c r="AA1187" s="89"/>
      <c r="AB1187" s="102"/>
      <c r="AC1187" s="103"/>
      <c r="AMH1187" s="85"/>
      <c r="AMI1187" s="85"/>
      <c r="AMJ1187" s="85"/>
    </row>
    <row r="1188" s="84" customFormat="true" ht="12.8" hidden="true" customHeight="false" outlineLevel="1" collapsed="false">
      <c r="A1188" s="69"/>
      <c r="B1188" s="86"/>
      <c r="C1188" s="105" t="str">
        <f aca="false">C1187</f>
        <v>CIOPAC</v>
      </c>
      <c r="D1188" s="106" t="str">
        <f aca="false">D1187</f>
        <v>1º PAV.</v>
      </c>
      <c r="E1188" s="106" t="str">
        <f aca="false">E1187</f>
        <v>ELEVADOR A= 3,24m2</v>
      </c>
      <c r="F1188" s="107" t="str">
        <f aca="false">F1187</f>
        <v>PISO</v>
      </c>
      <c r="G1188" s="108"/>
      <c r="H1188" s="109"/>
      <c r="I1188" s="110"/>
      <c r="J1188" s="108"/>
      <c r="K1188" s="109"/>
      <c r="L1188" s="110"/>
      <c r="M1188" s="108"/>
      <c r="N1188" s="109"/>
      <c r="O1188" s="110"/>
      <c r="P1188" s="111"/>
      <c r="Q1188" s="112"/>
      <c r="R1188" s="113"/>
      <c r="S1188" s="114"/>
      <c r="T1188" s="115"/>
      <c r="U1188" s="116"/>
      <c r="V1188" s="117"/>
      <c r="W1188" s="118" t="n">
        <f aca="false">V1187</f>
        <v>1.2</v>
      </c>
      <c r="X1188" s="119" t="n">
        <v>2266</v>
      </c>
      <c r="Y1188" s="106" t="str">
        <f aca="false">IFERROR(VLOOKUP($X1188,'BASE DADOS'!$B$2:$E$16877,2,FALSE()),"-")</f>
        <v>ORSE</v>
      </c>
      <c r="Z1188" s="106" t="str">
        <f aca="false">IFERROR(VLOOKUP($X1188,'BASE DADOS'!$B$2:$E$16877,3,FALSE()),"-")</f>
        <v>Soleira em granito cinza andorinha, l = 15 cm, e = 2 cm</v>
      </c>
      <c r="AA1188" s="107" t="str">
        <f aca="false">IFERROR(VLOOKUP($X1188,'BASE DADOS'!$B$2:$E$16877,4,FALSE()),"-")</f>
        <v>m</v>
      </c>
      <c r="AB1188" s="120" t="s">
        <v>17003</v>
      </c>
      <c r="AC1188" s="121" t="str">
        <f aca="false">IFERROR(VLOOKUP(AB1188,'ETAPAS ORCAM'!$B$4:$C$58,2,FALSE()),"-")</f>
        <v>B11 – PAVIMENTAÇÃO</v>
      </c>
      <c r="AMH1188" s="85"/>
      <c r="AMI1188" s="85"/>
      <c r="AMJ1188" s="85"/>
    </row>
    <row r="1189" s="104" customFormat="true" ht="12.8" hidden="true" customHeight="false" outlineLevel="1" collapsed="false">
      <c r="A1189" s="69"/>
      <c r="B1189" s="86"/>
      <c r="C1189" s="87" t="str">
        <f aca="false">C1188</f>
        <v>CIOPAC</v>
      </c>
      <c r="D1189" s="88" t="str">
        <f aca="false">D1188</f>
        <v>1º PAV.</v>
      </c>
      <c r="E1189" s="88" t="str">
        <f aca="false">E1188</f>
        <v>ELEVADOR A= 3,24m2</v>
      </c>
      <c r="F1189" s="89" t="s">
        <v>16954</v>
      </c>
      <c r="G1189" s="90"/>
      <c r="H1189" s="91"/>
      <c r="I1189" s="92"/>
      <c r="J1189" s="90" t="n">
        <v>7.2</v>
      </c>
      <c r="K1189" s="91"/>
      <c r="L1189" s="92"/>
      <c r="M1189" s="90" t="n">
        <f aca="false">3.09+0.15</f>
        <v>3.24</v>
      </c>
      <c r="N1189" s="91"/>
      <c r="O1189" s="92"/>
      <c r="P1189" s="93" t="n">
        <f aca="false">-(1.2*2.1)</f>
        <v>-2.52</v>
      </c>
      <c r="Q1189" s="94"/>
      <c r="R1189" s="95"/>
      <c r="S1189" s="96" t="n">
        <f aca="false">IF(G1189&lt;&gt;0,(G1189+P1189),(J1189*M1189)+P1189)</f>
        <v>20.808</v>
      </c>
      <c r="T1189" s="97" t="n">
        <f aca="false">IF(H1189&lt;&gt;0,(H1189+Q1189),(K1189*N1189)+Q1189)</f>
        <v>0</v>
      </c>
      <c r="U1189" s="98" t="n">
        <f aca="false">IF(I1189&lt;&gt;0,(I1189+R1189),(L1189*O1189)+R1189)</f>
        <v>0</v>
      </c>
      <c r="V1189" s="99" t="n">
        <f aca="false">SUM(S1189:U1189)</f>
        <v>20.808</v>
      </c>
      <c r="W1189" s="100"/>
      <c r="X1189" s="101"/>
      <c r="Y1189" s="88"/>
      <c r="Z1189" s="88"/>
      <c r="AA1189" s="89"/>
      <c r="AB1189" s="102"/>
      <c r="AC1189" s="103"/>
      <c r="AMH1189" s="85"/>
      <c r="AMI1189" s="85"/>
      <c r="AMJ1189" s="85"/>
    </row>
    <row r="1190" s="84" customFormat="true" ht="17.9" hidden="true" customHeight="false" outlineLevel="1" collapsed="false">
      <c r="A1190" s="69"/>
      <c r="B1190" s="86"/>
      <c r="C1190" s="105" t="str">
        <f aca="false">C1189</f>
        <v>CIOPAC</v>
      </c>
      <c r="D1190" s="106" t="str">
        <f aca="false">D1189</f>
        <v>1º PAV.</v>
      </c>
      <c r="E1190" s="106" t="str">
        <f aca="false">E1189</f>
        <v>ELEVADOR A= 3,24m2</v>
      </c>
      <c r="F1190" s="107" t="str">
        <f aca="false">F1189</f>
        <v>PAREDE</v>
      </c>
      <c r="G1190" s="108"/>
      <c r="H1190" s="109"/>
      <c r="I1190" s="110"/>
      <c r="J1190" s="108"/>
      <c r="K1190" s="109"/>
      <c r="L1190" s="110"/>
      <c r="M1190" s="108"/>
      <c r="N1190" s="109"/>
      <c r="O1190" s="110"/>
      <c r="P1190" s="111"/>
      <c r="Q1190" s="112"/>
      <c r="R1190" s="113"/>
      <c r="S1190" s="114"/>
      <c r="T1190" s="115"/>
      <c r="U1190" s="116"/>
      <c r="V1190" s="117"/>
      <c r="W1190" s="118" t="n">
        <f aca="false">V1189</f>
        <v>20.808</v>
      </c>
      <c r="X1190" s="119" t="n">
        <v>10570</v>
      </c>
      <c r="Y1190" s="106" t="str">
        <f aca="false">IFERROR(VLOOKUP($X1190,'BASE DADOS'!$B$2:$E$16877,2,FALSE()),"-")</f>
        <v>ORSE</v>
      </c>
      <c r="Z1190" s="106" t="str">
        <f aca="false">IFERROR(VLOOKUP($X1190,'BASE DADOS'!$B$2:$E$16877,3,FALSE()),"-")</f>
        <v>Regularização de reboco interno, de parede, com argamassa traço t6 - 1:2:10 (cimento / cal / areia), espessura 0,5 cm</v>
      </c>
      <c r="AA1190" s="107" t="str">
        <f aca="false">IFERROR(VLOOKUP($X1190,'BASE DADOS'!$B$2:$E$16877,4,FALSE()),"-")</f>
        <v>m2</v>
      </c>
      <c r="AB1190" s="120" t="s">
        <v>17006</v>
      </c>
      <c r="AC1190" s="121" t="str">
        <f aca="false">IFERROR(VLOOKUP(AB1190,'ETAPAS ORCAM'!$B$4:$C$58,2,FALSE()),"-")</f>
        <v>B08 – REVESTIMENTO INTERNO – PAREDE</v>
      </c>
      <c r="AMH1190" s="85"/>
      <c r="AMI1190" s="85"/>
      <c r="AMJ1190" s="85"/>
    </row>
    <row r="1191" s="84" customFormat="true" ht="17.9" hidden="true" customHeight="false" outlineLevel="1" collapsed="false">
      <c r="A1191" s="69"/>
      <c r="B1191" s="86"/>
      <c r="C1191" s="105" t="str">
        <f aca="false">C1190</f>
        <v>CIOPAC</v>
      </c>
      <c r="D1191" s="106" t="str">
        <f aca="false">D1190</f>
        <v>1º PAV.</v>
      </c>
      <c r="E1191" s="106" t="str">
        <f aca="false">E1190</f>
        <v>ELEVADOR A= 3,24m2</v>
      </c>
      <c r="F1191" s="107" t="str">
        <f aca="false">F1190</f>
        <v>PAREDE</v>
      </c>
      <c r="G1191" s="108"/>
      <c r="H1191" s="109"/>
      <c r="I1191" s="110"/>
      <c r="J1191" s="108"/>
      <c r="K1191" s="109"/>
      <c r="L1191" s="110"/>
      <c r="M1191" s="108"/>
      <c r="N1191" s="109"/>
      <c r="O1191" s="110"/>
      <c r="P1191" s="111"/>
      <c r="Q1191" s="112"/>
      <c r="R1191" s="113"/>
      <c r="S1191" s="114"/>
      <c r="T1191" s="115"/>
      <c r="U1191" s="116"/>
      <c r="V1191" s="117"/>
      <c r="W1191" s="118" t="n">
        <f aca="false">W1190</f>
        <v>20.808</v>
      </c>
      <c r="X1191" s="119" t="n">
        <v>2322</v>
      </c>
      <c r="Y1191" s="106" t="str">
        <f aca="false">IFERROR(VLOOKUP($X1191,'BASE DADOS'!$B$2:$E$16877,2,FALSE()),"-")</f>
        <v>ORSE</v>
      </c>
      <c r="Z1191" s="106" t="str">
        <f aca="false">IFERROR(VLOOKUP($X1191,'BASE DADOS'!$B$2:$E$16877,3,FALSE()),"-")</f>
        <v>Pintura de acabamento com aplicação de 02 demãos de tinta mineral em pó (Hidracor ou similar)</v>
      </c>
      <c r="AA1191" s="107" t="str">
        <f aca="false">IFERROR(VLOOKUP($X1191,'BASE DADOS'!$B$2:$E$16877,4,FALSE()),"-")</f>
        <v>m2</v>
      </c>
      <c r="AB1191" s="120" t="s">
        <v>17007</v>
      </c>
      <c r="AC1191" s="121" t="str">
        <f aca="false">IFERROR(VLOOKUP(AB1191,'ETAPAS ORCAM'!$B$4:$C$58,2,FALSE()),"-")</f>
        <v>B14 – PINTURA INTERNA – PAREDE</v>
      </c>
      <c r="AMH1191" s="85"/>
      <c r="AMI1191" s="85"/>
      <c r="AMJ1191" s="85"/>
    </row>
    <row r="1192" s="104" customFormat="true" ht="12.8" hidden="true" customHeight="false" outlineLevel="1" collapsed="false">
      <c r="A1192" s="69"/>
      <c r="B1192" s="86"/>
      <c r="C1192" s="87" t="str">
        <f aca="false">C1191</f>
        <v>CIOPAC</v>
      </c>
      <c r="D1192" s="88" t="str">
        <f aca="false">D1191</f>
        <v>1º PAV.</v>
      </c>
      <c r="E1192" s="88" t="str">
        <f aca="false">E1191</f>
        <v>ELEVADOR A= 3,24m2</v>
      </c>
      <c r="F1192" s="89" t="s">
        <v>17014</v>
      </c>
      <c r="G1192" s="90"/>
      <c r="H1192" s="91"/>
      <c r="I1192" s="92"/>
      <c r="J1192" s="90" t="n">
        <v>1.2</v>
      </c>
      <c r="K1192" s="91"/>
      <c r="L1192" s="92"/>
      <c r="M1192" s="90" t="n">
        <v>2.1</v>
      </c>
      <c r="N1192" s="91"/>
      <c r="O1192" s="92"/>
      <c r="P1192" s="93"/>
      <c r="Q1192" s="94"/>
      <c r="R1192" s="95"/>
      <c r="S1192" s="96" t="n">
        <f aca="false">IF(G1192&lt;&gt;0,(G1192+P1192),(J1192*M1192)+P1192)</f>
        <v>2.52</v>
      </c>
      <c r="T1192" s="97" t="n">
        <f aca="false">IF(H1192&lt;&gt;0,(H1192+Q1192),(K1192*N1192)+Q1192)</f>
        <v>0</v>
      </c>
      <c r="U1192" s="98" t="n">
        <f aca="false">IF(I1192&lt;&gt;0,(I1192+R1192),(L1192*O1192)+R1192)</f>
        <v>0</v>
      </c>
      <c r="V1192" s="99" t="n">
        <f aca="false">SUM(S1192:U1192)</f>
        <v>2.52</v>
      </c>
      <c r="W1192" s="100"/>
      <c r="X1192" s="101"/>
      <c r="Y1192" s="88"/>
      <c r="Z1192" s="88"/>
      <c r="AA1192" s="89"/>
      <c r="AB1192" s="102"/>
      <c r="AC1192" s="103"/>
      <c r="AMH1192" s="85"/>
      <c r="AMI1192" s="85"/>
      <c r="AMJ1192" s="85"/>
    </row>
    <row r="1193" s="84" customFormat="true" ht="17.9" hidden="true" customHeight="false" outlineLevel="1" collapsed="false">
      <c r="A1193" s="69"/>
      <c r="B1193" s="86"/>
      <c r="C1193" s="105" t="str">
        <f aca="false">C1192</f>
        <v>CIOPAC</v>
      </c>
      <c r="D1193" s="106" t="str">
        <f aca="false">D1192</f>
        <v>1º PAV.</v>
      </c>
      <c r="E1193" s="106" t="str">
        <f aca="false">E1192</f>
        <v>ELEVADOR A= 3,24m2</v>
      </c>
      <c r="F1193" s="107" t="str">
        <f aca="false">F1192</f>
        <v>ELEVADOR</v>
      </c>
      <c r="G1193" s="108"/>
      <c r="H1193" s="109"/>
      <c r="I1193" s="110"/>
      <c r="J1193" s="108"/>
      <c r="K1193" s="109"/>
      <c r="L1193" s="110"/>
      <c r="M1193" s="108"/>
      <c r="N1193" s="109"/>
      <c r="O1193" s="110"/>
      <c r="P1193" s="111"/>
      <c r="Q1193" s="112"/>
      <c r="R1193" s="113"/>
      <c r="S1193" s="114"/>
      <c r="T1193" s="115"/>
      <c r="U1193" s="116"/>
      <c r="V1193" s="117"/>
      <c r="W1193" s="118" t="n">
        <f aca="false">+V1192</f>
        <v>2.52</v>
      </c>
      <c r="X1193" s="119" t="n">
        <v>13513</v>
      </c>
      <c r="Y1193" s="106" t="str">
        <f aca="false">IFERROR(VLOOKUP($X1193,'BASE DADOS'!$B$2:$E$16877,2,FALSE()),"-")</f>
        <v>ORSE</v>
      </c>
      <c r="Z1193" s="106" t="str">
        <f aca="false">IFERROR(VLOOKUP($X1193,'BASE DADOS'!$B$2:$E$16877,3,FALSE()),"-")</f>
        <v>Assentamento de porta de elevador</v>
      </c>
      <c r="AA1193" s="107" t="str">
        <f aca="false">IFERROR(VLOOKUP($X1193,'BASE DADOS'!$B$2:$E$16877,4,FALSE()),"-")</f>
        <v>m2</v>
      </c>
      <c r="AB1193" s="120" t="s">
        <v>17015</v>
      </c>
      <c r="AC1193" s="121" t="str">
        <f aca="false">IFERROR(VLOOKUP(AB1193,'ETAPAS ORCAM'!$B$4:$C$58,2,FALSE()),"-")</f>
        <v>B35 – ELEVADOR/ PLATAFORMA ELEVATÓRIA</v>
      </c>
      <c r="AMH1193" s="85"/>
      <c r="AMI1193" s="85"/>
      <c r="AMJ1193" s="85"/>
    </row>
    <row r="1194" s="84" customFormat="true" ht="17.9" hidden="true" customHeight="false" outlineLevel="1" collapsed="false">
      <c r="A1194" s="69"/>
      <c r="B1194" s="86"/>
      <c r="C1194" s="105" t="str">
        <f aca="false">C1193</f>
        <v>CIOPAC</v>
      </c>
      <c r="D1194" s="106" t="str">
        <f aca="false">D1193</f>
        <v>1º PAV.</v>
      </c>
      <c r="E1194" s="106" t="str">
        <f aca="false">E1193</f>
        <v>ELEVADOR A= 3,24m2</v>
      </c>
      <c r="F1194" s="107" t="str">
        <f aca="false">F1193</f>
        <v>ELEVADOR</v>
      </c>
      <c r="G1194" s="108"/>
      <c r="H1194" s="109"/>
      <c r="I1194" s="110"/>
      <c r="J1194" s="108"/>
      <c r="K1194" s="109"/>
      <c r="L1194" s="110"/>
      <c r="M1194" s="108"/>
      <c r="N1194" s="109"/>
      <c r="O1194" s="110"/>
      <c r="P1194" s="111"/>
      <c r="Q1194" s="112"/>
      <c r="R1194" s="113"/>
      <c r="S1194" s="114"/>
      <c r="T1194" s="115"/>
      <c r="U1194" s="116"/>
      <c r="V1194" s="117"/>
      <c r="W1194" s="118" t="n">
        <f aca="false">(1.35+(2.25*2))*2</f>
        <v>11.7</v>
      </c>
      <c r="X1194" s="119" t="n">
        <v>13512</v>
      </c>
      <c r="Y1194" s="106" t="str">
        <f aca="false">IFERROR(VLOOKUP($X1194,'BASE DADOS'!$B$2:$E$16877,2,FALSE()),"-")</f>
        <v>ORSE</v>
      </c>
      <c r="Z1194" s="106" t="str">
        <f aca="false">IFERROR(VLOOKUP($X1194,'BASE DADOS'!$B$2:$E$16877,3,FALSE()),"-")</f>
        <v>Acabamento em granito cinza andorinha 15 x 2 cm, para elevador</v>
      </c>
      <c r="AA1194" s="107" t="str">
        <f aca="false">IFERROR(VLOOKUP($X1194,'BASE DADOS'!$B$2:$E$16877,4,FALSE()),"-")</f>
        <v>m</v>
      </c>
      <c r="AB1194" s="120" t="s">
        <v>17015</v>
      </c>
      <c r="AC1194" s="121" t="str">
        <f aca="false">IFERROR(VLOOKUP(AB1194,'ETAPAS ORCAM'!$B$4:$C$58,2,FALSE()),"-")</f>
        <v>B35 – ELEVADOR/ PLATAFORMA ELEVATÓRIA</v>
      </c>
      <c r="AMH1194" s="85"/>
      <c r="AMI1194" s="85"/>
      <c r="AMJ1194" s="85"/>
    </row>
    <row r="1195" s="84" customFormat="true" ht="26.1" hidden="true" customHeight="false" outlineLevel="1" collapsed="false">
      <c r="A1195" s="69"/>
      <c r="B1195" s="86"/>
      <c r="C1195" s="105" t="str">
        <f aca="false">C1194</f>
        <v>CIOPAC</v>
      </c>
      <c r="D1195" s="106" t="str">
        <f aca="false">D1194</f>
        <v>1º PAV.</v>
      </c>
      <c r="E1195" s="106" t="str">
        <f aca="false">E1194</f>
        <v>ELEVADOR A= 3,24m2</v>
      </c>
      <c r="F1195" s="107" t="str">
        <f aca="false">F1194</f>
        <v>ELEVADOR</v>
      </c>
      <c r="G1195" s="108"/>
      <c r="H1195" s="109"/>
      <c r="I1195" s="110"/>
      <c r="J1195" s="108"/>
      <c r="K1195" s="109"/>
      <c r="L1195" s="110"/>
      <c r="M1195" s="108"/>
      <c r="N1195" s="109"/>
      <c r="O1195" s="110"/>
      <c r="P1195" s="111"/>
      <c r="Q1195" s="112"/>
      <c r="R1195" s="113"/>
      <c r="S1195" s="114"/>
      <c r="T1195" s="115"/>
      <c r="U1195" s="116"/>
      <c r="V1195" s="117"/>
      <c r="W1195" s="118" t="n">
        <f aca="false">1.8*0.4*2.5</f>
        <v>1.8</v>
      </c>
      <c r="X1195" s="119" t="n">
        <v>2311</v>
      </c>
      <c r="Y1195" s="106" t="str">
        <f aca="false">IFERROR(VLOOKUP($X1195,'BASE DADOS'!$B$2:$E$16877,2,FALSE()),"-")</f>
        <v>ORSE</v>
      </c>
      <c r="Z1195" s="106" t="str">
        <f aca="false">IFERROR(VLOOKUP($X1195,'BASE DADOS'!$B$2:$E$16877,3,FALSE()),"-")</f>
        <v>Pintura de acabamento com lixamento, aplicação de 01 demão de tinta à base de zarcão e 02 demãos de tinta esmalte</v>
      </c>
      <c r="AA1195" s="107" t="str">
        <f aca="false">IFERROR(VLOOKUP($X1195,'BASE DADOS'!$B$2:$E$16877,4,FALSE()),"-")</f>
        <v>m2</v>
      </c>
      <c r="AB1195" s="120" t="s">
        <v>17011</v>
      </c>
      <c r="AC1195" s="121" t="str">
        <f aca="false">IFERROR(VLOOKUP(AB1195,'ETAPAS ORCAM'!$B$4:$C$58,2,FALSE()),"-")</f>
        <v>B17 – PINTURA – ESQ. FERRO</v>
      </c>
      <c r="AMH1195" s="85"/>
      <c r="AMI1195" s="85"/>
      <c r="AMJ1195" s="85"/>
    </row>
    <row r="1196" s="84" customFormat="true" ht="12.8" hidden="true" customHeight="false" outlineLevel="1" collapsed="false">
      <c r="A1196" s="69"/>
      <c r="B1196" s="86"/>
      <c r="C1196" s="122"/>
      <c r="D1196" s="123"/>
      <c r="E1196" s="123"/>
      <c r="F1196" s="124"/>
      <c r="G1196" s="125"/>
      <c r="H1196" s="126"/>
      <c r="I1196" s="127"/>
      <c r="J1196" s="125"/>
      <c r="K1196" s="126"/>
      <c r="L1196" s="127"/>
      <c r="M1196" s="125"/>
      <c r="N1196" s="126"/>
      <c r="O1196" s="127"/>
      <c r="P1196" s="128"/>
      <c r="Q1196" s="129"/>
      <c r="R1196" s="130"/>
      <c r="S1196" s="131"/>
      <c r="T1196" s="132"/>
      <c r="U1196" s="133"/>
      <c r="V1196" s="134"/>
      <c r="W1196" s="135"/>
      <c r="X1196" s="136"/>
      <c r="Y1196" s="123"/>
      <c r="Z1196" s="123"/>
      <c r="AA1196" s="124"/>
      <c r="AB1196" s="137"/>
      <c r="AC1196" s="138"/>
      <c r="AMH1196" s="85"/>
      <c r="AMI1196" s="85"/>
      <c r="AMJ1196" s="85"/>
    </row>
    <row r="1197" s="84" customFormat="true" ht="12.8" hidden="false" customHeight="false" outlineLevel="0" collapsed="false">
      <c r="A1197" s="69"/>
      <c r="B1197" s="86"/>
      <c r="C1197" s="139"/>
      <c r="D1197" s="139"/>
      <c r="E1197" s="139"/>
      <c r="F1197" s="139"/>
      <c r="G1197" s="140"/>
      <c r="H1197" s="140"/>
      <c r="I1197" s="140"/>
      <c r="J1197" s="140"/>
      <c r="K1197" s="140"/>
      <c r="L1197" s="140"/>
      <c r="M1197" s="140"/>
      <c r="N1197" s="140"/>
      <c r="O1197" s="140"/>
      <c r="P1197" s="141"/>
      <c r="Q1197" s="141"/>
      <c r="R1197" s="141"/>
      <c r="S1197" s="142"/>
      <c r="T1197" s="142"/>
      <c r="U1197" s="142"/>
      <c r="V1197" s="142"/>
      <c r="W1197" s="143"/>
      <c r="X1197" s="144"/>
      <c r="Y1197" s="139"/>
      <c r="Z1197" s="139"/>
      <c r="AA1197" s="139"/>
      <c r="AB1197" s="145"/>
      <c r="AC1197" s="146"/>
      <c r="AMH1197" s="85"/>
      <c r="AMI1197" s="85"/>
      <c r="AMJ1197" s="85"/>
    </row>
    <row r="1198" s="84" customFormat="true" ht="17.9" hidden="false" customHeight="false" outlineLevel="0" collapsed="false">
      <c r="A1198" s="69"/>
      <c r="B1198" s="311" t="s">
        <v>17040</v>
      </c>
      <c r="C1198" s="215" t="s">
        <v>16978</v>
      </c>
      <c r="D1198" s="216" t="s">
        <v>17048</v>
      </c>
      <c r="E1198" s="216" t="s">
        <v>17050</v>
      </c>
      <c r="F1198" s="217"/>
      <c r="G1198" s="218"/>
      <c r="H1198" s="219"/>
      <c r="I1198" s="220"/>
      <c r="J1198" s="218"/>
      <c r="K1198" s="219"/>
      <c r="L1198" s="220"/>
      <c r="M1198" s="218"/>
      <c r="N1198" s="219"/>
      <c r="O1198" s="220"/>
      <c r="P1198" s="218"/>
      <c r="Q1198" s="219"/>
      <c r="R1198" s="220"/>
      <c r="S1198" s="221"/>
      <c r="T1198" s="222"/>
      <c r="U1198" s="223"/>
      <c r="V1198" s="224"/>
      <c r="W1198" s="225"/>
      <c r="X1198" s="215"/>
      <c r="Y1198" s="216"/>
      <c r="Z1198" s="216"/>
      <c r="AA1198" s="217"/>
      <c r="AB1198" s="226"/>
      <c r="AC1198" s="227"/>
      <c r="AMH1198" s="85"/>
      <c r="AMI1198" s="85"/>
      <c r="AMJ1198" s="85"/>
    </row>
    <row r="1199" s="104" customFormat="true" ht="17.9" hidden="true" customHeight="false" outlineLevel="1" collapsed="false">
      <c r="A1199" s="69"/>
      <c r="B1199" s="86"/>
      <c r="C1199" s="228" t="str">
        <f aca="false">C1198</f>
        <v>CIOPAC</v>
      </c>
      <c r="D1199" s="229" t="str">
        <f aca="false">D1198</f>
        <v>1º PAV.</v>
      </c>
      <c r="E1199" s="229" t="str">
        <f aca="false">E1198</f>
        <v>LAJE IMPERMEABILIZADA A=21,77m2</v>
      </c>
      <c r="F1199" s="230" t="s">
        <v>16953</v>
      </c>
      <c r="G1199" s="231" t="n">
        <v>21.77</v>
      </c>
      <c r="H1199" s="232"/>
      <c r="I1199" s="233"/>
      <c r="J1199" s="231"/>
      <c r="K1199" s="232"/>
      <c r="L1199" s="233"/>
      <c r="M1199" s="231"/>
      <c r="N1199" s="232"/>
      <c r="O1199" s="233"/>
      <c r="P1199" s="234"/>
      <c r="Q1199" s="235"/>
      <c r="R1199" s="236"/>
      <c r="S1199" s="237" t="n">
        <f aca="false">IF(G1199&lt;&gt;0,(G1199+P1199),(J1199*M1199)+P1199)</f>
        <v>21.77</v>
      </c>
      <c r="T1199" s="238" t="n">
        <f aca="false">IF(H1199&lt;&gt;0,(H1199+Q1199),(K1199*N1199)+Q1199)</f>
        <v>0</v>
      </c>
      <c r="U1199" s="239" t="n">
        <f aca="false">IF(I1199&lt;&gt;0,(I1199+R1199),(L1199*O1199)+R1199)</f>
        <v>0</v>
      </c>
      <c r="V1199" s="240" t="n">
        <f aca="false">SUM(S1199:U1199)</f>
        <v>21.77</v>
      </c>
      <c r="W1199" s="241"/>
      <c r="X1199" s="242"/>
      <c r="Y1199" s="229"/>
      <c r="Z1199" s="229"/>
      <c r="AA1199" s="230"/>
      <c r="AB1199" s="243"/>
      <c r="AC1199" s="244"/>
      <c r="AMH1199" s="85"/>
      <c r="AMI1199" s="85"/>
      <c r="AMJ1199" s="85"/>
    </row>
    <row r="1200" s="84" customFormat="true" ht="17.9" hidden="true" customHeight="false" outlineLevel="1" collapsed="false">
      <c r="A1200" s="69"/>
      <c r="B1200" s="86"/>
      <c r="C1200" s="105" t="str">
        <f aca="false">C1199</f>
        <v>CIOPAC</v>
      </c>
      <c r="D1200" s="106" t="str">
        <f aca="false">D1199</f>
        <v>1º PAV.</v>
      </c>
      <c r="E1200" s="106" t="str">
        <f aca="false">E1199</f>
        <v>LAJE IMPERMEABILIZADA A=21,77m2</v>
      </c>
      <c r="F1200" s="107" t="str">
        <f aca="false">F1199</f>
        <v>PISO</v>
      </c>
      <c r="G1200" s="108"/>
      <c r="H1200" s="109"/>
      <c r="I1200" s="110"/>
      <c r="J1200" s="108"/>
      <c r="K1200" s="109"/>
      <c r="L1200" s="110"/>
      <c r="M1200" s="108"/>
      <c r="N1200" s="109"/>
      <c r="O1200" s="110"/>
      <c r="P1200" s="111"/>
      <c r="Q1200" s="112"/>
      <c r="R1200" s="113"/>
      <c r="S1200" s="114"/>
      <c r="T1200" s="115"/>
      <c r="U1200" s="116"/>
      <c r="V1200" s="117"/>
      <c r="W1200" s="118" t="n">
        <f aca="false">+V1199</f>
        <v>21.77</v>
      </c>
      <c r="X1200" s="119" t="n">
        <v>99811</v>
      </c>
      <c r="Y1200" s="106" t="str">
        <f aca="false">IFERROR(VLOOKUP($X1200,'BASE DADOS'!$B$2:$E$16877,2,FALSE()),"-")</f>
        <v>SINAPI</v>
      </c>
      <c r="Z1200" s="106" t="str">
        <f aca="false">IFERROR(VLOOKUP($X1200,'BASE DADOS'!$B$2:$E$16877,3,FALSE()),"-")</f>
        <v>Limpeza de contrapiso com vassoura a seco. af_04/2019</v>
      </c>
      <c r="AA1200" s="107" t="str">
        <f aca="false">IFERROR(VLOOKUP($X1200,'BASE DADOS'!$B$2:$E$16877,4,FALSE()),"-")</f>
        <v>m2</v>
      </c>
      <c r="AB1200" s="120" t="s">
        <v>17013</v>
      </c>
      <c r="AC1200" s="121" t="str">
        <f aca="false">IFERROR(VLOOKUP(AB1200,'ETAPAS ORCAM'!$B$4:$C$58,2,FALSE()),"-")</f>
        <v>B07 – IMPERMEABILIZAÇÃO</v>
      </c>
      <c r="AMH1200" s="85"/>
      <c r="AMI1200" s="85"/>
      <c r="AMJ1200" s="85"/>
    </row>
    <row r="1201" s="84" customFormat="true" ht="34.3" hidden="true" customHeight="false" outlineLevel="1" collapsed="false">
      <c r="A1201" s="69"/>
      <c r="B1201" s="86"/>
      <c r="C1201" s="105" t="str">
        <f aca="false">C1200</f>
        <v>CIOPAC</v>
      </c>
      <c r="D1201" s="106" t="str">
        <f aca="false">D1200</f>
        <v>1º PAV.</v>
      </c>
      <c r="E1201" s="106" t="str">
        <f aca="false">E1200</f>
        <v>LAJE IMPERMEABILIZADA A=21,77m2</v>
      </c>
      <c r="F1201" s="107" t="str">
        <f aca="false">F1200</f>
        <v>PISO</v>
      </c>
      <c r="G1201" s="108"/>
      <c r="H1201" s="109"/>
      <c r="I1201" s="110"/>
      <c r="J1201" s="108"/>
      <c r="K1201" s="109"/>
      <c r="L1201" s="110"/>
      <c r="M1201" s="108"/>
      <c r="N1201" s="109"/>
      <c r="O1201" s="110"/>
      <c r="P1201" s="111"/>
      <c r="Q1201" s="112"/>
      <c r="R1201" s="113"/>
      <c r="S1201" s="114"/>
      <c r="T1201" s="115"/>
      <c r="U1201" s="116"/>
      <c r="V1201" s="117"/>
      <c r="W1201" s="118" t="n">
        <f aca="false">+W1200</f>
        <v>21.77</v>
      </c>
      <c r="X1201" s="119" t="n">
        <v>87755</v>
      </c>
      <c r="Y1201" s="106" t="str">
        <f aca="false">IFERROR(VLOOKUP($X1201,'BASE DADOS'!$B$2:$E$16877,2,FALSE()),"-")</f>
        <v>SINAPI</v>
      </c>
      <c r="Z1201" s="106" t="str">
        <f aca="false">IFERROR(VLOOKUP($X1201,'BASE DADOS'!$B$2:$E$16877,3,FALSE()),"-")</f>
        <v>Contrapiso em argamassa traço 1:4 (cimento e areia), preparo mecânico com betoneira 400 l, aplicado em áreas molhadas sobre impermeabilização, acabamento não reforçado, espessura 3cm. af_07/2021</v>
      </c>
      <c r="AA1201" s="107" t="str">
        <f aca="false">IFERROR(VLOOKUP($X1201,'BASE DADOS'!$B$2:$E$16877,4,FALSE()),"-")</f>
        <v>m2</v>
      </c>
      <c r="AB1201" s="120" t="s">
        <v>17013</v>
      </c>
      <c r="AC1201" s="121" t="str">
        <f aca="false">IFERROR(VLOOKUP(AB1201,'ETAPAS ORCAM'!$B$4:$C$58,2,FALSE()),"-")</f>
        <v>B07 – IMPERMEABILIZAÇÃO</v>
      </c>
      <c r="AMH1201" s="85"/>
      <c r="AMI1201" s="85"/>
      <c r="AMJ1201" s="85"/>
    </row>
    <row r="1202" s="84" customFormat="true" ht="26.1" hidden="true" customHeight="false" outlineLevel="1" collapsed="false">
      <c r="A1202" s="69"/>
      <c r="B1202" s="86"/>
      <c r="C1202" s="105" t="str">
        <f aca="false">C1201</f>
        <v>CIOPAC</v>
      </c>
      <c r="D1202" s="106" t="str">
        <f aca="false">D1201</f>
        <v>1º PAV.</v>
      </c>
      <c r="E1202" s="106" t="str">
        <f aca="false">E1201</f>
        <v>LAJE IMPERMEABILIZADA A=21,77m2</v>
      </c>
      <c r="F1202" s="107" t="str">
        <f aca="false">F1201</f>
        <v>PISO</v>
      </c>
      <c r="G1202" s="108"/>
      <c r="H1202" s="109"/>
      <c r="I1202" s="110"/>
      <c r="J1202" s="108"/>
      <c r="K1202" s="109"/>
      <c r="L1202" s="110"/>
      <c r="M1202" s="108"/>
      <c r="N1202" s="109"/>
      <c r="O1202" s="110"/>
      <c r="P1202" s="111"/>
      <c r="Q1202" s="112"/>
      <c r="R1202" s="113"/>
      <c r="S1202" s="114"/>
      <c r="T1202" s="115"/>
      <c r="U1202" s="116"/>
      <c r="V1202" s="117"/>
      <c r="W1202" s="118" t="n">
        <f aca="false">+W1201</f>
        <v>21.77</v>
      </c>
      <c r="X1202" s="119" t="n">
        <v>10020</v>
      </c>
      <c r="Y1202" s="106" t="str">
        <f aca="false">IFERROR(VLOOKUP($X1202,'BASE DADOS'!$B$2:$E$16877,2,FALSE()),"-")</f>
        <v>ORSE</v>
      </c>
      <c r="Z1202" s="106" t="str">
        <f aca="false">IFERROR(VLOOKUP($X1202,'BASE DADOS'!$B$2:$E$16877,3,FALSE()),"-")</f>
        <v>Impermeabilização c/ manta asfáltica 4mm, estruturada com não-tecido de poliéster, inclusive aplicação de 1 demão de primer, exceto proteção mecânica</v>
      </c>
      <c r="AA1202" s="107" t="str">
        <f aca="false">IFERROR(VLOOKUP($X1202,'BASE DADOS'!$B$2:$E$16877,4,FALSE()),"-")</f>
        <v>m2</v>
      </c>
      <c r="AB1202" s="120" t="s">
        <v>17013</v>
      </c>
      <c r="AC1202" s="121" t="str">
        <f aca="false">IFERROR(VLOOKUP(AB1202,'ETAPAS ORCAM'!$B$4:$C$58,2,FALSE()),"-")</f>
        <v>B07 – IMPERMEABILIZAÇÃO</v>
      </c>
      <c r="AMH1202" s="85"/>
      <c r="AMI1202" s="85"/>
      <c r="AMJ1202" s="85"/>
    </row>
    <row r="1203" s="84" customFormat="true" ht="17.9" hidden="true" customHeight="false" outlineLevel="1" collapsed="false">
      <c r="A1203" s="69"/>
      <c r="B1203" s="86"/>
      <c r="C1203" s="105" t="str">
        <f aca="false">C1202</f>
        <v>CIOPAC</v>
      </c>
      <c r="D1203" s="106" t="str">
        <f aca="false">D1202</f>
        <v>1º PAV.</v>
      </c>
      <c r="E1203" s="106" t="str">
        <f aca="false">E1202</f>
        <v>LAJE IMPERMEABILIZADA A=21,77m2</v>
      </c>
      <c r="F1203" s="107" t="str">
        <f aca="false">F1202</f>
        <v>PISO</v>
      </c>
      <c r="G1203" s="108"/>
      <c r="H1203" s="109"/>
      <c r="I1203" s="110"/>
      <c r="J1203" s="108"/>
      <c r="K1203" s="109"/>
      <c r="L1203" s="110"/>
      <c r="M1203" s="108"/>
      <c r="N1203" s="109"/>
      <c r="O1203" s="110"/>
      <c r="P1203" s="111"/>
      <c r="Q1203" s="112"/>
      <c r="R1203" s="113"/>
      <c r="S1203" s="114"/>
      <c r="T1203" s="115"/>
      <c r="U1203" s="116"/>
      <c r="V1203" s="117"/>
      <c r="W1203" s="118" t="n">
        <f aca="false">+W1202</f>
        <v>21.77</v>
      </c>
      <c r="X1203" s="119" t="n">
        <v>98563</v>
      </c>
      <c r="Y1203" s="106" t="str">
        <f aca="false">IFERROR(VLOOKUP($X1203,'BASE DADOS'!$B$2:$E$16877,2,FALSE()),"-")</f>
        <v>SINAPI</v>
      </c>
      <c r="Z1203" s="106" t="str">
        <f aca="false">IFERROR(VLOOKUP($X1203,'BASE DADOS'!$B$2:$E$16877,3,FALSE()),"-")</f>
        <v>Proteção mecânica de superfície horizontal com argamassa de cimento e areia, traço 1:3, e=2cm. af_06/2018</v>
      </c>
      <c r="AA1203" s="107" t="str">
        <f aca="false">IFERROR(VLOOKUP($X1203,'BASE DADOS'!$B$2:$E$16877,4,FALSE()),"-")</f>
        <v>m2</v>
      </c>
      <c r="AB1203" s="120" t="s">
        <v>17013</v>
      </c>
      <c r="AC1203" s="121" t="str">
        <f aca="false">IFERROR(VLOOKUP(AB1203,'ETAPAS ORCAM'!$B$4:$C$58,2,FALSE()),"-")</f>
        <v>B07 – IMPERMEABILIZAÇÃO</v>
      </c>
      <c r="AMH1203" s="85"/>
      <c r="AMI1203" s="85"/>
      <c r="AMJ1203" s="85"/>
    </row>
    <row r="1204" s="84" customFormat="true" ht="17.9" hidden="true" customHeight="false" outlineLevel="1" collapsed="false">
      <c r="A1204" s="69"/>
      <c r="B1204" s="86"/>
      <c r="C1204" s="105" t="str">
        <f aca="false">C1203</f>
        <v>CIOPAC</v>
      </c>
      <c r="D1204" s="106" t="str">
        <f aca="false">D1203</f>
        <v>1º PAV.</v>
      </c>
      <c r="E1204" s="106" t="str">
        <f aca="false">E1203</f>
        <v>LAJE IMPERMEABILIZADA A=21,77m2</v>
      </c>
      <c r="F1204" s="107" t="str">
        <f aca="false">F1203</f>
        <v>PISO</v>
      </c>
      <c r="G1204" s="108"/>
      <c r="H1204" s="109"/>
      <c r="I1204" s="110"/>
      <c r="J1204" s="108"/>
      <c r="K1204" s="109"/>
      <c r="L1204" s="110"/>
      <c r="M1204" s="108"/>
      <c r="N1204" s="109"/>
      <c r="O1204" s="110"/>
      <c r="P1204" s="111"/>
      <c r="Q1204" s="112"/>
      <c r="R1204" s="113"/>
      <c r="S1204" s="114"/>
      <c r="T1204" s="115"/>
      <c r="U1204" s="116"/>
      <c r="V1204" s="117"/>
      <c r="W1204" s="118" t="n">
        <f aca="false">+W1203</f>
        <v>21.77</v>
      </c>
      <c r="X1204" s="119" t="n">
        <v>102488</v>
      </c>
      <c r="Y1204" s="106" t="str">
        <f aca="false">IFERROR(VLOOKUP($X1204,'BASE DADOS'!$B$2:$E$16877,2,FALSE()),"-")</f>
        <v>SINAPI</v>
      </c>
      <c r="Z1204" s="106" t="str">
        <f aca="false">IFERROR(VLOOKUP($X1204,'BASE DADOS'!$B$2:$E$16877,3,FALSE()),"-")</f>
        <v>Preparo do piso cimentado para pintura - lixamento e limpeza. af_05/2021</v>
      </c>
      <c r="AA1204" s="107" t="str">
        <f aca="false">IFERROR(VLOOKUP($X1204,'BASE DADOS'!$B$2:$E$16877,4,FALSE()),"-")</f>
        <v>m2</v>
      </c>
      <c r="AB1204" s="120" t="s">
        <v>17005</v>
      </c>
      <c r="AC1204" s="121" t="str">
        <f aca="false">IFERROR(VLOOKUP(AB1204,'ETAPAS ORCAM'!$B$4:$C$58,2,FALSE()),"-")</f>
        <v>B13 – PINTURA INTERNA – PISO</v>
      </c>
      <c r="AMH1204" s="85"/>
      <c r="AMI1204" s="85"/>
      <c r="AMJ1204" s="85"/>
    </row>
    <row r="1205" s="84" customFormat="true" ht="17.9" hidden="true" customHeight="false" outlineLevel="1" collapsed="false">
      <c r="A1205" s="69"/>
      <c r="B1205" s="86"/>
      <c r="C1205" s="105" t="str">
        <f aca="false">C1204</f>
        <v>CIOPAC</v>
      </c>
      <c r="D1205" s="106" t="str">
        <f aca="false">D1204</f>
        <v>1º PAV.</v>
      </c>
      <c r="E1205" s="106" t="str">
        <f aca="false">E1204</f>
        <v>LAJE IMPERMEABILIZADA A=21,77m2</v>
      </c>
      <c r="F1205" s="107" t="str">
        <f aca="false">F1204</f>
        <v>PISO</v>
      </c>
      <c r="G1205" s="108"/>
      <c r="H1205" s="109"/>
      <c r="I1205" s="110"/>
      <c r="J1205" s="108"/>
      <c r="K1205" s="109"/>
      <c r="L1205" s="110"/>
      <c r="M1205" s="108"/>
      <c r="N1205" s="109"/>
      <c r="O1205" s="110"/>
      <c r="P1205" s="111"/>
      <c r="Q1205" s="112"/>
      <c r="R1205" s="113"/>
      <c r="S1205" s="114"/>
      <c r="T1205" s="115"/>
      <c r="U1205" s="116"/>
      <c r="V1205" s="117"/>
      <c r="W1205" s="118" t="n">
        <f aca="false">+W1204</f>
        <v>21.77</v>
      </c>
      <c r="X1205" s="119" t="n">
        <v>4939</v>
      </c>
      <c r="Y1205" s="106" t="str">
        <f aca="false">IFERROR(VLOOKUP($X1205,'BASE DADOS'!$B$2:$E$16877,2,FALSE()),"-")</f>
        <v>ORSE</v>
      </c>
      <c r="Z1205" s="106" t="str">
        <f aca="false">IFERROR(VLOOKUP($X1205,'BASE DADOS'!$B$2:$E$16877,3,FALSE()),"-")</f>
        <v>Pintura de acabamento com tinta emborrachada - 02 demãos</v>
      </c>
      <c r="AA1205" s="107" t="str">
        <f aca="false">IFERROR(VLOOKUP($X1205,'BASE DADOS'!$B$2:$E$16877,4,FALSE()),"-")</f>
        <v>m2</v>
      </c>
      <c r="AB1205" s="120" t="s">
        <v>17005</v>
      </c>
      <c r="AC1205" s="121" t="str">
        <f aca="false">IFERROR(VLOOKUP(AB1205,'ETAPAS ORCAM'!$B$4:$C$58,2,FALSE()),"-")</f>
        <v>B13 – PINTURA INTERNA – PISO</v>
      </c>
      <c r="AMH1205" s="85"/>
      <c r="AMI1205" s="85"/>
      <c r="AMJ1205" s="85"/>
    </row>
    <row r="1206" s="104" customFormat="true" ht="17.9" hidden="true" customHeight="false" outlineLevel="1" collapsed="false">
      <c r="A1206" s="69"/>
      <c r="B1206" s="86"/>
      <c r="C1206" s="228" t="str">
        <f aca="false">C1203</f>
        <v>CIOPAC</v>
      </c>
      <c r="D1206" s="229" t="str">
        <f aca="false">D1203</f>
        <v>1º PAV.</v>
      </c>
      <c r="E1206" s="229" t="str">
        <f aca="false">E1203</f>
        <v>LAJE IMPERMEABILIZADA A=21,77m2</v>
      </c>
      <c r="F1206" s="230" t="s">
        <v>16954</v>
      </c>
      <c r="G1206" s="231"/>
      <c r="H1206" s="232"/>
      <c r="I1206" s="233"/>
      <c r="J1206" s="231" t="n">
        <v>18.67</v>
      </c>
      <c r="K1206" s="232"/>
      <c r="L1206" s="233"/>
      <c r="M1206" s="231" t="n">
        <f aca="false">+0.25+0.15</f>
        <v>0.4</v>
      </c>
      <c r="N1206" s="232"/>
      <c r="O1206" s="233"/>
      <c r="P1206" s="234"/>
      <c r="Q1206" s="235"/>
      <c r="R1206" s="236"/>
      <c r="S1206" s="237" t="n">
        <f aca="false">IF(G1206&lt;&gt;0,(G1206+P1206),(J1206*M1206)+P1206)</f>
        <v>7.468</v>
      </c>
      <c r="T1206" s="238" t="n">
        <f aca="false">IF(H1206&lt;&gt;0,(H1206+Q1206),(K1206*N1206)+Q1206)</f>
        <v>0</v>
      </c>
      <c r="U1206" s="239" t="n">
        <f aca="false">IF(I1206&lt;&gt;0,(I1206+R1206),(L1206*O1206)+R1206)</f>
        <v>0</v>
      </c>
      <c r="V1206" s="240" t="n">
        <f aca="false">SUM(S1206:U1206)</f>
        <v>7.468</v>
      </c>
      <c r="W1206" s="241"/>
      <c r="X1206" s="242"/>
      <c r="Y1206" s="229"/>
      <c r="Z1206" s="229"/>
      <c r="AA1206" s="230"/>
      <c r="AB1206" s="243"/>
      <c r="AC1206" s="244"/>
      <c r="AMH1206" s="85"/>
      <c r="AMI1206" s="85"/>
      <c r="AMJ1206" s="85"/>
    </row>
    <row r="1207" s="84" customFormat="true" ht="26.1" hidden="true" customHeight="false" outlineLevel="1" collapsed="false">
      <c r="A1207" s="69"/>
      <c r="B1207" s="86"/>
      <c r="C1207" s="105" t="str">
        <f aca="false">C1206</f>
        <v>CIOPAC</v>
      </c>
      <c r="D1207" s="106" t="str">
        <f aca="false">D1206</f>
        <v>1º PAV.</v>
      </c>
      <c r="E1207" s="106" t="str">
        <f aca="false">E1206</f>
        <v>LAJE IMPERMEABILIZADA A=21,77m2</v>
      </c>
      <c r="F1207" s="107" t="str">
        <f aca="false">F1206</f>
        <v>PAREDE</v>
      </c>
      <c r="G1207" s="108"/>
      <c r="H1207" s="109"/>
      <c r="I1207" s="110"/>
      <c r="J1207" s="108"/>
      <c r="K1207" s="109"/>
      <c r="L1207" s="110"/>
      <c r="M1207" s="108"/>
      <c r="N1207" s="109"/>
      <c r="O1207" s="110"/>
      <c r="P1207" s="111"/>
      <c r="Q1207" s="112"/>
      <c r="R1207" s="113"/>
      <c r="S1207" s="114"/>
      <c r="T1207" s="115"/>
      <c r="U1207" s="116"/>
      <c r="V1207" s="117"/>
      <c r="W1207" s="118" t="n">
        <f aca="false">+V1206</f>
        <v>7.468</v>
      </c>
      <c r="X1207" s="119" t="n">
        <v>10020</v>
      </c>
      <c r="Y1207" s="106" t="str">
        <f aca="false">IFERROR(VLOOKUP($X1207,'BASE DADOS'!$B$2:$E$16877,2,FALSE()),"-")</f>
        <v>ORSE</v>
      </c>
      <c r="Z1207" s="106" t="str">
        <f aca="false">IFERROR(VLOOKUP($X1207,'BASE DADOS'!$B$2:$E$16877,3,FALSE()),"-")</f>
        <v>Impermeabilização c/ manta asfáltica 4mm, estruturada com não-tecido de poliéster, inclusive aplicação de 1 demão de primer, exceto proteção mecânica</v>
      </c>
      <c r="AA1207" s="107" t="str">
        <f aca="false">IFERROR(VLOOKUP($X1207,'BASE DADOS'!$B$2:$E$16877,4,FALSE()),"-")</f>
        <v>m2</v>
      </c>
      <c r="AB1207" s="120" t="s">
        <v>17006</v>
      </c>
      <c r="AC1207" s="121" t="str">
        <f aca="false">IFERROR(VLOOKUP(AB1207,'ETAPAS ORCAM'!$B$4:$C$58,2,FALSE()),"-")</f>
        <v>B08 – REVESTIMENTO INTERNO – PAREDE</v>
      </c>
      <c r="AMH1207" s="85"/>
      <c r="AMI1207" s="85"/>
      <c r="AMJ1207" s="85"/>
    </row>
    <row r="1208" s="84" customFormat="true" ht="17.9" hidden="true" customHeight="false" outlineLevel="1" collapsed="false">
      <c r="A1208" s="69"/>
      <c r="B1208" s="86"/>
      <c r="C1208" s="105" t="str">
        <f aca="false">C1207</f>
        <v>CIOPAC</v>
      </c>
      <c r="D1208" s="106" t="str">
        <f aca="false">D1207</f>
        <v>1º PAV.</v>
      </c>
      <c r="E1208" s="106" t="str">
        <f aca="false">E1207</f>
        <v>LAJE IMPERMEABILIZADA A=21,77m2</v>
      </c>
      <c r="F1208" s="107" t="str">
        <f aca="false">F1207</f>
        <v>PAREDE</v>
      </c>
      <c r="G1208" s="108"/>
      <c r="H1208" s="109"/>
      <c r="I1208" s="110"/>
      <c r="J1208" s="108"/>
      <c r="K1208" s="109"/>
      <c r="L1208" s="110"/>
      <c r="M1208" s="108"/>
      <c r="N1208" s="109"/>
      <c r="O1208" s="110"/>
      <c r="P1208" s="111"/>
      <c r="Q1208" s="112"/>
      <c r="R1208" s="113"/>
      <c r="S1208" s="114"/>
      <c r="T1208" s="115"/>
      <c r="U1208" s="116"/>
      <c r="V1208" s="117"/>
      <c r="W1208" s="118" t="n">
        <f aca="false">+W1207</f>
        <v>7.468</v>
      </c>
      <c r="X1208" s="119" t="n">
        <v>98564</v>
      </c>
      <c r="Y1208" s="106" t="str">
        <f aca="false">IFERROR(VLOOKUP($X1208,'BASE DADOS'!$B$2:$E$16877,2,FALSE()),"-")</f>
        <v>SINAPI</v>
      </c>
      <c r="Z1208" s="106" t="str">
        <f aca="false">IFERROR(VLOOKUP($X1208,'BASE DADOS'!$B$2:$E$16877,3,FALSE()),"-")</f>
        <v>Proteção mecânica de superfície vertical com argamassa de cimento e areia, traço 1:3, e=2cm. af_06/2018</v>
      </c>
      <c r="AA1208" s="107" t="str">
        <f aca="false">IFERROR(VLOOKUP($X1208,'BASE DADOS'!$B$2:$E$16877,4,FALSE()),"-")</f>
        <v>m2</v>
      </c>
      <c r="AB1208" s="120" t="s">
        <v>17006</v>
      </c>
      <c r="AC1208" s="121" t="str">
        <f aca="false">IFERROR(VLOOKUP(AB1208,'ETAPAS ORCAM'!$B$4:$C$58,2,FALSE()),"-")</f>
        <v>B08 – REVESTIMENTO INTERNO – PAREDE</v>
      </c>
      <c r="AMH1208" s="85"/>
      <c r="AMI1208" s="85"/>
      <c r="AMJ1208" s="85"/>
    </row>
    <row r="1209" s="84" customFormat="true" ht="17.9" hidden="true" customHeight="false" outlineLevel="1" collapsed="false">
      <c r="A1209" s="69"/>
      <c r="B1209" s="86"/>
      <c r="C1209" s="105" t="str">
        <f aca="false">C1208</f>
        <v>CIOPAC</v>
      </c>
      <c r="D1209" s="106" t="str">
        <f aca="false">D1208</f>
        <v>1º PAV.</v>
      </c>
      <c r="E1209" s="106" t="str">
        <f aca="false">E1208</f>
        <v>LAJE IMPERMEABILIZADA A=21,77m2</v>
      </c>
      <c r="F1209" s="107" t="str">
        <f aca="false">F1208</f>
        <v>PAREDE</v>
      </c>
      <c r="G1209" s="108"/>
      <c r="H1209" s="109"/>
      <c r="I1209" s="110"/>
      <c r="J1209" s="108"/>
      <c r="K1209" s="109"/>
      <c r="L1209" s="110"/>
      <c r="M1209" s="108"/>
      <c r="N1209" s="109"/>
      <c r="O1209" s="110"/>
      <c r="P1209" s="111"/>
      <c r="Q1209" s="112"/>
      <c r="R1209" s="113"/>
      <c r="S1209" s="114"/>
      <c r="T1209" s="115"/>
      <c r="U1209" s="116"/>
      <c r="V1209" s="117"/>
      <c r="W1209" s="118" t="n">
        <f aca="false">+W1208</f>
        <v>7.468</v>
      </c>
      <c r="X1209" s="119" t="n">
        <v>4939</v>
      </c>
      <c r="Y1209" s="106" t="str">
        <f aca="false">IFERROR(VLOOKUP($X1209,'BASE DADOS'!$B$2:$E$16877,2,FALSE()),"-")</f>
        <v>ORSE</v>
      </c>
      <c r="Z1209" s="106" t="str">
        <f aca="false">IFERROR(VLOOKUP($X1209,'BASE DADOS'!$B$2:$E$16877,3,FALSE()),"-")</f>
        <v>Pintura de acabamento com tinta emborrachada - 02 demãos</v>
      </c>
      <c r="AA1209" s="107" t="str">
        <f aca="false">IFERROR(VLOOKUP($X1209,'BASE DADOS'!$B$2:$E$16877,4,FALSE()),"-")</f>
        <v>m2</v>
      </c>
      <c r="AB1209" s="120" t="s">
        <v>17007</v>
      </c>
      <c r="AC1209" s="121" t="str">
        <f aca="false">IFERROR(VLOOKUP(AB1209,'ETAPAS ORCAM'!$B$4:$C$58,2,FALSE()),"-")</f>
        <v>B14 – PINTURA INTERNA – PAREDE</v>
      </c>
      <c r="AMH1209" s="85"/>
      <c r="AMI1209" s="85"/>
      <c r="AMJ1209" s="85"/>
    </row>
    <row r="1210" s="84" customFormat="true" ht="12.8" hidden="true" customHeight="false" outlineLevel="1" collapsed="false">
      <c r="A1210" s="69"/>
      <c r="B1210" s="86"/>
      <c r="C1210" s="122"/>
      <c r="D1210" s="123"/>
      <c r="E1210" s="123"/>
      <c r="F1210" s="124"/>
      <c r="G1210" s="125"/>
      <c r="H1210" s="126"/>
      <c r="I1210" s="127"/>
      <c r="J1210" s="125"/>
      <c r="K1210" s="126"/>
      <c r="L1210" s="127"/>
      <c r="M1210" s="125"/>
      <c r="N1210" s="126"/>
      <c r="O1210" s="127"/>
      <c r="P1210" s="128"/>
      <c r="Q1210" s="129"/>
      <c r="R1210" s="130"/>
      <c r="S1210" s="131"/>
      <c r="T1210" s="132"/>
      <c r="U1210" s="133"/>
      <c r="V1210" s="134"/>
      <c r="W1210" s="135"/>
      <c r="X1210" s="136"/>
      <c r="Y1210" s="123"/>
      <c r="Z1210" s="123"/>
      <c r="AA1210" s="124"/>
      <c r="AB1210" s="137"/>
      <c r="AC1210" s="138"/>
      <c r="AMH1210" s="85"/>
      <c r="AMI1210" s="85"/>
      <c r="AMJ1210" s="85"/>
    </row>
    <row r="1211" s="84" customFormat="true" ht="12.8" hidden="false" customHeight="false" outlineLevel="0" collapsed="false">
      <c r="A1211" s="69"/>
      <c r="B1211" s="86"/>
      <c r="C1211" s="139"/>
      <c r="D1211" s="139"/>
      <c r="E1211" s="139"/>
      <c r="F1211" s="139"/>
      <c r="G1211" s="140"/>
      <c r="H1211" s="140"/>
      <c r="I1211" s="140"/>
      <c r="J1211" s="140"/>
      <c r="K1211" s="140"/>
      <c r="L1211" s="140"/>
      <c r="M1211" s="140"/>
      <c r="N1211" s="140"/>
      <c r="O1211" s="140"/>
      <c r="P1211" s="141"/>
      <c r="Q1211" s="141"/>
      <c r="R1211" s="141"/>
      <c r="S1211" s="142"/>
      <c r="T1211" s="142"/>
      <c r="U1211" s="142"/>
      <c r="V1211" s="142"/>
      <c r="W1211" s="143"/>
      <c r="X1211" s="144"/>
      <c r="Y1211" s="139"/>
      <c r="Z1211" s="139"/>
      <c r="AA1211" s="139"/>
      <c r="AB1211" s="145"/>
      <c r="AC1211" s="146"/>
      <c r="AMH1211" s="85"/>
      <c r="AMI1211" s="85"/>
      <c r="AMJ1211" s="85"/>
    </row>
    <row r="1212" s="84" customFormat="true" ht="17.9" hidden="false" customHeight="false" outlineLevel="0" collapsed="false">
      <c r="A1212" s="69"/>
      <c r="B1212" s="311" t="n">
        <v>37257</v>
      </c>
      <c r="C1212" s="71" t="s">
        <v>16978</v>
      </c>
      <c r="D1212" s="72" t="s">
        <v>17048</v>
      </c>
      <c r="E1212" s="72" t="s">
        <v>17051</v>
      </c>
      <c r="F1212" s="73"/>
      <c r="G1212" s="74"/>
      <c r="H1212" s="75"/>
      <c r="I1212" s="76"/>
      <c r="J1212" s="74"/>
      <c r="K1212" s="75"/>
      <c r="L1212" s="76"/>
      <c r="M1212" s="74"/>
      <c r="N1212" s="75"/>
      <c r="O1212" s="76"/>
      <c r="P1212" s="74"/>
      <c r="Q1212" s="75"/>
      <c r="R1212" s="76"/>
      <c r="S1212" s="77"/>
      <c r="T1212" s="78"/>
      <c r="U1212" s="79"/>
      <c r="V1212" s="80"/>
      <c r="W1212" s="81"/>
      <c r="X1212" s="71"/>
      <c r="Y1212" s="72"/>
      <c r="Z1212" s="72"/>
      <c r="AA1212" s="73"/>
      <c r="AB1212" s="82"/>
      <c r="AC1212" s="83"/>
      <c r="AMH1212" s="85"/>
      <c r="AMI1212" s="85"/>
      <c r="AMJ1212" s="85"/>
    </row>
    <row r="1213" s="104" customFormat="true" ht="17.9" hidden="true" customHeight="false" outlineLevel="1" collapsed="false">
      <c r="A1213" s="69"/>
      <c r="B1213" s="86"/>
      <c r="C1213" s="87" t="str">
        <f aca="false">C1212</f>
        <v>CIOPAC</v>
      </c>
      <c r="D1213" s="88" t="str">
        <f aca="false">D1212</f>
        <v>1º PAV.</v>
      </c>
      <c r="E1213" s="88" t="str">
        <f aca="false">E1212</f>
        <v>HALL ELEVADOR A= 24,10m2</v>
      </c>
      <c r="F1213" s="89" t="s">
        <v>16953</v>
      </c>
      <c r="G1213" s="90" t="n">
        <v>24.1</v>
      </c>
      <c r="H1213" s="91"/>
      <c r="I1213" s="92"/>
      <c r="J1213" s="90"/>
      <c r="K1213" s="91"/>
      <c r="L1213" s="92"/>
      <c r="M1213" s="90"/>
      <c r="N1213" s="91"/>
      <c r="O1213" s="92"/>
      <c r="P1213" s="93"/>
      <c r="Q1213" s="94"/>
      <c r="R1213" s="95"/>
      <c r="S1213" s="96" t="n">
        <f aca="false">IF(G1213&lt;&gt;0,(G1213+P1213),(J1213*M1213)+P1213)</f>
        <v>24.1</v>
      </c>
      <c r="T1213" s="97" t="n">
        <f aca="false">IF(H1213&lt;&gt;0,(H1213+Q1213),(K1213*N1213)+Q1213)</f>
        <v>0</v>
      </c>
      <c r="U1213" s="98" t="n">
        <f aca="false">IF(I1213&lt;&gt;0,(I1213+R1213),(L1213*O1213)+R1213)</f>
        <v>0</v>
      </c>
      <c r="V1213" s="99" t="n">
        <f aca="false">SUM(S1213:U1213)</f>
        <v>24.1</v>
      </c>
      <c r="W1213" s="100"/>
      <c r="X1213" s="101"/>
      <c r="Y1213" s="88"/>
      <c r="Z1213" s="88"/>
      <c r="AA1213" s="89"/>
      <c r="AB1213" s="102"/>
      <c r="AC1213" s="103"/>
      <c r="AMH1213" s="85"/>
      <c r="AMI1213" s="85"/>
      <c r="AMJ1213" s="85"/>
    </row>
    <row r="1214" s="84" customFormat="true" ht="12.8" hidden="true" customHeight="false" outlineLevel="1" collapsed="false">
      <c r="A1214" s="69"/>
      <c r="B1214" s="86"/>
      <c r="C1214" s="105" t="str">
        <f aca="false">C1213</f>
        <v>CIOPAC</v>
      </c>
      <c r="D1214" s="106" t="str">
        <f aca="false">D1213</f>
        <v>1º PAV.</v>
      </c>
      <c r="E1214" s="106" t="str">
        <f aca="false">E1213</f>
        <v>HALL ELEVADOR A= 24,10m2</v>
      </c>
      <c r="F1214" s="107" t="str">
        <f aca="false">F1213</f>
        <v>PISO</v>
      </c>
      <c r="G1214" s="108"/>
      <c r="H1214" s="109"/>
      <c r="I1214" s="110"/>
      <c r="J1214" s="108"/>
      <c r="K1214" s="109"/>
      <c r="L1214" s="110"/>
      <c r="M1214" s="108"/>
      <c r="N1214" s="109"/>
      <c r="O1214" s="110"/>
      <c r="P1214" s="111"/>
      <c r="Q1214" s="112"/>
      <c r="R1214" s="113"/>
      <c r="S1214" s="114"/>
      <c r="T1214" s="115"/>
      <c r="U1214" s="116"/>
      <c r="V1214" s="117"/>
      <c r="W1214" s="118" t="n">
        <f aca="false">V1213</f>
        <v>24.1</v>
      </c>
      <c r="X1214" s="119" t="n">
        <v>99811</v>
      </c>
      <c r="Y1214" s="106" t="str">
        <f aca="false">IFERROR(VLOOKUP($X1214,'BASE DADOS'!$B$2:$E$16877,2,FALSE()),"-")</f>
        <v>SINAPI</v>
      </c>
      <c r="Z1214" s="106" t="str">
        <f aca="false">IFERROR(VLOOKUP($X1214,'BASE DADOS'!$B$2:$E$16877,3,FALSE()),"-")</f>
        <v>Limpeza de contrapiso com vassoura a seco. af_04/2019</v>
      </c>
      <c r="AA1214" s="107" t="str">
        <f aca="false">IFERROR(VLOOKUP($X1214,'BASE DADOS'!$B$2:$E$16877,4,FALSE()),"-")</f>
        <v>m2</v>
      </c>
      <c r="AB1214" s="120" t="s">
        <v>17003</v>
      </c>
      <c r="AC1214" s="121" t="str">
        <f aca="false">IFERROR(VLOOKUP(AB1214,'ETAPAS ORCAM'!$B$4:$C$58,2,FALSE()),"-")</f>
        <v>B11 – PAVIMENTAÇÃO</v>
      </c>
      <c r="AMH1214" s="85"/>
      <c r="AMI1214" s="85"/>
      <c r="AMJ1214" s="85"/>
    </row>
    <row r="1215" s="84" customFormat="true" ht="34.3" hidden="true" customHeight="false" outlineLevel="1" collapsed="false">
      <c r="A1215" s="69"/>
      <c r="B1215" s="86"/>
      <c r="C1215" s="105" t="str">
        <f aca="false">C1214</f>
        <v>CIOPAC</v>
      </c>
      <c r="D1215" s="106" t="str">
        <f aca="false">D1214</f>
        <v>1º PAV.</v>
      </c>
      <c r="E1215" s="106" t="str">
        <f aca="false">E1214</f>
        <v>HALL ELEVADOR A= 24,10m2</v>
      </c>
      <c r="F1215" s="107" t="str">
        <f aca="false">F1214</f>
        <v>PISO</v>
      </c>
      <c r="G1215" s="108"/>
      <c r="H1215" s="109"/>
      <c r="I1215" s="110"/>
      <c r="J1215" s="108"/>
      <c r="K1215" s="109"/>
      <c r="L1215" s="110"/>
      <c r="M1215" s="108"/>
      <c r="N1215" s="109"/>
      <c r="O1215" s="110"/>
      <c r="P1215" s="111"/>
      <c r="Q1215" s="112"/>
      <c r="R1215" s="113"/>
      <c r="S1215" s="114"/>
      <c r="T1215" s="115"/>
      <c r="U1215" s="116"/>
      <c r="V1215" s="117"/>
      <c r="W1215" s="118" t="n">
        <f aca="false">W1214</f>
        <v>24.1</v>
      </c>
      <c r="X1215" s="119" t="n">
        <v>87745</v>
      </c>
      <c r="Y1215" s="106" t="str">
        <f aca="false">IFERROR(VLOOKUP($X1215,'BASE DADOS'!$B$2:$E$16877,2,FALSE()),"-")</f>
        <v>SINAPI</v>
      </c>
      <c r="Z1215" s="106" t="str">
        <f aca="false">IFERROR(VLOOKUP($X1215,'BASE DADOS'!$B$2:$E$16877,3,FALSE()),"-")</f>
        <v>Contrapiso em argamassa traço 1:4 (cimento e areia), preparo mecânico com betoneira 400 l, aplicado em áreas molhadas sobre laje, aderido, acabamento não reforçado, espessura 3cm. af_07/2021</v>
      </c>
      <c r="AA1215" s="107" t="str">
        <f aca="false">IFERROR(VLOOKUP($X1215,'BASE DADOS'!$B$2:$E$16877,4,FALSE()),"-")</f>
        <v>m2</v>
      </c>
      <c r="AB1215" s="120" t="s">
        <v>17003</v>
      </c>
      <c r="AC1215" s="121" t="str">
        <f aca="false">IFERROR(VLOOKUP(AB1215,'ETAPAS ORCAM'!$B$4:$C$58,2,FALSE()),"-")</f>
        <v>B11 – PAVIMENTAÇÃO</v>
      </c>
      <c r="AMH1215" s="85"/>
      <c r="AMI1215" s="85"/>
      <c r="AMJ1215" s="85"/>
    </row>
    <row r="1216" s="84" customFormat="true" ht="42.5" hidden="true" customHeight="false" outlineLevel="1" collapsed="false">
      <c r="A1216" s="69"/>
      <c r="B1216" s="86"/>
      <c r="C1216" s="105" t="str">
        <f aca="false">C1215</f>
        <v>CIOPAC</v>
      </c>
      <c r="D1216" s="106" t="str">
        <f aca="false">D1215</f>
        <v>1º PAV.</v>
      </c>
      <c r="E1216" s="106" t="str">
        <f aca="false">E1215</f>
        <v>HALL ELEVADOR A= 24,10m2</v>
      </c>
      <c r="F1216" s="107" t="str">
        <f aca="false">F1215</f>
        <v>PISO</v>
      </c>
      <c r="G1216" s="108"/>
      <c r="H1216" s="109"/>
      <c r="I1216" s="110"/>
      <c r="J1216" s="108"/>
      <c r="K1216" s="109"/>
      <c r="L1216" s="110"/>
      <c r="M1216" s="108"/>
      <c r="N1216" s="109"/>
      <c r="O1216" s="110"/>
      <c r="P1216" s="111"/>
      <c r="Q1216" s="112"/>
      <c r="R1216" s="113"/>
      <c r="S1216" s="114"/>
      <c r="T1216" s="115"/>
      <c r="U1216" s="116"/>
      <c r="V1216" s="117"/>
      <c r="W1216" s="118" t="n">
        <f aca="false">W1215</f>
        <v>24.1</v>
      </c>
      <c r="X1216" s="119" t="n">
        <v>104162</v>
      </c>
      <c r="Y1216" s="106" t="str">
        <f aca="false">IFERROR(VLOOKUP($X1216,'BASE DADOS'!$B$2:$E$16877,2,FALSE()),"-")</f>
        <v>SINAPI</v>
      </c>
      <c r="Z1216" s="106" t="str">
        <f aca="false">IFERROR(VLOOKUP($X1216,'BASE DADOS'!$B$2:$E$16877,3,FALSE()),"-")</f>
        <v>Piso em granilite, marmorite ou granitina em ambientes internos, com espessura de 8 mm, incluso mistura em betoneira, colocação das juntas, aplicação do piso, 4 polimentos com politriz, estucamento, selador e cera. af_06/2022</v>
      </c>
      <c r="AA1216" s="107" t="str">
        <f aca="false">IFERROR(VLOOKUP($X1216,'BASE DADOS'!$B$2:$E$16877,4,FALSE()),"-")</f>
        <v>m2</v>
      </c>
      <c r="AB1216" s="120" t="s">
        <v>17003</v>
      </c>
      <c r="AC1216" s="121" t="str">
        <f aca="false">IFERROR(VLOOKUP(AB1216,'ETAPAS ORCAM'!$B$4:$C$58,2,FALSE()),"-")</f>
        <v>B11 – PAVIMENTAÇÃO</v>
      </c>
      <c r="AMH1216" s="85"/>
      <c r="AMI1216" s="85"/>
      <c r="AMJ1216" s="85"/>
    </row>
    <row r="1217" s="84" customFormat="true" ht="12.8" hidden="true" customHeight="false" outlineLevel="1" collapsed="false">
      <c r="A1217" s="69"/>
      <c r="B1217" s="86"/>
      <c r="C1217" s="105" t="str">
        <f aca="false">C1216</f>
        <v>CIOPAC</v>
      </c>
      <c r="D1217" s="106" t="str">
        <f aca="false">D1216</f>
        <v>1º PAV.</v>
      </c>
      <c r="E1217" s="106" t="str">
        <f aca="false">E1216</f>
        <v>HALL ELEVADOR A= 24,10m2</v>
      </c>
      <c r="F1217" s="107" t="str">
        <f aca="false">F1216</f>
        <v>PISO</v>
      </c>
      <c r="G1217" s="108"/>
      <c r="H1217" s="109"/>
      <c r="I1217" s="110"/>
      <c r="J1217" s="108"/>
      <c r="K1217" s="109"/>
      <c r="L1217" s="110"/>
      <c r="M1217" s="108"/>
      <c r="N1217" s="109"/>
      <c r="O1217" s="110"/>
      <c r="P1217" s="111"/>
      <c r="Q1217" s="112"/>
      <c r="R1217" s="113"/>
      <c r="S1217" s="114"/>
      <c r="T1217" s="115"/>
      <c r="U1217" s="116"/>
      <c r="V1217" s="117"/>
      <c r="W1217" s="118" t="n">
        <f aca="false">W1216</f>
        <v>24.1</v>
      </c>
      <c r="X1217" s="119" t="n">
        <v>2450</v>
      </c>
      <c r="Y1217" s="106" t="str">
        <f aca="false">IFERROR(VLOOKUP($X1217,'BASE DADOS'!$B$2:$E$16877,2,FALSE()),"-")</f>
        <v>ORSE</v>
      </c>
      <c r="Z1217" s="106" t="str">
        <f aca="false">IFERROR(VLOOKUP($X1217,'BASE DADOS'!$B$2:$E$16877,3,FALSE()),"-")</f>
        <v>Limpeza geral</v>
      </c>
      <c r="AA1217" s="107" t="str">
        <f aca="false">IFERROR(VLOOKUP($X1217,'BASE DADOS'!$B$2:$E$16877,4,FALSE()),"-")</f>
        <v>m2</v>
      </c>
      <c r="AB1217" s="120" t="s">
        <v>17004</v>
      </c>
      <c r="AC1217" s="121" t="str">
        <f aca="false">IFERROR(VLOOKUP(AB1217,'ETAPAS ORCAM'!$B$4:$C$58,2,FALSE()),"-")</f>
        <v>B39 – LIMPEZA FINAL</v>
      </c>
      <c r="AMH1217" s="85"/>
      <c r="AMI1217" s="85"/>
      <c r="AMJ1217" s="85"/>
    </row>
    <row r="1218" s="104" customFormat="true" ht="17.9" hidden="true" customHeight="false" outlineLevel="1" collapsed="false">
      <c r="A1218" s="69"/>
      <c r="B1218" s="86"/>
      <c r="C1218" s="87" t="str">
        <f aca="false">C1217</f>
        <v>CIOPAC</v>
      </c>
      <c r="D1218" s="88" t="str">
        <f aca="false">D1217</f>
        <v>1º PAV.</v>
      </c>
      <c r="E1218" s="88" t="str">
        <f aca="false">E1217</f>
        <v>HALL ELEVADOR A= 24,10m2</v>
      </c>
      <c r="F1218" s="89" t="s">
        <v>16954</v>
      </c>
      <c r="G1218" s="90"/>
      <c r="H1218" s="91"/>
      <c r="I1218" s="92"/>
      <c r="J1218" s="90" t="n">
        <v>25.25</v>
      </c>
      <c r="K1218" s="91"/>
      <c r="L1218" s="92"/>
      <c r="M1218" s="90" t="n">
        <v>3.09</v>
      </c>
      <c r="N1218" s="91"/>
      <c r="O1218" s="92"/>
      <c r="P1218" s="93" t="n">
        <f aca="false">-(1*2.1)-(1.2*2.1)-(2*2.1)-(2.45*1.45)*2-(3.8*1.45)</f>
        <v>-21.435</v>
      </c>
      <c r="Q1218" s="94"/>
      <c r="R1218" s="95"/>
      <c r="S1218" s="96" t="n">
        <f aca="false">IF(G1218&lt;&gt;0,(G1218+P1218),(J1218*M1218)+P1218)</f>
        <v>56.5875</v>
      </c>
      <c r="T1218" s="97" t="n">
        <f aca="false">IF(H1218&lt;&gt;0,(H1218+Q1218),(K1218*N1218)+Q1218)</f>
        <v>0</v>
      </c>
      <c r="U1218" s="98" t="n">
        <f aca="false">IF(I1218&lt;&gt;0,(I1218+R1218),(L1218*O1218)+R1218)</f>
        <v>0</v>
      </c>
      <c r="V1218" s="99" t="n">
        <f aca="false">SUM(S1218:U1218)</f>
        <v>56.5875</v>
      </c>
      <c r="W1218" s="100"/>
      <c r="X1218" s="101"/>
      <c r="Y1218" s="88"/>
      <c r="Z1218" s="88"/>
      <c r="AA1218" s="89"/>
      <c r="AB1218" s="102"/>
      <c r="AC1218" s="103"/>
      <c r="AMH1218" s="85"/>
      <c r="AMI1218" s="85"/>
      <c r="AMJ1218" s="85"/>
    </row>
    <row r="1219" s="84" customFormat="true" ht="26.1" hidden="true" customHeight="false" outlineLevel="1" collapsed="false">
      <c r="A1219" s="69"/>
      <c r="B1219" s="86"/>
      <c r="C1219" s="105" t="str">
        <f aca="false">C1218</f>
        <v>CIOPAC</v>
      </c>
      <c r="D1219" s="106" t="str">
        <f aca="false">D1218</f>
        <v>1º PAV.</v>
      </c>
      <c r="E1219" s="106" t="str">
        <f aca="false">E1218</f>
        <v>HALL ELEVADOR A= 24,10m2</v>
      </c>
      <c r="F1219" s="107" t="str">
        <f aca="false">F1218</f>
        <v>PAREDE</v>
      </c>
      <c r="G1219" s="108"/>
      <c r="H1219" s="109"/>
      <c r="I1219" s="110"/>
      <c r="J1219" s="108"/>
      <c r="K1219" s="109"/>
      <c r="L1219" s="110"/>
      <c r="M1219" s="108"/>
      <c r="N1219" s="109"/>
      <c r="O1219" s="110"/>
      <c r="P1219" s="111"/>
      <c r="Q1219" s="112"/>
      <c r="R1219" s="113"/>
      <c r="S1219" s="114"/>
      <c r="T1219" s="115"/>
      <c r="U1219" s="116"/>
      <c r="V1219" s="117"/>
      <c r="W1219" s="118" t="n">
        <f aca="false">V1218</f>
        <v>56.5875</v>
      </c>
      <c r="X1219" s="119" t="n">
        <v>87879</v>
      </c>
      <c r="Y1219" s="106" t="str">
        <f aca="false">IFERROR(VLOOKUP($X1219,'BASE DADOS'!$B$2:$E$16877,2,FALSE()),"-")</f>
        <v>SINAPI</v>
      </c>
      <c r="Z1219" s="106" t="str">
        <f aca="false">IFERROR(VLOOKUP($X1219,'BASE DADOS'!$B$2:$E$16877,3,FALSE()),"-")</f>
        <v>Chapisco aplicado em alvenarias e estruturas de concreto internas, com colher de pedreiro.   argamassa traço 1:3 com preparo em betoneira 400l. af_10/2022</v>
      </c>
      <c r="AA1219" s="107" t="str">
        <f aca="false">IFERROR(VLOOKUP($X1219,'BASE DADOS'!$B$2:$E$16877,4,FALSE()),"-")</f>
        <v>m2</v>
      </c>
      <c r="AB1219" s="120" t="s">
        <v>17006</v>
      </c>
      <c r="AC1219" s="121" t="str">
        <f aca="false">IFERROR(VLOOKUP(AB1219,'ETAPAS ORCAM'!$B$4:$C$58,2,FALSE()),"-")</f>
        <v>B08 – REVESTIMENTO INTERNO – PAREDE</v>
      </c>
      <c r="AMH1219" s="85"/>
      <c r="AMI1219" s="85"/>
      <c r="AMJ1219" s="85"/>
    </row>
    <row r="1220" s="84" customFormat="true" ht="34.3" hidden="true" customHeight="false" outlineLevel="1" collapsed="false">
      <c r="A1220" s="69"/>
      <c r="B1220" s="86"/>
      <c r="C1220" s="105" t="str">
        <f aca="false">C1219</f>
        <v>CIOPAC</v>
      </c>
      <c r="D1220" s="106" t="str">
        <f aca="false">D1219</f>
        <v>1º PAV.</v>
      </c>
      <c r="E1220" s="106" t="str">
        <f aca="false">E1219</f>
        <v>HALL ELEVADOR A= 24,10m2</v>
      </c>
      <c r="F1220" s="107" t="str">
        <f aca="false">F1219</f>
        <v>PAREDE</v>
      </c>
      <c r="G1220" s="108"/>
      <c r="H1220" s="109"/>
      <c r="I1220" s="110"/>
      <c r="J1220" s="108"/>
      <c r="K1220" s="109"/>
      <c r="L1220" s="110"/>
      <c r="M1220" s="108"/>
      <c r="N1220" s="109"/>
      <c r="O1220" s="110"/>
      <c r="P1220" s="111"/>
      <c r="Q1220" s="112"/>
      <c r="R1220" s="113"/>
      <c r="S1220" s="114"/>
      <c r="T1220" s="115"/>
      <c r="U1220" s="116"/>
      <c r="V1220" s="117"/>
      <c r="W1220" s="118" t="n">
        <f aca="false">W1219</f>
        <v>56.5875</v>
      </c>
      <c r="X1220" s="119" t="n">
        <v>87529</v>
      </c>
      <c r="Y1220" s="106" t="str">
        <f aca="false">IFERROR(VLOOKUP($X1220,'BASE DADOS'!$B$2:$E$16877,2,FALSE()),"-")</f>
        <v>SINAPI</v>
      </c>
      <c r="Z1220" s="106" t="str">
        <f aca="false">IFERROR(VLOOKUP($X1220,'BASE DADOS'!$B$2:$E$16877,3,FALSE()),"-")</f>
        <v>Massa única, para recebimento de pintura, em argamassa traço 1:2:8, preparo mecânico com betoneira 400l, aplicada manualmente em faces internas de paredes, espessura de 20mm, com execução de taliscas. af_06/2014</v>
      </c>
      <c r="AA1220" s="107" t="str">
        <f aca="false">IFERROR(VLOOKUP($X1220,'BASE DADOS'!$B$2:$E$16877,4,FALSE()),"-")</f>
        <v>m2</v>
      </c>
      <c r="AB1220" s="120" t="s">
        <v>17006</v>
      </c>
      <c r="AC1220" s="121" t="str">
        <f aca="false">IFERROR(VLOOKUP(AB1220,'ETAPAS ORCAM'!$B$4:$C$58,2,FALSE()),"-")</f>
        <v>B08 – REVESTIMENTO INTERNO – PAREDE</v>
      </c>
      <c r="AMH1220" s="85"/>
      <c r="AMI1220" s="85"/>
      <c r="AMJ1220" s="85"/>
    </row>
    <row r="1221" s="84" customFormat="true" ht="17.9" hidden="true" customHeight="false" outlineLevel="1" collapsed="false">
      <c r="A1221" s="69"/>
      <c r="B1221" s="86"/>
      <c r="C1221" s="105" t="str">
        <f aca="false">C1220</f>
        <v>CIOPAC</v>
      </c>
      <c r="D1221" s="106" t="str">
        <f aca="false">D1220</f>
        <v>1º PAV.</v>
      </c>
      <c r="E1221" s="106" t="str">
        <f aca="false">E1220</f>
        <v>HALL ELEVADOR A= 24,10m2</v>
      </c>
      <c r="F1221" s="107" t="str">
        <f aca="false">F1220</f>
        <v>PAREDE</v>
      </c>
      <c r="G1221" s="108"/>
      <c r="H1221" s="109"/>
      <c r="I1221" s="110"/>
      <c r="J1221" s="108"/>
      <c r="K1221" s="109"/>
      <c r="L1221" s="110"/>
      <c r="M1221" s="108"/>
      <c r="N1221" s="109"/>
      <c r="O1221" s="110"/>
      <c r="P1221" s="111"/>
      <c r="Q1221" s="112"/>
      <c r="R1221" s="113"/>
      <c r="S1221" s="114"/>
      <c r="T1221" s="115"/>
      <c r="U1221" s="116"/>
      <c r="V1221" s="117"/>
      <c r="W1221" s="118" t="n">
        <f aca="false">W1220</f>
        <v>56.5875</v>
      </c>
      <c r="X1221" s="119" t="n">
        <v>88485</v>
      </c>
      <c r="Y1221" s="106" t="str">
        <f aca="false">IFERROR(VLOOKUP($X1221,'BASE DADOS'!$B$2:$E$16877,2,FALSE()),"-")</f>
        <v>SINAPI</v>
      </c>
      <c r="Z1221" s="106" t="str">
        <f aca="false">IFERROR(VLOOKUP($X1221,'BASE DADOS'!$B$2:$E$16877,3,FALSE()),"-")</f>
        <v>Aplicação de fundo selador acrílico em paredes, uma demão. af_06/2014</v>
      </c>
      <c r="AA1221" s="107" t="str">
        <f aca="false">IFERROR(VLOOKUP($X1221,'BASE DADOS'!$B$2:$E$16877,4,FALSE()),"-")</f>
        <v>m2</v>
      </c>
      <c r="AB1221" s="120" t="s">
        <v>17007</v>
      </c>
      <c r="AC1221" s="121" t="str">
        <f aca="false">IFERROR(VLOOKUP(AB1221,'ETAPAS ORCAM'!$B$4:$C$58,2,FALSE()),"-")</f>
        <v>B14 – PINTURA INTERNA – PAREDE</v>
      </c>
      <c r="AMH1221" s="85"/>
      <c r="AMI1221" s="85"/>
      <c r="AMJ1221" s="85"/>
    </row>
    <row r="1222" s="84" customFormat="true" ht="17.9" hidden="true" customHeight="false" outlineLevel="1" collapsed="false">
      <c r="A1222" s="69"/>
      <c r="B1222" s="86"/>
      <c r="C1222" s="105" t="str">
        <f aca="false">C1221</f>
        <v>CIOPAC</v>
      </c>
      <c r="D1222" s="106" t="str">
        <f aca="false">D1221</f>
        <v>1º PAV.</v>
      </c>
      <c r="E1222" s="106" t="str">
        <f aca="false">E1221</f>
        <v>HALL ELEVADOR A= 24,10m2</v>
      </c>
      <c r="F1222" s="107" t="str">
        <f aca="false">F1221</f>
        <v>PAREDE</v>
      </c>
      <c r="G1222" s="108"/>
      <c r="H1222" s="109"/>
      <c r="I1222" s="110"/>
      <c r="J1222" s="108"/>
      <c r="K1222" s="109"/>
      <c r="L1222" s="110"/>
      <c r="M1222" s="108"/>
      <c r="N1222" s="109"/>
      <c r="O1222" s="110"/>
      <c r="P1222" s="111"/>
      <c r="Q1222" s="112"/>
      <c r="R1222" s="113"/>
      <c r="S1222" s="114"/>
      <c r="T1222" s="115"/>
      <c r="U1222" s="116"/>
      <c r="V1222" s="117"/>
      <c r="W1222" s="118" t="n">
        <f aca="false">W1221</f>
        <v>56.5875</v>
      </c>
      <c r="X1222" s="119" t="n">
        <v>88497</v>
      </c>
      <c r="Y1222" s="106" t="str">
        <f aca="false">IFERROR(VLOOKUP($X1222,'BASE DADOS'!$B$2:$E$16877,2,FALSE()),"-")</f>
        <v>SINAPI</v>
      </c>
      <c r="Z1222" s="106" t="str">
        <f aca="false">IFERROR(VLOOKUP($X1222,'BASE DADOS'!$B$2:$E$16877,3,FALSE()),"-")</f>
        <v>Aplicação e lixamento de massa látex em paredes, duas demãos. af_06/2014</v>
      </c>
      <c r="AA1222" s="107" t="str">
        <f aca="false">IFERROR(VLOOKUP($X1222,'BASE DADOS'!$B$2:$E$16877,4,FALSE()),"-")</f>
        <v>m2</v>
      </c>
      <c r="AB1222" s="120" t="s">
        <v>17007</v>
      </c>
      <c r="AC1222" s="121" t="str">
        <f aca="false">IFERROR(VLOOKUP(AB1222,'ETAPAS ORCAM'!$B$4:$C$58,2,FALSE()),"-")</f>
        <v>B14 – PINTURA INTERNA – PAREDE</v>
      </c>
      <c r="AMH1222" s="85"/>
      <c r="AMI1222" s="85"/>
      <c r="AMJ1222" s="85"/>
    </row>
    <row r="1223" s="84" customFormat="true" ht="17.9" hidden="true" customHeight="false" outlineLevel="1" collapsed="false">
      <c r="A1223" s="69"/>
      <c r="B1223" s="86"/>
      <c r="C1223" s="105" t="str">
        <f aca="false">C1222</f>
        <v>CIOPAC</v>
      </c>
      <c r="D1223" s="106" t="str">
        <f aca="false">D1222</f>
        <v>1º PAV.</v>
      </c>
      <c r="E1223" s="106" t="str">
        <f aca="false">E1222</f>
        <v>HALL ELEVADOR A= 24,10m2</v>
      </c>
      <c r="F1223" s="107" t="str">
        <f aca="false">F1222</f>
        <v>PAREDE</v>
      </c>
      <c r="G1223" s="108"/>
      <c r="H1223" s="109"/>
      <c r="I1223" s="110"/>
      <c r="J1223" s="108"/>
      <c r="K1223" s="109"/>
      <c r="L1223" s="110"/>
      <c r="M1223" s="108"/>
      <c r="N1223" s="109"/>
      <c r="O1223" s="110"/>
      <c r="P1223" s="111"/>
      <c r="Q1223" s="112"/>
      <c r="R1223" s="113"/>
      <c r="S1223" s="114"/>
      <c r="T1223" s="115"/>
      <c r="U1223" s="116"/>
      <c r="V1223" s="117"/>
      <c r="W1223" s="118" t="n">
        <f aca="false">W1222</f>
        <v>56.5875</v>
      </c>
      <c r="X1223" s="119" t="n">
        <v>104641</v>
      </c>
      <c r="Y1223" s="106" t="str">
        <f aca="false">IFERROR(VLOOKUP($X1223,'BASE DADOS'!$B$2:$E$16877,2,FALSE()),"-")</f>
        <v>SINAPI</v>
      </c>
      <c r="Z1223" s="106" t="str">
        <f aca="false">IFERROR(VLOOKUP($X1223,'BASE DADOS'!$B$2:$E$16877,3,FALSE()),"-")</f>
        <v>Pintura látex acrílica econômica, aplicação manual em paredes, duas demãos. Af_04/2023</v>
      </c>
      <c r="AA1223" s="107" t="str">
        <f aca="false">IFERROR(VLOOKUP($X1223,'BASE DADOS'!$B$2:$E$16877,4,FALSE()),"-")</f>
        <v>m2</v>
      </c>
      <c r="AB1223" s="120" t="s">
        <v>17007</v>
      </c>
      <c r="AC1223" s="121" t="str">
        <f aca="false">IFERROR(VLOOKUP(AB1223,'ETAPAS ORCAM'!$B$4:$C$58,2,FALSE()),"-")</f>
        <v>B14 – PINTURA INTERNA – PAREDE</v>
      </c>
      <c r="AMH1223" s="85"/>
      <c r="AMI1223" s="85"/>
      <c r="AMJ1223" s="85"/>
    </row>
    <row r="1224" s="104" customFormat="true" ht="12.8" hidden="true" customHeight="false" outlineLevel="1" collapsed="false">
      <c r="A1224" s="69"/>
      <c r="B1224" s="86"/>
      <c r="C1224" s="87" t="str">
        <f aca="false">C1223</f>
        <v>CIOPAC</v>
      </c>
      <c r="D1224" s="88" t="str">
        <f aca="false">D1223</f>
        <v>1º PAV.</v>
      </c>
      <c r="E1224" s="88" t="str">
        <f aca="false">E1223</f>
        <v>HALL ELEVADOR A= 24,10m2</v>
      </c>
      <c r="F1224" s="89" t="s">
        <v>16955</v>
      </c>
      <c r="G1224" s="90" t="n">
        <f aca="false">G1213</f>
        <v>24.1</v>
      </c>
      <c r="H1224" s="91"/>
      <c r="I1224" s="92"/>
      <c r="J1224" s="90"/>
      <c r="K1224" s="91"/>
      <c r="L1224" s="92"/>
      <c r="M1224" s="90"/>
      <c r="N1224" s="91"/>
      <c r="O1224" s="92"/>
      <c r="P1224" s="93"/>
      <c r="Q1224" s="94"/>
      <c r="R1224" s="95"/>
      <c r="S1224" s="96" t="n">
        <f aca="false">IF(G1224&lt;&gt;0,(G1224+P1224),(J1224*M1224)+P1224)</f>
        <v>24.1</v>
      </c>
      <c r="T1224" s="97" t="n">
        <f aca="false">IF(H1224&lt;&gt;0,(H1224+Q1224),(K1224*N1224)+Q1224)</f>
        <v>0</v>
      </c>
      <c r="U1224" s="98" t="n">
        <f aca="false">IF(I1224&lt;&gt;0,(I1224+R1224),(L1224*O1224)+R1224)</f>
        <v>0</v>
      </c>
      <c r="V1224" s="99" t="n">
        <f aca="false">SUM(S1224:U1224)</f>
        <v>24.1</v>
      </c>
      <c r="W1224" s="100"/>
      <c r="X1224" s="101"/>
      <c r="Y1224" s="88"/>
      <c r="Z1224" s="88"/>
      <c r="AA1224" s="89"/>
      <c r="AB1224" s="102"/>
      <c r="AC1224" s="103"/>
      <c r="AMH1224" s="85"/>
      <c r="AMI1224" s="85"/>
      <c r="AMJ1224" s="85"/>
    </row>
    <row r="1225" s="84" customFormat="true" ht="17.9" hidden="true" customHeight="false" outlineLevel="1" collapsed="false">
      <c r="A1225" s="69"/>
      <c r="B1225" s="86"/>
      <c r="C1225" s="105" t="str">
        <f aca="false">C1224</f>
        <v>CIOPAC</v>
      </c>
      <c r="D1225" s="106" t="str">
        <f aca="false">D1224</f>
        <v>1º PAV.</v>
      </c>
      <c r="E1225" s="106" t="str">
        <f aca="false">E1224</f>
        <v>HALL ELEVADOR A= 24,10m2</v>
      </c>
      <c r="F1225" s="107" t="str">
        <f aca="false">F1224</f>
        <v>TETO</v>
      </c>
      <c r="G1225" s="108"/>
      <c r="H1225" s="109"/>
      <c r="I1225" s="110"/>
      <c r="J1225" s="108"/>
      <c r="K1225" s="109"/>
      <c r="L1225" s="110"/>
      <c r="M1225" s="108"/>
      <c r="N1225" s="109"/>
      <c r="O1225" s="110"/>
      <c r="P1225" s="111"/>
      <c r="Q1225" s="112"/>
      <c r="R1225" s="113"/>
      <c r="S1225" s="114"/>
      <c r="T1225" s="115"/>
      <c r="U1225" s="116"/>
      <c r="V1225" s="117"/>
      <c r="W1225" s="118" t="n">
        <f aca="false">V1224</f>
        <v>24.1</v>
      </c>
      <c r="X1225" s="119" t="n">
        <v>96114</v>
      </c>
      <c r="Y1225" s="106" t="str">
        <f aca="false">IFERROR(VLOOKUP($X1225,'BASE DADOS'!$B$2:$E$16877,2,FALSE()),"-")</f>
        <v>SINAPI</v>
      </c>
      <c r="Z1225" s="106" t="str">
        <f aca="false">IFERROR(VLOOKUP($X1225,'BASE DADOS'!$B$2:$E$16877,3,FALSE()),"-")</f>
        <v>Forro em drywall, para ambientes comerciais, inclusive estrutura de fixação. af_05/2017_ps</v>
      </c>
      <c r="AA1225" s="107" t="str">
        <f aca="false">IFERROR(VLOOKUP($X1225,'BASE DADOS'!$B$2:$E$16877,4,FALSE()),"-")</f>
        <v>m2</v>
      </c>
      <c r="AB1225" s="120" t="s">
        <v>17018</v>
      </c>
      <c r="AC1225" s="121" t="str">
        <f aca="false">IFERROR(VLOOKUP(AB1225,'ETAPAS ORCAM'!$B$4:$C$58,2,FALSE()),"-")</f>
        <v>B09 – REVESTIMENTO INTERNO – TETO</v>
      </c>
      <c r="AMH1225" s="85"/>
      <c r="AMI1225" s="85"/>
      <c r="AMJ1225" s="85"/>
    </row>
    <row r="1226" s="84" customFormat="true" ht="17.9" hidden="true" customHeight="false" outlineLevel="1" collapsed="false">
      <c r="A1226" s="69"/>
      <c r="B1226" s="86"/>
      <c r="C1226" s="105" t="str">
        <f aca="false">C1225</f>
        <v>CIOPAC</v>
      </c>
      <c r="D1226" s="106" t="str">
        <f aca="false">D1225</f>
        <v>1º PAV.</v>
      </c>
      <c r="E1226" s="106" t="str">
        <f aca="false">E1225</f>
        <v>HALL ELEVADOR A= 24,10m2</v>
      </c>
      <c r="F1226" s="107" t="str">
        <f aca="false">F1225</f>
        <v>TETO</v>
      </c>
      <c r="G1226" s="108"/>
      <c r="H1226" s="109"/>
      <c r="I1226" s="110"/>
      <c r="J1226" s="108"/>
      <c r="K1226" s="109"/>
      <c r="L1226" s="110"/>
      <c r="M1226" s="108"/>
      <c r="N1226" s="109"/>
      <c r="O1226" s="110"/>
      <c r="P1226" s="111"/>
      <c r="Q1226" s="112"/>
      <c r="R1226" s="113"/>
      <c r="S1226" s="114"/>
      <c r="T1226" s="115"/>
      <c r="U1226" s="116"/>
      <c r="V1226" s="117"/>
      <c r="W1226" s="118" t="n">
        <f aca="false">J1218</f>
        <v>25.25</v>
      </c>
      <c r="X1226" s="119" t="n">
        <v>9082</v>
      </c>
      <c r="Y1226" s="106" t="str">
        <f aca="false">IFERROR(VLOOKUP($X1226,'BASE DADOS'!$B$2:$E$16877,2,FALSE()),"-")</f>
        <v>ORSE</v>
      </c>
      <c r="Z1226" s="106" t="str">
        <f aca="false">IFERROR(VLOOKUP($X1226,'BASE DADOS'!$B$2:$E$16877,3,FALSE()),"-")</f>
        <v>Tabica metálica 3x3cm para forro de gesso (fornecimento e montagem)</v>
      </c>
      <c r="AA1226" s="107" t="str">
        <f aca="false">IFERROR(VLOOKUP($X1226,'BASE DADOS'!$B$2:$E$16877,4,FALSE()),"-")</f>
        <v>m</v>
      </c>
      <c r="AB1226" s="120" t="s">
        <v>17018</v>
      </c>
      <c r="AC1226" s="121" t="str">
        <f aca="false">IFERROR(VLOOKUP(AB1226,'ETAPAS ORCAM'!$B$4:$C$58,2,FALSE()),"-")</f>
        <v>B09 – REVESTIMENTO INTERNO – TETO</v>
      </c>
      <c r="AMH1226" s="85"/>
      <c r="AMI1226" s="85"/>
      <c r="AMJ1226" s="85"/>
    </row>
    <row r="1227" s="84" customFormat="true" ht="17.9" hidden="true" customHeight="false" outlineLevel="1" collapsed="false">
      <c r="A1227" s="69"/>
      <c r="B1227" s="86"/>
      <c r="C1227" s="105" t="str">
        <f aca="false">C1226</f>
        <v>CIOPAC</v>
      </c>
      <c r="D1227" s="106" t="str">
        <f aca="false">D1226</f>
        <v>1º PAV.</v>
      </c>
      <c r="E1227" s="106" t="str">
        <f aca="false">E1226</f>
        <v>HALL ELEVADOR A= 24,10m2</v>
      </c>
      <c r="F1227" s="107" t="str">
        <f aca="false">F1226</f>
        <v>TETO</v>
      </c>
      <c r="G1227" s="108"/>
      <c r="H1227" s="109"/>
      <c r="I1227" s="110"/>
      <c r="J1227" s="108"/>
      <c r="K1227" s="109"/>
      <c r="L1227" s="110"/>
      <c r="M1227" s="108"/>
      <c r="N1227" s="109"/>
      <c r="O1227" s="110"/>
      <c r="P1227" s="111"/>
      <c r="Q1227" s="112"/>
      <c r="R1227" s="113"/>
      <c r="S1227" s="114"/>
      <c r="T1227" s="115"/>
      <c r="U1227" s="116"/>
      <c r="V1227" s="117"/>
      <c r="W1227" s="118" t="n">
        <f aca="false">W1225</f>
        <v>24.1</v>
      </c>
      <c r="X1227" s="119" t="n">
        <v>88484</v>
      </c>
      <c r="Y1227" s="106" t="str">
        <f aca="false">IFERROR(VLOOKUP($X1227,'BASE DADOS'!$B$2:$E$16877,2,FALSE()),"-")</f>
        <v>SINAPI</v>
      </c>
      <c r="Z1227" s="106" t="str">
        <f aca="false">IFERROR(VLOOKUP($X1227,'BASE DADOS'!$B$2:$E$16877,3,FALSE()),"-")</f>
        <v>Aplicação de fundo selador acrílico em teto, uma demão. af_06/2014</v>
      </c>
      <c r="AA1227" s="107" t="str">
        <f aca="false">IFERROR(VLOOKUP($X1227,'BASE DADOS'!$B$2:$E$16877,4,FALSE()),"-")</f>
        <v>m2</v>
      </c>
      <c r="AB1227" s="120" t="s">
        <v>17008</v>
      </c>
      <c r="AC1227" s="121" t="str">
        <f aca="false">IFERROR(VLOOKUP(AB1227,'ETAPAS ORCAM'!$B$4:$C$58,2,FALSE()),"-")</f>
        <v>B15 – PINTURA INTERNA – TETO</v>
      </c>
      <c r="AMH1227" s="85"/>
      <c r="AMI1227" s="85"/>
      <c r="AMJ1227" s="85"/>
    </row>
    <row r="1228" s="84" customFormat="true" ht="17.9" hidden="true" customHeight="false" outlineLevel="1" collapsed="false">
      <c r="A1228" s="69"/>
      <c r="B1228" s="86"/>
      <c r="C1228" s="105" t="str">
        <f aca="false">C1227</f>
        <v>CIOPAC</v>
      </c>
      <c r="D1228" s="106" t="str">
        <f aca="false">D1227</f>
        <v>1º PAV.</v>
      </c>
      <c r="E1228" s="106" t="str">
        <f aca="false">E1227</f>
        <v>HALL ELEVADOR A= 24,10m2</v>
      </c>
      <c r="F1228" s="107" t="str">
        <f aca="false">F1227</f>
        <v>TETO</v>
      </c>
      <c r="G1228" s="108"/>
      <c r="H1228" s="109"/>
      <c r="I1228" s="110"/>
      <c r="J1228" s="108"/>
      <c r="K1228" s="109"/>
      <c r="L1228" s="110"/>
      <c r="M1228" s="108"/>
      <c r="N1228" s="109"/>
      <c r="O1228" s="110"/>
      <c r="P1228" s="111"/>
      <c r="Q1228" s="112"/>
      <c r="R1228" s="113"/>
      <c r="S1228" s="114"/>
      <c r="T1228" s="115"/>
      <c r="U1228" s="116"/>
      <c r="V1228" s="117"/>
      <c r="W1228" s="118" t="n">
        <f aca="false">W1226</f>
        <v>25.25</v>
      </c>
      <c r="X1228" s="119" t="n">
        <v>88496</v>
      </c>
      <c r="Y1228" s="106" t="str">
        <f aca="false">IFERROR(VLOOKUP($X1228,'BASE DADOS'!$B$2:$E$16877,2,FALSE()),"-")</f>
        <v>SINAPI</v>
      </c>
      <c r="Z1228" s="106" t="str">
        <f aca="false">IFERROR(VLOOKUP($X1228,'BASE DADOS'!$B$2:$E$16877,3,FALSE()),"-")</f>
        <v>Aplicação e lixamento de massa látex em teto, duas demãos. af_06/2014</v>
      </c>
      <c r="AA1228" s="107" t="str">
        <f aca="false">IFERROR(VLOOKUP($X1228,'BASE DADOS'!$B$2:$E$16877,4,FALSE()),"-")</f>
        <v>m2</v>
      </c>
      <c r="AB1228" s="120" t="s">
        <v>17008</v>
      </c>
      <c r="AC1228" s="121" t="str">
        <f aca="false">IFERROR(VLOOKUP(AB1228,'ETAPAS ORCAM'!$B$4:$C$58,2,FALSE()),"-")</f>
        <v>B15 – PINTURA INTERNA – TETO</v>
      </c>
      <c r="AMH1228" s="85"/>
      <c r="AMI1228" s="85"/>
      <c r="AMJ1228" s="85"/>
    </row>
    <row r="1229" s="84" customFormat="true" ht="17.9" hidden="true" customHeight="false" outlineLevel="1" collapsed="false">
      <c r="A1229" s="69"/>
      <c r="B1229" s="86"/>
      <c r="C1229" s="105" t="str">
        <f aca="false">C1228</f>
        <v>CIOPAC</v>
      </c>
      <c r="D1229" s="106" t="str">
        <f aca="false">D1228</f>
        <v>1º PAV.</v>
      </c>
      <c r="E1229" s="106" t="str">
        <f aca="false">E1228</f>
        <v>HALL ELEVADOR A= 24,10m2</v>
      </c>
      <c r="F1229" s="107" t="str">
        <f aca="false">F1228</f>
        <v>TETO</v>
      </c>
      <c r="G1229" s="108"/>
      <c r="H1229" s="109"/>
      <c r="I1229" s="110"/>
      <c r="J1229" s="108"/>
      <c r="K1229" s="109"/>
      <c r="L1229" s="110"/>
      <c r="M1229" s="108"/>
      <c r="N1229" s="109"/>
      <c r="O1229" s="110"/>
      <c r="P1229" s="111"/>
      <c r="Q1229" s="112"/>
      <c r="R1229" s="113"/>
      <c r="S1229" s="114"/>
      <c r="T1229" s="115"/>
      <c r="U1229" s="116"/>
      <c r="V1229" s="117"/>
      <c r="W1229" s="118" t="n">
        <f aca="false">W1227</f>
        <v>24.1</v>
      </c>
      <c r="X1229" s="119" t="n">
        <v>104639</v>
      </c>
      <c r="Y1229" s="106" t="str">
        <f aca="false">IFERROR(VLOOKUP($X1229,'BASE DADOS'!$B$2:$E$16877,2,FALSE()),"-")</f>
        <v>SINAPI</v>
      </c>
      <c r="Z1229" s="106" t="str">
        <f aca="false">IFERROR(VLOOKUP($X1229,'BASE DADOS'!$B$2:$E$16877,3,FALSE()),"-")</f>
        <v>Pintura látex acrílica econômica, aplicação manual em teto, duas demãos. Af_04/2023</v>
      </c>
      <c r="AA1229" s="107" t="str">
        <f aca="false">IFERROR(VLOOKUP($X1229,'BASE DADOS'!$B$2:$E$16877,4,FALSE()),"-")</f>
        <v>m2</v>
      </c>
      <c r="AB1229" s="120" t="s">
        <v>17008</v>
      </c>
      <c r="AC1229" s="121" t="str">
        <f aca="false">IFERROR(VLOOKUP(AB1229,'ETAPAS ORCAM'!$B$4:$C$58,2,FALSE()),"-")</f>
        <v>B15 – PINTURA INTERNA – TETO</v>
      </c>
      <c r="AMH1229" s="85"/>
      <c r="AMI1229" s="85"/>
      <c r="AMJ1229" s="85"/>
    </row>
    <row r="1230" s="104" customFormat="true" ht="17.9" hidden="true" customHeight="false" outlineLevel="1" collapsed="false">
      <c r="A1230" s="69"/>
      <c r="B1230" s="86"/>
      <c r="C1230" s="87" t="str">
        <f aca="false">C1229</f>
        <v>CIOPAC</v>
      </c>
      <c r="D1230" s="88" t="str">
        <f aca="false">D1229</f>
        <v>1º PAV.</v>
      </c>
      <c r="E1230" s="88" t="str">
        <f aca="false">E1229</f>
        <v>HALL ELEVADOR A= 24,10m2</v>
      </c>
      <c r="F1230" s="89" t="s">
        <v>16956</v>
      </c>
      <c r="G1230" s="90" t="n">
        <f aca="false">J1218</f>
        <v>25.25</v>
      </c>
      <c r="H1230" s="91"/>
      <c r="I1230" s="92"/>
      <c r="J1230" s="90"/>
      <c r="K1230" s="91"/>
      <c r="L1230" s="92"/>
      <c r="M1230" s="90"/>
      <c r="N1230" s="91"/>
      <c r="O1230" s="92"/>
      <c r="P1230" s="93" t="n">
        <f aca="false">-1-1.2-2</f>
        <v>-4.2</v>
      </c>
      <c r="Q1230" s="94"/>
      <c r="R1230" s="95"/>
      <c r="S1230" s="96" t="n">
        <f aca="false">IF(G1230&lt;&gt;0,(G1230+P1230),(J1230*M1230)+P1230)</f>
        <v>21.05</v>
      </c>
      <c r="T1230" s="97" t="n">
        <f aca="false">IF(H1230&lt;&gt;0,(H1230+Q1230),(K1230*N1230)+Q1230)</f>
        <v>0</v>
      </c>
      <c r="U1230" s="98" t="n">
        <f aca="false">IF(I1230&lt;&gt;0,(I1230+R1230),(L1230*O1230)+R1230)</f>
        <v>0</v>
      </c>
      <c r="V1230" s="99" t="n">
        <f aca="false">SUM(S1230:U1230)</f>
        <v>21.05</v>
      </c>
      <c r="W1230" s="100"/>
      <c r="X1230" s="101"/>
      <c r="Y1230" s="88"/>
      <c r="Z1230" s="88"/>
      <c r="AA1230" s="89"/>
      <c r="AB1230" s="102"/>
      <c r="AC1230" s="103"/>
      <c r="AMH1230" s="85"/>
      <c r="AMI1230" s="85"/>
      <c r="AMJ1230" s="85"/>
    </row>
    <row r="1231" s="84" customFormat="true" ht="12.8" hidden="true" customHeight="false" outlineLevel="1" collapsed="false">
      <c r="A1231" s="69"/>
      <c r="B1231" s="86"/>
      <c r="C1231" s="105" t="str">
        <f aca="false">C1230</f>
        <v>CIOPAC</v>
      </c>
      <c r="D1231" s="106" t="str">
        <f aca="false">D1230</f>
        <v>1º PAV.</v>
      </c>
      <c r="E1231" s="106" t="str">
        <f aca="false">E1230</f>
        <v>HALL ELEVADOR A= 24,10m2</v>
      </c>
      <c r="F1231" s="107" t="str">
        <f aca="false">F1230</f>
        <v>RODAPÉ</v>
      </c>
      <c r="G1231" s="108"/>
      <c r="H1231" s="109"/>
      <c r="I1231" s="110"/>
      <c r="J1231" s="108"/>
      <c r="K1231" s="109"/>
      <c r="L1231" s="110"/>
      <c r="M1231" s="108"/>
      <c r="N1231" s="109"/>
      <c r="O1231" s="110"/>
      <c r="P1231" s="111"/>
      <c r="Q1231" s="112"/>
      <c r="R1231" s="113"/>
      <c r="S1231" s="114"/>
      <c r="T1231" s="115"/>
      <c r="U1231" s="116"/>
      <c r="V1231" s="117"/>
      <c r="W1231" s="118" t="n">
        <f aca="false">V1230</f>
        <v>21.05</v>
      </c>
      <c r="X1231" s="119" t="n">
        <v>2260</v>
      </c>
      <c r="Y1231" s="106" t="str">
        <f aca="false">IFERROR(VLOOKUP($X1231,'BASE DADOS'!$B$2:$E$16877,2,FALSE()),"-")</f>
        <v>ORSE</v>
      </c>
      <c r="Z1231" s="106" t="str">
        <f aca="false">IFERROR(VLOOKUP($X1231,'BASE DADOS'!$B$2:$E$16877,3,FALSE()),"-")</f>
        <v>Rodapé alta resistência, h = 10 cm</v>
      </c>
      <c r="AA1231" s="107" t="str">
        <f aca="false">IFERROR(VLOOKUP($X1231,'BASE DADOS'!$B$2:$E$16877,4,FALSE()),"-")</f>
        <v>m</v>
      </c>
      <c r="AB1231" s="120" t="s">
        <v>17006</v>
      </c>
      <c r="AC1231" s="121" t="str">
        <f aca="false">IFERROR(VLOOKUP(AB1231,'ETAPAS ORCAM'!$B$4:$C$58,2,FALSE()),"-")</f>
        <v>B08 – REVESTIMENTO INTERNO – PAREDE</v>
      </c>
      <c r="AMH1231" s="85"/>
      <c r="AMI1231" s="85"/>
      <c r="AMJ1231" s="85"/>
    </row>
    <row r="1232" s="104" customFormat="true" ht="17.9" hidden="true" customHeight="false" outlineLevel="1" collapsed="false">
      <c r="A1232" s="69"/>
      <c r="B1232" s="86"/>
      <c r="C1232" s="87" t="str">
        <f aca="false">C1231</f>
        <v>CIOPAC</v>
      </c>
      <c r="D1232" s="88" t="str">
        <f aca="false">D1231</f>
        <v>1º PAV.</v>
      </c>
      <c r="E1232" s="88" t="str">
        <f aca="false">E1231</f>
        <v>HALL ELEVADOR A= 24,10m2</v>
      </c>
      <c r="F1232" s="89" t="s">
        <v>16965</v>
      </c>
      <c r="G1232" s="90" t="n">
        <v>2.45</v>
      </c>
      <c r="H1232" s="91" t="n">
        <v>3.85</v>
      </c>
      <c r="I1232" s="92" t="n">
        <v>2.45</v>
      </c>
      <c r="J1232" s="90"/>
      <c r="K1232" s="91"/>
      <c r="L1232" s="92"/>
      <c r="M1232" s="90"/>
      <c r="N1232" s="91"/>
      <c r="O1232" s="92"/>
      <c r="P1232" s="93"/>
      <c r="Q1232" s="94"/>
      <c r="R1232" s="95"/>
      <c r="S1232" s="96" t="n">
        <f aca="false">IF(G1232&lt;&gt;0,(G1232+P1232),(J1232*M1232)+P1232)</f>
        <v>2.45</v>
      </c>
      <c r="T1232" s="97" t="n">
        <f aca="false">IF(H1232&lt;&gt;0,(H1232+Q1232),(K1232*N1232)+Q1232)</f>
        <v>3.85</v>
      </c>
      <c r="U1232" s="98" t="n">
        <f aca="false">IF(I1232&lt;&gt;0,(I1232+R1232),(L1232*O1232)+R1232)</f>
        <v>2.45</v>
      </c>
      <c r="V1232" s="99" t="n">
        <f aca="false">SUM(S1232:U1232)</f>
        <v>8.75</v>
      </c>
      <c r="W1232" s="100"/>
      <c r="X1232" s="101"/>
      <c r="Y1232" s="88"/>
      <c r="Z1232" s="88"/>
      <c r="AA1232" s="89"/>
      <c r="AB1232" s="102"/>
      <c r="AC1232" s="103"/>
      <c r="AMH1232" s="85"/>
      <c r="AMI1232" s="85"/>
      <c r="AMJ1232" s="85"/>
    </row>
    <row r="1233" s="84" customFormat="true" ht="17.9" hidden="true" customHeight="false" outlineLevel="1" collapsed="false">
      <c r="A1233" s="69"/>
      <c r="B1233" s="86"/>
      <c r="C1233" s="105" t="str">
        <f aca="false">C1232</f>
        <v>CIOPAC</v>
      </c>
      <c r="D1233" s="106" t="str">
        <f aca="false">D1232</f>
        <v>1º PAV.</v>
      </c>
      <c r="E1233" s="106" t="str">
        <f aca="false">E1232</f>
        <v>HALL ELEVADOR A= 24,10m2</v>
      </c>
      <c r="F1233" s="107" t="str">
        <f aca="false">F1232</f>
        <v>MÁRMORES E GRANITOS</v>
      </c>
      <c r="G1233" s="108"/>
      <c r="H1233" s="109"/>
      <c r="I1233" s="110"/>
      <c r="J1233" s="108"/>
      <c r="K1233" s="109"/>
      <c r="L1233" s="110"/>
      <c r="M1233" s="108"/>
      <c r="N1233" s="109"/>
      <c r="O1233" s="110"/>
      <c r="P1233" s="111"/>
      <c r="Q1233" s="112"/>
      <c r="R1233" s="113"/>
      <c r="S1233" s="114"/>
      <c r="T1233" s="115"/>
      <c r="U1233" s="116"/>
      <c r="V1233" s="117"/>
      <c r="W1233" s="118" t="n">
        <f aca="false">+V1232</f>
        <v>8.75</v>
      </c>
      <c r="X1233" s="119" t="n">
        <v>9753</v>
      </c>
      <c r="Y1233" s="106" t="str">
        <f aca="false">IFERROR(VLOOKUP($X1233,'BASE DADOS'!$B$2:$E$16877,2,FALSE()),"-")</f>
        <v>ORSE</v>
      </c>
      <c r="Z1233" s="106" t="str">
        <f aca="false">IFERROR(VLOOKUP($X1233,'BASE DADOS'!$B$2:$E$16877,3,FALSE()),"-")</f>
        <v>Chapim de granito cinza andorinha, c/ largura = 22 cm, esp = 2 cm</v>
      </c>
      <c r="AA1233" s="107" t="str">
        <f aca="false">IFERROR(VLOOKUP($X1233,'BASE DADOS'!$B$2:$E$16877,4,FALSE()),"-")</f>
        <v>m</v>
      </c>
      <c r="AB1233" s="120" t="s">
        <v>17006</v>
      </c>
      <c r="AC1233" s="121" t="str">
        <f aca="false">IFERROR(VLOOKUP(AB1233,'ETAPAS ORCAM'!$B$4:$C$58,2,FALSE()),"-")</f>
        <v>B08 – REVESTIMENTO INTERNO – PAREDE</v>
      </c>
      <c r="AMH1233" s="85"/>
      <c r="AMI1233" s="85"/>
      <c r="AMJ1233" s="85"/>
    </row>
    <row r="1234" s="84" customFormat="true" ht="12.8" hidden="true" customHeight="false" outlineLevel="1" collapsed="false">
      <c r="A1234" s="69"/>
      <c r="B1234" s="86"/>
      <c r="C1234" s="122"/>
      <c r="D1234" s="123"/>
      <c r="E1234" s="123"/>
      <c r="F1234" s="124"/>
      <c r="G1234" s="125"/>
      <c r="H1234" s="126"/>
      <c r="I1234" s="127"/>
      <c r="J1234" s="125"/>
      <c r="K1234" s="126"/>
      <c r="L1234" s="127"/>
      <c r="M1234" s="125"/>
      <c r="N1234" s="126"/>
      <c r="O1234" s="127"/>
      <c r="P1234" s="128"/>
      <c r="Q1234" s="129"/>
      <c r="R1234" s="130"/>
      <c r="S1234" s="131"/>
      <c r="T1234" s="132"/>
      <c r="U1234" s="133"/>
      <c r="V1234" s="134"/>
      <c r="W1234" s="135"/>
      <c r="X1234" s="136"/>
      <c r="Y1234" s="123"/>
      <c r="Z1234" s="123"/>
      <c r="AA1234" s="124"/>
      <c r="AB1234" s="137"/>
      <c r="AC1234" s="138"/>
      <c r="AMH1234" s="85"/>
      <c r="AMI1234" s="85"/>
      <c r="AMJ1234" s="85"/>
    </row>
    <row r="1235" s="84" customFormat="true" ht="12.8" hidden="false" customHeight="false" outlineLevel="0" collapsed="false">
      <c r="A1235" s="69"/>
      <c r="B1235" s="86"/>
      <c r="C1235" s="139"/>
      <c r="D1235" s="139"/>
      <c r="E1235" s="139"/>
      <c r="F1235" s="139"/>
      <c r="G1235" s="140"/>
      <c r="H1235" s="140"/>
      <c r="I1235" s="140"/>
      <c r="J1235" s="140"/>
      <c r="K1235" s="140"/>
      <c r="L1235" s="140"/>
      <c r="M1235" s="140"/>
      <c r="N1235" s="140"/>
      <c r="O1235" s="140"/>
      <c r="P1235" s="141"/>
      <c r="Q1235" s="141"/>
      <c r="R1235" s="141"/>
      <c r="S1235" s="142"/>
      <c r="T1235" s="142"/>
      <c r="U1235" s="142"/>
      <c r="V1235" s="142"/>
      <c r="W1235" s="143"/>
      <c r="X1235" s="144"/>
      <c r="Y1235" s="139"/>
      <c r="Z1235" s="139"/>
      <c r="AA1235" s="139"/>
      <c r="AB1235" s="145"/>
      <c r="AC1235" s="146"/>
      <c r="AMH1235" s="85"/>
      <c r="AMI1235" s="85"/>
      <c r="AMJ1235" s="85"/>
    </row>
    <row r="1236" s="84" customFormat="true" ht="12.8" hidden="false" customHeight="false" outlineLevel="0" collapsed="false">
      <c r="A1236" s="69"/>
      <c r="B1236" s="311" t="n">
        <v>37257</v>
      </c>
      <c r="C1236" s="71" t="s">
        <v>16978</v>
      </c>
      <c r="D1236" s="72" t="s">
        <v>17048</v>
      </c>
      <c r="E1236" s="72" t="s">
        <v>17052</v>
      </c>
      <c r="F1236" s="73"/>
      <c r="G1236" s="74"/>
      <c r="H1236" s="75"/>
      <c r="I1236" s="76"/>
      <c r="J1236" s="74"/>
      <c r="K1236" s="75"/>
      <c r="L1236" s="76"/>
      <c r="M1236" s="74"/>
      <c r="N1236" s="75"/>
      <c r="O1236" s="76"/>
      <c r="P1236" s="74"/>
      <c r="Q1236" s="75"/>
      <c r="R1236" s="76"/>
      <c r="S1236" s="77"/>
      <c r="T1236" s="78"/>
      <c r="U1236" s="79"/>
      <c r="V1236" s="80"/>
      <c r="W1236" s="81"/>
      <c r="X1236" s="71"/>
      <c r="Y1236" s="72"/>
      <c r="Z1236" s="72"/>
      <c r="AA1236" s="73"/>
      <c r="AB1236" s="82"/>
      <c r="AC1236" s="83"/>
      <c r="AMH1236" s="85"/>
      <c r="AMI1236" s="85"/>
      <c r="AMJ1236" s="85"/>
    </row>
    <row r="1237" s="104" customFormat="true" ht="12.8" hidden="true" customHeight="false" outlineLevel="1" collapsed="false">
      <c r="A1237" s="69"/>
      <c r="B1237" s="86"/>
      <c r="C1237" s="87" t="str">
        <f aca="false">C1236</f>
        <v>CIOPAC</v>
      </c>
      <c r="D1237" s="88" t="str">
        <f aca="false">D1236</f>
        <v>1º PAV.</v>
      </c>
      <c r="E1237" s="88" t="str">
        <f aca="false">E1236</f>
        <v>CIRCULAÇÃO A= 28,22m2</v>
      </c>
      <c r="F1237" s="89" t="s">
        <v>16953</v>
      </c>
      <c r="G1237" s="90" t="n">
        <v>28.22</v>
      </c>
      <c r="H1237" s="91"/>
      <c r="I1237" s="92"/>
      <c r="J1237" s="90"/>
      <c r="K1237" s="91"/>
      <c r="L1237" s="92"/>
      <c r="M1237" s="90"/>
      <c r="N1237" s="91"/>
      <c r="O1237" s="92"/>
      <c r="P1237" s="93"/>
      <c r="Q1237" s="94"/>
      <c r="R1237" s="95"/>
      <c r="S1237" s="96" t="n">
        <f aca="false">IF(G1237&lt;&gt;0,(G1237+P1237),(J1237*M1237)+P1237)</f>
        <v>28.22</v>
      </c>
      <c r="T1237" s="97" t="n">
        <f aca="false">IF(H1237&lt;&gt;0,(H1237+Q1237),(K1237*N1237)+Q1237)</f>
        <v>0</v>
      </c>
      <c r="U1237" s="98" t="n">
        <f aca="false">IF(I1237&lt;&gt;0,(I1237+R1237),(L1237*O1237)+R1237)</f>
        <v>0</v>
      </c>
      <c r="V1237" s="99" t="n">
        <f aca="false">SUM(S1237:U1237)</f>
        <v>28.22</v>
      </c>
      <c r="W1237" s="100"/>
      <c r="X1237" s="101"/>
      <c r="Y1237" s="88"/>
      <c r="Z1237" s="88"/>
      <c r="AA1237" s="89"/>
      <c r="AB1237" s="102"/>
      <c r="AC1237" s="103"/>
      <c r="AMH1237" s="85"/>
      <c r="AMI1237" s="85"/>
      <c r="AMJ1237" s="85"/>
    </row>
    <row r="1238" s="84" customFormat="true" ht="12.8" hidden="true" customHeight="false" outlineLevel="1" collapsed="false">
      <c r="A1238" s="69"/>
      <c r="B1238" s="86"/>
      <c r="C1238" s="105" t="str">
        <f aca="false">C1237</f>
        <v>CIOPAC</v>
      </c>
      <c r="D1238" s="106" t="str">
        <f aca="false">D1237</f>
        <v>1º PAV.</v>
      </c>
      <c r="E1238" s="106" t="str">
        <f aca="false">E1237</f>
        <v>CIRCULAÇÃO A= 28,22m2</v>
      </c>
      <c r="F1238" s="107" t="str">
        <f aca="false">F1237</f>
        <v>PISO</v>
      </c>
      <c r="G1238" s="108"/>
      <c r="H1238" s="109"/>
      <c r="I1238" s="110"/>
      <c r="J1238" s="108"/>
      <c r="K1238" s="109"/>
      <c r="L1238" s="110"/>
      <c r="M1238" s="108"/>
      <c r="N1238" s="109"/>
      <c r="O1238" s="110"/>
      <c r="P1238" s="111"/>
      <c r="Q1238" s="112"/>
      <c r="R1238" s="113"/>
      <c r="S1238" s="114"/>
      <c r="T1238" s="115"/>
      <c r="U1238" s="116"/>
      <c r="V1238" s="117"/>
      <c r="W1238" s="118" t="n">
        <f aca="false">V1237</f>
        <v>28.22</v>
      </c>
      <c r="X1238" s="119" t="n">
        <v>99811</v>
      </c>
      <c r="Y1238" s="106" t="str">
        <f aca="false">IFERROR(VLOOKUP($X1238,'BASE DADOS'!$B$2:$E$16877,2,FALSE()),"-")</f>
        <v>SINAPI</v>
      </c>
      <c r="Z1238" s="106" t="str">
        <f aca="false">IFERROR(VLOOKUP($X1238,'BASE DADOS'!$B$2:$E$16877,3,FALSE()),"-")</f>
        <v>Limpeza de contrapiso com vassoura a seco. af_04/2019</v>
      </c>
      <c r="AA1238" s="107" t="str">
        <f aca="false">IFERROR(VLOOKUP($X1238,'BASE DADOS'!$B$2:$E$16877,4,FALSE()),"-")</f>
        <v>m2</v>
      </c>
      <c r="AB1238" s="120" t="s">
        <v>17003</v>
      </c>
      <c r="AC1238" s="121" t="str">
        <f aca="false">IFERROR(VLOOKUP(AB1238,'ETAPAS ORCAM'!$B$4:$C$58,2,FALSE()),"-")</f>
        <v>B11 – PAVIMENTAÇÃO</v>
      </c>
      <c r="AMH1238" s="85"/>
      <c r="AMI1238" s="85"/>
      <c r="AMJ1238" s="85"/>
    </row>
    <row r="1239" s="84" customFormat="true" ht="34.3" hidden="true" customHeight="false" outlineLevel="1" collapsed="false">
      <c r="A1239" s="69"/>
      <c r="B1239" s="86"/>
      <c r="C1239" s="105" t="str">
        <f aca="false">C1238</f>
        <v>CIOPAC</v>
      </c>
      <c r="D1239" s="106" t="str">
        <f aca="false">D1238</f>
        <v>1º PAV.</v>
      </c>
      <c r="E1239" s="106" t="str">
        <f aca="false">E1238</f>
        <v>CIRCULAÇÃO A= 28,22m2</v>
      </c>
      <c r="F1239" s="107" t="str">
        <f aca="false">F1238</f>
        <v>PISO</v>
      </c>
      <c r="G1239" s="108"/>
      <c r="H1239" s="109"/>
      <c r="I1239" s="110"/>
      <c r="J1239" s="108"/>
      <c r="K1239" s="109"/>
      <c r="L1239" s="110"/>
      <c r="M1239" s="108"/>
      <c r="N1239" s="109"/>
      <c r="O1239" s="110"/>
      <c r="P1239" s="111"/>
      <c r="Q1239" s="112"/>
      <c r="R1239" s="113"/>
      <c r="S1239" s="114"/>
      <c r="T1239" s="115"/>
      <c r="U1239" s="116"/>
      <c r="V1239" s="117"/>
      <c r="W1239" s="118" t="n">
        <f aca="false">W1238</f>
        <v>28.22</v>
      </c>
      <c r="X1239" s="119" t="n">
        <v>87745</v>
      </c>
      <c r="Y1239" s="106" t="str">
        <f aca="false">IFERROR(VLOOKUP($X1239,'BASE DADOS'!$B$2:$E$16877,2,FALSE()),"-")</f>
        <v>SINAPI</v>
      </c>
      <c r="Z1239" s="106" t="str">
        <f aca="false">IFERROR(VLOOKUP($X1239,'BASE DADOS'!$B$2:$E$16877,3,FALSE()),"-")</f>
        <v>Contrapiso em argamassa traço 1:4 (cimento e areia), preparo mecânico com betoneira 400 l, aplicado em áreas molhadas sobre laje, aderido, acabamento não reforçado, espessura 3cm. af_07/2021</v>
      </c>
      <c r="AA1239" s="107" t="str">
        <f aca="false">IFERROR(VLOOKUP($X1239,'BASE DADOS'!$B$2:$E$16877,4,FALSE()),"-")</f>
        <v>m2</v>
      </c>
      <c r="AB1239" s="120" t="s">
        <v>17003</v>
      </c>
      <c r="AC1239" s="121" t="str">
        <f aca="false">IFERROR(VLOOKUP(AB1239,'ETAPAS ORCAM'!$B$4:$C$58,2,FALSE()),"-")</f>
        <v>B11 – PAVIMENTAÇÃO</v>
      </c>
      <c r="AMH1239" s="85"/>
      <c r="AMI1239" s="85"/>
      <c r="AMJ1239" s="85"/>
    </row>
    <row r="1240" s="84" customFormat="true" ht="42.5" hidden="true" customHeight="false" outlineLevel="1" collapsed="false">
      <c r="A1240" s="69"/>
      <c r="B1240" s="86"/>
      <c r="C1240" s="105" t="str">
        <f aca="false">C1239</f>
        <v>CIOPAC</v>
      </c>
      <c r="D1240" s="106" t="str">
        <f aca="false">D1239</f>
        <v>1º PAV.</v>
      </c>
      <c r="E1240" s="106" t="str">
        <f aca="false">E1239</f>
        <v>CIRCULAÇÃO A= 28,22m2</v>
      </c>
      <c r="F1240" s="107" t="str">
        <f aca="false">F1239</f>
        <v>PISO</v>
      </c>
      <c r="G1240" s="108"/>
      <c r="H1240" s="109"/>
      <c r="I1240" s="110"/>
      <c r="J1240" s="108"/>
      <c r="K1240" s="109"/>
      <c r="L1240" s="110"/>
      <c r="M1240" s="108"/>
      <c r="N1240" s="109"/>
      <c r="O1240" s="110"/>
      <c r="P1240" s="111"/>
      <c r="Q1240" s="112"/>
      <c r="R1240" s="113"/>
      <c r="S1240" s="114"/>
      <c r="T1240" s="115"/>
      <c r="U1240" s="116"/>
      <c r="V1240" s="117"/>
      <c r="W1240" s="118" t="n">
        <f aca="false">W1239</f>
        <v>28.22</v>
      </c>
      <c r="X1240" s="119" t="n">
        <v>104162</v>
      </c>
      <c r="Y1240" s="106" t="str">
        <f aca="false">IFERROR(VLOOKUP($X1240,'BASE DADOS'!$B$2:$E$16877,2,FALSE()),"-")</f>
        <v>SINAPI</v>
      </c>
      <c r="Z1240" s="106" t="str">
        <f aca="false">IFERROR(VLOOKUP($X1240,'BASE DADOS'!$B$2:$E$16877,3,FALSE()),"-")</f>
        <v>Piso em granilite, marmorite ou granitina em ambientes internos, com espessura de 8 mm, incluso mistura em betoneira, colocação das juntas, aplicação do piso, 4 polimentos com politriz, estucamento, selador e cera. af_06/2022</v>
      </c>
      <c r="AA1240" s="107" t="str">
        <f aca="false">IFERROR(VLOOKUP($X1240,'BASE DADOS'!$B$2:$E$16877,4,FALSE()),"-")</f>
        <v>m2</v>
      </c>
      <c r="AB1240" s="120" t="s">
        <v>17003</v>
      </c>
      <c r="AC1240" s="121" t="str">
        <f aca="false">IFERROR(VLOOKUP(AB1240,'ETAPAS ORCAM'!$B$4:$C$58,2,FALSE()),"-")</f>
        <v>B11 – PAVIMENTAÇÃO</v>
      </c>
      <c r="AMH1240" s="85"/>
      <c r="AMI1240" s="85"/>
      <c r="AMJ1240" s="85"/>
    </row>
    <row r="1241" s="84" customFormat="true" ht="12.8" hidden="true" customHeight="false" outlineLevel="1" collapsed="false">
      <c r="A1241" s="69"/>
      <c r="B1241" s="86"/>
      <c r="C1241" s="105" t="str">
        <f aca="false">C1240</f>
        <v>CIOPAC</v>
      </c>
      <c r="D1241" s="106" t="str">
        <f aca="false">D1240</f>
        <v>1º PAV.</v>
      </c>
      <c r="E1241" s="106" t="str">
        <f aca="false">E1240</f>
        <v>CIRCULAÇÃO A= 28,22m2</v>
      </c>
      <c r="F1241" s="107" t="str">
        <f aca="false">F1240</f>
        <v>PISO</v>
      </c>
      <c r="G1241" s="108"/>
      <c r="H1241" s="109"/>
      <c r="I1241" s="110"/>
      <c r="J1241" s="108"/>
      <c r="K1241" s="109"/>
      <c r="L1241" s="110"/>
      <c r="M1241" s="108"/>
      <c r="N1241" s="109"/>
      <c r="O1241" s="110"/>
      <c r="P1241" s="111"/>
      <c r="Q1241" s="112"/>
      <c r="R1241" s="113"/>
      <c r="S1241" s="114"/>
      <c r="T1241" s="115"/>
      <c r="U1241" s="116"/>
      <c r="V1241" s="117"/>
      <c r="W1241" s="118" t="n">
        <f aca="false">W1240</f>
        <v>28.22</v>
      </c>
      <c r="X1241" s="119" t="n">
        <v>2450</v>
      </c>
      <c r="Y1241" s="106" t="str">
        <f aca="false">IFERROR(VLOOKUP($X1241,'BASE DADOS'!$B$2:$E$16877,2,FALSE()),"-")</f>
        <v>ORSE</v>
      </c>
      <c r="Z1241" s="106" t="str">
        <f aca="false">IFERROR(VLOOKUP($X1241,'BASE DADOS'!$B$2:$E$16877,3,FALSE()),"-")</f>
        <v>Limpeza geral</v>
      </c>
      <c r="AA1241" s="107" t="str">
        <f aca="false">IFERROR(VLOOKUP($X1241,'BASE DADOS'!$B$2:$E$16877,4,FALSE()),"-")</f>
        <v>m2</v>
      </c>
      <c r="AB1241" s="120" t="s">
        <v>17004</v>
      </c>
      <c r="AC1241" s="121" t="str">
        <f aca="false">IFERROR(VLOOKUP(AB1241,'ETAPAS ORCAM'!$B$4:$C$58,2,FALSE()),"-")</f>
        <v>B39 – LIMPEZA FINAL</v>
      </c>
      <c r="AMH1241" s="85"/>
      <c r="AMI1241" s="85"/>
      <c r="AMJ1241" s="85"/>
    </row>
    <row r="1242" s="104" customFormat="true" ht="12.8" hidden="true" customHeight="false" outlineLevel="1" collapsed="false">
      <c r="A1242" s="69"/>
      <c r="B1242" s="86"/>
      <c r="C1242" s="87" t="str">
        <f aca="false">C1241</f>
        <v>CIOPAC</v>
      </c>
      <c r="D1242" s="88" t="str">
        <f aca="false">D1241</f>
        <v>1º PAV.</v>
      </c>
      <c r="E1242" s="88" t="str">
        <f aca="false">E1241</f>
        <v>CIRCULAÇÃO A= 28,22m2</v>
      </c>
      <c r="F1242" s="89" t="s">
        <v>16954</v>
      </c>
      <c r="G1242" s="90"/>
      <c r="H1242" s="91"/>
      <c r="I1242" s="92"/>
      <c r="J1242" s="90" t="n">
        <v>23.4</v>
      </c>
      <c r="K1242" s="91"/>
      <c r="L1242" s="92"/>
      <c r="M1242" s="90" t="n">
        <v>3.09</v>
      </c>
      <c r="N1242" s="91"/>
      <c r="O1242" s="92"/>
      <c r="P1242" s="93" t="n">
        <v>-10.08</v>
      </c>
      <c r="Q1242" s="94"/>
      <c r="R1242" s="95"/>
      <c r="S1242" s="96" t="n">
        <f aca="false">IF(G1242&lt;&gt;0,(G1242+P1242),(J1242*M1242)+P1242)</f>
        <v>62.226</v>
      </c>
      <c r="T1242" s="97" t="n">
        <f aca="false">IF(H1242&lt;&gt;0,(H1242+Q1242),(K1242*N1242)+Q1242)</f>
        <v>0</v>
      </c>
      <c r="U1242" s="98" t="n">
        <f aca="false">IF(I1242&lt;&gt;0,(I1242+R1242),(L1242*O1242)+R1242)</f>
        <v>0</v>
      </c>
      <c r="V1242" s="99" t="n">
        <f aca="false">SUM(S1242:U1242)</f>
        <v>62.226</v>
      </c>
      <c r="W1242" s="100"/>
      <c r="X1242" s="101"/>
      <c r="Y1242" s="88"/>
      <c r="Z1242" s="88"/>
      <c r="AA1242" s="89"/>
      <c r="AB1242" s="102"/>
      <c r="AC1242" s="103"/>
      <c r="AMH1242" s="85"/>
      <c r="AMI1242" s="85"/>
      <c r="AMJ1242" s="85"/>
    </row>
    <row r="1243" s="84" customFormat="true" ht="26.1" hidden="true" customHeight="false" outlineLevel="1" collapsed="false">
      <c r="A1243" s="69"/>
      <c r="B1243" s="86"/>
      <c r="C1243" s="105" t="str">
        <f aca="false">C1242</f>
        <v>CIOPAC</v>
      </c>
      <c r="D1243" s="106" t="str">
        <f aca="false">D1242</f>
        <v>1º PAV.</v>
      </c>
      <c r="E1243" s="106" t="str">
        <f aca="false">E1242</f>
        <v>CIRCULAÇÃO A= 28,22m2</v>
      </c>
      <c r="F1243" s="107" t="str">
        <f aca="false">F1242</f>
        <v>PAREDE</v>
      </c>
      <c r="G1243" s="108"/>
      <c r="H1243" s="109"/>
      <c r="I1243" s="110"/>
      <c r="J1243" s="108"/>
      <c r="K1243" s="109"/>
      <c r="L1243" s="110"/>
      <c r="M1243" s="108"/>
      <c r="N1243" s="109"/>
      <c r="O1243" s="110"/>
      <c r="P1243" s="111"/>
      <c r="Q1243" s="112"/>
      <c r="R1243" s="113"/>
      <c r="S1243" s="114"/>
      <c r="T1243" s="115"/>
      <c r="U1243" s="116"/>
      <c r="V1243" s="117"/>
      <c r="W1243" s="118" t="n">
        <f aca="false">V1242</f>
        <v>62.226</v>
      </c>
      <c r="X1243" s="119" t="n">
        <v>87879</v>
      </c>
      <c r="Y1243" s="106" t="str">
        <f aca="false">IFERROR(VLOOKUP($X1243,'BASE DADOS'!$B$2:$E$16877,2,FALSE()),"-")</f>
        <v>SINAPI</v>
      </c>
      <c r="Z1243" s="106" t="str">
        <f aca="false">IFERROR(VLOOKUP($X1243,'BASE DADOS'!$B$2:$E$16877,3,FALSE()),"-")</f>
        <v>Chapisco aplicado em alvenarias e estruturas de concreto internas, com colher de pedreiro.   argamassa traço 1:3 com preparo em betoneira 400l. af_10/2022</v>
      </c>
      <c r="AA1243" s="107" t="str">
        <f aca="false">IFERROR(VLOOKUP($X1243,'BASE DADOS'!$B$2:$E$16877,4,FALSE()),"-")</f>
        <v>m2</v>
      </c>
      <c r="AB1243" s="120" t="s">
        <v>17006</v>
      </c>
      <c r="AC1243" s="121" t="str">
        <f aca="false">IFERROR(VLOOKUP(AB1243,'ETAPAS ORCAM'!$B$4:$C$58,2,FALSE()),"-")</f>
        <v>B08 – REVESTIMENTO INTERNO – PAREDE</v>
      </c>
      <c r="AMH1243" s="85"/>
      <c r="AMI1243" s="85"/>
      <c r="AMJ1243" s="85"/>
    </row>
    <row r="1244" s="84" customFormat="true" ht="34.3" hidden="true" customHeight="false" outlineLevel="1" collapsed="false">
      <c r="A1244" s="69"/>
      <c r="B1244" s="86"/>
      <c r="C1244" s="105" t="str">
        <f aca="false">C1243</f>
        <v>CIOPAC</v>
      </c>
      <c r="D1244" s="106" t="str">
        <f aca="false">D1243</f>
        <v>1º PAV.</v>
      </c>
      <c r="E1244" s="106" t="str">
        <f aca="false">E1243</f>
        <v>CIRCULAÇÃO A= 28,22m2</v>
      </c>
      <c r="F1244" s="107" t="str">
        <f aca="false">F1243</f>
        <v>PAREDE</v>
      </c>
      <c r="G1244" s="108"/>
      <c r="H1244" s="109"/>
      <c r="I1244" s="110"/>
      <c r="J1244" s="108"/>
      <c r="K1244" s="109"/>
      <c r="L1244" s="110"/>
      <c r="M1244" s="108"/>
      <c r="N1244" s="109"/>
      <c r="O1244" s="110"/>
      <c r="P1244" s="111"/>
      <c r="Q1244" s="112"/>
      <c r="R1244" s="113"/>
      <c r="S1244" s="114"/>
      <c r="T1244" s="115"/>
      <c r="U1244" s="116"/>
      <c r="V1244" s="117"/>
      <c r="W1244" s="118" t="n">
        <f aca="false">W1243</f>
        <v>62.226</v>
      </c>
      <c r="X1244" s="119" t="n">
        <v>87529</v>
      </c>
      <c r="Y1244" s="106" t="str">
        <f aca="false">IFERROR(VLOOKUP($X1244,'BASE DADOS'!$B$2:$E$16877,2,FALSE()),"-")</f>
        <v>SINAPI</v>
      </c>
      <c r="Z1244" s="106" t="str">
        <f aca="false">IFERROR(VLOOKUP($X1244,'BASE DADOS'!$B$2:$E$16877,3,FALSE()),"-")</f>
        <v>Massa única, para recebimento de pintura, em argamassa traço 1:2:8, preparo mecânico com betoneira 400l, aplicada manualmente em faces internas de paredes, espessura de 20mm, com execução de taliscas. af_06/2014</v>
      </c>
      <c r="AA1244" s="107" t="str">
        <f aca="false">IFERROR(VLOOKUP($X1244,'BASE DADOS'!$B$2:$E$16877,4,FALSE()),"-")</f>
        <v>m2</v>
      </c>
      <c r="AB1244" s="120" t="s">
        <v>17006</v>
      </c>
      <c r="AC1244" s="121" t="str">
        <f aca="false">IFERROR(VLOOKUP(AB1244,'ETAPAS ORCAM'!$B$4:$C$58,2,FALSE()),"-")</f>
        <v>B08 – REVESTIMENTO INTERNO – PAREDE</v>
      </c>
      <c r="AMH1244" s="85"/>
      <c r="AMI1244" s="85"/>
      <c r="AMJ1244" s="85"/>
    </row>
    <row r="1245" s="84" customFormat="true" ht="17.9" hidden="true" customHeight="false" outlineLevel="1" collapsed="false">
      <c r="A1245" s="69"/>
      <c r="B1245" s="86"/>
      <c r="C1245" s="105" t="str">
        <f aca="false">C1244</f>
        <v>CIOPAC</v>
      </c>
      <c r="D1245" s="106" t="str">
        <f aca="false">D1244</f>
        <v>1º PAV.</v>
      </c>
      <c r="E1245" s="106" t="str">
        <f aca="false">E1244</f>
        <v>CIRCULAÇÃO A= 28,22m2</v>
      </c>
      <c r="F1245" s="107" t="str">
        <f aca="false">F1244</f>
        <v>PAREDE</v>
      </c>
      <c r="G1245" s="108"/>
      <c r="H1245" s="109"/>
      <c r="I1245" s="110"/>
      <c r="J1245" s="108"/>
      <c r="K1245" s="109"/>
      <c r="L1245" s="110"/>
      <c r="M1245" s="108"/>
      <c r="N1245" s="109"/>
      <c r="O1245" s="110"/>
      <c r="P1245" s="111"/>
      <c r="Q1245" s="112"/>
      <c r="R1245" s="113"/>
      <c r="S1245" s="114"/>
      <c r="T1245" s="115"/>
      <c r="U1245" s="116"/>
      <c r="V1245" s="117"/>
      <c r="W1245" s="118" t="n">
        <f aca="false">W1244</f>
        <v>62.226</v>
      </c>
      <c r="X1245" s="119" t="n">
        <v>88485</v>
      </c>
      <c r="Y1245" s="106" t="str">
        <f aca="false">IFERROR(VLOOKUP($X1245,'BASE DADOS'!$B$2:$E$16877,2,FALSE()),"-")</f>
        <v>SINAPI</v>
      </c>
      <c r="Z1245" s="106" t="str">
        <f aca="false">IFERROR(VLOOKUP($X1245,'BASE DADOS'!$B$2:$E$16877,3,FALSE()),"-")</f>
        <v>Aplicação de fundo selador acrílico em paredes, uma demão. af_06/2014</v>
      </c>
      <c r="AA1245" s="107" t="str">
        <f aca="false">IFERROR(VLOOKUP($X1245,'BASE DADOS'!$B$2:$E$16877,4,FALSE()),"-")</f>
        <v>m2</v>
      </c>
      <c r="AB1245" s="120" t="s">
        <v>17007</v>
      </c>
      <c r="AC1245" s="121" t="str">
        <f aca="false">IFERROR(VLOOKUP(AB1245,'ETAPAS ORCAM'!$B$4:$C$58,2,FALSE()),"-")</f>
        <v>B14 – PINTURA INTERNA – PAREDE</v>
      </c>
      <c r="AMH1245" s="85"/>
      <c r="AMI1245" s="85"/>
      <c r="AMJ1245" s="85"/>
    </row>
    <row r="1246" s="84" customFormat="true" ht="17.9" hidden="true" customHeight="false" outlineLevel="1" collapsed="false">
      <c r="A1246" s="69"/>
      <c r="B1246" s="86"/>
      <c r="C1246" s="105" t="str">
        <f aca="false">C1245</f>
        <v>CIOPAC</v>
      </c>
      <c r="D1246" s="106" t="str">
        <f aca="false">D1245</f>
        <v>1º PAV.</v>
      </c>
      <c r="E1246" s="106" t="str">
        <f aca="false">E1245</f>
        <v>CIRCULAÇÃO A= 28,22m2</v>
      </c>
      <c r="F1246" s="107" t="str">
        <f aca="false">F1245</f>
        <v>PAREDE</v>
      </c>
      <c r="G1246" s="108"/>
      <c r="H1246" s="109"/>
      <c r="I1246" s="110"/>
      <c r="J1246" s="108"/>
      <c r="K1246" s="109"/>
      <c r="L1246" s="110"/>
      <c r="M1246" s="108"/>
      <c r="N1246" s="109"/>
      <c r="O1246" s="110"/>
      <c r="P1246" s="111"/>
      <c r="Q1246" s="112"/>
      <c r="R1246" s="113"/>
      <c r="S1246" s="114"/>
      <c r="T1246" s="115"/>
      <c r="U1246" s="116"/>
      <c r="V1246" s="117"/>
      <c r="W1246" s="118" t="n">
        <f aca="false">W1245</f>
        <v>62.226</v>
      </c>
      <c r="X1246" s="119" t="n">
        <v>88497</v>
      </c>
      <c r="Y1246" s="106" t="str">
        <f aca="false">IFERROR(VLOOKUP($X1246,'BASE DADOS'!$B$2:$E$16877,2,FALSE()),"-")</f>
        <v>SINAPI</v>
      </c>
      <c r="Z1246" s="106" t="str">
        <f aca="false">IFERROR(VLOOKUP($X1246,'BASE DADOS'!$B$2:$E$16877,3,FALSE()),"-")</f>
        <v>Aplicação e lixamento de massa látex em paredes, duas demãos. af_06/2014</v>
      </c>
      <c r="AA1246" s="107" t="str">
        <f aca="false">IFERROR(VLOOKUP($X1246,'BASE DADOS'!$B$2:$E$16877,4,FALSE()),"-")</f>
        <v>m2</v>
      </c>
      <c r="AB1246" s="120" t="s">
        <v>17007</v>
      </c>
      <c r="AC1246" s="121" t="str">
        <f aca="false">IFERROR(VLOOKUP(AB1246,'ETAPAS ORCAM'!$B$4:$C$58,2,FALSE()),"-")</f>
        <v>B14 – PINTURA INTERNA – PAREDE</v>
      </c>
      <c r="AMH1246" s="85"/>
      <c r="AMI1246" s="85"/>
      <c r="AMJ1246" s="85"/>
    </row>
    <row r="1247" s="84" customFormat="true" ht="17.9" hidden="true" customHeight="false" outlineLevel="1" collapsed="false">
      <c r="A1247" s="69"/>
      <c r="B1247" s="86"/>
      <c r="C1247" s="105" t="str">
        <f aca="false">C1246</f>
        <v>CIOPAC</v>
      </c>
      <c r="D1247" s="106" t="str">
        <f aca="false">D1246</f>
        <v>1º PAV.</v>
      </c>
      <c r="E1247" s="106" t="str">
        <f aca="false">E1246</f>
        <v>CIRCULAÇÃO A= 28,22m2</v>
      </c>
      <c r="F1247" s="107" t="str">
        <f aca="false">F1246</f>
        <v>PAREDE</v>
      </c>
      <c r="G1247" s="108"/>
      <c r="H1247" s="109"/>
      <c r="I1247" s="110"/>
      <c r="J1247" s="108"/>
      <c r="K1247" s="109"/>
      <c r="L1247" s="110"/>
      <c r="M1247" s="108"/>
      <c r="N1247" s="109"/>
      <c r="O1247" s="110"/>
      <c r="P1247" s="111"/>
      <c r="Q1247" s="112"/>
      <c r="R1247" s="113"/>
      <c r="S1247" s="114"/>
      <c r="T1247" s="115"/>
      <c r="U1247" s="116"/>
      <c r="V1247" s="117"/>
      <c r="W1247" s="118" t="n">
        <f aca="false">W1246</f>
        <v>62.226</v>
      </c>
      <c r="X1247" s="119" t="n">
        <v>104641</v>
      </c>
      <c r="Y1247" s="106" t="str">
        <f aca="false">IFERROR(VLOOKUP($X1247,'BASE DADOS'!$B$2:$E$16877,2,FALSE()),"-")</f>
        <v>SINAPI</v>
      </c>
      <c r="Z1247" s="106" t="str">
        <f aca="false">IFERROR(VLOOKUP($X1247,'BASE DADOS'!$B$2:$E$16877,3,FALSE()),"-")</f>
        <v>Pintura látex acrílica econômica, aplicação manual em paredes, duas demãos. Af_04/2023</v>
      </c>
      <c r="AA1247" s="107" t="str">
        <f aca="false">IFERROR(VLOOKUP($X1247,'BASE DADOS'!$B$2:$E$16877,4,FALSE()),"-")</f>
        <v>m2</v>
      </c>
      <c r="AB1247" s="120" t="s">
        <v>17007</v>
      </c>
      <c r="AC1247" s="121" t="str">
        <f aca="false">IFERROR(VLOOKUP(AB1247,'ETAPAS ORCAM'!$B$4:$C$58,2,FALSE()),"-")</f>
        <v>B14 – PINTURA INTERNA – PAREDE</v>
      </c>
      <c r="AMH1247" s="85"/>
      <c r="AMI1247" s="85"/>
      <c r="AMJ1247" s="85"/>
    </row>
    <row r="1248" s="104" customFormat="true" ht="12.8" hidden="true" customHeight="false" outlineLevel="1" collapsed="false">
      <c r="A1248" s="69"/>
      <c r="B1248" s="86"/>
      <c r="C1248" s="87" t="str">
        <f aca="false">C1247</f>
        <v>CIOPAC</v>
      </c>
      <c r="D1248" s="88" t="str">
        <f aca="false">D1247</f>
        <v>1º PAV.</v>
      </c>
      <c r="E1248" s="88" t="str">
        <f aca="false">E1247</f>
        <v>CIRCULAÇÃO A= 28,22m2</v>
      </c>
      <c r="F1248" s="89" t="s">
        <v>16955</v>
      </c>
      <c r="G1248" s="90" t="n">
        <f aca="false">G1237</f>
        <v>28.22</v>
      </c>
      <c r="H1248" s="91"/>
      <c r="I1248" s="92"/>
      <c r="J1248" s="90"/>
      <c r="K1248" s="91"/>
      <c r="L1248" s="92"/>
      <c r="M1248" s="90"/>
      <c r="N1248" s="91"/>
      <c r="O1248" s="92"/>
      <c r="P1248" s="93"/>
      <c r="Q1248" s="94"/>
      <c r="R1248" s="95"/>
      <c r="S1248" s="96" t="n">
        <f aca="false">IF(G1248&lt;&gt;0,(G1248+P1248),(J1248*M1248)+P1248)</f>
        <v>28.22</v>
      </c>
      <c r="T1248" s="97" t="n">
        <f aca="false">IF(H1248&lt;&gt;0,(H1248+Q1248),(K1248*N1248)+Q1248)</f>
        <v>0</v>
      </c>
      <c r="U1248" s="98" t="n">
        <f aca="false">IF(I1248&lt;&gt;0,(I1248+R1248),(L1248*O1248)+R1248)</f>
        <v>0</v>
      </c>
      <c r="V1248" s="99" t="n">
        <f aca="false">SUM(S1248:U1248)</f>
        <v>28.22</v>
      </c>
      <c r="W1248" s="100"/>
      <c r="X1248" s="101"/>
      <c r="Y1248" s="88"/>
      <c r="Z1248" s="88"/>
      <c r="AA1248" s="89"/>
      <c r="AB1248" s="102"/>
      <c r="AC1248" s="103"/>
      <c r="AMH1248" s="85"/>
      <c r="AMI1248" s="85"/>
      <c r="AMJ1248" s="85"/>
    </row>
    <row r="1249" s="84" customFormat="true" ht="17.9" hidden="true" customHeight="false" outlineLevel="1" collapsed="false">
      <c r="A1249" s="69"/>
      <c r="B1249" s="86"/>
      <c r="C1249" s="105" t="str">
        <f aca="false">C1248</f>
        <v>CIOPAC</v>
      </c>
      <c r="D1249" s="106" t="str">
        <f aca="false">D1248</f>
        <v>1º PAV.</v>
      </c>
      <c r="E1249" s="106" t="str">
        <f aca="false">E1248</f>
        <v>CIRCULAÇÃO A= 28,22m2</v>
      </c>
      <c r="F1249" s="107" t="str">
        <f aca="false">F1248</f>
        <v>TETO</v>
      </c>
      <c r="G1249" s="108"/>
      <c r="H1249" s="109"/>
      <c r="I1249" s="110"/>
      <c r="J1249" s="108"/>
      <c r="K1249" s="109"/>
      <c r="L1249" s="110"/>
      <c r="M1249" s="108"/>
      <c r="N1249" s="109"/>
      <c r="O1249" s="110"/>
      <c r="P1249" s="111"/>
      <c r="Q1249" s="112"/>
      <c r="R1249" s="113"/>
      <c r="S1249" s="114"/>
      <c r="T1249" s="115"/>
      <c r="U1249" s="116"/>
      <c r="V1249" s="117"/>
      <c r="W1249" s="118" t="n">
        <f aca="false">V1248</f>
        <v>28.22</v>
      </c>
      <c r="X1249" s="119" t="n">
        <v>96114</v>
      </c>
      <c r="Y1249" s="106" t="str">
        <f aca="false">IFERROR(VLOOKUP($X1249,'BASE DADOS'!$B$2:$E$16877,2,FALSE()),"-")</f>
        <v>SINAPI</v>
      </c>
      <c r="Z1249" s="106" t="str">
        <f aca="false">IFERROR(VLOOKUP($X1249,'BASE DADOS'!$B$2:$E$16877,3,FALSE()),"-")</f>
        <v>Forro em drywall, para ambientes comerciais, inclusive estrutura de fixação. af_05/2017_ps</v>
      </c>
      <c r="AA1249" s="107" t="str">
        <f aca="false">IFERROR(VLOOKUP($X1249,'BASE DADOS'!$B$2:$E$16877,4,FALSE()),"-")</f>
        <v>m2</v>
      </c>
      <c r="AB1249" s="120" t="s">
        <v>17018</v>
      </c>
      <c r="AC1249" s="121" t="str">
        <f aca="false">IFERROR(VLOOKUP(AB1249,'ETAPAS ORCAM'!$B$4:$C$58,2,FALSE()),"-")</f>
        <v>B09 – REVESTIMENTO INTERNO – TETO</v>
      </c>
      <c r="AMH1249" s="85"/>
      <c r="AMI1249" s="85"/>
      <c r="AMJ1249" s="85"/>
    </row>
    <row r="1250" s="84" customFormat="true" ht="17.9" hidden="true" customHeight="false" outlineLevel="1" collapsed="false">
      <c r="A1250" s="69"/>
      <c r="B1250" s="86"/>
      <c r="C1250" s="105" t="str">
        <f aca="false">C1249</f>
        <v>CIOPAC</v>
      </c>
      <c r="D1250" s="106" t="str">
        <f aca="false">D1249</f>
        <v>1º PAV.</v>
      </c>
      <c r="E1250" s="106" t="str">
        <f aca="false">E1249</f>
        <v>CIRCULAÇÃO A= 28,22m2</v>
      </c>
      <c r="F1250" s="107" t="str">
        <f aca="false">F1249</f>
        <v>TETO</v>
      </c>
      <c r="G1250" s="108"/>
      <c r="H1250" s="109"/>
      <c r="I1250" s="110"/>
      <c r="J1250" s="108"/>
      <c r="K1250" s="109"/>
      <c r="L1250" s="110"/>
      <c r="M1250" s="108"/>
      <c r="N1250" s="109"/>
      <c r="O1250" s="110"/>
      <c r="P1250" s="111"/>
      <c r="Q1250" s="112"/>
      <c r="R1250" s="113"/>
      <c r="S1250" s="114"/>
      <c r="T1250" s="115"/>
      <c r="U1250" s="116"/>
      <c r="V1250" s="117"/>
      <c r="W1250" s="118" t="n">
        <f aca="false">J1242</f>
        <v>23.4</v>
      </c>
      <c r="X1250" s="119" t="n">
        <v>9082</v>
      </c>
      <c r="Y1250" s="106" t="str">
        <f aca="false">IFERROR(VLOOKUP($X1250,'BASE DADOS'!$B$2:$E$16877,2,FALSE()),"-")</f>
        <v>ORSE</v>
      </c>
      <c r="Z1250" s="106" t="str">
        <f aca="false">IFERROR(VLOOKUP($X1250,'BASE DADOS'!$B$2:$E$16877,3,FALSE()),"-")</f>
        <v>Tabica metálica 3x3cm para forro de gesso (fornecimento e montagem)</v>
      </c>
      <c r="AA1250" s="107" t="str">
        <f aca="false">IFERROR(VLOOKUP($X1250,'BASE DADOS'!$B$2:$E$16877,4,FALSE()),"-")</f>
        <v>m</v>
      </c>
      <c r="AB1250" s="120" t="s">
        <v>17018</v>
      </c>
      <c r="AC1250" s="121" t="str">
        <f aca="false">IFERROR(VLOOKUP(AB1250,'ETAPAS ORCAM'!$B$4:$C$58,2,FALSE()),"-")</f>
        <v>B09 – REVESTIMENTO INTERNO – TETO</v>
      </c>
      <c r="AMH1250" s="85"/>
      <c r="AMI1250" s="85"/>
      <c r="AMJ1250" s="85"/>
    </row>
    <row r="1251" s="84" customFormat="true" ht="17.9" hidden="true" customHeight="false" outlineLevel="1" collapsed="false">
      <c r="A1251" s="69"/>
      <c r="B1251" s="86"/>
      <c r="C1251" s="105" t="str">
        <f aca="false">C1250</f>
        <v>CIOPAC</v>
      </c>
      <c r="D1251" s="106" t="str">
        <f aca="false">D1250</f>
        <v>1º PAV.</v>
      </c>
      <c r="E1251" s="106" t="str">
        <f aca="false">E1250</f>
        <v>CIRCULAÇÃO A= 28,22m2</v>
      </c>
      <c r="F1251" s="107" t="str">
        <f aca="false">F1250</f>
        <v>TETO</v>
      </c>
      <c r="G1251" s="108"/>
      <c r="H1251" s="109"/>
      <c r="I1251" s="110"/>
      <c r="J1251" s="108"/>
      <c r="K1251" s="109"/>
      <c r="L1251" s="110"/>
      <c r="M1251" s="108"/>
      <c r="N1251" s="109"/>
      <c r="O1251" s="110"/>
      <c r="P1251" s="111"/>
      <c r="Q1251" s="112"/>
      <c r="R1251" s="113"/>
      <c r="S1251" s="114"/>
      <c r="T1251" s="115"/>
      <c r="U1251" s="116"/>
      <c r="V1251" s="117"/>
      <c r="W1251" s="118" t="n">
        <f aca="false">W1249</f>
        <v>28.22</v>
      </c>
      <c r="X1251" s="119" t="n">
        <v>88484</v>
      </c>
      <c r="Y1251" s="106" t="str">
        <f aca="false">IFERROR(VLOOKUP($X1251,'BASE DADOS'!$B$2:$E$16877,2,FALSE()),"-")</f>
        <v>SINAPI</v>
      </c>
      <c r="Z1251" s="106" t="str">
        <f aca="false">IFERROR(VLOOKUP($X1251,'BASE DADOS'!$B$2:$E$16877,3,FALSE()),"-")</f>
        <v>Aplicação de fundo selador acrílico em teto, uma demão. af_06/2014</v>
      </c>
      <c r="AA1251" s="107" t="str">
        <f aca="false">IFERROR(VLOOKUP($X1251,'BASE DADOS'!$B$2:$E$16877,4,FALSE()),"-")</f>
        <v>m2</v>
      </c>
      <c r="AB1251" s="120" t="s">
        <v>17008</v>
      </c>
      <c r="AC1251" s="121" t="str">
        <f aca="false">IFERROR(VLOOKUP(AB1251,'ETAPAS ORCAM'!$B$4:$C$58,2,FALSE()),"-")</f>
        <v>B15 – PINTURA INTERNA – TETO</v>
      </c>
      <c r="AMH1251" s="85"/>
      <c r="AMI1251" s="85"/>
      <c r="AMJ1251" s="85"/>
    </row>
    <row r="1252" s="84" customFormat="true" ht="17.9" hidden="true" customHeight="false" outlineLevel="1" collapsed="false">
      <c r="A1252" s="69"/>
      <c r="B1252" s="86"/>
      <c r="C1252" s="105" t="str">
        <f aca="false">C1251</f>
        <v>CIOPAC</v>
      </c>
      <c r="D1252" s="106" t="str">
        <f aca="false">D1251</f>
        <v>1º PAV.</v>
      </c>
      <c r="E1252" s="106" t="str">
        <f aca="false">E1251</f>
        <v>CIRCULAÇÃO A= 28,22m2</v>
      </c>
      <c r="F1252" s="107" t="str">
        <f aca="false">F1251</f>
        <v>TETO</v>
      </c>
      <c r="G1252" s="108"/>
      <c r="H1252" s="109"/>
      <c r="I1252" s="110"/>
      <c r="J1252" s="108"/>
      <c r="K1252" s="109"/>
      <c r="L1252" s="110"/>
      <c r="M1252" s="108"/>
      <c r="N1252" s="109"/>
      <c r="O1252" s="110"/>
      <c r="P1252" s="111"/>
      <c r="Q1252" s="112"/>
      <c r="R1252" s="113"/>
      <c r="S1252" s="114"/>
      <c r="T1252" s="115"/>
      <c r="U1252" s="116"/>
      <c r="V1252" s="117"/>
      <c r="W1252" s="118" t="n">
        <f aca="false">W1250</f>
        <v>23.4</v>
      </c>
      <c r="X1252" s="119" t="n">
        <v>88496</v>
      </c>
      <c r="Y1252" s="106" t="str">
        <f aca="false">IFERROR(VLOOKUP($X1252,'BASE DADOS'!$B$2:$E$16877,2,FALSE()),"-")</f>
        <v>SINAPI</v>
      </c>
      <c r="Z1252" s="106" t="str">
        <f aca="false">IFERROR(VLOOKUP($X1252,'BASE DADOS'!$B$2:$E$16877,3,FALSE()),"-")</f>
        <v>Aplicação e lixamento de massa látex em teto, duas demãos. af_06/2014</v>
      </c>
      <c r="AA1252" s="107" t="str">
        <f aca="false">IFERROR(VLOOKUP($X1252,'BASE DADOS'!$B$2:$E$16877,4,FALSE()),"-")</f>
        <v>m2</v>
      </c>
      <c r="AB1252" s="120" t="s">
        <v>17008</v>
      </c>
      <c r="AC1252" s="121" t="str">
        <f aca="false">IFERROR(VLOOKUP(AB1252,'ETAPAS ORCAM'!$B$4:$C$58,2,FALSE()),"-")</f>
        <v>B15 – PINTURA INTERNA – TETO</v>
      </c>
      <c r="AMH1252" s="85"/>
      <c r="AMI1252" s="85"/>
      <c r="AMJ1252" s="85"/>
    </row>
    <row r="1253" s="84" customFormat="true" ht="17.9" hidden="true" customHeight="false" outlineLevel="1" collapsed="false">
      <c r="A1253" s="69"/>
      <c r="B1253" s="86"/>
      <c r="C1253" s="105" t="str">
        <f aca="false">C1252</f>
        <v>CIOPAC</v>
      </c>
      <c r="D1253" s="106" t="str">
        <f aca="false">D1252</f>
        <v>1º PAV.</v>
      </c>
      <c r="E1253" s="106" t="str">
        <f aca="false">E1252</f>
        <v>CIRCULAÇÃO A= 28,22m2</v>
      </c>
      <c r="F1253" s="107" t="str">
        <f aca="false">F1252</f>
        <v>TETO</v>
      </c>
      <c r="G1253" s="108"/>
      <c r="H1253" s="109"/>
      <c r="I1253" s="110"/>
      <c r="J1253" s="108"/>
      <c r="K1253" s="109"/>
      <c r="L1253" s="110"/>
      <c r="M1253" s="108"/>
      <c r="N1253" s="109"/>
      <c r="O1253" s="110"/>
      <c r="P1253" s="111"/>
      <c r="Q1253" s="112"/>
      <c r="R1253" s="113"/>
      <c r="S1253" s="114"/>
      <c r="T1253" s="115"/>
      <c r="U1253" s="116"/>
      <c r="V1253" s="117"/>
      <c r="W1253" s="118" t="n">
        <f aca="false">W1251</f>
        <v>28.22</v>
      </c>
      <c r="X1253" s="119" t="n">
        <v>104639</v>
      </c>
      <c r="Y1253" s="106" t="str">
        <f aca="false">IFERROR(VLOOKUP($X1253,'BASE DADOS'!$B$2:$E$16877,2,FALSE()),"-")</f>
        <v>SINAPI</v>
      </c>
      <c r="Z1253" s="106" t="str">
        <f aca="false">IFERROR(VLOOKUP($X1253,'BASE DADOS'!$B$2:$E$16877,3,FALSE()),"-")</f>
        <v>Pintura látex acrílica econômica, aplicação manual em teto, duas demãos. Af_04/2023</v>
      </c>
      <c r="AA1253" s="107" t="str">
        <f aca="false">IFERROR(VLOOKUP($X1253,'BASE DADOS'!$B$2:$E$16877,4,FALSE()),"-")</f>
        <v>m2</v>
      </c>
      <c r="AB1253" s="120" t="s">
        <v>17008</v>
      </c>
      <c r="AC1253" s="121" t="str">
        <f aca="false">IFERROR(VLOOKUP(AB1253,'ETAPAS ORCAM'!$B$4:$C$58,2,FALSE()),"-")</f>
        <v>B15 – PINTURA INTERNA – TETO</v>
      </c>
      <c r="AMH1253" s="85"/>
      <c r="AMI1253" s="85"/>
      <c r="AMJ1253" s="85"/>
    </row>
    <row r="1254" s="104" customFormat="true" ht="12.8" hidden="true" customHeight="false" outlineLevel="1" collapsed="false">
      <c r="A1254" s="69"/>
      <c r="B1254" s="86"/>
      <c r="C1254" s="87" t="str">
        <f aca="false">C1253</f>
        <v>CIOPAC</v>
      </c>
      <c r="D1254" s="88" t="str">
        <f aca="false">D1253</f>
        <v>1º PAV.</v>
      </c>
      <c r="E1254" s="88" t="str">
        <f aca="false">E1253</f>
        <v>CIRCULAÇÃO A= 28,22m2</v>
      </c>
      <c r="F1254" s="89" t="s">
        <v>16956</v>
      </c>
      <c r="G1254" s="90" t="n">
        <f aca="false">J1242</f>
        <v>23.4</v>
      </c>
      <c r="H1254" s="91"/>
      <c r="I1254" s="92"/>
      <c r="J1254" s="90"/>
      <c r="K1254" s="91"/>
      <c r="L1254" s="92"/>
      <c r="M1254" s="90"/>
      <c r="N1254" s="91"/>
      <c r="O1254" s="92"/>
      <c r="P1254" s="93" t="n">
        <f aca="false">-2-1.2-(0.8*2)</f>
        <v>-4.8</v>
      </c>
      <c r="Q1254" s="94"/>
      <c r="R1254" s="95"/>
      <c r="S1254" s="96" t="n">
        <f aca="false">IF(G1254&lt;&gt;0,(G1254+P1254),(J1254*M1254)+P1254)</f>
        <v>18.6</v>
      </c>
      <c r="T1254" s="97" t="n">
        <f aca="false">IF(H1254&lt;&gt;0,(H1254+Q1254),(K1254*N1254)+Q1254)</f>
        <v>0</v>
      </c>
      <c r="U1254" s="98" t="n">
        <f aca="false">IF(I1254&lt;&gt;0,(I1254+R1254),(L1254*O1254)+R1254)</f>
        <v>0</v>
      </c>
      <c r="V1254" s="99" t="n">
        <f aca="false">SUM(S1254:U1254)</f>
        <v>18.6</v>
      </c>
      <c r="W1254" s="100"/>
      <c r="X1254" s="101"/>
      <c r="Y1254" s="88"/>
      <c r="Z1254" s="88"/>
      <c r="AA1254" s="89"/>
      <c r="AB1254" s="102"/>
      <c r="AC1254" s="103"/>
      <c r="AMH1254" s="85"/>
      <c r="AMI1254" s="85"/>
      <c r="AMJ1254" s="85"/>
    </row>
    <row r="1255" s="84" customFormat="true" ht="12.8" hidden="true" customHeight="false" outlineLevel="1" collapsed="false">
      <c r="A1255" s="69"/>
      <c r="B1255" s="86"/>
      <c r="C1255" s="105" t="str">
        <f aca="false">C1254</f>
        <v>CIOPAC</v>
      </c>
      <c r="D1255" s="106" t="str">
        <f aca="false">D1254</f>
        <v>1º PAV.</v>
      </c>
      <c r="E1255" s="106" t="str">
        <f aca="false">E1254</f>
        <v>CIRCULAÇÃO A= 28,22m2</v>
      </c>
      <c r="F1255" s="107" t="str">
        <f aca="false">F1254</f>
        <v>RODAPÉ</v>
      </c>
      <c r="G1255" s="108"/>
      <c r="H1255" s="109"/>
      <c r="I1255" s="110"/>
      <c r="J1255" s="108"/>
      <c r="K1255" s="109"/>
      <c r="L1255" s="110"/>
      <c r="M1255" s="108"/>
      <c r="N1255" s="109"/>
      <c r="O1255" s="110"/>
      <c r="P1255" s="111"/>
      <c r="Q1255" s="112"/>
      <c r="R1255" s="113"/>
      <c r="S1255" s="114"/>
      <c r="T1255" s="115"/>
      <c r="U1255" s="116"/>
      <c r="V1255" s="117"/>
      <c r="W1255" s="118" t="n">
        <f aca="false">V1254</f>
        <v>18.6</v>
      </c>
      <c r="X1255" s="119" t="n">
        <v>2260</v>
      </c>
      <c r="Y1255" s="106" t="str">
        <f aca="false">IFERROR(VLOOKUP($X1255,'BASE DADOS'!$B$2:$E$16877,2,FALSE()),"-")</f>
        <v>ORSE</v>
      </c>
      <c r="Z1255" s="106" t="str">
        <f aca="false">IFERROR(VLOOKUP($X1255,'BASE DADOS'!$B$2:$E$16877,3,FALSE()),"-")</f>
        <v>Rodapé alta resistência, h = 10 cm</v>
      </c>
      <c r="AA1255" s="107" t="str">
        <f aca="false">IFERROR(VLOOKUP($X1255,'BASE DADOS'!$B$2:$E$16877,4,FALSE()),"-")</f>
        <v>m</v>
      </c>
      <c r="AB1255" s="120" t="s">
        <v>17006</v>
      </c>
      <c r="AC1255" s="121" t="str">
        <f aca="false">IFERROR(VLOOKUP(AB1255,'ETAPAS ORCAM'!$B$4:$C$58,2,FALSE()),"-")</f>
        <v>B08 – REVESTIMENTO INTERNO – PAREDE</v>
      </c>
      <c r="AMH1255" s="85"/>
      <c r="AMI1255" s="85"/>
      <c r="AMJ1255" s="85"/>
    </row>
    <row r="1256" s="104" customFormat="true" ht="17.9" hidden="true" customHeight="false" outlineLevel="1" collapsed="false">
      <c r="A1256" s="69"/>
      <c r="B1256" s="86"/>
      <c r="C1256" s="87" t="str">
        <f aca="false">C1255</f>
        <v>CIOPAC</v>
      </c>
      <c r="D1256" s="88" t="str">
        <f aca="false">D1255</f>
        <v>1º PAV.</v>
      </c>
      <c r="E1256" s="88" t="str">
        <f aca="false">E1255</f>
        <v>CIRCULAÇÃO A= 28,22m2</v>
      </c>
      <c r="F1256" s="89" t="s">
        <v>16963</v>
      </c>
      <c r="G1256" s="90"/>
      <c r="H1256" s="91"/>
      <c r="I1256" s="92"/>
      <c r="J1256" s="90" t="n">
        <v>2</v>
      </c>
      <c r="K1256" s="91"/>
      <c r="L1256" s="92"/>
      <c r="M1256" s="90" t="n">
        <v>2.1</v>
      </c>
      <c r="N1256" s="91"/>
      <c r="O1256" s="92"/>
      <c r="P1256" s="93"/>
      <c r="Q1256" s="94"/>
      <c r="R1256" s="95"/>
      <c r="S1256" s="96" t="n">
        <f aca="false">IF(G1256&lt;&gt;0,(G1256+P1256),(J1256*M1256)+P1256)</f>
        <v>4.2</v>
      </c>
      <c r="T1256" s="97" t="n">
        <f aca="false">IF(H1256&lt;&gt;0,(H1256+Q1256),(K1256*N1256)+Q1256)</f>
        <v>0</v>
      </c>
      <c r="U1256" s="98" t="n">
        <f aca="false">IF(I1256&lt;&gt;0,(I1256+R1256),(L1256*O1256)+R1256)</f>
        <v>0</v>
      </c>
      <c r="V1256" s="99" t="n">
        <f aca="false">SUM(S1256:U1256)</f>
        <v>4.2</v>
      </c>
      <c r="W1256" s="100"/>
      <c r="X1256" s="101"/>
      <c r="Y1256" s="88"/>
      <c r="Z1256" s="88"/>
      <c r="AA1256" s="89"/>
      <c r="AB1256" s="102"/>
      <c r="AC1256" s="103"/>
      <c r="AMH1256" s="85"/>
      <c r="AMI1256" s="85"/>
      <c r="AMJ1256" s="85"/>
    </row>
    <row r="1257" s="84" customFormat="true" ht="26.1" hidden="true" customHeight="false" outlineLevel="1" collapsed="false">
      <c r="A1257" s="69"/>
      <c r="B1257" s="86"/>
      <c r="C1257" s="105" t="str">
        <f aca="false">C1256</f>
        <v>CIOPAC</v>
      </c>
      <c r="D1257" s="106" t="str">
        <f aca="false">D1256</f>
        <v>1º PAV.</v>
      </c>
      <c r="E1257" s="106" t="str">
        <f aca="false">E1256</f>
        <v>CIRCULAÇÃO A= 28,22m2</v>
      </c>
      <c r="F1257" s="107" t="str">
        <f aca="false">F1256</f>
        <v>ESQUADRIAS DE ALUMÍNIO</v>
      </c>
      <c r="G1257" s="108"/>
      <c r="H1257" s="109"/>
      <c r="I1257" s="110"/>
      <c r="J1257" s="108"/>
      <c r="K1257" s="109"/>
      <c r="L1257" s="110"/>
      <c r="M1257" s="108"/>
      <c r="N1257" s="109"/>
      <c r="O1257" s="110"/>
      <c r="P1257" s="111"/>
      <c r="Q1257" s="112"/>
      <c r="R1257" s="113"/>
      <c r="S1257" s="114"/>
      <c r="T1257" s="115"/>
      <c r="U1257" s="116"/>
      <c r="V1257" s="117"/>
      <c r="W1257" s="118" t="n">
        <f aca="false">V1256</f>
        <v>4.2</v>
      </c>
      <c r="X1257" s="119" t="n">
        <v>12333</v>
      </c>
      <c r="Y1257" s="106" t="str">
        <f aca="false">IFERROR(VLOOKUP($X1257,'BASE DADOS'!$B$2:$E$16877,2,FALSE()),"-")</f>
        <v>ORSE</v>
      </c>
      <c r="Z1257" s="106" t="str">
        <f aca="false">IFERROR(VLOOKUP($X1257,'BASE DADOS'!$B$2:$E$16877,3,FALSE()),"-")</f>
        <v>Porta/Esquadria em alumínio, cor N/P/B, tipo moldura-vidro, inclusive caixilho vertical 5 x 10, maxi-ar fixo, dobradiças ou roldanas e fechadura, exclusive vidro</v>
      </c>
      <c r="AA1257" s="107" t="str">
        <f aca="false">IFERROR(VLOOKUP($X1257,'BASE DADOS'!$B$2:$E$16877,4,FALSE()),"-")</f>
        <v>m2</v>
      </c>
      <c r="AB1257" s="120" t="s">
        <v>17009</v>
      </c>
      <c r="AC1257" s="121" t="str">
        <f aca="false">IFERROR(VLOOKUP(AB1257,'ETAPAS ORCAM'!$B$4:$C$58,2,FALSE()),"-")</f>
        <v>B12 – ESQUADRIAS</v>
      </c>
      <c r="AMH1257" s="85"/>
      <c r="AMI1257" s="85"/>
      <c r="AMJ1257" s="85"/>
    </row>
    <row r="1258" s="84" customFormat="true" ht="17.9" hidden="true" customHeight="false" outlineLevel="1" collapsed="false">
      <c r="A1258" s="69"/>
      <c r="B1258" s="86"/>
      <c r="C1258" s="105" t="str">
        <f aca="false">C1257</f>
        <v>CIOPAC</v>
      </c>
      <c r="D1258" s="106" t="str">
        <f aca="false">D1257</f>
        <v>1º PAV.</v>
      </c>
      <c r="E1258" s="106" t="str">
        <f aca="false">E1257</f>
        <v>CIRCULAÇÃO A= 28,22m2</v>
      </c>
      <c r="F1258" s="107" t="str">
        <f aca="false">F1257</f>
        <v>ESQUADRIAS DE ALUMÍNIO</v>
      </c>
      <c r="G1258" s="108"/>
      <c r="H1258" s="109"/>
      <c r="I1258" s="110"/>
      <c r="J1258" s="108"/>
      <c r="K1258" s="109"/>
      <c r="L1258" s="110"/>
      <c r="M1258" s="108"/>
      <c r="N1258" s="109"/>
      <c r="O1258" s="110"/>
      <c r="P1258" s="111"/>
      <c r="Q1258" s="112"/>
      <c r="R1258" s="113"/>
      <c r="S1258" s="114"/>
      <c r="T1258" s="115"/>
      <c r="U1258" s="116"/>
      <c r="V1258" s="117"/>
      <c r="W1258" s="118" t="n">
        <f aca="false">W1257</f>
        <v>4.2</v>
      </c>
      <c r="X1258" s="119" t="n">
        <v>102179</v>
      </c>
      <c r="Y1258" s="106" t="str">
        <f aca="false">IFERROR(VLOOKUP($X1258,'BASE DADOS'!$B$2:$E$16877,2,FALSE()),"-")</f>
        <v>SINAPI</v>
      </c>
      <c r="Z1258" s="106" t="str">
        <f aca="false">IFERROR(VLOOKUP($X1258,'BASE DADOS'!$B$2:$E$16877,3,FALSE()),"-")</f>
        <v>Instalação de vidro temperado, e = 6 mm, encaixado em perfil u. af_01/2021_ps</v>
      </c>
      <c r="AA1258" s="107" t="str">
        <f aca="false">IFERROR(VLOOKUP($X1258,'BASE DADOS'!$B$2:$E$16877,4,FALSE()),"-")</f>
        <v>m2</v>
      </c>
      <c r="AB1258" s="120" t="s">
        <v>17009</v>
      </c>
      <c r="AC1258" s="121" t="str">
        <f aca="false">IFERROR(VLOOKUP(AB1258,'ETAPAS ORCAM'!$B$4:$C$58,2,FALSE()),"-")</f>
        <v>B12 – ESQUADRIAS</v>
      </c>
      <c r="AMH1258" s="85"/>
      <c r="AMI1258" s="85"/>
      <c r="AMJ1258" s="85"/>
    </row>
    <row r="1259" s="84" customFormat="true" ht="17.9" hidden="true" customHeight="false" outlineLevel="1" collapsed="false">
      <c r="A1259" s="69"/>
      <c r="B1259" s="86"/>
      <c r="C1259" s="105" t="str">
        <f aca="false">C1258</f>
        <v>CIOPAC</v>
      </c>
      <c r="D1259" s="106" t="str">
        <f aca="false">D1258</f>
        <v>1º PAV.</v>
      </c>
      <c r="E1259" s="106" t="str">
        <f aca="false">E1258</f>
        <v>CIRCULAÇÃO A= 28,22m2</v>
      </c>
      <c r="F1259" s="107" t="str">
        <f aca="false">F1258</f>
        <v>ESQUADRIAS DE ALUMÍNIO</v>
      </c>
      <c r="G1259" s="108"/>
      <c r="H1259" s="109"/>
      <c r="I1259" s="110"/>
      <c r="J1259" s="108"/>
      <c r="K1259" s="109"/>
      <c r="L1259" s="110"/>
      <c r="M1259" s="108"/>
      <c r="N1259" s="109"/>
      <c r="O1259" s="110"/>
      <c r="P1259" s="111"/>
      <c r="Q1259" s="112"/>
      <c r="R1259" s="113"/>
      <c r="S1259" s="114"/>
      <c r="T1259" s="115"/>
      <c r="U1259" s="116"/>
      <c r="V1259" s="117"/>
      <c r="W1259" s="118" t="n">
        <f aca="false">W1258*2</f>
        <v>8.4</v>
      </c>
      <c r="X1259" s="119" t="n">
        <v>99825</v>
      </c>
      <c r="Y1259" s="106" t="str">
        <f aca="false">IFERROR(VLOOKUP($X1259,'BASE DADOS'!$B$2:$E$16877,2,FALSE()),"-")</f>
        <v>SINAPI</v>
      </c>
      <c r="Z1259" s="106" t="str">
        <f aca="false">IFERROR(VLOOKUP($X1259,'BASE DADOS'!$B$2:$E$16877,3,FALSE()),"-")</f>
        <v>Limpeza de porta de vidro com caixilho em aço/ alumínio/ pvc. af_04/2019</v>
      </c>
      <c r="AA1259" s="107" t="str">
        <f aca="false">IFERROR(VLOOKUP($X1259,'BASE DADOS'!$B$2:$E$16877,4,FALSE()),"-")</f>
        <v>m2</v>
      </c>
      <c r="AB1259" s="120" t="s">
        <v>17004</v>
      </c>
      <c r="AC1259" s="121" t="str">
        <f aca="false">IFERROR(VLOOKUP(AB1259,'ETAPAS ORCAM'!$B$4:$C$58,2,FALSE()),"-")</f>
        <v>B39 – LIMPEZA FINAL</v>
      </c>
      <c r="AMH1259" s="85"/>
      <c r="AMI1259" s="85"/>
      <c r="AMJ1259" s="85"/>
    </row>
    <row r="1260" s="84" customFormat="true" ht="17.9" hidden="true" customHeight="false" outlineLevel="1" collapsed="false">
      <c r="A1260" s="69"/>
      <c r="B1260" s="86"/>
      <c r="C1260" s="105" t="str">
        <f aca="false">C1259</f>
        <v>CIOPAC</v>
      </c>
      <c r="D1260" s="106" t="str">
        <f aca="false">D1259</f>
        <v>1º PAV.</v>
      </c>
      <c r="E1260" s="106" t="str">
        <f aca="false">E1259</f>
        <v>CIRCULAÇÃO A= 28,22m2</v>
      </c>
      <c r="F1260" s="107" t="str">
        <f aca="false">F1259</f>
        <v>ESQUADRIAS DE ALUMÍNIO</v>
      </c>
      <c r="G1260" s="108"/>
      <c r="H1260" s="109"/>
      <c r="I1260" s="110"/>
      <c r="J1260" s="108"/>
      <c r="K1260" s="109"/>
      <c r="L1260" s="110"/>
      <c r="M1260" s="108"/>
      <c r="N1260" s="109"/>
      <c r="O1260" s="110"/>
      <c r="P1260" s="111"/>
      <c r="Q1260" s="112"/>
      <c r="R1260" s="113"/>
      <c r="S1260" s="114"/>
      <c r="T1260" s="115"/>
      <c r="U1260" s="116"/>
      <c r="V1260" s="117"/>
      <c r="W1260" s="118" t="n">
        <v>2.05</v>
      </c>
      <c r="X1260" s="119" t="n">
        <v>2262</v>
      </c>
      <c r="Y1260" s="106" t="str">
        <f aca="false">IFERROR(VLOOKUP($X1260,'BASE DADOS'!$B$2:$E$16877,2,FALSE()),"-")</f>
        <v>ORSE</v>
      </c>
      <c r="Z1260" s="106" t="str">
        <f aca="false">IFERROR(VLOOKUP($X1260,'BASE DADOS'!$B$2:$E$16877,3,FALSE()),"-")</f>
        <v>Soleira alta resistência moldada "in-loco", e = 2 cm, l = 15 cm</v>
      </c>
      <c r="AA1260" s="107" t="str">
        <f aca="false">IFERROR(VLOOKUP($X1260,'BASE DADOS'!$B$2:$E$16877,4,FALSE()),"-")</f>
        <v>m</v>
      </c>
      <c r="AB1260" s="120" t="s">
        <v>17006</v>
      </c>
      <c r="AC1260" s="121" t="str">
        <f aca="false">IFERROR(VLOOKUP(AB1260,'ETAPAS ORCAM'!$B$4:$C$58,2,FALSE()),"-")</f>
        <v>B08 – REVESTIMENTO INTERNO – PAREDE</v>
      </c>
      <c r="AMH1260" s="85"/>
      <c r="AMI1260" s="85"/>
      <c r="AMJ1260" s="85"/>
    </row>
    <row r="1261" s="84" customFormat="true" ht="12.8" hidden="true" customHeight="false" outlineLevel="1" collapsed="false">
      <c r="A1261" s="69"/>
      <c r="B1261" s="86"/>
      <c r="C1261" s="122"/>
      <c r="D1261" s="123"/>
      <c r="E1261" s="123"/>
      <c r="F1261" s="124"/>
      <c r="G1261" s="125"/>
      <c r="H1261" s="126"/>
      <c r="I1261" s="127"/>
      <c r="J1261" s="125"/>
      <c r="K1261" s="126"/>
      <c r="L1261" s="127"/>
      <c r="M1261" s="125"/>
      <c r="N1261" s="126"/>
      <c r="O1261" s="127"/>
      <c r="P1261" s="128"/>
      <c r="Q1261" s="129"/>
      <c r="R1261" s="130"/>
      <c r="S1261" s="131"/>
      <c r="T1261" s="132"/>
      <c r="U1261" s="133"/>
      <c r="V1261" s="134"/>
      <c r="W1261" s="135"/>
      <c r="X1261" s="136"/>
      <c r="Y1261" s="123"/>
      <c r="Z1261" s="123"/>
      <c r="AA1261" s="124"/>
      <c r="AB1261" s="137"/>
      <c r="AC1261" s="138"/>
      <c r="AMH1261" s="85"/>
      <c r="AMI1261" s="85"/>
      <c r="AMJ1261" s="85"/>
    </row>
    <row r="1262" s="84" customFormat="true" ht="12.8" hidden="false" customHeight="false" outlineLevel="0" collapsed="false">
      <c r="A1262" s="69"/>
      <c r="B1262" s="86"/>
      <c r="C1262" s="139"/>
      <c r="D1262" s="139"/>
      <c r="E1262" s="139"/>
      <c r="F1262" s="139"/>
      <c r="G1262" s="140"/>
      <c r="H1262" s="140"/>
      <c r="I1262" s="140"/>
      <c r="J1262" s="140"/>
      <c r="K1262" s="140"/>
      <c r="L1262" s="140"/>
      <c r="M1262" s="140"/>
      <c r="N1262" s="140"/>
      <c r="O1262" s="140"/>
      <c r="P1262" s="141"/>
      <c r="Q1262" s="141"/>
      <c r="R1262" s="141"/>
      <c r="S1262" s="142"/>
      <c r="T1262" s="142"/>
      <c r="U1262" s="142"/>
      <c r="V1262" s="142"/>
      <c r="W1262" s="143"/>
      <c r="X1262" s="144"/>
      <c r="Y1262" s="139"/>
      <c r="Z1262" s="139"/>
      <c r="AA1262" s="139"/>
      <c r="AB1262" s="145"/>
      <c r="AC1262" s="146"/>
      <c r="AMH1262" s="85"/>
      <c r="AMI1262" s="85"/>
      <c r="AMJ1262" s="85"/>
    </row>
    <row r="1263" s="84" customFormat="true" ht="17.9" hidden="false" customHeight="false" outlineLevel="0" collapsed="false">
      <c r="A1263" s="69"/>
      <c r="B1263" s="311" t="n">
        <v>37257</v>
      </c>
      <c r="C1263" s="71" t="s">
        <v>16978</v>
      </c>
      <c r="D1263" s="72" t="s">
        <v>17048</v>
      </c>
      <c r="E1263" s="72" t="s">
        <v>17053</v>
      </c>
      <c r="F1263" s="73"/>
      <c r="G1263" s="74"/>
      <c r="H1263" s="75"/>
      <c r="I1263" s="76"/>
      <c r="J1263" s="74"/>
      <c r="K1263" s="75"/>
      <c r="L1263" s="76"/>
      <c r="M1263" s="74"/>
      <c r="N1263" s="75"/>
      <c r="O1263" s="76"/>
      <c r="P1263" s="74"/>
      <c r="Q1263" s="75"/>
      <c r="R1263" s="76"/>
      <c r="S1263" s="77"/>
      <c r="T1263" s="78"/>
      <c r="U1263" s="79"/>
      <c r="V1263" s="80"/>
      <c r="W1263" s="81"/>
      <c r="X1263" s="71"/>
      <c r="Y1263" s="72"/>
      <c r="Z1263" s="72"/>
      <c r="AA1263" s="73"/>
      <c r="AB1263" s="82"/>
      <c r="AC1263" s="83"/>
      <c r="AMH1263" s="85"/>
      <c r="AMI1263" s="85"/>
      <c r="AMJ1263" s="85"/>
    </row>
    <row r="1264" s="104" customFormat="true" ht="17.9" hidden="true" customHeight="false" outlineLevel="1" collapsed="false">
      <c r="A1264" s="69"/>
      <c r="B1264" s="86"/>
      <c r="C1264" s="87" t="str">
        <f aca="false">C1263</f>
        <v>CIOPAC</v>
      </c>
      <c r="D1264" s="88" t="str">
        <f aca="false">D1263</f>
        <v>1º PAV.</v>
      </c>
      <c r="E1264" s="88" t="str">
        <f aca="false">E1263</f>
        <v>ALOJAMENTO CABOS E SOLDADOS A= 44,41m2</v>
      </c>
      <c r="F1264" s="89" t="s">
        <v>16953</v>
      </c>
      <c r="G1264" s="90" t="n">
        <v>44.41</v>
      </c>
      <c r="H1264" s="91"/>
      <c r="I1264" s="92"/>
      <c r="J1264" s="90"/>
      <c r="K1264" s="91"/>
      <c r="L1264" s="92"/>
      <c r="M1264" s="90"/>
      <c r="N1264" s="91"/>
      <c r="O1264" s="92"/>
      <c r="P1264" s="93"/>
      <c r="Q1264" s="94"/>
      <c r="R1264" s="95"/>
      <c r="S1264" s="96" t="n">
        <f aca="false">IF(G1264&lt;&gt;0,(G1264+P1264),(J1264*M1264)+P1264)</f>
        <v>44.41</v>
      </c>
      <c r="T1264" s="97" t="n">
        <f aca="false">IF(H1264&lt;&gt;0,(H1264+Q1264),(K1264*N1264)+Q1264)</f>
        <v>0</v>
      </c>
      <c r="U1264" s="98" t="n">
        <f aca="false">IF(I1264&lt;&gt;0,(I1264+R1264),(L1264*O1264)+R1264)</f>
        <v>0</v>
      </c>
      <c r="V1264" s="99" t="n">
        <f aca="false">SUM(S1264:U1264)</f>
        <v>44.41</v>
      </c>
      <c r="W1264" s="100"/>
      <c r="X1264" s="101"/>
      <c r="Y1264" s="88"/>
      <c r="Z1264" s="88"/>
      <c r="AA1264" s="89"/>
      <c r="AB1264" s="102"/>
      <c r="AC1264" s="103"/>
      <c r="AMH1264" s="85"/>
      <c r="AMI1264" s="85"/>
      <c r="AMJ1264" s="85"/>
    </row>
    <row r="1265" s="84" customFormat="true" ht="17.9" hidden="true" customHeight="false" outlineLevel="1" collapsed="false">
      <c r="A1265" s="69"/>
      <c r="B1265" s="86"/>
      <c r="C1265" s="105" t="str">
        <f aca="false">C1264</f>
        <v>CIOPAC</v>
      </c>
      <c r="D1265" s="106" t="str">
        <f aca="false">D1264</f>
        <v>1º PAV.</v>
      </c>
      <c r="E1265" s="106" t="str">
        <f aca="false">E1264</f>
        <v>ALOJAMENTO CABOS E SOLDADOS A= 44,41m2</v>
      </c>
      <c r="F1265" s="107" t="str">
        <f aca="false">F1264</f>
        <v>PISO</v>
      </c>
      <c r="G1265" s="108"/>
      <c r="H1265" s="109"/>
      <c r="I1265" s="110"/>
      <c r="J1265" s="108"/>
      <c r="K1265" s="109"/>
      <c r="L1265" s="110"/>
      <c r="M1265" s="108"/>
      <c r="N1265" s="109"/>
      <c r="O1265" s="110"/>
      <c r="P1265" s="111"/>
      <c r="Q1265" s="112"/>
      <c r="R1265" s="113"/>
      <c r="S1265" s="114"/>
      <c r="T1265" s="115"/>
      <c r="U1265" s="116"/>
      <c r="V1265" s="117"/>
      <c r="W1265" s="118" t="n">
        <f aca="false">V1264</f>
        <v>44.41</v>
      </c>
      <c r="X1265" s="119" t="n">
        <v>99811</v>
      </c>
      <c r="Y1265" s="106" t="str">
        <f aca="false">IFERROR(VLOOKUP($X1265,'BASE DADOS'!$B$2:$E$16877,2,FALSE()),"-")</f>
        <v>SINAPI</v>
      </c>
      <c r="Z1265" s="106" t="str">
        <f aca="false">IFERROR(VLOOKUP($X1265,'BASE DADOS'!$B$2:$E$16877,3,FALSE()),"-")</f>
        <v>Limpeza de contrapiso com vassoura a seco. af_04/2019</v>
      </c>
      <c r="AA1265" s="107" t="str">
        <f aca="false">IFERROR(VLOOKUP($X1265,'BASE DADOS'!$B$2:$E$16877,4,FALSE()),"-")</f>
        <v>m2</v>
      </c>
      <c r="AB1265" s="120" t="s">
        <v>17003</v>
      </c>
      <c r="AC1265" s="121" t="str">
        <f aca="false">IFERROR(VLOOKUP(AB1265,'ETAPAS ORCAM'!$B$4:$C$58,2,FALSE()),"-")</f>
        <v>B11 – PAVIMENTAÇÃO</v>
      </c>
      <c r="AMH1265" s="85"/>
      <c r="AMI1265" s="85"/>
      <c r="AMJ1265" s="85"/>
    </row>
    <row r="1266" s="84" customFormat="true" ht="34.3" hidden="true" customHeight="false" outlineLevel="1" collapsed="false">
      <c r="A1266" s="69"/>
      <c r="B1266" s="86"/>
      <c r="C1266" s="105" t="str">
        <f aca="false">C1265</f>
        <v>CIOPAC</v>
      </c>
      <c r="D1266" s="106" t="str">
        <f aca="false">D1265</f>
        <v>1º PAV.</v>
      </c>
      <c r="E1266" s="106" t="str">
        <f aca="false">E1265</f>
        <v>ALOJAMENTO CABOS E SOLDADOS A= 44,41m2</v>
      </c>
      <c r="F1266" s="107" t="str">
        <f aca="false">F1265</f>
        <v>PISO</v>
      </c>
      <c r="G1266" s="108"/>
      <c r="H1266" s="109"/>
      <c r="I1266" s="110"/>
      <c r="J1266" s="108"/>
      <c r="K1266" s="109"/>
      <c r="L1266" s="110"/>
      <c r="M1266" s="108"/>
      <c r="N1266" s="109"/>
      <c r="O1266" s="110"/>
      <c r="P1266" s="111"/>
      <c r="Q1266" s="112"/>
      <c r="R1266" s="113"/>
      <c r="S1266" s="114"/>
      <c r="T1266" s="115"/>
      <c r="U1266" s="116"/>
      <c r="V1266" s="117"/>
      <c r="W1266" s="118" t="n">
        <f aca="false">W1265</f>
        <v>44.41</v>
      </c>
      <c r="X1266" s="119" t="n">
        <v>87745</v>
      </c>
      <c r="Y1266" s="106" t="str">
        <f aca="false">IFERROR(VLOOKUP($X1266,'BASE DADOS'!$B$2:$E$16877,2,FALSE()),"-")</f>
        <v>SINAPI</v>
      </c>
      <c r="Z1266" s="106" t="str">
        <f aca="false">IFERROR(VLOOKUP($X1266,'BASE DADOS'!$B$2:$E$16877,3,FALSE()),"-")</f>
        <v>Contrapiso em argamassa traço 1:4 (cimento e areia), preparo mecânico com betoneira 400 l, aplicado em áreas molhadas sobre laje, aderido, acabamento não reforçado, espessura 3cm. af_07/2021</v>
      </c>
      <c r="AA1266" s="107" t="str">
        <f aca="false">IFERROR(VLOOKUP($X1266,'BASE DADOS'!$B$2:$E$16877,4,FALSE()),"-")</f>
        <v>m2</v>
      </c>
      <c r="AB1266" s="120" t="s">
        <v>17003</v>
      </c>
      <c r="AC1266" s="121" t="str">
        <f aca="false">IFERROR(VLOOKUP(AB1266,'ETAPAS ORCAM'!$B$4:$C$58,2,FALSE()),"-")</f>
        <v>B11 – PAVIMENTAÇÃO</v>
      </c>
      <c r="AMH1266" s="85"/>
      <c r="AMI1266" s="85"/>
      <c r="AMJ1266" s="85"/>
    </row>
    <row r="1267" s="84" customFormat="true" ht="42.5" hidden="true" customHeight="false" outlineLevel="1" collapsed="false">
      <c r="A1267" s="69"/>
      <c r="B1267" s="86"/>
      <c r="C1267" s="105" t="str">
        <f aca="false">C1266</f>
        <v>CIOPAC</v>
      </c>
      <c r="D1267" s="106" t="str">
        <f aca="false">D1266</f>
        <v>1º PAV.</v>
      </c>
      <c r="E1267" s="106" t="str">
        <f aca="false">E1266</f>
        <v>ALOJAMENTO CABOS E SOLDADOS A= 44,41m2</v>
      </c>
      <c r="F1267" s="107" t="str">
        <f aca="false">F1266</f>
        <v>PISO</v>
      </c>
      <c r="G1267" s="108"/>
      <c r="H1267" s="109"/>
      <c r="I1267" s="110"/>
      <c r="J1267" s="108"/>
      <c r="K1267" s="109"/>
      <c r="L1267" s="110"/>
      <c r="M1267" s="108"/>
      <c r="N1267" s="109"/>
      <c r="O1267" s="110"/>
      <c r="P1267" s="111"/>
      <c r="Q1267" s="112"/>
      <c r="R1267" s="113"/>
      <c r="S1267" s="114"/>
      <c r="T1267" s="115"/>
      <c r="U1267" s="116"/>
      <c r="V1267" s="117"/>
      <c r="W1267" s="118" t="n">
        <f aca="false">W1266</f>
        <v>44.41</v>
      </c>
      <c r="X1267" s="119" t="n">
        <v>104162</v>
      </c>
      <c r="Y1267" s="106" t="str">
        <f aca="false">IFERROR(VLOOKUP($X1267,'BASE DADOS'!$B$2:$E$16877,2,FALSE()),"-")</f>
        <v>SINAPI</v>
      </c>
      <c r="Z1267" s="106" t="str">
        <f aca="false">IFERROR(VLOOKUP($X1267,'BASE DADOS'!$B$2:$E$16877,3,FALSE()),"-")</f>
        <v>Piso em granilite, marmorite ou granitina em ambientes internos, com espessura de 8 mm, incluso mistura em betoneira, colocação das juntas, aplicação do piso, 4 polimentos com politriz, estucamento, selador e cera. af_06/2022</v>
      </c>
      <c r="AA1267" s="107" t="str">
        <f aca="false">IFERROR(VLOOKUP($X1267,'BASE DADOS'!$B$2:$E$16877,4,FALSE()),"-")</f>
        <v>m2</v>
      </c>
      <c r="AB1267" s="120" t="s">
        <v>17003</v>
      </c>
      <c r="AC1267" s="121" t="str">
        <f aca="false">IFERROR(VLOOKUP(AB1267,'ETAPAS ORCAM'!$B$4:$C$58,2,FALSE()),"-")</f>
        <v>B11 – PAVIMENTAÇÃO</v>
      </c>
      <c r="AMH1267" s="85"/>
      <c r="AMI1267" s="85"/>
      <c r="AMJ1267" s="85"/>
    </row>
    <row r="1268" s="84" customFormat="true" ht="17.9" hidden="true" customHeight="false" outlineLevel="1" collapsed="false">
      <c r="A1268" s="69"/>
      <c r="B1268" s="86"/>
      <c r="C1268" s="105" t="str">
        <f aca="false">C1267</f>
        <v>CIOPAC</v>
      </c>
      <c r="D1268" s="106" t="str">
        <f aca="false">D1267</f>
        <v>1º PAV.</v>
      </c>
      <c r="E1268" s="106" t="str">
        <f aca="false">E1267</f>
        <v>ALOJAMENTO CABOS E SOLDADOS A= 44,41m2</v>
      </c>
      <c r="F1268" s="107" t="str">
        <f aca="false">F1267</f>
        <v>PISO</v>
      </c>
      <c r="G1268" s="108"/>
      <c r="H1268" s="109"/>
      <c r="I1268" s="110"/>
      <c r="J1268" s="108"/>
      <c r="K1268" s="109"/>
      <c r="L1268" s="110"/>
      <c r="M1268" s="108"/>
      <c r="N1268" s="109"/>
      <c r="O1268" s="110"/>
      <c r="P1268" s="111"/>
      <c r="Q1268" s="112"/>
      <c r="R1268" s="113"/>
      <c r="S1268" s="114"/>
      <c r="T1268" s="115"/>
      <c r="U1268" s="116"/>
      <c r="V1268" s="117"/>
      <c r="W1268" s="118" t="n">
        <f aca="false">W1267</f>
        <v>44.41</v>
      </c>
      <c r="X1268" s="119" t="n">
        <v>2450</v>
      </c>
      <c r="Y1268" s="106" t="str">
        <f aca="false">IFERROR(VLOOKUP($X1268,'BASE DADOS'!$B$2:$E$16877,2,FALSE()),"-")</f>
        <v>ORSE</v>
      </c>
      <c r="Z1268" s="106" t="str">
        <f aca="false">IFERROR(VLOOKUP($X1268,'BASE DADOS'!$B$2:$E$16877,3,FALSE()),"-")</f>
        <v>Limpeza geral</v>
      </c>
      <c r="AA1268" s="107" t="str">
        <f aca="false">IFERROR(VLOOKUP($X1268,'BASE DADOS'!$B$2:$E$16877,4,FALSE()),"-")</f>
        <v>m2</v>
      </c>
      <c r="AB1268" s="120" t="s">
        <v>17004</v>
      </c>
      <c r="AC1268" s="121" t="str">
        <f aca="false">IFERROR(VLOOKUP(AB1268,'ETAPAS ORCAM'!$B$4:$C$58,2,FALSE()),"-")</f>
        <v>B39 – LIMPEZA FINAL</v>
      </c>
      <c r="AMH1268" s="85"/>
      <c r="AMI1268" s="85"/>
      <c r="AMJ1268" s="85"/>
    </row>
    <row r="1269" s="104" customFormat="true" ht="17.9" hidden="true" customHeight="false" outlineLevel="1" collapsed="false">
      <c r="A1269" s="69"/>
      <c r="B1269" s="86"/>
      <c r="C1269" s="87" t="str">
        <f aca="false">C1268</f>
        <v>CIOPAC</v>
      </c>
      <c r="D1269" s="88" t="str">
        <f aca="false">D1268</f>
        <v>1º PAV.</v>
      </c>
      <c r="E1269" s="88" t="str">
        <f aca="false">E1268</f>
        <v>ALOJAMENTO CABOS E SOLDADOS A= 44,41m2</v>
      </c>
      <c r="F1269" s="89" t="s">
        <v>16954</v>
      </c>
      <c r="G1269" s="90"/>
      <c r="H1269" s="91"/>
      <c r="I1269" s="92"/>
      <c r="J1269" s="90" t="n">
        <v>27.3</v>
      </c>
      <c r="K1269" s="91"/>
      <c r="L1269" s="92"/>
      <c r="M1269" s="90" t="n">
        <v>3.09</v>
      </c>
      <c r="N1269" s="91"/>
      <c r="O1269" s="92"/>
      <c r="P1269" s="93" t="n">
        <f aca="false">-(0.8*2.1)*2-(2*1.45)*2</f>
        <v>-9.16</v>
      </c>
      <c r="Q1269" s="94"/>
      <c r="R1269" s="95"/>
      <c r="S1269" s="96" t="n">
        <f aca="false">IF(G1269&lt;&gt;0,(G1269+P1269),(J1269*M1269)+P1269)</f>
        <v>75.197</v>
      </c>
      <c r="T1269" s="97" t="n">
        <f aca="false">IF(H1269&lt;&gt;0,(H1269+Q1269),(K1269*N1269)+Q1269)</f>
        <v>0</v>
      </c>
      <c r="U1269" s="98" t="n">
        <f aca="false">IF(I1269&lt;&gt;0,(I1269+R1269),(L1269*O1269)+R1269)</f>
        <v>0</v>
      </c>
      <c r="V1269" s="99" t="n">
        <f aca="false">SUM(S1269:U1269)</f>
        <v>75.197</v>
      </c>
      <c r="W1269" s="100"/>
      <c r="X1269" s="101"/>
      <c r="Y1269" s="88"/>
      <c r="Z1269" s="88"/>
      <c r="AA1269" s="89"/>
      <c r="AB1269" s="102"/>
      <c r="AC1269" s="103"/>
      <c r="AMH1269" s="85"/>
      <c r="AMI1269" s="85"/>
      <c r="AMJ1269" s="85"/>
    </row>
    <row r="1270" s="84" customFormat="true" ht="26.1" hidden="true" customHeight="false" outlineLevel="1" collapsed="false">
      <c r="A1270" s="69"/>
      <c r="B1270" s="86"/>
      <c r="C1270" s="105" t="str">
        <f aca="false">C1269</f>
        <v>CIOPAC</v>
      </c>
      <c r="D1270" s="106" t="str">
        <f aca="false">D1269</f>
        <v>1º PAV.</v>
      </c>
      <c r="E1270" s="106" t="str">
        <f aca="false">E1269</f>
        <v>ALOJAMENTO CABOS E SOLDADOS A= 44,41m2</v>
      </c>
      <c r="F1270" s="107" t="str">
        <f aca="false">F1269</f>
        <v>PAREDE</v>
      </c>
      <c r="G1270" s="108"/>
      <c r="H1270" s="109"/>
      <c r="I1270" s="110"/>
      <c r="J1270" s="108"/>
      <c r="K1270" s="109"/>
      <c r="L1270" s="110"/>
      <c r="M1270" s="108"/>
      <c r="N1270" s="109"/>
      <c r="O1270" s="110"/>
      <c r="P1270" s="111"/>
      <c r="Q1270" s="112"/>
      <c r="R1270" s="113"/>
      <c r="S1270" s="114"/>
      <c r="T1270" s="115"/>
      <c r="U1270" s="116"/>
      <c r="V1270" s="117"/>
      <c r="W1270" s="118" t="n">
        <f aca="false">V1269</f>
        <v>75.197</v>
      </c>
      <c r="X1270" s="119" t="n">
        <v>87879</v>
      </c>
      <c r="Y1270" s="106" t="str">
        <f aca="false">IFERROR(VLOOKUP($X1270,'BASE DADOS'!$B$2:$E$16877,2,FALSE()),"-")</f>
        <v>SINAPI</v>
      </c>
      <c r="Z1270" s="106" t="str">
        <f aca="false">IFERROR(VLOOKUP($X1270,'BASE DADOS'!$B$2:$E$16877,3,FALSE()),"-")</f>
        <v>Chapisco aplicado em alvenarias e estruturas de concreto internas, com colher de pedreiro.   argamassa traço 1:3 com preparo em betoneira 400l. af_10/2022</v>
      </c>
      <c r="AA1270" s="107" t="str">
        <f aca="false">IFERROR(VLOOKUP($X1270,'BASE DADOS'!$B$2:$E$16877,4,FALSE()),"-")</f>
        <v>m2</v>
      </c>
      <c r="AB1270" s="120" t="s">
        <v>17006</v>
      </c>
      <c r="AC1270" s="121" t="str">
        <f aca="false">IFERROR(VLOOKUP(AB1270,'ETAPAS ORCAM'!$B$4:$C$58,2,FALSE()),"-")</f>
        <v>B08 – REVESTIMENTO INTERNO – PAREDE</v>
      </c>
      <c r="AMH1270" s="85"/>
      <c r="AMI1270" s="85"/>
      <c r="AMJ1270" s="85"/>
    </row>
    <row r="1271" s="84" customFormat="true" ht="34.3" hidden="true" customHeight="false" outlineLevel="1" collapsed="false">
      <c r="A1271" s="69"/>
      <c r="B1271" s="86"/>
      <c r="C1271" s="105" t="str">
        <f aca="false">C1270</f>
        <v>CIOPAC</v>
      </c>
      <c r="D1271" s="106" t="str">
        <f aca="false">D1270</f>
        <v>1º PAV.</v>
      </c>
      <c r="E1271" s="106" t="str">
        <f aca="false">E1270</f>
        <v>ALOJAMENTO CABOS E SOLDADOS A= 44,41m2</v>
      </c>
      <c r="F1271" s="107" t="str">
        <f aca="false">F1270</f>
        <v>PAREDE</v>
      </c>
      <c r="G1271" s="108"/>
      <c r="H1271" s="109"/>
      <c r="I1271" s="110"/>
      <c r="J1271" s="108"/>
      <c r="K1271" s="109"/>
      <c r="L1271" s="110"/>
      <c r="M1271" s="108"/>
      <c r="N1271" s="109"/>
      <c r="O1271" s="110"/>
      <c r="P1271" s="111"/>
      <c r="Q1271" s="112"/>
      <c r="R1271" s="113"/>
      <c r="S1271" s="114"/>
      <c r="T1271" s="115"/>
      <c r="U1271" s="116"/>
      <c r="V1271" s="117"/>
      <c r="W1271" s="118" t="n">
        <f aca="false">W1270</f>
        <v>75.197</v>
      </c>
      <c r="X1271" s="119" t="n">
        <v>87529</v>
      </c>
      <c r="Y1271" s="106" t="str">
        <f aca="false">IFERROR(VLOOKUP($X1271,'BASE DADOS'!$B$2:$E$16877,2,FALSE()),"-")</f>
        <v>SINAPI</v>
      </c>
      <c r="Z1271" s="106" t="str">
        <f aca="false">IFERROR(VLOOKUP($X1271,'BASE DADOS'!$B$2:$E$16877,3,FALSE()),"-")</f>
        <v>Massa única, para recebimento de pintura, em argamassa traço 1:2:8, preparo mecânico com betoneira 400l, aplicada manualmente em faces internas de paredes, espessura de 20mm, com execução de taliscas. af_06/2014</v>
      </c>
      <c r="AA1271" s="107" t="str">
        <f aca="false">IFERROR(VLOOKUP($X1271,'BASE DADOS'!$B$2:$E$16877,4,FALSE()),"-")</f>
        <v>m2</v>
      </c>
      <c r="AB1271" s="120" t="s">
        <v>17006</v>
      </c>
      <c r="AC1271" s="121" t="str">
        <f aca="false">IFERROR(VLOOKUP(AB1271,'ETAPAS ORCAM'!$B$4:$C$58,2,FALSE()),"-")</f>
        <v>B08 – REVESTIMENTO INTERNO – PAREDE</v>
      </c>
      <c r="AMH1271" s="85"/>
      <c r="AMI1271" s="85"/>
      <c r="AMJ1271" s="85"/>
    </row>
    <row r="1272" s="84" customFormat="true" ht="17.9" hidden="true" customHeight="false" outlineLevel="1" collapsed="false">
      <c r="A1272" s="69"/>
      <c r="B1272" s="86"/>
      <c r="C1272" s="105" t="str">
        <f aca="false">C1271</f>
        <v>CIOPAC</v>
      </c>
      <c r="D1272" s="106" t="str">
        <f aca="false">D1271</f>
        <v>1º PAV.</v>
      </c>
      <c r="E1272" s="106" t="str">
        <f aca="false">E1271</f>
        <v>ALOJAMENTO CABOS E SOLDADOS A= 44,41m2</v>
      </c>
      <c r="F1272" s="107" t="str">
        <f aca="false">F1271</f>
        <v>PAREDE</v>
      </c>
      <c r="G1272" s="108"/>
      <c r="H1272" s="109"/>
      <c r="I1272" s="110"/>
      <c r="J1272" s="108"/>
      <c r="K1272" s="109"/>
      <c r="L1272" s="110"/>
      <c r="M1272" s="108"/>
      <c r="N1272" s="109"/>
      <c r="O1272" s="110"/>
      <c r="P1272" s="111"/>
      <c r="Q1272" s="112"/>
      <c r="R1272" s="113"/>
      <c r="S1272" s="114"/>
      <c r="T1272" s="115"/>
      <c r="U1272" s="116"/>
      <c r="V1272" s="117"/>
      <c r="W1272" s="118" t="n">
        <f aca="false">W1271</f>
        <v>75.197</v>
      </c>
      <c r="X1272" s="119" t="n">
        <v>88485</v>
      </c>
      <c r="Y1272" s="106" t="str">
        <f aca="false">IFERROR(VLOOKUP($X1272,'BASE DADOS'!$B$2:$E$16877,2,FALSE()),"-")</f>
        <v>SINAPI</v>
      </c>
      <c r="Z1272" s="106" t="str">
        <f aca="false">IFERROR(VLOOKUP($X1272,'BASE DADOS'!$B$2:$E$16877,3,FALSE()),"-")</f>
        <v>Aplicação de fundo selador acrílico em paredes, uma demão. af_06/2014</v>
      </c>
      <c r="AA1272" s="107" t="str">
        <f aca="false">IFERROR(VLOOKUP($X1272,'BASE DADOS'!$B$2:$E$16877,4,FALSE()),"-")</f>
        <v>m2</v>
      </c>
      <c r="AB1272" s="120" t="s">
        <v>17007</v>
      </c>
      <c r="AC1272" s="121" t="str">
        <f aca="false">IFERROR(VLOOKUP(AB1272,'ETAPAS ORCAM'!$B$4:$C$58,2,FALSE()),"-")</f>
        <v>B14 – PINTURA INTERNA – PAREDE</v>
      </c>
      <c r="AMH1272" s="85"/>
      <c r="AMI1272" s="85"/>
      <c r="AMJ1272" s="85"/>
    </row>
    <row r="1273" s="84" customFormat="true" ht="17.9" hidden="true" customHeight="false" outlineLevel="1" collapsed="false">
      <c r="A1273" s="69"/>
      <c r="B1273" s="86"/>
      <c r="C1273" s="105" t="str">
        <f aca="false">C1272</f>
        <v>CIOPAC</v>
      </c>
      <c r="D1273" s="106" t="str">
        <f aca="false">D1272</f>
        <v>1º PAV.</v>
      </c>
      <c r="E1273" s="106" t="str">
        <f aca="false">E1272</f>
        <v>ALOJAMENTO CABOS E SOLDADOS A= 44,41m2</v>
      </c>
      <c r="F1273" s="107" t="str">
        <f aca="false">F1272</f>
        <v>PAREDE</v>
      </c>
      <c r="G1273" s="108"/>
      <c r="H1273" s="109"/>
      <c r="I1273" s="110"/>
      <c r="J1273" s="108"/>
      <c r="K1273" s="109"/>
      <c r="L1273" s="110"/>
      <c r="M1273" s="108"/>
      <c r="N1273" s="109"/>
      <c r="O1273" s="110"/>
      <c r="P1273" s="111"/>
      <c r="Q1273" s="112"/>
      <c r="R1273" s="113"/>
      <c r="S1273" s="114"/>
      <c r="T1273" s="115"/>
      <c r="U1273" s="116"/>
      <c r="V1273" s="117"/>
      <c r="W1273" s="118" t="n">
        <f aca="false">W1272</f>
        <v>75.197</v>
      </c>
      <c r="X1273" s="119" t="n">
        <v>88497</v>
      </c>
      <c r="Y1273" s="106" t="str">
        <f aca="false">IFERROR(VLOOKUP($X1273,'BASE DADOS'!$B$2:$E$16877,2,FALSE()),"-")</f>
        <v>SINAPI</v>
      </c>
      <c r="Z1273" s="106" t="str">
        <f aca="false">IFERROR(VLOOKUP($X1273,'BASE DADOS'!$B$2:$E$16877,3,FALSE()),"-")</f>
        <v>Aplicação e lixamento de massa látex em paredes, duas demãos. af_06/2014</v>
      </c>
      <c r="AA1273" s="107" t="str">
        <f aca="false">IFERROR(VLOOKUP($X1273,'BASE DADOS'!$B$2:$E$16877,4,FALSE()),"-")</f>
        <v>m2</v>
      </c>
      <c r="AB1273" s="120" t="s">
        <v>17007</v>
      </c>
      <c r="AC1273" s="121" t="str">
        <f aca="false">IFERROR(VLOOKUP(AB1273,'ETAPAS ORCAM'!$B$4:$C$58,2,FALSE()),"-")</f>
        <v>B14 – PINTURA INTERNA – PAREDE</v>
      </c>
      <c r="AMH1273" s="85"/>
      <c r="AMI1273" s="85"/>
      <c r="AMJ1273" s="85"/>
    </row>
    <row r="1274" s="84" customFormat="true" ht="17.9" hidden="true" customHeight="false" outlineLevel="1" collapsed="false">
      <c r="A1274" s="69"/>
      <c r="B1274" s="86"/>
      <c r="C1274" s="105" t="str">
        <f aca="false">C1273</f>
        <v>CIOPAC</v>
      </c>
      <c r="D1274" s="106" t="str">
        <f aca="false">D1273</f>
        <v>1º PAV.</v>
      </c>
      <c r="E1274" s="106" t="str">
        <f aca="false">E1273</f>
        <v>ALOJAMENTO CABOS E SOLDADOS A= 44,41m2</v>
      </c>
      <c r="F1274" s="107" t="str">
        <f aca="false">F1273</f>
        <v>PAREDE</v>
      </c>
      <c r="G1274" s="108"/>
      <c r="H1274" s="109"/>
      <c r="I1274" s="110"/>
      <c r="J1274" s="108"/>
      <c r="K1274" s="109"/>
      <c r="L1274" s="110"/>
      <c r="M1274" s="108"/>
      <c r="N1274" s="109"/>
      <c r="O1274" s="110"/>
      <c r="P1274" s="111"/>
      <c r="Q1274" s="112"/>
      <c r="R1274" s="113"/>
      <c r="S1274" s="114"/>
      <c r="T1274" s="115"/>
      <c r="U1274" s="116"/>
      <c r="V1274" s="117"/>
      <c r="W1274" s="118" t="n">
        <f aca="false">W1273</f>
        <v>75.197</v>
      </c>
      <c r="X1274" s="119" t="n">
        <v>104641</v>
      </c>
      <c r="Y1274" s="106" t="str">
        <f aca="false">IFERROR(VLOOKUP($X1274,'BASE DADOS'!$B$2:$E$16877,2,FALSE()),"-")</f>
        <v>SINAPI</v>
      </c>
      <c r="Z1274" s="106" t="str">
        <f aca="false">IFERROR(VLOOKUP($X1274,'BASE DADOS'!$B$2:$E$16877,3,FALSE()),"-")</f>
        <v>Pintura látex acrílica econômica, aplicação manual em paredes, duas demãos. Af_04/2023</v>
      </c>
      <c r="AA1274" s="107" t="str">
        <f aca="false">IFERROR(VLOOKUP($X1274,'BASE DADOS'!$B$2:$E$16877,4,FALSE()),"-")</f>
        <v>m2</v>
      </c>
      <c r="AB1274" s="120" t="s">
        <v>17007</v>
      </c>
      <c r="AC1274" s="121" t="str">
        <f aca="false">IFERROR(VLOOKUP(AB1274,'ETAPAS ORCAM'!$B$4:$C$58,2,FALSE()),"-")</f>
        <v>B14 – PINTURA INTERNA – PAREDE</v>
      </c>
      <c r="AMH1274" s="85"/>
      <c r="AMI1274" s="85"/>
      <c r="AMJ1274" s="85"/>
    </row>
    <row r="1275" s="104" customFormat="true" ht="17.9" hidden="true" customHeight="false" outlineLevel="1" collapsed="false">
      <c r="A1275" s="69"/>
      <c r="B1275" s="86"/>
      <c r="C1275" s="87" t="str">
        <f aca="false">C1274</f>
        <v>CIOPAC</v>
      </c>
      <c r="D1275" s="88" t="str">
        <f aca="false">D1274</f>
        <v>1º PAV.</v>
      </c>
      <c r="E1275" s="88" t="str">
        <f aca="false">E1274</f>
        <v>ALOJAMENTO CABOS E SOLDADOS A= 44,41m2</v>
      </c>
      <c r="F1275" s="89" t="s">
        <v>16955</v>
      </c>
      <c r="G1275" s="90" t="n">
        <f aca="false">G1264</f>
        <v>44.41</v>
      </c>
      <c r="H1275" s="91"/>
      <c r="I1275" s="92"/>
      <c r="J1275" s="90"/>
      <c r="K1275" s="91"/>
      <c r="L1275" s="92"/>
      <c r="M1275" s="90"/>
      <c r="N1275" s="91"/>
      <c r="O1275" s="92"/>
      <c r="P1275" s="93"/>
      <c r="Q1275" s="94"/>
      <c r="R1275" s="95"/>
      <c r="S1275" s="96" t="n">
        <f aca="false">IF(G1275&lt;&gt;0,(G1275+P1275),(J1275*M1275)+P1275)</f>
        <v>44.41</v>
      </c>
      <c r="T1275" s="97" t="n">
        <f aca="false">IF(H1275&lt;&gt;0,(H1275+Q1275),(K1275*N1275)+Q1275)</f>
        <v>0</v>
      </c>
      <c r="U1275" s="98" t="n">
        <f aca="false">IF(I1275&lt;&gt;0,(I1275+R1275),(L1275*O1275)+R1275)</f>
        <v>0</v>
      </c>
      <c r="V1275" s="99" t="n">
        <f aca="false">SUM(S1275:U1275)</f>
        <v>44.41</v>
      </c>
      <c r="W1275" s="100"/>
      <c r="X1275" s="101"/>
      <c r="Y1275" s="88"/>
      <c r="Z1275" s="88"/>
      <c r="AA1275" s="89"/>
      <c r="AB1275" s="102"/>
      <c r="AC1275" s="103"/>
      <c r="AMH1275" s="85"/>
      <c r="AMI1275" s="85"/>
      <c r="AMJ1275" s="85"/>
    </row>
    <row r="1276" s="84" customFormat="true" ht="17.9" hidden="true" customHeight="false" outlineLevel="1" collapsed="false">
      <c r="A1276" s="69"/>
      <c r="B1276" s="86"/>
      <c r="C1276" s="105" t="str">
        <f aca="false">C1275</f>
        <v>CIOPAC</v>
      </c>
      <c r="D1276" s="106" t="str">
        <f aca="false">D1275</f>
        <v>1º PAV.</v>
      </c>
      <c r="E1276" s="106" t="str">
        <f aca="false">E1275</f>
        <v>ALOJAMENTO CABOS E SOLDADOS A= 44,41m2</v>
      </c>
      <c r="F1276" s="107" t="str">
        <f aca="false">F1275</f>
        <v>TETO</v>
      </c>
      <c r="G1276" s="108"/>
      <c r="H1276" s="109"/>
      <c r="I1276" s="110"/>
      <c r="J1276" s="108"/>
      <c r="K1276" s="109"/>
      <c r="L1276" s="110"/>
      <c r="M1276" s="108"/>
      <c r="N1276" s="109"/>
      <c r="O1276" s="110"/>
      <c r="P1276" s="111"/>
      <c r="Q1276" s="112"/>
      <c r="R1276" s="113"/>
      <c r="S1276" s="114"/>
      <c r="T1276" s="115"/>
      <c r="U1276" s="116"/>
      <c r="V1276" s="117"/>
      <c r="W1276" s="118" t="n">
        <f aca="false">V1275</f>
        <v>44.41</v>
      </c>
      <c r="X1276" s="119" t="n">
        <v>96114</v>
      </c>
      <c r="Y1276" s="106" t="str">
        <f aca="false">IFERROR(VLOOKUP($X1276,'BASE DADOS'!$B$2:$E$16877,2,FALSE()),"-")</f>
        <v>SINAPI</v>
      </c>
      <c r="Z1276" s="106" t="str">
        <f aca="false">IFERROR(VLOOKUP($X1276,'BASE DADOS'!$B$2:$E$16877,3,FALSE()),"-")</f>
        <v>Forro em drywall, para ambientes comerciais, inclusive estrutura de fixação. af_05/2017_ps</v>
      </c>
      <c r="AA1276" s="107" t="str">
        <f aca="false">IFERROR(VLOOKUP($X1276,'BASE DADOS'!$B$2:$E$16877,4,FALSE()),"-")</f>
        <v>m2</v>
      </c>
      <c r="AB1276" s="120" t="s">
        <v>17018</v>
      </c>
      <c r="AC1276" s="121" t="str">
        <f aca="false">IFERROR(VLOOKUP(AB1276,'ETAPAS ORCAM'!$B$4:$C$58,2,FALSE()),"-")</f>
        <v>B09 – REVESTIMENTO INTERNO – TETO</v>
      </c>
      <c r="AMH1276" s="85"/>
      <c r="AMI1276" s="85"/>
      <c r="AMJ1276" s="85"/>
    </row>
    <row r="1277" s="84" customFormat="true" ht="17.9" hidden="true" customHeight="false" outlineLevel="1" collapsed="false">
      <c r="A1277" s="69"/>
      <c r="B1277" s="86"/>
      <c r="C1277" s="105" t="str">
        <f aca="false">C1276</f>
        <v>CIOPAC</v>
      </c>
      <c r="D1277" s="106" t="str">
        <f aca="false">D1276</f>
        <v>1º PAV.</v>
      </c>
      <c r="E1277" s="106" t="str">
        <f aca="false">E1276</f>
        <v>ALOJAMENTO CABOS E SOLDADOS A= 44,41m2</v>
      </c>
      <c r="F1277" s="107" t="str">
        <f aca="false">F1276</f>
        <v>TETO</v>
      </c>
      <c r="G1277" s="108"/>
      <c r="H1277" s="109"/>
      <c r="I1277" s="110"/>
      <c r="J1277" s="108"/>
      <c r="K1277" s="109"/>
      <c r="L1277" s="110"/>
      <c r="M1277" s="108"/>
      <c r="N1277" s="109"/>
      <c r="O1277" s="110"/>
      <c r="P1277" s="111"/>
      <c r="Q1277" s="112"/>
      <c r="R1277" s="113"/>
      <c r="S1277" s="114"/>
      <c r="T1277" s="115"/>
      <c r="U1277" s="116"/>
      <c r="V1277" s="117"/>
      <c r="W1277" s="118" t="n">
        <f aca="false">J1269</f>
        <v>27.3</v>
      </c>
      <c r="X1277" s="119" t="n">
        <v>9082</v>
      </c>
      <c r="Y1277" s="106" t="str">
        <f aca="false">IFERROR(VLOOKUP($X1277,'BASE DADOS'!$B$2:$E$16877,2,FALSE()),"-")</f>
        <v>ORSE</v>
      </c>
      <c r="Z1277" s="106" t="str">
        <f aca="false">IFERROR(VLOOKUP($X1277,'BASE DADOS'!$B$2:$E$16877,3,FALSE()),"-")</f>
        <v>Tabica metálica 3x3cm para forro de gesso (fornecimento e montagem)</v>
      </c>
      <c r="AA1277" s="107" t="str">
        <f aca="false">IFERROR(VLOOKUP($X1277,'BASE DADOS'!$B$2:$E$16877,4,FALSE()),"-")</f>
        <v>m</v>
      </c>
      <c r="AB1277" s="120" t="s">
        <v>17018</v>
      </c>
      <c r="AC1277" s="121" t="str">
        <f aca="false">IFERROR(VLOOKUP(AB1277,'ETAPAS ORCAM'!$B$4:$C$58,2,FALSE()),"-")</f>
        <v>B09 – REVESTIMENTO INTERNO – TETO</v>
      </c>
      <c r="AMH1277" s="85"/>
      <c r="AMI1277" s="85"/>
      <c r="AMJ1277" s="85"/>
    </row>
    <row r="1278" s="84" customFormat="true" ht="17.9" hidden="true" customHeight="false" outlineLevel="1" collapsed="false">
      <c r="A1278" s="69"/>
      <c r="B1278" s="86"/>
      <c r="C1278" s="105" t="str">
        <f aca="false">C1277</f>
        <v>CIOPAC</v>
      </c>
      <c r="D1278" s="106" t="str">
        <f aca="false">D1277</f>
        <v>1º PAV.</v>
      </c>
      <c r="E1278" s="106" t="str">
        <f aca="false">E1277</f>
        <v>ALOJAMENTO CABOS E SOLDADOS A= 44,41m2</v>
      </c>
      <c r="F1278" s="107" t="str">
        <f aca="false">F1277</f>
        <v>TETO</v>
      </c>
      <c r="G1278" s="108"/>
      <c r="H1278" s="109"/>
      <c r="I1278" s="110"/>
      <c r="J1278" s="108"/>
      <c r="K1278" s="109"/>
      <c r="L1278" s="110"/>
      <c r="M1278" s="108"/>
      <c r="N1278" s="109"/>
      <c r="O1278" s="110"/>
      <c r="P1278" s="111"/>
      <c r="Q1278" s="112"/>
      <c r="R1278" s="113"/>
      <c r="S1278" s="114"/>
      <c r="T1278" s="115"/>
      <c r="U1278" s="116"/>
      <c r="V1278" s="117"/>
      <c r="W1278" s="118" t="n">
        <f aca="false">W1276</f>
        <v>44.41</v>
      </c>
      <c r="X1278" s="119" t="n">
        <v>88484</v>
      </c>
      <c r="Y1278" s="106" t="str">
        <f aca="false">IFERROR(VLOOKUP($X1278,'BASE DADOS'!$B$2:$E$16877,2,FALSE()),"-")</f>
        <v>SINAPI</v>
      </c>
      <c r="Z1278" s="106" t="str">
        <f aca="false">IFERROR(VLOOKUP($X1278,'BASE DADOS'!$B$2:$E$16877,3,FALSE()),"-")</f>
        <v>Aplicação de fundo selador acrílico em teto, uma demão. af_06/2014</v>
      </c>
      <c r="AA1278" s="107" t="str">
        <f aca="false">IFERROR(VLOOKUP($X1278,'BASE DADOS'!$B$2:$E$16877,4,FALSE()),"-")</f>
        <v>m2</v>
      </c>
      <c r="AB1278" s="120" t="s">
        <v>17008</v>
      </c>
      <c r="AC1278" s="121" t="str">
        <f aca="false">IFERROR(VLOOKUP(AB1278,'ETAPAS ORCAM'!$B$4:$C$58,2,FALSE()),"-")</f>
        <v>B15 – PINTURA INTERNA – TETO</v>
      </c>
      <c r="AMH1278" s="85"/>
      <c r="AMI1278" s="85"/>
      <c r="AMJ1278" s="85"/>
    </row>
    <row r="1279" s="84" customFormat="true" ht="17.9" hidden="true" customHeight="false" outlineLevel="1" collapsed="false">
      <c r="A1279" s="69"/>
      <c r="B1279" s="86"/>
      <c r="C1279" s="105" t="str">
        <f aca="false">C1278</f>
        <v>CIOPAC</v>
      </c>
      <c r="D1279" s="106" t="str">
        <f aca="false">D1278</f>
        <v>1º PAV.</v>
      </c>
      <c r="E1279" s="106" t="str">
        <f aca="false">E1278</f>
        <v>ALOJAMENTO CABOS E SOLDADOS A= 44,41m2</v>
      </c>
      <c r="F1279" s="107" t="str">
        <f aca="false">F1278</f>
        <v>TETO</v>
      </c>
      <c r="G1279" s="108"/>
      <c r="H1279" s="109"/>
      <c r="I1279" s="110"/>
      <c r="J1279" s="108"/>
      <c r="K1279" s="109"/>
      <c r="L1279" s="110"/>
      <c r="M1279" s="108"/>
      <c r="N1279" s="109"/>
      <c r="O1279" s="110"/>
      <c r="P1279" s="111"/>
      <c r="Q1279" s="112"/>
      <c r="R1279" s="113"/>
      <c r="S1279" s="114"/>
      <c r="T1279" s="115"/>
      <c r="U1279" s="116"/>
      <c r="V1279" s="117"/>
      <c r="W1279" s="118" t="n">
        <f aca="false">W1277</f>
        <v>27.3</v>
      </c>
      <c r="X1279" s="119" t="n">
        <v>88496</v>
      </c>
      <c r="Y1279" s="106" t="str">
        <f aca="false">IFERROR(VLOOKUP($X1279,'BASE DADOS'!$B$2:$E$16877,2,FALSE()),"-")</f>
        <v>SINAPI</v>
      </c>
      <c r="Z1279" s="106" t="str">
        <f aca="false">IFERROR(VLOOKUP($X1279,'BASE DADOS'!$B$2:$E$16877,3,FALSE()),"-")</f>
        <v>Aplicação e lixamento de massa látex em teto, duas demãos. af_06/2014</v>
      </c>
      <c r="AA1279" s="107" t="str">
        <f aca="false">IFERROR(VLOOKUP($X1279,'BASE DADOS'!$B$2:$E$16877,4,FALSE()),"-")</f>
        <v>m2</v>
      </c>
      <c r="AB1279" s="120" t="s">
        <v>17008</v>
      </c>
      <c r="AC1279" s="121" t="str">
        <f aca="false">IFERROR(VLOOKUP(AB1279,'ETAPAS ORCAM'!$B$4:$C$58,2,FALSE()),"-")</f>
        <v>B15 – PINTURA INTERNA – TETO</v>
      </c>
      <c r="AMH1279" s="85"/>
      <c r="AMI1279" s="85"/>
      <c r="AMJ1279" s="85"/>
    </row>
    <row r="1280" s="84" customFormat="true" ht="17.9" hidden="true" customHeight="false" outlineLevel="1" collapsed="false">
      <c r="A1280" s="69"/>
      <c r="B1280" s="86"/>
      <c r="C1280" s="105" t="str">
        <f aca="false">C1279</f>
        <v>CIOPAC</v>
      </c>
      <c r="D1280" s="106" t="str">
        <f aca="false">D1279</f>
        <v>1º PAV.</v>
      </c>
      <c r="E1280" s="106" t="str">
        <f aca="false">E1279</f>
        <v>ALOJAMENTO CABOS E SOLDADOS A= 44,41m2</v>
      </c>
      <c r="F1280" s="107" t="str">
        <f aca="false">F1279</f>
        <v>TETO</v>
      </c>
      <c r="G1280" s="108"/>
      <c r="H1280" s="109"/>
      <c r="I1280" s="110"/>
      <c r="J1280" s="108"/>
      <c r="K1280" s="109"/>
      <c r="L1280" s="110"/>
      <c r="M1280" s="108"/>
      <c r="N1280" s="109"/>
      <c r="O1280" s="110"/>
      <c r="P1280" s="111"/>
      <c r="Q1280" s="112"/>
      <c r="R1280" s="113"/>
      <c r="S1280" s="114"/>
      <c r="T1280" s="115"/>
      <c r="U1280" s="116"/>
      <c r="V1280" s="117"/>
      <c r="W1280" s="118" t="n">
        <f aca="false">W1278</f>
        <v>44.41</v>
      </c>
      <c r="X1280" s="119" t="n">
        <v>104639</v>
      </c>
      <c r="Y1280" s="106" t="str">
        <f aca="false">IFERROR(VLOOKUP($X1280,'BASE DADOS'!$B$2:$E$16877,2,FALSE()),"-")</f>
        <v>SINAPI</v>
      </c>
      <c r="Z1280" s="106" t="str">
        <f aca="false">IFERROR(VLOOKUP($X1280,'BASE DADOS'!$B$2:$E$16877,3,FALSE()),"-")</f>
        <v>Pintura látex acrílica econômica, aplicação manual em teto, duas demãos. Af_04/2023</v>
      </c>
      <c r="AA1280" s="107" t="str">
        <f aca="false">IFERROR(VLOOKUP($X1280,'BASE DADOS'!$B$2:$E$16877,4,FALSE()),"-")</f>
        <v>m2</v>
      </c>
      <c r="AB1280" s="120" t="s">
        <v>17008</v>
      </c>
      <c r="AC1280" s="121" t="str">
        <f aca="false">IFERROR(VLOOKUP(AB1280,'ETAPAS ORCAM'!$B$4:$C$58,2,FALSE()),"-")</f>
        <v>B15 – PINTURA INTERNA – TETO</v>
      </c>
      <c r="AMH1280" s="85"/>
      <c r="AMI1280" s="85"/>
      <c r="AMJ1280" s="85"/>
    </row>
    <row r="1281" s="104" customFormat="true" ht="17.9" hidden="true" customHeight="false" outlineLevel="1" collapsed="false">
      <c r="A1281" s="69"/>
      <c r="B1281" s="86"/>
      <c r="C1281" s="87" t="str">
        <f aca="false">C1280</f>
        <v>CIOPAC</v>
      </c>
      <c r="D1281" s="88" t="str">
        <f aca="false">D1280</f>
        <v>1º PAV.</v>
      </c>
      <c r="E1281" s="88" t="str">
        <f aca="false">E1280</f>
        <v>ALOJAMENTO CABOS E SOLDADOS A= 44,41m2</v>
      </c>
      <c r="F1281" s="89" t="s">
        <v>16956</v>
      </c>
      <c r="G1281" s="90" t="n">
        <f aca="false">J1269</f>
        <v>27.3</v>
      </c>
      <c r="H1281" s="91"/>
      <c r="I1281" s="92"/>
      <c r="J1281" s="90"/>
      <c r="K1281" s="91"/>
      <c r="L1281" s="92"/>
      <c r="M1281" s="90"/>
      <c r="N1281" s="91"/>
      <c r="O1281" s="92"/>
      <c r="P1281" s="93" t="n">
        <f aca="false">-0.8*2</f>
        <v>-1.6</v>
      </c>
      <c r="Q1281" s="94"/>
      <c r="R1281" s="95"/>
      <c r="S1281" s="96" t="n">
        <f aca="false">IF(G1281&lt;&gt;0,(G1281+P1281),(J1281*M1281)+P1281)</f>
        <v>25.7</v>
      </c>
      <c r="T1281" s="97" t="n">
        <f aca="false">IF(H1281&lt;&gt;0,(H1281+Q1281),(K1281*N1281)+Q1281)</f>
        <v>0</v>
      </c>
      <c r="U1281" s="98" t="n">
        <f aca="false">IF(I1281&lt;&gt;0,(I1281+R1281),(L1281*O1281)+R1281)</f>
        <v>0</v>
      </c>
      <c r="V1281" s="99" t="n">
        <f aca="false">SUM(S1281:U1281)</f>
        <v>25.7</v>
      </c>
      <c r="W1281" s="100"/>
      <c r="X1281" s="101"/>
      <c r="Y1281" s="88"/>
      <c r="Z1281" s="88"/>
      <c r="AA1281" s="89"/>
      <c r="AB1281" s="102"/>
      <c r="AC1281" s="103"/>
      <c r="AMH1281" s="85"/>
      <c r="AMI1281" s="85"/>
      <c r="AMJ1281" s="85"/>
    </row>
    <row r="1282" s="84" customFormat="true" ht="17.9" hidden="true" customHeight="false" outlineLevel="1" collapsed="false">
      <c r="A1282" s="69"/>
      <c r="B1282" s="86"/>
      <c r="C1282" s="105" t="str">
        <f aca="false">C1281</f>
        <v>CIOPAC</v>
      </c>
      <c r="D1282" s="106" t="str">
        <f aca="false">D1281</f>
        <v>1º PAV.</v>
      </c>
      <c r="E1282" s="106" t="str">
        <f aca="false">E1281</f>
        <v>ALOJAMENTO CABOS E SOLDADOS A= 44,41m2</v>
      </c>
      <c r="F1282" s="107" t="str">
        <f aca="false">F1281</f>
        <v>RODAPÉ</v>
      </c>
      <c r="G1282" s="108"/>
      <c r="H1282" s="109"/>
      <c r="I1282" s="110"/>
      <c r="J1282" s="108"/>
      <c r="K1282" s="109"/>
      <c r="L1282" s="110"/>
      <c r="M1282" s="108"/>
      <c r="N1282" s="109"/>
      <c r="O1282" s="110"/>
      <c r="P1282" s="111"/>
      <c r="Q1282" s="112"/>
      <c r="R1282" s="113"/>
      <c r="S1282" s="114"/>
      <c r="T1282" s="115"/>
      <c r="U1282" s="116"/>
      <c r="V1282" s="117"/>
      <c r="W1282" s="118" t="n">
        <f aca="false">V1281</f>
        <v>25.7</v>
      </c>
      <c r="X1282" s="119" t="n">
        <v>2260</v>
      </c>
      <c r="Y1282" s="106" t="str">
        <f aca="false">IFERROR(VLOOKUP($X1282,'BASE DADOS'!$B$2:$E$16877,2,FALSE()),"-")</f>
        <v>ORSE</v>
      </c>
      <c r="Z1282" s="106" t="str">
        <f aca="false">IFERROR(VLOOKUP($X1282,'BASE DADOS'!$B$2:$E$16877,3,FALSE()),"-")</f>
        <v>Rodapé alta resistência, h = 10 cm</v>
      </c>
      <c r="AA1282" s="107" t="str">
        <f aca="false">IFERROR(VLOOKUP($X1282,'BASE DADOS'!$B$2:$E$16877,4,FALSE()),"-")</f>
        <v>m</v>
      </c>
      <c r="AB1282" s="120" t="s">
        <v>17006</v>
      </c>
      <c r="AC1282" s="121" t="str">
        <f aca="false">IFERROR(VLOOKUP(AB1282,'ETAPAS ORCAM'!$B$4:$C$58,2,FALSE()),"-")</f>
        <v>B08 – REVESTIMENTO INTERNO – PAREDE</v>
      </c>
      <c r="AMH1282" s="85"/>
      <c r="AMI1282" s="85"/>
      <c r="AMJ1282" s="85"/>
    </row>
    <row r="1283" s="104" customFormat="true" ht="17.9" hidden="true" customHeight="false" outlineLevel="1" collapsed="false">
      <c r="A1283" s="69"/>
      <c r="B1283" s="86"/>
      <c r="C1283" s="87" t="str">
        <f aca="false">C1282</f>
        <v>CIOPAC</v>
      </c>
      <c r="D1283" s="88" t="str">
        <f aca="false">D1282</f>
        <v>1º PAV.</v>
      </c>
      <c r="E1283" s="88" t="str">
        <f aca="false">E1282</f>
        <v>ALOJAMENTO CABOS E SOLDADOS A= 44,41m2</v>
      </c>
      <c r="F1283" s="89" t="s">
        <v>16963</v>
      </c>
      <c r="G1283" s="90"/>
      <c r="H1283" s="91"/>
      <c r="I1283" s="92"/>
      <c r="J1283" s="90" t="n">
        <f aca="false">2*2</f>
        <v>4</v>
      </c>
      <c r="K1283" s="91"/>
      <c r="L1283" s="92"/>
      <c r="M1283" s="90" t="n">
        <v>1.45</v>
      </c>
      <c r="N1283" s="91"/>
      <c r="O1283" s="92"/>
      <c r="P1283" s="93"/>
      <c r="Q1283" s="94"/>
      <c r="R1283" s="95"/>
      <c r="S1283" s="96" t="n">
        <f aca="false">IF(G1283&lt;&gt;0,(G1283+P1283),(J1283*M1283)+P1283)</f>
        <v>5.8</v>
      </c>
      <c r="T1283" s="97" t="n">
        <f aca="false">IF(H1283&lt;&gt;0,(H1283+Q1283),(K1283*N1283)+Q1283)</f>
        <v>0</v>
      </c>
      <c r="U1283" s="98" t="n">
        <f aca="false">IF(I1283&lt;&gt;0,(I1283+R1283),(L1283*O1283)+R1283)</f>
        <v>0</v>
      </c>
      <c r="V1283" s="99" t="n">
        <f aca="false">SUM(S1283:U1283)</f>
        <v>5.8</v>
      </c>
      <c r="W1283" s="100"/>
      <c r="X1283" s="101"/>
      <c r="Y1283" s="88"/>
      <c r="Z1283" s="88"/>
      <c r="AA1283" s="89"/>
      <c r="AB1283" s="102"/>
      <c r="AC1283" s="103"/>
      <c r="AMH1283" s="85"/>
      <c r="AMI1283" s="85"/>
      <c r="AMJ1283" s="85"/>
    </row>
    <row r="1284" s="84" customFormat="true" ht="26.1" hidden="true" customHeight="false" outlineLevel="1" collapsed="false">
      <c r="A1284" s="69"/>
      <c r="B1284" s="86"/>
      <c r="C1284" s="105" t="str">
        <f aca="false">C1283</f>
        <v>CIOPAC</v>
      </c>
      <c r="D1284" s="106" t="str">
        <f aca="false">D1283</f>
        <v>1º PAV.</v>
      </c>
      <c r="E1284" s="106" t="str">
        <f aca="false">E1283</f>
        <v>ALOJAMENTO CABOS E SOLDADOS A= 44,41m2</v>
      </c>
      <c r="F1284" s="107" t="str">
        <f aca="false">F1283</f>
        <v>ESQUADRIAS DE ALUMÍNIO</v>
      </c>
      <c r="G1284" s="108"/>
      <c r="H1284" s="109"/>
      <c r="I1284" s="110"/>
      <c r="J1284" s="108"/>
      <c r="K1284" s="109"/>
      <c r="L1284" s="110"/>
      <c r="M1284" s="108"/>
      <c r="N1284" s="109"/>
      <c r="O1284" s="110"/>
      <c r="P1284" s="111"/>
      <c r="Q1284" s="112"/>
      <c r="R1284" s="113"/>
      <c r="S1284" s="114"/>
      <c r="T1284" s="115"/>
      <c r="U1284" s="116"/>
      <c r="V1284" s="117"/>
      <c r="W1284" s="118" t="n">
        <f aca="false">V1283</f>
        <v>5.8</v>
      </c>
      <c r="X1284" s="119" t="n">
        <v>100674</v>
      </c>
      <c r="Y1284" s="106" t="str">
        <f aca="false">IFERROR(VLOOKUP($X1284,'BASE DADOS'!$B$2:$E$16877,2,FALSE()),"-")</f>
        <v>SINAPI</v>
      </c>
      <c r="Z1284" s="106" t="str">
        <f aca="false">IFERROR(VLOOKUP($X1284,'BASE DADOS'!$B$2:$E$16877,3,FALSE()),"-")</f>
        <v>Janela fixa de alumínio para vidro, com vidro, batente e ferragens. exclusive acabamento, alizar e contramarco. fornecimento e instalação. af_12/2019</v>
      </c>
      <c r="AA1284" s="107" t="str">
        <f aca="false">IFERROR(VLOOKUP($X1284,'BASE DADOS'!$B$2:$E$16877,4,FALSE()),"-")</f>
        <v>m2</v>
      </c>
      <c r="AB1284" s="120" t="s">
        <v>17009</v>
      </c>
      <c r="AC1284" s="121" t="str">
        <f aca="false">IFERROR(VLOOKUP(AB1284,'ETAPAS ORCAM'!$B$4:$C$58,2,FALSE()),"-")</f>
        <v>B12 – ESQUADRIAS</v>
      </c>
      <c r="AMH1284" s="85"/>
      <c r="AMI1284" s="85"/>
      <c r="AMJ1284" s="85"/>
    </row>
    <row r="1285" s="84" customFormat="true" ht="17.9" hidden="true" customHeight="false" outlineLevel="1" collapsed="false">
      <c r="A1285" s="69"/>
      <c r="B1285" s="86"/>
      <c r="C1285" s="105" t="str">
        <f aca="false">C1284</f>
        <v>CIOPAC</v>
      </c>
      <c r="D1285" s="106" t="str">
        <f aca="false">D1284</f>
        <v>1º PAV.</v>
      </c>
      <c r="E1285" s="106" t="str">
        <f aca="false">E1284</f>
        <v>ALOJAMENTO CABOS E SOLDADOS A= 44,41m2</v>
      </c>
      <c r="F1285" s="107" t="str">
        <f aca="false">F1284</f>
        <v>ESQUADRIAS DE ALUMÍNIO</v>
      </c>
      <c r="G1285" s="108"/>
      <c r="H1285" s="109"/>
      <c r="I1285" s="110"/>
      <c r="J1285" s="108"/>
      <c r="K1285" s="109"/>
      <c r="L1285" s="110"/>
      <c r="M1285" s="108"/>
      <c r="N1285" s="109"/>
      <c r="O1285" s="110"/>
      <c r="P1285" s="111"/>
      <c r="Q1285" s="112"/>
      <c r="R1285" s="113"/>
      <c r="S1285" s="114"/>
      <c r="T1285" s="115"/>
      <c r="U1285" s="116"/>
      <c r="V1285" s="117"/>
      <c r="W1285" s="118" t="n">
        <f aca="false">W1284*2</f>
        <v>11.6</v>
      </c>
      <c r="X1285" s="119" t="n">
        <v>99821</v>
      </c>
      <c r="Y1285" s="106" t="str">
        <f aca="false">IFERROR(VLOOKUP($X1285,'BASE DADOS'!$B$2:$E$16877,2,FALSE()),"-")</f>
        <v>SINAPI</v>
      </c>
      <c r="Z1285" s="106" t="str">
        <f aca="false">IFERROR(VLOOKUP($X1285,'BASE DADOS'!$B$2:$E$16877,3,FALSE()),"-")</f>
        <v>Limpeza de janela de vidro com caixilho em aço/alumínio/pvc. af_04/2019</v>
      </c>
      <c r="AA1285" s="107" t="str">
        <f aca="false">IFERROR(VLOOKUP($X1285,'BASE DADOS'!$B$2:$E$16877,4,FALSE()),"-")</f>
        <v>m2</v>
      </c>
      <c r="AB1285" s="120" t="s">
        <v>17004</v>
      </c>
      <c r="AC1285" s="121" t="str">
        <f aca="false">IFERROR(VLOOKUP(AB1285,'ETAPAS ORCAM'!$B$4:$C$58,2,FALSE()),"-")</f>
        <v>B39 – LIMPEZA FINAL</v>
      </c>
      <c r="AMH1285" s="85"/>
      <c r="AMI1285" s="85"/>
      <c r="AMJ1285" s="85"/>
    </row>
    <row r="1286" s="84" customFormat="true" ht="17.9" hidden="true" customHeight="false" outlineLevel="1" collapsed="false">
      <c r="A1286" s="69"/>
      <c r="B1286" s="86"/>
      <c r="C1286" s="105" t="str">
        <f aca="false">C1285</f>
        <v>CIOPAC</v>
      </c>
      <c r="D1286" s="106" t="str">
        <f aca="false">D1285</f>
        <v>1º PAV.</v>
      </c>
      <c r="E1286" s="106" t="str">
        <f aca="false">E1285</f>
        <v>ALOJAMENTO CABOS E SOLDADOS A= 44,41m2</v>
      </c>
      <c r="F1286" s="107" t="str">
        <f aca="false">F1285</f>
        <v>ESQUADRIAS DE ALUMÍNIO</v>
      </c>
      <c r="G1286" s="108"/>
      <c r="H1286" s="109"/>
      <c r="I1286" s="110"/>
      <c r="J1286" s="108"/>
      <c r="K1286" s="109"/>
      <c r="L1286" s="110"/>
      <c r="M1286" s="108"/>
      <c r="N1286" s="109"/>
      <c r="O1286" s="110"/>
      <c r="P1286" s="111"/>
      <c r="Q1286" s="112"/>
      <c r="R1286" s="113"/>
      <c r="S1286" s="114"/>
      <c r="T1286" s="115"/>
      <c r="U1286" s="116"/>
      <c r="V1286" s="117"/>
      <c r="W1286" s="118" t="n">
        <f aca="false">+2.05*2</f>
        <v>4.1</v>
      </c>
      <c r="X1286" s="119" t="n">
        <v>1989</v>
      </c>
      <c r="Y1286" s="106" t="str">
        <f aca="false">IFERROR(VLOOKUP($X1286,'BASE DADOS'!$B$2:$E$16877,2,FALSE()),"-")</f>
        <v>ORSE</v>
      </c>
      <c r="Z1286" s="106" t="str">
        <f aca="false">IFERROR(VLOOKUP($X1286,'BASE DADOS'!$B$2:$E$16877,3,FALSE()),"-")</f>
        <v>Peitoril granito cinza polido, c/ largura = 22 cm, esp = 2 cm</v>
      </c>
      <c r="AA1286" s="107" t="str">
        <f aca="false">IFERROR(VLOOKUP($X1286,'BASE DADOS'!$B$2:$E$16877,4,FALSE()),"-")</f>
        <v>m</v>
      </c>
      <c r="AB1286" s="120" t="s">
        <v>17006</v>
      </c>
      <c r="AC1286" s="121" t="str">
        <f aca="false">IFERROR(VLOOKUP(AB1286,'ETAPAS ORCAM'!$B$4:$C$58,2,FALSE()),"-")</f>
        <v>B08 – REVESTIMENTO INTERNO – PAREDE</v>
      </c>
      <c r="AMH1286" s="85"/>
      <c r="AMI1286" s="85"/>
      <c r="AMJ1286" s="85"/>
    </row>
    <row r="1287" s="104" customFormat="true" ht="17.9" hidden="true" customHeight="false" outlineLevel="1" collapsed="false">
      <c r="A1287" s="69"/>
      <c r="B1287" s="86"/>
      <c r="C1287" s="87" t="str">
        <f aca="false">C1285</f>
        <v>CIOPAC</v>
      </c>
      <c r="D1287" s="88" t="str">
        <f aca="false">D1285</f>
        <v>1º PAV.</v>
      </c>
      <c r="E1287" s="88" t="str">
        <f aca="false">E1285</f>
        <v>ALOJAMENTO CABOS E SOLDADOS A= 44,41m2</v>
      </c>
      <c r="F1287" s="89" t="s">
        <v>16961</v>
      </c>
      <c r="G1287" s="90" t="n">
        <v>1</v>
      </c>
      <c r="H1287" s="91"/>
      <c r="I1287" s="92"/>
      <c r="J1287" s="90"/>
      <c r="K1287" s="91"/>
      <c r="L1287" s="92"/>
      <c r="M1287" s="90"/>
      <c r="N1287" s="91"/>
      <c r="O1287" s="92"/>
      <c r="P1287" s="93"/>
      <c r="Q1287" s="94"/>
      <c r="R1287" s="95"/>
      <c r="S1287" s="96" t="n">
        <f aca="false">IF(G1287&lt;&gt;0,(G1287+P1287),(J1287*M1287)+P1287)</f>
        <v>1</v>
      </c>
      <c r="T1287" s="97" t="n">
        <f aca="false">IF(H1287&lt;&gt;0,(H1287+Q1287),(K1287*N1287)+Q1287)</f>
        <v>0</v>
      </c>
      <c r="U1287" s="98" t="n">
        <f aca="false">IF(I1287&lt;&gt;0,(I1287+R1287),(L1287*O1287)+R1287)</f>
        <v>0</v>
      </c>
      <c r="V1287" s="99" t="n">
        <f aca="false">SUM(S1287:U1287)</f>
        <v>1</v>
      </c>
      <c r="W1287" s="100"/>
      <c r="X1287" s="101"/>
      <c r="Y1287" s="88"/>
      <c r="Z1287" s="88"/>
      <c r="AA1287" s="89"/>
      <c r="AB1287" s="102"/>
      <c r="AC1287" s="103"/>
      <c r="AMH1287" s="85"/>
      <c r="AMI1287" s="85"/>
      <c r="AMJ1287" s="85"/>
    </row>
    <row r="1288" s="84" customFormat="true" ht="42.5" hidden="true" customHeight="false" outlineLevel="1" collapsed="false">
      <c r="A1288" s="69"/>
      <c r="B1288" s="86"/>
      <c r="C1288" s="105" t="str">
        <f aca="false">C1287</f>
        <v>CIOPAC</v>
      </c>
      <c r="D1288" s="106" t="str">
        <f aca="false">D1287</f>
        <v>1º PAV.</v>
      </c>
      <c r="E1288" s="106" t="str">
        <f aca="false">E1287</f>
        <v>ALOJAMENTO CABOS E SOLDADOS A= 44,41m2</v>
      </c>
      <c r="F1288" s="107" t="str">
        <f aca="false">F1287</f>
        <v>ESQUADRIAS DE MADEIRA</v>
      </c>
      <c r="G1288" s="108"/>
      <c r="H1288" s="109"/>
      <c r="I1288" s="110"/>
      <c r="J1288" s="108"/>
      <c r="K1288" s="109"/>
      <c r="L1288" s="110"/>
      <c r="M1288" s="108"/>
      <c r="N1288" s="109"/>
      <c r="O1288" s="110"/>
      <c r="P1288" s="111"/>
      <c r="Q1288" s="112"/>
      <c r="R1288" s="113"/>
      <c r="S1288" s="114"/>
      <c r="T1288" s="115"/>
      <c r="U1288" s="116"/>
      <c r="V1288" s="117"/>
      <c r="W1288" s="118" t="n">
        <f aca="false">+V1287</f>
        <v>1</v>
      </c>
      <c r="X1288" s="119" t="n">
        <v>91316</v>
      </c>
      <c r="Y1288" s="106" t="str">
        <f aca="false">IFERROR(VLOOKUP($X1288,'BASE DADOS'!$B$2:$E$16877,2,FALSE()),"-")</f>
        <v>SINAPI</v>
      </c>
      <c r="Z1288" s="106" t="str">
        <f aca="false">IFERROR(VLOOKUP($X1288,'BASE DADOS'!$B$2:$E$16877,3,FALSE()),"-")</f>
        <v>Kit de porta de madeira para pintura, semi-oca (pesada ou superpesada), padrão popular, 80x210cm, espessura de 3,5cm, itens inclusos: dobradiças, montagem e instalação do batente, fechadura com execução do furo - fornecimento e instalação. af_12/2019</v>
      </c>
      <c r="AA1288" s="107" t="str">
        <f aca="false">IFERROR(VLOOKUP($X1288,'BASE DADOS'!$B$2:$E$16877,4,FALSE()),"-")</f>
        <v>un</v>
      </c>
      <c r="AB1288" s="120" t="s">
        <v>17009</v>
      </c>
      <c r="AC1288" s="121" t="str">
        <f aca="false">IFERROR(VLOOKUP(AB1288,'ETAPAS ORCAM'!$B$4:$C$58,2,FALSE()),"-")</f>
        <v>B12 – ESQUADRIAS</v>
      </c>
      <c r="AMH1288" s="85"/>
      <c r="AMI1288" s="85"/>
      <c r="AMJ1288" s="85"/>
    </row>
    <row r="1289" s="84" customFormat="true" ht="26.1" hidden="true" customHeight="false" outlineLevel="1" collapsed="false">
      <c r="A1289" s="69"/>
      <c r="B1289" s="86"/>
      <c r="C1289" s="105" t="str">
        <f aca="false">C1288</f>
        <v>CIOPAC</v>
      </c>
      <c r="D1289" s="106" t="str">
        <f aca="false">D1288</f>
        <v>1º PAV.</v>
      </c>
      <c r="E1289" s="106" t="str">
        <f aca="false">E1288</f>
        <v>ALOJAMENTO CABOS E SOLDADOS A= 44,41m2</v>
      </c>
      <c r="F1289" s="107" t="str">
        <f aca="false">F1288</f>
        <v>ESQUADRIAS DE MADEIRA</v>
      </c>
      <c r="G1289" s="108"/>
      <c r="H1289" s="109"/>
      <c r="I1289" s="110"/>
      <c r="J1289" s="108"/>
      <c r="K1289" s="109"/>
      <c r="L1289" s="110"/>
      <c r="M1289" s="108"/>
      <c r="N1289" s="109"/>
      <c r="O1289" s="110"/>
      <c r="P1289" s="111"/>
      <c r="Q1289" s="112"/>
      <c r="R1289" s="113"/>
      <c r="S1289" s="114"/>
      <c r="T1289" s="115"/>
      <c r="U1289" s="116"/>
      <c r="V1289" s="117"/>
      <c r="W1289" s="118" t="n">
        <f aca="false">(0.8*2.1)*3*W1288</f>
        <v>5.04</v>
      </c>
      <c r="X1289" s="119" t="n">
        <v>2309</v>
      </c>
      <c r="Y1289" s="106" t="str">
        <f aca="false">IFERROR(VLOOKUP($X1289,'BASE DADOS'!$B$2:$E$16877,2,FALSE()),"-")</f>
        <v>ORSE</v>
      </c>
      <c r="Z1289" s="106" t="str">
        <f aca="false">IFERROR(VLOOKUP($X1289,'BASE DADOS'!$B$2:$E$16877,3,FALSE()),"-")</f>
        <v>Pintura sobre superfícies de madeira com aplicação de 01 demão de fundo sintético nivelador, 01 demão de massa a óleo e 02 demãos de tinta esmalte</v>
      </c>
      <c r="AA1289" s="107" t="str">
        <f aca="false">IFERROR(VLOOKUP($X1289,'BASE DADOS'!$B$2:$E$16877,4,FALSE()),"-")</f>
        <v>m2</v>
      </c>
      <c r="AB1289" s="120" t="s">
        <v>17021</v>
      </c>
      <c r="AC1289" s="121" t="str">
        <f aca="false">IFERROR(VLOOKUP(AB1289,'ETAPAS ORCAM'!$B$4:$C$58,2,FALSE()),"-")</f>
        <v>B16 – PINTURA – ESQ. MADEIRA</v>
      </c>
      <c r="AMH1289" s="85"/>
      <c r="AMI1289" s="85"/>
      <c r="AMJ1289" s="85"/>
    </row>
    <row r="1290" s="84" customFormat="true" ht="17.9" hidden="true" customHeight="false" outlineLevel="1" collapsed="false">
      <c r="A1290" s="69"/>
      <c r="B1290" s="86"/>
      <c r="C1290" s="105" t="str">
        <f aca="false">C1268</f>
        <v>CIOPAC</v>
      </c>
      <c r="D1290" s="106" t="str">
        <f aca="false">D1268</f>
        <v>1º PAV.</v>
      </c>
      <c r="E1290" s="106" t="str">
        <f aca="false">E1268</f>
        <v>ALOJAMENTO CABOS E SOLDADOS A= 44,41m2</v>
      </c>
      <c r="F1290" s="107" t="str">
        <f aca="false">F1289</f>
        <v>ESQUADRIAS DE MADEIRA</v>
      </c>
      <c r="G1290" s="108"/>
      <c r="H1290" s="109"/>
      <c r="I1290" s="110"/>
      <c r="J1290" s="108"/>
      <c r="K1290" s="109"/>
      <c r="L1290" s="110"/>
      <c r="M1290" s="108"/>
      <c r="N1290" s="109"/>
      <c r="O1290" s="110"/>
      <c r="P1290" s="111"/>
      <c r="Q1290" s="112"/>
      <c r="R1290" s="113"/>
      <c r="S1290" s="114"/>
      <c r="T1290" s="115"/>
      <c r="U1290" s="116"/>
      <c r="V1290" s="117"/>
      <c r="W1290" s="118" t="n">
        <f aca="false">+0.85</f>
        <v>0.85</v>
      </c>
      <c r="X1290" s="119" t="n">
        <v>2262</v>
      </c>
      <c r="Y1290" s="106" t="str">
        <f aca="false">IFERROR(VLOOKUP($X1290,'BASE DADOS'!$B$2:$E$16877,2,FALSE()),"-")</f>
        <v>ORSE</v>
      </c>
      <c r="Z1290" s="106" t="str">
        <f aca="false">IFERROR(VLOOKUP($X1290,'BASE DADOS'!$B$2:$E$16877,3,FALSE()),"-")</f>
        <v>Soleira alta resistência moldada "in-loco", e = 2 cm, l = 15 cm</v>
      </c>
      <c r="AA1290" s="107" t="str">
        <f aca="false">IFERROR(VLOOKUP($X1290,'BASE DADOS'!$B$2:$E$16877,4,FALSE()),"-")</f>
        <v>m</v>
      </c>
      <c r="AB1290" s="120" t="s">
        <v>17003</v>
      </c>
      <c r="AC1290" s="121" t="str">
        <f aca="false">IFERROR(VLOOKUP(AB1290,'ETAPAS ORCAM'!$B$4:$C$58,2,FALSE()),"-")</f>
        <v>B11 – PAVIMENTAÇÃO</v>
      </c>
      <c r="AMH1290" s="85"/>
      <c r="AMI1290" s="85"/>
      <c r="AMJ1290" s="85"/>
    </row>
    <row r="1291" s="84" customFormat="true" ht="12.8" hidden="true" customHeight="false" outlineLevel="1" collapsed="false">
      <c r="A1291" s="69"/>
      <c r="B1291" s="86"/>
      <c r="C1291" s="122"/>
      <c r="D1291" s="123"/>
      <c r="E1291" s="123"/>
      <c r="F1291" s="124"/>
      <c r="G1291" s="125"/>
      <c r="H1291" s="126"/>
      <c r="I1291" s="127"/>
      <c r="J1291" s="125"/>
      <c r="K1291" s="126"/>
      <c r="L1291" s="127"/>
      <c r="M1291" s="125"/>
      <c r="N1291" s="126"/>
      <c r="O1291" s="127"/>
      <c r="P1291" s="128"/>
      <c r="Q1291" s="129"/>
      <c r="R1291" s="130"/>
      <c r="S1291" s="131"/>
      <c r="T1291" s="132"/>
      <c r="U1291" s="133"/>
      <c r="V1291" s="134"/>
      <c r="W1291" s="135"/>
      <c r="X1291" s="136"/>
      <c r="Y1291" s="123"/>
      <c r="Z1291" s="123"/>
      <c r="AA1291" s="124"/>
      <c r="AB1291" s="137"/>
      <c r="AC1291" s="138"/>
      <c r="AMH1291" s="85"/>
      <c r="AMI1291" s="85"/>
      <c r="AMJ1291" s="85"/>
    </row>
    <row r="1292" s="84" customFormat="true" ht="12.8" hidden="false" customHeight="false" outlineLevel="0" collapsed="false">
      <c r="A1292" s="69"/>
      <c r="B1292" s="86"/>
      <c r="C1292" s="139"/>
      <c r="D1292" s="139"/>
      <c r="E1292" s="139"/>
      <c r="F1292" s="139"/>
      <c r="G1292" s="140"/>
      <c r="H1292" s="140"/>
      <c r="I1292" s="140"/>
      <c r="J1292" s="140"/>
      <c r="K1292" s="140"/>
      <c r="L1292" s="140"/>
      <c r="M1292" s="140"/>
      <c r="N1292" s="140"/>
      <c r="O1292" s="140"/>
      <c r="P1292" s="141"/>
      <c r="Q1292" s="141"/>
      <c r="R1292" s="141"/>
      <c r="S1292" s="142"/>
      <c r="T1292" s="142"/>
      <c r="U1292" s="142"/>
      <c r="V1292" s="142"/>
      <c r="W1292" s="143"/>
      <c r="X1292" s="144"/>
      <c r="Y1292" s="139"/>
      <c r="Z1292" s="139"/>
      <c r="AA1292" s="139"/>
      <c r="AB1292" s="145"/>
      <c r="AC1292" s="146"/>
      <c r="AMH1292" s="85"/>
      <c r="AMI1292" s="85"/>
      <c r="AMJ1292" s="85"/>
    </row>
    <row r="1293" s="84" customFormat="true" ht="17.9" hidden="false" customHeight="false" outlineLevel="0" collapsed="false">
      <c r="A1293" s="69"/>
      <c r="B1293" s="311" t="n">
        <v>37289</v>
      </c>
      <c r="C1293" s="155" t="s">
        <v>16978</v>
      </c>
      <c r="D1293" s="156" t="s">
        <v>17048</v>
      </c>
      <c r="E1293" s="156" t="s">
        <v>17054</v>
      </c>
      <c r="F1293" s="157"/>
      <c r="G1293" s="158"/>
      <c r="H1293" s="159"/>
      <c r="I1293" s="160"/>
      <c r="J1293" s="158"/>
      <c r="K1293" s="159"/>
      <c r="L1293" s="160"/>
      <c r="M1293" s="158"/>
      <c r="N1293" s="159"/>
      <c r="O1293" s="160"/>
      <c r="P1293" s="158"/>
      <c r="Q1293" s="159"/>
      <c r="R1293" s="160"/>
      <c r="S1293" s="161"/>
      <c r="T1293" s="162"/>
      <c r="U1293" s="163"/>
      <c r="V1293" s="164"/>
      <c r="W1293" s="165"/>
      <c r="X1293" s="155"/>
      <c r="Y1293" s="156"/>
      <c r="Z1293" s="156"/>
      <c r="AA1293" s="157"/>
      <c r="AB1293" s="166"/>
      <c r="AC1293" s="167"/>
      <c r="AMH1293" s="85"/>
      <c r="AMI1293" s="85"/>
      <c r="AMJ1293" s="85"/>
    </row>
    <row r="1294" s="104" customFormat="true" ht="17.9" hidden="true" customHeight="false" outlineLevel="1" collapsed="false">
      <c r="A1294" s="69"/>
      <c r="B1294" s="86"/>
      <c r="C1294" s="168" t="str">
        <f aca="false">C1293</f>
        <v>CIOPAC</v>
      </c>
      <c r="D1294" s="169" t="str">
        <f aca="false">D1293</f>
        <v>1º PAV.</v>
      </c>
      <c r="E1294" s="169" t="str">
        <f aca="false">E1293</f>
        <v>VESTIÁRIO CABOS E SOLDADOS A=33,44m2</v>
      </c>
      <c r="F1294" s="170" t="s">
        <v>16953</v>
      </c>
      <c r="G1294" s="171" t="n">
        <v>33.44</v>
      </c>
      <c r="H1294" s="172"/>
      <c r="I1294" s="173"/>
      <c r="J1294" s="171"/>
      <c r="K1294" s="172"/>
      <c r="L1294" s="173"/>
      <c r="M1294" s="171"/>
      <c r="N1294" s="172"/>
      <c r="O1294" s="173"/>
      <c r="P1294" s="174"/>
      <c r="Q1294" s="175"/>
      <c r="R1294" s="176"/>
      <c r="S1294" s="177" t="n">
        <f aca="false">IF(G1294&lt;&gt;0,(G1294+P1294),(J1294*M1294)+P1294)</f>
        <v>33.44</v>
      </c>
      <c r="T1294" s="178" t="n">
        <f aca="false">IF(H1294&lt;&gt;0,(H1294+Q1294),(K1294*N1294)+Q1294)</f>
        <v>0</v>
      </c>
      <c r="U1294" s="179" t="n">
        <f aca="false">IF(I1294&lt;&gt;0,(I1294+R1294),(L1294*O1294)+R1294)</f>
        <v>0</v>
      </c>
      <c r="V1294" s="180" t="n">
        <f aca="false">SUM(S1294:U1294)</f>
        <v>33.44</v>
      </c>
      <c r="W1294" s="181"/>
      <c r="X1294" s="182"/>
      <c r="Y1294" s="169"/>
      <c r="Z1294" s="169"/>
      <c r="AA1294" s="170"/>
      <c r="AB1294" s="183"/>
      <c r="AC1294" s="184"/>
      <c r="AMH1294" s="85"/>
      <c r="AMI1294" s="85"/>
      <c r="AMJ1294" s="85"/>
    </row>
    <row r="1295" s="84" customFormat="true" ht="17.9" hidden="true" customHeight="false" outlineLevel="1" collapsed="false">
      <c r="A1295" s="69"/>
      <c r="B1295" s="86"/>
      <c r="C1295" s="105" t="str">
        <f aca="false">C1294</f>
        <v>CIOPAC</v>
      </c>
      <c r="D1295" s="106" t="str">
        <f aca="false">D1294</f>
        <v>1º PAV.</v>
      </c>
      <c r="E1295" s="106" t="str">
        <f aca="false">E1294</f>
        <v>VESTIÁRIO CABOS E SOLDADOS A=33,44m2</v>
      </c>
      <c r="F1295" s="107" t="str">
        <f aca="false">F1294</f>
        <v>PISO</v>
      </c>
      <c r="G1295" s="108"/>
      <c r="H1295" s="109"/>
      <c r="I1295" s="110"/>
      <c r="J1295" s="108"/>
      <c r="K1295" s="109"/>
      <c r="L1295" s="110"/>
      <c r="M1295" s="108"/>
      <c r="N1295" s="109"/>
      <c r="O1295" s="110"/>
      <c r="P1295" s="111"/>
      <c r="Q1295" s="112"/>
      <c r="R1295" s="113"/>
      <c r="S1295" s="114"/>
      <c r="T1295" s="115"/>
      <c r="U1295" s="116"/>
      <c r="V1295" s="117"/>
      <c r="W1295" s="118" t="n">
        <f aca="false">V1294</f>
        <v>33.44</v>
      </c>
      <c r="X1295" s="119" t="n">
        <v>99811</v>
      </c>
      <c r="Y1295" s="106" t="str">
        <f aca="false">IFERROR(VLOOKUP($X1295,'BASE DADOS'!$B$2:$E$16877,2,FALSE()),"-")</f>
        <v>SINAPI</v>
      </c>
      <c r="Z1295" s="106" t="str">
        <f aca="false">IFERROR(VLOOKUP($X1295,'BASE DADOS'!$B$2:$E$16877,3,FALSE()),"-")</f>
        <v>Limpeza de contrapiso com vassoura a seco. af_04/2019</v>
      </c>
      <c r="AA1295" s="107" t="str">
        <f aca="false">IFERROR(VLOOKUP($X1295,'BASE DADOS'!$B$2:$E$16877,4,FALSE()),"-")</f>
        <v>m2</v>
      </c>
      <c r="AB1295" s="120" t="s">
        <v>17003</v>
      </c>
      <c r="AC1295" s="121" t="str">
        <f aca="false">IFERROR(VLOOKUP(AB1295,'ETAPAS ORCAM'!$B$4:$C$58,2,FALSE()),"-")</f>
        <v>B11 – PAVIMENTAÇÃO</v>
      </c>
      <c r="AMH1295" s="85"/>
      <c r="AMI1295" s="85"/>
      <c r="AMJ1295" s="85"/>
    </row>
    <row r="1296" s="84" customFormat="true" ht="34.3" hidden="true" customHeight="false" outlineLevel="1" collapsed="false">
      <c r="A1296" s="69"/>
      <c r="B1296" s="86"/>
      <c r="C1296" s="105" t="str">
        <f aca="false">C1295</f>
        <v>CIOPAC</v>
      </c>
      <c r="D1296" s="106" t="str">
        <f aca="false">D1295</f>
        <v>1º PAV.</v>
      </c>
      <c r="E1296" s="106" t="str">
        <f aca="false">E1295</f>
        <v>VESTIÁRIO CABOS E SOLDADOS A=33,44m2</v>
      </c>
      <c r="F1296" s="107" t="str">
        <f aca="false">F1295</f>
        <v>PISO</v>
      </c>
      <c r="G1296" s="108"/>
      <c r="H1296" s="109"/>
      <c r="I1296" s="110"/>
      <c r="J1296" s="108"/>
      <c r="K1296" s="109"/>
      <c r="L1296" s="110"/>
      <c r="M1296" s="108"/>
      <c r="N1296" s="109"/>
      <c r="O1296" s="110"/>
      <c r="P1296" s="111"/>
      <c r="Q1296" s="112"/>
      <c r="R1296" s="113"/>
      <c r="S1296" s="114"/>
      <c r="T1296" s="115"/>
      <c r="U1296" s="116"/>
      <c r="V1296" s="117"/>
      <c r="W1296" s="118" t="n">
        <f aca="false">W1295</f>
        <v>33.44</v>
      </c>
      <c r="X1296" s="119" t="n">
        <v>87767</v>
      </c>
      <c r="Y1296" s="106" t="str">
        <f aca="false">IFERROR(VLOOKUP($X1296,'BASE DADOS'!$B$2:$E$16877,2,FALSE()),"-")</f>
        <v>SINAPI</v>
      </c>
      <c r="Z1296" s="106" t="str">
        <f aca="false">IFERROR(VLOOKUP($X1296,'BASE DADOS'!$B$2:$E$16877,3,FALSE()),"-")</f>
        <v>Contrapiso em argamassa traço 1:4 (cimento e areia), preparo manual, aplicado em áreas molhadas sobre impermeabilização, acabamento não reforçado, espessura 4cm. af_07/2021</v>
      </c>
      <c r="AA1296" s="107" t="str">
        <f aca="false">IFERROR(VLOOKUP($X1296,'BASE DADOS'!$B$2:$E$16877,4,FALSE()),"-")</f>
        <v>m2</v>
      </c>
      <c r="AB1296" s="120" t="s">
        <v>17003</v>
      </c>
      <c r="AC1296" s="121" t="str">
        <f aca="false">IFERROR(VLOOKUP(AB1296,'ETAPAS ORCAM'!$B$4:$C$58,2,FALSE()),"-")</f>
        <v>B11 – PAVIMENTAÇÃO</v>
      </c>
      <c r="AMH1296" s="85"/>
      <c r="AMI1296" s="85"/>
      <c r="AMJ1296" s="85"/>
    </row>
    <row r="1297" s="84" customFormat="true" ht="17.9" hidden="true" customHeight="false" outlineLevel="1" collapsed="false">
      <c r="A1297" s="69"/>
      <c r="B1297" s="86"/>
      <c r="C1297" s="105" t="str">
        <f aca="false">C1296</f>
        <v>CIOPAC</v>
      </c>
      <c r="D1297" s="106" t="str">
        <f aca="false">D1296</f>
        <v>1º PAV.</v>
      </c>
      <c r="E1297" s="106" t="str">
        <f aca="false">E1296</f>
        <v>VESTIÁRIO CABOS E SOLDADOS A=33,44m2</v>
      </c>
      <c r="F1297" s="107" t="str">
        <f aca="false">F1296</f>
        <v>PISO</v>
      </c>
      <c r="G1297" s="108"/>
      <c r="H1297" s="109"/>
      <c r="I1297" s="110"/>
      <c r="J1297" s="108"/>
      <c r="K1297" s="109"/>
      <c r="L1297" s="110"/>
      <c r="M1297" s="108"/>
      <c r="N1297" s="109"/>
      <c r="O1297" s="110"/>
      <c r="P1297" s="111"/>
      <c r="Q1297" s="112"/>
      <c r="R1297" s="113"/>
      <c r="S1297" s="114"/>
      <c r="T1297" s="115"/>
      <c r="U1297" s="116"/>
      <c r="V1297" s="117"/>
      <c r="W1297" s="118" t="n">
        <f aca="false">W1296</f>
        <v>33.44</v>
      </c>
      <c r="X1297" s="119" t="n">
        <v>98555</v>
      </c>
      <c r="Y1297" s="106" t="str">
        <f aca="false">IFERROR(VLOOKUP($X1297,'BASE DADOS'!$B$2:$E$16877,2,FALSE()),"-")</f>
        <v>SINAPI</v>
      </c>
      <c r="Z1297" s="106" t="str">
        <f aca="false">IFERROR(VLOOKUP($X1297,'BASE DADOS'!$B$2:$E$16877,3,FALSE()),"-")</f>
        <v>Impermeabilização de superfície com argamassa polimérica / membrana acrílica, 3 demãos. af_06/2018</v>
      </c>
      <c r="AA1297" s="107" t="str">
        <f aca="false">IFERROR(VLOOKUP($X1297,'BASE DADOS'!$B$2:$E$16877,4,FALSE()),"-")</f>
        <v>m2</v>
      </c>
      <c r="AB1297" s="120" t="s">
        <v>17013</v>
      </c>
      <c r="AC1297" s="121" t="str">
        <f aca="false">IFERROR(VLOOKUP(AB1297,'ETAPAS ORCAM'!$B$4:$C$58,2,FALSE()),"-")</f>
        <v>B07 – IMPERMEABILIZAÇÃO</v>
      </c>
      <c r="AMH1297" s="85"/>
      <c r="AMI1297" s="85"/>
      <c r="AMJ1297" s="85"/>
    </row>
    <row r="1298" s="84" customFormat="true" ht="34.3" hidden="true" customHeight="false" outlineLevel="1" collapsed="false">
      <c r="A1298" s="69"/>
      <c r="B1298" s="86"/>
      <c r="C1298" s="105" t="str">
        <f aca="false">C1296</f>
        <v>CIOPAC</v>
      </c>
      <c r="D1298" s="106" t="str">
        <f aca="false">D1296</f>
        <v>1º PAV.</v>
      </c>
      <c r="E1298" s="106" t="str">
        <f aca="false">E1296</f>
        <v>VESTIÁRIO CABOS E SOLDADOS A=33,44m2</v>
      </c>
      <c r="F1298" s="107" t="str">
        <f aca="false">F1296</f>
        <v>PISO</v>
      </c>
      <c r="G1298" s="108"/>
      <c r="H1298" s="109"/>
      <c r="I1298" s="110"/>
      <c r="J1298" s="108"/>
      <c r="K1298" s="109"/>
      <c r="L1298" s="110"/>
      <c r="M1298" s="108"/>
      <c r="N1298" s="109"/>
      <c r="O1298" s="110"/>
      <c r="P1298" s="111"/>
      <c r="Q1298" s="112"/>
      <c r="R1298" s="113"/>
      <c r="S1298" s="114"/>
      <c r="T1298" s="115"/>
      <c r="U1298" s="116"/>
      <c r="V1298" s="117"/>
      <c r="W1298" s="118" t="n">
        <f aca="false">W1297</f>
        <v>33.44</v>
      </c>
      <c r="X1298" s="119" t="n">
        <v>13397</v>
      </c>
      <c r="Y1298" s="106" t="str">
        <f aca="false">IFERROR(VLOOKUP($X1298,'BASE DADOS'!$B$2:$E$16877,2,FALSE()),"-")</f>
        <v>ORSE</v>
      </c>
      <c r="Z1298" s="106" t="str">
        <f aca="false">IFERROR(VLOOKUP($X1298,'BASE DADOS'!$B$2:$E$16877,3,FALSE()),"-")</f>
        <v>Revestimento cerâmico para piso ou parede, 53 x 53 cm, Arielle, linha logan, cor branca, ou similar, PEI-5, aplicado com argamassa industrializada ac-ii, rejuntado, exclusive regularização de base ou emboço</v>
      </c>
      <c r="AA1298" s="107" t="str">
        <f aca="false">IFERROR(VLOOKUP($X1298,'BASE DADOS'!$B$2:$E$16877,4,FALSE()),"-")</f>
        <v>m2</v>
      </c>
      <c r="AB1298" s="120" t="s">
        <v>17003</v>
      </c>
      <c r="AC1298" s="121" t="str">
        <f aca="false">IFERROR(VLOOKUP(AB1298,'ETAPAS ORCAM'!$B$4:$C$58,2,FALSE()),"-")</f>
        <v>B11 – PAVIMENTAÇÃO</v>
      </c>
      <c r="AMH1298" s="85"/>
      <c r="AMI1298" s="85"/>
      <c r="AMJ1298" s="85"/>
    </row>
    <row r="1299" s="84" customFormat="true" ht="17.9" hidden="true" customHeight="false" outlineLevel="1" collapsed="false">
      <c r="A1299" s="69"/>
      <c r="B1299" s="86"/>
      <c r="C1299" s="105" t="str">
        <f aca="false">C1298</f>
        <v>CIOPAC</v>
      </c>
      <c r="D1299" s="106" t="str">
        <f aca="false">D1298</f>
        <v>1º PAV.</v>
      </c>
      <c r="E1299" s="106" t="str">
        <f aca="false">E1298</f>
        <v>VESTIÁRIO CABOS E SOLDADOS A=33,44m2</v>
      </c>
      <c r="F1299" s="107" t="str">
        <f aca="false">F1298</f>
        <v>PISO</v>
      </c>
      <c r="G1299" s="108"/>
      <c r="H1299" s="109"/>
      <c r="I1299" s="110"/>
      <c r="J1299" s="108"/>
      <c r="K1299" s="109"/>
      <c r="L1299" s="110"/>
      <c r="M1299" s="108"/>
      <c r="N1299" s="109"/>
      <c r="O1299" s="110"/>
      <c r="P1299" s="111"/>
      <c r="Q1299" s="112"/>
      <c r="R1299" s="113"/>
      <c r="S1299" s="114"/>
      <c r="T1299" s="115"/>
      <c r="U1299" s="116"/>
      <c r="V1299" s="117"/>
      <c r="W1299" s="118" t="n">
        <f aca="false">W1298</f>
        <v>33.44</v>
      </c>
      <c r="X1299" s="119" t="n">
        <v>99804</v>
      </c>
      <c r="Y1299" s="106" t="str">
        <f aca="false">IFERROR(VLOOKUP($X1299,'BASE DADOS'!$B$2:$E$16877,2,FALSE()),"-")</f>
        <v>SINAPI</v>
      </c>
      <c r="Z1299" s="106" t="str">
        <f aca="false">IFERROR(VLOOKUP($X1299,'BASE DADOS'!$B$2:$E$16877,3,FALSE()),"-")</f>
        <v>Limpeza de piso cerâmico ou porcelanato utilizando detergente neutro e escovação manual. af_04/2019</v>
      </c>
      <c r="AA1299" s="107" t="str">
        <f aca="false">IFERROR(VLOOKUP($X1299,'BASE DADOS'!$B$2:$E$16877,4,FALSE()),"-")</f>
        <v>m2</v>
      </c>
      <c r="AB1299" s="120" t="s">
        <v>17004</v>
      </c>
      <c r="AC1299" s="121" t="str">
        <f aca="false">IFERROR(VLOOKUP(AB1299,'ETAPAS ORCAM'!$B$4:$C$58,2,FALSE()),"-")</f>
        <v>B39 – LIMPEZA FINAL</v>
      </c>
      <c r="AMH1299" s="85"/>
      <c r="AMI1299" s="85"/>
      <c r="AMJ1299" s="85"/>
    </row>
    <row r="1300" s="84" customFormat="true" ht="17.9" hidden="true" customHeight="false" outlineLevel="1" collapsed="false">
      <c r="A1300" s="69"/>
      <c r="B1300" s="86"/>
      <c r="C1300" s="105" t="str">
        <f aca="false">C1299</f>
        <v>CIOPAC</v>
      </c>
      <c r="D1300" s="106" t="str">
        <f aca="false">D1299</f>
        <v>1º PAV.</v>
      </c>
      <c r="E1300" s="106" t="str">
        <f aca="false">E1299</f>
        <v>VESTIÁRIO CABOS E SOLDADOS A=33,44m2</v>
      </c>
      <c r="F1300" s="107" t="str">
        <f aca="false">F1299</f>
        <v>PISO</v>
      </c>
      <c r="G1300" s="108"/>
      <c r="H1300" s="109"/>
      <c r="I1300" s="110"/>
      <c r="J1300" s="108"/>
      <c r="K1300" s="109"/>
      <c r="L1300" s="110"/>
      <c r="M1300" s="108"/>
      <c r="N1300" s="109"/>
      <c r="O1300" s="110"/>
      <c r="P1300" s="111"/>
      <c r="Q1300" s="112"/>
      <c r="R1300" s="113"/>
      <c r="S1300" s="114"/>
      <c r="T1300" s="115"/>
      <c r="U1300" s="116"/>
      <c r="V1300" s="117"/>
      <c r="W1300" s="118" t="n">
        <f aca="false">+0.9*6</f>
        <v>5.4</v>
      </c>
      <c r="X1300" s="119" t="n">
        <v>7785</v>
      </c>
      <c r="Y1300" s="106" t="str">
        <f aca="false">IFERROR(VLOOKUP($X1300,'BASE DADOS'!$B$2:$E$16877,2,FALSE()),"-")</f>
        <v>ORSE</v>
      </c>
      <c r="Z1300" s="106" t="str">
        <f aca="false">IFERROR(VLOOKUP($X1300,'BASE DADOS'!$B$2:$E$16877,3,FALSE()),"-")</f>
        <v>Filete de granito cinza andorinha  l=4cm, e=2cm,  com acabamento aboleado</v>
      </c>
      <c r="AA1300" s="107" t="str">
        <f aca="false">IFERROR(VLOOKUP($X1300,'BASE DADOS'!$B$2:$E$16877,4,FALSE()),"-")</f>
        <v>m</v>
      </c>
      <c r="AB1300" s="120" t="s">
        <v>17003</v>
      </c>
      <c r="AC1300" s="121" t="str">
        <f aca="false">IFERROR(VLOOKUP(AB1300,'ETAPAS ORCAM'!$B$4:$C$58,2,FALSE()),"-")</f>
        <v>B11 – PAVIMENTAÇÃO</v>
      </c>
      <c r="AMH1300" s="85"/>
      <c r="AMI1300" s="85"/>
      <c r="AMJ1300" s="85"/>
    </row>
    <row r="1301" s="104" customFormat="true" ht="17.9" hidden="true" customHeight="false" outlineLevel="1" collapsed="false">
      <c r="A1301" s="69"/>
      <c r="B1301" s="86"/>
      <c r="C1301" s="168" t="str">
        <f aca="false">C1299</f>
        <v>CIOPAC</v>
      </c>
      <c r="D1301" s="169" t="str">
        <f aca="false">D1299</f>
        <v>1º PAV.</v>
      </c>
      <c r="E1301" s="169" t="str">
        <f aca="false">E1299</f>
        <v>VESTIÁRIO CABOS E SOLDADOS A=33,44m2</v>
      </c>
      <c r="F1301" s="170" t="s">
        <v>16954</v>
      </c>
      <c r="G1301" s="171"/>
      <c r="H1301" s="172"/>
      <c r="I1301" s="173"/>
      <c r="J1301" s="171" t="n">
        <v>23.2</v>
      </c>
      <c r="K1301" s="172" t="n">
        <f aca="false">(5.35+5.35-0.15-1.04)*2</f>
        <v>19.02</v>
      </c>
      <c r="L1301" s="173" t="n">
        <f aca="false">(0.9+0.9+0.15)*6</f>
        <v>11.7</v>
      </c>
      <c r="M1301" s="171" t="n">
        <v>3.09</v>
      </c>
      <c r="N1301" s="172" t="n">
        <v>2.3</v>
      </c>
      <c r="O1301" s="173" t="n">
        <v>1.8</v>
      </c>
      <c r="P1301" s="174" t="n">
        <f aca="false">-(2*0.6)*2-(0.8*2.1)-(2.4*0.6)</f>
        <v>-5.52</v>
      </c>
      <c r="Q1301" s="175"/>
      <c r="R1301" s="176"/>
      <c r="S1301" s="177" t="n">
        <f aca="false">IF(G1301&lt;&gt;0,(G1301+P1301),(J1301*M1301)+P1301)</f>
        <v>66.168</v>
      </c>
      <c r="T1301" s="178" t="n">
        <f aca="false">IF(H1301&lt;&gt;0,(H1301+Q1301),(K1301*N1301)+Q1301)</f>
        <v>43.746</v>
      </c>
      <c r="U1301" s="179" t="n">
        <f aca="false">IF(I1301&lt;&gt;0,(I1301+R1301),(L1301*O1301)+R1301)</f>
        <v>21.06</v>
      </c>
      <c r="V1301" s="180" t="n">
        <f aca="false">SUM(S1301:U1301)</f>
        <v>130.974</v>
      </c>
      <c r="W1301" s="181"/>
      <c r="X1301" s="182"/>
      <c r="Y1301" s="169"/>
      <c r="Z1301" s="169"/>
      <c r="AA1301" s="170"/>
      <c r="AB1301" s="183"/>
      <c r="AC1301" s="184"/>
      <c r="AMH1301" s="85"/>
      <c r="AMI1301" s="85"/>
      <c r="AMJ1301" s="85"/>
    </row>
    <row r="1302" s="84" customFormat="true" ht="26.1" hidden="true" customHeight="false" outlineLevel="1" collapsed="false">
      <c r="A1302" s="69"/>
      <c r="B1302" s="86"/>
      <c r="C1302" s="105" t="str">
        <f aca="false">C1301</f>
        <v>CIOPAC</v>
      </c>
      <c r="D1302" s="106" t="str">
        <f aca="false">D1301</f>
        <v>1º PAV.</v>
      </c>
      <c r="E1302" s="106" t="str">
        <f aca="false">E1301</f>
        <v>VESTIÁRIO CABOS E SOLDADOS A=33,44m2</v>
      </c>
      <c r="F1302" s="107" t="str">
        <f aca="false">F1301</f>
        <v>PAREDE</v>
      </c>
      <c r="G1302" s="108"/>
      <c r="H1302" s="109"/>
      <c r="I1302" s="110"/>
      <c r="J1302" s="108"/>
      <c r="K1302" s="109"/>
      <c r="L1302" s="110"/>
      <c r="M1302" s="108"/>
      <c r="N1302" s="109"/>
      <c r="O1302" s="110"/>
      <c r="P1302" s="111"/>
      <c r="Q1302" s="112"/>
      <c r="R1302" s="113"/>
      <c r="S1302" s="114"/>
      <c r="T1302" s="115"/>
      <c r="U1302" s="116"/>
      <c r="V1302" s="117"/>
      <c r="W1302" s="118" t="n">
        <f aca="false">V1301</f>
        <v>130.974</v>
      </c>
      <c r="X1302" s="119" t="n">
        <v>87879</v>
      </c>
      <c r="Y1302" s="106" t="str">
        <f aca="false">IFERROR(VLOOKUP($X1302,'BASE DADOS'!$B$2:$E$16877,2,FALSE()),"-")</f>
        <v>SINAPI</v>
      </c>
      <c r="Z1302" s="106" t="str">
        <f aca="false">IFERROR(VLOOKUP($X1302,'BASE DADOS'!$B$2:$E$16877,3,FALSE()),"-")</f>
        <v>Chapisco aplicado em alvenarias e estruturas de concreto internas, com colher de pedreiro.   argamassa traço 1:3 com preparo em betoneira 400l. af_10/2022</v>
      </c>
      <c r="AA1302" s="107" t="str">
        <f aca="false">IFERROR(VLOOKUP($X1302,'BASE DADOS'!$B$2:$E$16877,4,FALSE()),"-")</f>
        <v>m2</v>
      </c>
      <c r="AB1302" s="120" t="s">
        <v>17006</v>
      </c>
      <c r="AC1302" s="121" t="str">
        <f aca="false">IFERROR(VLOOKUP(AB1302,'ETAPAS ORCAM'!$B$4:$C$58,2,FALSE()),"-")</f>
        <v>B08 – REVESTIMENTO INTERNO – PAREDE</v>
      </c>
      <c r="AMH1302" s="85"/>
      <c r="AMI1302" s="85"/>
      <c r="AMJ1302" s="85"/>
    </row>
    <row r="1303" s="84" customFormat="true" ht="42.5" hidden="true" customHeight="false" outlineLevel="1" collapsed="false">
      <c r="A1303" s="69"/>
      <c r="B1303" s="86"/>
      <c r="C1303" s="105" t="str">
        <f aca="false">C1302</f>
        <v>CIOPAC</v>
      </c>
      <c r="D1303" s="106" t="str">
        <f aca="false">D1302</f>
        <v>1º PAV.</v>
      </c>
      <c r="E1303" s="106" t="str">
        <f aca="false">E1302</f>
        <v>VESTIÁRIO CABOS E SOLDADOS A=33,44m2</v>
      </c>
      <c r="F1303" s="107" t="str">
        <f aca="false">F1302</f>
        <v>PAREDE</v>
      </c>
      <c r="G1303" s="108"/>
      <c r="H1303" s="109"/>
      <c r="I1303" s="110"/>
      <c r="J1303" s="108"/>
      <c r="K1303" s="109"/>
      <c r="L1303" s="110"/>
      <c r="M1303" s="108"/>
      <c r="N1303" s="109"/>
      <c r="O1303" s="110"/>
      <c r="P1303" s="111"/>
      <c r="Q1303" s="112"/>
      <c r="R1303" s="113"/>
      <c r="S1303" s="114"/>
      <c r="T1303" s="115"/>
      <c r="U1303" s="116"/>
      <c r="V1303" s="117"/>
      <c r="W1303" s="118" t="n">
        <f aca="false">W1302</f>
        <v>130.974</v>
      </c>
      <c r="X1303" s="119" t="n">
        <v>87535</v>
      </c>
      <c r="Y1303" s="106" t="str">
        <f aca="false">IFERROR(VLOOKUP($X1303,'BASE DADOS'!$B$2:$E$16877,2,FALSE()),"-")</f>
        <v>SINAPI</v>
      </c>
      <c r="Z1303" s="106" t="str">
        <f aca="false">IFERROR(VLOOKUP($X1303,'BASE DADOS'!$B$2:$E$16877,3,FALSE()),"-")</f>
        <v>Emboço, para recebimento de cerâmica, em argamassa traço 1:2:8, preparo mecânico com betoneira 400l, aplicado manualmente em faces internas de paredes, para ambiente com área  maior que 10m2, espessura de 20mm, com execução de taliscas. af_06/2014</v>
      </c>
      <c r="AA1303" s="107" t="str">
        <f aca="false">IFERROR(VLOOKUP($X1303,'BASE DADOS'!$B$2:$E$16877,4,FALSE()),"-")</f>
        <v>m2</v>
      </c>
      <c r="AB1303" s="120" t="s">
        <v>17006</v>
      </c>
      <c r="AC1303" s="121" t="str">
        <f aca="false">IFERROR(VLOOKUP(AB1303,'ETAPAS ORCAM'!$B$4:$C$58,2,FALSE()),"-")</f>
        <v>B08 – REVESTIMENTO INTERNO – PAREDE</v>
      </c>
      <c r="AMH1303" s="85"/>
      <c r="AMI1303" s="85"/>
      <c r="AMJ1303" s="85"/>
    </row>
    <row r="1304" s="84" customFormat="true" ht="17.9" hidden="true" customHeight="false" outlineLevel="1" collapsed="false">
      <c r="A1304" s="69"/>
      <c r="B1304" s="86"/>
      <c r="C1304" s="105" t="str">
        <f aca="false">C1303</f>
        <v>CIOPAC</v>
      </c>
      <c r="D1304" s="106" t="str">
        <f aca="false">D1303</f>
        <v>1º PAV.</v>
      </c>
      <c r="E1304" s="106" t="str">
        <f aca="false">E1303</f>
        <v>VESTIÁRIO CABOS E SOLDADOS A=33,44m2</v>
      </c>
      <c r="F1304" s="107" t="str">
        <f aca="false">F1303</f>
        <v>PAREDE</v>
      </c>
      <c r="G1304" s="108"/>
      <c r="H1304" s="109"/>
      <c r="I1304" s="110"/>
      <c r="J1304" s="108"/>
      <c r="K1304" s="109"/>
      <c r="L1304" s="110"/>
      <c r="M1304" s="108"/>
      <c r="N1304" s="109"/>
      <c r="O1304" s="110"/>
      <c r="P1304" s="111"/>
      <c r="Q1304" s="112"/>
      <c r="R1304" s="113"/>
      <c r="S1304" s="114"/>
      <c r="T1304" s="115"/>
      <c r="U1304" s="116"/>
      <c r="V1304" s="117"/>
      <c r="W1304" s="118" t="n">
        <f aca="false">J1301</f>
        <v>23.2</v>
      </c>
      <c r="X1304" s="119" t="n">
        <v>98559</v>
      </c>
      <c r="Y1304" s="106" t="str">
        <f aca="false">IFERROR(VLOOKUP($X1304,'BASE DADOS'!$B$2:$E$16877,2,FALSE()),"-")</f>
        <v>SINAPI</v>
      </c>
      <c r="Z1304" s="106" t="str">
        <f aca="false">IFERROR(VLOOKUP($X1304,'BASE DADOS'!$B$2:$E$16877,3,FALSE()),"-")</f>
        <v>Tratamento de rodapé com véu de poliéster. af_06/2018</v>
      </c>
      <c r="AA1304" s="107" t="str">
        <f aca="false">IFERROR(VLOOKUP($X1304,'BASE DADOS'!$B$2:$E$16877,4,FALSE()),"-")</f>
        <v>m</v>
      </c>
      <c r="AB1304" s="120" t="s">
        <v>17013</v>
      </c>
      <c r="AC1304" s="121" t="str">
        <f aca="false">IFERROR(VLOOKUP(AB1304,'ETAPAS ORCAM'!$B$4:$C$58,2,FALSE()),"-")</f>
        <v>B07 – IMPERMEABILIZAÇÃO</v>
      </c>
      <c r="AMH1304" s="85"/>
      <c r="AMI1304" s="85"/>
      <c r="AMJ1304" s="85"/>
    </row>
    <row r="1305" s="84" customFormat="true" ht="17.9" hidden="true" customHeight="false" outlineLevel="1" collapsed="false">
      <c r="A1305" s="69"/>
      <c r="B1305" s="86"/>
      <c r="C1305" s="105" t="str">
        <f aca="false">C1304</f>
        <v>CIOPAC</v>
      </c>
      <c r="D1305" s="106" t="str">
        <f aca="false">D1304</f>
        <v>1º PAV.</v>
      </c>
      <c r="E1305" s="106" t="str">
        <f aca="false">E1304</f>
        <v>VESTIÁRIO CABOS E SOLDADOS A=33,44m2</v>
      </c>
      <c r="F1305" s="107" t="str">
        <f aca="false">F1304</f>
        <v>PAREDE</v>
      </c>
      <c r="G1305" s="108"/>
      <c r="H1305" s="109"/>
      <c r="I1305" s="110"/>
      <c r="J1305" s="108"/>
      <c r="K1305" s="109"/>
      <c r="L1305" s="110"/>
      <c r="M1305" s="108"/>
      <c r="N1305" s="109"/>
      <c r="O1305" s="110"/>
      <c r="P1305" s="111"/>
      <c r="Q1305" s="112"/>
      <c r="R1305" s="113"/>
      <c r="S1305" s="114"/>
      <c r="T1305" s="115"/>
      <c r="U1305" s="116"/>
      <c r="V1305" s="117"/>
      <c r="W1305" s="118" t="n">
        <f aca="false">+W1304*0.4</f>
        <v>9.28</v>
      </c>
      <c r="X1305" s="119" t="n">
        <v>98555</v>
      </c>
      <c r="Y1305" s="106" t="str">
        <f aca="false">IFERROR(VLOOKUP($X1305,'BASE DADOS'!$B$2:$E$16877,2,FALSE()),"-")</f>
        <v>SINAPI</v>
      </c>
      <c r="Z1305" s="106" t="str">
        <f aca="false">IFERROR(VLOOKUP($X1305,'BASE DADOS'!$B$2:$E$16877,3,FALSE()),"-")</f>
        <v>Impermeabilização de superfície com argamassa polimérica / membrana acrílica, 3 demãos. af_06/2018</v>
      </c>
      <c r="AA1305" s="107" t="str">
        <f aca="false">IFERROR(VLOOKUP($X1305,'BASE DADOS'!$B$2:$E$16877,4,FALSE()),"-")</f>
        <v>m2</v>
      </c>
      <c r="AB1305" s="120" t="s">
        <v>17013</v>
      </c>
      <c r="AC1305" s="121" t="str">
        <f aca="false">IFERROR(VLOOKUP(AB1305,'ETAPAS ORCAM'!$B$4:$C$58,2,FALSE()),"-")</f>
        <v>B07 – IMPERMEABILIZAÇÃO</v>
      </c>
      <c r="AMH1305" s="85"/>
      <c r="AMI1305" s="85"/>
      <c r="AMJ1305" s="85"/>
    </row>
    <row r="1306" s="84" customFormat="true" ht="34.3" hidden="true" customHeight="false" outlineLevel="1" collapsed="false">
      <c r="A1306" s="69"/>
      <c r="B1306" s="86"/>
      <c r="C1306" s="105" t="str">
        <f aca="false">C1304</f>
        <v>CIOPAC</v>
      </c>
      <c r="D1306" s="106" t="str">
        <f aca="false">D1304</f>
        <v>1º PAV.</v>
      </c>
      <c r="E1306" s="106" t="str">
        <f aca="false">E1304</f>
        <v>VESTIÁRIO CABOS E SOLDADOS A=33,44m2</v>
      </c>
      <c r="F1306" s="107" t="str">
        <f aca="false">F1304</f>
        <v>PAREDE</v>
      </c>
      <c r="G1306" s="108"/>
      <c r="H1306" s="109"/>
      <c r="I1306" s="110"/>
      <c r="J1306" s="108"/>
      <c r="K1306" s="109"/>
      <c r="L1306" s="110"/>
      <c r="M1306" s="108"/>
      <c r="N1306" s="109"/>
      <c r="O1306" s="110"/>
      <c r="P1306" s="111"/>
      <c r="Q1306" s="112"/>
      <c r="R1306" s="113"/>
      <c r="S1306" s="114"/>
      <c r="T1306" s="115"/>
      <c r="U1306" s="116"/>
      <c r="V1306" s="117"/>
      <c r="W1306" s="118" t="n">
        <f aca="false">W1303</f>
        <v>130.974</v>
      </c>
      <c r="X1306" s="119" t="n">
        <v>11165</v>
      </c>
      <c r="Y1306" s="106" t="str">
        <f aca="false">IFERROR(VLOOKUP($X1306,'BASE DADOS'!$B$2:$E$16877,2,FALSE()),"-")</f>
        <v>ORSE</v>
      </c>
      <c r="Z1306" s="106" t="str">
        <f aca="false">IFERROR(VLOOKUP($X1306,'BASE DADOS'!$B$2:$E$16877,3,FALSE()),"-")</f>
        <v>Revestimento cerâmico para piso ou parede, 37 x 59 cm, Arielle, linha riviera, cor branca ou similar, PEI-3, aplicado com argamassa industrializada ac-ii, rejuntado, exclusive regularização de base ou emboço</v>
      </c>
      <c r="AA1306" s="107" t="str">
        <f aca="false">IFERROR(VLOOKUP($X1306,'BASE DADOS'!$B$2:$E$16877,4,FALSE()),"-")</f>
        <v>m2</v>
      </c>
      <c r="AB1306" s="120" t="s">
        <v>17006</v>
      </c>
      <c r="AC1306" s="121" t="str">
        <f aca="false">IFERROR(VLOOKUP(AB1306,'ETAPAS ORCAM'!$B$4:$C$58,2,FALSE()),"-")</f>
        <v>B08 – REVESTIMENTO INTERNO – PAREDE</v>
      </c>
      <c r="AMH1306" s="85"/>
      <c r="AMI1306" s="85"/>
      <c r="AMJ1306" s="85"/>
    </row>
    <row r="1307" s="84" customFormat="true" ht="17.9" hidden="true" customHeight="false" outlineLevel="1" collapsed="false">
      <c r="A1307" s="69"/>
      <c r="B1307" s="86"/>
      <c r="C1307" s="105" t="str">
        <f aca="false">C1306</f>
        <v>CIOPAC</v>
      </c>
      <c r="D1307" s="106" t="str">
        <f aca="false">D1306</f>
        <v>1º PAV.</v>
      </c>
      <c r="E1307" s="106" t="str">
        <f aca="false">E1306</f>
        <v>VESTIÁRIO CABOS E SOLDADOS A=33,44m2</v>
      </c>
      <c r="F1307" s="107" t="str">
        <f aca="false">F1306</f>
        <v>PAREDE</v>
      </c>
      <c r="G1307" s="108"/>
      <c r="H1307" s="109"/>
      <c r="I1307" s="110"/>
      <c r="J1307" s="108"/>
      <c r="K1307" s="109"/>
      <c r="L1307" s="110"/>
      <c r="M1307" s="108"/>
      <c r="N1307" s="109"/>
      <c r="O1307" s="110"/>
      <c r="P1307" s="111"/>
      <c r="Q1307" s="112"/>
      <c r="R1307" s="113"/>
      <c r="S1307" s="114"/>
      <c r="T1307" s="115"/>
      <c r="U1307" s="116"/>
      <c r="V1307" s="117"/>
      <c r="W1307" s="118" t="n">
        <f aca="false">W1306</f>
        <v>130.974</v>
      </c>
      <c r="X1307" s="119" t="n">
        <v>99807</v>
      </c>
      <c r="Y1307" s="106" t="str">
        <f aca="false">IFERROR(VLOOKUP($X1307,'BASE DADOS'!$B$2:$E$16877,2,FALSE()),"-")</f>
        <v>SINAPI</v>
      </c>
      <c r="Z1307" s="106" t="str">
        <f aca="false">IFERROR(VLOOKUP($X1307,'BASE DADOS'!$B$2:$E$16877,3,FALSE()),"-")</f>
        <v>Limpeza de revestimento cerâmico em parede utilizando detergente neutro e escovação manual. af_04/2019</v>
      </c>
      <c r="AA1307" s="107" t="str">
        <f aca="false">IFERROR(VLOOKUP($X1307,'BASE DADOS'!$B$2:$E$16877,4,FALSE()),"-")</f>
        <v>m2</v>
      </c>
      <c r="AB1307" s="120" t="s">
        <v>17004</v>
      </c>
      <c r="AC1307" s="121" t="str">
        <f aca="false">IFERROR(VLOOKUP(AB1307,'ETAPAS ORCAM'!$B$4:$C$58,2,FALSE()),"-")</f>
        <v>B39 – LIMPEZA FINAL</v>
      </c>
      <c r="AMH1307" s="85"/>
      <c r="AMI1307" s="85"/>
      <c r="AMJ1307" s="85"/>
    </row>
    <row r="1308" s="104" customFormat="true" ht="17.9" hidden="true" customHeight="false" outlineLevel="1" collapsed="false">
      <c r="A1308" s="69"/>
      <c r="B1308" s="86"/>
      <c r="C1308" s="168" t="str">
        <f aca="false">C1307</f>
        <v>CIOPAC</v>
      </c>
      <c r="D1308" s="169" t="str">
        <f aca="false">D1307</f>
        <v>1º PAV.</v>
      </c>
      <c r="E1308" s="169" t="str">
        <f aca="false">E1307</f>
        <v>VESTIÁRIO CABOS E SOLDADOS A=33,44m2</v>
      </c>
      <c r="F1308" s="170" t="s">
        <v>16955</v>
      </c>
      <c r="G1308" s="171" t="n">
        <f aca="false">G1294</f>
        <v>33.44</v>
      </c>
      <c r="H1308" s="172"/>
      <c r="I1308" s="173"/>
      <c r="J1308" s="171"/>
      <c r="K1308" s="172"/>
      <c r="L1308" s="173"/>
      <c r="M1308" s="171"/>
      <c r="N1308" s="172"/>
      <c r="O1308" s="173"/>
      <c r="P1308" s="174"/>
      <c r="Q1308" s="175"/>
      <c r="R1308" s="176"/>
      <c r="S1308" s="177" t="n">
        <f aca="false">IF(G1308&lt;&gt;0,(G1308+P1308),(J1308*M1308)+P1308)</f>
        <v>33.44</v>
      </c>
      <c r="T1308" s="178" t="n">
        <f aca="false">IF(H1308&lt;&gt;0,(H1308+Q1308),(K1308*N1308)+Q1308)</f>
        <v>0</v>
      </c>
      <c r="U1308" s="179" t="n">
        <f aca="false">IF(I1308&lt;&gt;0,(I1308+R1308),(L1308*O1308)+R1308)</f>
        <v>0</v>
      </c>
      <c r="V1308" s="180" t="n">
        <f aca="false">SUM(S1308:U1308)</f>
        <v>33.44</v>
      </c>
      <c r="W1308" s="181"/>
      <c r="X1308" s="182"/>
      <c r="Y1308" s="169"/>
      <c r="Z1308" s="169"/>
      <c r="AA1308" s="170"/>
      <c r="AB1308" s="183"/>
      <c r="AC1308" s="184"/>
      <c r="AMH1308" s="85"/>
      <c r="AMI1308" s="85"/>
      <c r="AMJ1308" s="85"/>
    </row>
    <row r="1309" s="84" customFormat="true" ht="17.9" hidden="true" customHeight="false" outlineLevel="1" collapsed="false">
      <c r="A1309" s="69"/>
      <c r="B1309" s="86"/>
      <c r="C1309" s="105" t="str">
        <f aca="false">C1308</f>
        <v>CIOPAC</v>
      </c>
      <c r="D1309" s="106" t="str">
        <f aca="false">D1308</f>
        <v>1º PAV.</v>
      </c>
      <c r="E1309" s="106" t="str">
        <f aca="false">E1308</f>
        <v>VESTIÁRIO CABOS E SOLDADOS A=33,44m2</v>
      </c>
      <c r="F1309" s="107" t="str">
        <f aca="false">F1308</f>
        <v>TETO</v>
      </c>
      <c r="G1309" s="108"/>
      <c r="H1309" s="109"/>
      <c r="I1309" s="110"/>
      <c r="J1309" s="108"/>
      <c r="K1309" s="109"/>
      <c r="L1309" s="110"/>
      <c r="M1309" s="108"/>
      <c r="N1309" s="109"/>
      <c r="O1309" s="110"/>
      <c r="P1309" s="111"/>
      <c r="Q1309" s="112"/>
      <c r="R1309" s="113"/>
      <c r="S1309" s="114"/>
      <c r="T1309" s="115"/>
      <c r="U1309" s="116"/>
      <c r="V1309" s="117"/>
      <c r="W1309" s="118" t="n">
        <f aca="false">V1308</f>
        <v>33.44</v>
      </c>
      <c r="X1309" s="119" t="n">
        <v>96114</v>
      </c>
      <c r="Y1309" s="106" t="str">
        <f aca="false">IFERROR(VLOOKUP($X1309,'BASE DADOS'!$B$2:$E$16877,2,FALSE()),"-")</f>
        <v>SINAPI</v>
      </c>
      <c r="Z1309" s="106" t="str">
        <f aca="false">IFERROR(VLOOKUP($X1309,'BASE DADOS'!$B$2:$E$16877,3,FALSE()),"-")</f>
        <v>Forro em drywall, para ambientes comerciais, inclusive estrutura de fixação. af_05/2017_ps</v>
      </c>
      <c r="AA1309" s="107" t="str">
        <f aca="false">IFERROR(VLOOKUP($X1309,'BASE DADOS'!$B$2:$E$16877,4,FALSE()),"-")</f>
        <v>m2</v>
      </c>
      <c r="AB1309" s="120" t="s">
        <v>17018</v>
      </c>
      <c r="AC1309" s="121" t="str">
        <f aca="false">IFERROR(VLOOKUP(AB1309,'ETAPAS ORCAM'!$B$4:$C$58,2,FALSE()),"-")</f>
        <v>B09 – REVESTIMENTO INTERNO – TETO</v>
      </c>
      <c r="AMH1309" s="85"/>
      <c r="AMI1309" s="85"/>
      <c r="AMJ1309" s="85"/>
    </row>
    <row r="1310" s="84" customFormat="true" ht="17.9" hidden="true" customHeight="false" outlineLevel="1" collapsed="false">
      <c r="A1310" s="69"/>
      <c r="B1310" s="86"/>
      <c r="C1310" s="105" t="str">
        <f aca="false">C1309</f>
        <v>CIOPAC</v>
      </c>
      <c r="D1310" s="106" t="str">
        <f aca="false">D1309</f>
        <v>1º PAV.</v>
      </c>
      <c r="E1310" s="106" t="str">
        <f aca="false">E1309</f>
        <v>VESTIÁRIO CABOS E SOLDADOS A=33,44m2</v>
      </c>
      <c r="F1310" s="107" t="str">
        <f aca="false">F1309</f>
        <v>TETO</v>
      </c>
      <c r="G1310" s="108"/>
      <c r="H1310" s="109"/>
      <c r="I1310" s="110"/>
      <c r="J1310" s="108"/>
      <c r="K1310" s="109"/>
      <c r="L1310" s="110"/>
      <c r="M1310" s="108"/>
      <c r="N1310" s="109"/>
      <c r="O1310" s="110"/>
      <c r="P1310" s="111"/>
      <c r="Q1310" s="112"/>
      <c r="R1310" s="113"/>
      <c r="S1310" s="114"/>
      <c r="T1310" s="115"/>
      <c r="U1310" s="116"/>
      <c r="V1310" s="117"/>
      <c r="W1310" s="118" t="n">
        <f aca="false">J1301</f>
        <v>23.2</v>
      </c>
      <c r="X1310" s="119" t="n">
        <v>9082</v>
      </c>
      <c r="Y1310" s="106" t="str">
        <f aca="false">IFERROR(VLOOKUP($X1310,'BASE DADOS'!$B$2:$E$16877,2,FALSE()),"-")</f>
        <v>ORSE</v>
      </c>
      <c r="Z1310" s="106" t="str">
        <f aca="false">IFERROR(VLOOKUP($X1310,'BASE DADOS'!$B$2:$E$16877,3,FALSE()),"-")</f>
        <v>Tabica metálica 3x3cm para forro de gesso (fornecimento e montagem)</v>
      </c>
      <c r="AA1310" s="107" t="str">
        <f aca="false">IFERROR(VLOOKUP($X1310,'BASE DADOS'!$B$2:$E$16877,4,FALSE()),"-")</f>
        <v>m</v>
      </c>
      <c r="AB1310" s="120" t="s">
        <v>17018</v>
      </c>
      <c r="AC1310" s="121" t="str">
        <f aca="false">IFERROR(VLOOKUP(AB1310,'ETAPAS ORCAM'!$B$4:$C$58,2,FALSE()),"-")</f>
        <v>B09 – REVESTIMENTO INTERNO – TETO</v>
      </c>
      <c r="AMH1310" s="85"/>
      <c r="AMI1310" s="85"/>
      <c r="AMJ1310" s="85"/>
    </row>
    <row r="1311" s="84" customFormat="true" ht="17.9" hidden="true" customHeight="false" outlineLevel="1" collapsed="false">
      <c r="A1311" s="69"/>
      <c r="B1311" s="86"/>
      <c r="C1311" s="105" t="str">
        <f aca="false">C1310</f>
        <v>CIOPAC</v>
      </c>
      <c r="D1311" s="106" t="str">
        <f aca="false">D1310</f>
        <v>1º PAV.</v>
      </c>
      <c r="E1311" s="106" t="str">
        <f aca="false">E1310</f>
        <v>VESTIÁRIO CABOS E SOLDADOS A=33,44m2</v>
      </c>
      <c r="F1311" s="107" t="str">
        <f aca="false">F1310</f>
        <v>TETO</v>
      </c>
      <c r="G1311" s="108"/>
      <c r="H1311" s="109"/>
      <c r="I1311" s="110"/>
      <c r="J1311" s="108"/>
      <c r="K1311" s="109"/>
      <c r="L1311" s="110"/>
      <c r="M1311" s="108"/>
      <c r="N1311" s="109"/>
      <c r="O1311" s="110"/>
      <c r="P1311" s="111"/>
      <c r="Q1311" s="112"/>
      <c r="R1311" s="113"/>
      <c r="S1311" s="114"/>
      <c r="T1311" s="115"/>
      <c r="U1311" s="116"/>
      <c r="V1311" s="117"/>
      <c r="W1311" s="118" t="n">
        <f aca="false">W1309</f>
        <v>33.44</v>
      </c>
      <c r="X1311" s="119" t="n">
        <v>88484</v>
      </c>
      <c r="Y1311" s="106" t="str">
        <f aca="false">IFERROR(VLOOKUP($X1311,'BASE DADOS'!$B$2:$E$16877,2,FALSE()),"-")</f>
        <v>SINAPI</v>
      </c>
      <c r="Z1311" s="106" t="str">
        <f aca="false">IFERROR(VLOOKUP($X1311,'BASE DADOS'!$B$2:$E$16877,3,FALSE()),"-")</f>
        <v>Aplicação de fundo selador acrílico em teto, uma demão. af_06/2014</v>
      </c>
      <c r="AA1311" s="107" t="str">
        <f aca="false">IFERROR(VLOOKUP($X1311,'BASE DADOS'!$B$2:$E$16877,4,FALSE()),"-")</f>
        <v>m2</v>
      </c>
      <c r="AB1311" s="120" t="s">
        <v>17008</v>
      </c>
      <c r="AC1311" s="121" t="str">
        <f aca="false">IFERROR(VLOOKUP(AB1311,'ETAPAS ORCAM'!$B$4:$C$58,2,FALSE()),"-")</f>
        <v>B15 – PINTURA INTERNA – TETO</v>
      </c>
      <c r="AMH1311" s="85"/>
      <c r="AMI1311" s="85"/>
      <c r="AMJ1311" s="85"/>
    </row>
    <row r="1312" s="84" customFormat="true" ht="17.9" hidden="true" customHeight="false" outlineLevel="1" collapsed="false">
      <c r="A1312" s="69"/>
      <c r="B1312" s="86"/>
      <c r="C1312" s="105" t="str">
        <f aca="false">C1311</f>
        <v>CIOPAC</v>
      </c>
      <c r="D1312" s="106" t="str">
        <f aca="false">D1311</f>
        <v>1º PAV.</v>
      </c>
      <c r="E1312" s="106" t="str">
        <f aca="false">E1311</f>
        <v>VESTIÁRIO CABOS E SOLDADOS A=33,44m2</v>
      </c>
      <c r="F1312" s="107" t="str">
        <f aca="false">F1311</f>
        <v>TETO</v>
      </c>
      <c r="G1312" s="108"/>
      <c r="H1312" s="109"/>
      <c r="I1312" s="110"/>
      <c r="J1312" s="108"/>
      <c r="K1312" s="109"/>
      <c r="L1312" s="110"/>
      <c r="M1312" s="108"/>
      <c r="N1312" s="109"/>
      <c r="O1312" s="110"/>
      <c r="P1312" s="111"/>
      <c r="Q1312" s="112"/>
      <c r="R1312" s="113"/>
      <c r="S1312" s="114"/>
      <c r="T1312" s="115"/>
      <c r="U1312" s="116"/>
      <c r="V1312" s="117"/>
      <c r="W1312" s="118" t="n">
        <f aca="false">W1311</f>
        <v>33.44</v>
      </c>
      <c r="X1312" s="119" t="n">
        <v>88496</v>
      </c>
      <c r="Y1312" s="106" t="str">
        <f aca="false">IFERROR(VLOOKUP($X1312,'BASE DADOS'!$B$2:$E$16877,2,FALSE()),"-")</f>
        <v>SINAPI</v>
      </c>
      <c r="Z1312" s="106" t="str">
        <f aca="false">IFERROR(VLOOKUP($X1312,'BASE DADOS'!$B$2:$E$16877,3,FALSE()),"-")</f>
        <v>Aplicação e lixamento de massa látex em teto, duas demãos. af_06/2014</v>
      </c>
      <c r="AA1312" s="107" t="str">
        <f aca="false">IFERROR(VLOOKUP($X1312,'BASE DADOS'!$B$2:$E$16877,4,FALSE()),"-")</f>
        <v>m2</v>
      </c>
      <c r="AB1312" s="120" t="s">
        <v>17008</v>
      </c>
      <c r="AC1312" s="121" t="str">
        <f aca="false">IFERROR(VLOOKUP(AB1312,'ETAPAS ORCAM'!$B$4:$C$58,2,FALSE()),"-")</f>
        <v>B15 – PINTURA INTERNA – TETO</v>
      </c>
      <c r="AMH1312" s="85"/>
      <c r="AMI1312" s="85"/>
      <c r="AMJ1312" s="85"/>
    </row>
    <row r="1313" s="84" customFormat="true" ht="17.9" hidden="true" customHeight="false" outlineLevel="1" collapsed="false">
      <c r="A1313" s="69"/>
      <c r="B1313" s="86"/>
      <c r="C1313" s="105" t="str">
        <f aca="false">C1312</f>
        <v>CIOPAC</v>
      </c>
      <c r="D1313" s="106" t="str">
        <f aca="false">D1312</f>
        <v>1º PAV.</v>
      </c>
      <c r="E1313" s="106" t="str">
        <f aca="false">E1312</f>
        <v>VESTIÁRIO CABOS E SOLDADOS A=33,44m2</v>
      </c>
      <c r="F1313" s="107" t="str">
        <f aca="false">F1312</f>
        <v>TETO</v>
      </c>
      <c r="G1313" s="108"/>
      <c r="H1313" s="109"/>
      <c r="I1313" s="110"/>
      <c r="J1313" s="108"/>
      <c r="K1313" s="109"/>
      <c r="L1313" s="110"/>
      <c r="M1313" s="108"/>
      <c r="N1313" s="109"/>
      <c r="O1313" s="110"/>
      <c r="P1313" s="111"/>
      <c r="Q1313" s="112"/>
      <c r="R1313" s="113"/>
      <c r="S1313" s="114"/>
      <c r="T1313" s="115"/>
      <c r="U1313" s="116"/>
      <c r="V1313" s="117"/>
      <c r="W1313" s="118" t="n">
        <f aca="false">W1312</f>
        <v>33.44</v>
      </c>
      <c r="X1313" s="119" t="n">
        <v>104639</v>
      </c>
      <c r="Y1313" s="106" t="str">
        <f aca="false">IFERROR(VLOOKUP($X1313,'BASE DADOS'!$B$2:$E$16877,2,FALSE()),"-")</f>
        <v>SINAPI</v>
      </c>
      <c r="Z1313" s="106" t="str">
        <f aca="false">IFERROR(VLOOKUP($X1313,'BASE DADOS'!$B$2:$E$16877,3,FALSE()),"-")</f>
        <v>Pintura látex acrílica econômica, aplicação manual em teto, duas demãos. Af_04/2023</v>
      </c>
      <c r="AA1313" s="107" t="str">
        <f aca="false">IFERROR(VLOOKUP($X1313,'BASE DADOS'!$B$2:$E$16877,4,FALSE()),"-")</f>
        <v>m2</v>
      </c>
      <c r="AB1313" s="120" t="s">
        <v>17008</v>
      </c>
      <c r="AC1313" s="121" t="str">
        <f aca="false">IFERROR(VLOOKUP(AB1313,'ETAPAS ORCAM'!$B$4:$C$58,2,FALSE()),"-")</f>
        <v>B15 – PINTURA INTERNA – TETO</v>
      </c>
      <c r="AMH1313" s="85"/>
      <c r="AMI1313" s="85"/>
      <c r="AMJ1313" s="85"/>
    </row>
    <row r="1314" s="104" customFormat="true" ht="17.9" hidden="true" customHeight="false" outlineLevel="1" collapsed="false">
      <c r="A1314" s="69"/>
      <c r="B1314" s="86"/>
      <c r="C1314" s="168" t="str">
        <f aca="false">C1313</f>
        <v>CIOPAC</v>
      </c>
      <c r="D1314" s="169" t="str">
        <f aca="false">D1313</f>
        <v>1º PAV.</v>
      </c>
      <c r="E1314" s="169" t="str">
        <f aca="false">E1313</f>
        <v>VESTIÁRIO CABOS E SOLDADOS A=33,44m2</v>
      </c>
      <c r="F1314" s="170" t="s">
        <v>17020</v>
      </c>
      <c r="G1314" s="171" t="n">
        <v>1</v>
      </c>
      <c r="H1314" s="172"/>
      <c r="I1314" s="173"/>
      <c r="J1314" s="171"/>
      <c r="K1314" s="172"/>
      <c r="L1314" s="173"/>
      <c r="M1314" s="171"/>
      <c r="N1314" s="172"/>
      <c r="O1314" s="173"/>
      <c r="P1314" s="174"/>
      <c r="Q1314" s="175"/>
      <c r="R1314" s="176"/>
      <c r="S1314" s="177" t="n">
        <f aca="false">IF(G1314&lt;&gt;0,(G1314+P1314),(J1314*M1314)+P1314)</f>
        <v>1</v>
      </c>
      <c r="T1314" s="178" t="n">
        <f aca="false">IF(H1314&lt;&gt;0,(H1314+Q1314),(K1314*N1314)+Q1314)</f>
        <v>0</v>
      </c>
      <c r="U1314" s="179" t="n">
        <f aca="false">IF(I1314&lt;&gt;0,(I1314+R1314),(L1314*O1314)+R1314)</f>
        <v>0</v>
      </c>
      <c r="V1314" s="180" t="n">
        <f aca="false">SUM(S1314:U1314)</f>
        <v>1</v>
      </c>
      <c r="W1314" s="181"/>
      <c r="X1314" s="182"/>
      <c r="Y1314" s="169"/>
      <c r="Z1314" s="169"/>
      <c r="AA1314" s="170"/>
      <c r="AB1314" s="183"/>
      <c r="AC1314" s="184"/>
      <c r="AMH1314" s="85"/>
      <c r="AMI1314" s="85"/>
      <c r="AMJ1314" s="85"/>
    </row>
    <row r="1315" s="84" customFormat="true" ht="34.3" hidden="true" customHeight="false" outlineLevel="1" collapsed="false">
      <c r="A1315" s="69"/>
      <c r="B1315" s="86"/>
      <c r="C1315" s="105" t="str">
        <f aca="false">C1314</f>
        <v>CIOPAC</v>
      </c>
      <c r="D1315" s="106" t="str">
        <f aca="false">D1314</f>
        <v>1º PAV.</v>
      </c>
      <c r="E1315" s="106" t="str">
        <f aca="false">E1314</f>
        <v>VESTIÁRIO CABOS E SOLDADOS A=33,44m2</v>
      </c>
      <c r="F1315" s="107" t="str">
        <f aca="false">F1314</f>
        <v>ESQ. MADEIRA</v>
      </c>
      <c r="G1315" s="108"/>
      <c r="H1315" s="109"/>
      <c r="I1315" s="110"/>
      <c r="J1315" s="108"/>
      <c r="K1315" s="109"/>
      <c r="L1315" s="110"/>
      <c r="M1315" s="108"/>
      <c r="N1315" s="109"/>
      <c r="O1315" s="110"/>
      <c r="P1315" s="111"/>
      <c r="Q1315" s="112"/>
      <c r="R1315" s="113"/>
      <c r="S1315" s="114"/>
      <c r="T1315" s="115"/>
      <c r="U1315" s="116"/>
      <c r="V1315" s="117"/>
      <c r="W1315" s="118" t="n">
        <v>4</v>
      </c>
      <c r="X1315" s="119" t="n">
        <v>7788</v>
      </c>
      <c r="Y1315" s="106" t="str">
        <f aca="false">IFERROR(VLOOKUP($X1315,'BASE DADOS'!$B$2:$E$16877,2,FALSE()),"-")</f>
        <v>ORSE</v>
      </c>
      <c r="Z1315" s="106" t="str">
        <f aca="false">IFERROR(VLOOKUP($X1315,'BASE DADOS'!$B$2:$E$16877,3,FALSE()),"-")</f>
        <v>Porta em madeira compensada (canela), lisa, semi-ôca, (0.60 x 1,60 a 2.10 m), revestida c/fórmica, inclusive ferragens (livre/ocupado), para uso em divisórias granito ou mármore</v>
      </c>
      <c r="AA1315" s="107" t="str">
        <f aca="false">IFERROR(VLOOKUP($X1315,'BASE DADOS'!$B$2:$E$16877,4,FALSE()),"-")</f>
        <v>un</v>
      </c>
      <c r="AB1315" s="120" t="s">
        <v>17009</v>
      </c>
      <c r="AC1315" s="121" t="str">
        <f aca="false">IFERROR(VLOOKUP(AB1315,'ETAPAS ORCAM'!$B$4:$C$58,2,FALSE()),"-")</f>
        <v>B12 – ESQUADRIAS</v>
      </c>
      <c r="AMH1315" s="85"/>
      <c r="AMI1315" s="85"/>
      <c r="AMJ1315" s="85"/>
    </row>
    <row r="1316" s="84" customFormat="true" ht="34.3" hidden="true" customHeight="false" outlineLevel="1" collapsed="false">
      <c r="A1316" s="69"/>
      <c r="B1316" s="86"/>
      <c r="C1316" s="105" t="str">
        <f aca="false">C1315</f>
        <v>CIOPAC</v>
      </c>
      <c r="D1316" s="106" t="str">
        <f aca="false">D1315</f>
        <v>1º PAV.</v>
      </c>
      <c r="E1316" s="106" t="str">
        <f aca="false">E1315</f>
        <v>VESTIÁRIO CABOS E SOLDADOS A=33,44m2</v>
      </c>
      <c r="F1316" s="107" t="str">
        <f aca="false">F1315</f>
        <v>ESQ. MADEIRA</v>
      </c>
      <c r="G1316" s="108"/>
      <c r="H1316" s="109"/>
      <c r="I1316" s="110"/>
      <c r="J1316" s="108"/>
      <c r="K1316" s="109"/>
      <c r="L1316" s="110"/>
      <c r="M1316" s="108"/>
      <c r="N1316" s="109"/>
      <c r="O1316" s="110"/>
      <c r="P1316" s="111"/>
      <c r="Q1316" s="112"/>
      <c r="R1316" s="113"/>
      <c r="S1316" s="114"/>
      <c r="T1316" s="115"/>
      <c r="U1316" s="116"/>
      <c r="V1316" s="117"/>
      <c r="W1316" s="118" t="n">
        <v>1</v>
      </c>
      <c r="X1316" s="119" t="n">
        <v>13417</v>
      </c>
      <c r="Y1316" s="106" t="str">
        <f aca="false">IFERROR(VLOOKUP($X1316,'BASE DADOS'!$B$2:$E$16877,2,FALSE()),"-")</f>
        <v>ORSE</v>
      </c>
      <c r="Z1316" s="106" t="str">
        <f aca="false">IFERROR(VLOOKUP($X1316,'BASE DADOS'!$B$2:$E$16877,3,FALSE()),"-")</f>
        <v>Porta em madeira compensada (canela), lisa, semi-ôca, 0.80 x 2.10 m, para sanitário de deficiente físico (inclusive batente, ferragens, fechadura, suporte e chapa de alumínio e=1mm)</v>
      </c>
      <c r="AA1316" s="107" t="str">
        <f aca="false">IFERROR(VLOOKUP($X1316,'BASE DADOS'!$B$2:$E$16877,4,FALSE()),"-")</f>
        <v>un</v>
      </c>
      <c r="AB1316" s="120" t="s">
        <v>17009</v>
      </c>
      <c r="AC1316" s="121" t="str">
        <f aca="false">IFERROR(VLOOKUP(AB1316,'ETAPAS ORCAM'!$B$4:$C$58,2,FALSE()),"-")</f>
        <v>B12 – ESQUADRIAS</v>
      </c>
      <c r="AMH1316" s="85"/>
      <c r="AMI1316" s="85"/>
      <c r="AMJ1316" s="85"/>
    </row>
    <row r="1317" s="84" customFormat="true" ht="26.1" hidden="true" customHeight="false" outlineLevel="1" collapsed="false">
      <c r="A1317" s="69"/>
      <c r="B1317" s="86"/>
      <c r="C1317" s="105" t="str">
        <f aca="false">C1316</f>
        <v>CIOPAC</v>
      </c>
      <c r="D1317" s="106" t="str">
        <f aca="false">D1316</f>
        <v>1º PAV.</v>
      </c>
      <c r="E1317" s="106" t="str">
        <f aca="false">E1316</f>
        <v>VESTIÁRIO CABOS E SOLDADOS A=33,44m2</v>
      </c>
      <c r="F1317" s="107" t="str">
        <f aca="false">F1316</f>
        <v>ESQ. MADEIRA</v>
      </c>
      <c r="G1317" s="108"/>
      <c r="H1317" s="109"/>
      <c r="I1317" s="110"/>
      <c r="J1317" s="108"/>
      <c r="K1317" s="109"/>
      <c r="L1317" s="110"/>
      <c r="M1317" s="108"/>
      <c r="N1317" s="109"/>
      <c r="O1317" s="110"/>
      <c r="P1317" s="111"/>
      <c r="Q1317" s="112"/>
      <c r="R1317" s="113"/>
      <c r="S1317" s="114"/>
      <c r="T1317" s="115"/>
      <c r="U1317" s="116"/>
      <c r="V1317" s="117"/>
      <c r="W1317" s="118" t="n">
        <f aca="false">(0.8*2.1)*3</f>
        <v>5.04</v>
      </c>
      <c r="X1317" s="119" t="n">
        <v>2309</v>
      </c>
      <c r="Y1317" s="106" t="str">
        <f aca="false">IFERROR(VLOOKUP($X1317,'BASE DADOS'!$B$2:$E$16877,2,FALSE()),"-")</f>
        <v>ORSE</v>
      </c>
      <c r="Z1317" s="106" t="str">
        <f aca="false">IFERROR(VLOOKUP($X1317,'BASE DADOS'!$B$2:$E$16877,3,FALSE()),"-")</f>
        <v>Pintura sobre superfícies de madeira com aplicação de 01 demão de fundo sintético nivelador, 01 demão de massa a óleo e 02 demãos de tinta esmalte</v>
      </c>
      <c r="AA1317" s="107" t="str">
        <f aca="false">IFERROR(VLOOKUP($X1317,'BASE DADOS'!$B$2:$E$16877,4,FALSE()),"-")</f>
        <v>m2</v>
      </c>
      <c r="AB1317" s="120" t="s">
        <v>17021</v>
      </c>
      <c r="AC1317" s="121" t="str">
        <f aca="false">IFERROR(VLOOKUP(AB1317,'ETAPAS ORCAM'!$B$4:$C$58,2,FALSE()),"-")</f>
        <v>B16 – PINTURA – ESQ. MADEIRA</v>
      </c>
      <c r="AMH1317" s="85"/>
      <c r="AMI1317" s="85"/>
      <c r="AMJ1317" s="85"/>
    </row>
    <row r="1318" s="84" customFormat="true" ht="17.9" hidden="true" customHeight="false" outlineLevel="1" collapsed="false">
      <c r="A1318" s="69"/>
      <c r="B1318" s="86"/>
      <c r="C1318" s="105" t="str">
        <f aca="false">C1317</f>
        <v>CIOPAC</v>
      </c>
      <c r="D1318" s="106" t="str">
        <f aca="false">D1317</f>
        <v>1º PAV.</v>
      </c>
      <c r="E1318" s="106" t="str">
        <f aca="false">E1317</f>
        <v>VESTIÁRIO CABOS E SOLDADOS A=33,44m2</v>
      </c>
      <c r="F1318" s="107" t="str">
        <f aca="false">F1317</f>
        <v>ESQ. MADEIRA</v>
      </c>
      <c r="G1318" s="108"/>
      <c r="H1318" s="109"/>
      <c r="I1318" s="110"/>
      <c r="J1318" s="108"/>
      <c r="K1318" s="109"/>
      <c r="L1318" s="110"/>
      <c r="M1318" s="108"/>
      <c r="N1318" s="109"/>
      <c r="O1318" s="110"/>
      <c r="P1318" s="111"/>
      <c r="Q1318" s="112"/>
      <c r="R1318" s="113"/>
      <c r="S1318" s="114"/>
      <c r="T1318" s="115"/>
      <c r="U1318" s="116"/>
      <c r="V1318" s="117"/>
      <c r="W1318" s="118" t="n">
        <v>0.85</v>
      </c>
      <c r="X1318" s="119" t="n">
        <v>2266</v>
      </c>
      <c r="Y1318" s="106" t="str">
        <f aca="false">IFERROR(VLOOKUP($X1318,'BASE DADOS'!$B$2:$E$16877,2,FALSE()),"-")</f>
        <v>ORSE</v>
      </c>
      <c r="Z1318" s="106" t="str">
        <f aca="false">IFERROR(VLOOKUP($X1318,'BASE DADOS'!$B$2:$E$16877,3,FALSE()),"-")</f>
        <v>Soleira em granito cinza andorinha, l = 15 cm, e = 2 cm</v>
      </c>
      <c r="AA1318" s="107" t="str">
        <f aca="false">IFERROR(VLOOKUP($X1318,'BASE DADOS'!$B$2:$E$16877,4,FALSE()),"-")</f>
        <v>m</v>
      </c>
      <c r="AB1318" s="120" t="s">
        <v>17003</v>
      </c>
      <c r="AC1318" s="121" t="str">
        <f aca="false">IFERROR(VLOOKUP(AB1318,'ETAPAS ORCAM'!$B$4:$C$58,2,FALSE()),"-")</f>
        <v>B11 – PAVIMENTAÇÃO</v>
      </c>
      <c r="AMH1318" s="85"/>
      <c r="AMI1318" s="85"/>
      <c r="AMJ1318" s="85"/>
    </row>
    <row r="1319" s="104" customFormat="true" ht="17.9" hidden="true" customHeight="false" outlineLevel="1" collapsed="false">
      <c r="A1319" s="69"/>
      <c r="B1319" s="86"/>
      <c r="C1319" s="168" t="str">
        <f aca="false">C1313</f>
        <v>CIOPAC</v>
      </c>
      <c r="D1319" s="169" t="str">
        <f aca="false">D1313</f>
        <v>1º PAV.</v>
      </c>
      <c r="E1319" s="169" t="str">
        <f aca="false">E1313</f>
        <v>VESTIÁRIO CABOS E SOLDADOS A=33,44m2</v>
      </c>
      <c r="F1319" s="170" t="s">
        <v>17022</v>
      </c>
      <c r="G1319" s="171"/>
      <c r="H1319" s="172"/>
      <c r="I1319" s="173"/>
      <c r="J1319" s="171" t="n">
        <v>2.4</v>
      </c>
      <c r="K1319" s="172" t="n">
        <v>2</v>
      </c>
      <c r="L1319" s="173" t="n">
        <v>2</v>
      </c>
      <c r="M1319" s="171" t="n">
        <v>0.6</v>
      </c>
      <c r="N1319" s="172" t="n">
        <v>0.6</v>
      </c>
      <c r="O1319" s="173" t="n">
        <v>0.6</v>
      </c>
      <c r="P1319" s="174"/>
      <c r="Q1319" s="175"/>
      <c r="R1319" s="176"/>
      <c r="S1319" s="177" t="n">
        <f aca="false">IF(G1319&lt;&gt;0,(G1319+P1319),(J1319*M1319)+P1319)</f>
        <v>1.44</v>
      </c>
      <c r="T1319" s="178" t="n">
        <f aca="false">IF(H1319&lt;&gt;0,(H1319+Q1319),(K1319*N1319)+Q1319)</f>
        <v>1.2</v>
      </c>
      <c r="U1319" s="179" t="n">
        <f aca="false">IF(I1319&lt;&gt;0,(I1319+R1319),(L1319*O1319)+R1319)</f>
        <v>1.2</v>
      </c>
      <c r="V1319" s="180" t="n">
        <f aca="false">SUM(S1319:U1319)</f>
        <v>3.84</v>
      </c>
      <c r="W1319" s="181"/>
      <c r="X1319" s="182"/>
      <c r="Y1319" s="169"/>
      <c r="Z1319" s="169"/>
      <c r="AA1319" s="170"/>
      <c r="AB1319" s="183"/>
      <c r="AC1319" s="184"/>
      <c r="AMH1319" s="85"/>
      <c r="AMI1319" s="85"/>
      <c r="AMJ1319" s="85"/>
    </row>
    <row r="1320" s="84" customFormat="true" ht="26.1" hidden="true" customHeight="false" outlineLevel="1" collapsed="false">
      <c r="A1320" s="69"/>
      <c r="B1320" s="86"/>
      <c r="C1320" s="105" t="str">
        <f aca="false">C1319</f>
        <v>CIOPAC</v>
      </c>
      <c r="D1320" s="106" t="str">
        <f aca="false">D1319</f>
        <v>1º PAV.</v>
      </c>
      <c r="E1320" s="106" t="str">
        <f aca="false">E1319</f>
        <v>VESTIÁRIO CABOS E SOLDADOS A=33,44m2</v>
      </c>
      <c r="F1320" s="107" t="str">
        <f aca="false">F1319</f>
        <v>ESQ. ALUMÍNIO</v>
      </c>
      <c r="G1320" s="108"/>
      <c r="H1320" s="109"/>
      <c r="I1320" s="110"/>
      <c r="J1320" s="108"/>
      <c r="K1320" s="109"/>
      <c r="L1320" s="110"/>
      <c r="M1320" s="108"/>
      <c r="N1320" s="109"/>
      <c r="O1320" s="110"/>
      <c r="P1320" s="111"/>
      <c r="Q1320" s="112"/>
      <c r="R1320" s="113"/>
      <c r="S1320" s="114"/>
      <c r="T1320" s="115"/>
      <c r="U1320" s="116"/>
      <c r="V1320" s="117"/>
      <c r="W1320" s="118" t="n">
        <f aca="false">V1319</f>
        <v>3.84</v>
      </c>
      <c r="X1320" s="119" t="n">
        <v>94569</v>
      </c>
      <c r="Y1320" s="106" t="str">
        <f aca="false">IFERROR(VLOOKUP($X1320,'BASE DADOS'!$B$2:$E$16877,2,FALSE()),"-")</f>
        <v>SINAPI</v>
      </c>
      <c r="Z1320" s="106" t="str">
        <f aca="false">IFERROR(VLOOKUP($X1320,'BASE DADOS'!$B$2:$E$16877,3,FALSE()),"-")</f>
        <v>Janela de alumínio tipo maxim-ar, com vidros, batente e ferragens. exclusive alizar, acabamento e contramarco. fornecimento e instalação. af_12/2019</v>
      </c>
      <c r="AA1320" s="107" t="str">
        <f aca="false">IFERROR(VLOOKUP($X1320,'BASE DADOS'!$B$2:$E$16877,4,FALSE()),"-")</f>
        <v>m2</v>
      </c>
      <c r="AB1320" s="120" t="s">
        <v>17009</v>
      </c>
      <c r="AC1320" s="121" t="str">
        <f aca="false">IFERROR(VLOOKUP(AB1320,'ETAPAS ORCAM'!$B$4:$C$58,2,FALSE()),"-")</f>
        <v>B12 – ESQUADRIAS</v>
      </c>
      <c r="AMH1320" s="85"/>
      <c r="AMI1320" s="85"/>
      <c r="AMJ1320" s="85"/>
    </row>
    <row r="1321" s="84" customFormat="true" ht="17.9" hidden="true" customHeight="false" outlineLevel="1" collapsed="false">
      <c r="A1321" s="69"/>
      <c r="B1321" s="86"/>
      <c r="C1321" s="105" t="str">
        <f aca="false">C1320</f>
        <v>CIOPAC</v>
      </c>
      <c r="D1321" s="106" t="str">
        <f aca="false">D1320</f>
        <v>1º PAV.</v>
      </c>
      <c r="E1321" s="106" t="str">
        <f aca="false">E1320</f>
        <v>VESTIÁRIO CABOS E SOLDADOS A=33,44m2</v>
      </c>
      <c r="F1321" s="107" t="str">
        <f aca="false">F1320</f>
        <v>ESQ. ALUMÍNIO</v>
      </c>
      <c r="G1321" s="108"/>
      <c r="H1321" s="109"/>
      <c r="I1321" s="110"/>
      <c r="J1321" s="108"/>
      <c r="K1321" s="109"/>
      <c r="L1321" s="110"/>
      <c r="M1321" s="108"/>
      <c r="N1321" s="109"/>
      <c r="O1321" s="110"/>
      <c r="P1321" s="111"/>
      <c r="Q1321" s="112"/>
      <c r="R1321" s="113"/>
      <c r="S1321" s="114"/>
      <c r="T1321" s="115"/>
      <c r="U1321" s="116"/>
      <c r="V1321" s="117"/>
      <c r="W1321" s="118" t="n">
        <f aca="false">+W1320*2</f>
        <v>7.68</v>
      </c>
      <c r="X1321" s="119" t="n">
        <v>99821</v>
      </c>
      <c r="Y1321" s="106" t="str">
        <f aca="false">IFERROR(VLOOKUP($X1321,'BASE DADOS'!$B$2:$E$16877,2,FALSE()),"-")</f>
        <v>SINAPI</v>
      </c>
      <c r="Z1321" s="106" t="str">
        <f aca="false">IFERROR(VLOOKUP($X1321,'BASE DADOS'!$B$2:$E$16877,3,FALSE()),"-")</f>
        <v>Limpeza de janela de vidro com caixilho em aço/alumínio/pvc. af_04/2019</v>
      </c>
      <c r="AA1321" s="107" t="str">
        <f aca="false">IFERROR(VLOOKUP($X1321,'BASE DADOS'!$B$2:$E$16877,4,FALSE()),"-")</f>
        <v>m2</v>
      </c>
      <c r="AB1321" s="120" t="s">
        <v>17004</v>
      </c>
      <c r="AC1321" s="121" t="str">
        <f aca="false">IFERROR(VLOOKUP(AB1321,'ETAPAS ORCAM'!$B$4:$C$58,2,FALSE()),"-")</f>
        <v>B39 – LIMPEZA FINAL</v>
      </c>
      <c r="AMH1321" s="85"/>
      <c r="AMI1321" s="85"/>
      <c r="AMJ1321" s="85"/>
    </row>
    <row r="1322" s="84" customFormat="true" ht="17.9" hidden="true" customHeight="false" outlineLevel="1" collapsed="false">
      <c r="A1322" s="69"/>
      <c r="B1322" s="86"/>
      <c r="C1322" s="105" t="str">
        <f aca="false">C1321</f>
        <v>CIOPAC</v>
      </c>
      <c r="D1322" s="106" t="str">
        <f aca="false">D1321</f>
        <v>1º PAV.</v>
      </c>
      <c r="E1322" s="106" t="str">
        <f aca="false">E1321</f>
        <v>VESTIÁRIO CABOS E SOLDADOS A=33,44m2</v>
      </c>
      <c r="F1322" s="107" t="str">
        <f aca="false">F1321</f>
        <v>ESQ. ALUMÍNIO</v>
      </c>
      <c r="G1322" s="108"/>
      <c r="H1322" s="109"/>
      <c r="I1322" s="110"/>
      <c r="J1322" s="108"/>
      <c r="K1322" s="109"/>
      <c r="L1322" s="110"/>
      <c r="M1322" s="108"/>
      <c r="N1322" s="109"/>
      <c r="O1322" s="110"/>
      <c r="P1322" s="111"/>
      <c r="Q1322" s="112"/>
      <c r="R1322" s="113"/>
      <c r="S1322" s="114"/>
      <c r="T1322" s="115"/>
      <c r="U1322" s="116"/>
      <c r="V1322" s="117"/>
      <c r="W1322" s="118" t="n">
        <f aca="false">+2.45+(2.05*2)</f>
        <v>6.55</v>
      </c>
      <c r="X1322" s="119" t="n">
        <v>1989</v>
      </c>
      <c r="Y1322" s="106" t="str">
        <f aca="false">IFERROR(VLOOKUP($X1322,'BASE DADOS'!$B$2:$E$16877,2,FALSE()),"-")</f>
        <v>ORSE</v>
      </c>
      <c r="Z1322" s="106" t="str">
        <f aca="false">IFERROR(VLOOKUP($X1322,'BASE DADOS'!$B$2:$E$16877,3,FALSE()),"-")</f>
        <v>Peitoril granito cinza polido, c/ largura = 22 cm, esp = 2 cm</v>
      </c>
      <c r="AA1322" s="107" t="str">
        <f aca="false">IFERROR(VLOOKUP($X1322,'BASE DADOS'!$B$2:$E$16877,4,FALSE()),"-")</f>
        <v>m</v>
      </c>
      <c r="AB1322" s="120" t="s">
        <v>17006</v>
      </c>
      <c r="AC1322" s="121" t="str">
        <f aca="false">IFERROR(VLOOKUP(AB1322,'ETAPAS ORCAM'!$B$4:$C$58,2,FALSE()),"-")</f>
        <v>B08 – REVESTIMENTO INTERNO – PAREDE</v>
      </c>
      <c r="AMH1322" s="85"/>
      <c r="AMI1322" s="85"/>
      <c r="AMJ1322" s="85"/>
    </row>
    <row r="1323" s="104" customFormat="true" ht="26.1" hidden="true" customHeight="false" outlineLevel="1" collapsed="false">
      <c r="A1323" s="69"/>
      <c r="B1323" s="86"/>
      <c r="C1323" s="168" t="str">
        <f aca="false">C1313</f>
        <v>CIOPAC</v>
      </c>
      <c r="D1323" s="169" t="str">
        <f aca="false">D1313</f>
        <v>1º PAV.</v>
      </c>
      <c r="E1323" s="169" t="str">
        <f aca="false">E1313</f>
        <v>VESTIÁRIO CABOS E SOLDADOS A=33,44m2</v>
      </c>
      <c r="F1323" s="170" t="s">
        <v>16966</v>
      </c>
      <c r="G1323" s="171" t="n">
        <v>1</v>
      </c>
      <c r="H1323" s="172"/>
      <c r="I1323" s="173"/>
      <c r="J1323" s="171"/>
      <c r="K1323" s="172"/>
      <c r="L1323" s="173"/>
      <c r="M1323" s="171"/>
      <c r="N1323" s="172"/>
      <c r="O1323" s="173"/>
      <c r="P1323" s="174"/>
      <c r="Q1323" s="175"/>
      <c r="R1323" s="176"/>
      <c r="S1323" s="177" t="n">
        <f aca="false">IF(G1323&lt;&gt;0,(G1323+P1323),(J1323*M1323)+P1323)</f>
        <v>1</v>
      </c>
      <c r="T1323" s="178" t="n">
        <f aca="false">IF(H1323&lt;&gt;0,(H1323+Q1323),(K1323*N1323)+Q1323)</f>
        <v>0</v>
      </c>
      <c r="U1323" s="179" t="n">
        <f aca="false">IF(I1323&lt;&gt;0,(I1323+R1323),(L1323*O1323)+R1323)</f>
        <v>0</v>
      </c>
      <c r="V1323" s="180" t="n">
        <f aca="false">SUM(S1323:U1323)</f>
        <v>1</v>
      </c>
      <c r="W1323" s="181"/>
      <c r="X1323" s="182"/>
      <c r="Y1323" s="169"/>
      <c r="Z1323" s="169"/>
      <c r="AA1323" s="170"/>
      <c r="AB1323" s="183"/>
      <c r="AC1323" s="184"/>
      <c r="AMH1323" s="85"/>
      <c r="AMI1323" s="85"/>
      <c r="AMJ1323" s="85"/>
    </row>
    <row r="1324" s="84" customFormat="true" ht="42.5" hidden="true" customHeight="false" outlineLevel="1" collapsed="false">
      <c r="A1324" s="69"/>
      <c r="B1324" s="86"/>
      <c r="C1324" s="105" t="str">
        <f aca="false">C1323</f>
        <v>CIOPAC</v>
      </c>
      <c r="D1324" s="106" t="str">
        <f aca="false">D1323</f>
        <v>1º PAV.</v>
      </c>
      <c r="E1324" s="106" t="str">
        <f aca="false">E1323</f>
        <v>VESTIÁRIO CABOS E SOLDADOS A=33,44m2</v>
      </c>
      <c r="F1324" s="107" t="str">
        <f aca="false">F1323</f>
        <v>BANCADAS, LOUÇAS E METAIS</v>
      </c>
      <c r="G1324" s="108"/>
      <c r="H1324" s="109"/>
      <c r="I1324" s="110"/>
      <c r="J1324" s="108"/>
      <c r="K1324" s="109"/>
      <c r="L1324" s="110"/>
      <c r="M1324" s="108"/>
      <c r="N1324" s="109"/>
      <c r="O1324" s="110"/>
      <c r="P1324" s="111"/>
      <c r="Q1324" s="112"/>
      <c r="R1324" s="113"/>
      <c r="S1324" s="114"/>
      <c r="T1324" s="115"/>
      <c r="U1324" s="116"/>
      <c r="V1324" s="117"/>
      <c r="W1324" s="118" t="n">
        <v>1</v>
      </c>
      <c r="X1324" s="119" t="s">
        <v>148</v>
      </c>
      <c r="Y1324" s="106" t="str">
        <f aca="false">IFERROR(VLOOKUP($X1324,'BASE DADOS'!$B$2:$E$16877,2,FALSE()),"-")</f>
        <v>CRIAR</v>
      </c>
      <c r="Z1324" s="106" t="str">
        <f aca="false">IFERROR(VLOOKUP($X1324,'BASE DADOS'!$B$2:$E$16877,3,FALSE()),"-")</f>
        <v>Lavatório com bancada em granito cinza andorinha, e = 2cm, dim 2.40x0.60, com 04 cubas de embutir de louça, sifão ajustável metalizado, válvula cromada, torneira cromada, inclusive rodopia 10 cm, assentada</v>
      </c>
      <c r="AA1324" s="107" t="n">
        <f aca="false">IFERROR(VLOOKUP($X1324,'BASE DADOS'!$B$2:$E$16877,4,FALSE()),"-")</f>
        <v>0</v>
      </c>
      <c r="AB1324" s="120" t="s">
        <v>17023</v>
      </c>
      <c r="AC1324" s="121" t="str">
        <f aca="false">IFERROR(VLOOKUP(AB1324,'ETAPAS ORCAM'!$B$4:$C$58,2,FALSE()),"-")</f>
        <v>B24 – BANCADAS, LOUÇAS, METAIS SANITÁRIOS E DIVISÓRIAS DE GRANITO</v>
      </c>
      <c r="AMH1324" s="85"/>
      <c r="AMI1324" s="85"/>
      <c r="AMJ1324" s="85"/>
    </row>
    <row r="1325" s="84" customFormat="true" ht="34.3" hidden="true" customHeight="false" outlineLevel="1" collapsed="false">
      <c r="A1325" s="69"/>
      <c r="B1325" s="86"/>
      <c r="C1325" s="105" t="str">
        <f aca="false">C1324</f>
        <v>CIOPAC</v>
      </c>
      <c r="D1325" s="106" t="str">
        <f aca="false">D1324</f>
        <v>1º PAV.</v>
      </c>
      <c r="E1325" s="106" t="str">
        <f aca="false">E1324</f>
        <v>VESTIÁRIO CABOS E SOLDADOS A=33,44m2</v>
      </c>
      <c r="F1325" s="107" t="str">
        <f aca="false">F1324</f>
        <v>BANCADAS, LOUÇAS E METAIS</v>
      </c>
      <c r="G1325" s="108"/>
      <c r="H1325" s="109"/>
      <c r="I1325" s="110"/>
      <c r="J1325" s="108"/>
      <c r="K1325" s="109"/>
      <c r="L1325" s="110"/>
      <c r="M1325" s="108"/>
      <c r="N1325" s="109"/>
      <c r="O1325" s="110"/>
      <c r="P1325" s="111"/>
      <c r="Q1325" s="112"/>
      <c r="R1325" s="113"/>
      <c r="S1325" s="114"/>
      <c r="T1325" s="115"/>
      <c r="U1325" s="116"/>
      <c r="V1325" s="117"/>
      <c r="W1325" s="118" t="n">
        <v>4</v>
      </c>
      <c r="X1325" s="119" t="n">
        <v>7710</v>
      </c>
      <c r="Y1325" s="106" t="str">
        <f aca="false">IFERROR(VLOOKUP($X1325,'BASE DADOS'!$B$2:$E$16877,2,FALSE()),"-")</f>
        <v>ORSE</v>
      </c>
      <c r="Z1325" s="106" t="str">
        <f aca="false">IFERROR(VLOOKUP($X1325,'BASE DADOS'!$B$2:$E$16877,3,FALSE()),"-")</f>
        <v>Vaso sanitario c/caixa de descarga acoplada, linha thema ecoflush, 3/6 lt, ref. 25353/25570, INCEPA ou similar,incl. assento INCEPA linha thema ref. 25987 ou similar, conjunto de fixação, anel de vedação e engate plástico</v>
      </c>
      <c r="AA1325" s="107" t="str">
        <f aca="false">IFERROR(VLOOKUP($X1325,'BASE DADOS'!$B$2:$E$16877,4,FALSE()),"-")</f>
        <v>un</v>
      </c>
      <c r="AB1325" s="120" t="s">
        <v>17023</v>
      </c>
      <c r="AC1325" s="121" t="str">
        <f aca="false">IFERROR(VLOOKUP(AB1325,'ETAPAS ORCAM'!$B$4:$C$58,2,FALSE()),"-")</f>
        <v>B24 – BANCADAS, LOUÇAS, METAIS SANITÁRIOS E DIVISÓRIAS DE GRANITO</v>
      </c>
      <c r="AMH1325" s="85"/>
      <c r="AMI1325" s="85"/>
      <c r="AMJ1325" s="85"/>
    </row>
    <row r="1326" s="84" customFormat="true" ht="17.9" hidden="true" customHeight="false" outlineLevel="1" collapsed="false">
      <c r="A1326" s="69"/>
      <c r="B1326" s="86"/>
      <c r="C1326" s="105" t="str">
        <f aca="false">C1325</f>
        <v>CIOPAC</v>
      </c>
      <c r="D1326" s="106" t="str">
        <f aca="false">D1325</f>
        <v>1º PAV.</v>
      </c>
      <c r="E1326" s="106" t="str">
        <f aca="false">E1325</f>
        <v>VESTIÁRIO CABOS E SOLDADOS A=33,44m2</v>
      </c>
      <c r="F1326" s="107" t="str">
        <f aca="false">F1325</f>
        <v>BANCADAS, LOUÇAS E METAIS</v>
      </c>
      <c r="G1326" s="108"/>
      <c r="H1326" s="109"/>
      <c r="I1326" s="110"/>
      <c r="J1326" s="108"/>
      <c r="K1326" s="109"/>
      <c r="L1326" s="110"/>
      <c r="M1326" s="108"/>
      <c r="N1326" s="109"/>
      <c r="O1326" s="110"/>
      <c r="P1326" s="111"/>
      <c r="Q1326" s="112"/>
      <c r="R1326" s="113"/>
      <c r="S1326" s="114"/>
      <c r="T1326" s="115"/>
      <c r="U1326" s="116"/>
      <c r="V1326" s="117"/>
      <c r="W1326" s="118" t="n">
        <v>4</v>
      </c>
      <c r="X1326" s="119" t="n">
        <v>9502</v>
      </c>
      <c r="Y1326" s="106" t="str">
        <f aca="false">IFERROR(VLOOKUP($X1326,'BASE DADOS'!$B$2:$E$16877,2,FALSE()),"-")</f>
        <v>ORSE</v>
      </c>
      <c r="Z1326" s="106" t="str">
        <f aca="false">IFERROR(VLOOKUP($X1326,'BASE DADOS'!$B$2:$E$16877,3,FALSE()),"-")</f>
        <v>Ducha higiênica com registro, linha Link, ref. 1984.C.ACT. LNK, da DECA ou similar</v>
      </c>
      <c r="AA1326" s="107" t="str">
        <f aca="false">IFERROR(VLOOKUP($X1326,'BASE DADOS'!$B$2:$E$16877,4,FALSE()),"-")</f>
        <v>un</v>
      </c>
      <c r="AB1326" s="120" t="s">
        <v>17023</v>
      </c>
      <c r="AC1326" s="121" t="str">
        <f aca="false">IFERROR(VLOOKUP(AB1326,'ETAPAS ORCAM'!$B$4:$C$58,2,FALSE()),"-")</f>
        <v>B24 – BANCADAS, LOUÇAS, METAIS SANITÁRIOS E DIVISÓRIAS DE GRANITO</v>
      </c>
      <c r="AMH1326" s="85"/>
      <c r="AMI1326" s="85"/>
      <c r="AMJ1326" s="85"/>
    </row>
    <row r="1327" s="84" customFormat="true" ht="17.9" hidden="true" customHeight="false" outlineLevel="1" collapsed="false">
      <c r="A1327" s="69"/>
      <c r="B1327" s="86"/>
      <c r="C1327" s="105" t="str">
        <f aca="false">C1326</f>
        <v>CIOPAC</v>
      </c>
      <c r="D1327" s="106" t="str">
        <f aca="false">D1326</f>
        <v>1º PAV.</v>
      </c>
      <c r="E1327" s="106" t="str">
        <f aca="false">E1326</f>
        <v>VESTIÁRIO CABOS E SOLDADOS A=33,44m2</v>
      </c>
      <c r="F1327" s="107" t="str">
        <f aca="false">F1326</f>
        <v>BANCADAS, LOUÇAS E METAIS</v>
      </c>
      <c r="G1327" s="108"/>
      <c r="H1327" s="109"/>
      <c r="I1327" s="110"/>
      <c r="J1327" s="108"/>
      <c r="K1327" s="109"/>
      <c r="L1327" s="110"/>
      <c r="M1327" s="108"/>
      <c r="N1327" s="109"/>
      <c r="O1327" s="110"/>
      <c r="P1327" s="111"/>
      <c r="Q1327" s="112"/>
      <c r="R1327" s="113"/>
      <c r="S1327" s="114"/>
      <c r="T1327" s="115"/>
      <c r="U1327" s="116"/>
      <c r="V1327" s="117"/>
      <c r="W1327" s="118" t="n">
        <v>6</v>
      </c>
      <c r="X1327" s="119" t="n">
        <v>9504</v>
      </c>
      <c r="Y1327" s="106" t="str">
        <f aca="false">IFERROR(VLOOKUP($X1327,'BASE DADOS'!$B$2:$E$16877,2,FALSE()),"-")</f>
        <v>ORSE</v>
      </c>
      <c r="Z1327" s="106" t="str">
        <f aca="false">IFERROR(VLOOKUP($X1327,'BASE DADOS'!$B$2:$E$16877,3,FALSE()),"-")</f>
        <v>Chuveiro elétrico jet master (lorenzetti  ou similar)</v>
      </c>
      <c r="AA1327" s="107" t="str">
        <f aca="false">IFERROR(VLOOKUP($X1327,'BASE DADOS'!$B$2:$E$16877,4,FALSE()),"-")</f>
        <v>un</v>
      </c>
      <c r="AB1327" s="120" t="s">
        <v>17023</v>
      </c>
      <c r="AC1327" s="121" t="str">
        <f aca="false">IFERROR(VLOOKUP(AB1327,'ETAPAS ORCAM'!$B$4:$C$58,2,FALSE()),"-")</f>
        <v>B24 – BANCADAS, LOUÇAS, METAIS SANITÁRIOS E DIVISÓRIAS DE GRANITO</v>
      </c>
      <c r="AMH1327" s="85"/>
      <c r="AMI1327" s="85"/>
      <c r="AMJ1327" s="85"/>
    </row>
    <row r="1328" s="84" customFormat="true" ht="17.9" hidden="true" customHeight="false" outlineLevel="1" collapsed="false">
      <c r="A1328" s="69"/>
      <c r="B1328" s="86"/>
      <c r="C1328" s="105" t="str">
        <f aca="false">C1326</f>
        <v>CIOPAC</v>
      </c>
      <c r="D1328" s="106" t="str">
        <f aca="false">D1326</f>
        <v>1º PAV.</v>
      </c>
      <c r="E1328" s="106" t="str">
        <f aca="false">E1326</f>
        <v>VESTIÁRIO CABOS E SOLDADOS A=33,44m2</v>
      </c>
      <c r="F1328" s="107" t="str">
        <f aca="false">F1326</f>
        <v>BANCADAS, LOUÇAS E METAIS</v>
      </c>
      <c r="G1328" s="108"/>
      <c r="H1328" s="109"/>
      <c r="I1328" s="110"/>
      <c r="J1328" s="108"/>
      <c r="K1328" s="109"/>
      <c r="L1328" s="110"/>
      <c r="M1328" s="108"/>
      <c r="N1328" s="109"/>
      <c r="O1328" s="110"/>
      <c r="P1328" s="111"/>
      <c r="Q1328" s="112"/>
      <c r="R1328" s="113"/>
      <c r="S1328" s="114"/>
      <c r="T1328" s="115"/>
      <c r="U1328" s="116"/>
      <c r="V1328" s="117"/>
      <c r="W1328" s="118" t="n">
        <v>7</v>
      </c>
      <c r="X1328" s="119" t="n">
        <v>8436</v>
      </c>
      <c r="Y1328" s="106" t="str">
        <f aca="false">IFERROR(VLOOKUP($X1328,'BASE DADOS'!$B$2:$E$16877,2,FALSE()),"-")</f>
        <v>ORSE</v>
      </c>
      <c r="Z1328" s="106" t="str">
        <f aca="false">IFERROR(VLOOKUP($X1328,'BASE DADOS'!$B$2:$E$16877,3,FALSE()),"-")</f>
        <v>Acabamento para registro 1/2", 3/4" e 1" (PQ), ref. 4900 - C43, da Deca ou similar</v>
      </c>
      <c r="AA1328" s="107" t="str">
        <f aca="false">IFERROR(VLOOKUP($X1328,'BASE DADOS'!$B$2:$E$16877,4,FALSE()),"-")</f>
        <v>un</v>
      </c>
      <c r="AB1328" s="120" t="s">
        <v>17023</v>
      </c>
      <c r="AC1328" s="121" t="str">
        <f aca="false">IFERROR(VLOOKUP(AB1328,'ETAPAS ORCAM'!$B$4:$C$58,2,FALSE()),"-")</f>
        <v>B24 – BANCADAS, LOUÇAS, METAIS SANITÁRIOS E DIVISÓRIAS DE GRANITO</v>
      </c>
      <c r="AMH1328" s="85"/>
      <c r="AMI1328" s="85"/>
      <c r="AMJ1328" s="85"/>
    </row>
    <row r="1329" s="84" customFormat="true" ht="17.9" hidden="true" customHeight="false" outlineLevel="1" collapsed="false">
      <c r="A1329" s="69"/>
      <c r="B1329" s="86"/>
      <c r="C1329" s="105" t="str">
        <f aca="false">C1328</f>
        <v>CIOPAC</v>
      </c>
      <c r="D1329" s="106" t="str">
        <f aca="false">D1328</f>
        <v>1º PAV.</v>
      </c>
      <c r="E1329" s="106" t="str">
        <f aca="false">E1328</f>
        <v>VESTIÁRIO CABOS E SOLDADOS A=33,44m2</v>
      </c>
      <c r="F1329" s="107" t="str">
        <f aca="false">F1328</f>
        <v>BANCADAS, LOUÇAS E METAIS</v>
      </c>
      <c r="G1329" s="108"/>
      <c r="H1329" s="109"/>
      <c r="I1329" s="110"/>
      <c r="J1329" s="108"/>
      <c r="K1329" s="109"/>
      <c r="L1329" s="110"/>
      <c r="M1329" s="108"/>
      <c r="N1329" s="109"/>
      <c r="O1329" s="110"/>
      <c r="P1329" s="111"/>
      <c r="Q1329" s="112"/>
      <c r="R1329" s="113"/>
      <c r="S1329" s="114"/>
      <c r="T1329" s="115"/>
      <c r="U1329" s="116"/>
      <c r="V1329" s="117"/>
      <c r="W1329" s="118" t="n">
        <v>4</v>
      </c>
      <c r="X1329" s="119" t="n">
        <v>2045</v>
      </c>
      <c r="Y1329" s="106" t="str">
        <f aca="false">IFERROR(VLOOKUP($X1329,'BASE DADOS'!$B$2:$E$16877,2,FALSE()),"-")</f>
        <v>ORSE</v>
      </c>
      <c r="Z1329" s="106" t="str">
        <f aca="false">IFERROR(VLOOKUP($X1329,'BASE DADOS'!$B$2:$E$16877,3,FALSE()),"-")</f>
        <v>Porta sabão liquido de plástico</v>
      </c>
      <c r="AA1329" s="107" t="str">
        <f aca="false">IFERROR(VLOOKUP($X1329,'BASE DADOS'!$B$2:$E$16877,4,FALSE()),"-")</f>
        <v>un</v>
      </c>
      <c r="AB1329" s="120" t="s">
        <v>17023</v>
      </c>
      <c r="AC1329" s="121" t="str">
        <f aca="false">IFERROR(VLOOKUP(AB1329,'ETAPAS ORCAM'!$B$4:$C$58,2,FALSE()),"-")</f>
        <v>B24 – BANCADAS, LOUÇAS, METAIS SANITÁRIOS E DIVISÓRIAS DE GRANITO</v>
      </c>
      <c r="AMH1329" s="85"/>
      <c r="AMI1329" s="85"/>
      <c r="AMJ1329" s="85"/>
    </row>
    <row r="1330" s="84" customFormat="true" ht="17.9" hidden="true" customHeight="false" outlineLevel="1" collapsed="false">
      <c r="A1330" s="69"/>
      <c r="B1330" s="86"/>
      <c r="C1330" s="105" t="str">
        <f aca="false">C1329</f>
        <v>CIOPAC</v>
      </c>
      <c r="D1330" s="106" t="str">
        <f aca="false">D1329</f>
        <v>1º PAV.</v>
      </c>
      <c r="E1330" s="106" t="str">
        <f aca="false">E1329</f>
        <v>VESTIÁRIO CABOS E SOLDADOS A=33,44m2</v>
      </c>
      <c r="F1330" s="107" t="str">
        <f aca="false">F1329</f>
        <v>BANCADAS, LOUÇAS E METAIS</v>
      </c>
      <c r="G1330" s="108"/>
      <c r="H1330" s="109"/>
      <c r="I1330" s="110"/>
      <c r="J1330" s="108"/>
      <c r="K1330" s="109"/>
      <c r="L1330" s="110"/>
      <c r="M1330" s="108"/>
      <c r="N1330" s="109"/>
      <c r="O1330" s="110"/>
      <c r="P1330" s="111"/>
      <c r="Q1330" s="112"/>
      <c r="R1330" s="113"/>
      <c r="S1330" s="114"/>
      <c r="T1330" s="115"/>
      <c r="U1330" s="116"/>
      <c r="V1330" s="117"/>
      <c r="W1330" s="118" t="n">
        <v>2</v>
      </c>
      <c r="X1330" s="119" t="n">
        <v>2034</v>
      </c>
      <c r="Y1330" s="106" t="str">
        <f aca="false">IFERROR(VLOOKUP($X1330,'BASE DADOS'!$B$2:$E$16877,2,FALSE()),"-")</f>
        <v>ORSE</v>
      </c>
      <c r="Z1330" s="106" t="str">
        <f aca="false">IFERROR(VLOOKUP($X1330,'BASE DADOS'!$B$2:$E$16877,3,FALSE()),"-")</f>
        <v>Porta toalha inox para papel toalha em rolo</v>
      </c>
      <c r="AA1330" s="107" t="str">
        <f aca="false">IFERROR(VLOOKUP($X1330,'BASE DADOS'!$B$2:$E$16877,4,FALSE()),"-")</f>
        <v>un</v>
      </c>
      <c r="AB1330" s="120" t="s">
        <v>17023</v>
      </c>
      <c r="AC1330" s="121" t="str">
        <f aca="false">IFERROR(VLOOKUP(AB1330,'ETAPAS ORCAM'!$B$4:$C$58,2,FALSE()),"-")</f>
        <v>B24 – BANCADAS, LOUÇAS, METAIS SANITÁRIOS E DIVISÓRIAS DE GRANITO</v>
      </c>
      <c r="AMH1330" s="85"/>
      <c r="AMI1330" s="85"/>
      <c r="AMJ1330" s="85"/>
    </row>
    <row r="1331" s="84" customFormat="true" ht="17.9" hidden="true" customHeight="false" outlineLevel="1" collapsed="false">
      <c r="A1331" s="69"/>
      <c r="B1331" s="86"/>
      <c r="C1331" s="105" t="str">
        <f aca="false">C1330</f>
        <v>CIOPAC</v>
      </c>
      <c r="D1331" s="106" t="str">
        <f aca="false">D1330</f>
        <v>1º PAV.</v>
      </c>
      <c r="E1331" s="106" t="str">
        <f aca="false">E1330</f>
        <v>VESTIÁRIO CABOS E SOLDADOS A=33,44m2</v>
      </c>
      <c r="F1331" s="107" t="str">
        <f aca="false">F1330</f>
        <v>BANCADAS, LOUÇAS E METAIS</v>
      </c>
      <c r="G1331" s="108"/>
      <c r="H1331" s="109"/>
      <c r="I1331" s="110"/>
      <c r="J1331" s="108"/>
      <c r="K1331" s="109"/>
      <c r="L1331" s="110"/>
      <c r="M1331" s="108"/>
      <c r="N1331" s="109"/>
      <c r="O1331" s="110"/>
      <c r="P1331" s="111"/>
      <c r="Q1331" s="112"/>
      <c r="R1331" s="113"/>
      <c r="S1331" s="114"/>
      <c r="T1331" s="115"/>
      <c r="U1331" s="116"/>
      <c r="V1331" s="117"/>
      <c r="W1331" s="118" t="n">
        <v>4</v>
      </c>
      <c r="X1331" s="119" t="n">
        <v>12511</v>
      </c>
      <c r="Y1331" s="106" t="str">
        <f aca="false">IFERROR(VLOOKUP($X1331,'BASE DADOS'!$B$2:$E$16877,2,FALSE()),"-")</f>
        <v>ORSE</v>
      </c>
      <c r="Z1331" s="106" t="str">
        <f aca="false">IFERROR(VLOOKUP($X1331,'BASE DADOS'!$B$2:$E$16877,3,FALSE()),"-")</f>
        <v>Dispenser, em plástico, para papel higiênico em rolo</v>
      </c>
      <c r="AA1331" s="107" t="str">
        <f aca="false">IFERROR(VLOOKUP($X1331,'BASE DADOS'!$B$2:$E$16877,4,FALSE()),"-")</f>
        <v>un</v>
      </c>
      <c r="AB1331" s="120" t="s">
        <v>17023</v>
      </c>
      <c r="AC1331" s="121" t="str">
        <f aca="false">IFERROR(VLOOKUP(AB1331,'ETAPAS ORCAM'!$B$4:$C$58,2,FALSE()),"-")</f>
        <v>B24 – BANCADAS, LOUÇAS, METAIS SANITÁRIOS E DIVISÓRIAS DE GRANITO</v>
      </c>
      <c r="AMH1331" s="85"/>
      <c r="AMI1331" s="85"/>
      <c r="AMJ1331" s="85"/>
    </row>
    <row r="1332" s="104" customFormat="true" ht="17.9" hidden="true" customHeight="false" outlineLevel="1" collapsed="false">
      <c r="A1332" s="69"/>
      <c r="B1332" s="86"/>
      <c r="C1332" s="168" t="str">
        <f aca="false">C1322</f>
        <v>CIOPAC</v>
      </c>
      <c r="D1332" s="169" t="str">
        <f aca="false">D1322</f>
        <v>1º PAV.</v>
      </c>
      <c r="E1332" s="169" t="str">
        <f aca="false">E1322</f>
        <v>VESTIÁRIO CABOS E SOLDADOS A=33,44m2</v>
      </c>
      <c r="F1332" s="170" t="s">
        <v>16965</v>
      </c>
      <c r="G1332" s="171"/>
      <c r="H1332" s="172"/>
      <c r="I1332" s="173"/>
      <c r="J1332" s="171" t="n">
        <v>0.9</v>
      </c>
      <c r="K1332" s="172" t="n">
        <v>0.9</v>
      </c>
      <c r="L1332" s="173"/>
      <c r="M1332" s="171" t="n">
        <v>0.45</v>
      </c>
      <c r="N1332" s="172" t="n">
        <v>0.45</v>
      </c>
      <c r="O1332" s="173"/>
      <c r="P1332" s="174"/>
      <c r="Q1332" s="175"/>
      <c r="R1332" s="176"/>
      <c r="S1332" s="177" t="n">
        <f aca="false">IF(G1332&lt;&gt;0,(G1332+P1332),(J1332*M1332)+P1332)</f>
        <v>0.405</v>
      </c>
      <c r="T1332" s="178" t="n">
        <f aca="false">IF(H1332&lt;&gt;0,(H1332+Q1332),(K1332*N1332)+Q1332)</f>
        <v>0.405</v>
      </c>
      <c r="U1332" s="179" t="n">
        <f aca="false">IF(I1332&lt;&gt;0,(I1332+R1332),(L1332*O1332)+R1332)</f>
        <v>0</v>
      </c>
      <c r="V1332" s="180" t="n">
        <f aca="false">SUM(S1332:U1332)</f>
        <v>0.81</v>
      </c>
      <c r="W1332" s="181"/>
      <c r="X1332" s="182"/>
      <c r="Y1332" s="169"/>
      <c r="Z1332" s="169"/>
      <c r="AA1332" s="170"/>
      <c r="AB1332" s="183"/>
      <c r="AC1332" s="184"/>
      <c r="AMH1332" s="85"/>
      <c r="AMI1332" s="85"/>
      <c r="AMJ1332" s="85"/>
    </row>
    <row r="1333" s="84" customFormat="true" ht="17.9" hidden="true" customHeight="false" outlineLevel="1" collapsed="false">
      <c r="A1333" s="69"/>
      <c r="B1333" s="86"/>
      <c r="C1333" s="105" t="str">
        <f aca="false">C1332</f>
        <v>CIOPAC</v>
      </c>
      <c r="D1333" s="106" t="str">
        <f aca="false">D1332</f>
        <v>1º PAV.</v>
      </c>
      <c r="E1333" s="106" t="str">
        <f aca="false">E1332</f>
        <v>VESTIÁRIO CABOS E SOLDADOS A=33,44m2</v>
      </c>
      <c r="F1333" s="107" t="str">
        <f aca="false">F1332</f>
        <v>MÁRMORES E GRANITOS</v>
      </c>
      <c r="G1333" s="108"/>
      <c r="H1333" s="109"/>
      <c r="I1333" s="110"/>
      <c r="J1333" s="108"/>
      <c r="K1333" s="109"/>
      <c r="L1333" s="110"/>
      <c r="M1333" s="108"/>
      <c r="N1333" s="109"/>
      <c r="O1333" s="110"/>
      <c r="P1333" s="111"/>
      <c r="Q1333" s="112"/>
      <c r="R1333" s="113"/>
      <c r="S1333" s="114"/>
      <c r="T1333" s="115"/>
      <c r="U1333" s="116"/>
      <c r="V1333" s="117"/>
      <c r="W1333" s="118" t="n">
        <f aca="false">+V1332</f>
        <v>0.81</v>
      </c>
      <c r="X1333" s="119" t="n">
        <v>3163</v>
      </c>
      <c r="Y1333" s="106" t="str">
        <f aca="false">IFERROR(VLOOKUP($X1333,'BASE DADOS'!$B$2:$E$16877,2,FALSE()),"-")</f>
        <v>ORSE</v>
      </c>
      <c r="Z1333" s="106" t="str">
        <f aca="false">IFERROR(VLOOKUP($X1333,'BASE DADOS'!$B$2:$E$16877,3,FALSE()),"-")</f>
        <v>Tampo de balcão em granito cinza andorinha, e=2cm</v>
      </c>
      <c r="AA1333" s="107" t="str">
        <f aca="false">IFERROR(VLOOKUP($X1333,'BASE DADOS'!$B$2:$E$16877,4,FALSE()),"-")</f>
        <v>m2</v>
      </c>
      <c r="AB1333" s="120" t="s">
        <v>17023</v>
      </c>
      <c r="AC1333" s="121" t="str">
        <f aca="false">IFERROR(VLOOKUP(AB1333,'ETAPAS ORCAM'!$B$4:$C$58,2,FALSE()),"-")</f>
        <v>B24 – BANCADAS, LOUÇAS, METAIS SANITÁRIOS E DIVISÓRIAS DE GRANITO</v>
      </c>
      <c r="AMH1333" s="85"/>
      <c r="AMI1333" s="85"/>
      <c r="AMJ1333" s="85"/>
    </row>
    <row r="1334" s="104" customFormat="true" ht="17.9" hidden="true" customHeight="false" outlineLevel="1" collapsed="false">
      <c r="A1334" s="69"/>
      <c r="B1334" s="86"/>
      <c r="C1334" s="168" t="str">
        <f aca="false">C1328</f>
        <v>CIOPAC</v>
      </c>
      <c r="D1334" s="169" t="str">
        <f aca="false">D1328</f>
        <v>1º PAV.</v>
      </c>
      <c r="E1334" s="169" t="str">
        <f aca="false">E1328</f>
        <v>VESTIÁRIO CABOS E SOLDADOS A=33,44m2</v>
      </c>
      <c r="F1334" s="170" t="s">
        <v>16964</v>
      </c>
      <c r="G1334" s="171"/>
      <c r="H1334" s="172"/>
      <c r="I1334" s="173"/>
      <c r="J1334" s="171" t="n">
        <v>2.4</v>
      </c>
      <c r="K1334" s="172"/>
      <c r="L1334" s="173"/>
      <c r="M1334" s="171" t="n">
        <v>1</v>
      </c>
      <c r="N1334" s="172"/>
      <c r="O1334" s="173"/>
      <c r="P1334" s="174"/>
      <c r="Q1334" s="175"/>
      <c r="R1334" s="176"/>
      <c r="S1334" s="177" t="n">
        <f aca="false">IF(G1334&lt;&gt;0,(G1334+P1334),(J1334*M1334)+P1334)</f>
        <v>2.4</v>
      </c>
      <c r="T1334" s="178" t="n">
        <f aca="false">IF(H1334&lt;&gt;0,(H1334+Q1334),(K1334*N1334)+Q1334)</f>
        <v>0</v>
      </c>
      <c r="U1334" s="179" t="n">
        <f aca="false">IF(I1334&lt;&gt;0,(I1334+R1334),(L1334*O1334)+R1334)</f>
        <v>0</v>
      </c>
      <c r="V1334" s="180" t="n">
        <f aca="false">SUM(S1334:U1334)</f>
        <v>2.4</v>
      </c>
      <c r="W1334" s="181"/>
      <c r="X1334" s="182"/>
      <c r="Y1334" s="169"/>
      <c r="Z1334" s="169"/>
      <c r="AA1334" s="170"/>
      <c r="AB1334" s="183"/>
      <c r="AC1334" s="184"/>
      <c r="AMH1334" s="85"/>
      <c r="AMI1334" s="85"/>
      <c r="AMJ1334" s="85"/>
    </row>
    <row r="1335" s="84" customFormat="true" ht="17.9" hidden="true" customHeight="false" outlineLevel="1" collapsed="false">
      <c r="A1335" s="69"/>
      <c r="B1335" s="86"/>
      <c r="C1335" s="105" t="str">
        <f aca="false">C1334</f>
        <v>CIOPAC</v>
      </c>
      <c r="D1335" s="106" t="str">
        <f aca="false">D1334</f>
        <v>1º PAV.</v>
      </c>
      <c r="E1335" s="106" t="str">
        <f aca="false">E1334</f>
        <v>VESTIÁRIO CABOS E SOLDADOS A=33,44m2</v>
      </c>
      <c r="F1335" s="107" t="str">
        <f aca="false">F1334</f>
        <v>VIDROS</v>
      </c>
      <c r="G1335" s="108"/>
      <c r="H1335" s="109"/>
      <c r="I1335" s="110"/>
      <c r="J1335" s="108"/>
      <c r="K1335" s="109"/>
      <c r="L1335" s="110"/>
      <c r="M1335" s="108"/>
      <c r="N1335" s="109"/>
      <c r="O1335" s="110"/>
      <c r="P1335" s="111"/>
      <c r="Q1335" s="112"/>
      <c r="R1335" s="113"/>
      <c r="S1335" s="114"/>
      <c r="T1335" s="115"/>
      <c r="U1335" s="116"/>
      <c r="V1335" s="117"/>
      <c r="W1335" s="118" t="n">
        <f aca="false">V1334</f>
        <v>2.4</v>
      </c>
      <c r="X1335" s="119" t="n">
        <v>1889</v>
      </c>
      <c r="Y1335" s="106" t="str">
        <f aca="false">IFERROR(VLOOKUP($X1335,'BASE DADOS'!$B$2:$E$16877,2,FALSE()),"-")</f>
        <v>ORSE</v>
      </c>
      <c r="Z1335" s="106" t="str">
        <f aca="false">IFERROR(VLOOKUP($X1335,'BASE DADOS'!$B$2:$E$16877,3,FALSE()),"-")</f>
        <v>Espelho plano 4mm</v>
      </c>
      <c r="AA1335" s="107" t="str">
        <f aca="false">IFERROR(VLOOKUP($X1335,'BASE DADOS'!$B$2:$E$16877,4,FALSE()),"-")</f>
        <v>m2</v>
      </c>
      <c r="AB1335" s="120" t="s">
        <v>43</v>
      </c>
      <c r="AC1335" s="121" t="str">
        <f aca="false">IFERROR(VLOOKUP(AB1335,'ETAPAS ORCAM'!$B$4:$C$58,2,FALSE()),"-")</f>
        <v>B12 – ESQUADRIAS</v>
      </c>
      <c r="AMH1335" s="85"/>
      <c r="AMI1335" s="85"/>
      <c r="AMJ1335" s="85"/>
    </row>
    <row r="1336" s="84" customFormat="true" ht="12.8" hidden="true" customHeight="false" outlineLevel="1" collapsed="false">
      <c r="A1336" s="69"/>
      <c r="B1336" s="86"/>
      <c r="C1336" s="122"/>
      <c r="D1336" s="123"/>
      <c r="E1336" s="123"/>
      <c r="F1336" s="124"/>
      <c r="G1336" s="125"/>
      <c r="H1336" s="126"/>
      <c r="I1336" s="127"/>
      <c r="J1336" s="125"/>
      <c r="K1336" s="126"/>
      <c r="L1336" s="127"/>
      <c r="M1336" s="125"/>
      <c r="N1336" s="126"/>
      <c r="O1336" s="127"/>
      <c r="P1336" s="128"/>
      <c r="Q1336" s="129"/>
      <c r="R1336" s="130"/>
      <c r="S1336" s="131"/>
      <c r="T1336" s="132"/>
      <c r="U1336" s="133"/>
      <c r="V1336" s="134"/>
      <c r="W1336" s="135"/>
      <c r="X1336" s="136"/>
      <c r="Y1336" s="123"/>
      <c r="Z1336" s="123"/>
      <c r="AA1336" s="124"/>
      <c r="AB1336" s="137"/>
      <c r="AC1336" s="138"/>
      <c r="AMH1336" s="85"/>
      <c r="AMI1336" s="85"/>
      <c r="AMJ1336" s="85"/>
    </row>
    <row r="1337" s="84" customFormat="true" ht="12.8" hidden="false" customHeight="false" outlineLevel="0" collapsed="false">
      <c r="A1337" s="69"/>
      <c r="B1337" s="86"/>
      <c r="C1337" s="139"/>
      <c r="D1337" s="139"/>
      <c r="E1337" s="139"/>
      <c r="F1337" s="139"/>
      <c r="G1337" s="140"/>
      <c r="H1337" s="140"/>
      <c r="I1337" s="140"/>
      <c r="J1337" s="140"/>
      <c r="K1337" s="140"/>
      <c r="L1337" s="140"/>
      <c r="M1337" s="140"/>
      <c r="N1337" s="140"/>
      <c r="O1337" s="140"/>
      <c r="P1337" s="141"/>
      <c r="Q1337" s="141"/>
      <c r="R1337" s="141"/>
      <c r="S1337" s="142"/>
      <c r="T1337" s="142"/>
      <c r="U1337" s="142"/>
      <c r="V1337" s="142"/>
      <c r="W1337" s="143"/>
      <c r="X1337" s="144"/>
      <c r="Y1337" s="139"/>
      <c r="Z1337" s="139"/>
      <c r="AA1337" s="139"/>
      <c r="AB1337" s="145"/>
      <c r="AC1337" s="146"/>
      <c r="AMH1337" s="85"/>
      <c r="AMI1337" s="85"/>
      <c r="AMJ1337" s="85"/>
    </row>
    <row r="1338" s="84" customFormat="true" ht="12.8" hidden="false" customHeight="false" outlineLevel="0" collapsed="false">
      <c r="A1338" s="69"/>
      <c r="B1338" s="311" t="n">
        <v>37257</v>
      </c>
      <c r="C1338" s="71" t="s">
        <v>16978</v>
      </c>
      <c r="D1338" s="72" t="s">
        <v>17048</v>
      </c>
      <c r="E1338" s="72" t="s">
        <v>17055</v>
      </c>
      <c r="F1338" s="73"/>
      <c r="G1338" s="74"/>
      <c r="H1338" s="75"/>
      <c r="I1338" s="76"/>
      <c r="J1338" s="74"/>
      <c r="K1338" s="75"/>
      <c r="L1338" s="76"/>
      <c r="M1338" s="74"/>
      <c r="N1338" s="75"/>
      <c r="O1338" s="76"/>
      <c r="P1338" s="74"/>
      <c r="Q1338" s="75"/>
      <c r="R1338" s="76"/>
      <c r="S1338" s="77"/>
      <c r="T1338" s="78"/>
      <c r="U1338" s="79"/>
      <c r="V1338" s="80"/>
      <c r="W1338" s="81"/>
      <c r="X1338" s="71"/>
      <c r="Y1338" s="72"/>
      <c r="Z1338" s="72"/>
      <c r="AA1338" s="73"/>
      <c r="AB1338" s="82"/>
      <c r="AC1338" s="83"/>
      <c r="AMH1338" s="85"/>
      <c r="AMI1338" s="85"/>
      <c r="AMJ1338" s="85"/>
    </row>
    <row r="1339" s="104" customFormat="true" ht="12.8" hidden="true" customHeight="false" outlineLevel="1" collapsed="false">
      <c r="A1339" s="69"/>
      <c r="B1339" s="86"/>
      <c r="C1339" s="87" t="str">
        <f aca="false">C1338</f>
        <v>CIOPAC</v>
      </c>
      <c r="D1339" s="88" t="str">
        <f aca="false">D1338</f>
        <v>1º PAV.</v>
      </c>
      <c r="E1339" s="88" t="str">
        <f aca="false">E1338</f>
        <v>ESTAR A=36,12m2</v>
      </c>
      <c r="F1339" s="89" t="s">
        <v>16953</v>
      </c>
      <c r="G1339" s="90" t="n">
        <v>36.12</v>
      </c>
      <c r="H1339" s="91"/>
      <c r="I1339" s="92"/>
      <c r="J1339" s="90"/>
      <c r="K1339" s="91"/>
      <c r="L1339" s="92"/>
      <c r="M1339" s="90"/>
      <c r="N1339" s="91"/>
      <c r="O1339" s="92"/>
      <c r="P1339" s="93"/>
      <c r="Q1339" s="94"/>
      <c r="R1339" s="95"/>
      <c r="S1339" s="96" t="n">
        <f aca="false">IF(G1339&lt;&gt;0,(G1339+P1339),(J1339*M1339)+P1339)</f>
        <v>36.12</v>
      </c>
      <c r="T1339" s="97" t="n">
        <f aca="false">IF(H1339&lt;&gt;0,(H1339+Q1339),(K1339*N1339)+Q1339)</f>
        <v>0</v>
      </c>
      <c r="U1339" s="98" t="n">
        <f aca="false">IF(I1339&lt;&gt;0,(I1339+R1339),(L1339*O1339)+R1339)</f>
        <v>0</v>
      </c>
      <c r="V1339" s="99" t="n">
        <f aca="false">SUM(S1339:U1339)</f>
        <v>36.12</v>
      </c>
      <c r="W1339" s="100"/>
      <c r="X1339" s="101"/>
      <c r="Y1339" s="88"/>
      <c r="Z1339" s="88"/>
      <c r="AA1339" s="89"/>
      <c r="AB1339" s="102"/>
      <c r="AC1339" s="103"/>
      <c r="AMH1339" s="85"/>
      <c r="AMI1339" s="85"/>
      <c r="AMJ1339" s="85"/>
    </row>
    <row r="1340" s="84" customFormat="true" ht="17.9" hidden="true" customHeight="false" outlineLevel="1" collapsed="false">
      <c r="A1340" s="69"/>
      <c r="B1340" s="86"/>
      <c r="C1340" s="105" t="str">
        <f aca="false">C1339</f>
        <v>CIOPAC</v>
      </c>
      <c r="D1340" s="106" t="str">
        <f aca="false">D1339</f>
        <v>1º PAV.</v>
      </c>
      <c r="E1340" s="106" t="str">
        <f aca="false">E1339</f>
        <v>ESTAR A=36,12m2</v>
      </c>
      <c r="F1340" s="107" t="str">
        <f aca="false">F1339</f>
        <v>PISO</v>
      </c>
      <c r="G1340" s="108"/>
      <c r="H1340" s="109"/>
      <c r="I1340" s="110"/>
      <c r="J1340" s="108"/>
      <c r="K1340" s="109"/>
      <c r="L1340" s="110"/>
      <c r="M1340" s="108"/>
      <c r="N1340" s="109"/>
      <c r="O1340" s="110"/>
      <c r="P1340" s="111"/>
      <c r="Q1340" s="112"/>
      <c r="R1340" s="113"/>
      <c r="S1340" s="114"/>
      <c r="T1340" s="115"/>
      <c r="U1340" s="116"/>
      <c r="V1340" s="117"/>
      <c r="W1340" s="118" t="n">
        <f aca="false">V1339</f>
        <v>36.12</v>
      </c>
      <c r="X1340" s="119" t="n">
        <v>99811</v>
      </c>
      <c r="Y1340" s="106" t="str">
        <f aca="false">IFERROR(VLOOKUP($X1340,'BASE DADOS'!$B$2:$E$16877,2,FALSE()),"-")</f>
        <v>SINAPI</v>
      </c>
      <c r="Z1340" s="106" t="str">
        <f aca="false">IFERROR(VLOOKUP($X1340,'BASE DADOS'!$B$2:$E$16877,3,FALSE()),"-")</f>
        <v>Limpeza de contrapiso com vassoura a seco. af_04/2019</v>
      </c>
      <c r="AA1340" s="107" t="str">
        <f aca="false">IFERROR(VLOOKUP($X1340,'BASE DADOS'!$B$2:$E$16877,4,FALSE()),"-")</f>
        <v>m2</v>
      </c>
      <c r="AB1340" s="120" t="s">
        <v>17003</v>
      </c>
      <c r="AC1340" s="121" t="str">
        <f aca="false">IFERROR(VLOOKUP(AB1340,'ETAPAS ORCAM'!$B$4:$C$58,2,FALSE()),"-")</f>
        <v>B11 – PAVIMENTAÇÃO</v>
      </c>
      <c r="AMH1340" s="85"/>
      <c r="AMI1340" s="85"/>
      <c r="AMJ1340" s="85"/>
    </row>
    <row r="1341" s="84" customFormat="true" ht="34.3" hidden="true" customHeight="false" outlineLevel="1" collapsed="false">
      <c r="A1341" s="69"/>
      <c r="B1341" s="86"/>
      <c r="C1341" s="105" t="str">
        <f aca="false">C1340</f>
        <v>CIOPAC</v>
      </c>
      <c r="D1341" s="106" t="str">
        <f aca="false">D1340</f>
        <v>1º PAV.</v>
      </c>
      <c r="E1341" s="106" t="str">
        <f aca="false">E1340</f>
        <v>ESTAR A=36,12m2</v>
      </c>
      <c r="F1341" s="107" t="str">
        <f aca="false">F1340</f>
        <v>PISO</v>
      </c>
      <c r="G1341" s="108"/>
      <c r="H1341" s="109"/>
      <c r="I1341" s="110"/>
      <c r="J1341" s="108"/>
      <c r="K1341" s="109"/>
      <c r="L1341" s="110"/>
      <c r="M1341" s="108"/>
      <c r="N1341" s="109"/>
      <c r="O1341" s="110"/>
      <c r="P1341" s="111"/>
      <c r="Q1341" s="112"/>
      <c r="R1341" s="113"/>
      <c r="S1341" s="114"/>
      <c r="T1341" s="115"/>
      <c r="U1341" s="116"/>
      <c r="V1341" s="117"/>
      <c r="W1341" s="118" t="n">
        <f aca="false">W1340</f>
        <v>36.12</v>
      </c>
      <c r="X1341" s="119" t="n">
        <v>87745</v>
      </c>
      <c r="Y1341" s="106" t="str">
        <f aca="false">IFERROR(VLOOKUP($X1341,'BASE DADOS'!$B$2:$E$16877,2,FALSE()),"-")</f>
        <v>SINAPI</v>
      </c>
      <c r="Z1341" s="106" t="str">
        <f aca="false">IFERROR(VLOOKUP($X1341,'BASE DADOS'!$B$2:$E$16877,3,FALSE()),"-")</f>
        <v>Contrapiso em argamassa traço 1:4 (cimento e areia), preparo mecânico com betoneira 400 l, aplicado em áreas molhadas sobre laje, aderido, acabamento não reforçado, espessura 3cm. af_07/2021</v>
      </c>
      <c r="AA1341" s="107" t="str">
        <f aca="false">IFERROR(VLOOKUP($X1341,'BASE DADOS'!$B$2:$E$16877,4,FALSE()),"-")</f>
        <v>m2</v>
      </c>
      <c r="AB1341" s="120" t="s">
        <v>17003</v>
      </c>
      <c r="AC1341" s="121" t="str">
        <f aca="false">IFERROR(VLOOKUP(AB1341,'ETAPAS ORCAM'!$B$4:$C$58,2,FALSE()),"-")</f>
        <v>B11 – PAVIMENTAÇÃO</v>
      </c>
      <c r="AMH1341" s="85"/>
      <c r="AMI1341" s="85"/>
      <c r="AMJ1341" s="85"/>
    </row>
    <row r="1342" s="84" customFormat="true" ht="42.5" hidden="true" customHeight="false" outlineLevel="1" collapsed="false">
      <c r="A1342" s="69"/>
      <c r="B1342" s="86"/>
      <c r="C1342" s="105" t="str">
        <f aca="false">C1341</f>
        <v>CIOPAC</v>
      </c>
      <c r="D1342" s="106" t="str">
        <f aca="false">D1341</f>
        <v>1º PAV.</v>
      </c>
      <c r="E1342" s="106" t="str">
        <f aca="false">E1341</f>
        <v>ESTAR A=36,12m2</v>
      </c>
      <c r="F1342" s="107" t="str">
        <f aca="false">F1341</f>
        <v>PISO</v>
      </c>
      <c r="G1342" s="108"/>
      <c r="H1342" s="109"/>
      <c r="I1342" s="110"/>
      <c r="J1342" s="108"/>
      <c r="K1342" s="109"/>
      <c r="L1342" s="110"/>
      <c r="M1342" s="108"/>
      <c r="N1342" s="109"/>
      <c r="O1342" s="110"/>
      <c r="P1342" s="111"/>
      <c r="Q1342" s="112"/>
      <c r="R1342" s="113"/>
      <c r="S1342" s="114"/>
      <c r="T1342" s="115"/>
      <c r="U1342" s="116"/>
      <c r="V1342" s="117"/>
      <c r="W1342" s="118" t="n">
        <f aca="false">W1341</f>
        <v>36.12</v>
      </c>
      <c r="X1342" s="119" t="n">
        <v>104162</v>
      </c>
      <c r="Y1342" s="106" t="str">
        <f aca="false">IFERROR(VLOOKUP($X1342,'BASE DADOS'!$B$2:$E$16877,2,FALSE()),"-")</f>
        <v>SINAPI</v>
      </c>
      <c r="Z1342" s="106" t="str">
        <f aca="false">IFERROR(VLOOKUP($X1342,'BASE DADOS'!$B$2:$E$16877,3,FALSE()),"-")</f>
        <v>Piso em granilite, marmorite ou granitina em ambientes internos, com espessura de 8 mm, incluso mistura em betoneira, colocação das juntas, aplicação do piso, 4 polimentos com politriz, estucamento, selador e cera. af_06/2022</v>
      </c>
      <c r="AA1342" s="107" t="str">
        <f aca="false">IFERROR(VLOOKUP($X1342,'BASE DADOS'!$B$2:$E$16877,4,FALSE()),"-")</f>
        <v>m2</v>
      </c>
      <c r="AB1342" s="120" t="s">
        <v>17003</v>
      </c>
      <c r="AC1342" s="121" t="str">
        <f aca="false">IFERROR(VLOOKUP(AB1342,'ETAPAS ORCAM'!$B$4:$C$58,2,FALSE()),"-")</f>
        <v>B11 – PAVIMENTAÇÃO</v>
      </c>
      <c r="AMH1342" s="85"/>
      <c r="AMI1342" s="85"/>
      <c r="AMJ1342" s="85"/>
    </row>
    <row r="1343" s="84" customFormat="true" ht="17.9" hidden="true" customHeight="false" outlineLevel="1" collapsed="false">
      <c r="A1343" s="69"/>
      <c r="B1343" s="86"/>
      <c r="C1343" s="105" t="str">
        <f aca="false">C1342</f>
        <v>CIOPAC</v>
      </c>
      <c r="D1343" s="106" t="str">
        <f aca="false">D1342</f>
        <v>1º PAV.</v>
      </c>
      <c r="E1343" s="106" t="str">
        <f aca="false">E1342</f>
        <v>ESTAR A=36,12m2</v>
      </c>
      <c r="F1343" s="107" t="str">
        <f aca="false">F1342</f>
        <v>PISO</v>
      </c>
      <c r="G1343" s="108"/>
      <c r="H1343" s="109"/>
      <c r="I1343" s="110"/>
      <c r="J1343" s="108"/>
      <c r="K1343" s="109"/>
      <c r="L1343" s="110"/>
      <c r="M1343" s="108"/>
      <c r="N1343" s="109"/>
      <c r="O1343" s="110"/>
      <c r="P1343" s="111"/>
      <c r="Q1343" s="112"/>
      <c r="R1343" s="113"/>
      <c r="S1343" s="114"/>
      <c r="T1343" s="115"/>
      <c r="U1343" s="116"/>
      <c r="V1343" s="117"/>
      <c r="W1343" s="118" t="n">
        <f aca="false">W1342</f>
        <v>36.12</v>
      </c>
      <c r="X1343" s="119" t="n">
        <v>2450</v>
      </c>
      <c r="Y1343" s="106" t="str">
        <f aca="false">IFERROR(VLOOKUP($X1343,'BASE DADOS'!$B$2:$E$16877,2,FALSE()),"-")</f>
        <v>ORSE</v>
      </c>
      <c r="Z1343" s="106" t="str">
        <f aca="false">IFERROR(VLOOKUP($X1343,'BASE DADOS'!$B$2:$E$16877,3,FALSE()),"-")</f>
        <v>Limpeza geral</v>
      </c>
      <c r="AA1343" s="107" t="str">
        <f aca="false">IFERROR(VLOOKUP($X1343,'BASE DADOS'!$B$2:$E$16877,4,FALSE()),"-")</f>
        <v>m2</v>
      </c>
      <c r="AB1343" s="120" t="s">
        <v>17004</v>
      </c>
      <c r="AC1343" s="121" t="str">
        <f aca="false">IFERROR(VLOOKUP(AB1343,'ETAPAS ORCAM'!$B$4:$C$58,2,FALSE()),"-")</f>
        <v>B39 – LIMPEZA FINAL</v>
      </c>
      <c r="AMH1343" s="85"/>
      <c r="AMI1343" s="85"/>
      <c r="AMJ1343" s="85"/>
    </row>
    <row r="1344" s="104" customFormat="true" ht="12.8" hidden="true" customHeight="false" outlineLevel="1" collapsed="false">
      <c r="A1344" s="69"/>
      <c r="B1344" s="86"/>
      <c r="C1344" s="87" t="str">
        <f aca="false">C1343</f>
        <v>CIOPAC</v>
      </c>
      <c r="D1344" s="88" t="str">
        <f aca="false">D1343</f>
        <v>1º PAV.</v>
      </c>
      <c r="E1344" s="88" t="str">
        <f aca="false">E1343</f>
        <v>ESTAR A=36,12m2</v>
      </c>
      <c r="F1344" s="89" t="s">
        <v>16954</v>
      </c>
      <c r="G1344" s="90"/>
      <c r="H1344" s="91"/>
      <c r="I1344" s="92"/>
      <c r="J1344" s="90" t="n">
        <v>25.7</v>
      </c>
      <c r="K1344" s="91"/>
      <c r="L1344" s="92"/>
      <c r="M1344" s="90" t="n">
        <v>3.09</v>
      </c>
      <c r="N1344" s="91"/>
      <c r="O1344" s="92"/>
      <c r="P1344" s="93" t="n">
        <f aca="false">-(0.8*2.1)-(2*1.45)*2-(1.4*1.45)*2</f>
        <v>-11.54</v>
      </c>
      <c r="Q1344" s="94"/>
      <c r="R1344" s="95"/>
      <c r="S1344" s="96" t="n">
        <f aca="false">IF(G1344&lt;&gt;0,(G1344+P1344),(J1344*M1344)+P1344)</f>
        <v>67.873</v>
      </c>
      <c r="T1344" s="97" t="n">
        <f aca="false">IF(H1344&lt;&gt;0,(H1344+Q1344),(K1344*N1344)+Q1344)</f>
        <v>0</v>
      </c>
      <c r="U1344" s="98" t="n">
        <f aca="false">IF(I1344&lt;&gt;0,(I1344+R1344),(L1344*O1344)+R1344)</f>
        <v>0</v>
      </c>
      <c r="V1344" s="99" t="n">
        <f aca="false">SUM(S1344:U1344)</f>
        <v>67.873</v>
      </c>
      <c r="W1344" s="100"/>
      <c r="X1344" s="101"/>
      <c r="Y1344" s="88"/>
      <c r="Z1344" s="88"/>
      <c r="AA1344" s="89"/>
      <c r="AB1344" s="102"/>
      <c r="AC1344" s="103"/>
      <c r="AMH1344" s="85"/>
      <c r="AMI1344" s="85"/>
      <c r="AMJ1344" s="85"/>
    </row>
    <row r="1345" s="84" customFormat="true" ht="26.1" hidden="true" customHeight="false" outlineLevel="1" collapsed="false">
      <c r="A1345" s="69"/>
      <c r="B1345" s="86"/>
      <c r="C1345" s="105" t="str">
        <f aca="false">C1344</f>
        <v>CIOPAC</v>
      </c>
      <c r="D1345" s="106" t="str">
        <f aca="false">D1344</f>
        <v>1º PAV.</v>
      </c>
      <c r="E1345" s="106" t="str">
        <f aca="false">E1344</f>
        <v>ESTAR A=36,12m2</v>
      </c>
      <c r="F1345" s="107" t="str">
        <f aca="false">F1344</f>
        <v>PAREDE</v>
      </c>
      <c r="G1345" s="108"/>
      <c r="H1345" s="109"/>
      <c r="I1345" s="110"/>
      <c r="J1345" s="108"/>
      <c r="K1345" s="109"/>
      <c r="L1345" s="110"/>
      <c r="M1345" s="108"/>
      <c r="N1345" s="109"/>
      <c r="O1345" s="110"/>
      <c r="P1345" s="111"/>
      <c r="Q1345" s="112"/>
      <c r="R1345" s="113"/>
      <c r="S1345" s="114"/>
      <c r="T1345" s="115"/>
      <c r="U1345" s="116"/>
      <c r="V1345" s="117"/>
      <c r="W1345" s="118" t="n">
        <f aca="false">V1344</f>
        <v>67.873</v>
      </c>
      <c r="X1345" s="119" t="n">
        <v>87879</v>
      </c>
      <c r="Y1345" s="106" t="str">
        <f aca="false">IFERROR(VLOOKUP($X1345,'BASE DADOS'!$B$2:$E$16877,2,FALSE()),"-")</f>
        <v>SINAPI</v>
      </c>
      <c r="Z1345" s="106" t="str">
        <f aca="false">IFERROR(VLOOKUP($X1345,'BASE DADOS'!$B$2:$E$16877,3,FALSE()),"-")</f>
        <v>Chapisco aplicado em alvenarias e estruturas de concreto internas, com colher de pedreiro.   argamassa traço 1:3 com preparo em betoneira 400l. af_10/2022</v>
      </c>
      <c r="AA1345" s="107" t="str">
        <f aca="false">IFERROR(VLOOKUP($X1345,'BASE DADOS'!$B$2:$E$16877,4,FALSE()),"-")</f>
        <v>m2</v>
      </c>
      <c r="AB1345" s="120" t="s">
        <v>17006</v>
      </c>
      <c r="AC1345" s="121" t="str">
        <f aca="false">IFERROR(VLOOKUP(AB1345,'ETAPAS ORCAM'!$B$4:$C$58,2,FALSE()),"-")</f>
        <v>B08 – REVESTIMENTO INTERNO – PAREDE</v>
      </c>
      <c r="AMH1345" s="85"/>
      <c r="AMI1345" s="85"/>
      <c r="AMJ1345" s="85"/>
    </row>
    <row r="1346" s="84" customFormat="true" ht="34.3" hidden="true" customHeight="false" outlineLevel="1" collapsed="false">
      <c r="A1346" s="69"/>
      <c r="B1346" s="86"/>
      <c r="C1346" s="105" t="str">
        <f aca="false">C1345</f>
        <v>CIOPAC</v>
      </c>
      <c r="D1346" s="106" t="str">
        <f aca="false">D1345</f>
        <v>1º PAV.</v>
      </c>
      <c r="E1346" s="106" t="str">
        <f aca="false">E1345</f>
        <v>ESTAR A=36,12m2</v>
      </c>
      <c r="F1346" s="107" t="str">
        <f aca="false">F1345</f>
        <v>PAREDE</v>
      </c>
      <c r="G1346" s="108"/>
      <c r="H1346" s="109"/>
      <c r="I1346" s="110"/>
      <c r="J1346" s="108"/>
      <c r="K1346" s="109"/>
      <c r="L1346" s="110"/>
      <c r="M1346" s="108"/>
      <c r="N1346" s="109"/>
      <c r="O1346" s="110"/>
      <c r="P1346" s="111"/>
      <c r="Q1346" s="112"/>
      <c r="R1346" s="113"/>
      <c r="S1346" s="114"/>
      <c r="T1346" s="115"/>
      <c r="U1346" s="116"/>
      <c r="V1346" s="117"/>
      <c r="W1346" s="118" t="n">
        <f aca="false">W1345</f>
        <v>67.873</v>
      </c>
      <c r="X1346" s="119" t="n">
        <v>87529</v>
      </c>
      <c r="Y1346" s="106" t="str">
        <f aca="false">IFERROR(VLOOKUP($X1346,'BASE DADOS'!$B$2:$E$16877,2,FALSE()),"-")</f>
        <v>SINAPI</v>
      </c>
      <c r="Z1346" s="106" t="str">
        <f aca="false">IFERROR(VLOOKUP($X1346,'BASE DADOS'!$B$2:$E$16877,3,FALSE()),"-")</f>
        <v>Massa única, para recebimento de pintura, em argamassa traço 1:2:8, preparo mecânico com betoneira 400l, aplicada manualmente em faces internas de paredes, espessura de 20mm, com execução de taliscas. af_06/2014</v>
      </c>
      <c r="AA1346" s="107" t="str">
        <f aca="false">IFERROR(VLOOKUP($X1346,'BASE DADOS'!$B$2:$E$16877,4,FALSE()),"-")</f>
        <v>m2</v>
      </c>
      <c r="AB1346" s="120" t="s">
        <v>17006</v>
      </c>
      <c r="AC1346" s="121" t="str">
        <f aca="false">IFERROR(VLOOKUP(AB1346,'ETAPAS ORCAM'!$B$4:$C$58,2,FALSE()),"-")</f>
        <v>B08 – REVESTIMENTO INTERNO – PAREDE</v>
      </c>
      <c r="AMH1346" s="85"/>
      <c r="AMI1346" s="85"/>
      <c r="AMJ1346" s="85"/>
    </row>
    <row r="1347" s="84" customFormat="true" ht="17.9" hidden="true" customHeight="false" outlineLevel="1" collapsed="false">
      <c r="A1347" s="69"/>
      <c r="B1347" s="86"/>
      <c r="C1347" s="105" t="str">
        <f aca="false">C1346</f>
        <v>CIOPAC</v>
      </c>
      <c r="D1347" s="106" t="str">
        <f aca="false">D1346</f>
        <v>1º PAV.</v>
      </c>
      <c r="E1347" s="106" t="str">
        <f aca="false">E1346</f>
        <v>ESTAR A=36,12m2</v>
      </c>
      <c r="F1347" s="107" t="str">
        <f aca="false">F1346</f>
        <v>PAREDE</v>
      </c>
      <c r="G1347" s="108"/>
      <c r="H1347" s="109"/>
      <c r="I1347" s="110"/>
      <c r="J1347" s="108"/>
      <c r="K1347" s="109"/>
      <c r="L1347" s="110"/>
      <c r="M1347" s="108"/>
      <c r="N1347" s="109"/>
      <c r="O1347" s="110"/>
      <c r="P1347" s="111"/>
      <c r="Q1347" s="112"/>
      <c r="R1347" s="113"/>
      <c r="S1347" s="114"/>
      <c r="T1347" s="115"/>
      <c r="U1347" s="116"/>
      <c r="V1347" s="117"/>
      <c r="W1347" s="118" t="n">
        <f aca="false">W1346</f>
        <v>67.873</v>
      </c>
      <c r="X1347" s="119" t="n">
        <v>88485</v>
      </c>
      <c r="Y1347" s="106" t="str">
        <f aca="false">IFERROR(VLOOKUP($X1347,'BASE DADOS'!$B$2:$E$16877,2,FALSE()),"-")</f>
        <v>SINAPI</v>
      </c>
      <c r="Z1347" s="106" t="str">
        <f aca="false">IFERROR(VLOOKUP($X1347,'BASE DADOS'!$B$2:$E$16877,3,FALSE()),"-")</f>
        <v>Aplicação de fundo selador acrílico em paredes, uma demão. af_06/2014</v>
      </c>
      <c r="AA1347" s="107" t="str">
        <f aca="false">IFERROR(VLOOKUP($X1347,'BASE DADOS'!$B$2:$E$16877,4,FALSE()),"-")</f>
        <v>m2</v>
      </c>
      <c r="AB1347" s="120" t="s">
        <v>17007</v>
      </c>
      <c r="AC1347" s="121" t="str">
        <f aca="false">IFERROR(VLOOKUP(AB1347,'ETAPAS ORCAM'!$B$4:$C$58,2,FALSE()),"-")</f>
        <v>B14 – PINTURA INTERNA – PAREDE</v>
      </c>
      <c r="AMH1347" s="85"/>
      <c r="AMI1347" s="85"/>
      <c r="AMJ1347" s="85"/>
    </row>
    <row r="1348" s="84" customFormat="true" ht="17.9" hidden="true" customHeight="false" outlineLevel="1" collapsed="false">
      <c r="A1348" s="69"/>
      <c r="B1348" s="86"/>
      <c r="C1348" s="105" t="str">
        <f aca="false">C1347</f>
        <v>CIOPAC</v>
      </c>
      <c r="D1348" s="106" t="str">
        <f aca="false">D1347</f>
        <v>1º PAV.</v>
      </c>
      <c r="E1348" s="106" t="str">
        <f aca="false">E1347</f>
        <v>ESTAR A=36,12m2</v>
      </c>
      <c r="F1348" s="107" t="str">
        <f aca="false">F1347</f>
        <v>PAREDE</v>
      </c>
      <c r="G1348" s="108"/>
      <c r="H1348" s="109"/>
      <c r="I1348" s="110"/>
      <c r="J1348" s="108"/>
      <c r="K1348" s="109"/>
      <c r="L1348" s="110"/>
      <c r="M1348" s="108"/>
      <c r="N1348" s="109"/>
      <c r="O1348" s="110"/>
      <c r="P1348" s="111"/>
      <c r="Q1348" s="112"/>
      <c r="R1348" s="113"/>
      <c r="S1348" s="114"/>
      <c r="T1348" s="115"/>
      <c r="U1348" s="116"/>
      <c r="V1348" s="117"/>
      <c r="W1348" s="118" t="n">
        <f aca="false">W1347</f>
        <v>67.873</v>
      </c>
      <c r="X1348" s="119" t="n">
        <v>88497</v>
      </c>
      <c r="Y1348" s="106" t="str">
        <f aca="false">IFERROR(VLOOKUP($X1348,'BASE DADOS'!$B$2:$E$16877,2,FALSE()),"-")</f>
        <v>SINAPI</v>
      </c>
      <c r="Z1348" s="106" t="str">
        <f aca="false">IFERROR(VLOOKUP($X1348,'BASE DADOS'!$B$2:$E$16877,3,FALSE()),"-")</f>
        <v>Aplicação e lixamento de massa látex em paredes, duas demãos. af_06/2014</v>
      </c>
      <c r="AA1348" s="107" t="str">
        <f aca="false">IFERROR(VLOOKUP($X1348,'BASE DADOS'!$B$2:$E$16877,4,FALSE()),"-")</f>
        <v>m2</v>
      </c>
      <c r="AB1348" s="120" t="s">
        <v>17007</v>
      </c>
      <c r="AC1348" s="121" t="str">
        <f aca="false">IFERROR(VLOOKUP(AB1348,'ETAPAS ORCAM'!$B$4:$C$58,2,FALSE()),"-")</f>
        <v>B14 – PINTURA INTERNA – PAREDE</v>
      </c>
      <c r="AMH1348" s="85"/>
      <c r="AMI1348" s="85"/>
      <c r="AMJ1348" s="85"/>
    </row>
    <row r="1349" s="84" customFormat="true" ht="17.9" hidden="true" customHeight="false" outlineLevel="1" collapsed="false">
      <c r="A1349" s="69"/>
      <c r="B1349" s="86"/>
      <c r="C1349" s="105" t="str">
        <f aca="false">C1348</f>
        <v>CIOPAC</v>
      </c>
      <c r="D1349" s="106" t="str">
        <f aca="false">D1348</f>
        <v>1º PAV.</v>
      </c>
      <c r="E1349" s="106" t="str">
        <f aca="false">E1348</f>
        <v>ESTAR A=36,12m2</v>
      </c>
      <c r="F1349" s="107" t="str">
        <f aca="false">F1348</f>
        <v>PAREDE</v>
      </c>
      <c r="G1349" s="108"/>
      <c r="H1349" s="109"/>
      <c r="I1349" s="110"/>
      <c r="J1349" s="108"/>
      <c r="K1349" s="109"/>
      <c r="L1349" s="110"/>
      <c r="M1349" s="108"/>
      <c r="N1349" s="109"/>
      <c r="O1349" s="110"/>
      <c r="P1349" s="111"/>
      <c r="Q1349" s="112"/>
      <c r="R1349" s="113"/>
      <c r="S1349" s="114"/>
      <c r="T1349" s="115"/>
      <c r="U1349" s="116"/>
      <c r="V1349" s="117"/>
      <c r="W1349" s="118" t="n">
        <f aca="false">W1348</f>
        <v>67.873</v>
      </c>
      <c r="X1349" s="119" t="n">
        <v>104641</v>
      </c>
      <c r="Y1349" s="106" t="str">
        <f aca="false">IFERROR(VLOOKUP($X1349,'BASE DADOS'!$B$2:$E$16877,2,FALSE()),"-")</f>
        <v>SINAPI</v>
      </c>
      <c r="Z1349" s="106" t="str">
        <f aca="false">IFERROR(VLOOKUP($X1349,'BASE DADOS'!$B$2:$E$16877,3,FALSE()),"-")</f>
        <v>Pintura látex acrílica econômica, aplicação manual em paredes, duas demãos. Af_04/2023</v>
      </c>
      <c r="AA1349" s="107" t="str">
        <f aca="false">IFERROR(VLOOKUP($X1349,'BASE DADOS'!$B$2:$E$16877,4,FALSE()),"-")</f>
        <v>m2</v>
      </c>
      <c r="AB1349" s="120" t="s">
        <v>17007</v>
      </c>
      <c r="AC1349" s="121" t="str">
        <f aca="false">IFERROR(VLOOKUP(AB1349,'ETAPAS ORCAM'!$B$4:$C$58,2,FALSE()),"-")</f>
        <v>B14 – PINTURA INTERNA – PAREDE</v>
      </c>
      <c r="AMH1349" s="85"/>
      <c r="AMI1349" s="85"/>
      <c r="AMJ1349" s="85"/>
    </row>
    <row r="1350" s="104" customFormat="true" ht="17.9" hidden="true" customHeight="false" outlineLevel="1" collapsed="false">
      <c r="A1350" s="69"/>
      <c r="B1350" s="86"/>
      <c r="C1350" s="87" t="str">
        <f aca="false">C1349</f>
        <v>CIOPAC</v>
      </c>
      <c r="D1350" s="88" t="str">
        <f aca="false">D1349</f>
        <v>1º PAV.</v>
      </c>
      <c r="E1350" s="88" t="str">
        <f aca="false">E1349</f>
        <v>ESTAR A=36,12m2</v>
      </c>
      <c r="F1350" s="89" t="s">
        <v>16955</v>
      </c>
      <c r="G1350" s="90" t="n">
        <f aca="false">G1339</f>
        <v>36.12</v>
      </c>
      <c r="H1350" s="91"/>
      <c r="I1350" s="92"/>
      <c r="J1350" s="90"/>
      <c r="K1350" s="91"/>
      <c r="L1350" s="92"/>
      <c r="M1350" s="90"/>
      <c r="N1350" s="91"/>
      <c r="O1350" s="92"/>
      <c r="P1350" s="93"/>
      <c r="Q1350" s="94"/>
      <c r="R1350" s="95"/>
      <c r="S1350" s="96" t="n">
        <f aca="false">IF(G1350&lt;&gt;0,(G1350+P1350),(J1350*M1350)+P1350)</f>
        <v>36.12</v>
      </c>
      <c r="T1350" s="97" t="n">
        <f aca="false">IF(H1350&lt;&gt;0,(H1350+Q1350),(K1350*N1350)+Q1350)</f>
        <v>0</v>
      </c>
      <c r="U1350" s="98" t="n">
        <f aca="false">IF(I1350&lt;&gt;0,(I1350+R1350),(L1350*O1350)+R1350)</f>
        <v>0</v>
      </c>
      <c r="V1350" s="99" t="n">
        <f aca="false">SUM(S1350:U1350)</f>
        <v>36.12</v>
      </c>
      <c r="W1350" s="100"/>
      <c r="X1350" s="101"/>
      <c r="Y1350" s="88"/>
      <c r="Z1350" s="88"/>
      <c r="AA1350" s="89"/>
      <c r="AB1350" s="102"/>
      <c r="AC1350" s="103"/>
      <c r="AMH1350" s="85"/>
      <c r="AMI1350" s="85"/>
      <c r="AMJ1350" s="85"/>
    </row>
    <row r="1351" s="84" customFormat="true" ht="17.9" hidden="true" customHeight="false" outlineLevel="1" collapsed="false">
      <c r="A1351" s="69"/>
      <c r="B1351" s="86"/>
      <c r="C1351" s="105" t="str">
        <f aca="false">C1350</f>
        <v>CIOPAC</v>
      </c>
      <c r="D1351" s="106" t="str">
        <f aca="false">D1350</f>
        <v>1º PAV.</v>
      </c>
      <c r="E1351" s="106" t="str">
        <f aca="false">E1350</f>
        <v>ESTAR A=36,12m2</v>
      </c>
      <c r="F1351" s="107" t="str">
        <f aca="false">F1350</f>
        <v>TETO</v>
      </c>
      <c r="G1351" s="108"/>
      <c r="H1351" s="109"/>
      <c r="I1351" s="110"/>
      <c r="J1351" s="108"/>
      <c r="K1351" s="109"/>
      <c r="L1351" s="110"/>
      <c r="M1351" s="108"/>
      <c r="N1351" s="109"/>
      <c r="O1351" s="110"/>
      <c r="P1351" s="111"/>
      <c r="Q1351" s="112"/>
      <c r="R1351" s="113"/>
      <c r="S1351" s="114"/>
      <c r="T1351" s="115"/>
      <c r="U1351" s="116"/>
      <c r="V1351" s="117"/>
      <c r="W1351" s="118" t="n">
        <f aca="false">V1350</f>
        <v>36.12</v>
      </c>
      <c r="X1351" s="119" t="n">
        <v>96114</v>
      </c>
      <c r="Y1351" s="106" t="str">
        <f aca="false">IFERROR(VLOOKUP($X1351,'BASE DADOS'!$B$2:$E$16877,2,FALSE()),"-")</f>
        <v>SINAPI</v>
      </c>
      <c r="Z1351" s="106" t="str">
        <f aca="false">IFERROR(VLOOKUP($X1351,'BASE DADOS'!$B$2:$E$16877,3,FALSE()),"-")</f>
        <v>Forro em drywall, para ambientes comerciais, inclusive estrutura de fixação. af_05/2017_ps</v>
      </c>
      <c r="AA1351" s="107" t="str">
        <f aca="false">IFERROR(VLOOKUP($X1351,'BASE DADOS'!$B$2:$E$16877,4,FALSE()),"-")</f>
        <v>m2</v>
      </c>
      <c r="AB1351" s="120" t="s">
        <v>17018</v>
      </c>
      <c r="AC1351" s="121" t="str">
        <f aca="false">IFERROR(VLOOKUP(AB1351,'ETAPAS ORCAM'!$B$4:$C$58,2,FALSE()),"-")</f>
        <v>B09 – REVESTIMENTO INTERNO – TETO</v>
      </c>
      <c r="AMH1351" s="85"/>
      <c r="AMI1351" s="85"/>
      <c r="AMJ1351" s="85"/>
    </row>
    <row r="1352" s="84" customFormat="true" ht="17.9" hidden="true" customHeight="false" outlineLevel="1" collapsed="false">
      <c r="A1352" s="69"/>
      <c r="B1352" s="86"/>
      <c r="C1352" s="105" t="str">
        <f aca="false">C1351</f>
        <v>CIOPAC</v>
      </c>
      <c r="D1352" s="106" t="str">
        <f aca="false">D1351</f>
        <v>1º PAV.</v>
      </c>
      <c r="E1352" s="106" t="str">
        <f aca="false">E1351</f>
        <v>ESTAR A=36,12m2</v>
      </c>
      <c r="F1352" s="107" t="str">
        <f aca="false">F1351</f>
        <v>TETO</v>
      </c>
      <c r="G1352" s="108"/>
      <c r="H1352" s="109"/>
      <c r="I1352" s="110"/>
      <c r="J1352" s="108"/>
      <c r="K1352" s="109"/>
      <c r="L1352" s="110"/>
      <c r="M1352" s="108"/>
      <c r="N1352" s="109"/>
      <c r="O1352" s="110"/>
      <c r="P1352" s="111"/>
      <c r="Q1352" s="112"/>
      <c r="R1352" s="113"/>
      <c r="S1352" s="114"/>
      <c r="T1352" s="115"/>
      <c r="U1352" s="116"/>
      <c r="V1352" s="117"/>
      <c r="W1352" s="118" t="n">
        <f aca="false">J1344</f>
        <v>25.7</v>
      </c>
      <c r="X1352" s="119" t="n">
        <v>9082</v>
      </c>
      <c r="Y1352" s="106" t="str">
        <f aca="false">IFERROR(VLOOKUP($X1352,'BASE DADOS'!$B$2:$E$16877,2,FALSE()),"-")</f>
        <v>ORSE</v>
      </c>
      <c r="Z1352" s="106" t="str">
        <f aca="false">IFERROR(VLOOKUP($X1352,'BASE DADOS'!$B$2:$E$16877,3,FALSE()),"-")</f>
        <v>Tabica metálica 3x3cm para forro de gesso (fornecimento e montagem)</v>
      </c>
      <c r="AA1352" s="107" t="str">
        <f aca="false">IFERROR(VLOOKUP($X1352,'BASE DADOS'!$B$2:$E$16877,4,FALSE()),"-")</f>
        <v>m</v>
      </c>
      <c r="AB1352" s="120" t="s">
        <v>17018</v>
      </c>
      <c r="AC1352" s="121" t="str">
        <f aca="false">IFERROR(VLOOKUP(AB1352,'ETAPAS ORCAM'!$B$4:$C$58,2,FALSE()),"-")</f>
        <v>B09 – REVESTIMENTO INTERNO – TETO</v>
      </c>
      <c r="AMH1352" s="85"/>
      <c r="AMI1352" s="85"/>
      <c r="AMJ1352" s="85"/>
    </row>
    <row r="1353" s="84" customFormat="true" ht="17.9" hidden="true" customHeight="false" outlineLevel="1" collapsed="false">
      <c r="A1353" s="69"/>
      <c r="B1353" s="86"/>
      <c r="C1353" s="105" t="str">
        <f aca="false">C1352</f>
        <v>CIOPAC</v>
      </c>
      <c r="D1353" s="106" t="str">
        <f aca="false">D1352</f>
        <v>1º PAV.</v>
      </c>
      <c r="E1353" s="106" t="str">
        <f aca="false">E1352</f>
        <v>ESTAR A=36,12m2</v>
      </c>
      <c r="F1353" s="107" t="str">
        <f aca="false">F1352</f>
        <v>TETO</v>
      </c>
      <c r="G1353" s="108"/>
      <c r="H1353" s="109"/>
      <c r="I1353" s="110"/>
      <c r="J1353" s="108"/>
      <c r="K1353" s="109"/>
      <c r="L1353" s="110"/>
      <c r="M1353" s="108"/>
      <c r="N1353" s="109"/>
      <c r="O1353" s="110"/>
      <c r="P1353" s="111"/>
      <c r="Q1353" s="112"/>
      <c r="R1353" s="113"/>
      <c r="S1353" s="114"/>
      <c r="T1353" s="115"/>
      <c r="U1353" s="116"/>
      <c r="V1353" s="117"/>
      <c r="W1353" s="118" t="n">
        <f aca="false">W1351</f>
        <v>36.12</v>
      </c>
      <c r="X1353" s="119" t="n">
        <v>88484</v>
      </c>
      <c r="Y1353" s="106" t="str">
        <f aca="false">IFERROR(VLOOKUP($X1353,'BASE DADOS'!$B$2:$E$16877,2,FALSE()),"-")</f>
        <v>SINAPI</v>
      </c>
      <c r="Z1353" s="106" t="str">
        <f aca="false">IFERROR(VLOOKUP($X1353,'BASE DADOS'!$B$2:$E$16877,3,FALSE()),"-")</f>
        <v>Aplicação de fundo selador acrílico em teto, uma demão. af_06/2014</v>
      </c>
      <c r="AA1353" s="107" t="str">
        <f aca="false">IFERROR(VLOOKUP($X1353,'BASE DADOS'!$B$2:$E$16877,4,FALSE()),"-")</f>
        <v>m2</v>
      </c>
      <c r="AB1353" s="120" t="s">
        <v>17008</v>
      </c>
      <c r="AC1353" s="121" t="str">
        <f aca="false">IFERROR(VLOOKUP(AB1353,'ETAPAS ORCAM'!$B$4:$C$58,2,FALSE()),"-")</f>
        <v>B15 – PINTURA INTERNA – TETO</v>
      </c>
      <c r="AMH1353" s="85"/>
      <c r="AMI1353" s="85"/>
      <c r="AMJ1353" s="85"/>
    </row>
    <row r="1354" s="84" customFormat="true" ht="17.9" hidden="true" customHeight="false" outlineLevel="1" collapsed="false">
      <c r="A1354" s="69"/>
      <c r="B1354" s="86"/>
      <c r="C1354" s="105" t="str">
        <f aca="false">C1353</f>
        <v>CIOPAC</v>
      </c>
      <c r="D1354" s="106" t="str">
        <f aca="false">D1353</f>
        <v>1º PAV.</v>
      </c>
      <c r="E1354" s="106" t="str">
        <f aca="false">E1353</f>
        <v>ESTAR A=36,12m2</v>
      </c>
      <c r="F1354" s="107" t="str">
        <f aca="false">F1353</f>
        <v>TETO</v>
      </c>
      <c r="G1354" s="108"/>
      <c r="H1354" s="109"/>
      <c r="I1354" s="110"/>
      <c r="J1354" s="108"/>
      <c r="K1354" s="109"/>
      <c r="L1354" s="110"/>
      <c r="M1354" s="108"/>
      <c r="N1354" s="109"/>
      <c r="O1354" s="110"/>
      <c r="P1354" s="111"/>
      <c r="Q1354" s="112"/>
      <c r="R1354" s="113"/>
      <c r="S1354" s="114"/>
      <c r="T1354" s="115"/>
      <c r="U1354" s="116"/>
      <c r="V1354" s="117"/>
      <c r="W1354" s="118" t="n">
        <f aca="false">W1352</f>
        <v>25.7</v>
      </c>
      <c r="X1354" s="119" t="n">
        <v>88496</v>
      </c>
      <c r="Y1354" s="106" t="str">
        <f aca="false">IFERROR(VLOOKUP($X1354,'BASE DADOS'!$B$2:$E$16877,2,FALSE()),"-")</f>
        <v>SINAPI</v>
      </c>
      <c r="Z1354" s="106" t="str">
        <f aca="false">IFERROR(VLOOKUP($X1354,'BASE DADOS'!$B$2:$E$16877,3,FALSE()),"-")</f>
        <v>Aplicação e lixamento de massa látex em teto, duas demãos. af_06/2014</v>
      </c>
      <c r="AA1354" s="107" t="str">
        <f aca="false">IFERROR(VLOOKUP($X1354,'BASE DADOS'!$B$2:$E$16877,4,FALSE()),"-")</f>
        <v>m2</v>
      </c>
      <c r="AB1354" s="120" t="s">
        <v>17008</v>
      </c>
      <c r="AC1354" s="121" t="str">
        <f aca="false">IFERROR(VLOOKUP(AB1354,'ETAPAS ORCAM'!$B$4:$C$58,2,FALSE()),"-")</f>
        <v>B15 – PINTURA INTERNA – TETO</v>
      </c>
      <c r="AMH1354" s="85"/>
      <c r="AMI1354" s="85"/>
      <c r="AMJ1354" s="85"/>
    </row>
    <row r="1355" s="84" customFormat="true" ht="17.9" hidden="true" customHeight="false" outlineLevel="1" collapsed="false">
      <c r="A1355" s="69"/>
      <c r="B1355" s="86"/>
      <c r="C1355" s="105" t="str">
        <f aca="false">C1354</f>
        <v>CIOPAC</v>
      </c>
      <c r="D1355" s="106" t="str">
        <f aca="false">D1354</f>
        <v>1º PAV.</v>
      </c>
      <c r="E1355" s="106" t="str">
        <f aca="false">E1354</f>
        <v>ESTAR A=36,12m2</v>
      </c>
      <c r="F1355" s="107" t="str">
        <f aca="false">F1354</f>
        <v>TETO</v>
      </c>
      <c r="G1355" s="108"/>
      <c r="H1355" s="109"/>
      <c r="I1355" s="110"/>
      <c r="J1355" s="108"/>
      <c r="K1355" s="109"/>
      <c r="L1355" s="110"/>
      <c r="M1355" s="108"/>
      <c r="N1355" s="109"/>
      <c r="O1355" s="110"/>
      <c r="P1355" s="111"/>
      <c r="Q1355" s="112"/>
      <c r="R1355" s="113"/>
      <c r="S1355" s="114"/>
      <c r="T1355" s="115"/>
      <c r="U1355" s="116"/>
      <c r="V1355" s="117"/>
      <c r="W1355" s="118" t="n">
        <f aca="false">W1353</f>
        <v>36.12</v>
      </c>
      <c r="X1355" s="119" t="n">
        <v>104639</v>
      </c>
      <c r="Y1355" s="106" t="str">
        <f aca="false">IFERROR(VLOOKUP($X1355,'BASE DADOS'!$B$2:$E$16877,2,FALSE()),"-")</f>
        <v>SINAPI</v>
      </c>
      <c r="Z1355" s="106" t="str">
        <f aca="false">IFERROR(VLOOKUP($X1355,'BASE DADOS'!$B$2:$E$16877,3,FALSE()),"-")</f>
        <v>Pintura látex acrílica econômica, aplicação manual em teto, duas demãos. Af_04/2023</v>
      </c>
      <c r="AA1355" s="107" t="str">
        <f aca="false">IFERROR(VLOOKUP($X1355,'BASE DADOS'!$B$2:$E$16877,4,FALSE()),"-")</f>
        <v>m2</v>
      </c>
      <c r="AB1355" s="120" t="s">
        <v>17008</v>
      </c>
      <c r="AC1355" s="121" t="str">
        <f aca="false">IFERROR(VLOOKUP(AB1355,'ETAPAS ORCAM'!$B$4:$C$58,2,FALSE()),"-")</f>
        <v>B15 – PINTURA INTERNA – TETO</v>
      </c>
      <c r="AMH1355" s="85"/>
      <c r="AMI1355" s="85"/>
      <c r="AMJ1355" s="85"/>
    </row>
    <row r="1356" s="104" customFormat="true" ht="12.8" hidden="true" customHeight="false" outlineLevel="1" collapsed="false">
      <c r="A1356" s="69"/>
      <c r="B1356" s="86"/>
      <c r="C1356" s="87" t="str">
        <f aca="false">C1355</f>
        <v>CIOPAC</v>
      </c>
      <c r="D1356" s="88" t="str">
        <f aca="false">D1355</f>
        <v>1º PAV.</v>
      </c>
      <c r="E1356" s="88" t="str">
        <f aca="false">E1355</f>
        <v>ESTAR A=36,12m2</v>
      </c>
      <c r="F1356" s="89" t="s">
        <v>16956</v>
      </c>
      <c r="G1356" s="90" t="n">
        <f aca="false">J1344</f>
        <v>25.7</v>
      </c>
      <c r="H1356" s="91"/>
      <c r="I1356" s="92"/>
      <c r="J1356" s="90"/>
      <c r="K1356" s="91"/>
      <c r="L1356" s="92"/>
      <c r="M1356" s="90"/>
      <c r="N1356" s="91"/>
      <c r="O1356" s="92"/>
      <c r="P1356" s="93" t="n">
        <v>-0.8</v>
      </c>
      <c r="Q1356" s="94"/>
      <c r="R1356" s="95"/>
      <c r="S1356" s="96" t="n">
        <f aca="false">IF(G1356&lt;&gt;0,(G1356+P1356),(J1356*M1356)+P1356)</f>
        <v>24.9</v>
      </c>
      <c r="T1356" s="97" t="n">
        <f aca="false">IF(H1356&lt;&gt;0,(H1356+Q1356),(K1356*N1356)+Q1356)</f>
        <v>0</v>
      </c>
      <c r="U1356" s="98" t="n">
        <f aca="false">IF(I1356&lt;&gt;0,(I1356+R1356),(L1356*O1356)+R1356)</f>
        <v>0</v>
      </c>
      <c r="V1356" s="99" t="n">
        <f aca="false">SUM(S1356:U1356)</f>
        <v>24.9</v>
      </c>
      <c r="W1356" s="100"/>
      <c r="X1356" s="101"/>
      <c r="Y1356" s="88"/>
      <c r="Z1356" s="88"/>
      <c r="AA1356" s="89"/>
      <c r="AB1356" s="102"/>
      <c r="AC1356" s="103"/>
      <c r="AMH1356" s="85"/>
      <c r="AMI1356" s="85"/>
      <c r="AMJ1356" s="85"/>
    </row>
    <row r="1357" s="84" customFormat="true" ht="17.9" hidden="true" customHeight="false" outlineLevel="1" collapsed="false">
      <c r="A1357" s="69"/>
      <c r="B1357" s="86"/>
      <c r="C1357" s="105" t="str">
        <f aca="false">C1356</f>
        <v>CIOPAC</v>
      </c>
      <c r="D1357" s="106" t="str">
        <f aca="false">D1356</f>
        <v>1º PAV.</v>
      </c>
      <c r="E1357" s="106" t="str">
        <f aca="false">E1356</f>
        <v>ESTAR A=36,12m2</v>
      </c>
      <c r="F1357" s="107" t="str">
        <f aca="false">F1356</f>
        <v>RODAPÉ</v>
      </c>
      <c r="G1357" s="108"/>
      <c r="H1357" s="109"/>
      <c r="I1357" s="110"/>
      <c r="J1357" s="108"/>
      <c r="K1357" s="109"/>
      <c r="L1357" s="110"/>
      <c r="M1357" s="108"/>
      <c r="N1357" s="109"/>
      <c r="O1357" s="110"/>
      <c r="P1357" s="111"/>
      <c r="Q1357" s="112"/>
      <c r="R1357" s="113"/>
      <c r="S1357" s="114"/>
      <c r="T1357" s="115"/>
      <c r="U1357" s="116"/>
      <c r="V1357" s="117"/>
      <c r="W1357" s="118" t="n">
        <f aca="false">V1356</f>
        <v>24.9</v>
      </c>
      <c r="X1357" s="119" t="n">
        <v>2260</v>
      </c>
      <c r="Y1357" s="106" t="str">
        <f aca="false">IFERROR(VLOOKUP($X1357,'BASE DADOS'!$B$2:$E$16877,2,FALSE()),"-")</f>
        <v>ORSE</v>
      </c>
      <c r="Z1357" s="106" t="str">
        <f aca="false">IFERROR(VLOOKUP($X1357,'BASE DADOS'!$B$2:$E$16877,3,FALSE()),"-")</f>
        <v>Rodapé alta resistência, h = 10 cm</v>
      </c>
      <c r="AA1357" s="107" t="str">
        <f aca="false">IFERROR(VLOOKUP($X1357,'BASE DADOS'!$B$2:$E$16877,4,FALSE()),"-")</f>
        <v>m</v>
      </c>
      <c r="AB1357" s="120" t="s">
        <v>17006</v>
      </c>
      <c r="AC1357" s="121" t="str">
        <f aca="false">IFERROR(VLOOKUP(AB1357,'ETAPAS ORCAM'!$B$4:$C$58,2,FALSE()),"-")</f>
        <v>B08 – REVESTIMENTO INTERNO – PAREDE</v>
      </c>
      <c r="AMH1357" s="85"/>
      <c r="AMI1357" s="85"/>
      <c r="AMJ1357" s="85"/>
    </row>
    <row r="1358" s="104" customFormat="true" ht="17.9" hidden="true" customHeight="false" outlineLevel="1" collapsed="false">
      <c r="A1358" s="69"/>
      <c r="B1358" s="86"/>
      <c r="C1358" s="87" t="str">
        <f aca="false">C1357</f>
        <v>CIOPAC</v>
      </c>
      <c r="D1358" s="88" t="str">
        <f aca="false">D1357</f>
        <v>1º PAV.</v>
      </c>
      <c r="E1358" s="88" t="str">
        <f aca="false">E1357</f>
        <v>ESTAR A=36,12m2</v>
      </c>
      <c r="F1358" s="89" t="s">
        <v>16963</v>
      </c>
      <c r="G1358" s="90"/>
      <c r="H1358" s="91"/>
      <c r="I1358" s="92"/>
      <c r="J1358" s="90" t="n">
        <f aca="false">2*2</f>
        <v>4</v>
      </c>
      <c r="K1358" s="91" t="n">
        <f aca="false">+1.4*2</f>
        <v>2.8</v>
      </c>
      <c r="L1358" s="92"/>
      <c r="M1358" s="90" t="n">
        <v>1.45</v>
      </c>
      <c r="N1358" s="91" t="n">
        <v>1.45</v>
      </c>
      <c r="O1358" s="92"/>
      <c r="P1358" s="93"/>
      <c r="Q1358" s="94"/>
      <c r="R1358" s="95"/>
      <c r="S1358" s="96" t="n">
        <f aca="false">IF(G1358&lt;&gt;0,(G1358+P1358),(J1358*M1358)+P1358)</f>
        <v>5.8</v>
      </c>
      <c r="T1358" s="97" t="n">
        <f aca="false">IF(H1358&lt;&gt;0,(H1358+Q1358),(K1358*N1358)+Q1358)</f>
        <v>4.06</v>
      </c>
      <c r="U1358" s="98" t="n">
        <f aca="false">IF(I1358&lt;&gt;0,(I1358+R1358),(L1358*O1358)+R1358)</f>
        <v>0</v>
      </c>
      <c r="V1358" s="99" t="n">
        <f aca="false">SUM(S1358:U1358)</f>
        <v>9.86</v>
      </c>
      <c r="W1358" s="100"/>
      <c r="X1358" s="101"/>
      <c r="Y1358" s="88"/>
      <c r="Z1358" s="88"/>
      <c r="AA1358" s="89"/>
      <c r="AB1358" s="102"/>
      <c r="AC1358" s="103"/>
      <c r="AMH1358" s="85"/>
      <c r="AMI1358" s="85"/>
      <c r="AMJ1358" s="85"/>
    </row>
    <row r="1359" s="84" customFormat="true" ht="26.1" hidden="true" customHeight="false" outlineLevel="1" collapsed="false">
      <c r="A1359" s="69"/>
      <c r="B1359" s="86"/>
      <c r="C1359" s="105" t="str">
        <f aca="false">C1358</f>
        <v>CIOPAC</v>
      </c>
      <c r="D1359" s="106" t="str">
        <f aca="false">D1358</f>
        <v>1º PAV.</v>
      </c>
      <c r="E1359" s="106" t="str">
        <f aca="false">E1358</f>
        <v>ESTAR A=36,12m2</v>
      </c>
      <c r="F1359" s="107" t="str">
        <f aca="false">F1358</f>
        <v>ESQUADRIAS DE ALUMÍNIO</v>
      </c>
      <c r="G1359" s="108"/>
      <c r="H1359" s="109"/>
      <c r="I1359" s="110"/>
      <c r="J1359" s="108"/>
      <c r="K1359" s="109"/>
      <c r="L1359" s="110"/>
      <c r="M1359" s="108"/>
      <c r="N1359" s="109"/>
      <c r="O1359" s="110"/>
      <c r="P1359" s="111"/>
      <c r="Q1359" s="112"/>
      <c r="R1359" s="113"/>
      <c r="S1359" s="114"/>
      <c r="T1359" s="115"/>
      <c r="U1359" s="116"/>
      <c r="V1359" s="117"/>
      <c r="W1359" s="118" t="n">
        <f aca="false">V1358</f>
        <v>9.86</v>
      </c>
      <c r="X1359" s="119" t="n">
        <v>100674</v>
      </c>
      <c r="Y1359" s="106" t="str">
        <f aca="false">IFERROR(VLOOKUP($X1359,'BASE DADOS'!$B$2:$E$16877,2,FALSE()),"-")</f>
        <v>SINAPI</v>
      </c>
      <c r="Z1359" s="106" t="str">
        <f aca="false">IFERROR(VLOOKUP($X1359,'BASE DADOS'!$B$2:$E$16877,3,FALSE()),"-")</f>
        <v>Janela fixa de alumínio para vidro, com vidro, batente e ferragens. exclusive acabamento, alizar e contramarco. fornecimento e instalação. af_12/2019</v>
      </c>
      <c r="AA1359" s="107" t="str">
        <f aca="false">IFERROR(VLOOKUP($X1359,'BASE DADOS'!$B$2:$E$16877,4,FALSE()),"-")</f>
        <v>m2</v>
      </c>
      <c r="AB1359" s="120" t="s">
        <v>17009</v>
      </c>
      <c r="AC1359" s="121" t="str">
        <f aca="false">IFERROR(VLOOKUP(AB1359,'ETAPAS ORCAM'!$B$4:$C$58,2,FALSE()),"-")</f>
        <v>B12 – ESQUADRIAS</v>
      </c>
      <c r="AMH1359" s="85"/>
      <c r="AMI1359" s="85"/>
      <c r="AMJ1359" s="85"/>
    </row>
    <row r="1360" s="84" customFormat="true" ht="17.9" hidden="true" customHeight="false" outlineLevel="1" collapsed="false">
      <c r="A1360" s="69"/>
      <c r="B1360" s="86"/>
      <c r="C1360" s="105" t="str">
        <f aca="false">C1359</f>
        <v>CIOPAC</v>
      </c>
      <c r="D1360" s="106" t="str">
        <f aca="false">D1359</f>
        <v>1º PAV.</v>
      </c>
      <c r="E1360" s="106" t="str">
        <f aca="false">E1359</f>
        <v>ESTAR A=36,12m2</v>
      </c>
      <c r="F1360" s="107" t="str">
        <f aca="false">F1359</f>
        <v>ESQUADRIAS DE ALUMÍNIO</v>
      </c>
      <c r="G1360" s="108"/>
      <c r="H1360" s="109"/>
      <c r="I1360" s="110"/>
      <c r="J1360" s="108"/>
      <c r="K1360" s="109"/>
      <c r="L1360" s="110"/>
      <c r="M1360" s="108"/>
      <c r="N1360" s="109"/>
      <c r="O1360" s="110"/>
      <c r="P1360" s="111"/>
      <c r="Q1360" s="112"/>
      <c r="R1360" s="113"/>
      <c r="S1360" s="114"/>
      <c r="T1360" s="115"/>
      <c r="U1360" s="116"/>
      <c r="V1360" s="117"/>
      <c r="W1360" s="118" t="n">
        <f aca="false">W1359*2</f>
        <v>19.72</v>
      </c>
      <c r="X1360" s="119" t="n">
        <v>99821</v>
      </c>
      <c r="Y1360" s="106" t="str">
        <f aca="false">IFERROR(VLOOKUP($X1360,'BASE DADOS'!$B$2:$E$16877,2,FALSE()),"-")</f>
        <v>SINAPI</v>
      </c>
      <c r="Z1360" s="106" t="str">
        <f aca="false">IFERROR(VLOOKUP($X1360,'BASE DADOS'!$B$2:$E$16877,3,FALSE()),"-")</f>
        <v>Limpeza de janela de vidro com caixilho em aço/alumínio/pvc. af_04/2019</v>
      </c>
      <c r="AA1360" s="107" t="str">
        <f aca="false">IFERROR(VLOOKUP($X1360,'BASE DADOS'!$B$2:$E$16877,4,FALSE()),"-")</f>
        <v>m2</v>
      </c>
      <c r="AB1360" s="120" t="s">
        <v>17004</v>
      </c>
      <c r="AC1360" s="121" t="str">
        <f aca="false">IFERROR(VLOOKUP(AB1360,'ETAPAS ORCAM'!$B$4:$C$58,2,FALSE()),"-")</f>
        <v>B39 – LIMPEZA FINAL</v>
      </c>
      <c r="AMH1360" s="85"/>
      <c r="AMI1360" s="85"/>
      <c r="AMJ1360" s="85"/>
    </row>
    <row r="1361" s="84" customFormat="true" ht="17.9" hidden="true" customHeight="false" outlineLevel="1" collapsed="false">
      <c r="A1361" s="69"/>
      <c r="B1361" s="86"/>
      <c r="C1361" s="105" t="str">
        <f aca="false">C1360</f>
        <v>CIOPAC</v>
      </c>
      <c r="D1361" s="106" t="str">
        <f aca="false">D1360</f>
        <v>1º PAV.</v>
      </c>
      <c r="E1361" s="106" t="str">
        <f aca="false">E1360</f>
        <v>ESTAR A=36,12m2</v>
      </c>
      <c r="F1361" s="107" t="str">
        <f aca="false">F1360</f>
        <v>ESQUADRIAS DE ALUMÍNIO</v>
      </c>
      <c r="G1361" s="108"/>
      <c r="H1361" s="109"/>
      <c r="I1361" s="110"/>
      <c r="J1361" s="108"/>
      <c r="K1361" s="109"/>
      <c r="L1361" s="110"/>
      <c r="M1361" s="108"/>
      <c r="N1361" s="109"/>
      <c r="O1361" s="110"/>
      <c r="P1361" s="111"/>
      <c r="Q1361" s="112"/>
      <c r="R1361" s="113"/>
      <c r="S1361" s="114"/>
      <c r="T1361" s="115"/>
      <c r="U1361" s="116"/>
      <c r="V1361" s="117"/>
      <c r="W1361" s="118" t="n">
        <f aca="false">(2.05*2)+(1.45*2)</f>
        <v>7</v>
      </c>
      <c r="X1361" s="119" t="n">
        <v>1989</v>
      </c>
      <c r="Y1361" s="106" t="str">
        <f aca="false">IFERROR(VLOOKUP($X1361,'BASE DADOS'!$B$2:$E$16877,2,FALSE()),"-")</f>
        <v>ORSE</v>
      </c>
      <c r="Z1361" s="106" t="str">
        <f aca="false">IFERROR(VLOOKUP($X1361,'BASE DADOS'!$B$2:$E$16877,3,FALSE()),"-")</f>
        <v>Peitoril granito cinza polido, c/ largura = 22 cm, esp = 2 cm</v>
      </c>
      <c r="AA1361" s="107" t="str">
        <f aca="false">IFERROR(VLOOKUP($X1361,'BASE DADOS'!$B$2:$E$16877,4,FALSE()),"-")</f>
        <v>m</v>
      </c>
      <c r="AB1361" s="120" t="s">
        <v>17006</v>
      </c>
      <c r="AC1361" s="121" t="str">
        <f aca="false">IFERROR(VLOOKUP(AB1361,'ETAPAS ORCAM'!$B$4:$C$58,2,FALSE()),"-")</f>
        <v>B08 – REVESTIMENTO INTERNO – PAREDE</v>
      </c>
      <c r="AMH1361" s="85"/>
      <c r="AMI1361" s="85"/>
      <c r="AMJ1361" s="85"/>
    </row>
    <row r="1362" s="104" customFormat="true" ht="17.9" hidden="true" customHeight="false" outlineLevel="1" collapsed="false">
      <c r="A1362" s="69"/>
      <c r="B1362" s="86"/>
      <c r="C1362" s="87" t="str">
        <f aca="false">C1360</f>
        <v>CIOPAC</v>
      </c>
      <c r="D1362" s="88" t="str">
        <f aca="false">D1360</f>
        <v>1º PAV.</v>
      </c>
      <c r="E1362" s="88" t="str">
        <f aca="false">E1360</f>
        <v>ESTAR A=36,12m2</v>
      </c>
      <c r="F1362" s="89" t="s">
        <v>16961</v>
      </c>
      <c r="G1362" s="90" t="n">
        <v>1</v>
      </c>
      <c r="H1362" s="91"/>
      <c r="I1362" s="92"/>
      <c r="J1362" s="90"/>
      <c r="K1362" s="91"/>
      <c r="L1362" s="92"/>
      <c r="M1362" s="90"/>
      <c r="N1362" s="91"/>
      <c r="O1362" s="92"/>
      <c r="P1362" s="93"/>
      <c r="Q1362" s="94"/>
      <c r="R1362" s="95"/>
      <c r="S1362" s="96" t="n">
        <f aca="false">IF(G1362&lt;&gt;0,(G1362+P1362),(J1362*M1362)+P1362)</f>
        <v>1</v>
      </c>
      <c r="T1362" s="97" t="n">
        <f aca="false">IF(H1362&lt;&gt;0,(H1362+Q1362),(K1362*N1362)+Q1362)</f>
        <v>0</v>
      </c>
      <c r="U1362" s="98" t="n">
        <f aca="false">IF(I1362&lt;&gt;0,(I1362+R1362),(L1362*O1362)+R1362)</f>
        <v>0</v>
      </c>
      <c r="V1362" s="99" t="n">
        <f aca="false">SUM(S1362:U1362)</f>
        <v>1</v>
      </c>
      <c r="W1362" s="100"/>
      <c r="X1362" s="101"/>
      <c r="Y1362" s="88"/>
      <c r="Z1362" s="88"/>
      <c r="AA1362" s="89"/>
      <c r="AB1362" s="102"/>
      <c r="AC1362" s="103"/>
      <c r="AMH1362" s="85"/>
      <c r="AMI1362" s="85"/>
      <c r="AMJ1362" s="85"/>
    </row>
    <row r="1363" s="84" customFormat="true" ht="42.5" hidden="true" customHeight="false" outlineLevel="1" collapsed="false">
      <c r="A1363" s="69"/>
      <c r="B1363" s="86"/>
      <c r="C1363" s="105" t="str">
        <f aca="false">C1362</f>
        <v>CIOPAC</v>
      </c>
      <c r="D1363" s="106" t="str">
        <f aca="false">D1362</f>
        <v>1º PAV.</v>
      </c>
      <c r="E1363" s="106" t="str">
        <f aca="false">E1362</f>
        <v>ESTAR A=36,12m2</v>
      </c>
      <c r="F1363" s="107" t="str">
        <f aca="false">F1362</f>
        <v>ESQUADRIAS DE MADEIRA</v>
      </c>
      <c r="G1363" s="108"/>
      <c r="H1363" s="109"/>
      <c r="I1363" s="110"/>
      <c r="J1363" s="108"/>
      <c r="K1363" s="109"/>
      <c r="L1363" s="110"/>
      <c r="M1363" s="108"/>
      <c r="N1363" s="109"/>
      <c r="O1363" s="110"/>
      <c r="P1363" s="111"/>
      <c r="Q1363" s="112"/>
      <c r="R1363" s="113"/>
      <c r="S1363" s="114"/>
      <c r="T1363" s="115"/>
      <c r="U1363" s="116"/>
      <c r="V1363" s="117"/>
      <c r="W1363" s="118" t="n">
        <f aca="false">+V1362</f>
        <v>1</v>
      </c>
      <c r="X1363" s="119" t="n">
        <v>91316</v>
      </c>
      <c r="Y1363" s="106" t="str">
        <f aca="false">IFERROR(VLOOKUP($X1363,'BASE DADOS'!$B$2:$E$16877,2,FALSE()),"-")</f>
        <v>SINAPI</v>
      </c>
      <c r="Z1363" s="106" t="str">
        <f aca="false">IFERROR(VLOOKUP($X1363,'BASE DADOS'!$B$2:$E$16877,3,FALSE()),"-")</f>
        <v>Kit de porta de madeira para pintura, semi-oca (pesada ou superpesada), padrão popular, 80x210cm, espessura de 3,5cm, itens inclusos: dobradiças, montagem e instalação do batente, fechadura com execução do furo - fornecimento e instalação. af_12/2019</v>
      </c>
      <c r="AA1363" s="107" t="str">
        <f aca="false">IFERROR(VLOOKUP($X1363,'BASE DADOS'!$B$2:$E$16877,4,FALSE()),"-")</f>
        <v>un</v>
      </c>
      <c r="AB1363" s="120" t="s">
        <v>17009</v>
      </c>
      <c r="AC1363" s="121" t="str">
        <f aca="false">IFERROR(VLOOKUP(AB1363,'ETAPAS ORCAM'!$B$4:$C$58,2,FALSE()),"-")</f>
        <v>B12 – ESQUADRIAS</v>
      </c>
      <c r="AMH1363" s="85"/>
      <c r="AMI1363" s="85"/>
      <c r="AMJ1363" s="85"/>
    </row>
    <row r="1364" s="84" customFormat="true" ht="26.1" hidden="true" customHeight="false" outlineLevel="1" collapsed="false">
      <c r="A1364" s="69"/>
      <c r="B1364" s="86"/>
      <c r="C1364" s="105" t="str">
        <f aca="false">C1363</f>
        <v>CIOPAC</v>
      </c>
      <c r="D1364" s="106" t="str">
        <f aca="false">D1363</f>
        <v>1º PAV.</v>
      </c>
      <c r="E1364" s="106" t="str">
        <f aca="false">E1363</f>
        <v>ESTAR A=36,12m2</v>
      </c>
      <c r="F1364" s="107" t="str">
        <f aca="false">F1363</f>
        <v>ESQUADRIAS DE MADEIRA</v>
      </c>
      <c r="G1364" s="108"/>
      <c r="H1364" s="109"/>
      <c r="I1364" s="110"/>
      <c r="J1364" s="108"/>
      <c r="K1364" s="109"/>
      <c r="L1364" s="110"/>
      <c r="M1364" s="108"/>
      <c r="N1364" s="109"/>
      <c r="O1364" s="110"/>
      <c r="P1364" s="111"/>
      <c r="Q1364" s="112"/>
      <c r="R1364" s="113"/>
      <c r="S1364" s="114"/>
      <c r="T1364" s="115"/>
      <c r="U1364" s="116"/>
      <c r="V1364" s="117"/>
      <c r="W1364" s="118" t="n">
        <f aca="false">(0.8*2.1)*3*W1363</f>
        <v>5.04</v>
      </c>
      <c r="X1364" s="119" t="n">
        <v>2309</v>
      </c>
      <c r="Y1364" s="106" t="str">
        <f aca="false">IFERROR(VLOOKUP($X1364,'BASE DADOS'!$B$2:$E$16877,2,FALSE()),"-")</f>
        <v>ORSE</v>
      </c>
      <c r="Z1364" s="106" t="str">
        <f aca="false">IFERROR(VLOOKUP($X1364,'BASE DADOS'!$B$2:$E$16877,3,FALSE()),"-")</f>
        <v>Pintura sobre superfícies de madeira com aplicação de 01 demão de fundo sintético nivelador, 01 demão de massa a óleo e 02 demãos de tinta esmalte</v>
      </c>
      <c r="AA1364" s="107" t="str">
        <f aca="false">IFERROR(VLOOKUP($X1364,'BASE DADOS'!$B$2:$E$16877,4,FALSE()),"-")</f>
        <v>m2</v>
      </c>
      <c r="AB1364" s="120" t="s">
        <v>17021</v>
      </c>
      <c r="AC1364" s="121" t="str">
        <f aca="false">IFERROR(VLOOKUP(AB1364,'ETAPAS ORCAM'!$B$4:$C$58,2,FALSE()),"-")</f>
        <v>B16 – PINTURA – ESQ. MADEIRA</v>
      </c>
      <c r="AMH1364" s="85"/>
      <c r="AMI1364" s="85"/>
      <c r="AMJ1364" s="85"/>
    </row>
    <row r="1365" s="84" customFormat="true" ht="17.9" hidden="true" customHeight="false" outlineLevel="1" collapsed="false">
      <c r="A1365" s="69"/>
      <c r="B1365" s="86"/>
      <c r="C1365" s="105" t="str">
        <f aca="false">C1343</f>
        <v>CIOPAC</v>
      </c>
      <c r="D1365" s="106" t="str">
        <f aca="false">D1343</f>
        <v>1º PAV.</v>
      </c>
      <c r="E1365" s="106" t="str">
        <f aca="false">E1343</f>
        <v>ESTAR A=36,12m2</v>
      </c>
      <c r="F1365" s="107" t="str">
        <f aca="false">F1364</f>
        <v>ESQUADRIAS DE MADEIRA</v>
      </c>
      <c r="G1365" s="108"/>
      <c r="H1365" s="109"/>
      <c r="I1365" s="110"/>
      <c r="J1365" s="108"/>
      <c r="K1365" s="109"/>
      <c r="L1365" s="110"/>
      <c r="M1365" s="108"/>
      <c r="N1365" s="109"/>
      <c r="O1365" s="110"/>
      <c r="P1365" s="111"/>
      <c r="Q1365" s="112"/>
      <c r="R1365" s="113"/>
      <c r="S1365" s="114"/>
      <c r="T1365" s="115"/>
      <c r="U1365" s="116"/>
      <c r="V1365" s="117"/>
      <c r="W1365" s="118" t="n">
        <f aca="false">+0.85</f>
        <v>0.85</v>
      </c>
      <c r="X1365" s="119" t="n">
        <v>2262</v>
      </c>
      <c r="Y1365" s="106" t="str">
        <f aca="false">IFERROR(VLOOKUP($X1365,'BASE DADOS'!$B$2:$E$16877,2,FALSE()),"-")</f>
        <v>ORSE</v>
      </c>
      <c r="Z1365" s="106" t="str">
        <f aca="false">IFERROR(VLOOKUP($X1365,'BASE DADOS'!$B$2:$E$16877,3,FALSE()),"-")</f>
        <v>Soleira alta resistência moldada "in-loco", e = 2 cm, l = 15 cm</v>
      </c>
      <c r="AA1365" s="107" t="str">
        <f aca="false">IFERROR(VLOOKUP($X1365,'BASE DADOS'!$B$2:$E$16877,4,FALSE()),"-")</f>
        <v>m</v>
      </c>
      <c r="AB1365" s="120" t="s">
        <v>17003</v>
      </c>
      <c r="AC1365" s="121" t="str">
        <f aca="false">IFERROR(VLOOKUP(AB1365,'ETAPAS ORCAM'!$B$4:$C$58,2,FALSE()),"-")</f>
        <v>B11 – PAVIMENTAÇÃO</v>
      </c>
      <c r="AMH1365" s="85"/>
      <c r="AMI1365" s="85"/>
      <c r="AMJ1365" s="85"/>
    </row>
    <row r="1366" s="84" customFormat="true" ht="12.8" hidden="true" customHeight="false" outlineLevel="1" collapsed="false">
      <c r="A1366" s="69"/>
      <c r="B1366" s="86"/>
      <c r="C1366" s="122"/>
      <c r="D1366" s="123"/>
      <c r="E1366" s="123"/>
      <c r="F1366" s="124"/>
      <c r="G1366" s="125"/>
      <c r="H1366" s="126"/>
      <c r="I1366" s="127"/>
      <c r="J1366" s="125"/>
      <c r="K1366" s="126"/>
      <c r="L1366" s="127"/>
      <c r="M1366" s="125"/>
      <c r="N1366" s="126"/>
      <c r="O1366" s="127"/>
      <c r="P1366" s="128"/>
      <c r="Q1366" s="129"/>
      <c r="R1366" s="130"/>
      <c r="S1366" s="131"/>
      <c r="T1366" s="132"/>
      <c r="U1366" s="133"/>
      <c r="V1366" s="134"/>
      <c r="W1366" s="135"/>
      <c r="X1366" s="136"/>
      <c r="Y1366" s="123"/>
      <c r="Z1366" s="123"/>
      <c r="AA1366" s="124"/>
      <c r="AB1366" s="137"/>
      <c r="AC1366" s="138"/>
      <c r="AMH1366" s="85"/>
      <c r="AMI1366" s="85"/>
      <c r="AMJ1366" s="85"/>
    </row>
    <row r="1367" s="84" customFormat="true" ht="12.8" hidden="false" customHeight="false" outlineLevel="0" collapsed="false">
      <c r="A1367" s="69"/>
      <c r="B1367" s="86"/>
      <c r="C1367" s="139"/>
      <c r="D1367" s="139"/>
      <c r="E1367" s="139"/>
      <c r="F1367" s="139"/>
      <c r="G1367" s="140"/>
      <c r="H1367" s="140"/>
      <c r="I1367" s="140"/>
      <c r="J1367" s="140"/>
      <c r="K1367" s="140"/>
      <c r="L1367" s="140"/>
      <c r="M1367" s="140"/>
      <c r="N1367" s="140"/>
      <c r="O1367" s="140"/>
      <c r="P1367" s="141"/>
      <c r="Q1367" s="141"/>
      <c r="R1367" s="141"/>
      <c r="S1367" s="142"/>
      <c r="T1367" s="142"/>
      <c r="U1367" s="142"/>
      <c r="V1367" s="142"/>
      <c r="W1367" s="143"/>
      <c r="X1367" s="144"/>
      <c r="Y1367" s="139"/>
      <c r="Z1367" s="139"/>
      <c r="AA1367" s="139"/>
      <c r="AB1367" s="145"/>
      <c r="AC1367" s="146"/>
      <c r="AMH1367" s="85"/>
      <c r="AMI1367" s="85"/>
      <c r="AMJ1367" s="85"/>
    </row>
    <row r="1368" s="84" customFormat="true" ht="17.9" hidden="false" customHeight="false" outlineLevel="0" collapsed="false">
      <c r="A1368" s="69"/>
      <c r="B1368" s="86" t="s">
        <v>17040</v>
      </c>
      <c r="C1368" s="185" t="s">
        <v>16978</v>
      </c>
      <c r="D1368" s="186" t="s">
        <v>17048</v>
      </c>
      <c r="E1368" s="186" t="s">
        <v>17041</v>
      </c>
      <c r="F1368" s="187"/>
      <c r="G1368" s="188"/>
      <c r="H1368" s="189"/>
      <c r="I1368" s="190"/>
      <c r="J1368" s="188"/>
      <c r="K1368" s="189"/>
      <c r="L1368" s="190"/>
      <c r="M1368" s="188"/>
      <c r="N1368" s="189"/>
      <c r="O1368" s="190"/>
      <c r="P1368" s="188"/>
      <c r="Q1368" s="189"/>
      <c r="R1368" s="190"/>
      <c r="S1368" s="191"/>
      <c r="T1368" s="192"/>
      <c r="U1368" s="193"/>
      <c r="V1368" s="194"/>
      <c r="W1368" s="195"/>
      <c r="X1368" s="185"/>
      <c r="Y1368" s="186"/>
      <c r="Z1368" s="186"/>
      <c r="AA1368" s="187"/>
      <c r="AB1368" s="196"/>
      <c r="AC1368" s="197"/>
      <c r="AMH1368" s="85"/>
      <c r="AMI1368" s="85"/>
      <c r="AMJ1368" s="85"/>
    </row>
    <row r="1369" s="104" customFormat="true" ht="17.9" hidden="true" customHeight="false" outlineLevel="1" collapsed="false">
      <c r="A1369" s="69"/>
      <c r="B1369" s="86"/>
      <c r="C1369" s="198" t="str">
        <f aca="false">C1368</f>
        <v>CIOPAC</v>
      </c>
      <c r="D1369" s="199" t="str">
        <f aca="false">D1368</f>
        <v>1º PAV.</v>
      </c>
      <c r="E1369" s="199" t="str">
        <f aca="false">E1368</f>
        <v>ÁREA DE VENTILAÇÃO A=2,23m2</v>
      </c>
      <c r="F1369" s="200" t="s">
        <v>16954</v>
      </c>
      <c r="G1369" s="201"/>
      <c r="H1369" s="202"/>
      <c r="I1369" s="203"/>
      <c r="J1369" s="201" t="n">
        <v>5.97</v>
      </c>
      <c r="K1369" s="202"/>
      <c r="L1369" s="203"/>
      <c r="M1369" s="201" t="n">
        <v>3.24</v>
      </c>
      <c r="N1369" s="202"/>
      <c r="O1369" s="203"/>
      <c r="P1369" s="204" t="n">
        <f aca="false">-(1.4*1.45)*3</f>
        <v>-6.09</v>
      </c>
      <c r="Q1369" s="205"/>
      <c r="R1369" s="206"/>
      <c r="S1369" s="207" t="n">
        <f aca="false">IF(G1369&lt;&gt;0,(G1369+P1369),(J1369*M1369)+P1369)</f>
        <v>13.2528</v>
      </c>
      <c r="T1369" s="208" t="n">
        <f aca="false">IF(H1369&lt;&gt;0,(H1369+Q1369),(K1369*N1369)+Q1369)</f>
        <v>0</v>
      </c>
      <c r="U1369" s="209" t="n">
        <f aca="false">IF(I1369&lt;&gt;0,(I1369+R1369),(L1369*O1369)+R1369)</f>
        <v>0</v>
      </c>
      <c r="V1369" s="210" t="n">
        <f aca="false">SUM(S1369:U1369)</f>
        <v>13.2528</v>
      </c>
      <c r="W1369" s="211"/>
      <c r="X1369" s="212"/>
      <c r="Y1369" s="199"/>
      <c r="Z1369" s="199"/>
      <c r="AA1369" s="200"/>
      <c r="AB1369" s="213"/>
      <c r="AC1369" s="214"/>
      <c r="AMH1369" s="85"/>
      <c r="AMI1369" s="85"/>
      <c r="AMJ1369" s="85"/>
    </row>
    <row r="1370" s="84" customFormat="true" ht="26.1" hidden="true" customHeight="false" outlineLevel="1" collapsed="false">
      <c r="A1370" s="69"/>
      <c r="B1370" s="86"/>
      <c r="C1370" s="105" t="str">
        <f aca="false">C1369</f>
        <v>CIOPAC</v>
      </c>
      <c r="D1370" s="106" t="str">
        <f aca="false">D1369</f>
        <v>1º PAV.</v>
      </c>
      <c r="E1370" s="106" t="str">
        <f aca="false">E1369</f>
        <v>ÁREA DE VENTILAÇÃO A=2,23m2</v>
      </c>
      <c r="F1370" s="107" t="str">
        <f aca="false">F1369</f>
        <v>PAREDE</v>
      </c>
      <c r="G1370" s="108"/>
      <c r="H1370" s="109"/>
      <c r="I1370" s="110"/>
      <c r="J1370" s="108"/>
      <c r="K1370" s="109"/>
      <c r="L1370" s="110"/>
      <c r="M1370" s="108"/>
      <c r="N1370" s="109"/>
      <c r="O1370" s="110"/>
      <c r="P1370" s="111"/>
      <c r="Q1370" s="112"/>
      <c r="R1370" s="113"/>
      <c r="S1370" s="114"/>
      <c r="T1370" s="115"/>
      <c r="U1370" s="116"/>
      <c r="V1370" s="117"/>
      <c r="W1370" s="118" t="n">
        <f aca="false">V1369</f>
        <v>13.2528</v>
      </c>
      <c r="X1370" s="119" t="n">
        <v>87879</v>
      </c>
      <c r="Y1370" s="106" t="str">
        <f aca="false">IFERROR(VLOOKUP($X1370,'BASE DADOS'!$B$2:$E$16877,2,FALSE()),"-")</f>
        <v>SINAPI</v>
      </c>
      <c r="Z1370" s="106" t="str">
        <f aca="false">IFERROR(VLOOKUP($X1370,'BASE DADOS'!$B$2:$E$16877,3,FALSE()),"-")</f>
        <v>Chapisco aplicado em alvenarias e estruturas de concreto internas, com colher de pedreiro.   argamassa traço 1:3 com preparo em betoneira 400l. af_10/2022</v>
      </c>
      <c r="AA1370" s="107" t="str">
        <f aca="false">IFERROR(VLOOKUP($X1370,'BASE DADOS'!$B$2:$E$16877,4,FALSE()),"-")</f>
        <v>m2</v>
      </c>
      <c r="AB1370" s="120" t="s">
        <v>17042</v>
      </c>
      <c r="AC1370" s="121" t="str">
        <f aca="false">IFERROR(VLOOKUP(AB1370,'ETAPAS ORCAM'!$B$4:$C$58,2,FALSE()),"-")</f>
        <v>B10 – REVESTIMENTO EXTERNO</v>
      </c>
      <c r="AMH1370" s="85"/>
      <c r="AMI1370" s="85"/>
      <c r="AMJ1370" s="85"/>
    </row>
    <row r="1371" s="84" customFormat="true" ht="34.3" hidden="true" customHeight="false" outlineLevel="1" collapsed="false">
      <c r="A1371" s="69"/>
      <c r="B1371" s="86"/>
      <c r="C1371" s="105" t="str">
        <f aca="false">C1370</f>
        <v>CIOPAC</v>
      </c>
      <c r="D1371" s="106" t="str">
        <f aca="false">D1370</f>
        <v>1º PAV.</v>
      </c>
      <c r="E1371" s="106" t="str">
        <f aca="false">E1370</f>
        <v>ÁREA DE VENTILAÇÃO A=2,23m2</v>
      </c>
      <c r="F1371" s="107" t="str">
        <f aca="false">F1370</f>
        <v>PAREDE</v>
      </c>
      <c r="G1371" s="108"/>
      <c r="H1371" s="109"/>
      <c r="I1371" s="110"/>
      <c r="J1371" s="108"/>
      <c r="K1371" s="109"/>
      <c r="L1371" s="110"/>
      <c r="M1371" s="108"/>
      <c r="N1371" s="109"/>
      <c r="O1371" s="110"/>
      <c r="P1371" s="111"/>
      <c r="Q1371" s="112"/>
      <c r="R1371" s="113"/>
      <c r="S1371" s="114"/>
      <c r="T1371" s="115"/>
      <c r="U1371" s="116"/>
      <c r="V1371" s="117"/>
      <c r="W1371" s="118" t="n">
        <f aca="false">W1370</f>
        <v>13.2528</v>
      </c>
      <c r="X1371" s="119" t="n">
        <v>87529</v>
      </c>
      <c r="Y1371" s="106" t="str">
        <f aca="false">IFERROR(VLOOKUP($X1371,'BASE DADOS'!$B$2:$E$16877,2,FALSE()),"-")</f>
        <v>SINAPI</v>
      </c>
      <c r="Z1371" s="106" t="str">
        <f aca="false">IFERROR(VLOOKUP($X1371,'BASE DADOS'!$B$2:$E$16877,3,FALSE()),"-")</f>
        <v>Massa única, para recebimento de pintura, em argamassa traço 1:2:8, preparo mecânico com betoneira 400l, aplicada manualmente em faces internas de paredes, espessura de 20mm, com execução de taliscas. af_06/2014</v>
      </c>
      <c r="AA1371" s="107" t="str">
        <f aca="false">IFERROR(VLOOKUP($X1371,'BASE DADOS'!$B$2:$E$16877,4,FALSE()),"-")</f>
        <v>m2</v>
      </c>
      <c r="AB1371" s="120" t="s">
        <v>17042</v>
      </c>
      <c r="AC1371" s="121" t="str">
        <f aca="false">IFERROR(VLOOKUP(AB1371,'ETAPAS ORCAM'!$B$4:$C$58,2,FALSE()),"-")</f>
        <v>B10 – REVESTIMENTO EXTERNO</v>
      </c>
      <c r="AMH1371" s="85"/>
      <c r="AMI1371" s="85"/>
      <c r="AMJ1371" s="85"/>
    </row>
    <row r="1372" s="84" customFormat="true" ht="17.9" hidden="true" customHeight="false" outlineLevel="1" collapsed="false">
      <c r="A1372" s="69"/>
      <c r="B1372" s="86"/>
      <c r="C1372" s="105" t="str">
        <f aca="false">C1371</f>
        <v>CIOPAC</v>
      </c>
      <c r="D1372" s="106" t="str">
        <f aca="false">D1371</f>
        <v>1º PAV.</v>
      </c>
      <c r="E1372" s="106" t="str">
        <f aca="false">E1371</f>
        <v>ÁREA DE VENTILAÇÃO A=2,23m2</v>
      </c>
      <c r="F1372" s="107" t="str">
        <f aca="false">F1371</f>
        <v>PAREDE</v>
      </c>
      <c r="G1372" s="108"/>
      <c r="H1372" s="109"/>
      <c r="I1372" s="110"/>
      <c r="J1372" s="108"/>
      <c r="K1372" s="109"/>
      <c r="L1372" s="110"/>
      <c r="M1372" s="108"/>
      <c r="N1372" s="109"/>
      <c r="O1372" s="110"/>
      <c r="P1372" s="111"/>
      <c r="Q1372" s="112"/>
      <c r="R1372" s="113"/>
      <c r="S1372" s="114"/>
      <c r="T1372" s="115"/>
      <c r="U1372" s="116"/>
      <c r="V1372" s="117"/>
      <c r="W1372" s="118" t="n">
        <f aca="false">W1371</f>
        <v>13.2528</v>
      </c>
      <c r="X1372" s="119" t="n">
        <v>88485</v>
      </c>
      <c r="Y1372" s="106" t="str">
        <f aca="false">IFERROR(VLOOKUP($X1372,'BASE DADOS'!$B$2:$E$16877,2,FALSE()),"-")</f>
        <v>SINAPI</v>
      </c>
      <c r="Z1372" s="106" t="str">
        <f aca="false">IFERROR(VLOOKUP($X1372,'BASE DADOS'!$B$2:$E$16877,3,FALSE()),"-")</f>
        <v>Aplicação de fundo selador acrílico em paredes, uma demão. af_06/2014</v>
      </c>
      <c r="AA1372" s="107" t="str">
        <f aca="false">IFERROR(VLOOKUP($X1372,'BASE DADOS'!$B$2:$E$16877,4,FALSE()),"-")</f>
        <v>m2</v>
      </c>
      <c r="AB1372" s="120" t="s">
        <v>17043</v>
      </c>
      <c r="AC1372" s="121" t="str">
        <f aca="false">IFERROR(VLOOKUP(AB1372,'ETAPAS ORCAM'!$B$4:$C$58,2,FALSE()),"-")</f>
        <v>B18 – PINTURA EXTERNA</v>
      </c>
      <c r="AMH1372" s="85"/>
      <c r="AMI1372" s="85"/>
      <c r="AMJ1372" s="85"/>
    </row>
    <row r="1373" s="84" customFormat="true" ht="17.9" hidden="true" customHeight="false" outlineLevel="1" collapsed="false">
      <c r="A1373" s="69"/>
      <c r="B1373" s="86"/>
      <c r="C1373" s="105" t="str">
        <f aca="false">C1372</f>
        <v>CIOPAC</v>
      </c>
      <c r="D1373" s="106" t="str">
        <f aca="false">D1372</f>
        <v>1º PAV.</v>
      </c>
      <c r="E1373" s="106" t="str">
        <f aca="false">E1372</f>
        <v>ÁREA DE VENTILAÇÃO A=2,23m2</v>
      </c>
      <c r="F1373" s="107" t="str">
        <f aca="false">F1372</f>
        <v>PAREDE</v>
      </c>
      <c r="G1373" s="108"/>
      <c r="H1373" s="109"/>
      <c r="I1373" s="110"/>
      <c r="J1373" s="108"/>
      <c r="K1373" s="109"/>
      <c r="L1373" s="110"/>
      <c r="M1373" s="108"/>
      <c r="N1373" s="109"/>
      <c r="O1373" s="110"/>
      <c r="P1373" s="111"/>
      <c r="Q1373" s="112"/>
      <c r="R1373" s="113"/>
      <c r="S1373" s="114"/>
      <c r="T1373" s="115"/>
      <c r="U1373" s="116"/>
      <c r="V1373" s="117"/>
      <c r="W1373" s="118" t="n">
        <f aca="false">W1372</f>
        <v>13.2528</v>
      </c>
      <c r="X1373" s="119" t="n">
        <v>95305</v>
      </c>
      <c r="Y1373" s="106" t="str">
        <f aca="false">IFERROR(VLOOKUP($X1373,'BASE DADOS'!$B$2:$E$16877,2,FALSE()),"-")</f>
        <v>SINAPI</v>
      </c>
      <c r="Z1373" s="106" t="str">
        <f aca="false">IFERROR(VLOOKUP($X1373,'BASE DADOS'!$B$2:$E$16877,3,FALSE()),"-")</f>
        <v>Textura acrílica, aplicação manual em parede, uma demão. af_09/2016</v>
      </c>
      <c r="AA1373" s="107" t="str">
        <f aca="false">IFERROR(VLOOKUP($X1373,'BASE DADOS'!$B$2:$E$16877,4,FALSE()),"-")</f>
        <v>m2</v>
      </c>
      <c r="AB1373" s="120" t="s">
        <v>17043</v>
      </c>
      <c r="AC1373" s="121" t="str">
        <f aca="false">IFERROR(VLOOKUP(AB1373,'ETAPAS ORCAM'!$B$4:$C$58,2,FALSE()),"-")</f>
        <v>B18 – PINTURA EXTERNA</v>
      </c>
      <c r="AMH1373" s="85"/>
      <c r="AMI1373" s="85"/>
      <c r="AMJ1373" s="85"/>
    </row>
    <row r="1374" s="84" customFormat="true" ht="17.9" hidden="true" customHeight="false" outlineLevel="1" collapsed="false">
      <c r="A1374" s="69"/>
      <c r="B1374" s="86"/>
      <c r="C1374" s="105" t="str">
        <f aca="false">C1373</f>
        <v>CIOPAC</v>
      </c>
      <c r="D1374" s="106" t="str">
        <f aca="false">D1373</f>
        <v>1º PAV.</v>
      </c>
      <c r="E1374" s="106" t="str">
        <f aca="false">E1373</f>
        <v>ÁREA DE VENTILAÇÃO A=2,23m2</v>
      </c>
      <c r="F1374" s="107" t="str">
        <f aca="false">F1373</f>
        <v>PAREDE</v>
      </c>
      <c r="G1374" s="108"/>
      <c r="H1374" s="109"/>
      <c r="I1374" s="110"/>
      <c r="J1374" s="108"/>
      <c r="K1374" s="109"/>
      <c r="L1374" s="110"/>
      <c r="M1374" s="108"/>
      <c r="N1374" s="109"/>
      <c r="O1374" s="110"/>
      <c r="P1374" s="111"/>
      <c r="Q1374" s="112"/>
      <c r="R1374" s="113"/>
      <c r="S1374" s="114"/>
      <c r="T1374" s="115"/>
      <c r="U1374" s="116"/>
      <c r="V1374" s="117"/>
      <c r="W1374" s="118" t="n">
        <f aca="false">W1373</f>
        <v>13.2528</v>
      </c>
      <c r="X1374" s="119" t="n">
        <v>104641</v>
      </c>
      <c r="Y1374" s="106" t="str">
        <f aca="false">IFERROR(VLOOKUP($X1374,'BASE DADOS'!$B$2:$E$16877,2,FALSE()),"-")</f>
        <v>SINAPI</v>
      </c>
      <c r="Z1374" s="106" t="str">
        <f aca="false">IFERROR(VLOOKUP($X1374,'BASE DADOS'!$B$2:$E$16877,3,FALSE()),"-")</f>
        <v>Pintura látex acrílica econômica, aplicação manual em paredes, duas demãos. Af_04/2023</v>
      </c>
      <c r="AA1374" s="107" t="str">
        <f aca="false">IFERROR(VLOOKUP($X1374,'BASE DADOS'!$B$2:$E$16877,4,FALSE()),"-")</f>
        <v>m2</v>
      </c>
      <c r="AB1374" s="120" t="s">
        <v>17043</v>
      </c>
      <c r="AC1374" s="121" t="str">
        <f aca="false">IFERROR(VLOOKUP(AB1374,'ETAPAS ORCAM'!$B$4:$C$58,2,FALSE()),"-")</f>
        <v>B18 – PINTURA EXTERNA</v>
      </c>
      <c r="AMH1374" s="85"/>
      <c r="AMI1374" s="85"/>
      <c r="AMJ1374" s="85"/>
    </row>
    <row r="1375" s="84" customFormat="true" ht="12.8" hidden="true" customHeight="false" outlineLevel="1" collapsed="false">
      <c r="A1375" s="69"/>
      <c r="B1375" s="86"/>
      <c r="C1375" s="122"/>
      <c r="D1375" s="123"/>
      <c r="E1375" s="123"/>
      <c r="F1375" s="124"/>
      <c r="G1375" s="125"/>
      <c r="H1375" s="126"/>
      <c r="I1375" s="127"/>
      <c r="J1375" s="125"/>
      <c r="K1375" s="126"/>
      <c r="L1375" s="127"/>
      <c r="M1375" s="125"/>
      <c r="N1375" s="126"/>
      <c r="O1375" s="127"/>
      <c r="P1375" s="128"/>
      <c r="Q1375" s="129"/>
      <c r="R1375" s="130"/>
      <c r="S1375" s="131"/>
      <c r="T1375" s="132"/>
      <c r="U1375" s="133"/>
      <c r="V1375" s="134"/>
      <c r="W1375" s="135"/>
      <c r="X1375" s="136"/>
      <c r="Y1375" s="123"/>
      <c r="Z1375" s="123"/>
      <c r="AA1375" s="124"/>
      <c r="AB1375" s="137"/>
      <c r="AC1375" s="138"/>
      <c r="AMH1375" s="85"/>
      <c r="AMI1375" s="85"/>
      <c r="AMJ1375" s="85"/>
    </row>
    <row r="1377" s="84" customFormat="true" ht="12.8" hidden="false" customHeight="false" outlineLevel="0" collapsed="false">
      <c r="A1377" s="69"/>
      <c r="B1377" s="311" t="n">
        <v>37257</v>
      </c>
      <c r="C1377" s="71" t="s">
        <v>16978</v>
      </c>
      <c r="D1377" s="72" t="s">
        <v>17048</v>
      </c>
      <c r="E1377" s="72" t="s">
        <v>17032</v>
      </c>
      <c r="F1377" s="73"/>
      <c r="G1377" s="74"/>
      <c r="H1377" s="75"/>
      <c r="I1377" s="76"/>
      <c r="J1377" s="74"/>
      <c r="K1377" s="75"/>
      <c r="L1377" s="76"/>
      <c r="M1377" s="74"/>
      <c r="N1377" s="75"/>
      <c r="O1377" s="76"/>
      <c r="P1377" s="74"/>
      <c r="Q1377" s="75"/>
      <c r="R1377" s="76"/>
      <c r="S1377" s="77"/>
      <c r="T1377" s="78"/>
      <c r="U1377" s="79"/>
      <c r="V1377" s="80"/>
      <c r="W1377" s="81"/>
      <c r="X1377" s="71"/>
      <c r="Y1377" s="72"/>
      <c r="Z1377" s="72"/>
      <c r="AA1377" s="73"/>
      <c r="AB1377" s="82"/>
      <c r="AC1377" s="83"/>
      <c r="AMH1377" s="85"/>
      <c r="AMI1377" s="85"/>
      <c r="AMJ1377" s="85"/>
    </row>
    <row r="1378" s="104" customFormat="true" ht="12.8" hidden="true" customHeight="false" outlineLevel="1" collapsed="false">
      <c r="A1378" s="69"/>
      <c r="B1378" s="86"/>
      <c r="C1378" s="87" t="str">
        <f aca="false">C1377</f>
        <v>CIOPAC</v>
      </c>
      <c r="D1378" s="88" t="str">
        <f aca="false">D1377</f>
        <v>1º PAV.</v>
      </c>
      <c r="E1378" s="88" t="str">
        <f aca="false">E1377</f>
        <v>CIRCULAÇÃO A= 13,86m2</v>
      </c>
      <c r="F1378" s="89" t="s">
        <v>16953</v>
      </c>
      <c r="G1378" s="90" t="n">
        <v>13.86</v>
      </c>
      <c r="H1378" s="91"/>
      <c r="I1378" s="92"/>
      <c r="J1378" s="90"/>
      <c r="K1378" s="91"/>
      <c r="L1378" s="92"/>
      <c r="M1378" s="90"/>
      <c r="N1378" s="91"/>
      <c r="O1378" s="92"/>
      <c r="P1378" s="93"/>
      <c r="Q1378" s="94"/>
      <c r="R1378" s="95"/>
      <c r="S1378" s="96" t="n">
        <f aca="false">IF(G1378&lt;&gt;0,(G1378+P1378),(J1378*M1378)+P1378)</f>
        <v>13.86</v>
      </c>
      <c r="T1378" s="97" t="n">
        <f aca="false">IF(H1378&lt;&gt;0,(H1378+Q1378),(K1378*N1378)+Q1378)</f>
        <v>0</v>
      </c>
      <c r="U1378" s="98" t="n">
        <f aca="false">IF(I1378&lt;&gt;0,(I1378+R1378),(L1378*O1378)+R1378)</f>
        <v>0</v>
      </c>
      <c r="V1378" s="99" t="n">
        <f aca="false">SUM(S1378:U1378)</f>
        <v>13.86</v>
      </c>
      <c r="W1378" s="100"/>
      <c r="X1378" s="101"/>
      <c r="Y1378" s="88"/>
      <c r="Z1378" s="88"/>
      <c r="AA1378" s="89"/>
      <c r="AB1378" s="102"/>
      <c r="AC1378" s="103"/>
      <c r="AMH1378" s="85"/>
      <c r="AMI1378" s="85"/>
      <c r="AMJ1378" s="85"/>
    </row>
    <row r="1379" s="84" customFormat="true" ht="12.8" hidden="true" customHeight="false" outlineLevel="1" collapsed="false">
      <c r="A1379" s="69"/>
      <c r="B1379" s="86"/>
      <c r="C1379" s="105" t="str">
        <f aca="false">C1378</f>
        <v>CIOPAC</v>
      </c>
      <c r="D1379" s="106" t="str">
        <f aca="false">D1378</f>
        <v>1º PAV.</v>
      </c>
      <c r="E1379" s="106" t="str">
        <f aca="false">E1378</f>
        <v>CIRCULAÇÃO A= 13,86m2</v>
      </c>
      <c r="F1379" s="107" t="str">
        <f aca="false">F1378</f>
        <v>PISO</v>
      </c>
      <c r="G1379" s="108"/>
      <c r="H1379" s="109"/>
      <c r="I1379" s="110"/>
      <c r="J1379" s="108"/>
      <c r="K1379" s="109"/>
      <c r="L1379" s="110"/>
      <c r="M1379" s="108"/>
      <c r="N1379" s="109"/>
      <c r="O1379" s="110"/>
      <c r="P1379" s="111"/>
      <c r="Q1379" s="112"/>
      <c r="R1379" s="113"/>
      <c r="S1379" s="114"/>
      <c r="T1379" s="115"/>
      <c r="U1379" s="116"/>
      <c r="V1379" s="117"/>
      <c r="W1379" s="118" t="n">
        <f aca="false">V1378</f>
        <v>13.86</v>
      </c>
      <c r="X1379" s="119" t="n">
        <v>99811</v>
      </c>
      <c r="Y1379" s="106" t="str">
        <f aca="false">IFERROR(VLOOKUP($X1379,'BASE DADOS'!$B$2:$E$16877,2,FALSE()),"-")</f>
        <v>SINAPI</v>
      </c>
      <c r="Z1379" s="106" t="str">
        <f aca="false">IFERROR(VLOOKUP($X1379,'BASE DADOS'!$B$2:$E$16877,3,FALSE()),"-")</f>
        <v>Limpeza de contrapiso com vassoura a seco. af_04/2019</v>
      </c>
      <c r="AA1379" s="107" t="str">
        <f aca="false">IFERROR(VLOOKUP($X1379,'BASE DADOS'!$B$2:$E$16877,4,FALSE()),"-")</f>
        <v>m2</v>
      </c>
      <c r="AB1379" s="120" t="s">
        <v>17003</v>
      </c>
      <c r="AC1379" s="121" t="str">
        <f aca="false">IFERROR(VLOOKUP(AB1379,'ETAPAS ORCAM'!$B$4:$C$58,2,FALSE()),"-")</f>
        <v>B11 – PAVIMENTAÇÃO</v>
      </c>
      <c r="AMH1379" s="85"/>
      <c r="AMI1379" s="85"/>
      <c r="AMJ1379" s="85"/>
    </row>
    <row r="1380" s="84" customFormat="true" ht="34.3" hidden="true" customHeight="false" outlineLevel="1" collapsed="false">
      <c r="A1380" s="69"/>
      <c r="B1380" s="86"/>
      <c r="C1380" s="105" t="str">
        <f aca="false">C1379</f>
        <v>CIOPAC</v>
      </c>
      <c r="D1380" s="106" t="str">
        <f aca="false">D1379</f>
        <v>1º PAV.</v>
      </c>
      <c r="E1380" s="106" t="str">
        <f aca="false">E1379</f>
        <v>CIRCULAÇÃO A= 13,86m2</v>
      </c>
      <c r="F1380" s="107" t="str">
        <f aca="false">F1379</f>
        <v>PISO</v>
      </c>
      <c r="G1380" s="108"/>
      <c r="H1380" s="109"/>
      <c r="I1380" s="110"/>
      <c r="J1380" s="108"/>
      <c r="K1380" s="109"/>
      <c r="L1380" s="110"/>
      <c r="M1380" s="108"/>
      <c r="N1380" s="109"/>
      <c r="O1380" s="110"/>
      <c r="P1380" s="111"/>
      <c r="Q1380" s="112"/>
      <c r="R1380" s="113"/>
      <c r="S1380" s="114"/>
      <c r="T1380" s="115"/>
      <c r="U1380" s="116"/>
      <c r="V1380" s="117"/>
      <c r="W1380" s="118" t="n">
        <f aca="false">W1379</f>
        <v>13.86</v>
      </c>
      <c r="X1380" s="119" t="n">
        <v>87745</v>
      </c>
      <c r="Y1380" s="106" t="str">
        <f aca="false">IFERROR(VLOOKUP($X1380,'BASE DADOS'!$B$2:$E$16877,2,FALSE()),"-")</f>
        <v>SINAPI</v>
      </c>
      <c r="Z1380" s="106" t="str">
        <f aca="false">IFERROR(VLOOKUP($X1380,'BASE DADOS'!$B$2:$E$16877,3,FALSE()),"-")</f>
        <v>Contrapiso em argamassa traço 1:4 (cimento e areia), preparo mecânico com betoneira 400 l, aplicado em áreas molhadas sobre laje, aderido, acabamento não reforçado, espessura 3cm. af_07/2021</v>
      </c>
      <c r="AA1380" s="107" t="str">
        <f aca="false">IFERROR(VLOOKUP($X1380,'BASE DADOS'!$B$2:$E$16877,4,FALSE()),"-")</f>
        <v>m2</v>
      </c>
      <c r="AB1380" s="120" t="s">
        <v>17003</v>
      </c>
      <c r="AC1380" s="121" t="str">
        <f aca="false">IFERROR(VLOOKUP(AB1380,'ETAPAS ORCAM'!$B$4:$C$58,2,FALSE()),"-")</f>
        <v>B11 – PAVIMENTAÇÃO</v>
      </c>
      <c r="AMH1380" s="85"/>
      <c r="AMI1380" s="85"/>
      <c r="AMJ1380" s="85"/>
    </row>
    <row r="1381" s="84" customFormat="true" ht="42.5" hidden="true" customHeight="false" outlineLevel="1" collapsed="false">
      <c r="A1381" s="69"/>
      <c r="B1381" s="86"/>
      <c r="C1381" s="105" t="str">
        <f aca="false">C1380</f>
        <v>CIOPAC</v>
      </c>
      <c r="D1381" s="106" t="str">
        <f aca="false">D1380</f>
        <v>1º PAV.</v>
      </c>
      <c r="E1381" s="106" t="str">
        <f aca="false">E1380</f>
        <v>CIRCULAÇÃO A= 13,86m2</v>
      </c>
      <c r="F1381" s="107" t="str">
        <f aca="false">F1380</f>
        <v>PISO</v>
      </c>
      <c r="G1381" s="108"/>
      <c r="H1381" s="109"/>
      <c r="I1381" s="110"/>
      <c r="J1381" s="108"/>
      <c r="K1381" s="109"/>
      <c r="L1381" s="110"/>
      <c r="M1381" s="108"/>
      <c r="N1381" s="109"/>
      <c r="O1381" s="110"/>
      <c r="P1381" s="111"/>
      <c r="Q1381" s="112"/>
      <c r="R1381" s="113"/>
      <c r="S1381" s="114"/>
      <c r="T1381" s="115"/>
      <c r="U1381" s="116"/>
      <c r="V1381" s="117"/>
      <c r="W1381" s="118" t="n">
        <f aca="false">W1380</f>
        <v>13.86</v>
      </c>
      <c r="X1381" s="119" t="n">
        <v>104162</v>
      </c>
      <c r="Y1381" s="106" t="str">
        <f aca="false">IFERROR(VLOOKUP($X1381,'BASE DADOS'!$B$2:$E$16877,2,FALSE()),"-")</f>
        <v>SINAPI</v>
      </c>
      <c r="Z1381" s="106" t="str">
        <f aca="false">IFERROR(VLOOKUP($X1381,'BASE DADOS'!$B$2:$E$16877,3,FALSE()),"-")</f>
        <v>Piso em granilite, marmorite ou granitina em ambientes internos, com espessura de 8 mm, incluso mistura em betoneira, colocação das juntas, aplicação do piso, 4 polimentos com politriz, estucamento, selador e cera. af_06/2022</v>
      </c>
      <c r="AA1381" s="107" t="str">
        <f aca="false">IFERROR(VLOOKUP($X1381,'BASE DADOS'!$B$2:$E$16877,4,FALSE()),"-")</f>
        <v>m2</v>
      </c>
      <c r="AB1381" s="120" t="s">
        <v>17003</v>
      </c>
      <c r="AC1381" s="121" t="str">
        <f aca="false">IFERROR(VLOOKUP(AB1381,'ETAPAS ORCAM'!$B$4:$C$58,2,FALSE()),"-")</f>
        <v>B11 – PAVIMENTAÇÃO</v>
      </c>
      <c r="AMH1381" s="85"/>
      <c r="AMI1381" s="85"/>
      <c r="AMJ1381" s="85"/>
    </row>
    <row r="1382" s="84" customFormat="true" ht="12.8" hidden="true" customHeight="false" outlineLevel="1" collapsed="false">
      <c r="A1382" s="69"/>
      <c r="B1382" s="86"/>
      <c r="C1382" s="105" t="str">
        <f aca="false">C1381</f>
        <v>CIOPAC</v>
      </c>
      <c r="D1382" s="106" t="str">
        <f aca="false">D1381</f>
        <v>1º PAV.</v>
      </c>
      <c r="E1382" s="106" t="str">
        <f aca="false">E1381</f>
        <v>CIRCULAÇÃO A= 13,86m2</v>
      </c>
      <c r="F1382" s="107" t="str">
        <f aca="false">F1381</f>
        <v>PISO</v>
      </c>
      <c r="G1382" s="108"/>
      <c r="H1382" s="109"/>
      <c r="I1382" s="110"/>
      <c r="J1382" s="108"/>
      <c r="K1382" s="109"/>
      <c r="L1382" s="110"/>
      <c r="M1382" s="108"/>
      <c r="N1382" s="109"/>
      <c r="O1382" s="110"/>
      <c r="P1382" s="111"/>
      <c r="Q1382" s="112"/>
      <c r="R1382" s="113"/>
      <c r="S1382" s="114"/>
      <c r="T1382" s="115"/>
      <c r="U1382" s="116"/>
      <c r="V1382" s="117"/>
      <c r="W1382" s="118" t="n">
        <f aca="false">W1381</f>
        <v>13.86</v>
      </c>
      <c r="X1382" s="119" t="n">
        <v>2450</v>
      </c>
      <c r="Y1382" s="106" t="str">
        <f aca="false">IFERROR(VLOOKUP($X1382,'BASE DADOS'!$B$2:$E$16877,2,FALSE()),"-")</f>
        <v>ORSE</v>
      </c>
      <c r="Z1382" s="106" t="str">
        <f aca="false">IFERROR(VLOOKUP($X1382,'BASE DADOS'!$B$2:$E$16877,3,FALSE()),"-")</f>
        <v>Limpeza geral</v>
      </c>
      <c r="AA1382" s="107" t="str">
        <f aca="false">IFERROR(VLOOKUP($X1382,'BASE DADOS'!$B$2:$E$16877,4,FALSE()),"-")</f>
        <v>m2</v>
      </c>
      <c r="AB1382" s="120" t="s">
        <v>17004</v>
      </c>
      <c r="AC1382" s="121" t="str">
        <f aca="false">IFERROR(VLOOKUP(AB1382,'ETAPAS ORCAM'!$B$4:$C$58,2,FALSE()),"-")</f>
        <v>B39 – LIMPEZA FINAL</v>
      </c>
      <c r="AMH1382" s="85"/>
      <c r="AMI1382" s="85"/>
      <c r="AMJ1382" s="85"/>
    </row>
    <row r="1383" s="104" customFormat="true" ht="12.8" hidden="true" customHeight="false" outlineLevel="1" collapsed="false">
      <c r="A1383" s="69"/>
      <c r="B1383" s="86"/>
      <c r="C1383" s="87" t="str">
        <f aca="false">C1382</f>
        <v>CIOPAC</v>
      </c>
      <c r="D1383" s="88" t="str">
        <f aca="false">D1382</f>
        <v>1º PAV.</v>
      </c>
      <c r="E1383" s="88" t="str">
        <f aca="false">E1382</f>
        <v>CIRCULAÇÃO A= 13,86m2</v>
      </c>
      <c r="F1383" s="89" t="s">
        <v>16954</v>
      </c>
      <c r="G1383" s="90"/>
      <c r="H1383" s="91"/>
      <c r="I1383" s="92"/>
      <c r="J1383" s="90" t="n">
        <v>16.5</v>
      </c>
      <c r="K1383" s="91"/>
      <c r="L1383" s="92"/>
      <c r="M1383" s="90" t="n">
        <v>3.09</v>
      </c>
      <c r="N1383" s="91"/>
      <c r="O1383" s="92"/>
      <c r="P1383" s="93" t="n">
        <f aca="false">-(1.2*2.1)-(0.8*2.1)*3-(1.4*1.45)</f>
        <v>-9.59</v>
      </c>
      <c r="Q1383" s="94"/>
      <c r="R1383" s="95"/>
      <c r="S1383" s="96" t="n">
        <f aca="false">IF(G1383&lt;&gt;0,(G1383+P1383),(J1383*M1383)+P1383)</f>
        <v>41.395</v>
      </c>
      <c r="T1383" s="97" t="n">
        <f aca="false">IF(H1383&lt;&gt;0,(H1383+Q1383),(K1383*N1383)+Q1383)</f>
        <v>0</v>
      </c>
      <c r="U1383" s="98" t="n">
        <f aca="false">IF(I1383&lt;&gt;0,(I1383+R1383),(L1383*O1383)+R1383)</f>
        <v>0</v>
      </c>
      <c r="V1383" s="99" t="n">
        <f aca="false">SUM(S1383:U1383)</f>
        <v>41.395</v>
      </c>
      <c r="W1383" s="100"/>
      <c r="X1383" s="101"/>
      <c r="Y1383" s="88"/>
      <c r="Z1383" s="88"/>
      <c r="AA1383" s="89"/>
      <c r="AB1383" s="102"/>
      <c r="AC1383" s="103"/>
      <c r="AMH1383" s="85"/>
      <c r="AMI1383" s="85"/>
      <c r="AMJ1383" s="85"/>
    </row>
    <row r="1384" s="84" customFormat="true" ht="26.1" hidden="true" customHeight="false" outlineLevel="1" collapsed="false">
      <c r="A1384" s="69"/>
      <c r="B1384" s="86"/>
      <c r="C1384" s="105" t="str">
        <f aca="false">C1383</f>
        <v>CIOPAC</v>
      </c>
      <c r="D1384" s="106" t="str">
        <f aca="false">D1383</f>
        <v>1º PAV.</v>
      </c>
      <c r="E1384" s="106" t="str">
        <f aca="false">E1383</f>
        <v>CIRCULAÇÃO A= 13,86m2</v>
      </c>
      <c r="F1384" s="107" t="str">
        <f aca="false">F1383</f>
        <v>PAREDE</v>
      </c>
      <c r="G1384" s="108"/>
      <c r="H1384" s="109"/>
      <c r="I1384" s="110"/>
      <c r="J1384" s="108"/>
      <c r="K1384" s="109"/>
      <c r="L1384" s="110"/>
      <c r="M1384" s="108"/>
      <c r="N1384" s="109"/>
      <c r="O1384" s="110"/>
      <c r="P1384" s="111"/>
      <c r="Q1384" s="112"/>
      <c r="R1384" s="113"/>
      <c r="S1384" s="114"/>
      <c r="T1384" s="115"/>
      <c r="U1384" s="116"/>
      <c r="V1384" s="117"/>
      <c r="W1384" s="118" t="n">
        <f aca="false">V1383</f>
        <v>41.395</v>
      </c>
      <c r="X1384" s="119" t="n">
        <v>87879</v>
      </c>
      <c r="Y1384" s="106" t="str">
        <f aca="false">IFERROR(VLOOKUP($X1384,'BASE DADOS'!$B$2:$E$16877,2,FALSE()),"-")</f>
        <v>SINAPI</v>
      </c>
      <c r="Z1384" s="106" t="str">
        <f aca="false">IFERROR(VLOOKUP($X1384,'BASE DADOS'!$B$2:$E$16877,3,FALSE()),"-")</f>
        <v>Chapisco aplicado em alvenarias e estruturas de concreto internas, com colher de pedreiro.   argamassa traço 1:3 com preparo em betoneira 400l. af_10/2022</v>
      </c>
      <c r="AA1384" s="107" t="str">
        <f aca="false">IFERROR(VLOOKUP($X1384,'BASE DADOS'!$B$2:$E$16877,4,FALSE()),"-")</f>
        <v>m2</v>
      </c>
      <c r="AB1384" s="120" t="s">
        <v>17006</v>
      </c>
      <c r="AC1384" s="121" t="str">
        <f aca="false">IFERROR(VLOOKUP(AB1384,'ETAPAS ORCAM'!$B$4:$C$58,2,FALSE()),"-")</f>
        <v>B08 – REVESTIMENTO INTERNO – PAREDE</v>
      </c>
      <c r="AMH1384" s="85"/>
      <c r="AMI1384" s="85"/>
      <c r="AMJ1384" s="85"/>
    </row>
    <row r="1385" s="84" customFormat="true" ht="34.3" hidden="true" customHeight="false" outlineLevel="1" collapsed="false">
      <c r="A1385" s="69"/>
      <c r="B1385" s="86"/>
      <c r="C1385" s="105" t="str">
        <f aca="false">C1384</f>
        <v>CIOPAC</v>
      </c>
      <c r="D1385" s="106" t="str">
        <f aca="false">D1384</f>
        <v>1º PAV.</v>
      </c>
      <c r="E1385" s="106" t="str">
        <f aca="false">E1384</f>
        <v>CIRCULAÇÃO A= 13,86m2</v>
      </c>
      <c r="F1385" s="107" t="str">
        <f aca="false">F1384</f>
        <v>PAREDE</v>
      </c>
      <c r="G1385" s="108"/>
      <c r="H1385" s="109"/>
      <c r="I1385" s="110"/>
      <c r="J1385" s="108"/>
      <c r="K1385" s="109"/>
      <c r="L1385" s="110"/>
      <c r="M1385" s="108"/>
      <c r="N1385" s="109"/>
      <c r="O1385" s="110"/>
      <c r="P1385" s="111"/>
      <c r="Q1385" s="112"/>
      <c r="R1385" s="113"/>
      <c r="S1385" s="114"/>
      <c r="T1385" s="115"/>
      <c r="U1385" s="116"/>
      <c r="V1385" s="117"/>
      <c r="W1385" s="118" t="n">
        <f aca="false">W1384</f>
        <v>41.395</v>
      </c>
      <c r="X1385" s="119" t="n">
        <v>87529</v>
      </c>
      <c r="Y1385" s="106" t="str">
        <f aca="false">IFERROR(VLOOKUP($X1385,'BASE DADOS'!$B$2:$E$16877,2,FALSE()),"-")</f>
        <v>SINAPI</v>
      </c>
      <c r="Z1385" s="106" t="str">
        <f aca="false">IFERROR(VLOOKUP($X1385,'BASE DADOS'!$B$2:$E$16877,3,FALSE()),"-")</f>
        <v>Massa única, para recebimento de pintura, em argamassa traço 1:2:8, preparo mecânico com betoneira 400l, aplicada manualmente em faces internas de paredes, espessura de 20mm, com execução de taliscas. af_06/2014</v>
      </c>
      <c r="AA1385" s="107" t="str">
        <f aca="false">IFERROR(VLOOKUP($X1385,'BASE DADOS'!$B$2:$E$16877,4,FALSE()),"-")</f>
        <v>m2</v>
      </c>
      <c r="AB1385" s="120" t="s">
        <v>17006</v>
      </c>
      <c r="AC1385" s="121" t="str">
        <f aca="false">IFERROR(VLOOKUP(AB1385,'ETAPAS ORCAM'!$B$4:$C$58,2,FALSE()),"-")</f>
        <v>B08 – REVESTIMENTO INTERNO – PAREDE</v>
      </c>
      <c r="AMH1385" s="85"/>
      <c r="AMI1385" s="85"/>
      <c r="AMJ1385" s="85"/>
    </row>
    <row r="1386" s="84" customFormat="true" ht="17.9" hidden="true" customHeight="false" outlineLevel="1" collapsed="false">
      <c r="A1386" s="69"/>
      <c r="B1386" s="86"/>
      <c r="C1386" s="105" t="str">
        <f aca="false">C1385</f>
        <v>CIOPAC</v>
      </c>
      <c r="D1386" s="106" t="str">
        <f aca="false">D1385</f>
        <v>1º PAV.</v>
      </c>
      <c r="E1386" s="106" t="str">
        <f aca="false">E1385</f>
        <v>CIRCULAÇÃO A= 13,86m2</v>
      </c>
      <c r="F1386" s="107" t="str">
        <f aca="false">F1385</f>
        <v>PAREDE</v>
      </c>
      <c r="G1386" s="108"/>
      <c r="H1386" s="109"/>
      <c r="I1386" s="110"/>
      <c r="J1386" s="108"/>
      <c r="K1386" s="109"/>
      <c r="L1386" s="110"/>
      <c r="M1386" s="108"/>
      <c r="N1386" s="109"/>
      <c r="O1386" s="110"/>
      <c r="P1386" s="111"/>
      <c r="Q1386" s="112"/>
      <c r="R1386" s="113"/>
      <c r="S1386" s="114"/>
      <c r="T1386" s="115"/>
      <c r="U1386" s="116"/>
      <c r="V1386" s="117"/>
      <c r="W1386" s="118" t="n">
        <f aca="false">W1385</f>
        <v>41.395</v>
      </c>
      <c r="X1386" s="119" t="n">
        <v>88485</v>
      </c>
      <c r="Y1386" s="106" t="str">
        <f aca="false">IFERROR(VLOOKUP($X1386,'BASE DADOS'!$B$2:$E$16877,2,FALSE()),"-")</f>
        <v>SINAPI</v>
      </c>
      <c r="Z1386" s="106" t="str">
        <f aca="false">IFERROR(VLOOKUP($X1386,'BASE DADOS'!$B$2:$E$16877,3,FALSE()),"-")</f>
        <v>Aplicação de fundo selador acrílico em paredes, uma demão. af_06/2014</v>
      </c>
      <c r="AA1386" s="107" t="str">
        <f aca="false">IFERROR(VLOOKUP($X1386,'BASE DADOS'!$B$2:$E$16877,4,FALSE()),"-")</f>
        <v>m2</v>
      </c>
      <c r="AB1386" s="120" t="s">
        <v>17007</v>
      </c>
      <c r="AC1386" s="121" t="str">
        <f aca="false">IFERROR(VLOOKUP(AB1386,'ETAPAS ORCAM'!$B$4:$C$58,2,FALSE()),"-")</f>
        <v>B14 – PINTURA INTERNA – PAREDE</v>
      </c>
      <c r="AMH1386" s="85"/>
      <c r="AMI1386" s="85"/>
      <c r="AMJ1386" s="85"/>
    </row>
    <row r="1387" s="84" customFormat="true" ht="17.9" hidden="true" customHeight="false" outlineLevel="1" collapsed="false">
      <c r="A1387" s="69"/>
      <c r="B1387" s="86"/>
      <c r="C1387" s="105" t="str">
        <f aca="false">C1386</f>
        <v>CIOPAC</v>
      </c>
      <c r="D1387" s="106" t="str">
        <f aca="false">D1386</f>
        <v>1º PAV.</v>
      </c>
      <c r="E1387" s="106" t="str">
        <f aca="false">E1386</f>
        <v>CIRCULAÇÃO A= 13,86m2</v>
      </c>
      <c r="F1387" s="107" t="str">
        <f aca="false">F1386</f>
        <v>PAREDE</v>
      </c>
      <c r="G1387" s="108"/>
      <c r="H1387" s="109"/>
      <c r="I1387" s="110"/>
      <c r="J1387" s="108"/>
      <c r="K1387" s="109"/>
      <c r="L1387" s="110"/>
      <c r="M1387" s="108"/>
      <c r="N1387" s="109"/>
      <c r="O1387" s="110"/>
      <c r="P1387" s="111"/>
      <c r="Q1387" s="112"/>
      <c r="R1387" s="113"/>
      <c r="S1387" s="114"/>
      <c r="T1387" s="115"/>
      <c r="U1387" s="116"/>
      <c r="V1387" s="117"/>
      <c r="W1387" s="118" t="n">
        <f aca="false">W1386</f>
        <v>41.395</v>
      </c>
      <c r="X1387" s="119" t="n">
        <v>88497</v>
      </c>
      <c r="Y1387" s="106" t="str">
        <f aca="false">IFERROR(VLOOKUP($X1387,'BASE DADOS'!$B$2:$E$16877,2,FALSE()),"-")</f>
        <v>SINAPI</v>
      </c>
      <c r="Z1387" s="106" t="str">
        <f aca="false">IFERROR(VLOOKUP($X1387,'BASE DADOS'!$B$2:$E$16877,3,FALSE()),"-")</f>
        <v>Aplicação e lixamento de massa látex em paredes, duas demãos. af_06/2014</v>
      </c>
      <c r="AA1387" s="107" t="str">
        <f aca="false">IFERROR(VLOOKUP($X1387,'BASE DADOS'!$B$2:$E$16877,4,FALSE()),"-")</f>
        <v>m2</v>
      </c>
      <c r="AB1387" s="120" t="s">
        <v>17007</v>
      </c>
      <c r="AC1387" s="121" t="str">
        <f aca="false">IFERROR(VLOOKUP(AB1387,'ETAPAS ORCAM'!$B$4:$C$58,2,FALSE()),"-")</f>
        <v>B14 – PINTURA INTERNA – PAREDE</v>
      </c>
      <c r="AMH1387" s="85"/>
      <c r="AMI1387" s="85"/>
      <c r="AMJ1387" s="85"/>
    </row>
    <row r="1388" s="84" customFormat="true" ht="17.9" hidden="true" customHeight="false" outlineLevel="1" collapsed="false">
      <c r="A1388" s="69"/>
      <c r="B1388" s="86"/>
      <c r="C1388" s="105" t="str">
        <f aca="false">C1387</f>
        <v>CIOPAC</v>
      </c>
      <c r="D1388" s="106" t="str">
        <f aca="false">D1387</f>
        <v>1º PAV.</v>
      </c>
      <c r="E1388" s="106" t="str">
        <f aca="false">E1387</f>
        <v>CIRCULAÇÃO A= 13,86m2</v>
      </c>
      <c r="F1388" s="107" t="str">
        <f aca="false">F1387</f>
        <v>PAREDE</v>
      </c>
      <c r="G1388" s="108"/>
      <c r="H1388" s="109"/>
      <c r="I1388" s="110"/>
      <c r="J1388" s="108"/>
      <c r="K1388" s="109"/>
      <c r="L1388" s="110"/>
      <c r="M1388" s="108"/>
      <c r="N1388" s="109"/>
      <c r="O1388" s="110"/>
      <c r="P1388" s="111"/>
      <c r="Q1388" s="112"/>
      <c r="R1388" s="113"/>
      <c r="S1388" s="114"/>
      <c r="T1388" s="115"/>
      <c r="U1388" s="116"/>
      <c r="V1388" s="117"/>
      <c r="W1388" s="118" t="n">
        <f aca="false">W1387</f>
        <v>41.395</v>
      </c>
      <c r="X1388" s="119" t="n">
        <v>104641</v>
      </c>
      <c r="Y1388" s="106" t="str">
        <f aca="false">IFERROR(VLOOKUP($X1388,'BASE DADOS'!$B$2:$E$16877,2,FALSE()),"-")</f>
        <v>SINAPI</v>
      </c>
      <c r="Z1388" s="106" t="str">
        <f aca="false">IFERROR(VLOOKUP($X1388,'BASE DADOS'!$B$2:$E$16877,3,FALSE()),"-")</f>
        <v>Pintura látex acrílica econômica, aplicação manual em paredes, duas demãos. Af_04/2023</v>
      </c>
      <c r="AA1388" s="107" t="str">
        <f aca="false">IFERROR(VLOOKUP($X1388,'BASE DADOS'!$B$2:$E$16877,4,FALSE()),"-")</f>
        <v>m2</v>
      </c>
      <c r="AB1388" s="120" t="s">
        <v>17007</v>
      </c>
      <c r="AC1388" s="121" t="str">
        <f aca="false">IFERROR(VLOOKUP(AB1388,'ETAPAS ORCAM'!$B$4:$C$58,2,FALSE()),"-")</f>
        <v>B14 – PINTURA INTERNA – PAREDE</v>
      </c>
      <c r="AMH1388" s="85"/>
      <c r="AMI1388" s="85"/>
      <c r="AMJ1388" s="85"/>
    </row>
    <row r="1389" s="104" customFormat="true" ht="12.8" hidden="true" customHeight="false" outlineLevel="1" collapsed="false">
      <c r="A1389" s="69"/>
      <c r="B1389" s="86"/>
      <c r="C1389" s="87" t="str">
        <f aca="false">C1388</f>
        <v>CIOPAC</v>
      </c>
      <c r="D1389" s="88" t="str">
        <f aca="false">D1388</f>
        <v>1º PAV.</v>
      </c>
      <c r="E1389" s="88" t="str">
        <f aca="false">E1388</f>
        <v>CIRCULAÇÃO A= 13,86m2</v>
      </c>
      <c r="F1389" s="89" t="s">
        <v>16955</v>
      </c>
      <c r="G1389" s="90" t="n">
        <f aca="false">G1378</f>
        <v>13.86</v>
      </c>
      <c r="H1389" s="91"/>
      <c r="I1389" s="92"/>
      <c r="J1389" s="90"/>
      <c r="K1389" s="91"/>
      <c r="L1389" s="92"/>
      <c r="M1389" s="90"/>
      <c r="N1389" s="91"/>
      <c r="O1389" s="92"/>
      <c r="P1389" s="93"/>
      <c r="Q1389" s="94"/>
      <c r="R1389" s="95"/>
      <c r="S1389" s="96" t="n">
        <f aca="false">IF(G1389&lt;&gt;0,(G1389+P1389),(J1389*M1389)+P1389)</f>
        <v>13.86</v>
      </c>
      <c r="T1389" s="97" t="n">
        <f aca="false">IF(H1389&lt;&gt;0,(H1389+Q1389),(K1389*N1389)+Q1389)</f>
        <v>0</v>
      </c>
      <c r="U1389" s="98" t="n">
        <f aca="false">IF(I1389&lt;&gt;0,(I1389+R1389),(L1389*O1389)+R1389)</f>
        <v>0</v>
      </c>
      <c r="V1389" s="99" t="n">
        <f aca="false">SUM(S1389:U1389)</f>
        <v>13.86</v>
      </c>
      <c r="W1389" s="100"/>
      <c r="X1389" s="101"/>
      <c r="Y1389" s="88"/>
      <c r="Z1389" s="88"/>
      <c r="AA1389" s="89"/>
      <c r="AB1389" s="102"/>
      <c r="AC1389" s="103"/>
      <c r="AMH1389" s="85"/>
      <c r="AMI1389" s="85"/>
      <c r="AMJ1389" s="85"/>
    </row>
    <row r="1390" s="84" customFormat="true" ht="17.9" hidden="true" customHeight="false" outlineLevel="1" collapsed="false">
      <c r="A1390" s="69"/>
      <c r="B1390" s="86"/>
      <c r="C1390" s="105" t="str">
        <f aca="false">C1389</f>
        <v>CIOPAC</v>
      </c>
      <c r="D1390" s="106" t="str">
        <f aca="false">D1389</f>
        <v>1º PAV.</v>
      </c>
      <c r="E1390" s="106" t="str">
        <f aca="false">E1389</f>
        <v>CIRCULAÇÃO A= 13,86m2</v>
      </c>
      <c r="F1390" s="107" t="str">
        <f aca="false">F1389</f>
        <v>TETO</v>
      </c>
      <c r="G1390" s="108"/>
      <c r="H1390" s="109"/>
      <c r="I1390" s="110"/>
      <c r="J1390" s="108"/>
      <c r="K1390" s="109"/>
      <c r="L1390" s="110"/>
      <c r="M1390" s="108"/>
      <c r="N1390" s="109"/>
      <c r="O1390" s="110"/>
      <c r="P1390" s="111"/>
      <c r="Q1390" s="112"/>
      <c r="R1390" s="113"/>
      <c r="S1390" s="114"/>
      <c r="T1390" s="115"/>
      <c r="U1390" s="116"/>
      <c r="V1390" s="117"/>
      <c r="W1390" s="118" t="n">
        <f aca="false">V1389</f>
        <v>13.86</v>
      </c>
      <c r="X1390" s="119" t="n">
        <v>96114</v>
      </c>
      <c r="Y1390" s="106" t="str">
        <f aca="false">IFERROR(VLOOKUP($X1390,'BASE DADOS'!$B$2:$E$16877,2,FALSE()),"-")</f>
        <v>SINAPI</v>
      </c>
      <c r="Z1390" s="106" t="str">
        <f aca="false">IFERROR(VLOOKUP($X1390,'BASE DADOS'!$B$2:$E$16877,3,FALSE()),"-")</f>
        <v>Forro em drywall, para ambientes comerciais, inclusive estrutura de fixação. af_05/2017_ps</v>
      </c>
      <c r="AA1390" s="107" t="str">
        <f aca="false">IFERROR(VLOOKUP($X1390,'BASE DADOS'!$B$2:$E$16877,4,FALSE()),"-")</f>
        <v>m2</v>
      </c>
      <c r="AB1390" s="120" t="s">
        <v>17018</v>
      </c>
      <c r="AC1390" s="121" t="str">
        <f aca="false">IFERROR(VLOOKUP(AB1390,'ETAPAS ORCAM'!$B$4:$C$58,2,FALSE()),"-")</f>
        <v>B09 – REVESTIMENTO INTERNO – TETO</v>
      </c>
      <c r="AMH1390" s="85"/>
      <c r="AMI1390" s="85"/>
      <c r="AMJ1390" s="85"/>
    </row>
    <row r="1391" s="84" customFormat="true" ht="17.9" hidden="true" customHeight="false" outlineLevel="1" collapsed="false">
      <c r="A1391" s="69"/>
      <c r="B1391" s="86"/>
      <c r="C1391" s="105" t="str">
        <f aca="false">C1390</f>
        <v>CIOPAC</v>
      </c>
      <c r="D1391" s="106" t="str">
        <f aca="false">D1390</f>
        <v>1º PAV.</v>
      </c>
      <c r="E1391" s="106" t="str">
        <f aca="false">E1390</f>
        <v>CIRCULAÇÃO A= 13,86m2</v>
      </c>
      <c r="F1391" s="107" t="str">
        <f aca="false">F1390</f>
        <v>TETO</v>
      </c>
      <c r="G1391" s="108"/>
      <c r="H1391" s="109"/>
      <c r="I1391" s="110"/>
      <c r="J1391" s="108"/>
      <c r="K1391" s="109"/>
      <c r="L1391" s="110"/>
      <c r="M1391" s="108"/>
      <c r="N1391" s="109"/>
      <c r="O1391" s="110"/>
      <c r="P1391" s="111"/>
      <c r="Q1391" s="112"/>
      <c r="R1391" s="113"/>
      <c r="S1391" s="114"/>
      <c r="T1391" s="115"/>
      <c r="U1391" s="116"/>
      <c r="V1391" s="117"/>
      <c r="W1391" s="118" t="n">
        <f aca="false">J1383</f>
        <v>16.5</v>
      </c>
      <c r="X1391" s="119" t="n">
        <v>9082</v>
      </c>
      <c r="Y1391" s="106" t="str">
        <f aca="false">IFERROR(VLOOKUP($X1391,'BASE DADOS'!$B$2:$E$16877,2,FALSE()),"-")</f>
        <v>ORSE</v>
      </c>
      <c r="Z1391" s="106" t="str">
        <f aca="false">IFERROR(VLOOKUP($X1391,'BASE DADOS'!$B$2:$E$16877,3,FALSE()),"-")</f>
        <v>Tabica metálica 3x3cm para forro de gesso (fornecimento e montagem)</v>
      </c>
      <c r="AA1391" s="107" t="str">
        <f aca="false">IFERROR(VLOOKUP($X1391,'BASE DADOS'!$B$2:$E$16877,4,FALSE()),"-")</f>
        <v>m</v>
      </c>
      <c r="AB1391" s="120" t="s">
        <v>17018</v>
      </c>
      <c r="AC1391" s="121" t="str">
        <f aca="false">IFERROR(VLOOKUP(AB1391,'ETAPAS ORCAM'!$B$4:$C$58,2,FALSE()),"-")</f>
        <v>B09 – REVESTIMENTO INTERNO – TETO</v>
      </c>
      <c r="AMH1391" s="85"/>
      <c r="AMI1391" s="85"/>
      <c r="AMJ1391" s="85"/>
    </row>
    <row r="1392" s="84" customFormat="true" ht="17.9" hidden="true" customHeight="false" outlineLevel="1" collapsed="false">
      <c r="A1392" s="69"/>
      <c r="B1392" s="86"/>
      <c r="C1392" s="105" t="str">
        <f aca="false">C1391</f>
        <v>CIOPAC</v>
      </c>
      <c r="D1392" s="106" t="str">
        <f aca="false">D1391</f>
        <v>1º PAV.</v>
      </c>
      <c r="E1392" s="106" t="str">
        <f aca="false">E1391</f>
        <v>CIRCULAÇÃO A= 13,86m2</v>
      </c>
      <c r="F1392" s="107" t="str">
        <f aca="false">F1391</f>
        <v>TETO</v>
      </c>
      <c r="G1392" s="108"/>
      <c r="H1392" s="109"/>
      <c r="I1392" s="110"/>
      <c r="J1392" s="108"/>
      <c r="K1392" s="109"/>
      <c r="L1392" s="110"/>
      <c r="M1392" s="108"/>
      <c r="N1392" s="109"/>
      <c r="O1392" s="110"/>
      <c r="P1392" s="111"/>
      <c r="Q1392" s="112"/>
      <c r="R1392" s="113"/>
      <c r="S1392" s="114"/>
      <c r="T1392" s="115"/>
      <c r="U1392" s="116"/>
      <c r="V1392" s="117"/>
      <c r="W1392" s="118" t="n">
        <f aca="false">W1390</f>
        <v>13.86</v>
      </c>
      <c r="X1392" s="119" t="n">
        <v>88484</v>
      </c>
      <c r="Y1392" s="106" t="str">
        <f aca="false">IFERROR(VLOOKUP($X1392,'BASE DADOS'!$B$2:$E$16877,2,FALSE()),"-")</f>
        <v>SINAPI</v>
      </c>
      <c r="Z1392" s="106" t="str">
        <f aca="false">IFERROR(VLOOKUP($X1392,'BASE DADOS'!$B$2:$E$16877,3,FALSE()),"-")</f>
        <v>Aplicação de fundo selador acrílico em teto, uma demão. af_06/2014</v>
      </c>
      <c r="AA1392" s="107" t="str">
        <f aca="false">IFERROR(VLOOKUP($X1392,'BASE DADOS'!$B$2:$E$16877,4,FALSE()),"-")</f>
        <v>m2</v>
      </c>
      <c r="AB1392" s="120" t="s">
        <v>17008</v>
      </c>
      <c r="AC1392" s="121" t="str">
        <f aca="false">IFERROR(VLOOKUP(AB1392,'ETAPAS ORCAM'!$B$4:$C$58,2,FALSE()),"-")</f>
        <v>B15 – PINTURA INTERNA – TETO</v>
      </c>
      <c r="AMH1392" s="85"/>
      <c r="AMI1392" s="85"/>
      <c r="AMJ1392" s="85"/>
    </row>
    <row r="1393" s="84" customFormat="true" ht="17.9" hidden="true" customHeight="false" outlineLevel="1" collapsed="false">
      <c r="A1393" s="69"/>
      <c r="B1393" s="86"/>
      <c r="C1393" s="105" t="str">
        <f aca="false">C1392</f>
        <v>CIOPAC</v>
      </c>
      <c r="D1393" s="106" t="str">
        <f aca="false">D1392</f>
        <v>1º PAV.</v>
      </c>
      <c r="E1393" s="106" t="str">
        <f aca="false">E1392</f>
        <v>CIRCULAÇÃO A= 13,86m2</v>
      </c>
      <c r="F1393" s="107" t="str">
        <f aca="false">F1392</f>
        <v>TETO</v>
      </c>
      <c r="G1393" s="108"/>
      <c r="H1393" s="109"/>
      <c r="I1393" s="110"/>
      <c r="J1393" s="108"/>
      <c r="K1393" s="109"/>
      <c r="L1393" s="110"/>
      <c r="M1393" s="108"/>
      <c r="N1393" s="109"/>
      <c r="O1393" s="110"/>
      <c r="P1393" s="111"/>
      <c r="Q1393" s="112"/>
      <c r="R1393" s="113"/>
      <c r="S1393" s="114"/>
      <c r="T1393" s="115"/>
      <c r="U1393" s="116"/>
      <c r="V1393" s="117"/>
      <c r="W1393" s="118" t="n">
        <f aca="false">W1391</f>
        <v>16.5</v>
      </c>
      <c r="X1393" s="119" t="n">
        <v>88496</v>
      </c>
      <c r="Y1393" s="106" t="str">
        <f aca="false">IFERROR(VLOOKUP($X1393,'BASE DADOS'!$B$2:$E$16877,2,FALSE()),"-")</f>
        <v>SINAPI</v>
      </c>
      <c r="Z1393" s="106" t="str">
        <f aca="false">IFERROR(VLOOKUP($X1393,'BASE DADOS'!$B$2:$E$16877,3,FALSE()),"-")</f>
        <v>Aplicação e lixamento de massa látex em teto, duas demãos. af_06/2014</v>
      </c>
      <c r="AA1393" s="107" t="str">
        <f aca="false">IFERROR(VLOOKUP($X1393,'BASE DADOS'!$B$2:$E$16877,4,FALSE()),"-")</f>
        <v>m2</v>
      </c>
      <c r="AB1393" s="120" t="s">
        <v>17008</v>
      </c>
      <c r="AC1393" s="121" t="str">
        <f aca="false">IFERROR(VLOOKUP(AB1393,'ETAPAS ORCAM'!$B$4:$C$58,2,FALSE()),"-")</f>
        <v>B15 – PINTURA INTERNA – TETO</v>
      </c>
      <c r="AMH1393" s="85"/>
      <c r="AMI1393" s="85"/>
      <c r="AMJ1393" s="85"/>
    </row>
    <row r="1394" s="84" customFormat="true" ht="17.9" hidden="true" customHeight="false" outlineLevel="1" collapsed="false">
      <c r="A1394" s="69"/>
      <c r="B1394" s="86"/>
      <c r="C1394" s="105" t="str">
        <f aca="false">C1393</f>
        <v>CIOPAC</v>
      </c>
      <c r="D1394" s="106" t="str">
        <f aca="false">D1393</f>
        <v>1º PAV.</v>
      </c>
      <c r="E1394" s="106" t="str">
        <f aca="false">E1393</f>
        <v>CIRCULAÇÃO A= 13,86m2</v>
      </c>
      <c r="F1394" s="107" t="str">
        <f aca="false">F1393</f>
        <v>TETO</v>
      </c>
      <c r="G1394" s="108"/>
      <c r="H1394" s="109"/>
      <c r="I1394" s="110"/>
      <c r="J1394" s="108"/>
      <c r="K1394" s="109"/>
      <c r="L1394" s="110"/>
      <c r="M1394" s="108"/>
      <c r="N1394" s="109"/>
      <c r="O1394" s="110"/>
      <c r="P1394" s="111"/>
      <c r="Q1394" s="112"/>
      <c r="R1394" s="113"/>
      <c r="S1394" s="114"/>
      <c r="T1394" s="115"/>
      <c r="U1394" s="116"/>
      <c r="V1394" s="117"/>
      <c r="W1394" s="118" t="n">
        <f aca="false">W1392</f>
        <v>13.86</v>
      </c>
      <c r="X1394" s="119" t="n">
        <v>104639</v>
      </c>
      <c r="Y1394" s="106" t="str">
        <f aca="false">IFERROR(VLOOKUP($X1394,'BASE DADOS'!$B$2:$E$16877,2,FALSE()),"-")</f>
        <v>SINAPI</v>
      </c>
      <c r="Z1394" s="106" t="str">
        <f aca="false">IFERROR(VLOOKUP($X1394,'BASE DADOS'!$B$2:$E$16877,3,FALSE()),"-")</f>
        <v>Pintura látex acrílica econômica, aplicação manual em teto, duas demãos. Af_04/2023</v>
      </c>
      <c r="AA1394" s="107" t="str">
        <f aca="false">IFERROR(VLOOKUP($X1394,'BASE DADOS'!$B$2:$E$16877,4,FALSE()),"-")</f>
        <v>m2</v>
      </c>
      <c r="AB1394" s="120" t="s">
        <v>17008</v>
      </c>
      <c r="AC1394" s="121" t="str">
        <f aca="false">IFERROR(VLOOKUP(AB1394,'ETAPAS ORCAM'!$B$4:$C$58,2,FALSE()),"-")</f>
        <v>B15 – PINTURA INTERNA – TETO</v>
      </c>
      <c r="AMH1394" s="85"/>
      <c r="AMI1394" s="85"/>
      <c r="AMJ1394" s="85"/>
    </row>
    <row r="1395" s="104" customFormat="true" ht="12.8" hidden="true" customHeight="false" outlineLevel="1" collapsed="false">
      <c r="A1395" s="69"/>
      <c r="B1395" s="86"/>
      <c r="C1395" s="87" t="str">
        <f aca="false">C1394</f>
        <v>CIOPAC</v>
      </c>
      <c r="D1395" s="88" t="str">
        <f aca="false">D1394</f>
        <v>1º PAV.</v>
      </c>
      <c r="E1395" s="88" t="str">
        <f aca="false">E1394</f>
        <v>CIRCULAÇÃO A= 13,86m2</v>
      </c>
      <c r="F1395" s="89" t="s">
        <v>16956</v>
      </c>
      <c r="G1395" s="90" t="n">
        <f aca="false">J1383</f>
        <v>16.5</v>
      </c>
      <c r="H1395" s="91"/>
      <c r="I1395" s="92"/>
      <c r="J1395" s="90"/>
      <c r="K1395" s="91"/>
      <c r="L1395" s="92"/>
      <c r="M1395" s="90"/>
      <c r="N1395" s="91"/>
      <c r="O1395" s="92"/>
      <c r="P1395" s="93" t="n">
        <f aca="false">-1.2-(0.8*3)</f>
        <v>-3.6</v>
      </c>
      <c r="Q1395" s="94"/>
      <c r="R1395" s="95"/>
      <c r="S1395" s="96" t="n">
        <f aca="false">IF(G1395&lt;&gt;0,(G1395+P1395),(J1395*M1395)+P1395)</f>
        <v>12.9</v>
      </c>
      <c r="T1395" s="97" t="n">
        <f aca="false">IF(H1395&lt;&gt;0,(H1395+Q1395),(K1395*N1395)+Q1395)</f>
        <v>0</v>
      </c>
      <c r="U1395" s="98" t="n">
        <f aca="false">IF(I1395&lt;&gt;0,(I1395+R1395),(L1395*O1395)+R1395)</f>
        <v>0</v>
      </c>
      <c r="V1395" s="99" t="n">
        <f aca="false">SUM(S1395:U1395)</f>
        <v>12.9</v>
      </c>
      <c r="W1395" s="100"/>
      <c r="X1395" s="101"/>
      <c r="Y1395" s="88"/>
      <c r="Z1395" s="88"/>
      <c r="AA1395" s="89"/>
      <c r="AB1395" s="102"/>
      <c r="AC1395" s="103"/>
      <c r="AMH1395" s="85"/>
      <c r="AMI1395" s="85"/>
      <c r="AMJ1395" s="85"/>
    </row>
    <row r="1396" s="84" customFormat="true" ht="12.8" hidden="true" customHeight="false" outlineLevel="1" collapsed="false">
      <c r="A1396" s="69"/>
      <c r="B1396" s="86"/>
      <c r="C1396" s="105" t="str">
        <f aca="false">C1395</f>
        <v>CIOPAC</v>
      </c>
      <c r="D1396" s="106" t="str">
        <f aca="false">D1395</f>
        <v>1º PAV.</v>
      </c>
      <c r="E1396" s="106" t="str">
        <f aca="false">E1395</f>
        <v>CIRCULAÇÃO A= 13,86m2</v>
      </c>
      <c r="F1396" s="107" t="str">
        <f aca="false">F1395</f>
        <v>RODAPÉ</v>
      </c>
      <c r="G1396" s="108"/>
      <c r="H1396" s="109"/>
      <c r="I1396" s="110"/>
      <c r="J1396" s="108"/>
      <c r="K1396" s="109"/>
      <c r="L1396" s="110"/>
      <c r="M1396" s="108"/>
      <c r="N1396" s="109"/>
      <c r="O1396" s="110"/>
      <c r="P1396" s="111"/>
      <c r="Q1396" s="112"/>
      <c r="R1396" s="113"/>
      <c r="S1396" s="114"/>
      <c r="T1396" s="115"/>
      <c r="U1396" s="116"/>
      <c r="V1396" s="117"/>
      <c r="W1396" s="118" t="n">
        <f aca="false">V1395</f>
        <v>12.9</v>
      </c>
      <c r="X1396" s="119" t="n">
        <v>2260</v>
      </c>
      <c r="Y1396" s="106" t="str">
        <f aca="false">IFERROR(VLOOKUP($X1396,'BASE DADOS'!$B$2:$E$16877,2,FALSE()),"-")</f>
        <v>ORSE</v>
      </c>
      <c r="Z1396" s="106" t="str">
        <f aca="false">IFERROR(VLOOKUP($X1396,'BASE DADOS'!$B$2:$E$16877,3,FALSE()),"-")</f>
        <v>Rodapé alta resistência, h = 10 cm</v>
      </c>
      <c r="AA1396" s="107" t="str">
        <f aca="false">IFERROR(VLOOKUP($X1396,'BASE DADOS'!$B$2:$E$16877,4,FALSE()),"-")</f>
        <v>m</v>
      </c>
      <c r="AB1396" s="120" t="s">
        <v>17006</v>
      </c>
      <c r="AC1396" s="121" t="str">
        <f aca="false">IFERROR(VLOOKUP(AB1396,'ETAPAS ORCAM'!$B$4:$C$58,2,FALSE()),"-")</f>
        <v>B08 – REVESTIMENTO INTERNO – PAREDE</v>
      </c>
      <c r="AMH1396" s="85"/>
      <c r="AMI1396" s="85"/>
      <c r="AMJ1396" s="85"/>
    </row>
    <row r="1397" s="104" customFormat="true" ht="17.9" hidden="true" customHeight="false" outlineLevel="1" collapsed="false">
      <c r="A1397" s="69"/>
      <c r="B1397" s="86"/>
      <c r="C1397" s="87" t="str">
        <f aca="false">C1396</f>
        <v>CIOPAC</v>
      </c>
      <c r="D1397" s="88" t="str">
        <f aca="false">D1396</f>
        <v>1º PAV.</v>
      </c>
      <c r="E1397" s="88" t="str">
        <f aca="false">E1396</f>
        <v>CIRCULAÇÃO A= 13,86m2</v>
      </c>
      <c r="F1397" s="89" t="s">
        <v>16963</v>
      </c>
      <c r="G1397" s="90"/>
      <c r="H1397" s="91"/>
      <c r="I1397" s="92"/>
      <c r="J1397" s="90" t="n">
        <v>1.4</v>
      </c>
      <c r="K1397" s="91"/>
      <c r="L1397" s="92"/>
      <c r="M1397" s="90" t="n">
        <v>1.45</v>
      </c>
      <c r="N1397" s="91"/>
      <c r="O1397" s="92"/>
      <c r="P1397" s="93"/>
      <c r="Q1397" s="94"/>
      <c r="R1397" s="95"/>
      <c r="S1397" s="96" t="n">
        <f aca="false">IF(G1397&lt;&gt;0,(G1397+P1397),(J1397*M1397)+P1397)</f>
        <v>2.03</v>
      </c>
      <c r="T1397" s="97" t="n">
        <f aca="false">IF(H1397&lt;&gt;0,(H1397+Q1397),(K1397*N1397)+Q1397)</f>
        <v>0</v>
      </c>
      <c r="U1397" s="98" t="n">
        <f aca="false">IF(I1397&lt;&gt;0,(I1397+R1397),(L1397*O1397)+R1397)</f>
        <v>0</v>
      </c>
      <c r="V1397" s="99" t="n">
        <f aca="false">SUM(S1397:U1397)</f>
        <v>2.03</v>
      </c>
      <c r="W1397" s="100"/>
      <c r="X1397" s="101"/>
      <c r="Y1397" s="88"/>
      <c r="Z1397" s="88"/>
      <c r="AA1397" s="89"/>
      <c r="AB1397" s="102"/>
      <c r="AC1397" s="103"/>
      <c r="AMH1397" s="85"/>
      <c r="AMI1397" s="85"/>
      <c r="AMJ1397" s="85"/>
    </row>
    <row r="1398" s="84" customFormat="true" ht="26.1" hidden="true" customHeight="false" outlineLevel="1" collapsed="false">
      <c r="A1398" s="69"/>
      <c r="B1398" s="86"/>
      <c r="C1398" s="105" t="str">
        <f aca="false">C1397</f>
        <v>CIOPAC</v>
      </c>
      <c r="D1398" s="106" t="str">
        <f aca="false">D1397</f>
        <v>1º PAV.</v>
      </c>
      <c r="E1398" s="106" t="str">
        <f aca="false">E1397</f>
        <v>CIRCULAÇÃO A= 13,86m2</v>
      </c>
      <c r="F1398" s="107" t="str">
        <f aca="false">F1397</f>
        <v>ESQUADRIAS DE ALUMÍNIO</v>
      </c>
      <c r="G1398" s="108"/>
      <c r="H1398" s="109"/>
      <c r="I1398" s="110"/>
      <c r="J1398" s="108"/>
      <c r="K1398" s="109"/>
      <c r="L1398" s="110"/>
      <c r="M1398" s="108"/>
      <c r="N1398" s="109"/>
      <c r="O1398" s="110"/>
      <c r="P1398" s="111"/>
      <c r="Q1398" s="112"/>
      <c r="R1398" s="113"/>
      <c r="S1398" s="114"/>
      <c r="T1398" s="115"/>
      <c r="U1398" s="116"/>
      <c r="V1398" s="117"/>
      <c r="W1398" s="118" t="n">
        <f aca="false">V1397</f>
        <v>2.03</v>
      </c>
      <c r="X1398" s="119" t="n">
        <v>100674</v>
      </c>
      <c r="Y1398" s="106" t="str">
        <f aca="false">IFERROR(VLOOKUP($X1398,'BASE DADOS'!$B$2:$E$16877,2,FALSE()),"-")</f>
        <v>SINAPI</v>
      </c>
      <c r="Z1398" s="106" t="str">
        <f aca="false">IFERROR(VLOOKUP($X1398,'BASE DADOS'!$B$2:$E$16877,3,FALSE()),"-")</f>
        <v>Janela fixa de alumínio para vidro, com vidro, batente e ferragens. exclusive acabamento, alizar e contramarco. fornecimento e instalação. af_12/2019</v>
      </c>
      <c r="AA1398" s="107" t="str">
        <f aca="false">IFERROR(VLOOKUP($X1398,'BASE DADOS'!$B$2:$E$16877,4,FALSE()),"-")</f>
        <v>m2</v>
      </c>
      <c r="AB1398" s="120" t="s">
        <v>17009</v>
      </c>
      <c r="AC1398" s="121" t="str">
        <f aca="false">IFERROR(VLOOKUP(AB1398,'ETAPAS ORCAM'!$B$4:$C$58,2,FALSE()),"-")</f>
        <v>B12 – ESQUADRIAS</v>
      </c>
      <c r="AMH1398" s="85"/>
      <c r="AMI1398" s="85"/>
      <c r="AMJ1398" s="85"/>
    </row>
    <row r="1399" s="84" customFormat="true" ht="17.9" hidden="true" customHeight="false" outlineLevel="1" collapsed="false">
      <c r="A1399" s="69"/>
      <c r="B1399" s="86"/>
      <c r="C1399" s="105" t="str">
        <f aca="false">C1398</f>
        <v>CIOPAC</v>
      </c>
      <c r="D1399" s="106" t="str">
        <f aca="false">D1398</f>
        <v>1º PAV.</v>
      </c>
      <c r="E1399" s="106" t="str">
        <f aca="false">E1398</f>
        <v>CIRCULAÇÃO A= 13,86m2</v>
      </c>
      <c r="F1399" s="107" t="str">
        <f aca="false">F1398</f>
        <v>ESQUADRIAS DE ALUMÍNIO</v>
      </c>
      <c r="G1399" s="108"/>
      <c r="H1399" s="109"/>
      <c r="I1399" s="110"/>
      <c r="J1399" s="108"/>
      <c r="K1399" s="109"/>
      <c r="L1399" s="110"/>
      <c r="M1399" s="108"/>
      <c r="N1399" s="109"/>
      <c r="O1399" s="110"/>
      <c r="P1399" s="111"/>
      <c r="Q1399" s="112"/>
      <c r="R1399" s="113"/>
      <c r="S1399" s="114"/>
      <c r="T1399" s="115"/>
      <c r="U1399" s="116"/>
      <c r="V1399" s="117"/>
      <c r="W1399" s="118" t="n">
        <f aca="false">W1398*2</f>
        <v>4.06</v>
      </c>
      <c r="X1399" s="119" t="n">
        <v>99821</v>
      </c>
      <c r="Y1399" s="106" t="str">
        <f aca="false">IFERROR(VLOOKUP($X1399,'BASE DADOS'!$B$2:$E$16877,2,FALSE()),"-")</f>
        <v>SINAPI</v>
      </c>
      <c r="Z1399" s="106" t="str">
        <f aca="false">IFERROR(VLOOKUP($X1399,'BASE DADOS'!$B$2:$E$16877,3,FALSE()),"-")</f>
        <v>Limpeza de janela de vidro com caixilho em aço/alumínio/pvc. af_04/2019</v>
      </c>
      <c r="AA1399" s="107" t="str">
        <f aca="false">IFERROR(VLOOKUP($X1399,'BASE DADOS'!$B$2:$E$16877,4,FALSE()),"-")</f>
        <v>m2</v>
      </c>
      <c r="AB1399" s="120" t="s">
        <v>17004</v>
      </c>
      <c r="AC1399" s="121" t="str">
        <f aca="false">IFERROR(VLOOKUP(AB1399,'ETAPAS ORCAM'!$B$4:$C$58,2,FALSE()),"-")</f>
        <v>B39 – LIMPEZA FINAL</v>
      </c>
      <c r="AMH1399" s="85"/>
      <c r="AMI1399" s="85"/>
      <c r="AMJ1399" s="85"/>
    </row>
    <row r="1400" s="84" customFormat="true" ht="17.9" hidden="true" customHeight="false" outlineLevel="1" collapsed="false">
      <c r="A1400" s="69"/>
      <c r="B1400" s="86"/>
      <c r="C1400" s="105" t="str">
        <f aca="false">C1399</f>
        <v>CIOPAC</v>
      </c>
      <c r="D1400" s="106" t="str">
        <f aca="false">D1399</f>
        <v>1º PAV.</v>
      </c>
      <c r="E1400" s="106" t="str">
        <f aca="false">E1399</f>
        <v>CIRCULAÇÃO A= 13,86m2</v>
      </c>
      <c r="F1400" s="107" t="str">
        <f aca="false">F1399</f>
        <v>ESQUADRIAS DE ALUMÍNIO</v>
      </c>
      <c r="G1400" s="108"/>
      <c r="H1400" s="109"/>
      <c r="I1400" s="110"/>
      <c r="J1400" s="108"/>
      <c r="K1400" s="109"/>
      <c r="L1400" s="110"/>
      <c r="M1400" s="108"/>
      <c r="N1400" s="109"/>
      <c r="O1400" s="110"/>
      <c r="P1400" s="111"/>
      <c r="Q1400" s="112"/>
      <c r="R1400" s="113"/>
      <c r="S1400" s="114"/>
      <c r="T1400" s="115"/>
      <c r="U1400" s="116"/>
      <c r="V1400" s="117"/>
      <c r="W1400" s="118" t="n">
        <v>1.45</v>
      </c>
      <c r="X1400" s="119" t="n">
        <v>1989</v>
      </c>
      <c r="Y1400" s="106" t="str">
        <f aca="false">IFERROR(VLOOKUP($X1400,'BASE DADOS'!$B$2:$E$16877,2,FALSE()),"-")</f>
        <v>ORSE</v>
      </c>
      <c r="Z1400" s="106" t="str">
        <f aca="false">IFERROR(VLOOKUP($X1400,'BASE DADOS'!$B$2:$E$16877,3,FALSE()),"-")</f>
        <v>Peitoril granito cinza polido, c/ largura = 22 cm, esp = 2 cm</v>
      </c>
      <c r="AA1400" s="107" t="str">
        <f aca="false">IFERROR(VLOOKUP($X1400,'BASE DADOS'!$B$2:$E$16877,4,FALSE()),"-")</f>
        <v>m</v>
      </c>
      <c r="AB1400" s="120" t="s">
        <v>17006</v>
      </c>
      <c r="AC1400" s="121" t="str">
        <f aca="false">IFERROR(VLOOKUP(AB1400,'ETAPAS ORCAM'!$B$4:$C$58,2,FALSE()),"-")</f>
        <v>B08 – REVESTIMENTO INTERNO – PAREDE</v>
      </c>
      <c r="AMH1400" s="85"/>
      <c r="AMI1400" s="85"/>
      <c r="AMJ1400" s="85"/>
    </row>
    <row r="1401" s="84" customFormat="true" ht="12.8" hidden="true" customHeight="false" outlineLevel="1" collapsed="false">
      <c r="A1401" s="69"/>
      <c r="B1401" s="86"/>
      <c r="C1401" s="122"/>
      <c r="D1401" s="123"/>
      <c r="E1401" s="123"/>
      <c r="F1401" s="124"/>
      <c r="G1401" s="125"/>
      <c r="H1401" s="126"/>
      <c r="I1401" s="127"/>
      <c r="J1401" s="125"/>
      <c r="K1401" s="126"/>
      <c r="L1401" s="127"/>
      <c r="M1401" s="125"/>
      <c r="N1401" s="126"/>
      <c r="O1401" s="127"/>
      <c r="P1401" s="128"/>
      <c r="Q1401" s="129"/>
      <c r="R1401" s="130"/>
      <c r="S1401" s="131"/>
      <c r="T1401" s="132"/>
      <c r="U1401" s="133"/>
      <c r="V1401" s="134"/>
      <c r="W1401" s="135"/>
      <c r="X1401" s="136"/>
      <c r="Y1401" s="123"/>
      <c r="Z1401" s="123"/>
      <c r="AA1401" s="124"/>
      <c r="AB1401" s="137"/>
      <c r="AC1401" s="138"/>
      <c r="AMH1401" s="85"/>
      <c r="AMI1401" s="85"/>
      <c r="AMJ1401" s="85"/>
    </row>
    <row r="1402" s="84" customFormat="true" ht="12.8" hidden="false" customHeight="false" outlineLevel="0" collapsed="false">
      <c r="A1402" s="69"/>
      <c r="B1402" s="86"/>
      <c r="C1402" s="139"/>
      <c r="D1402" s="139"/>
      <c r="E1402" s="139"/>
      <c r="F1402" s="139"/>
      <c r="G1402" s="140"/>
      <c r="H1402" s="140"/>
      <c r="I1402" s="140"/>
      <c r="J1402" s="140"/>
      <c r="K1402" s="140"/>
      <c r="L1402" s="140"/>
      <c r="M1402" s="140"/>
      <c r="N1402" s="140"/>
      <c r="O1402" s="140"/>
      <c r="P1402" s="141"/>
      <c r="Q1402" s="141"/>
      <c r="R1402" s="141"/>
      <c r="S1402" s="142"/>
      <c r="T1402" s="142"/>
      <c r="U1402" s="142"/>
      <c r="V1402" s="142"/>
      <c r="W1402" s="143"/>
      <c r="X1402" s="144"/>
      <c r="Y1402" s="139"/>
      <c r="Z1402" s="139"/>
      <c r="AA1402" s="139"/>
      <c r="AB1402" s="145"/>
      <c r="AC1402" s="146"/>
      <c r="AMH1402" s="85"/>
      <c r="AMI1402" s="85"/>
      <c r="AMJ1402" s="85"/>
    </row>
    <row r="1403" s="84" customFormat="true" ht="17.9" hidden="false" customHeight="false" outlineLevel="0" collapsed="false">
      <c r="A1403" s="69"/>
      <c r="B1403" s="311" t="n">
        <v>37257</v>
      </c>
      <c r="C1403" s="71" t="s">
        <v>16978</v>
      </c>
      <c r="D1403" s="72" t="s">
        <v>17048</v>
      </c>
      <c r="E1403" s="72" t="s">
        <v>17056</v>
      </c>
      <c r="F1403" s="73"/>
      <c r="G1403" s="74"/>
      <c r="H1403" s="75"/>
      <c r="I1403" s="76"/>
      <c r="J1403" s="74"/>
      <c r="K1403" s="75"/>
      <c r="L1403" s="76"/>
      <c r="M1403" s="74"/>
      <c r="N1403" s="75"/>
      <c r="O1403" s="76"/>
      <c r="P1403" s="74"/>
      <c r="Q1403" s="75"/>
      <c r="R1403" s="76"/>
      <c r="S1403" s="77"/>
      <c r="T1403" s="78"/>
      <c r="U1403" s="79"/>
      <c r="V1403" s="80"/>
      <c r="W1403" s="81"/>
      <c r="X1403" s="71"/>
      <c r="Y1403" s="72"/>
      <c r="Z1403" s="72"/>
      <c r="AA1403" s="73"/>
      <c r="AB1403" s="82"/>
      <c r="AC1403" s="83"/>
      <c r="AMH1403" s="85"/>
      <c r="AMI1403" s="85"/>
      <c r="AMJ1403" s="85"/>
    </row>
    <row r="1404" s="104" customFormat="true" ht="17.9" hidden="true" customHeight="false" outlineLevel="1" collapsed="false">
      <c r="A1404" s="69"/>
      <c r="B1404" s="86"/>
      <c r="C1404" s="87" t="str">
        <f aca="false">C1403</f>
        <v>CIOPAC</v>
      </c>
      <c r="D1404" s="88" t="str">
        <f aca="false">D1403</f>
        <v>1º PAV.</v>
      </c>
      <c r="E1404" s="88" t="str">
        <f aca="false">E1403</f>
        <v>ALOJAMENTO OFICIAIS A= 21,25m2</v>
      </c>
      <c r="F1404" s="89" t="s">
        <v>16953</v>
      </c>
      <c r="G1404" s="90" t="n">
        <v>21.25</v>
      </c>
      <c r="H1404" s="91"/>
      <c r="I1404" s="92"/>
      <c r="J1404" s="90"/>
      <c r="K1404" s="91"/>
      <c r="L1404" s="92"/>
      <c r="M1404" s="90"/>
      <c r="N1404" s="91"/>
      <c r="O1404" s="92"/>
      <c r="P1404" s="93"/>
      <c r="Q1404" s="94"/>
      <c r="R1404" s="95"/>
      <c r="S1404" s="96" t="n">
        <f aca="false">IF(G1404&lt;&gt;0,(G1404+P1404),(J1404*M1404)+P1404)</f>
        <v>21.25</v>
      </c>
      <c r="T1404" s="97" t="n">
        <f aca="false">IF(H1404&lt;&gt;0,(H1404+Q1404),(K1404*N1404)+Q1404)</f>
        <v>0</v>
      </c>
      <c r="U1404" s="98" t="n">
        <f aca="false">IF(I1404&lt;&gt;0,(I1404+R1404),(L1404*O1404)+R1404)</f>
        <v>0</v>
      </c>
      <c r="V1404" s="99" t="n">
        <f aca="false">SUM(S1404:U1404)</f>
        <v>21.25</v>
      </c>
      <c r="W1404" s="100"/>
      <c r="X1404" s="101"/>
      <c r="Y1404" s="88"/>
      <c r="Z1404" s="88"/>
      <c r="AA1404" s="89"/>
      <c r="AB1404" s="102"/>
      <c r="AC1404" s="103"/>
      <c r="AMH1404" s="85"/>
      <c r="AMI1404" s="85"/>
      <c r="AMJ1404" s="85"/>
    </row>
    <row r="1405" s="84" customFormat="true" ht="17.9" hidden="true" customHeight="false" outlineLevel="1" collapsed="false">
      <c r="A1405" s="69"/>
      <c r="B1405" s="86"/>
      <c r="C1405" s="105" t="str">
        <f aca="false">C1404</f>
        <v>CIOPAC</v>
      </c>
      <c r="D1405" s="106" t="str">
        <f aca="false">D1404</f>
        <v>1º PAV.</v>
      </c>
      <c r="E1405" s="106" t="str">
        <f aca="false">E1404</f>
        <v>ALOJAMENTO OFICIAIS A= 21,25m2</v>
      </c>
      <c r="F1405" s="107" t="str">
        <f aca="false">F1404</f>
        <v>PISO</v>
      </c>
      <c r="G1405" s="108"/>
      <c r="H1405" s="109"/>
      <c r="I1405" s="110"/>
      <c r="J1405" s="108"/>
      <c r="K1405" s="109"/>
      <c r="L1405" s="110"/>
      <c r="M1405" s="108"/>
      <c r="N1405" s="109"/>
      <c r="O1405" s="110"/>
      <c r="P1405" s="111"/>
      <c r="Q1405" s="112"/>
      <c r="R1405" s="113"/>
      <c r="S1405" s="114"/>
      <c r="T1405" s="115"/>
      <c r="U1405" s="116"/>
      <c r="V1405" s="117"/>
      <c r="W1405" s="118" t="n">
        <f aca="false">V1404</f>
        <v>21.25</v>
      </c>
      <c r="X1405" s="119" t="n">
        <v>99811</v>
      </c>
      <c r="Y1405" s="106" t="str">
        <f aca="false">IFERROR(VLOOKUP($X1405,'BASE DADOS'!$B$2:$E$16877,2,FALSE()),"-")</f>
        <v>SINAPI</v>
      </c>
      <c r="Z1405" s="106" t="str">
        <f aca="false">IFERROR(VLOOKUP($X1405,'BASE DADOS'!$B$2:$E$16877,3,FALSE()),"-")</f>
        <v>Limpeza de contrapiso com vassoura a seco. af_04/2019</v>
      </c>
      <c r="AA1405" s="107" t="str">
        <f aca="false">IFERROR(VLOOKUP($X1405,'BASE DADOS'!$B$2:$E$16877,4,FALSE()),"-")</f>
        <v>m2</v>
      </c>
      <c r="AB1405" s="120" t="s">
        <v>17003</v>
      </c>
      <c r="AC1405" s="121" t="str">
        <f aca="false">IFERROR(VLOOKUP(AB1405,'ETAPAS ORCAM'!$B$4:$C$58,2,FALSE()),"-")</f>
        <v>B11 – PAVIMENTAÇÃO</v>
      </c>
      <c r="AMH1405" s="85"/>
      <c r="AMI1405" s="85"/>
      <c r="AMJ1405" s="85"/>
    </row>
    <row r="1406" s="84" customFormat="true" ht="34.3" hidden="true" customHeight="false" outlineLevel="1" collapsed="false">
      <c r="A1406" s="69"/>
      <c r="B1406" s="86"/>
      <c r="C1406" s="105" t="str">
        <f aca="false">C1405</f>
        <v>CIOPAC</v>
      </c>
      <c r="D1406" s="106" t="str">
        <f aca="false">D1405</f>
        <v>1º PAV.</v>
      </c>
      <c r="E1406" s="106" t="str">
        <f aca="false">E1405</f>
        <v>ALOJAMENTO OFICIAIS A= 21,25m2</v>
      </c>
      <c r="F1406" s="107" t="str">
        <f aca="false">F1405</f>
        <v>PISO</v>
      </c>
      <c r="G1406" s="108"/>
      <c r="H1406" s="109"/>
      <c r="I1406" s="110"/>
      <c r="J1406" s="108"/>
      <c r="K1406" s="109"/>
      <c r="L1406" s="110"/>
      <c r="M1406" s="108"/>
      <c r="N1406" s="109"/>
      <c r="O1406" s="110"/>
      <c r="P1406" s="111"/>
      <c r="Q1406" s="112"/>
      <c r="R1406" s="113"/>
      <c r="S1406" s="114"/>
      <c r="T1406" s="115"/>
      <c r="U1406" s="116"/>
      <c r="V1406" s="117"/>
      <c r="W1406" s="118" t="n">
        <f aca="false">W1405</f>
        <v>21.25</v>
      </c>
      <c r="X1406" s="119" t="n">
        <v>87745</v>
      </c>
      <c r="Y1406" s="106" t="str">
        <f aca="false">IFERROR(VLOOKUP($X1406,'BASE DADOS'!$B$2:$E$16877,2,FALSE()),"-")</f>
        <v>SINAPI</v>
      </c>
      <c r="Z1406" s="106" t="str">
        <f aca="false">IFERROR(VLOOKUP($X1406,'BASE DADOS'!$B$2:$E$16877,3,FALSE()),"-")</f>
        <v>Contrapiso em argamassa traço 1:4 (cimento e areia), preparo mecânico com betoneira 400 l, aplicado em áreas molhadas sobre laje, aderido, acabamento não reforçado, espessura 3cm. af_07/2021</v>
      </c>
      <c r="AA1406" s="107" t="str">
        <f aca="false">IFERROR(VLOOKUP($X1406,'BASE DADOS'!$B$2:$E$16877,4,FALSE()),"-")</f>
        <v>m2</v>
      </c>
      <c r="AB1406" s="120" t="s">
        <v>17003</v>
      </c>
      <c r="AC1406" s="121" t="str">
        <f aca="false">IFERROR(VLOOKUP(AB1406,'ETAPAS ORCAM'!$B$4:$C$58,2,FALSE()),"-")</f>
        <v>B11 – PAVIMENTAÇÃO</v>
      </c>
      <c r="AMH1406" s="85"/>
      <c r="AMI1406" s="85"/>
      <c r="AMJ1406" s="85"/>
    </row>
    <row r="1407" s="84" customFormat="true" ht="42.5" hidden="true" customHeight="false" outlineLevel="1" collapsed="false">
      <c r="A1407" s="69"/>
      <c r="B1407" s="86"/>
      <c r="C1407" s="105" t="str">
        <f aca="false">C1406</f>
        <v>CIOPAC</v>
      </c>
      <c r="D1407" s="106" t="str">
        <f aca="false">D1406</f>
        <v>1º PAV.</v>
      </c>
      <c r="E1407" s="106" t="str">
        <f aca="false">E1406</f>
        <v>ALOJAMENTO OFICIAIS A= 21,25m2</v>
      </c>
      <c r="F1407" s="107" t="str">
        <f aca="false">F1406</f>
        <v>PISO</v>
      </c>
      <c r="G1407" s="108"/>
      <c r="H1407" s="109"/>
      <c r="I1407" s="110"/>
      <c r="J1407" s="108"/>
      <c r="K1407" s="109"/>
      <c r="L1407" s="110"/>
      <c r="M1407" s="108"/>
      <c r="N1407" s="109"/>
      <c r="O1407" s="110"/>
      <c r="P1407" s="111"/>
      <c r="Q1407" s="112"/>
      <c r="R1407" s="113"/>
      <c r="S1407" s="114"/>
      <c r="T1407" s="115"/>
      <c r="U1407" s="116"/>
      <c r="V1407" s="117"/>
      <c r="W1407" s="118" t="n">
        <f aca="false">W1406</f>
        <v>21.25</v>
      </c>
      <c r="X1407" s="119" t="n">
        <v>104162</v>
      </c>
      <c r="Y1407" s="106" t="str">
        <f aca="false">IFERROR(VLOOKUP($X1407,'BASE DADOS'!$B$2:$E$16877,2,FALSE()),"-")</f>
        <v>SINAPI</v>
      </c>
      <c r="Z1407" s="106" t="str">
        <f aca="false">IFERROR(VLOOKUP($X1407,'BASE DADOS'!$B$2:$E$16877,3,FALSE()),"-")</f>
        <v>Piso em granilite, marmorite ou granitina em ambientes internos, com espessura de 8 mm, incluso mistura em betoneira, colocação das juntas, aplicação do piso, 4 polimentos com politriz, estucamento, selador e cera. af_06/2022</v>
      </c>
      <c r="AA1407" s="107" t="str">
        <f aca="false">IFERROR(VLOOKUP($X1407,'BASE DADOS'!$B$2:$E$16877,4,FALSE()),"-")</f>
        <v>m2</v>
      </c>
      <c r="AB1407" s="120" t="s">
        <v>17003</v>
      </c>
      <c r="AC1407" s="121" t="str">
        <f aca="false">IFERROR(VLOOKUP(AB1407,'ETAPAS ORCAM'!$B$4:$C$58,2,FALSE()),"-")</f>
        <v>B11 – PAVIMENTAÇÃO</v>
      </c>
      <c r="AMH1407" s="85"/>
      <c r="AMI1407" s="85"/>
      <c r="AMJ1407" s="85"/>
    </row>
    <row r="1408" s="84" customFormat="true" ht="17.9" hidden="true" customHeight="false" outlineLevel="1" collapsed="false">
      <c r="A1408" s="69"/>
      <c r="B1408" s="86"/>
      <c r="C1408" s="105" t="str">
        <f aca="false">C1407</f>
        <v>CIOPAC</v>
      </c>
      <c r="D1408" s="106" t="str">
        <f aca="false">D1407</f>
        <v>1º PAV.</v>
      </c>
      <c r="E1408" s="106" t="str">
        <f aca="false">E1407</f>
        <v>ALOJAMENTO OFICIAIS A= 21,25m2</v>
      </c>
      <c r="F1408" s="107" t="str">
        <f aca="false">F1407</f>
        <v>PISO</v>
      </c>
      <c r="G1408" s="108"/>
      <c r="H1408" s="109"/>
      <c r="I1408" s="110"/>
      <c r="J1408" s="108"/>
      <c r="K1408" s="109"/>
      <c r="L1408" s="110"/>
      <c r="M1408" s="108"/>
      <c r="N1408" s="109"/>
      <c r="O1408" s="110"/>
      <c r="P1408" s="111"/>
      <c r="Q1408" s="112"/>
      <c r="R1408" s="113"/>
      <c r="S1408" s="114"/>
      <c r="T1408" s="115"/>
      <c r="U1408" s="116"/>
      <c r="V1408" s="117"/>
      <c r="W1408" s="118" t="n">
        <f aca="false">W1407</f>
        <v>21.25</v>
      </c>
      <c r="X1408" s="119" t="n">
        <v>2450</v>
      </c>
      <c r="Y1408" s="106" t="str">
        <f aca="false">IFERROR(VLOOKUP($X1408,'BASE DADOS'!$B$2:$E$16877,2,FALSE()),"-")</f>
        <v>ORSE</v>
      </c>
      <c r="Z1408" s="106" t="str">
        <f aca="false">IFERROR(VLOOKUP($X1408,'BASE DADOS'!$B$2:$E$16877,3,FALSE()),"-")</f>
        <v>Limpeza geral</v>
      </c>
      <c r="AA1408" s="107" t="str">
        <f aca="false">IFERROR(VLOOKUP($X1408,'BASE DADOS'!$B$2:$E$16877,4,FALSE()),"-")</f>
        <v>m2</v>
      </c>
      <c r="AB1408" s="120" t="s">
        <v>17004</v>
      </c>
      <c r="AC1408" s="121" t="str">
        <f aca="false">IFERROR(VLOOKUP(AB1408,'ETAPAS ORCAM'!$B$4:$C$58,2,FALSE()),"-")</f>
        <v>B39 – LIMPEZA FINAL</v>
      </c>
      <c r="AMH1408" s="85"/>
      <c r="AMI1408" s="85"/>
      <c r="AMJ1408" s="85"/>
    </row>
    <row r="1409" s="104" customFormat="true" ht="17.9" hidden="true" customHeight="false" outlineLevel="1" collapsed="false">
      <c r="A1409" s="69"/>
      <c r="B1409" s="86"/>
      <c r="C1409" s="87" t="str">
        <f aca="false">C1408</f>
        <v>CIOPAC</v>
      </c>
      <c r="D1409" s="88" t="str">
        <f aca="false">D1408</f>
        <v>1º PAV.</v>
      </c>
      <c r="E1409" s="88" t="str">
        <f aca="false">E1408</f>
        <v>ALOJAMENTO OFICIAIS A= 21,25m2</v>
      </c>
      <c r="F1409" s="89" t="s">
        <v>16954</v>
      </c>
      <c r="G1409" s="90"/>
      <c r="H1409" s="91"/>
      <c r="I1409" s="92"/>
      <c r="J1409" s="90" t="n">
        <v>19.3</v>
      </c>
      <c r="K1409" s="91"/>
      <c r="L1409" s="92"/>
      <c r="M1409" s="90" t="n">
        <v>3.09</v>
      </c>
      <c r="N1409" s="91"/>
      <c r="O1409" s="92"/>
      <c r="P1409" s="93" t="n">
        <f aca="false">-(0.8*2.1)*2-(1.5*1.45)*2</f>
        <v>-7.71</v>
      </c>
      <c r="Q1409" s="94"/>
      <c r="R1409" s="95"/>
      <c r="S1409" s="96" t="n">
        <f aca="false">IF(G1409&lt;&gt;0,(G1409+P1409),(J1409*M1409)+P1409)</f>
        <v>51.927</v>
      </c>
      <c r="T1409" s="97" t="n">
        <f aca="false">IF(H1409&lt;&gt;0,(H1409+Q1409),(K1409*N1409)+Q1409)</f>
        <v>0</v>
      </c>
      <c r="U1409" s="98" t="n">
        <f aca="false">IF(I1409&lt;&gt;0,(I1409+R1409),(L1409*O1409)+R1409)</f>
        <v>0</v>
      </c>
      <c r="V1409" s="99" t="n">
        <f aca="false">SUM(S1409:U1409)</f>
        <v>51.927</v>
      </c>
      <c r="W1409" s="100"/>
      <c r="X1409" s="101"/>
      <c r="Y1409" s="88"/>
      <c r="Z1409" s="88"/>
      <c r="AA1409" s="89"/>
      <c r="AB1409" s="102"/>
      <c r="AC1409" s="103"/>
      <c r="AMH1409" s="85"/>
      <c r="AMI1409" s="85"/>
      <c r="AMJ1409" s="85"/>
    </row>
    <row r="1410" s="84" customFormat="true" ht="26.1" hidden="true" customHeight="false" outlineLevel="1" collapsed="false">
      <c r="A1410" s="69"/>
      <c r="B1410" s="86"/>
      <c r="C1410" s="105" t="str">
        <f aca="false">C1409</f>
        <v>CIOPAC</v>
      </c>
      <c r="D1410" s="106" t="str">
        <f aca="false">D1409</f>
        <v>1º PAV.</v>
      </c>
      <c r="E1410" s="106" t="str">
        <f aca="false">E1409</f>
        <v>ALOJAMENTO OFICIAIS A= 21,25m2</v>
      </c>
      <c r="F1410" s="107" t="str">
        <f aca="false">F1409</f>
        <v>PAREDE</v>
      </c>
      <c r="G1410" s="108"/>
      <c r="H1410" s="109"/>
      <c r="I1410" s="110"/>
      <c r="J1410" s="108"/>
      <c r="K1410" s="109"/>
      <c r="L1410" s="110"/>
      <c r="M1410" s="108"/>
      <c r="N1410" s="109"/>
      <c r="O1410" s="110"/>
      <c r="P1410" s="111"/>
      <c r="Q1410" s="112"/>
      <c r="R1410" s="113"/>
      <c r="S1410" s="114"/>
      <c r="T1410" s="115"/>
      <c r="U1410" s="116"/>
      <c r="V1410" s="117"/>
      <c r="W1410" s="118" t="n">
        <f aca="false">V1409</f>
        <v>51.927</v>
      </c>
      <c r="X1410" s="119" t="n">
        <v>87879</v>
      </c>
      <c r="Y1410" s="106" t="str">
        <f aca="false">IFERROR(VLOOKUP($X1410,'BASE DADOS'!$B$2:$E$16877,2,FALSE()),"-")</f>
        <v>SINAPI</v>
      </c>
      <c r="Z1410" s="106" t="str">
        <f aca="false">IFERROR(VLOOKUP($X1410,'BASE DADOS'!$B$2:$E$16877,3,FALSE()),"-")</f>
        <v>Chapisco aplicado em alvenarias e estruturas de concreto internas, com colher de pedreiro.   argamassa traço 1:3 com preparo em betoneira 400l. af_10/2022</v>
      </c>
      <c r="AA1410" s="107" t="str">
        <f aca="false">IFERROR(VLOOKUP($X1410,'BASE DADOS'!$B$2:$E$16877,4,FALSE()),"-")</f>
        <v>m2</v>
      </c>
      <c r="AB1410" s="120" t="s">
        <v>17006</v>
      </c>
      <c r="AC1410" s="121" t="str">
        <f aca="false">IFERROR(VLOOKUP(AB1410,'ETAPAS ORCAM'!$B$4:$C$58,2,FALSE()),"-")</f>
        <v>B08 – REVESTIMENTO INTERNO – PAREDE</v>
      </c>
      <c r="AMH1410" s="85"/>
      <c r="AMI1410" s="85"/>
      <c r="AMJ1410" s="85"/>
    </row>
    <row r="1411" s="84" customFormat="true" ht="34.3" hidden="true" customHeight="false" outlineLevel="1" collapsed="false">
      <c r="A1411" s="69"/>
      <c r="B1411" s="86"/>
      <c r="C1411" s="105" t="str">
        <f aca="false">C1410</f>
        <v>CIOPAC</v>
      </c>
      <c r="D1411" s="106" t="str">
        <f aca="false">D1410</f>
        <v>1º PAV.</v>
      </c>
      <c r="E1411" s="106" t="str">
        <f aca="false">E1410</f>
        <v>ALOJAMENTO OFICIAIS A= 21,25m2</v>
      </c>
      <c r="F1411" s="107" t="str">
        <f aca="false">F1410</f>
        <v>PAREDE</v>
      </c>
      <c r="G1411" s="108"/>
      <c r="H1411" s="109"/>
      <c r="I1411" s="110"/>
      <c r="J1411" s="108"/>
      <c r="K1411" s="109"/>
      <c r="L1411" s="110"/>
      <c r="M1411" s="108"/>
      <c r="N1411" s="109"/>
      <c r="O1411" s="110"/>
      <c r="P1411" s="111"/>
      <c r="Q1411" s="112"/>
      <c r="R1411" s="113"/>
      <c r="S1411" s="114"/>
      <c r="T1411" s="115"/>
      <c r="U1411" s="116"/>
      <c r="V1411" s="117"/>
      <c r="W1411" s="118" t="n">
        <f aca="false">W1410</f>
        <v>51.927</v>
      </c>
      <c r="X1411" s="119" t="n">
        <v>87529</v>
      </c>
      <c r="Y1411" s="106" t="str">
        <f aca="false">IFERROR(VLOOKUP($X1411,'BASE DADOS'!$B$2:$E$16877,2,FALSE()),"-")</f>
        <v>SINAPI</v>
      </c>
      <c r="Z1411" s="106" t="str">
        <f aca="false">IFERROR(VLOOKUP($X1411,'BASE DADOS'!$B$2:$E$16877,3,FALSE()),"-")</f>
        <v>Massa única, para recebimento de pintura, em argamassa traço 1:2:8, preparo mecânico com betoneira 400l, aplicada manualmente em faces internas de paredes, espessura de 20mm, com execução de taliscas. af_06/2014</v>
      </c>
      <c r="AA1411" s="107" t="str">
        <f aca="false">IFERROR(VLOOKUP($X1411,'BASE DADOS'!$B$2:$E$16877,4,FALSE()),"-")</f>
        <v>m2</v>
      </c>
      <c r="AB1411" s="120" t="s">
        <v>17006</v>
      </c>
      <c r="AC1411" s="121" t="str">
        <f aca="false">IFERROR(VLOOKUP(AB1411,'ETAPAS ORCAM'!$B$4:$C$58,2,FALSE()),"-")</f>
        <v>B08 – REVESTIMENTO INTERNO – PAREDE</v>
      </c>
      <c r="AMH1411" s="85"/>
      <c r="AMI1411" s="85"/>
      <c r="AMJ1411" s="85"/>
    </row>
    <row r="1412" s="84" customFormat="true" ht="17.9" hidden="true" customHeight="false" outlineLevel="1" collapsed="false">
      <c r="A1412" s="69"/>
      <c r="B1412" s="86"/>
      <c r="C1412" s="105" t="str">
        <f aca="false">C1411</f>
        <v>CIOPAC</v>
      </c>
      <c r="D1412" s="106" t="str">
        <f aca="false">D1411</f>
        <v>1º PAV.</v>
      </c>
      <c r="E1412" s="106" t="str">
        <f aca="false">E1411</f>
        <v>ALOJAMENTO OFICIAIS A= 21,25m2</v>
      </c>
      <c r="F1412" s="107" t="str">
        <f aca="false">F1411</f>
        <v>PAREDE</v>
      </c>
      <c r="G1412" s="108"/>
      <c r="H1412" s="109"/>
      <c r="I1412" s="110"/>
      <c r="J1412" s="108"/>
      <c r="K1412" s="109"/>
      <c r="L1412" s="110"/>
      <c r="M1412" s="108"/>
      <c r="N1412" s="109"/>
      <c r="O1412" s="110"/>
      <c r="P1412" s="111"/>
      <c r="Q1412" s="112"/>
      <c r="R1412" s="113"/>
      <c r="S1412" s="114"/>
      <c r="T1412" s="115"/>
      <c r="U1412" s="116"/>
      <c r="V1412" s="117"/>
      <c r="W1412" s="118" t="n">
        <f aca="false">W1411</f>
        <v>51.927</v>
      </c>
      <c r="X1412" s="119" t="n">
        <v>88485</v>
      </c>
      <c r="Y1412" s="106" t="str">
        <f aca="false">IFERROR(VLOOKUP($X1412,'BASE DADOS'!$B$2:$E$16877,2,FALSE()),"-")</f>
        <v>SINAPI</v>
      </c>
      <c r="Z1412" s="106" t="str">
        <f aca="false">IFERROR(VLOOKUP($X1412,'BASE DADOS'!$B$2:$E$16877,3,FALSE()),"-")</f>
        <v>Aplicação de fundo selador acrílico em paredes, uma demão. af_06/2014</v>
      </c>
      <c r="AA1412" s="107" t="str">
        <f aca="false">IFERROR(VLOOKUP($X1412,'BASE DADOS'!$B$2:$E$16877,4,FALSE()),"-")</f>
        <v>m2</v>
      </c>
      <c r="AB1412" s="120" t="s">
        <v>17007</v>
      </c>
      <c r="AC1412" s="121" t="str">
        <f aca="false">IFERROR(VLOOKUP(AB1412,'ETAPAS ORCAM'!$B$4:$C$58,2,FALSE()),"-")</f>
        <v>B14 – PINTURA INTERNA – PAREDE</v>
      </c>
      <c r="AMH1412" s="85"/>
      <c r="AMI1412" s="85"/>
      <c r="AMJ1412" s="85"/>
    </row>
    <row r="1413" s="84" customFormat="true" ht="17.9" hidden="true" customHeight="false" outlineLevel="1" collapsed="false">
      <c r="A1413" s="69"/>
      <c r="B1413" s="86"/>
      <c r="C1413" s="105" t="str">
        <f aca="false">C1412</f>
        <v>CIOPAC</v>
      </c>
      <c r="D1413" s="106" t="str">
        <f aca="false">D1412</f>
        <v>1º PAV.</v>
      </c>
      <c r="E1413" s="106" t="str">
        <f aca="false">E1412</f>
        <v>ALOJAMENTO OFICIAIS A= 21,25m2</v>
      </c>
      <c r="F1413" s="107" t="str">
        <f aca="false">F1412</f>
        <v>PAREDE</v>
      </c>
      <c r="G1413" s="108"/>
      <c r="H1413" s="109"/>
      <c r="I1413" s="110"/>
      <c r="J1413" s="108"/>
      <c r="K1413" s="109"/>
      <c r="L1413" s="110"/>
      <c r="M1413" s="108"/>
      <c r="N1413" s="109"/>
      <c r="O1413" s="110"/>
      <c r="P1413" s="111"/>
      <c r="Q1413" s="112"/>
      <c r="R1413" s="113"/>
      <c r="S1413" s="114"/>
      <c r="T1413" s="115"/>
      <c r="U1413" s="116"/>
      <c r="V1413" s="117"/>
      <c r="W1413" s="118" t="n">
        <f aca="false">W1412</f>
        <v>51.927</v>
      </c>
      <c r="X1413" s="119" t="n">
        <v>88497</v>
      </c>
      <c r="Y1413" s="106" t="str">
        <f aca="false">IFERROR(VLOOKUP($X1413,'BASE DADOS'!$B$2:$E$16877,2,FALSE()),"-")</f>
        <v>SINAPI</v>
      </c>
      <c r="Z1413" s="106" t="str">
        <f aca="false">IFERROR(VLOOKUP($X1413,'BASE DADOS'!$B$2:$E$16877,3,FALSE()),"-")</f>
        <v>Aplicação e lixamento de massa látex em paredes, duas demãos. af_06/2014</v>
      </c>
      <c r="AA1413" s="107" t="str">
        <f aca="false">IFERROR(VLOOKUP($X1413,'BASE DADOS'!$B$2:$E$16877,4,FALSE()),"-")</f>
        <v>m2</v>
      </c>
      <c r="AB1413" s="120" t="s">
        <v>17007</v>
      </c>
      <c r="AC1413" s="121" t="str">
        <f aca="false">IFERROR(VLOOKUP(AB1413,'ETAPAS ORCAM'!$B$4:$C$58,2,FALSE()),"-")</f>
        <v>B14 – PINTURA INTERNA – PAREDE</v>
      </c>
      <c r="AMH1413" s="85"/>
      <c r="AMI1413" s="85"/>
      <c r="AMJ1413" s="85"/>
    </row>
    <row r="1414" s="84" customFormat="true" ht="17.9" hidden="true" customHeight="false" outlineLevel="1" collapsed="false">
      <c r="A1414" s="69"/>
      <c r="B1414" s="86"/>
      <c r="C1414" s="105" t="str">
        <f aca="false">C1413</f>
        <v>CIOPAC</v>
      </c>
      <c r="D1414" s="106" t="str">
        <f aca="false">D1413</f>
        <v>1º PAV.</v>
      </c>
      <c r="E1414" s="106" t="str">
        <f aca="false">E1413</f>
        <v>ALOJAMENTO OFICIAIS A= 21,25m2</v>
      </c>
      <c r="F1414" s="107" t="str">
        <f aca="false">F1413</f>
        <v>PAREDE</v>
      </c>
      <c r="G1414" s="108"/>
      <c r="H1414" s="109"/>
      <c r="I1414" s="110"/>
      <c r="J1414" s="108"/>
      <c r="K1414" s="109"/>
      <c r="L1414" s="110"/>
      <c r="M1414" s="108"/>
      <c r="N1414" s="109"/>
      <c r="O1414" s="110"/>
      <c r="P1414" s="111"/>
      <c r="Q1414" s="112"/>
      <c r="R1414" s="113"/>
      <c r="S1414" s="114"/>
      <c r="T1414" s="115"/>
      <c r="U1414" s="116"/>
      <c r="V1414" s="117"/>
      <c r="W1414" s="118" t="n">
        <f aca="false">W1413</f>
        <v>51.927</v>
      </c>
      <c r="X1414" s="119" t="n">
        <v>104641</v>
      </c>
      <c r="Y1414" s="106" t="str">
        <f aca="false">IFERROR(VLOOKUP($X1414,'BASE DADOS'!$B$2:$E$16877,2,FALSE()),"-")</f>
        <v>SINAPI</v>
      </c>
      <c r="Z1414" s="106" t="str">
        <f aca="false">IFERROR(VLOOKUP($X1414,'BASE DADOS'!$B$2:$E$16877,3,FALSE()),"-")</f>
        <v>Pintura látex acrílica econômica, aplicação manual em paredes, duas demãos. Af_04/2023</v>
      </c>
      <c r="AA1414" s="107" t="str">
        <f aca="false">IFERROR(VLOOKUP($X1414,'BASE DADOS'!$B$2:$E$16877,4,FALSE()),"-")</f>
        <v>m2</v>
      </c>
      <c r="AB1414" s="120" t="s">
        <v>17007</v>
      </c>
      <c r="AC1414" s="121" t="str">
        <f aca="false">IFERROR(VLOOKUP(AB1414,'ETAPAS ORCAM'!$B$4:$C$58,2,FALSE()),"-")</f>
        <v>B14 – PINTURA INTERNA – PAREDE</v>
      </c>
      <c r="AMH1414" s="85"/>
      <c r="AMI1414" s="85"/>
      <c r="AMJ1414" s="85"/>
    </row>
    <row r="1415" s="104" customFormat="true" ht="17.9" hidden="true" customHeight="false" outlineLevel="1" collapsed="false">
      <c r="A1415" s="69"/>
      <c r="B1415" s="86"/>
      <c r="C1415" s="87" t="str">
        <f aca="false">C1414</f>
        <v>CIOPAC</v>
      </c>
      <c r="D1415" s="88" t="str">
        <f aca="false">D1414</f>
        <v>1º PAV.</v>
      </c>
      <c r="E1415" s="88" t="str">
        <f aca="false">E1414</f>
        <v>ALOJAMENTO OFICIAIS A= 21,25m2</v>
      </c>
      <c r="F1415" s="89" t="s">
        <v>16955</v>
      </c>
      <c r="G1415" s="90" t="n">
        <f aca="false">G1404</f>
        <v>21.25</v>
      </c>
      <c r="H1415" s="91"/>
      <c r="I1415" s="92"/>
      <c r="J1415" s="90"/>
      <c r="K1415" s="91"/>
      <c r="L1415" s="92"/>
      <c r="M1415" s="90"/>
      <c r="N1415" s="91"/>
      <c r="O1415" s="92"/>
      <c r="P1415" s="93"/>
      <c r="Q1415" s="94"/>
      <c r="R1415" s="95"/>
      <c r="S1415" s="96" t="n">
        <f aca="false">IF(G1415&lt;&gt;0,(G1415+P1415),(J1415*M1415)+P1415)</f>
        <v>21.25</v>
      </c>
      <c r="T1415" s="97" t="n">
        <f aca="false">IF(H1415&lt;&gt;0,(H1415+Q1415),(K1415*N1415)+Q1415)</f>
        <v>0</v>
      </c>
      <c r="U1415" s="98" t="n">
        <f aca="false">IF(I1415&lt;&gt;0,(I1415+R1415),(L1415*O1415)+R1415)</f>
        <v>0</v>
      </c>
      <c r="V1415" s="99" t="n">
        <f aca="false">SUM(S1415:U1415)</f>
        <v>21.25</v>
      </c>
      <c r="W1415" s="100"/>
      <c r="X1415" s="101"/>
      <c r="Y1415" s="88"/>
      <c r="Z1415" s="88"/>
      <c r="AA1415" s="89"/>
      <c r="AB1415" s="102"/>
      <c r="AC1415" s="103"/>
      <c r="AMH1415" s="85"/>
      <c r="AMI1415" s="85"/>
      <c r="AMJ1415" s="85"/>
    </row>
    <row r="1416" s="84" customFormat="true" ht="17.9" hidden="true" customHeight="false" outlineLevel="1" collapsed="false">
      <c r="A1416" s="69"/>
      <c r="B1416" s="86"/>
      <c r="C1416" s="105" t="str">
        <f aca="false">C1415</f>
        <v>CIOPAC</v>
      </c>
      <c r="D1416" s="106" t="str">
        <f aca="false">D1415</f>
        <v>1º PAV.</v>
      </c>
      <c r="E1416" s="106" t="str">
        <f aca="false">E1415</f>
        <v>ALOJAMENTO OFICIAIS A= 21,25m2</v>
      </c>
      <c r="F1416" s="107" t="str">
        <f aca="false">F1415</f>
        <v>TETO</v>
      </c>
      <c r="G1416" s="108"/>
      <c r="H1416" s="109"/>
      <c r="I1416" s="110"/>
      <c r="J1416" s="108"/>
      <c r="K1416" s="109"/>
      <c r="L1416" s="110"/>
      <c r="M1416" s="108"/>
      <c r="N1416" s="109"/>
      <c r="O1416" s="110"/>
      <c r="P1416" s="111"/>
      <c r="Q1416" s="112"/>
      <c r="R1416" s="113"/>
      <c r="S1416" s="114"/>
      <c r="T1416" s="115"/>
      <c r="U1416" s="116"/>
      <c r="V1416" s="117"/>
      <c r="W1416" s="118" t="n">
        <f aca="false">V1415</f>
        <v>21.25</v>
      </c>
      <c r="X1416" s="119" t="n">
        <v>96114</v>
      </c>
      <c r="Y1416" s="106" t="str">
        <f aca="false">IFERROR(VLOOKUP($X1416,'BASE DADOS'!$B$2:$E$16877,2,FALSE()),"-")</f>
        <v>SINAPI</v>
      </c>
      <c r="Z1416" s="106" t="str">
        <f aca="false">IFERROR(VLOOKUP($X1416,'BASE DADOS'!$B$2:$E$16877,3,FALSE()),"-")</f>
        <v>Forro em drywall, para ambientes comerciais, inclusive estrutura de fixação. af_05/2017_ps</v>
      </c>
      <c r="AA1416" s="107" t="str">
        <f aca="false">IFERROR(VLOOKUP($X1416,'BASE DADOS'!$B$2:$E$16877,4,FALSE()),"-")</f>
        <v>m2</v>
      </c>
      <c r="AB1416" s="120" t="s">
        <v>17018</v>
      </c>
      <c r="AC1416" s="121" t="str">
        <f aca="false">IFERROR(VLOOKUP(AB1416,'ETAPAS ORCAM'!$B$4:$C$58,2,FALSE()),"-")</f>
        <v>B09 – REVESTIMENTO INTERNO – TETO</v>
      </c>
      <c r="AMH1416" s="85"/>
      <c r="AMI1416" s="85"/>
      <c r="AMJ1416" s="85"/>
    </row>
    <row r="1417" s="84" customFormat="true" ht="17.9" hidden="true" customHeight="false" outlineLevel="1" collapsed="false">
      <c r="A1417" s="69"/>
      <c r="B1417" s="86"/>
      <c r="C1417" s="105" t="str">
        <f aca="false">C1416</f>
        <v>CIOPAC</v>
      </c>
      <c r="D1417" s="106" t="str">
        <f aca="false">D1416</f>
        <v>1º PAV.</v>
      </c>
      <c r="E1417" s="106" t="str">
        <f aca="false">E1416</f>
        <v>ALOJAMENTO OFICIAIS A= 21,25m2</v>
      </c>
      <c r="F1417" s="107" t="str">
        <f aca="false">F1416</f>
        <v>TETO</v>
      </c>
      <c r="G1417" s="108"/>
      <c r="H1417" s="109"/>
      <c r="I1417" s="110"/>
      <c r="J1417" s="108"/>
      <c r="K1417" s="109"/>
      <c r="L1417" s="110"/>
      <c r="M1417" s="108"/>
      <c r="N1417" s="109"/>
      <c r="O1417" s="110"/>
      <c r="P1417" s="111"/>
      <c r="Q1417" s="112"/>
      <c r="R1417" s="113"/>
      <c r="S1417" s="114"/>
      <c r="T1417" s="115"/>
      <c r="U1417" s="116"/>
      <c r="V1417" s="117"/>
      <c r="W1417" s="118" t="n">
        <f aca="false">J1409</f>
        <v>19.3</v>
      </c>
      <c r="X1417" s="119" t="n">
        <v>9082</v>
      </c>
      <c r="Y1417" s="106" t="str">
        <f aca="false">IFERROR(VLOOKUP($X1417,'BASE DADOS'!$B$2:$E$16877,2,FALSE()),"-")</f>
        <v>ORSE</v>
      </c>
      <c r="Z1417" s="106" t="str">
        <f aca="false">IFERROR(VLOOKUP($X1417,'BASE DADOS'!$B$2:$E$16877,3,FALSE()),"-")</f>
        <v>Tabica metálica 3x3cm para forro de gesso (fornecimento e montagem)</v>
      </c>
      <c r="AA1417" s="107" t="str">
        <f aca="false">IFERROR(VLOOKUP($X1417,'BASE DADOS'!$B$2:$E$16877,4,FALSE()),"-")</f>
        <v>m</v>
      </c>
      <c r="AB1417" s="120" t="s">
        <v>17018</v>
      </c>
      <c r="AC1417" s="121" t="str">
        <f aca="false">IFERROR(VLOOKUP(AB1417,'ETAPAS ORCAM'!$B$4:$C$58,2,FALSE()),"-")</f>
        <v>B09 – REVESTIMENTO INTERNO – TETO</v>
      </c>
      <c r="AMH1417" s="85"/>
      <c r="AMI1417" s="85"/>
      <c r="AMJ1417" s="85"/>
    </row>
    <row r="1418" s="84" customFormat="true" ht="17.9" hidden="true" customHeight="false" outlineLevel="1" collapsed="false">
      <c r="A1418" s="69"/>
      <c r="B1418" s="86"/>
      <c r="C1418" s="105" t="str">
        <f aca="false">C1417</f>
        <v>CIOPAC</v>
      </c>
      <c r="D1418" s="106" t="str">
        <f aca="false">D1417</f>
        <v>1º PAV.</v>
      </c>
      <c r="E1418" s="106" t="str">
        <f aca="false">E1417</f>
        <v>ALOJAMENTO OFICIAIS A= 21,25m2</v>
      </c>
      <c r="F1418" s="107" t="str">
        <f aca="false">F1417</f>
        <v>TETO</v>
      </c>
      <c r="G1418" s="108"/>
      <c r="H1418" s="109"/>
      <c r="I1418" s="110"/>
      <c r="J1418" s="108"/>
      <c r="K1418" s="109"/>
      <c r="L1418" s="110"/>
      <c r="M1418" s="108"/>
      <c r="N1418" s="109"/>
      <c r="O1418" s="110"/>
      <c r="P1418" s="111"/>
      <c r="Q1418" s="112"/>
      <c r="R1418" s="113"/>
      <c r="S1418" s="114"/>
      <c r="T1418" s="115"/>
      <c r="U1418" s="116"/>
      <c r="V1418" s="117"/>
      <c r="W1418" s="118" t="n">
        <f aca="false">W1416</f>
        <v>21.25</v>
      </c>
      <c r="X1418" s="119" t="n">
        <v>88484</v>
      </c>
      <c r="Y1418" s="106" t="str">
        <f aca="false">IFERROR(VLOOKUP($X1418,'BASE DADOS'!$B$2:$E$16877,2,FALSE()),"-")</f>
        <v>SINAPI</v>
      </c>
      <c r="Z1418" s="106" t="str">
        <f aca="false">IFERROR(VLOOKUP($X1418,'BASE DADOS'!$B$2:$E$16877,3,FALSE()),"-")</f>
        <v>Aplicação de fundo selador acrílico em teto, uma demão. af_06/2014</v>
      </c>
      <c r="AA1418" s="107" t="str">
        <f aca="false">IFERROR(VLOOKUP($X1418,'BASE DADOS'!$B$2:$E$16877,4,FALSE()),"-")</f>
        <v>m2</v>
      </c>
      <c r="AB1418" s="120" t="s">
        <v>17008</v>
      </c>
      <c r="AC1418" s="121" t="str">
        <f aca="false">IFERROR(VLOOKUP(AB1418,'ETAPAS ORCAM'!$B$4:$C$58,2,FALSE()),"-")</f>
        <v>B15 – PINTURA INTERNA – TETO</v>
      </c>
      <c r="AMH1418" s="85"/>
      <c r="AMI1418" s="85"/>
      <c r="AMJ1418" s="85"/>
    </row>
    <row r="1419" s="84" customFormat="true" ht="17.9" hidden="true" customHeight="false" outlineLevel="1" collapsed="false">
      <c r="A1419" s="69"/>
      <c r="B1419" s="86"/>
      <c r="C1419" s="105" t="str">
        <f aca="false">C1418</f>
        <v>CIOPAC</v>
      </c>
      <c r="D1419" s="106" t="str">
        <f aca="false">D1418</f>
        <v>1º PAV.</v>
      </c>
      <c r="E1419" s="106" t="str">
        <f aca="false">E1418</f>
        <v>ALOJAMENTO OFICIAIS A= 21,25m2</v>
      </c>
      <c r="F1419" s="107" t="str">
        <f aca="false">F1418</f>
        <v>TETO</v>
      </c>
      <c r="G1419" s="108"/>
      <c r="H1419" s="109"/>
      <c r="I1419" s="110"/>
      <c r="J1419" s="108"/>
      <c r="K1419" s="109"/>
      <c r="L1419" s="110"/>
      <c r="M1419" s="108"/>
      <c r="N1419" s="109"/>
      <c r="O1419" s="110"/>
      <c r="P1419" s="111"/>
      <c r="Q1419" s="112"/>
      <c r="R1419" s="113"/>
      <c r="S1419" s="114"/>
      <c r="T1419" s="115"/>
      <c r="U1419" s="116"/>
      <c r="V1419" s="117"/>
      <c r="W1419" s="118" t="n">
        <f aca="false">W1417</f>
        <v>19.3</v>
      </c>
      <c r="X1419" s="119" t="n">
        <v>88496</v>
      </c>
      <c r="Y1419" s="106" t="str">
        <f aca="false">IFERROR(VLOOKUP($X1419,'BASE DADOS'!$B$2:$E$16877,2,FALSE()),"-")</f>
        <v>SINAPI</v>
      </c>
      <c r="Z1419" s="106" t="str">
        <f aca="false">IFERROR(VLOOKUP($X1419,'BASE DADOS'!$B$2:$E$16877,3,FALSE()),"-")</f>
        <v>Aplicação e lixamento de massa látex em teto, duas demãos. af_06/2014</v>
      </c>
      <c r="AA1419" s="107" t="str">
        <f aca="false">IFERROR(VLOOKUP($X1419,'BASE DADOS'!$B$2:$E$16877,4,FALSE()),"-")</f>
        <v>m2</v>
      </c>
      <c r="AB1419" s="120" t="s">
        <v>17008</v>
      </c>
      <c r="AC1419" s="121" t="str">
        <f aca="false">IFERROR(VLOOKUP(AB1419,'ETAPAS ORCAM'!$B$4:$C$58,2,FALSE()),"-")</f>
        <v>B15 – PINTURA INTERNA – TETO</v>
      </c>
      <c r="AMH1419" s="85"/>
      <c r="AMI1419" s="85"/>
      <c r="AMJ1419" s="85"/>
    </row>
    <row r="1420" s="84" customFormat="true" ht="17.9" hidden="true" customHeight="false" outlineLevel="1" collapsed="false">
      <c r="A1420" s="69"/>
      <c r="B1420" s="86"/>
      <c r="C1420" s="105" t="str">
        <f aca="false">C1419</f>
        <v>CIOPAC</v>
      </c>
      <c r="D1420" s="106" t="str">
        <f aca="false">D1419</f>
        <v>1º PAV.</v>
      </c>
      <c r="E1420" s="106" t="str">
        <f aca="false">E1419</f>
        <v>ALOJAMENTO OFICIAIS A= 21,25m2</v>
      </c>
      <c r="F1420" s="107" t="str">
        <f aca="false">F1419</f>
        <v>TETO</v>
      </c>
      <c r="G1420" s="108"/>
      <c r="H1420" s="109"/>
      <c r="I1420" s="110"/>
      <c r="J1420" s="108"/>
      <c r="K1420" s="109"/>
      <c r="L1420" s="110"/>
      <c r="M1420" s="108"/>
      <c r="N1420" s="109"/>
      <c r="O1420" s="110"/>
      <c r="P1420" s="111"/>
      <c r="Q1420" s="112"/>
      <c r="R1420" s="113"/>
      <c r="S1420" s="114"/>
      <c r="T1420" s="115"/>
      <c r="U1420" s="116"/>
      <c r="V1420" s="117"/>
      <c r="W1420" s="118" t="n">
        <f aca="false">W1418</f>
        <v>21.25</v>
      </c>
      <c r="X1420" s="119" t="n">
        <v>104639</v>
      </c>
      <c r="Y1420" s="106" t="str">
        <f aca="false">IFERROR(VLOOKUP($X1420,'BASE DADOS'!$B$2:$E$16877,2,FALSE()),"-")</f>
        <v>SINAPI</v>
      </c>
      <c r="Z1420" s="106" t="str">
        <f aca="false">IFERROR(VLOOKUP($X1420,'BASE DADOS'!$B$2:$E$16877,3,FALSE()),"-")</f>
        <v>Pintura látex acrílica econômica, aplicação manual em teto, duas demãos. Af_04/2023</v>
      </c>
      <c r="AA1420" s="107" t="str">
        <f aca="false">IFERROR(VLOOKUP($X1420,'BASE DADOS'!$B$2:$E$16877,4,FALSE()),"-")</f>
        <v>m2</v>
      </c>
      <c r="AB1420" s="120" t="s">
        <v>17008</v>
      </c>
      <c r="AC1420" s="121" t="str">
        <f aca="false">IFERROR(VLOOKUP(AB1420,'ETAPAS ORCAM'!$B$4:$C$58,2,FALSE()),"-")</f>
        <v>B15 – PINTURA INTERNA – TETO</v>
      </c>
      <c r="AMH1420" s="85"/>
      <c r="AMI1420" s="85"/>
      <c r="AMJ1420" s="85"/>
    </row>
    <row r="1421" s="104" customFormat="true" ht="17.9" hidden="true" customHeight="false" outlineLevel="1" collapsed="false">
      <c r="A1421" s="69"/>
      <c r="B1421" s="86"/>
      <c r="C1421" s="87" t="str">
        <f aca="false">C1420</f>
        <v>CIOPAC</v>
      </c>
      <c r="D1421" s="88" t="str">
        <f aca="false">D1420</f>
        <v>1º PAV.</v>
      </c>
      <c r="E1421" s="88" t="str">
        <f aca="false">E1420</f>
        <v>ALOJAMENTO OFICIAIS A= 21,25m2</v>
      </c>
      <c r="F1421" s="89" t="s">
        <v>16956</v>
      </c>
      <c r="G1421" s="90" t="n">
        <f aca="false">J1409</f>
        <v>19.3</v>
      </c>
      <c r="H1421" s="91"/>
      <c r="I1421" s="92"/>
      <c r="J1421" s="90"/>
      <c r="K1421" s="91"/>
      <c r="L1421" s="92"/>
      <c r="M1421" s="90"/>
      <c r="N1421" s="91"/>
      <c r="O1421" s="92"/>
      <c r="P1421" s="93" t="n">
        <f aca="false">-0.8*2</f>
        <v>-1.6</v>
      </c>
      <c r="Q1421" s="94"/>
      <c r="R1421" s="95"/>
      <c r="S1421" s="96" t="n">
        <f aca="false">IF(G1421&lt;&gt;0,(G1421+P1421),(J1421*M1421)+P1421)</f>
        <v>17.7</v>
      </c>
      <c r="T1421" s="97" t="n">
        <f aca="false">IF(H1421&lt;&gt;0,(H1421+Q1421),(K1421*N1421)+Q1421)</f>
        <v>0</v>
      </c>
      <c r="U1421" s="98" t="n">
        <f aca="false">IF(I1421&lt;&gt;0,(I1421+R1421),(L1421*O1421)+R1421)</f>
        <v>0</v>
      </c>
      <c r="V1421" s="99" t="n">
        <f aca="false">SUM(S1421:U1421)</f>
        <v>17.7</v>
      </c>
      <c r="W1421" s="100"/>
      <c r="X1421" s="101"/>
      <c r="Y1421" s="88"/>
      <c r="Z1421" s="88"/>
      <c r="AA1421" s="89"/>
      <c r="AB1421" s="102"/>
      <c r="AC1421" s="103"/>
      <c r="AMH1421" s="85"/>
      <c r="AMI1421" s="85"/>
      <c r="AMJ1421" s="85"/>
    </row>
    <row r="1422" s="84" customFormat="true" ht="17.9" hidden="true" customHeight="false" outlineLevel="1" collapsed="false">
      <c r="A1422" s="69"/>
      <c r="B1422" s="86"/>
      <c r="C1422" s="105" t="str">
        <f aca="false">C1421</f>
        <v>CIOPAC</v>
      </c>
      <c r="D1422" s="106" t="str">
        <f aca="false">D1421</f>
        <v>1º PAV.</v>
      </c>
      <c r="E1422" s="106" t="str">
        <f aca="false">E1421</f>
        <v>ALOJAMENTO OFICIAIS A= 21,25m2</v>
      </c>
      <c r="F1422" s="107" t="str">
        <f aca="false">F1421</f>
        <v>RODAPÉ</v>
      </c>
      <c r="G1422" s="108"/>
      <c r="H1422" s="109"/>
      <c r="I1422" s="110"/>
      <c r="J1422" s="108"/>
      <c r="K1422" s="109"/>
      <c r="L1422" s="110"/>
      <c r="M1422" s="108"/>
      <c r="N1422" s="109"/>
      <c r="O1422" s="110"/>
      <c r="P1422" s="111"/>
      <c r="Q1422" s="112"/>
      <c r="R1422" s="113"/>
      <c r="S1422" s="114"/>
      <c r="T1422" s="115"/>
      <c r="U1422" s="116"/>
      <c r="V1422" s="117"/>
      <c r="W1422" s="118" t="n">
        <f aca="false">V1421</f>
        <v>17.7</v>
      </c>
      <c r="X1422" s="119" t="n">
        <v>2260</v>
      </c>
      <c r="Y1422" s="106" t="str">
        <f aca="false">IFERROR(VLOOKUP($X1422,'BASE DADOS'!$B$2:$E$16877,2,FALSE()),"-")</f>
        <v>ORSE</v>
      </c>
      <c r="Z1422" s="106" t="str">
        <f aca="false">IFERROR(VLOOKUP($X1422,'BASE DADOS'!$B$2:$E$16877,3,FALSE()),"-")</f>
        <v>Rodapé alta resistência, h = 10 cm</v>
      </c>
      <c r="AA1422" s="107" t="str">
        <f aca="false">IFERROR(VLOOKUP($X1422,'BASE DADOS'!$B$2:$E$16877,4,FALSE()),"-")</f>
        <v>m</v>
      </c>
      <c r="AB1422" s="120" t="s">
        <v>17006</v>
      </c>
      <c r="AC1422" s="121" t="str">
        <f aca="false">IFERROR(VLOOKUP(AB1422,'ETAPAS ORCAM'!$B$4:$C$58,2,FALSE()),"-")</f>
        <v>B08 – REVESTIMENTO INTERNO – PAREDE</v>
      </c>
      <c r="AMH1422" s="85"/>
      <c r="AMI1422" s="85"/>
      <c r="AMJ1422" s="85"/>
    </row>
    <row r="1423" s="104" customFormat="true" ht="17.9" hidden="true" customHeight="false" outlineLevel="1" collapsed="false">
      <c r="A1423" s="69"/>
      <c r="B1423" s="86"/>
      <c r="C1423" s="87" t="str">
        <f aca="false">C1422</f>
        <v>CIOPAC</v>
      </c>
      <c r="D1423" s="88" t="str">
        <f aca="false">D1422</f>
        <v>1º PAV.</v>
      </c>
      <c r="E1423" s="88" t="str">
        <f aca="false">E1422</f>
        <v>ALOJAMENTO OFICIAIS A= 21,25m2</v>
      </c>
      <c r="F1423" s="89" t="s">
        <v>16963</v>
      </c>
      <c r="G1423" s="90"/>
      <c r="H1423" s="91"/>
      <c r="I1423" s="92"/>
      <c r="J1423" s="90" t="n">
        <v>1.5</v>
      </c>
      <c r="K1423" s="91" t="n">
        <v>1.5</v>
      </c>
      <c r="L1423" s="92"/>
      <c r="M1423" s="90" t="n">
        <v>1.45</v>
      </c>
      <c r="N1423" s="91" t="n">
        <v>1.45</v>
      </c>
      <c r="O1423" s="92"/>
      <c r="P1423" s="93"/>
      <c r="Q1423" s="94"/>
      <c r="R1423" s="95"/>
      <c r="S1423" s="96" t="n">
        <f aca="false">IF(G1423&lt;&gt;0,(G1423+P1423),(J1423*M1423)+P1423)</f>
        <v>2.175</v>
      </c>
      <c r="T1423" s="97" t="n">
        <f aca="false">IF(H1423&lt;&gt;0,(H1423+Q1423),(K1423*N1423)+Q1423)</f>
        <v>2.175</v>
      </c>
      <c r="U1423" s="98" t="n">
        <f aca="false">IF(I1423&lt;&gt;0,(I1423+R1423),(L1423*O1423)+R1423)</f>
        <v>0</v>
      </c>
      <c r="V1423" s="99" t="n">
        <f aca="false">SUM(S1423:U1423)</f>
        <v>4.35</v>
      </c>
      <c r="W1423" s="100"/>
      <c r="X1423" s="101"/>
      <c r="Y1423" s="88"/>
      <c r="Z1423" s="88"/>
      <c r="AA1423" s="89"/>
      <c r="AB1423" s="102"/>
      <c r="AC1423" s="103"/>
      <c r="AMH1423" s="85"/>
      <c r="AMI1423" s="85"/>
      <c r="AMJ1423" s="85"/>
    </row>
    <row r="1424" s="84" customFormat="true" ht="26.1" hidden="true" customHeight="false" outlineLevel="1" collapsed="false">
      <c r="A1424" s="69"/>
      <c r="B1424" s="86"/>
      <c r="C1424" s="105" t="str">
        <f aca="false">C1423</f>
        <v>CIOPAC</v>
      </c>
      <c r="D1424" s="106" t="str">
        <f aca="false">D1423</f>
        <v>1º PAV.</v>
      </c>
      <c r="E1424" s="106" t="str">
        <f aca="false">E1423</f>
        <v>ALOJAMENTO OFICIAIS A= 21,25m2</v>
      </c>
      <c r="F1424" s="107" t="str">
        <f aca="false">F1423</f>
        <v>ESQUADRIAS DE ALUMÍNIO</v>
      </c>
      <c r="G1424" s="108"/>
      <c r="H1424" s="109"/>
      <c r="I1424" s="110"/>
      <c r="J1424" s="108"/>
      <c r="K1424" s="109"/>
      <c r="L1424" s="110"/>
      <c r="M1424" s="108"/>
      <c r="N1424" s="109"/>
      <c r="O1424" s="110"/>
      <c r="P1424" s="111"/>
      <c r="Q1424" s="112"/>
      <c r="R1424" s="113"/>
      <c r="S1424" s="114"/>
      <c r="T1424" s="115"/>
      <c r="U1424" s="116"/>
      <c r="V1424" s="117"/>
      <c r="W1424" s="118" t="n">
        <f aca="false">V1423</f>
        <v>4.35</v>
      </c>
      <c r="X1424" s="119" t="n">
        <v>100674</v>
      </c>
      <c r="Y1424" s="106" t="str">
        <f aca="false">IFERROR(VLOOKUP($X1424,'BASE DADOS'!$B$2:$E$16877,2,FALSE()),"-")</f>
        <v>SINAPI</v>
      </c>
      <c r="Z1424" s="106" t="str">
        <f aca="false">IFERROR(VLOOKUP($X1424,'BASE DADOS'!$B$2:$E$16877,3,FALSE()),"-")</f>
        <v>Janela fixa de alumínio para vidro, com vidro, batente e ferragens. exclusive acabamento, alizar e contramarco. fornecimento e instalação. af_12/2019</v>
      </c>
      <c r="AA1424" s="107" t="str">
        <f aca="false">IFERROR(VLOOKUP($X1424,'BASE DADOS'!$B$2:$E$16877,4,FALSE()),"-")</f>
        <v>m2</v>
      </c>
      <c r="AB1424" s="120" t="s">
        <v>17009</v>
      </c>
      <c r="AC1424" s="121" t="str">
        <f aca="false">IFERROR(VLOOKUP(AB1424,'ETAPAS ORCAM'!$B$4:$C$58,2,FALSE()),"-")</f>
        <v>B12 – ESQUADRIAS</v>
      </c>
      <c r="AMH1424" s="85"/>
      <c r="AMI1424" s="85"/>
      <c r="AMJ1424" s="85"/>
    </row>
    <row r="1425" s="84" customFormat="true" ht="17.9" hidden="true" customHeight="false" outlineLevel="1" collapsed="false">
      <c r="A1425" s="69"/>
      <c r="B1425" s="86"/>
      <c r="C1425" s="105" t="str">
        <f aca="false">C1424</f>
        <v>CIOPAC</v>
      </c>
      <c r="D1425" s="106" t="str">
        <f aca="false">D1424</f>
        <v>1º PAV.</v>
      </c>
      <c r="E1425" s="106" t="str">
        <f aca="false">E1424</f>
        <v>ALOJAMENTO OFICIAIS A= 21,25m2</v>
      </c>
      <c r="F1425" s="107" t="str">
        <f aca="false">F1424</f>
        <v>ESQUADRIAS DE ALUMÍNIO</v>
      </c>
      <c r="G1425" s="108"/>
      <c r="H1425" s="109"/>
      <c r="I1425" s="110"/>
      <c r="J1425" s="108"/>
      <c r="K1425" s="109"/>
      <c r="L1425" s="110"/>
      <c r="M1425" s="108"/>
      <c r="N1425" s="109"/>
      <c r="O1425" s="110"/>
      <c r="P1425" s="111"/>
      <c r="Q1425" s="112"/>
      <c r="R1425" s="113"/>
      <c r="S1425" s="114"/>
      <c r="T1425" s="115"/>
      <c r="U1425" s="116"/>
      <c r="V1425" s="117"/>
      <c r="W1425" s="118" t="n">
        <f aca="false">W1424*2</f>
        <v>8.7</v>
      </c>
      <c r="X1425" s="119" t="n">
        <v>99821</v>
      </c>
      <c r="Y1425" s="106" t="str">
        <f aca="false">IFERROR(VLOOKUP($X1425,'BASE DADOS'!$B$2:$E$16877,2,FALSE()),"-")</f>
        <v>SINAPI</v>
      </c>
      <c r="Z1425" s="106" t="str">
        <f aca="false">IFERROR(VLOOKUP($X1425,'BASE DADOS'!$B$2:$E$16877,3,FALSE()),"-")</f>
        <v>Limpeza de janela de vidro com caixilho em aço/alumínio/pvc. af_04/2019</v>
      </c>
      <c r="AA1425" s="107" t="str">
        <f aca="false">IFERROR(VLOOKUP($X1425,'BASE DADOS'!$B$2:$E$16877,4,FALSE()),"-")</f>
        <v>m2</v>
      </c>
      <c r="AB1425" s="120" t="s">
        <v>17004</v>
      </c>
      <c r="AC1425" s="121" t="str">
        <f aca="false">IFERROR(VLOOKUP(AB1425,'ETAPAS ORCAM'!$B$4:$C$58,2,FALSE()),"-")</f>
        <v>B39 – LIMPEZA FINAL</v>
      </c>
      <c r="AMH1425" s="85"/>
      <c r="AMI1425" s="85"/>
      <c r="AMJ1425" s="85"/>
    </row>
    <row r="1426" s="84" customFormat="true" ht="17.9" hidden="true" customHeight="false" outlineLevel="1" collapsed="false">
      <c r="A1426" s="69"/>
      <c r="B1426" s="86"/>
      <c r="C1426" s="105" t="str">
        <f aca="false">C1425</f>
        <v>CIOPAC</v>
      </c>
      <c r="D1426" s="106" t="str">
        <f aca="false">D1425</f>
        <v>1º PAV.</v>
      </c>
      <c r="E1426" s="106" t="str">
        <f aca="false">E1425</f>
        <v>ALOJAMENTO OFICIAIS A= 21,25m2</v>
      </c>
      <c r="F1426" s="107" t="str">
        <f aca="false">F1425</f>
        <v>ESQUADRIAS DE ALUMÍNIO</v>
      </c>
      <c r="G1426" s="108"/>
      <c r="H1426" s="109"/>
      <c r="I1426" s="110"/>
      <c r="J1426" s="108"/>
      <c r="K1426" s="109"/>
      <c r="L1426" s="110"/>
      <c r="M1426" s="108"/>
      <c r="N1426" s="109"/>
      <c r="O1426" s="110"/>
      <c r="P1426" s="111"/>
      <c r="Q1426" s="112"/>
      <c r="R1426" s="113"/>
      <c r="S1426" s="114"/>
      <c r="T1426" s="115"/>
      <c r="U1426" s="116"/>
      <c r="V1426" s="117"/>
      <c r="W1426" s="118" t="n">
        <f aca="false">+1.55*2</f>
        <v>3.1</v>
      </c>
      <c r="X1426" s="119" t="n">
        <v>1989</v>
      </c>
      <c r="Y1426" s="106" t="str">
        <f aca="false">IFERROR(VLOOKUP($X1426,'BASE DADOS'!$B$2:$E$16877,2,FALSE()),"-")</f>
        <v>ORSE</v>
      </c>
      <c r="Z1426" s="106" t="str">
        <f aca="false">IFERROR(VLOOKUP($X1426,'BASE DADOS'!$B$2:$E$16877,3,FALSE()),"-")</f>
        <v>Peitoril granito cinza polido, c/ largura = 22 cm, esp = 2 cm</v>
      </c>
      <c r="AA1426" s="107" t="str">
        <f aca="false">IFERROR(VLOOKUP($X1426,'BASE DADOS'!$B$2:$E$16877,4,FALSE()),"-")</f>
        <v>m</v>
      </c>
      <c r="AB1426" s="120" t="s">
        <v>17006</v>
      </c>
      <c r="AC1426" s="121" t="str">
        <f aca="false">IFERROR(VLOOKUP(AB1426,'ETAPAS ORCAM'!$B$4:$C$58,2,FALSE()),"-")</f>
        <v>B08 – REVESTIMENTO INTERNO – PAREDE</v>
      </c>
      <c r="AMH1426" s="85"/>
      <c r="AMI1426" s="85"/>
      <c r="AMJ1426" s="85"/>
    </row>
    <row r="1427" s="104" customFormat="true" ht="17.9" hidden="true" customHeight="false" outlineLevel="1" collapsed="false">
      <c r="A1427" s="69"/>
      <c r="B1427" s="86"/>
      <c r="C1427" s="87" t="str">
        <f aca="false">C1425</f>
        <v>CIOPAC</v>
      </c>
      <c r="D1427" s="88" t="str">
        <f aca="false">D1425</f>
        <v>1º PAV.</v>
      </c>
      <c r="E1427" s="88" t="str">
        <f aca="false">E1425</f>
        <v>ALOJAMENTO OFICIAIS A= 21,25m2</v>
      </c>
      <c r="F1427" s="89" t="s">
        <v>16961</v>
      </c>
      <c r="G1427" s="90" t="n">
        <v>1</v>
      </c>
      <c r="H1427" s="91"/>
      <c r="I1427" s="92"/>
      <c r="J1427" s="90"/>
      <c r="K1427" s="91"/>
      <c r="L1427" s="92"/>
      <c r="M1427" s="90"/>
      <c r="N1427" s="91"/>
      <c r="O1427" s="92"/>
      <c r="P1427" s="93"/>
      <c r="Q1427" s="94"/>
      <c r="R1427" s="95"/>
      <c r="S1427" s="96" t="n">
        <f aca="false">IF(G1427&lt;&gt;0,(G1427+P1427),(J1427*M1427)+P1427)</f>
        <v>1</v>
      </c>
      <c r="T1427" s="97" t="n">
        <f aca="false">IF(H1427&lt;&gt;0,(H1427+Q1427),(K1427*N1427)+Q1427)</f>
        <v>0</v>
      </c>
      <c r="U1427" s="98" t="n">
        <f aca="false">IF(I1427&lt;&gt;0,(I1427+R1427),(L1427*O1427)+R1427)</f>
        <v>0</v>
      </c>
      <c r="V1427" s="99" t="n">
        <f aca="false">SUM(S1427:U1427)</f>
        <v>1</v>
      </c>
      <c r="W1427" s="100"/>
      <c r="X1427" s="101"/>
      <c r="Y1427" s="88"/>
      <c r="Z1427" s="88"/>
      <c r="AA1427" s="89"/>
      <c r="AB1427" s="102"/>
      <c r="AC1427" s="103"/>
      <c r="AMH1427" s="85"/>
      <c r="AMI1427" s="85"/>
      <c r="AMJ1427" s="85"/>
    </row>
    <row r="1428" s="84" customFormat="true" ht="42.5" hidden="true" customHeight="false" outlineLevel="1" collapsed="false">
      <c r="A1428" s="69"/>
      <c r="B1428" s="86"/>
      <c r="C1428" s="105" t="str">
        <f aca="false">C1427</f>
        <v>CIOPAC</v>
      </c>
      <c r="D1428" s="106" t="str">
        <f aca="false">D1427</f>
        <v>1º PAV.</v>
      </c>
      <c r="E1428" s="106" t="str">
        <f aca="false">E1427</f>
        <v>ALOJAMENTO OFICIAIS A= 21,25m2</v>
      </c>
      <c r="F1428" s="107" t="str">
        <f aca="false">F1427</f>
        <v>ESQUADRIAS DE MADEIRA</v>
      </c>
      <c r="G1428" s="108"/>
      <c r="H1428" s="109"/>
      <c r="I1428" s="110"/>
      <c r="J1428" s="108"/>
      <c r="K1428" s="109"/>
      <c r="L1428" s="110"/>
      <c r="M1428" s="108"/>
      <c r="N1428" s="109"/>
      <c r="O1428" s="110"/>
      <c r="P1428" s="111"/>
      <c r="Q1428" s="112"/>
      <c r="R1428" s="113"/>
      <c r="S1428" s="114"/>
      <c r="T1428" s="115"/>
      <c r="U1428" s="116"/>
      <c r="V1428" s="117"/>
      <c r="W1428" s="118" t="n">
        <f aca="false">+V1427</f>
        <v>1</v>
      </c>
      <c r="X1428" s="119" t="n">
        <v>91316</v>
      </c>
      <c r="Y1428" s="106" t="str">
        <f aca="false">IFERROR(VLOOKUP($X1428,'BASE DADOS'!$B$2:$E$16877,2,FALSE()),"-")</f>
        <v>SINAPI</v>
      </c>
      <c r="Z1428" s="106" t="str">
        <f aca="false">IFERROR(VLOOKUP($X1428,'BASE DADOS'!$B$2:$E$16877,3,FALSE()),"-")</f>
        <v>Kit de porta de madeira para pintura, semi-oca (pesada ou superpesada), padrão popular, 80x210cm, espessura de 3,5cm, itens inclusos: dobradiças, montagem e instalação do batente, fechadura com execução do furo - fornecimento e instalação. af_12/2019</v>
      </c>
      <c r="AA1428" s="107" t="str">
        <f aca="false">IFERROR(VLOOKUP($X1428,'BASE DADOS'!$B$2:$E$16877,4,FALSE()),"-")</f>
        <v>un</v>
      </c>
      <c r="AB1428" s="120" t="s">
        <v>17009</v>
      </c>
      <c r="AC1428" s="121" t="str">
        <f aca="false">IFERROR(VLOOKUP(AB1428,'ETAPAS ORCAM'!$B$4:$C$58,2,FALSE()),"-")</f>
        <v>B12 – ESQUADRIAS</v>
      </c>
      <c r="AMH1428" s="85"/>
      <c r="AMI1428" s="85"/>
      <c r="AMJ1428" s="85"/>
    </row>
    <row r="1429" s="84" customFormat="true" ht="26.1" hidden="true" customHeight="false" outlineLevel="1" collapsed="false">
      <c r="A1429" s="69"/>
      <c r="B1429" s="86"/>
      <c r="C1429" s="105" t="str">
        <f aca="false">C1428</f>
        <v>CIOPAC</v>
      </c>
      <c r="D1429" s="106" t="str">
        <f aca="false">D1428</f>
        <v>1º PAV.</v>
      </c>
      <c r="E1429" s="106" t="str">
        <f aca="false">E1428</f>
        <v>ALOJAMENTO OFICIAIS A= 21,25m2</v>
      </c>
      <c r="F1429" s="107" t="str">
        <f aca="false">F1428</f>
        <v>ESQUADRIAS DE MADEIRA</v>
      </c>
      <c r="G1429" s="108"/>
      <c r="H1429" s="109"/>
      <c r="I1429" s="110"/>
      <c r="J1429" s="108"/>
      <c r="K1429" s="109"/>
      <c r="L1429" s="110"/>
      <c r="M1429" s="108"/>
      <c r="N1429" s="109"/>
      <c r="O1429" s="110"/>
      <c r="P1429" s="111"/>
      <c r="Q1429" s="112"/>
      <c r="R1429" s="113"/>
      <c r="S1429" s="114"/>
      <c r="T1429" s="115"/>
      <c r="U1429" s="116"/>
      <c r="V1429" s="117"/>
      <c r="W1429" s="118" t="n">
        <f aca="false">(0.8*2.1)*3*W1428</f>
        <v>5.04</v>
      </c>
      <c r="X1429" s="119" t="n">
        <v>2309</v>
      </c>
      <c r="Y1429" s="106" t="str">
        <f aca="false">IFERROR(VLOOKUP($X1429,'BASE DADOS'!$B$2:$E$16877,2,FALSE()),"-")</f>
        <v>ORSE</v>
      </c>
      <c r="Z1429" s="106" t="str">
        <f aca="false">IFERROR(VLOOKUP($X1429,'BASE DADOS'!$B$2:$E$16877,3,FALSE()),"-")</f>
        <v>Pintura sobre superfícies de madeira com aplicação de 01 demão de fundo sintético nivelador, 01 demão de massa a óleo e 02 demãos de tinta esmalte</v>
      </c>
      <c r="AA1429" s="107" t="str">
        <f aca="false">IFERROR(VLOOKUP($X1429,'BASE DADOS'!$B$2:$E$16877,4,FALSE()),"-")</f>
        <v>m2</v>
      </c>
      <c r="AB1429" s="120" t="s">
        <v>17021</v>
      </c>
      <c r="AC1429" s="121" t="str">
        <f aca="false">IFERROR(VLOOKUP(AB1429,'ETAPAS ORCAM'!$B$4:$C$58,2,FALSE()),"-")</f>
        <v>B16 – PINTURA – ESQ. MADEIRA</v>
      </c>
      <c r="AMH1429" s="85"/>
      <c r="AMI1429" s="85"/>
      <c r="AMJ1429" s="85"/>
    </row>
    <row r="1430" s="84" customFormat="true" ht="17.9" hidden="true" customHeight="false" outlineLevel="1" collapsed="false">
      <c r="A1430" s="69"/>
      <c r="B1430" s="86"/>
      <c r="C1430" s="105" t="str">
        <f aca="false">C1408</f>
        <v>CIOPAC</v>
      </c>
      <c r="D1430" s="106" t="str">
        <f aca="false">D1408</f>
        <v>1º PAV.</v>
      </c>
      <c r="E1430" s="106" t="str">
        <f aca="false">E1408</f>
        <v>ALOJAMENTO OFICIAIS A= 21,25m2</v>
      </c>
      <c r="F1430" s="107" t="str">
        <f aca="false">F1429</f>
        <v>ESQUADRIAS DE MADEIRA</v>
      </c>
      <c r="G1430" s="108"/>
      <c r="H1430" s="109"/>
      <c r="I1430" s="110"/>
      <c r="J1430" s="108"/>
      <c r="K1430" s="109"/>
      <c r="L1430" s="110"/>
      <c r="M1430" s="108"/>
      <c r="N1430" s="109"/>
      <c r="O1430" s="110"/>
      <c r="P1430" s="111"/>
      <c r="Q1430" s="112"/>
      <c r="R1430" s="113"/>
      <c r="S1430" s="114"/>
      <c r="T1430" s="115"/>
      <c r="U1430" s="116"/>
      <c r="V1430" s="117"/>
      <c r="W1430" s="118" t="n">
        <f aca="false">+0.85</f>
        <v>0.85</v>
      </c>
      <c r="X1430" s="119" t="n">
        <v>2262</v>
      </c>
      <c r="Y1430" s="106" t="str">
        <f aca="false">IFERROR(VLOOKUP($X1430,'BASE DADOS'!$B$2:$E$16877,2,FALSE()),"-")</f>
        <v>ORSE</v>
      </c>
      <c r="Z1430" s="106" t="str">
        <f aca="false">IFERROR(VLOOKUP($X1430,'BASE DADOS'!$B$2:$E$16877,3,FALSE()),"-")</f>
        <v>Soleira alta resistência moldada "in-loco", e = 2 cm, l = 15 cm</v>
      </c>
      <c r="AA1430" s="107" t="str">
        <f aca="false">IFERROR(VLOOKUP($X1430,'BASE DADOS'!$B$2:$E$16877,4,FALSE()),"-")</f>
        <v>m</v>
      </c>
      <c r="AB1430" s="120" t="s">
        <v>17003</v>
      </c>
      <c r="AC1430" s="121" t="str">
        <f aca="false">IFERROR(VLOOKUP(AB1430,'ETAPAS ORCAM'!$B$4:$C$58,2,FALSE()),"-")</f>
        <v>B11 – PAVIMENTAÇÃO</v>
      </c>
      <c r="AMH1430" s="85"/>
      <c r="AMI1430" s="85"/>
      <c r="AMJ1430" s="85"/>
    </row>
    <row r="1431" s="84" customFormat="true" ht="12.8" hidden="true" customHeight="false" outlineLevel="1" collapsed="false">
      <c r="A1431" s="69"/>
      <c r="B1431" s="86"/>
      <c r="C1431" s="122"/>
      <c r="D1431" s="123"/>
      <c r="E1431" s="123"/>
      <c r="F1431" s="124"/>
      <c r="G1431" s="125"/>
      <c r="H1431" s="126"/>
      <c r="I1431" s="127"/>
      <c r="J1431" s="125"/>
      <c r="K1431" s="126"/>
      <c r="L1431" s="127"/>
      <c r="M1431" s="125"/>
      <c r="N1431" s="126"/>
      <c r="O1431" s="127"/>
      <c r="P1431" s="128"/>
      <c r="Q1431" s="129"/>
      <c r="R1431" s="130"/>
      <c r="S1431" s="131"/>
      <c r="T1431" s="132"/>
      <c r="U1431" s="133"/>
      <c r="V1431" s="134"/>
      <c r="W1431" s="135"/>
      <c r="X1431" s="136"/>
      <c r="Y1431" s="123"/>
      <c r="Z1431" s="123"/>
      <c r="AA1431" s="124"/>
      <c r="AB1431" s="137"/>
      <c r="AC1431" s="138"/>
      <c r="AMH1431" s="85"/>
      <c r="AMI1431" s="85"/>
      <c r="AMJ1431" s="85"/>
    </row>
    <row r="1432" s="84" customFormat="true" ht="12.8" hidden="false" customHeight="false" outlineLevel="0" collapsed="false">
      <c r="A1432" s="69"/>
      <c r="B1432" s="86"/>
      <c r="C1432" s="139"/>
      <c r="D1432" s="139"/>
      <c r="E1432" s="139"/>
      <c r="F1432" s="139"/>
      <c r="G1432" s="140"/>
      <c r="H1432" s="140"/>
      <c r="I1432" s="140"/>
      <c r="J1432" s="140"/>
      <c r="K1432" s="140"/>
      <c r="L1432" s="140"/>
      <c r="M1432" s="140"/>
      <c r="N1432" s="140"/>
      <c r="O1432" s="140"/>
      <c r="P1432" s="141"/>
      <c r="Q1432" s="141"/>
      <c r="R1432" s="141"/>
      <c r="S1432" s="142"/>
      <c r="T1432" s="142"/>
      <c r="U1432" s="142"/>
      <c r="V1432" s="142"/>
      <c r="W1432" s="143"/>
      <c r="X1432" s="144"/>
      <c r="Y1432" s="139"/>
      <c r="Z1432" s="139"/>
      <c r="AA1432" s="139"/>
      <c r="AB1432" s="145"/>
      <c r="AC1432" s="146"/>
      <c r="AMH1432" s="85"/>
      <c r="AMI1432" s="85"/>
      <c r="AMJ1432" s="85"/>
    </row>
    <row r="1433" s="84" customFormat="true" ht="17.9" hidden="false" customHeight="false" outlineLevel="0" collapsed="false">
      <c r="A1433" s="69"/>
      <c r="B1433" s="311" t="n">
        <v>37289</v>
      </c>
      <c r="C1433" s="155" t="s">
        <v>16978</v>
      </c>
      <c r="D1433" s="156" t="s">
        <v>17048</v>
      </c>
      <c r="E1433" s="156" t="s">
        <v>17057</v>
      </c>
      <c r="F1433" s="157"/>
      <c r="G1433" s="158"/>
      <c r="H1433" s="159"/>
      <c r="I1433" s="160"/>
      <c r="J1433" s="158"/>
      <c r="K1433" s="159"/>
      <c r="L1433" s="160"/>
      <c r="M1433" s="158"/>
      <c r="N1433" s="159"/>
      <c r="O1433" s="160"/>
      <c r="P1433" s="158"/>
      <c r="Q1433" s="159"/>
      <c r="R1433" s="160"/>
      <c r="S1433" s="161"/>
      <c r="T1433" s="162"/>
      <c r="U1433" s="163"/>
      <c r="V1433" s="164"/>
      <c r="W1433" s="165"/>
      <c r="X1433" s="155"/>
      <c r="Y1433" s="156"/>
      <c r="Z1433" s="156"/>
      <c r="AA1433" s="157"/>
      <c r="AB1433" s="166"/>
      <c r="AC1433" s="167"/>
      <c r="AMH1433" s="85"/>
      <c r="AMI1433" s="85"/>
      <c r="AMJ1433" s="85"/>
    </row>
    <row r="1434" s="104" customFormat="true" ht="17.9" hidden="true" customHeight="false" outlineLevel="1" collapsed="false">
      <c r="A1434" s="69"/>
      <c r="B1434" s="86"/>
      <c r="C1434" s="168" t="str">
        <f aca="false">C1433</f>
        <v>CIOPAC</v>
      </c>
      <c r="D1434" s="169" t="str">
        <f aca="false">D1433</f>
        <v>1º PAV.</v>
      </c>
      <c r="E1434" s="169" t="str">
        <f aca="false">E1433</f>
        <v>VESTIÁRIO OFICIAIS A=17,34m2</v>
      </c>
      <c r="F1434" s="170" t="s">
        <v>16953</v>
      </c>
      <c r="G1434" s="171" t="n">
        <v>17.34</v>
      </c>
      <c r="H1434" s="172"/>
      <c r="I1434" s="173"/>
      <c r="J1434" s="171"/>
      <c r="K1434" s="172"/>
      <c r="L1434" s="173"/>
      <c r="M1434" s="171"/>
      <c r="N1434" s="172"/>
      <c r="O1434" s="173"/>
      <c r="P1434" s="174"/>
      <c r="Q1434" s="175"/>
      <c r="R1434" s="176"/>
      <c r="S1434" s="177" t="n">
        <f aca="false">IF(G1434&lt;&gt;0,(G1434+P1434),(J1434*M1434)+P1434)</f>
        <v>17.34</v>
      </c>
      <c r="T1434" s="178" t="n">
        <f aca="false">IF(H1434&lt;&gt;0,(H1434+Q1434),(K1434*N1434)+Q1434)</f>
        <v>0</v>
      </c>
      <c r="U1434" s="179" t="n">
        <f aca="false">IF(I1434&lt;&gt;0,(I1434+R1434),(L1434*O1434)+R1434)</f>
        <v>0</v>
      </c>
      <c r="V1434" s="180" t="n">
        <f aca="false">SUM(S1434:U1434)</f>
        <v>17.34</v>
      </c>
      <c r="W1434" s="181"/>
      <c r="X1434" s="182"/>
      <c r="Y1434" s="169"/>
      <c r="Z1434" s="169"/>
      <c r="AA1434" s="170"/>
      <c r="AB1434" s="183"/>
      <c r="AC1434" s="184"/>
      <c r="AMH1434" s="85"/>
      <c r="AMI1434" s="85"/>
      <c r="AMJ1434" s="85"/>
    </row>
    <row r="1435" s="84" customFormat="true" ht="17.9" hidden="true" customHeight="false" outlineLevel="1" collapsed="false">
      <c r="A1435" s="69"/>
      <c r="B1435" s="86"/>
      <c r="C1435" s="105" t="str">
        <f aca="false">C1434</f>
        <v>CIOPAC</v>
      </c>
      <c r="D1435" s="106" t="str">
        <f aca="false">D1434</f>
        <v>1º PAV.</v>
      </c>
      <c r="E1435" s="106" t="str">
        <f aca="false">E1434</f>
        <v>VESTIÁRIO OFICIAIS A=17,34m2</v>
      </c>
      <c r="F1435" s="107" t="str">
        <f aca="false">F1434</f>
        <v>PISO</v>
      </c>
      <c r="G1435" s="108"/>
      <c r="H1435" s="109"/>
      <c r="I1435" s="110"/>
      <c r="J1435" s="108"/>
      <c r="K1435" s="109"/>
      <c r="L1435" s="110"/>
      <c r="M1435" s="108"/>
      <c r="N1435" s="109"/>
      <c r="O1435" s="110"/>
      <c r="P1435" s="111"/>
      <c r="Q1435" s="112"/>
      <c r="R1435" s="113"/>
      <c r="S1435" s="114"/>
      <c r="T1435" s="115"/>
      <c r="U1435" s="116"/>
      <c r="V1435" s="117"/>
      <c r="W1435" s="118" t="n">
        <f aca="false">V1434</f>
        <v>17.34</v>
      </c>
      <c r="X1435" s="119" t="n">
        <v>99811</v>
      </c>
      <c r="Y1435" s="106" t="str">
        <f aca="false">IFERROR(VLOOKUP($X1435,'BASE DADOS'!$B$2:$E$16877,2,FALSE()),"-")</f>
        <v>SINAPI</v>
      </c>
      <c r="Z1435" s="106" t="str">
        <f aca="false">IFERROR(VLOOKUP($X1435,'BASE DADOS'!$B$2:$E$16877,3,FALSE()),"-")</f>
        <v>Limpeza de contrapiso com vassoura a seco. af_04/2019</v>
      </c>
      <c r="AA1435" s="107" t="str">
        <f aca="false">IFERROR(VLOOKUP($X1435,'BASE DADOS'!$B$2:$E$16877,4,FALSE()),"-")</f>
        <v>m2</v>
      </c>
      <c r="AB1435" s="120" t="s">
        <v>17003</v>
      </c>
      <c r="AC1435" s="121" t="str">
        <f aca="false">IFERROR(VLOOKUP(AB1435,'ETAPAS ORCAM'!$B$4:$C$58,2,FALSE()),"-")</f>
        <v>B11 – PAVIMENTAÇÃO</v>
      </c>
      <c r="AMH1435" s="85"/>
      <c r="AMI1435" s="85"/>
      <c r="AMJ1435" s="85"/>
    </row>
    <row r="1436" s="84" customFormat="true" ht="34.3" hidden="true" customHeight="false" outlineLevel="1" collapsed="false">
      <c r="A1436" s="69"/>
      <c r="B1436" s="86"/>
      <c r="C1436" s="105" t="str">
        <f aca="false">C1435</f>
        <v>CIOPAC</v>
      </c>
      <c r="D1436" s="106" t="str">
        <f aca="false">D1435</f>
        <v>1º PAV.</v>
      </c>
      <c r="E1436" s="106" t="str">
        <f aca="false">E1435</f>
        <v>VESTIÁRIO OFICIAIS A=17,34m2</v>
      </c>
      <c r="F1436" s="107" t="str">
        <f aca="false">F1435</f>
        <v>PISO</v>
      </c>
      <c r="G1436" s="108"/>
      <c r="H1436" s="109"/>
      <c r="I1436" s="110"/>
      <c r="J1436" s="108"/>
      <c r="K1436" s="109"/>
      <c r="L1436" s="110"/>
      <c r="M1436" s="108"/>
      <c r="N1436" s="109"/>
      <c r="O1436" s="110"/>
      <c r="P1436" s="111"/>
      <c r="Q1436" s="112"/>
      <c r="R1436" s="113"/>
      <c r="S1436" s="114"/>
      <c r="T1436" s="115"/>
      <c r="U1436" s="116"/>
      <c r="V1436" s="117"/>
      <c r="W1436" s="118" t="n">
        <f aca="false">W1435</f>
        <v>17.34</v>
      </c>
      <c r="X1436" s="119" t="n">
        <v>87767</v>
      </c>
      <c r="Y1436" s="106" t="str">
        <f aca="false">IFERROR(VLOOKUP($X1436,'BASE DADOS'!$B$2:$E$16877,2,FALSE()),"-")</f>
        <v>SINAPI</v>
      </c>
      <c r="Z1436" s="106" t="str">
        <f aca="false">IFERROR(VLOOKUP($X1436,'BASE DADOS'!$B$2:$E$16877,3,FALSE()),"-")</f>
        <v>Contrapiso em argamassa traço 1:4 (cimento e areia), preparo manual, aplicado em áreas molhadas sobre impermeabilização, acabamento não reforçado, espessura 4cm. af_07/2021</v>
      </c>
      <c r="AA1436" s="107" t="str">
        <f aca="false">IFERROR(VLOOKUP($X1436,'BASE DADOS'!$B$2:$E$16877,4,FALSE()),"-")</f>
        <v>m2</v>
      </c>
      <c r="AB1436" s="120" t="s">
        <v>17003</v>
      </c>
      <c r="AC1436" s="121" t="str">
        <f aca="false">IFERROR(VLOOKUP(AB1436,'ETAPAS ORCAM'!$B$4:$C$58,2,FALSE()),"-")</f>
        <v>B11 – PAVIMENTAÇÃO</v>
      </c>
      <c r="AMH1436" s="85"/>
      <c r="AMI1436" s="85"/>
      <c r="AMJ1436" s="85"/>
    </row>
    <row r="1437" s="84" customFormat="true" ht="17.9" hidden="true" customHeight="false" outlineLevel="1" collapsed="false">
      <c r="A1437" s="69"/>
      <c r="B1437" s="86"/>
      <c r="C1437" s="105" t="str">
        <f aca="false">C1436</f>
        <v>CIOPAC</v>
      </c>
      <c r="D1437" s="106" t="str">
        <f aca="false">D1436</f>
        <v>1º PAV.</v>
      </c>
      <c r="E1437" s="106" t="str">
        <f aca="false">E1436</f>
        <v>VESTIÁRIO OFICIAIS A=17,34m2</v>
      </c>
      <c r="F1437" s="107" t="str">
        <f aca="false">F1436</f>
        <v>PISO</v>
      </c>
      <c r="G1437" s="108"/>
      <c r="H1437" s="109"/>
      <c r="I1437" s="110"/>
      <c r="J1437" s="108"/>
      <c r="K1437" s="109"/>
      <c r="L1437" s="110"/>
      <c r="M1437" s="108"/>
      <c r="N1437" s="109"/>
      <c r="O1437" s="110"/>
      <c r="P1437" s="111"/>
      <c r="Q1437" s="112"/>
      <c r="R1437" s="113"/>
      <c r="S1437" s="114"/>
      <c r="T1437" s="115"/>
      <c r="U1437" s="116"/>
      <c r="V1437" s="117"/>
      <c r="W1437" s="118" t="n">
        <f aca="false">W1436</f>
        <v>17.34</v>
      </c>
      <c r="X1437" s="119" t="n">
        <v>98555</v>
      </c>
      <c r="Y1437" s="106" t="str">
        <f aca="false">IFERROR(VLOOKUP($X1437,'BASE DADOS'!$B$2:$E$16877,2,FALSE()),"-")</f>
        <v>SINAPI</v>
      </c>
      <c r="Z1437" s="106" t="str">
        <f aca="false">IFERROR(VLOOKUP($X1437,'BASE DADOS'!$B$2:$E$16877,3,FALSE()),"-")</f>
        <v>Impermeabilização de superfície com argamassa polimérica / membrana acrílica, 3 demãos. af_06/2018</v>
      </c>
      <c r="AA1437" s="107" t="str">
        <f aca="false">IFERROR(VLOOKUP($X1437,'BASE DADOS'!$B$2:$E$16877,4,FALSE()),"-")</f>
        <v>m2</v>
      </c>
      <c r="AB1437" s="120" t="s">
        <v>17013</v>
      </c>
      <c r="AC1437" s="121" t="str">
        <f aca="false">IFERROR(VLOOKUP(AB1437,'ETAPAS ORCAM'!$B$4:$C$58,2,FALSE()),"-")</f>
        <v>B07 – IMPERMEABILIZAÇÃO</v>
      </c>
      <c r="AMH1437" s="85"/>
      <c r="AMI1437" s="85"/>
      <c r="AMJ1437" s="85"/>
    </row>
    <row r="1438" s="84" customFormat="true" ht="34.3" hidden="true" customHeight="false" outlineLevel="1" collapsed="false">
      <c r="A1438" s="69"/>
      <c r="B1438" s="86"/>
      <c r="C1438" s="105" t="str">
        <f aca="false">C1436</f>
        <v>CIOPAC</v>
      </c>
      <c r="D1438" s="106" t="str">
        <f aca="false">D1436</f>
        <v>1º PAV.</v>
      </c>
      <c r="E1438" s="106" t="str">
        <f aca="false">E1436</f>
        <v>VESTIÁRIO OFICIAIS A=17,34m2</v>
      </c>
      <c r="F1438" s="107" t="str">
        <f aca="false">F1436</f>
        <v>PISO</v>
      </c>
      <c r="G1438" s="108"/>
      <c r="H1438" s="109"/>
      <c r="I1438" s="110"/>
      <c r="J1438" s="108"/>
      <c r="K1438" s="109"/>
      <c r="L1438" s="110"/>
      <c r="M1438" s="108"/>
      <c r="N1438" s="109"/>
      <c r="O1438" s="110"/>
      <c r="P1438" s="111"/>
      <c r="Q1438" s="112"/>
      <c r="R1438" s="113"/>
      <c r="S1438" s="114"/>
      <c r="T1438" s="115"/>
      <c r="U1438" s="116"/>
      <c r="V1438" s="117"/>
      <c r="W1438" s="118" t="n">
        <f aca="false">W1437</f>
        <v>17.34</v>
      </c>
      <c r="X1438" s="119" t="n">
        <v>13397</v>
      </c>
      <c r="Y1438" s="106" t="str">
        <f aca="false">IFERROR(VLOOKUP($X1438,'BASE DADOS'!$B$2:$E$16877,2,FALSE()),"-")</f>
        <v>ORSE</v>
      </c>
      <c r="Z1438" s="106" t="str">
        <f aca="false">IFERROR(VLOOKUP($X1438,'BASE DADOS'!$B$2:$E$16877,3,FALSE()),"-")</f>
        <v>Revestimento cerâmico para piso ou parede, 53 x 53 cm, Arielle, linha logan, cor branca, ou similar, PEI-5, aplicado com argamassa industrializada ac-ii, rejuntado, exclusive regularização de base ou emboço</v>
      </c>
      <c r="AA1438" s="107" t="str">
        <f aca="false">IFERROR(VLOOKUP($X1438,'BASE DADOS'!$B$2:$E$16877,4,FALSE()),"-")</f>
        <v>m2</v>
      </c>
      <c r="AB1438" s="120" t="s">
        <v>17003</v>
      </c>
      <c r="AC1438" s="121" t="str">
        <f aca="false">IFERROR(VLOOKUP(AB1438,'ETAPAS ORCAM'!$B$4:$C$58,2,FALSE()),"-")</f>
        <v>B11 – PAVIMENTAÇÃO</v>
      </c>
      <c r="AMH1438" s="85"/>
      <c r="AMI1438" s="85"/>
      <c r="AMJ1438" s="85"/>
    </row>
    <row r="1439" s="84" customFormat="true" ht="17.9" hidden="true" customHeight="false" outlineLevel="1" collapsed="false">
      <c r="A1439" s="69"/>
      <c r="B1439" s="86"/>
      <c r="C1439" s="105" t="str">
        <f aca="false">C1438</f>
        <v>CIOPAC</v>
      </c>
      <c r="D1439" s="106" t="str">
        <f aca="false">D1438</f>
        <v>1º PAV.</v>
      </c>
      <c r="E1439" s="106" t="str">
        <f aca="false">E1438</f>
        <v>VESTIÁRIO OFICIAIS A=17,34m2</v>
      </c>
      <c r="F1439" s="107" t="str">
        <f aca="false">F1438</f>
        <v>PISO</v>
      </c>
      <c r="G1439" s="108"/>
      <c r="H1439" s="109"/>
      <c r="I1439" s="110"/>
      <c r="J1439" s="108"/>
      <c r="K1439" s="109"/>
      <c r="L1439" s="110"/>
      <c r="M1439" s="108"/>
      <c r="N1439" s="109"/>
      <c r="O1439" s="110"/>
      <c r="P1439" s="111"/>
      <c r="Q1439" s="112"/>
      <c r="R1439" s="113"/>
      <c r="S1439" s="114"/>
      <c r="T1439" s="115"/>
      <c r="U1439" s="116"/>
      <c r="V1439" s="117"/>
      <c r="W1439" s="118" t="n">
        <f aca="false">W1438</f>
        <v>17.34</v>
      </c>
      <c r="X1439" s="119" t="n">
        <v>99804</v>
      </c>
      <c r="Y1439" s="106" t="str">
        <f aca="false">IFERROR(VLOOKUP($X1439,'BASE DADOS'!$B$2:$E$16877,2,FALSE()),"-")</f>
        <v>SINAPI</v>
      </c>
      <c r="Z1439" s="106" t="str">
        <f aca="false">IFERROR(VLOOKUP($X1439,'BASE DADOS'!$B$2:$E$16877,3,FALSE()),"-")</f>
        <v>Limpeza de piso cerâmico ou porcelanato utilizando detergente neutro e escovação manual. af_04/2019</v>
      </c>
      <c r="AA1439" s="107" t="str">
        <f aca="false">IFERROR(VLOOKUP($X1439,'BASE DADOS'!$B$2:$E$16877,4,FALSE()),"-")</f>
        <v>m2</v>
      </c>
      <c r="AB1439" s="120" t="s">
        <v>17004</v>
      </c>
      <c r="AC1439" s="121" t="str">
        <f aca="false">IFERROR(VLOOKUP(AB1439,'ETAPAS ORCAM'!$B$4:$C$58,2,FALSE()),"-")</f>
        <v>B39 – LIMPEZA FINAL</v>
      </c>
      <c r="AMH1439" s="85"/>
      <c r="AMI1439" s="85"/>
      <c r="AMJ1439" s="85"/>
    </row>
    <row r="1440" s="84" customFormat="true" ht="17.9" hidden="true" customHeight="false" outlineLevel="1" collapsed="false">
      <c r="A1440" s="69"/>
      <c r="B1440" s="86"/>
      <c r="C1440" s="105" t="str">
        <f aca="false">C1439</f>
        <v>CIOPAC</v>
      </c>
      <c r="D1440" s="106" t="str">
        <f aca="false">D1439</f>
        <v>1º PAV.</v>
      </c>
      <c r="E1440" s="106" t="str">
        <f aca="false">E1439</f>
        <v>VESTIÁRIO OFICIAIS A=17,34m2</v>
      </c>
      <c r="F1440" s="107" t="str">
        <f aca="false">F1439</f>
        <v>PISO</v>
      </c>
      <c r="G1440" s="108"/>
      <c r="H1440" s="109"/>
      <c r="I1440" s="110"/>
      <c r="J1440" s="108"/>
      <c r="K1440" s="109"/>
      <c r="L1440" s="110"/>
      <c r="M1440" s="108"/>
      <c r="N1440" s="109"/>
      <c r="O1440" s="110"/>
      <c r="P1440" s="111"/>
      <c r="Q1440" s="112"/>
      <c r="R1440" s="113"/>
      <c r="S1440" s="114"/>
      <c r="T1440" s="115"/>
      <c r="U1440" s="116"/>
      <c r="V1440" s="117"/>
      <c r="W1440" s="118" t="n">
        <f aca="false">+0.9*6</f>
        <v>5.4</v>
      </c>
      <c r="X1440" s="119" t="n">
        <v>7785</v>
      </c>
      <c r="Y1440" s="106" t="str">
        <f aca="false">IFERROR(VLOOKUP($X1440,'BASE DADOS'!$B$2:$E$16877,2,FALSE()),"-")</f>
        <v>ORSE</v>
      </c>
      <c r="Z1440" s="106" t="str">
        <f aca="false">IFERROR(VLOOKUP($X1440,'BASE DADOS'!$B$2:$E$16877,3,FALSE()),"-")</f>
        <v>Filete de granito cinza andorinha  l=4cm, e=2cm,  com acabamento aboleado</v>
      </c>
      <c r="AA1440" s="107" t="str">
        <f aca="false">IFERROR(VLOOKUP($X1440,'BASE DADOS'!$B$2:$E$16877,4,FALSE()),"-")</f>
        <v>m</v>
      </c>
      <c r="AB1440" s="120" t="s">
        <v>17003</v>
      </c>
      <c r="AC1440" s="121" t="str">
        <f aca="false">IFERROR(VLOOKUP(AB1440,'ETAPAS ORCAM'!$B$4:$C$58,2,FALSE()),"-")</f>
        <v>B11 – PAVIMENTAÇÃO</v>
      </c>
      <c r="AMH1440" s="85"/>
      <c r="AMI1440" s="85"/>
      <c r="AMJ1440" s="85"/>
    </row>
    <row r="1441" s="104" customFormat="true" ht="17.9" hidden="true" customHeight="false" outlineLevel="1" collapsed="false">
      <c r="A1441" s="69"/>
      <c r="B1441" s="86"/>
      <c r="C1441" s="168" t="str">
        <f aca="false">C1439</f>
        <v>CIOPAC</v>
      </c>
      <c r="D1441" s="169" t="str">
        <f aca="false">D1439</f>
        <v>1º PAV.</v>
      </c>
      <c r="E1441" s="169" t="str">
        <f aca="false">E1439</f>
        <v>VESTIÁRIO OFICIAIS A=17,34m2</v>
      </c>
      <c r="F1441" s="170" t="s">
        <v>16954</v>
      </c>
      <c r="G1441" s="171"/>
      <c r="H1441" s="172"/>
      <c r="I1441" s="173"/>
      <c r="J1441" s="171" t="n">
        <v>17</v>
      </c>
      <c r="K1441" s="172" t="n">
        <f aca="false">(2.5+2.5+0.15)</f>
        <v>5.15</v>
      </c>
      <c r="L1441" s="173" t="n">
        <f aca="false">(0.9+0.9+0.15)*2</f>
        <v>3.9</v>
      </c>
      <c r="M1441" s="171" t="n">
        <v>3.09</v>
      </c>
      <c r="N1441" s="172" t="n">
        <v>2.3</v>
      </c>
      <c r="O1441" s="173" t="n">
        <v>1.8</v>
      </c>
      <c r="P1441" s="174" t="n">
        <f aca="false">-(0.8*2.1)-(1.5*0.6)*2</f>
        <v>-3.48</v>
      </c>
      <c r="Q1441" s="175"/>
      <c r="R1441" s="176"/>
      <c r="S1441" s="177" t="n">
        <f aca="false">IF(G1441&lt;&gt;0,(G1441+P1441),(J1441*M1441)+P1441)</f>
        <v>49.05</v>
      </c>
      <c r="T1441" s="178" t="n">
        <f aca="false">IF(H1441&lt;&gt;0,(H1441+Q1441),(K1441*N1441)+Q1441)</f>
        <v>11.845</v>
      </c>
      <c r="U1441" s="179" t="n">
        <f aca="false">IF(I1441&lt;&gt;0,(I1441+R1441),(L1441*O1441)+R1441)</f>
        <v>7.02</v>
      </c>
      <c r="V1441" s="180" t="n">
        <f aca="false">SUM(S1441:U1441)</f>
        <v>67.915</v>
      </c>
      <c r="W1441" s="181"/>
      <c r="X1441" s="182"/>
      <c r="Y1441" s="169"/>
      <c r="Z1441" s="169"/>
      <c r="AA1441" s="170"/>
      <c r="AB1441" s="183"/>
      <c r="AC1441" s="184"/>
      <c r="AMH1441" s="85"/>
      <c r="AMI1441" s="85"/>
      <c r="AMJ1441" s="85"/>
    </row>
    <row r="1442" s="84" customFormat="true" ht="26.1" hidden="true" customHeight="false" outlineLevel="1" collapsed="false">
      <c r="A1442" s="69"/>
      <c r="B1442" s="86"/>
      <c r="C1442" s="105" t="str">
        <f aca="false">C1441</f>
        <v>CIOPAC</v>
      </c>
      <c r="D1442" s="106" t="str">
        <f aca="false">D1441</f>
        <v>1º PAV.</v>
      </c>
      <c r="E1442" s="106" t="str">
        <f aca="false">E1441</f>
        <v>VESTIÁRIO OFICIAIS A=17,34m2</v>
      </c>
      <c r="F1442" s="107" t="str">
        <f aca="false">F1441</f>
        <v>PAREDE</v>
      </c>
      <c r="G1442" s="108"/>
      <c r="H1442" s="109"/>
      <c r="I1442" s="110"/>
      <c r="J1442" s="108"/>
      <c r="K1442" s="109"/>
      <c r="L1442" s="110"/>
      <c r="M1442" s="108"/>
      <c r="N1442" s="109"/>
      <c r="O1442" s="110"/>
      <c r="P1442" s="111"/>
      <c r="Q1442" s="112"/>
      <c r="R1442" s="113"/>
      <c r="S1442" s="114"/>
      <c r="T1442" s="115"/>
      <c r="U1442" s="116"/>
      <c r="V1442" s="117"/>
      <c r="W1442" s="118" t="n">
        <f aca="false">V1441</f>
        <v>67.915</v>
      </c>
      <c r="X1442" s="119" t="n">
        <v>87879</v>
      </c>
      <c r="Y1442" s="106" t="str">
        <f aca="false">IFERROR(VLOOKUP($X1442,'BASE DADOS'!$B$2:$E$16877,2,FALSE()),"-")</f>
        <v>SINAPI</v>
      </c>
      <c r="Z1442" s="106" t="str">
        <f aca="false">IFERROR(VLOOKUP($X1442,'BASE DADOS'!$B$2:$E$16877,3,FALSE()),"-")</f>
        <v>Chapisco aplicado em alvenarias e estruturas de concreto internas, com colher de pedreiro.   argamassa traço 1:3 com preparo em betoneira 400l. af_10/2022</v>
      </c>
      <c r="AA1442" s="107" t="str">
        <f aca="false">IFERROR(VLOOKUP($X1442,'BASE DADOS'!$B$2:$E$16877,4,FALSE()),"-")</f>
        <v>m2</v>
      </c>
      <c r="AB1442" s="120" t="s">
        <v>17006</v>
      </c>
      <c r="AC1442" s="121" t="str">
        <f aca="false">IFERROR(VLOOKUP(AB1442,'ETAPAS ORCAM'!$B$4:$C$58,2,FALSE()),"-")</f>
        <v>B08 – REVESTIMENTO INTERNO – PAREDE</v>
      </c>
      <c r="AMH1442" s="85"/>
      <c r="AMI1442" s="85"/>
      <c r="AMJ1442" s="85"/>
    </row>
    <row r="1443" s="84" customFormat="true" ht="42.5" hidden="true" customHeight="false" outlineLevel="1" collapsed="false">
      <c r="A1443" s="69"/>
      <c r="B1443" s="86"/>
      <c r="C1443" s="105" t="str">
        <f aca="false">C1442</f>
        <v>CIOPAC</v>
      </c>
      <c r="D1443" s="106" t="str">
        <f aca="false">D1442</f>
        <v>1º PAV.</v>
      </c>
      <c r="E1443" s="106" t="str">
        <f aca="false">E1442</f>
        <v>VESTIÁRIO OFICIAIS A=17,34m2</v>
      </c>
      <c r="F1443" s="107" t="str">
        <f aca="false">F1442</f>
        <v>PAREDE</v>
      </c>
      <c r="G1443" s="108"/>
      <c r="H1443" s="109"/>
      <c r="I1443" s="110"/>
      <c r="J1443" s="108"/>
      <c r="K1443" s="109"/>
      <c r="L1443" s="110"/>
      <c r="M1443" s="108"/>
      <c r="N1443" s="109"/>
      <c r="O1443" s="110"/>
      <c r="P1443" s="111"/>
      <c r="Q1443" s="112"/>
      <c r="R1443" s="113"/>
      <c r="S1443" s="114"/>
      <c r="T1443" s="115"/>
      <c r="U1443" s="116"/>
      <c r="V1443" s="117"/>
      <c r="W1443" s="118" t="n">
        <f aca="false">W1442</f>
        <v>67.915</v>
      </c>
      <c r="X1443" s="119" t="n">
        <v>87535</v>
      </c>
      <c r="Y1443" s="106" t="str">
        <f aca="false">IFERROR(VLOOKUP($X1443,'BASE DADOS'!$B$2:$E$16877,2,FALSE()),"-")</f>
        <v>SINAPI</v>
      </c>
      <c r="Z1443" s="106" t="str">
        <f aca="false">IFERROR(VLOOKUP($X1443,'BASE DADOS'!$B$2:$E$16877,3,FALSE()),"-")</f>
        <v>Emboço, para recebimento de cerâmica, em argamassa traço 1:2:8, preparo mecânico com betoneira 400l, aplicado manualmente em faces internas de paredes, para ambiente com área  maior que 10m2, espessura de 20mm, com execução de taliscas. af_06/2014</v>
      </c>
      <c r="AA1443" s="107" t="str">
        <f aca="false">IFERROR(VLOOKUP($X1443,'BASE DADOS'!$B$2:$E$16877,4,FALSE()),"-")</f>
        <v>m2</v>
      </c>
      <c r="AB1443" s="120" t="s">
        <v>17006</v>
      </c>
      <c r="AC1443" s="121" t="str">
        <f aca="false">IFERROR(VLOOKUP(AB1443,'ETAPAS ORCAM'!$B$4:$C$58,2,FALSE()),"-")</f>
        <v>B08 – REVESTIMENTO INTERNO – PAREDE</v>
      </c>
      <c r="AMH1443" s="85"/>
      <c r="AMI1443" s="85"/>
      <c r="AMJ1443" s="85"/>
    </row>
    <row r="1444" s="84" customFormat="true" ht="17.9" hidden="true" customHeight="false" outlineLevel="1" collapsed="false">
      <c r="A1444" s="69"/>
      <c r="B1444" s="86"/>
      <c r="C1444" s="105" t="str">
        <f aca="false">C1443</f>
        <v>CIOPAC</v>
      </c>
      <c r="D1444" s="106" t="str">
        <f aca="false">D1443</f>
        <v>1º PAV.</v>
      </c>
      <c r="E1444" s="106" t="str">
        <f aca="false">E1443</f>
        <v>VESTIÁRIO OFICIAIS A=17,34m2</v>
      </c>
      <c r="F1444" s="107" t="str">
        <f aca="false">F1443</f>
        <v>PAREDE</v>
      </c>
      <c r="G1444" s="108"/>
      <c r="H1444" s="109"/>
      <c r="I1444" s="110"/>
      <c r="J1444" s="108"/>
      <c r="K1444" s="109"/>
      <c r="L1444" s="110"/>
      <c r="M1444" s="108"/>
      <c r="N1444" s="109"/>
      <c r="O1444" s="110"/>
      <c r="P1444" s="111"/>
      <c r="Q1444" s="112"/>
      <c r="R1444" s="113"/>
      <c r="S1444" s="114"/>
      <c r="T1444" s="115"/>
      <c r="U1444" s="116"/>
      <c r="V1444" s="117"/>
      <c r="W1444" s="118" t="n">
        <f aca="false">J1441</f>
        <v>17</v>
      </c>
      <c r="X1444" s="119" t="n">
        <v>98559</v>
      </c>
      <c r="Y1444" s="106" t="str">
        <f aca="false">IFERROR(VLOOKUP($X1444,'BASE DADOS'!$B$2:$E$16877,2,FALSE()),"-")</f>
        <v>SINAPI</v>
      </c>
      <c r="Z1444" s="106" t="str">
        <f aca="false">IFERROR(VLOOKUP($X1444,'BASE DADOS'!$B$2:$E$16877,3,FALSE()),"-")</f>
        <v>Tratamento de rodapé com véu de poliéster. af_06/2018</v>
      </c>
      <c r="AA1444" s="107" t="str">
        <f aca="false">IFERROR(VLOOKUP($X1444,'BASE DADOS'!$B$2:$E$16877,4,FALSE()),"-")</f>
        <v>m</v>
      </c>
      <c r="AB1444" s="120" t="s">
        <v>17013</v>
      </c>
      <c r="AC1444" s="121" t="str">
        <f aca="false">IFERROR(VLOOKUP(AB1444,'ETAPAS ORCAM'!$B$4:$C$58,2,FALSE()),"-")</f>
        <v>B07 – IMPERMEABILIZAÇÃO</v>
      </c>
      <c r="AMH1444" s="85"/>
      <c r="AMI1444" s="85"/>
      <c r="AMJ1444" s="85"/>
    </row>
    <row r="1445" s="84" customFormat="true" ht="17.9" hidden="true" customHeight="false" outlineLevel="1" collapsed="false">
      <c r="A1445" s="69"/>
      <c r="B1445" s="86"/>
      <c r="C1445" s="105" t="str">
        <f aca="false">C1444</f>
        <v>CIOPAC</v>
      </c>
      <c r="D1445" s="106" t="str">
        <f aca="false">D1444</f>
        <v>1º PAV.</v>
      </c>
      <c r="E1445" s="106" t="str">
        <f aca="false">E1444</f>
        <v>VESTIÁRIO OFICIAIS A=17,34m2</v>
      </c>
      <c r="F1445" s="107" t="str">
        <f aca="false">F1444</f>
        <v>PAREDE</v>
      </c>
      <c r="G1445" s="108"/>
      <c r="H1445" s="109"/>
      <c r="I1445" s="110"/>
      <c r="J1445" s="108"/>
      <c r="K1445" s="109"/>
      <c r="L1445" s="110"/>
      <c r="M1445" s="108"/>
      <c r="N1445" s="109"/>
      <c r="O1445" s="110"/>
      <c r="P1445" s="111"/>
      <c r="Q1445" s="112"/>
      <c r="R1445" s="113"/>
      <c r="S1445" s="114"/>
      <c r="T1445" s="115"/>
      <c r="U1445" s="116"/>
      <c r="V1445" s="117"/>
      <c r="W1445" s="118" t="n">
        <f aca="false">+W1444*0.4</f>
        <v>6.8</v>
      </c>
      <c r="X1445" s="119" t="n">
        <v>98555</v>
      </c>
      <c r="Y1445" s="106" t="str">
        <f aca="false">IFERROR(VLOOKUP($X1445,'BASE DADOS'!$B$2:$E$16877,2,FALSE()),"-")</f>
        <v>SINAPI</v>
      </c>
      <c r="Z1445" s="106" t="str">
        <f aca="false">IFERROR(VLOOKUP($X1445,'BASE DADOS'!$B$2:$E$16877,3,FALSE()),"-")</f>
        <v>Impermeabilização de superfície com argamassa polimérica / membrana acrílica, 3 demãos. af_06/2018</v>
      </c>
      <c r="AA1445" s="107" t="str">
        <f aca="false">IFERROR(VLOOKUP($X1445,'BASE DADOS'!$B$2:$E$16877,4,FALSE()),"-")</f>
        <v>m2</v>
      </c>
      <c r="AB1445" s="120" t="s">
        <v>17013</v>
      </c>
      <c r="AC1445" s="121" t="str">
        <f aca="false">IFERROR(VLOOKUP(AB1445,'ETAPAS ORCAM'!$B$4:$C$58,2,FALSE()),"-")</f>
        <v>B07 – IMPERMEABILIZAÇÃO</v>
      </c>
      <c r="AMH1445" s="85"/>
      <c r="AMI1445" s="85"/>
      <c r="AMJ1445" s="85"/>
    </row>
    <row r="1446" s="84" customFormat="true" ht="34.3" hidden="true" customHeight="false" outlineLevel="1" collapsed="false">
      <c r="A1446" s="69"/>
      <c r="B1446" s="86"/>
      <c r="C1446" s="105" t="str">
        <f aca="false">C1444</f>
        <v>CIOPAC</v>
      </c>
      <c r="D1446" s="106" t="str">
        <f aca="false">D1444</f>
        <v>1º PAV.</v>
      </c>
      <c r="E1446" s="106" t="str">
        <f aca="false">E1444</f>
        <v>VESTIÁRIO OFICIAIS A=17,34m2</v>
      </c>
      <c r="F1446" s="107" t="str">
        <f aca="false">F1444</f>
        <v>PAREDE</v>
      </c>
      <c r="G1446" s="108"/>
      <c r="H1446" s="109"/>
      <c r="I1446" s="110"/>
      <c r="J1446" s="108"/>
      <c r="K1446" s="109"/>
      <c r="L1446" s="110"/>
      <c r="M1446" s="108"/>
      <c r="N1446" s="109"/>
      <c r="O1446" s="110"/>
      <c r="P1446" s="111"/>
      <c r="Q1446" s="112"/>
      <c r="R1446" s="113"/>
      <c r="S1446" s="114"/>
      <c r="T1446" s="115"/>
      <c r="U1446" s="116"/>
      <c r="V1446" s="117"/>
      <c r="W1446" s="118" t="n">
        <f aca="false">W1443</f>
        <v>67.915</v>
      </c>
      <c r="X1446" s="119" t="n">
        <v>11165</v>
      </c>
      <c r="Y1446" s="106" t="str">
        <f aca="false">IFERROR(VLOOKUP($X1446,'BASE DADOS'!$B$2:$E$16877,2,FALSE()),"-")</f>
        <v>ORSE</v>
      </c>
      <c r="Z1446" s="106" t="str">
        <f aca="false">IFERROR(VLOOKUP($X1446,'BASE DADOS'!$B$2:$E$16877,3,FALSE()),"-")</f>
        <v>Revestimento cerâmico para piso ou parede, 37 x 59 cm, Arielle, linha riviera, cor branca ou similar, PEI-3, aplicado com argamassa industrializada ac-ii, rejuntado, exclusive regularização de base ou emboço</v>
      </c>
      <c r="AA1446" s="107" t="str">
        <f aca="false">IFERROR(VLOOKUP($X1446,'BASE DADOS'!$B$2:$E$16877,4,FALSE()),"-")</f>
        <v>m2</v>
      </c>
      <c r="AB1446" s="120" t="s">
        <v>17006</v>
      </c>
      <c r="AC1446" s="121" t="str">
        <f aca="false">IFERROR(VLOOKUP(AB1446,'ETAPAS ORCAM'!$B$4:$C$58,2,FALSE()),"-")</f>
        <v>B08 – REVESTIMENTO INTERNO – PAREDE</v>
      </c>
      <c r="AMH1446" s="85"/>
      <c r="AMI1446" s="85"/>
      <c r="AMJ1446" s="85"/>
    </row>
    <row r="1447" s="84" customFormat="true" ht="17.9" hidden="true" customHeight="false" outlineLevel="1" collapsed="false">
      <c r="A1447" s="69"/>
      <c r="B1447" s="86"/>
      <c r="C1447" s="105" t="str">
        <f aca="false">C1446</f>
        <v>CIOPAC</v>
      </c>
      <c r="D1447" s="106" t="str">
        <f aca="false">D1446</f>
        <v>1º PAV.</v>
      </c>
      <c r="E1447" s="106" t="str">
        <f aca="false">E1446</f>
        <v>VESTIÁRIO OFICIAIS A=17,34m2</v>
      </c>
      <c r="F1447" s="107" t="str">
        <f aca="false">F1446</f>
        <v>PAREDE</v>
      </c>
      <c r="G1447" s="108"/>
      <c r="H1447" s="109"/>
      <c r="I1447" s="110"/>
      <c r="J1447" s="108"/>
      <c r="K1447" s="109"/>
      <c r="L1447" s="110"/>
      <c r="M1447" s="108"/>
      <c r="N1447" s="109"/>
      <c r="O1447" s="110"/>
      <c r="P1447" s="111"/>
      <c r="Q1447" s="112"/>
      <c r="R1447" s="113"/>
      <c r="S1447" s="114"/>
      <c r="T1447" s="115"/>
      <c r="U1447" s="116"/>
      <c r="V1447" s="117"/>
      <c r="W1447" s="118" t="n">
        <f aca="false">W1446</f>
        <v>67.915</v>
      </c>
      <c r="X1447" s="119" t="n">
        <v>99807</v>
      </c>
      <c r="Y1447" s="106" t="str">
        <f aca="false">IFERROR(VLOOKUP($X1447,'BASE DADOS'!$B$2:$E$16877,2,FALSE()),"-")</f>
        <v>SINAPI</v>
      </c>
      <c r="Z1447" s="106" t="str">
        <f aca="false">IFERROR(VLOOKUP($X1447,'BASE DADOS'!$B$2:$E$16877,3,FALSE()),"-")</f>
        <v>Limpeza de revestimento cerâmico em parede utilizando detergente neutro e escovação manual. af_04/2019</v>
      </c>
      <c r="AA1447" s="107" t="str">
        <f aca="false">IFERROR(VLOOKUP($X1447,'BASE DADOS'!$B$2:$E$16877,4,FALSE()),"-")</f>
        <v>m2</v>
      </c>
      <c r="AB1447" s="120" t="s">
        <v>17004</v>
      </c>
      <c r="AC1447" s="121" t="str">
        <f aca="false">IFERROR(VLOOKUP(AB1447,'ETAPAS ORCAM'!$B$4:$C$58,2,FALSE()),"-")</f>
        <v>B39 – LIMPEZA FINAL</v>
      </c>
      <c r="AMH1447" s="85"/>
      <c r="AMI1447" s="85"/>
      <c r="AMJ1447" s="85"/>
    </row>
    <row r="1448" s="104" customFormat="true" ht="17.9" hidden="true" customHeight="false" outlineLevel="1" collapsed="false">
      <c r="A1448" s="69"/>
      <c r="B1448" s="86"/>
      <c r="C1448" s="168" t="str">
        <f aca="false">C1447</f>
        <v>CIOPAC</v>
      </c>
      <c r="D1448" s="169" t="str">
        <f aca="false">D1447</f>
        <v>1º PAV.</v>
      </c>
      <c r="E1448" s="169" t="str">
        <f aca="false">E1447</f>
        <v>VESTIÁRIO OFICIAIS A=17,34m2</v>
      </c>
      <c r="F1448" s="170" t="s">
        <v>16955</v>
      </c>
      <c r="G1448" s="171" t="n">
        <f aca="false">G1434</f>
        <v>17.34</v>
      </c>
      <c r="H1448" s="172"/>
      <c r="I1448" s="173"/>
      <c r="J1448" s="171"/>
      <c r="K1448" s="172"/>
      <c r="L1448" s="173"/>
      <c r="M1448" s="171"/>
      <c r="N1448" s="172"/>
      <c r="O1448" s="173"/>
      <c r="P1448" s="174"/>
      <c r="Q1448" s="175"/>
      <c r="R1448" s="176"/>
      <c r="S1448" s="177" t="n">
        <f aca="false">IF(G1448&lt;&gt;0,(G1448+P1448),(J1448*M1448)+P1448)</f>
        <v>17.34</v>
      </c>
      <c r="T1448" s="178" t="n">
        <f aca="false">IF(H1448&lt;&gt;0,(H1448+Q1448),(K1448*N1448)+Q1448)</f>
        <v>0</v>
      </c>
      <c r="U1448" s="179" t="n">
        <f aca="false">IF(I1448&lt;&gt;0,(I1448+R1448),(L1448*O1448)+R1448)</f>
        <v>0</v>
      </c>
      <c r="V1448" s="180" t="n">
        <f aca="false">SUM(S1448:U1448)</f>
        <v>17.34</v>
      </c>
      <c r="W1448" s="181"/>
      <c r="X1448" s="182"/>
      <c r="Y1448" s="169"/>
      <c r="Z1448" s="169"/>
      <c r="AA1448" s="170"/>
      <c r="AB1448" s="183"/>
      <c r="AC1448" s="184"/>
      <c r="AMH1448" s="85"/>
      <c r="AMI1448" s="85"/>
      <c r="AMJ1448" s="85"/>
    </row>
    <row r="1449" s="84" customFormat="true" ht="17.9" hidden="true" customHeight="false" outlineLevel="1" collapsed="false">
      <c r="A1449" s="69"/>
      <c r="B1449" s="86"/>
      <c r="C1449" s="105" t="str">
        <f aca="false">C1448</f>
        <v>CIOPAC</v>
      </c>
      <c r="D1449" s="106" t="str">
        <f aca="false">D1448</f>
        <v>1º PAV.</v>
      </c>
      <c r="E1449" s="106" t="str">
        <f aca="false">E1448</f>
        <v>VESTIÁRIO OFICIAIS A=17,34m2</v>
      </c>
      <c r="F1449" s="107" t="str">
        <f aca="false">F1448</f>
        <v>TETO</v>
      </c>
      <c r="G1449" s="108"/>
      <c r="H1449" s="109"/>
      <c r="I1449" s="110"/>
      <c r="J1449" s="108"/>
      <c r="K1449" s="109"/>
      <c r="L1449" s="110"/>
      <c r="M1449" s="108"/>
      <c r="N1449" s="109"/>
      <c r="O1449" s="110"/>
      <c r="P1449" s="111"/>
      <c r="Q1449" s="112"/>
      <c r="R1449" s="113"/>
      <c r="S1449" s="114"/>
      <c r="T1449" s="115"/>
      <c r="U1449" s="116"/>
      <c r="V1449" s="117"/>
      <c r="W1449" s="118" t="n">
        <f aca="false">V1448</f>
        <v>17.34</v>
      </c>
      <c r="X1449" s="119" t="n">
        <v>96114</v>
      </c>
      <c r="Y1449" s="106" t="str">
        <f aca="false">IFERROR(VLOOKUP($X1449,'BASE DADOS'!$B$2:$E$16877,2,FALSE()),"-")</f>
        <v>SINAPI</v>
      </c>
      <c r="Z1449" s="106" t="str">
        <f aca="false">IFERROR(VLOOKUP($X1449,'BASE DADOS'!$B$2:$E$16877,3,FALSE()),"-")</f>
        <v>Forro em drywall, para ambientes comerciais, inclusive estrutura de fixação. af_05/2017_ps</v>
      </c>
      <c r="AA1449" s="107" t="str">
        <f aca="false">IFERROR(VLOOKUP($X1449,'BASE DADOS'!$B$2:$E$16877,4,FALSE()),"-")</f>
        <v>m2</v>
      </c>
      <c r="AB1449" s="120" t="s">
        <v>17018</v>
      </c>
      <c r="AC1449" s="121" t="str">
        <f aca="false">IFERROR(VLOOKUP(AB1449,'ETAPAS ORCAM'!$B$4:$C$58,2,FALSE()),"-")</f>
        <v>B09 – REVESTIMENTO INTERNO – TETO</v>
      </c>
      <c r="AMH1449" s="85"/>
      <c r="AMI1449" s="85"/>
      <c r="AMJ1449" s="85"/>
    </row>
    <row r="1450" s="84" customFormat="true" ht="17.9" hidden="true" customHeight="false" outlineLevel="1" collapsed="false">
      <c r="A1450" s="69"/>
      <c r="B1450" s="86"/>
      <c r="C1450" s="105" t="str">
        <f aca="false">C1449</f>
        <v>CIOPAC</v>
      </c>
      <c r="D1450" s="106" t="str">
        <f aca="false">D1449</f>
        <v>1º PAV.</v>
      </c>
      <c r="E1450" s="106" t="str">
        <f aca="false">E1449</f>
        <v>VESTIÁRIO OFICIAIS A=17,34m2</v>
      </c>
      <c r="F1450" s="107" t="str">
        <f aca="false">F1449</f>
        <v>TETO</v>
      </c>
      <c r="G1450" s="108"/>
      <c r="H1450" s="109"/>
      <c r="I1450" s="110"/>
      <c r="J1450" s="108"/>
      <c r="K1450" s="109"/>
      <c r="L1450" s="110"/>
      <c r="M1450" s="108"/>
      <c r="N1450" s="109"/>
      <c r="O1450" s="110"/>
      <c r="P1450" s="111"/>
      <c r="Q1450" s="112"/>
      <c r="R1450" s="113"/>
      <c r="S1450" s="114"/>
      <c r="T1450" s="115"/>
      <c r="U1450" s="116"/>
      <c r="V1450" s="117"/>
      <c r="W1450" s="118" t="n">
        <f aca="false">J1441</f>
        <v>17</v>
      </c>
      <c r="X1450" s="119" t="n">
        <v>9082</v>
      </c>
      <c r="Y1450" s="106" t="str">
        <f aca="false">IFERROR(VLOOKUP($X1450,'BASE DADOS'!$B$2:$E$16877,2,FALSE()),"-")</f>
        <v>ORSE</v>
      </c>
      <c r="Z1450" s="106" t="str">
        <f aca="false">IFERROR(VLOOKUP($X1450,'BASE DADOS'!$B$2:$E$16877,3,FALSE()),"-")</f>
        <v>Tabica metálica 3x3cm para forro de gesso (fornecimento e montagem)</v>
      </c>
      <c r="AA1450" s="107" t="str">
        <f aca="false">IFERROR(VLOOKUP($X1450,'BASE DADOS'!$B$2:$E$16877,4,FALSE()),"-")</f>
        <v>m</v>
      </c>
      <c r="AB1450" s="120" t="s">
        <v>17018</v>
      </c>
      <c r="AC1450" s="121" t="str">
        <f aca="false">IFERROR(VLOOKUP(AB1450,'ETAPAS ORCAM'!$B$4:$C$58,2,FALSE()),"-")</f>
        <v>B09 – REVESTIMENTO INTERNO – TETO</v>
      </c>
      <c r="AMH1450" s="85"/>
      <c r="AMI1450" s="85"/>
      <c r="AMJ1450" s="85"/>
    </row>
    <row r="1451" s="84" customFormat="true" ht="17.9" hidden="true" customHeight="false" outlineLevel="1" collapsed="false">
      <c r="A1451" s="69"/>
      <c r="B1451" s="86"/>
      <c r="C1451" s="105" t="str">
        <f aca="false">C1450</f>
        <v>CIOPAC</v>
      </c>
      <c r="D1451" s="106" t="str">
        <f aca="false">D1450</f>
        <v>1º PAV.</v>
      </c>
      <c r="E1451" s="106" t="str">
        <f aca="false">E1450</f>
        <v>VESTIÁRIO OFICIAIS A=17,34m2</v>
      </c>
      <c r="F1451" s="107" t="str">
        <f aca="false">F1450</f>
        <v>TETO</v>
      </c>
      <c r="G1451" s="108"/>
      <c r="H1451" s="109"/>
      <c r="I1451" s="110"/>
      <c r="J1451" s="108"/>
      <c r="K1451" s="109"/>
      <c r="L1451" s="110"/>
      <c r="M1451" s="108"/>
      <c r="N1451" s="109"/>
      <c r="O1451" s="110"/>
      <c r="P1451" s="111"/>
      <c r="Q1451" s="112"/>
      <c r="R1451" s="113"/>
      <c r="S1451" s="114"/>
      <c r="T1451" s="115"/>
      <c r="U1451" s="116"/>
      <c r="V1451" s="117"/>
      <c r="W1451" s="118" t="n">
        <f aca="false">W1449</f>
        <v>17.34</v>
      </c>
      <c r="X1451" s="119" t="n">
        <v>88484</v>
      </c>
      <c r="Y1451" s="106" t="str">
        <f aca="false">IFERROR(VLOOKUP($X1451,'BASE DADOS'!$B$2:$E$16877,2,FALSE()),"-")</f>
        <v>SINAPI</v>
      </c>
      <c r="Z1451" s="106" t="str">
        <f aca="false">IFERROR(VLOOKUP($X1451,'BASE DADOS'!$B$2:$E$16877,3,FALSE()),"-")</f>
        <v>Aplicação de fundo selador acrílico em teto, uma demão. af_06/2014</v>
      </c>
      <c r="AA1451" s="107" t="str">
        <f aca="false">IFERROR(VLOOKUP($X1451,'BASE DADOS'!$B$2:$E$16877,4,FALSE()),"-")</f>
        <v>m2</v>
      </c>
      <c r="AB1451" s="120" t="s">
        <v>17008</v>
      </c>
      <c r="AC1451" s="121" t="str">
        <f aca="false">IFERROR(VLOOKUP(AB1451,'ETAPAS ORCAM'!$B$4:$C$58,2,FALSE()),"-")</f>
        <v>B15 – PINTURA INTERNA – TETO</v>
      </c>
      <c r="AMH1451" s="85"/>
      <c r="AMI1451" s="85"/>
      <c r="AMJ1451" s="85"/>
    </row>
    <row r="1452" s="84" customFormat="true" ht="17.9" hidden="true" customHeight="false" outlineLevel="1" collapsed="false">
      <c r="A1452" s="69"/>
      <c r="B1452" s="86"/>
      <c r="C1452" s="105" t="str">
        <f aca="false">C1451</f>
        <v>CIOPAC</v>
      </c>
      <c r="D1452" s="106" t="str">
        <f aca="false">D1451</f>
        <v>1º PAV.</v>
      </c>
      <c r="E1452" s="106" t="str">
        <f aca="false">E1451</f>
        <v>VESTIÁRIO OFICIAIS A=17,34m2</v>
      </c>
      <c r="F1452" s="107" t="str">
        <f aca="false">F1451</f>
        <v>TETO</v>
      </c>
      <c r="G1452" s="108"/>
      <c r="H1452" s="109"/>
      <c r="I1452" s="110"/>
      <c r="J1452" s="108"/>
      <c r="K1452" s="109"/>
      <c r="L1452" s="110"/>
      <c r="M1452" s="108"/>
      <c r="N1452" s="109"/>
      <c r="O1452" s="110"/>
      <c r="P1452" s="111"/>
      <c r="Q1452" s="112"/>
      <c r="R1452" s="113"/>
      <c r="S1452" s="114"/>
      <c r="T1452" s="115"/>
      <c r="U1452" s="116"/>
      <c r="V1452" s="117"/>
      <c r="W1452" s="118" t="n">
        <f aca="false">W1451</f>
        <v>17.34</v>
      </c>
      <c r="X1452" s="119" t="n">
        <v>88496</v>
      </c>
      <c r="Y1452" s="106" t="str">
        <f aca="false">IFERROR(VLOOKUP($X1452,'BASE DADOS'!$B$2:$E$16877,2,FALSE()),"-")</f>
        <v>SINAPI</v>
      </c>
      <c r="Z1452" s="106" t="str">
        <f aca="false">IFERROR(VLOOKUP($X1452,'BASE DADOS'!$B$2:$E$16877,3,FALSE()),"-")</f>
        <v>Aplicação e lixamento de massa látex em teto, duas demãos. af_06/2014</v>
      </c>
      <c r="AA1452" s="107" t="str">
        <f aca="false">IFERROR(VLOOKUP($X1452,'BASE DADOS'!$B$2:$E$16877,4,FALSE()),"-")</f>
        <v>m2</v>
      </c>
      <c r="AB1452" s="120" t="s">
        <v>17008</v>
      </c>
      <c r="AC1452" s="121" t="str">
        <f aca="false">IFERROR(VLOOKUP(AB1452,'ETAPAS ORCAM'!$B$4:$C$58,2,FALSE()),"-")</f>
        <v>B15 – PINTURA INTERNA – TETO</v>
      </c>
      <c r="AMH1452" s="85"/>
      <c r="AMI1452" s="85"/>
      <c r="AMJ1452" s="85"/>
    </row>
    <row r="1453" s="84" customFormat="true" ht="17.9" hidden="true" customHeight="false" outlineLevel="1" collapsed="false">
      <c r="A1453" s="69"/>
      <c r="B1453" s="86"/>
      <c r="C1453" s="105" t="str">
        <f aca="false">C1452</f>
        <v>CIOPAC</v>
      </c>
      <c r="D1453" s="106" t="str">
        <f aca="false">D1452</f>
        <v>1º PAV.</v>
      </c>
      <c r="E1453" s="106" t="str">
        <f aca="false">E1452</f>
        <v>VESTIÁRIO OFICIAIS A=17,34m2</v>
      </c>
      <c r="F1453" s="107" t="str">
        <f aca="false">F1452</f>
        <v>TETO</v>
      </c>
      <c r="G1453" s="108"/>
      <c r="H1453" s="109"/>
      <c r="I1453" s="110"/>
      <c r="J1453" s="108"/>
      <c r="K1453" s="109"/>
      <c r="L1453" s="110"/>
      <c r="M1453" s="108"/>
      <c r="N1453" s="109"/>
      <c r="O1453" s="110"/>
      <c r="P1453" s="111"/>
      <c r="Q1453" s="112"/>
      <c r="R1453" s="113"/>
      <c r="S1453" s="114"/>
      <c r="T1453" s="115"/>
      <c r="U1453" s="116"/>
      <c r="V1453" s="117"/>
      <c r="W1453" s="118" t="n">
        <f aca="false">W1452</f>
        <v>17.34</v>
      </c>
      <c r="X1453" s="119" t="n">
        <v>104639</v>
      </c>
      <c r="Y1453" s="106" t="str">
        <f aca="false">IFERROR(VLOOKUP($X1453,'BASE DADOS'!$B$2:$E$16877,2,FALSE()),"-")</f>
        <v>SINAPI</v>
      </c>
      <c r="Z1453" s="106" t="str">
        <f aca="false">IFERROR(VLOOKUP($X1453,'BASE DADOS'!$B$2:$E$16877,3,FALSE()),"-")</f>
        <v>Pintura látex acrílica econômica, aplicação manual em teto, duas demãos. Af_04/2023</v>
      </c>
      <c r="AA1453" s="107" t="str">
        <f aca="false">IFERROR(VLOOKUP($X1453,'BASE DADOS'!$B$2:$E$16877,4,FALSE()),"-")</f>
        <v>m2</v>
      </c>
      <c r="AB1453" s="120" t="s">
        <v>17008</v>
      </c>
      <c r="AC1453" s="121" t="str">
        <f aca="false">IFERROR(VLOOKUP(AB1453,'ETAPAS ORCAM'!$B$4:$C$58,2,FALSE()),"-")</f>
        <v>B15 – PINTURA INTERNA – TETO</v>
      </c>
      <c r="AMH1453" s="85"/>
      <c r="AMI1453" s="85"/>
      <c r="AMJ1453" s="85"/>
    </row>
    <row r="1454" s="104" customFormat="true" ht="17.9" hidden="true" customHeight="false" outlineLevel="1" collapsed="false">
      <c r="A1454" s="69"/>
      <c r="B1454" s="86"/>
      <c r="C1454" s="168" t="str">
        <f aca="false">C1453</f>
        <v>CIOPAC</v>
      </c>
      <c r="D1454" s="169" t="str">
        <f aca="false">D1453</f>
        <v>1º PAV.</v>
      </c>
      <c r="E1454" s="169" t="str">
        <f aca="false">E1453</f>
        <v>VESTIÁRIO OFICIAIS A=17,34m2</v>
      </c>
      <c r="F1454" s="170" t="s">
        <v>17020</v>
      </c>
      <c r="G1454" s="171" t="n">
        <v>1</v>
      </c>
      <c r="H1454" s="172"/>
      <c r="I1454" s="173"/>
      <c r="J1454" s="171"/>
      <c r="K1454" s="172"/>
      <c r="L1454" s="173"/>
      <c r="M1454" s="171"/>
      <c r="N1454" s="172"/>
      <c r="O1454" s="173"/>
      <c r="P1454" s="174"/>
      <c r="Q1454" s="175"/>
      <c r="R1454" s="176"/>
      <c r="S1454" s="177" t="n">
        <f aca="false">IF(G1454&lt;&gt;0,(G1454+P1454),(J1454*M1454)+P1454)</f>
        <v>1</v>
      </c>
      <c r="T1454" s="178" t="n">
        <f aca="false">IF(H1454&lt;&gt;0,(H1454+Q1454),(K1454*N1454)+Q1454)</f>
        <v>0</v>
      </c>
      <c r="U1454" s="179" t="n">
        <f aca="false">IF(I1454&lt;&gt;0,(I1454+R1454),(L1454*O1454)+R1454)</f>
        <v>0</v>
      </c>
      <c r="V1454" s="180" t="n">
        <f aca="false">SUM(S1454:U1454)</f>
        <v>1</v>
      </c>
      <c r="W1454" s="181"/>
      <c r="X1454" s="182"/>
      <c r="Y1454" s="169"/>
      <c r="Z1454" s="169"/>
      <c r="AA1454" s="170"/>
      <c r="AB1454" s="183"/>
      <c r="AC1454" s="184"/>
      <c r="AMH1454" s="85"/>
      <c r="AMI1454" s="85"/>
      <c r="AMJ1454" s="85"/>
    </row>
    <row r="1455" s="84" customFormat="true" ht="34.3" hidden="true" customHeight="false" outlineLevel="1" collapsed="false">
      <c r="A1455" s="69"/>
      <c r="B1455" s="86"/>
      <c r="C1455" s="105" t="str">
        <f aca="false">C1454</f>
        <v>CIOPAC</v>
      </c>
      <c r="D1455" s="106" t="str">
        <f aca="false">D1454</f>
        <v>1º PAV.</v>
      </c>
      <c r="E1455" s="106" t="str">
        <f aca="false">E1454</f>
        <v>VESTIÁRIO OFICIAIS A=17,34m2</v>
      </c>
      <c r="F1455" s="107" t="str">
        <f aca="false">F1454</f>
        <v>ESQ. MADEIRA</v>
      </c>
      <c r="G1455" s="108"/>
      <c r="H1455" s="109"/>
      <c r="I1455" s="110"/>
      <c r="J1455" s="108"/>
      <c r="K1455" s="109"/>
      <c r="L1455" s="110"/>
      <c r="M1455" s="108"/>
      <c r="N1455" s="109"/>
      <c r="O1455" s="110"/>
      <c r="P1455" s="111"/>
      <c r="Q1455" s="112"/>
      <c r="R1455" s="113"/>
      <c r="S1455" s="114"/>
      <c r="T1455" s="115"/>
      <c r="U1455" s="116"/>
      <c r="V1455" s="117"/>
      <c r="W1455" s="118" t="n">
        <v>4</v>
      </c>
      <c r="X1455" s="119" t="n">
        <v>7788</v>
      </c>
      <c r="Y1455" s="106" t="str">
        <f aca="false">IFERROR(VLOOKUP($X1455,'BASE DADOS'!$B$2:$E$16877,2,FALSE()),"-")</f>
        <v>ORSE</v>
      </c>
      <c r="Z1455" s="106" t="str">
        <f aca="false">IFERROR(VLOOKUP($X1455,'BASE DADOS'!$B$2:$E$16877,3,FALSE()),"-")</f>
        <v>Porta em madeira compensada (canela), lisa, semi-ôca, (0.60 x 1,60 a 2.10 m), revestida c/fórmica, inclusive ferragens (livre/ocupado), para uso em divisórias granito ou mármore</v>
      </c>
      <c r="AA1455" s="107" t="str">
        <f aca="false">IFERROR(VLOOKUP($X1455,'BASE DADOS'!$B$2:$E$16877,4,FALSE()),"-")</f>
        <v>un</v>
      </c>
      <c r="AB1455" s="120" t="s">
        <v>17009</v>
      </c>
      <c r="AC1455" s="121" t="str">
        <f aca="false">IFERROR(VLOOKUP(AB1455,'ETAPAS ORCAM'!$B$4:$C$58,2,FALSE()),"-")</f>
        <v>B12 – ESQUADRIAS</v>
      </c>
      <c r="AMH1455" s="85"/>
      <c r="AMI1455" s="85"/>
      <c r="AMJ1455" s="85"/>
    </row>
    <row r="1456" s="84" customFormat="true" ht="34.3" hidden="true" customHeight="false" outlineLevel="1" collapsed="false">
      <c r="A1456" s="69"/>
      <c r="B1456" s="86"/>
      <c r="C1456" s="105" t="str">
        <f aca="false">C1455</f>
        <v>CIOPAC</v>
      </c>
      <c r="D1456" s="106" t="str">
        <f aca="false">D1455</f>
        <v>1º PAV.</v>
      </c>
      <c r="E1456" s="106" t="str">
        <f aca="false">E1455</f>
        <v>VESTIÁRIO OFICIAIS A=17,34m2</v>
      </c>
      <c r="F1456" s="107" t="str">
        <f aca="false">F1455</f>
        <v>ESQ. MADEIRA</v>
      </c>
      <c r="G1456" s="108"/>
      <c r="H1456" s="109"/>
      <c r="I1456" s="110"/>
      <c r="J1456" s="108"/>
      <c r="K1456" s="109"/>
      <c r="L1456" s="110"/>
      <c r="M1456" s="108"/>
      <c r="N1456" s="109"/>
      <c r="O1456" s="110"/>
      <c r="P1456" s="111"/>
      <c r="Q1456" s="112"/>
      <c r="R1456" s="113"/>
      <c r="S1456" s="114"/>
      <c r="T1456" s="115"/>
      <c r="U1456" s="116"/>
      <c r="V1456" s="117"/>
      <c r="W1456" s="118" t="n">
        <v>1</v>
      </c>
      <c r="X1456" s="119" t="n">
        <v>13417</v>
      </c>
      <c r="Y1456" s="106" t="str">
        <f aca="false">IFERROR(VLOOKUP($X1456,'BASE DADOS'!$B$2:$E$16877,2,FALSE()),"-")</f>
        <v>ORSE</v>
      </c>
      <c r="Z1456" s="106" t="str">
        <f aca="false">IFERROR(VLOOKUP($X1456,'BASE DADOS'!$B$2:$E$16877,3,FALSE()),"-")</f>
        <v>Porta em madeira compensada (canela), lisa, semi-ôca, 0.80 x 2.10 m, para sanitário de deficiente físico (inclusive batente, ferragens, fechadura, suporte e chapa de alumínio e=1mm)</v>
      </c>
      <c r="AA1456" s="107" t="str">
        <f aca="false">IFERROR(VLOOKUP($X1456,'BASE DADOS'!$B$2:$E$16877,4,FALSE()),"-")</f>
        <v>un</v>
      </c>
      <c r="AB1456" s="120" t="s">
        <v>17009</v>
      </c>
      <c r="AC1456" s="121" t="str">
        <f aca="false">IFERROR(VLOOKUP(AB1456,'ETAPAS ORCAM'!$B$4:$C$58,2,FALSE()),"-")</f>
        <v>B12 – ESQUADRIAS</v>
      </c>
      <c r="AMH1456" s="85"/>
      <c r="AMI1456" s="85"/>
      <c r="AMJ1456" s="85"/>
    </row>
    <row r="1457" s="84" customFormat="true" ht="26.1" hidden="true" customHeight="false" outlineLevel="1" collapsed="false">
      <c r="A1457" s="69"/>
      <c r="B1457" s="86"/>
      <c r="C1457" s="105" t="str">
        <f aca="false">C1456</f>
        <v>CIOPAC</v>
      </c>
      <c r="D1457" s="106" t="str">
        <f aca="false">D1456</f>
        <v>1º PAV.</v>
      </c>
      <c r="E1457" s="106" t="str">
        <f aca="false">E1456</f>
        <v>VESTIÁRIO OFICIAIS A=17,34m2</v>
      </c>
      <c r="F1457" s="107" t="str">
        <f aca="false">F1456</f>
        <v>ESQ. MADEIRA</v>
      </c>
      <c r="G1457" s="108"/>
      <c r="H1457" s="109"/>
      <c r="I1457" s="110"/>
      <c r="J1457" s="108"/>
      <c r="K1457" s="109"/>
      <c r="L1457" s="110"/>
      <c r="M1457" s="108"/>
      <c r="N1457" s="109"/>
      <c r="O1457" s="110"/>
      <c r="P1457" s="111"/>
      <c r="Q1457" s="112"/>
      <c r="R1457" s="113"/>
      <c r="S1457" s="114"/>
      <c r="T1457" s="115"/>
      <c r="U1457" s="116"/>
      <c r="V1457" s="117"/>
      <c r="W1457" s="118" t="n">
        <f aca="false">(0.8*2.1)*3</f>
        <v>5.04</v>
      </c>
      <c r="X1457" s="119" t="n">
        <v>2309</v>
      </c>
      <c r="Y1457" s="106" t="str">
        <f aca="false">IFERROR(VLOOKUP($X1457,'BASE DADOS'!$B$2:$E$16877,2,FALSE()),"-")</f>
        <v>ORSE</v>
      </c>
      <c r="Z1457" s="106" t="str">
        <f aca="false">IFERROR(VLOOKUP($X1457,'BASE DADOS'!$B$2:$E$16877,3,FALSE()),"-")</f>
        <v>Pintura sobre superfícies de madeira com aplicação de 01 demão de fundo sintético nivelador, 01 demão de massa a óleo e 02 demãos de tinta esmalte</v>
      </c>
      <c r="AA1457" s="107" t="str">
        <f aca="false">IFERROR(VLOOKUP($X1457,'BASE DADOS'!$B$2:$E$16877,4,FALSE()),"-")</f>
        <v>m2</v>
      </c>
      <c r="AB1457" s="120" t="s">
        <v>17021</v>
      </c>
      <c r="AC1457" s="121" t="str">
        <f aca="false">IFERROR(VLOOKUP(AB1457,'ETAPAS ORCAM'!$B$4:$C$58,2,FALSE()),"-")</f>
        <v>B16 – PINTURA – ESQ. MADEIRA</v>
      </c>
      <c r="AMH1457" s="85"/>
      <c r="AMI1457" s="85"/>
      <c r="AMJ1457" s="85"/>
    </row>
    <row r="1458" s="84" customFormat="true" ht="17.9" hidden="true" customHeight="false" outlineLevel="1" collapsed="false">
      <c r="A1458" s="69"/>
      <c r="B1458" s="86"/>
      <c r="C1458" s="105" t="str">
        <f aca="false">C1457</f>
        <v>CIOPAC</v>
      </c>
      <c r="D1458" s="106" t="str">
        <f aca="false">D1457</f>
        <v>1º PAV.</v>
      </c>
      <c r="E1458" s="106" t="str">
        <f aca="false">E1457</f>
        <v>VESTIÁRIO OFICIAIS A=17,34m2</v>
      </c>
      <c r="F1458" s="107" t="str">
        <f aca="false">F1457</f>
        <v>ESQ. MADEIRA</v>
      </c>
      <c r="G1458" s="108"/>
      <c r="H1458" s="109"/>
      <c r="I1458" s="110"/>
      <c r="J1458" s="108"/>
      <c r="K1458" s="109"/>
      <c r="L1458" s="110"/>
      <c r="M1458" s="108"/>
      <c r="N1458" s="109"/>
      <c r="O1458" s="110"/>
      <c r="P1458" s="111"/>
      <c r="Q1458" s="112"/>
      <c r="R1458" s="113"/>
      <c r="S1458" s="114"/>
      <c r="T1458" s="115"/>
      <c r="U1458" s="116"/>
      <c r="V1458" s="117"/>
      <c r="W1458" s="118" t="n">
        <v>0.85</v>
      </c>
      <c r="X1458" s="119" t="n">
        <v>2266</v>
      </c>
      <c r="Y1458" s="106" t="str">
        <f aca="false">IFERROR(VLOOKUP($X1458,'BASE DADOS'!$B$2:$E$16877,2,FALSE()),"-")</f>
        <v>ORSE</v>
      </c>
      <c r="Z1458" s="106" t="str">
        <f aca="false">IFERROR(VLOOKUP($X1458,'BASE DADOS'!$B$2:$E$16877,3,FALSE()),"-")</f>
        <v>Soleira em granito cinza andorinha, l = 15 cm, e = 2 cm</v>
      </c>
      <c r="AA1458" s="107" t="str">
        <f aca="false">IFERROR(VLOOKUP($X1458,'BASE DADOS'!$B$2:$E$16877,4,FALSE()),"-")</f>
        <v>m</v>
      </c>
      <c r="AB1458" s="120" t="s">
        <v>17003</v>
      </c>
      <c r="AC1458" s="121" t="str">
        <f aca="false">IFERROR(VLOOKUP(AB1458,'ETAPAS ORCAM'!$B$4:$C$58,2,FALSE()),"-")</f>
        <v>B11 – PAVIMENTAÇÃO</v>
      </c>
      <c r="AMH1458" s="85"/>
      <c r="AMI1458" s="85"/>
      <c r="AMJ1458" s="85"/>
    </row>
    <row r="1459" s="104" customFormat="true" ht="17.9" hidden="true" customHeight="false" outlineLevel="1" collapsed="false">
      <c r="A1459" s="69"/>
      <c r="B1459" s="86"/>
      <c r="C1459" s="168" t="str">
        <f aca="false">C1453</f>
        <v>CIOPAC</v>
      </c>
      <c r="D1459" s="169" t="str">
        <f aca="false">D1453</f>
        <v>1º PAV.</v>
      </c>
      <c r="E1459" s="169" t="str">
        <f aca="false">E1453</f>
        <v>VESTIÁRIO OFICIAIS A=17,34m2</v>
      </c>
      <c r="F1459" s="170" t="s">
        <v>17022</v>
      </c>
      <c r="G1459" s="171"/>
      <c r="H1459" s="172"/>
      <c r="I1459" s="173"/>
      <c r="J1459" s="171" t="n">
        <v>1.5</v>
      </c>
      <c r="K1459" s="172" t="n">
        <v>1.5</v>
      </c>
      <c r="L1459" s="173"/>
      <c r="M1459" s="171" t="n">
        <v>0.6</v>
      </c>
      <c r="N1459" s="172" t="n">
        <v>0.6</v>
      </c>
      <c r="O1459" s="173"/>
      <c r="P1459" s="174"/>
      <c r="Q1459" s="175"/>
      <c r="R1459" s="176"/>
      <c r="S1459" s="177" t="n">
        <f aca="false">IF(G1459&lt;&gt;0,(G1459+P1459),(J1459*M1459)+P1459)</f>
        <v>0.9</v>
      </c>
      <c r="T1459" s="178" t="n">
        <f aca="false">IF(H1459&lt;&gt;0,(H1459+Q1459),(K1459*N1459)+Q1459)</f>
        <v>0.9</v>
      </c>
      <c r="U1459" s="179" t="n">
        <f aca="false">IF(I1459&lt;&gt;0,(I1459+R1459),(L1459*O1459)+R1459)</f>
        <v>0</v>
      </c>
      <c r="V1459" s="180" t="n">
        <f aca="false">SUM(S1459:U1459)</f>
        <v>1.8</v>
      </c>
      <c r="W1459" s="181"/>
      <c r="X1459" s="182"/>
      <c r="Y1459" s="169"/>
      <c r="Z1459" s="169"/>
      <c r="AA1459" s="170"/>
      <c r="AB1459" s="183"/>
      <c r="AC1459" s="184"/>
      <c r="AMH1459" s="85"/>
      <c r="AMI1459" s="85"/>
      <c r="AMJ1459" s="85"/>
    </row>
    <row r="1460" s="84" customFormat="true" ht="26.1" hidden="true" customHeight="false" outlineLevel="1" collapsed="false">
      <c r="A1460" s="69"/>
      <c r="B1460" s="86"/>
      <c r="C1460" s="105" t="str">
        <f aca="false">C1459</f>
        <v>CIOPAC</v>
      </c>
      <c r="D1460" s="106" t="str">
        <f aca="false">D1459</f>
        <v>1º PAV.</v>
      </c>
      <c r="E1460" s="106" t="str">
        <f aca="false">E1459</f>
        <v>VESTIÁRIO OFICIAIS A=17,34m2</v>
      </c>
      <c r="F1460" s="107" t="str">
        <f aca="false">F1459</f>
        <v>ESQ. ALUMÍNIO</v>
      </c>
      <c r="G1460" s="108"/>
      <c r="H1460" s="109"/>
      <c r="I1460" s="110"/>
      <c r="J1460" s="108"/>
      <c r="K1460" s="109"/>
      <c r="L1460" s="110"/>
      <c r="M1460" s="108"/>
      <c r="N1460" s="109"/>
      <c r="O1460" s="110"/>
      <c r="P1460" s="111"/>
      <c r="Q1460" s="112"/>
      <c r="R1460" s="113"/>
      <c r="S1460" s="114"/>
      <c r="T1460" s="115"/>
      <c r="U1460" s="116"/>
      <c r="V1460" s="117"/>
      <c r="W1460" s="118" t="n">
        <f aca="false">V1459</f>
        <v>1.8</v>
      </c>
      <c r="X1460" s="119" t="n">
        <v>94569</v>
      </c>
      <c r="Y1460" s="106" t="str">
        <f aca="false">IFERROR(VLOOKUP($X1460,'BASE DADOS'!$B$2:$E$16877,2,FALSE()),"-")</f>
        <v>SINAPI</v>
      </c>
      <c r="Z1460" s="106" t="str">
        <f aca="false">IFERROR(VLOOKUP($X1460,'BASE DADOS'!$B$2:$E$16877,3,FALSE()),"-")</f>
        <v>Janela de alumínio tipo maxim-ar, com vidros, batente e ferragens. exclusive alizar, acabamento e contramarco. fornecimento e instalação. af_12/2019</v>
      </c>
      <c r="AA1460" s="107" t="str">
        <f aca="false">IFERROR(VLOOKUP($X1460,'BASE DADOS'!$B$2:$E$16877,4,FALSE()),"-")</f>
        <v>m2</v>
      </c>
      <c r="AB1460" s="120" t="s">
        <v>17009</v>
      </c>
      <c r="AC1460" s="121" t="str">
        <f aca="false">IFERROR(VLOOKUP(AB1460,'ETAPAS ORCAM'!$B$4:$C$58,2,FALSE()),"-")</f>
        <v>B12 – ESQUADRIAS</v>
      </c>
      <c r="AMH1460" s="85"/>
      <c r="AMI1460" s="85"/>
      <c r="AMJ1460" s="85"/>
    </row>
    <row r="1461" s="84" customFormat="true" ht="17.9" hidden="true" customHeight="false" outlineLevel="1" collapsed="false">
      <c r="A1461" s="69"/>
      <c r="B1461" s="86"/>
      <c r="C1461" s="105" t="str">
        <f aca="false">C1460</f>
        <v>CIOPAC</v>
      </c>
      <c r="D1461" s="106" t="str">
        <f aca="false">D1460</f>
        <v>1º PAV.</v>
      </c>
      <c r="E1461" s="106" t="str">
        <f aca="false">E1460</f>
        <v>VESTIÁRIO OFICIAIS A=17,34m2</v>
      </c>
      <c r="F1461" s="107" t="str">
        <f aca="false">F1460</f>
        <v>ESQ. ALUMÍNIO</v>
      </c>
      <c r="G1461" s="108"/>
      <c r="H1461" s="109"/>
      <c r="I1461" s="110"/>
      <c r="J1461" s="108"/>
      <c r="K1461" s="109"/>
      <c r="L1461" s="110"/>
      <c r="M1461" s="108"/>
      <c r="N1461" s="109"/>
      <c r="O1461" s="110"/>
      <c r="P1461" s="111"/>
      <c r="Q1461" s="112"/>
      <c r="R1461" s="113"/>
      <c r="S1461" s="114"/>
      <c r="T1461" s="115"/>
      <c r="U1461" s="116"/>
      <c r="V1461" s="117"/>
      <c r="W1461" s="118" t="n">
        <f aca="false">+W1460*2</f>
        <v>3.6</v>
      </c>
      <c r="X1461" s="119" t="n">
        <v>99821</v>
      </c>
      <c r="Y1461" s="106" t="str">
        <f aca="false">IFERROR(VLOOKUP($X1461,'BASE DADOS'!$B$2:$E$16877,2,FALSE()),"-")</f>
        <v>SINAPI</v>
      </c>
      <c r="Z1461" s="106" t="str">
        <f aca="false">IFERROR(VLOOKUP($X1461,'BASE DADOS'!$B$2:$E$16877,3,FALSE()),"-")</f>
        <v>Limpeza de janela de vidro com caixilho em aço/alumínio/pvc. af_04/2019</v>
      </c>
      <c r="AA1461" s="107" t="str">
        <f aca="false">IFERROR(VLOOKUP($X1461,'BASE DADOS'!$B$2:$E$16877,4,FALSE()),"-")</f>
        <v>m2</v>
      </c>
      <c r="AB1461" s="120" t="s">
        <v>17004</v>
      </c>
      <c r="AC1461" s="121" t="str">
        <f aca="false">IFERROR(VLOOKUP(AB1461,'ETAPAS ORCAM'!$B$4:$C$58,2,FALSE()),"-")</f>
        <v>B39 – LIMPEZA FINAL</v>
      </c>
      <c r="AMH1461" s="85"/>
      <c r="AMI1461" s="85"/>
      <c r="AMJ1461" s="85"/>
    </row>
    <row r="1462" s="84" customFormat="true" ht="17.9" hidden="true" customHeight="false" outlineLevel="1" collapsed="false">
      <c r="A1462" s="69"/>
      <c r="B1462" s="86"/>
      <c r="C1462" s="105" t="str">
        <f aca="false">C1461</f>
        <v>CIOPAC</v>
      </c>
      <c r="D1462" s="106" t="str">
        <f aca="false">D1461</f>
        <v>1º PAV.</v>
      </c>
      <c r="E1462" s="106" t="str">
        <f aca="false">E1461</f>
        <v>VESTIÁRIO OFICIAIS A=17,34m2</v>
      </c>
      <c r="F1462" s="107" t="str">
        <f aca="false">F1461</f>
        <v>ESQ. ALUMÍNIO</v>
      </c>
      <c r="G1462" s="108"/>
      <c r="H1462" s="109"/>
      <c r="I1462" s="110"/>
      <c r="J1462" s="108"/>
      <c r="K1462" s="109"/>
      <c r="L1462" s="110"/>
      <c r="M1462" s="108"/>
      <c r="N1462" s="109"/>
      <c r="O1462" s="110"/>
      <c r="P1462" s="111"/>
      <c r="Q1462" s="112"/>
      <c r="R1462" s="113"/>
      <c r="S1462" s="114"/>
      <c r="T1462" s="115"/>
      <c r="U1462" s="116"/>
      <c r="V1462" s="117"/>
      <c r="W1462" s="118" t="n">
        <f aca="false">+1.55*2</f>
        <v>3.1</v>
      </c>
      <c r="X1462" s="119" t="n">
        <v>1989</v>
      </c>
      <c r="Y1462" s="106" t="str">
        <f aca="false">IFERROR(VLOOKUP($X1462,'BASE DADOS'!$B$2:$E$16877,2,FALSE()),"-")</f>
        <v>ORSE</v>
      </c>
      <c r="Z1462" s="106" t="str">
        <f aca="false">IFERROR(VLOOKUP($X1462,'BASE DADOS'!$B$2:$E$16877,3,FALSE()),"-")</f>
        <v>Peitoril granito cinza polido, c/ largura = 22 cm, esp = 2 cm</v>
      </c>
      <c r="AA1462" s="107" t="str">
        <f aca="false">IFERROR(VLOOKUP($X1462,'BASE DADOS'!$B$2:$E$16877,4,FALSE()),"-")</f>
        <v>m</v>
      </c>
      <c r="AB1462" s="120" t="s">
        <v>17006</v>
      </c>
      <c r="AC1462" s="121" t="str">
        <f aca="false">IFERROR(VLOOKUP(AB1462,'ETAPAS ORCAM'!$B$4:$C$58,2,FALSE()),"-")</f>
        <v>B08 – REVESTIMENTO INTERNO – PAREDE</v>
      </c>
      <c r="AMH1462" s="85"/>
      <c r="AMI1462" s="85"/>
      <c r="AMJ1462" s="85"/>
    </row>
    <row r="1463" s="104" customFormat="true" ht="26.1" hidden="true" customHeight="false" outlineLevel="1" collapsed="false">
      <c r="A1463" s="69"/>
      <c r="B1463" s="86"/>
      <c r="C1463" s="168" t="str">
        <f aca="false">C1453</f>
        <v>CIOPAC</v>
      </c>
      <c r="D1463" s="169" t="str">
        <f aca="false">D1453</f>
        <v>1º PAV.</v>
      </c>
      <c r="E1463" s="169" t="str">
        <f aca="false">E1453</f>
        <v>VESTIÁRIO OFICIAIS A=17,34m2</v>
      </c>
      <c r="F1463" s="170" t="s">
        <v>16966</v>
      </c>
      <c r="G1463" s="171" t="n">
        <v>1</v>
      </c>
      <c r="H1463" s="172"/>
      <c r="I1463" s="173"/>
      <c r="J1463" s="171"/>
      <c r="K1463" s="172"/>
      <c r="L1463" s="173"/>
      <c r="M1463" s="171"/>
      <c r="N1463" s="172"/>
      <c r="O1463" s="173"/>
      <c r="P1463" s="174"/>
      <c r="Q1463" s="175"/>
      <c r="R1463" s="176"/>
      <c r="S1463" s="177" t="n">
        <f aca="false">IF(G1463&lt;&gt;0,(G1463+P1463),(J1463*M1463)+P1463)</f>
        <v>1</v>
      </c>
      <c r="T1463" s="178" t="n">
        <f aca="false">IF(H1463&lt;&gt;0,(H1463+Q1463),(K1463*N1463)+Q1463)</f>
        <v>0</v>
      </c>
      <c r="U1463" s="179" t="n">
        <f aca="false">IF(I1463&lt;&gt;0,(I1463+R1463),(L1463*O1463)+R1463)</f>
        <v>0</v>
      </c>
      <c r="V1463" s="180" t="n">
        <f aca="false">SUM(S1463:U1463)</f>
        <v>1</v>
      </c>
      <c r="W1463" s="181"/>
      <c r="X1463" s="182"/>
      <c r="Y1463" s="169"/>
      <c r="Z1463" s="169"/>
      <c r="AA1463" s="170"/>
      <c r="AB1463" s="183"/>
      <c r="AC1463" s="184"/>
      <c r="AMH1463" s="85"/>
      <c r="AMI1463" s="85"/>
      <c r="AMJ1463" s="85"/>
    </row>
    <row r="1464" s="84" customFormat="true" ht="34.3" hidden="true" customHeight="false" outlineLevel="1" collapsed="false">
      <c r="A1464" s="69"/>
      <c r="B1464" s="86"/>
      <c r="C1464" s="105" t="str">
        <f aca="false">C1463</f>
        <v>CIOPAC</v>
      </c>
      <c r="D1464" s="106" t="str">
        <f aca="false">D1463</f>
        <v>1º PAV.</v>
      </c>
      <c r="E1464" s="106" t="str">
        <f aca="false">E1463</f>
        <v>VESTIÁRIO OFICIAIS A=17,34m2</v>
      </c>
      <c r="F1464" s="107" t="str">
        <f aca="false">F1463</f>
        <v>BANCADAS, LOUÇAS E METAIS</v>
      </c>
      <c r="G1464" s="108"/>
      <c r="H1464" s="109"/>
      <c r="I1464" s="110"/>
      <c r="J1464" s="108"/>
      <c r="K1464" s="109"/>
      <c r="L1464" s="110"/>
      <c r="M1464" s="108"/>
      <c r="N1464" s="109"/>
      <c r="O1464" s="110"/>
      <c r="P1464" s="111"/>
      <c r="Q1464" s="112"/>
      <c r="R1464" s="113"/>
      <c r="S1464" s="114"/>
      <c r="T1464" s="115"/>
      <c r="U1464" s="116"/>
      <c r="V1464" s="117"/>
      <c r="W1464" s="118" t="n">
        <v>1</v>
      </c>
      <c r="X1464" s="119" t="n">
        <v>12274</v>
      </c>
      <c r="Y1464" s="106" t="str">
        <f aca="false">IFERROR(VLOOKUP($X1464,'BASE DADOS'!$B$2:$E$16877,2,FALSE()),"-")</f>
        <v>ORSE</v>
      </c>
      <c r="Z1464" s="106" t="str">
        <f aca="false">IFERROR(VLOOKUP($X1464,'BASE DADOS'!$B$2:$E$16877,3,FALSE()),"-")</f>
        <v>Lavatório com bancada em granito cinza andorinha, e = 2cm, dim 1.80x0.60, com 02 cubas de embutir de louça,  sifão ajustável metalizado, válvula cromada, torneira cromada, inclusive rodopia 10 cm, assentada</v>
      </c>
      <c r="AA1464" s="107" t="str">
        <f aca="false">IFERROR(VLOOKUP($X1464,'BASE DADOS'!$B$2:$E$16877,4,FALSE()),"-")</f>
        <v>un</v>
      </c>
      <c r="AB1464" s="120" t="s">
        <v>17023</v>
      </c>
      <c r="AC1464" s="121" t="str">
        <f aca="false">IFERROR(VLOOKUP(AB1464,'ETAPAS ORCAM'!$B$4:$C$58,2,FALSE()),"-")</f>
        <v>B24 – BANCADAS, LOUÇAS, METAIS SANITÁRIOS E DIVISÓRIAS DE GRANITO</v>
      </c>
      <c r="AMH1464" s="85"/>
      <c r="AMI1464" s="85"/>
      <c r="AMJ1464" s="85"/>
    </row>
    <row r="1465" s="84" customFormat="true" ht="34.3" hidden="true" customHeight="false" outlineLevel="1" collapsed="false">
      <c r="A1465" s="69"/>
      <c r="B1465" s="86"/>
      <c r="C1465" s="105" t="str">
        <f aca="false">C1464</f>
        <v>CIOPAC</v>
      </c>
      <c r="D1465" s="106" t="str">
        <f aca="false">D1464</f>
        <v>1º PAV.</v>
      </c>
      <c r="E1465" s="106" t="str">
        <f aca="false">E1464</f>
        <v>VESTIÁRIO OFICIAIS A=17,34m2</v>
      </c>
      <c r="F1465" s="107" t="str">
        <f aca="false">F1464</f>
        <v>BANCADAS, LOUÇAS E METAIS</v>
      </c>
      <c r="G1465" s="108"/>
      <c r="H1465" s="109"/>
      <c r="I1465" s="110"/>
      <c r="J1465" s="108"/>
      <c r="K1465" s="109"/>
      <c r="L1465" s="110"/>
      <c r="M1465" s="108"/>
      <c r="N1465" s="109"/>
      <c r="O1465" s="110"/>
      <c r="P1465" s="111"/>
      <c r="Q1465" s="112"/>
      <c r="R1465" s="113"/>
      <c r="S1465" s="114"/>
      <c r="T1465" s="115"/>
      <c r="U1465" s="116"/>
      <c r="V1465" s="117"/>
      <c r="W1465" s="118" t="n">
        <v>2</v>
      </c>
      <c r="X1465" s="119" t="n">
        <v>7710</v>
      </c>
      <c r="Y1465" s="106" t="str">
        <f aca="false">IFERROR(VLOOKUP($X1465,'BASE DADOS'!$B$2:$E$16877,2,FALSE()),"-")</f>
        <v>ORSE</v>
      </c>
      <c r="Z1465" s="106" t="str">
        <f aca="false">IFERROR(VLOOKUP($X1465,'BASE DADOS'!$B$2:$E$16877,3,FALSE()),"-")</f>
        <v>Vaso sanitario c/caixa de descarga acoplada, linha thema ecoflush, 3/6 lt, ref. 25353/25570, INCEPA ou similar,incl. assento INCEPA linha thema ref. 25987 ou similar, conjunto de fixação, anel de vedação e engate plástico</v>
      </c>
      <c r="AA1465" s="107" t="str">
        <f aca="false">IFERROR(VLOOKUP($X1465,'BASE DADOS'!$B$2:$E$16877,4,FALSE()),"-")</f>
        <v>un</v>
      </c>
      <c r="AB1465" s="120" t="s">
        <v>17023</v>
      </c>
      <c r="AC1465" s="121" t="str">
        <f aca="false">IFERROR(VLOOKUP(AB1465,'ETAPAS ORCAM'!$B$4:$C$58,2,FALSE()),"-")</f>
        <v>B24 – BANCADAS, LOUÇAS, METAIS SANITÁRIOS E DIVISÓRIAS DE GRANITO</v>
      </c>
      <c r="AMH1465" s="85"/>
      <c r="AMI1465" s="85"/>
      <c r="AMJ1465" s="85"/>
    </row>
    <row r="1466" s="84" customFormat="true" ht="17.9" hidden="true" customHeight="false" outlineLevel="1" collapsed="false">
      <c r="A1466" s="69"/>
      <c r="B1466" s="86"/>
      <c r="C1466" s="105" t="str">
        <f aca="false">C1465</f>
        <v>CIOPAC</v>
      </c>
      <c r="D1466" s="106" t="str">
        <f aca="false">D1465</f>
        <v>1º PAV.</v>
      </c>
      <c r="E1466" s="106" t="str">
        <f aca="false">E1465</f>
        <v>VESTIÁRIO OFICIAIS A=17,34m2</v>
      </c>
      <c r="F1466" s="107" t="str">
        <f aca="false">F1465</f>
        <v>BANCADAS, LOUÇAS E METAIS</v>
      </c>
      <c r="G1466" s="108"/>
      <c r="H1466" s="109"/>
      <c r="I1466" s="110"/>
      <c r="J1466" s="108"/>
      <c r="K1466" s="109"/>
      <c r="L1466" s="110"/>
      <c r="M1466" s="108"/>
      <c r="N1466" s="109"/>
      <c r="O1466" s="110"/>
      <c r="P1466" s="111"/>
      <c r="Q1466" s="112"/>
      <c r="R1466" s="113"/>
      <c r="S1466" s="114"/>
      <c r="T1466" s="115"/>
      <c r="U1466" s="116"/>
      <c r="V1466" s="117"/>
      <c r="W1466" s="118" t="n">
        <v>2</v>
      </c>
      <c r="X1466" s="119" t="n">
        <v>9502</v>
      </c>
      <c r="Y1466" s="106" t="str">
        <f aca="false">IFERROR(VLOOKUP($X1466,'BASE DADOS'!$B$2:$E$16877,2,FALSE()),"-")</f>
        <v>ORSE</v>
      </c>
      <c r="Z1466" s="106" t="str">
        <f aca="false">IFERROR(VLOOKUP($X1466,'BASE DADOS'!$B$2:$E$16877,3,FALSE()),"-")</f>
        <v>Ducha higiênica com registro, linha Link, ref. 1984.C.ACT. LNK, da DECA ou similar</v>
      </c>
      <c r="AA1466" s="107" t="str">
        <f aca="false">IFERROR(VLOOKUP($X1466,'BASE DADOS'!$B$2:$E$16877,4,FALSE()),"-")</f>
        <v>un</v>
      </c>
      <c r="AB1466" s="120" t="s">
        <v>17023</v>
      </c>
      <c r="AC1466" s="121" t="str">
        <f aca="false">IFERROR(VLOOKUP(AB1466,'ETAPAS ORCAM'!$B$4:$C$58,2,FALSE()),"-")</f>
        <v>B24 – BANCADAS, LOUÇAS, METAIS SANITÁRIOS E DIVISÓRIAS DE GRANITO</v>
      </c>
      <c r="AMH1466" s="85"/>
      <c r="AMI1466" s="85"/>
      <c r="AMJ1466" s="85"/>
    </row>
    <row r="1467" s="84" customFormat="true" ht="17.9" hidden="true" customHeight="false" outlineLevel="1" collapsed="false">
      <c r="A1467" s="69"/>
      <c r="B1467" s="86"/>
      <c r="C1467" s="105" t="str">
        <f aca="false">C1466</f>
        <v>CIOPAC</v>
      </c>
      <c r="D1467" s="106" t="str">
        <f aca="false">D1466</f>
        <v>1º PAV.</v>
      </c>
      <c r="E1467" s="106" t="str">
        <f aca="false">E1466</f>
        <v>VESTIÁRIO OFICIAIS A=17,34m2</v>
      </c>
      <c r="F1467" s="107" t="str">
        <f aca="false">F1466</f>
        <v>BANCADAS, LOUÇAS E METAIS</v>
      </c>
      <c r="G1467" s="108"/>
      <c r="H1467" s="109"/>
      <c r="I1467" s="110"/>
      <c r="J1467" s="108"/>
      <c r="K1467" s="109"/>
      <c r="L1467" s="110"/>
      <c r="M1467" s="108"/>
      <c r="N1467" s="109"/>
      <c r="O1467" s="110"/>
      <c r="P1467" s="111"/>
      <c r="Q1467" s="112"/>
      <c r="R1467" s="113"/>
      <c r="S1467" s="114"/>
      <c r="T1467" s="115"/>
      <c r="U1467" s="116"/>
      <c r="V1467" s="117"/>
      <c r="W1467" s="118" t="n">
        <v>2</v>
      </c>
      <c r="X1467" s="119" t="n">
        <v>9504</v>
      </c>
      <c r="Y1467" s="106" t="str">
        <f aca="false">IFERROR(VLOOKUP($X1467,'BASE DADOS'!$B$2:$E$16877,2,FALSE()),"-")</f>
        <v>ORSE</v>
      </c>
      <c r="Z1467" s="106" t="str">
        <f aca="false">IFERROR(VLOOKUP($X1467,'BASE DADOS'!$B$2:$E$16877,3,FALSE()),"-")</f>
        <v>Chuveiro elétrico jet master (lorenzetti  ou similar)</v>
      </c>
      <c r="AA1467" s="107" t="str">
        <f aca="false">IFERROR(VLOOKUP($X1467,'BASE DADOS'!$B$2:$E$16877,4,FALSE()),"-")</f>
        <v>un</v>
      </c>
      <c r="AB1467" s="120" t="s">
        <v>17023</v>
      </c>
      <c r="AC1467" s="121" t="str">
        <f aca="false">IFERROR(VLOOKUP(AB1467,'ETAPAS ORCAM'!$B$4:$C$58,2,FALSE()),"-")</f>
        <v>B24 – BANCADAS, LOUÇAS, METAIS SANITÁRIOS E DIVISÓRIAS DE GRANITO</v>
      </c>
      <c r="AMH1467" s="85"/>
      <c r="AMI1467" s="85"/>
      <c r="AMJ1467" s="85"/>
    </row>
    <row r="1468" s="84" customFormat="true" ht="17.9" hidden="true" customHeight="false" outlineLevel="1" collapsed="false">
      <c r="A1468" s="69"/>
      <c r="B1468" s="86"/>
      <c r="C1468" s="105" t="str">
        <f aca="false">C1466</f>
        <v>CIOPAC</v>
      </c>
      <c r="D1468" s="106" t="str">
        <f aca="false">D1466</f>
        <v>1º PAV.</v>
      </c>
      <c r="E1468" s="106" t="str">
        <f aca="false">E1466</f>
        <v>VESTIÁRIO OFICIAIS A=17,34m2</v>
      </c>
      <c r="F1468" s="107" t="str">
        <f aca="false">F1466</f>
        <v>BANCADAS, LOUÇAS E METAIS</v>
      </c>
      <c r="G1468" s="108"/>
      <c r="H1468" s="109"/>
      <c r="I1468" s="110"/>
      <c r="J1468" s="108"/>
      <c r="K1468" s="109"/>
      <c r="L1468" s="110"/>
      <c r="M1468" s="108"/>
      <c r="N1468" s="109"/>
      <c r="O1468" s="110"/>
      <c r="P1468" s="111"/>
      <c r="Q1468" s="112"/>
      <c r="R1468" s="113"/>
      <c r="S1468" s="114"/>
      <c r="T1468" s="115"/>
      <c r="U1468" s="116"/>
      <c r="V1468" s="117"/>
      <c r="W1468" s="118" t="n">
        <v>3</v>
      </c>
      <c r="X1468" s="119" t="n">
        <v>8436</v>
      </c>
      <c r="Y1468" s="106" t="str">
        <f aca="false">IFERROR(VLOOKUP($X1468,'BASE DADOS'!$B$2:$E$16877,2,FALSE()),"-")</f>
        <v>ORSE</v>
      </c>
      <c r="Z1468" s="106" t="str">
        <f aca="false">IFERROR(VLOOKUP($X1468,'BASE DADOS'!$B$2:$E$16877,3,FALSE()),"-")</f>
        <v>Acabamento para registro 1/2", 3/4" e 1" (PQ), ref. 4900 - C43, da Deca ou similar</v>
      </c>
      <c r="AA1468" s="107" t="str">
        <f aca="false">IFERROR(VLOOKUP($X1468,'BASE DADOS'!$B$2:$E$16877,4,FALSE()),"-")</f>
        <v>un</v>
      </c>
      <c r="AB1468" s="120" t="s">
        <v>17023</v>
      </c>
      <c r="AC1468" s="121" t="str">
        <f aca="false">IFERROR(VLOOKUP(AB1468,'ETAPAS ORCAM'!$B$4:$C$58,2,FALSE()),"-")</f>
        <v>B24 – BANCADAS, LOUÇAS, METAIS SANITÁRIOS E DIVISÓRIAS DE GRANITO</v>
      </c>
      <c r="AMH1468" s="85"/>
      <c r="AMI1468" s="85"/>
      <c r="AMJ1468" s="85"/>
    </row>
    <row r="1469" s="84" customFormat="true" ht="17.9" hidden="true" customHeight="false" outlineLevel="1" collapsed="false">
      <c r="A1469" s="69"/>
      <c r="B1469" s="86"/>
      <c r="C1469" s="105" t="str">
        <f aca="false">C1468</f>
        <v>CIOPAC</v>
      </c>
      <c r="D1469" s="106" t="str">
        <f aca="false">D1468</f>
        <v>1º PAV.</v>
      </c>
      <c r="E1469" s="106" t="str">
        <f aca="false">E1468</f>
        <v>VESTIÁRIO OFICIAIS A=17,34m2</v>
      </c>
      <c r="F1469" s="107" t="str">
        <f aca="false">F1468</f>
        <v>BANCADAS, LOUÇAS E METAIS</v>
      </c>
      <c r="G1469" s="108"/>
      <c r="H1469" s="109"/>
      <c r="I1469" s="110"/>
      <c r="J1469" s="108"/>
      <c r="K1469" s="109"/>
      <c r="L1469" s="110"/>
      <c r="M1469" s="108"/>
      <c r="N1469" s="109"/>
      <c r="O1469" s="110"/>
      <c r="P1469" s="111"/>
      <c r="Q1469" s="112"/>
      <c r="R1469" s="113"/>
      <c r="S1469" s="114"/>
      <c r="T1469" s="115"/>
      <c r="U1469" s="116"/>
      <c r="V1469" s="117"/>
      <c r="W1469" s="118" t="n">
        <v>2</v>
      </c>
      <c r="X1469" s="119" t="n">
        <v>2045</v>
      </c>
      <c r="Y1469" s="106" t="str">
        <f aca="false">IFERROR(VLOOKUP($X1469,'BASE DADOS'!$B$2:$E$16877,2,FALSE()),"-")</f>
        <v>ORSE</v>
      </c>
      <c r="Z1469" s="106" t="str">
        <f aca="false">IFERROR(VLOOKUP($X1469,'BASE DADOS'!$B$2:$E$16877,3,FALSE()),"-")</f>
        <v>Porta sabão liquido de plástico</v>
      </c>
      <c r="AA1469" s="107" t="str">
        <f aca="false">IFERROR(VLOOKUP($X1469,'BASE DADOS'!$B$2:$E$16877,4,FALSE()),"-")</f>
        <v>un</v>
      </c>
      <c r="AB1469" s="120" t="s">
        <v>17023</v>
      </c>
      <c r="AC1469" s="121" t="str">
        <f aca="false">IFERROR(VLOOKUP(AB1469,'ETAPAS ORCAM'!$B$4:$C$58,2,FALSE()),"-")</f>
        <v>B24 – BANCADAS, LOUÇAS, METAIS SANITÁRIOS E DIVISÓRIAS DE GRANITO</v>
      </c>
      <c r="AMH1469" s="85"/>
      <c r="AMI1469" s="85"/>
      <c r="AMJ1469" s="85"/>
    </row>
    <row r="1470" s="84" customFormat="true" ht="17.9" hidden="true" customHeight="false" outlineLevel="1" collapsed="false">
      <c r="A1470" s="69"/>
      <c r="B1470" s="86"/>
      <c r="C1470" s="105" t="str">
        <f aca="false">C1469</f>
        <v>CIOPAC</v>
      </c>
      <c r="D1470" s="106" t="str">
        <f aca="false">D1469</f>
        <v>1º PAV.</v>
      </c>
      <c r="E1470" s="106" t="str">
        <f aca="false">E1469</f>
        <v>VESTIÁRIO OFICIAIS A=17,34m2</v>
      </c>
      <c r="F1470" s="107" t="str">
        <f aca="false">F1469</f>
        <v>BANCADAS, LOUÇAS E METAIS</v>
      </c>
      <c r="G1470" s="108"/>
      <c r="H1470" s="109"/>
      <c r="I1470" s="110"/>
      <c r="J1470" s="108"/>
      <c r="K1470" s="109"/>
      <c r="L1470" s="110"/>
      <c r="M1470" s="108"/>
      <c r="N1470" s="109"/>
      <c r="O1470" s="110"/>
      <c r="P1470" s="111"/>
      <c r="Q1470" s="112"/>
      <c r="R1470" s="113"/>
      <c r="S1470" s="114"/>
      <c r="T1470" s="115"/>
      <c r="U1470" s="116"/>
      <c r="V1470" s="117"/>
      <c r="W1470" s="118" t="n">
        <v>2</v>
      </c>
      <c r="X1470" s="119" t="n">
        <v>2034</v>
      </c>
      <c r="Y1470" s="106" t="str">
        <f aca="false">IFERROR(VLOOKUP($X1470,'BASE DADOS'!$B$2:$E$16877,2,FALSE()),"-")</f>
        <v>ORSE</v>
      </c>
      <c r="Z1470" s="106" t="str">
        <f aca="false">IFERROR(VLOOKUP($X1470,'BASE DADOS'!$B$2:$E$16877,3,FALSE()),"-")</f>
        <v>Porta toalha inox para papel toalha em rolo</v>
      </c>
      <c r="AA1470" s="107" t="str">
        <f aca="false">IFERROR(VLOOKUP($X1470,'BASE DADOS'!$B$2:$E$16877,4,FALSE()),"-")</f>
        <v>un</v>
      </c>
      <c r="AB1470" s="120" t="s">
        <v>17023</v>
      </c>
      <c r="AC1470" s="121" t="str">
        <f aca="false">IFERROR(VLOOKUP(AB1470,'ETAPAS ORCAM'!$B$4:$C$58,2,FALSE()),"-")</f>
        <v>B24 – BANCADAS, LOUÇAS, METAIS SANITÁRIOS E DIVISÓRIAS DE GRANITO</v>
      </c>
      <c r="AMH1470" s="85"/>
      <c r="AMI1470" s="85"/>
      <c r="AMJ1470" s="85"/>
    </row>
    <row r="1471" s="84" customFormat="true" ht="17.9" hidden="true" customHeight="false" outlineLevel="1" collapsed="false">
      <c r="A1471" s="69"/>
      <c r="B1471" s="86"/>
      <c r="C1471" s="105" t="str">
        <f aca="false">C1470</f>
        <v>CIOPAC</v>
      </c>
      <c r="D1471" s="106" t="str">
        <f aca="false">D1470</f>
        <v>1º PAV.</v>
      </c>
      <c r="E1471" s="106" t="str">
        <f aca="false">E1470</f>
        <v>VESTIÁRIO OFICIAIS A=17,34m2</v>
      </c>
      <c r="F1471" s="107" t="str">
        <f aca="false">F1470</f>
        <v>BANCADAS, LOUÇAS E METAIS</v>
      </c>
      <c r="G1471" s="108"/>
      <c r="H1471" s="109"/>
      <c r="I1471" s="110"/>
      <c r="J1471" s="108"/>
      <c r="K1471" s="109"/>
      <c r="L1471" s="110"/>
      <c r="M1471" s="108"/>
      <c r="N1471" s="109"/>
      <c r="O1471" s="110"/>
      <c r="P1471" s="111"/>
      <c r="Q1471" s="112"/>
      <c r="R1471" s="113"/>
      <c r="S1471" s="114"/>
      <c r="T1471" s="115"/>
      <c r="U1471" s="116"/>
      <c r="V1471" s="117"/>
      <c r="W1471" s="118" t="n">
        <v>2</v>
      </c>
      <c r="X1471" s="119" t="n">
        <v>12511</v>
      </c>
      <c r="Y1471" s="106" t="str">
        <f aca="false">IFERROR(VLOOKUP($X1471,'BASE DADOS'!$B$2:$E$16877,2,FALSE()),"-")</f>
        <v>ORSE</v>
      </c>
      <c r="Z1471" s="106" t="str">
        <f aca="false">IFERROR(VLOOKUP($X1471,'BASE DADOS'!$B$2:$E$16877,3,FALSE()),"-")</f>
        <v>Dispenser, em plástico, para papel higiênico em rolo</v>
      </c>
      <c r="AA1471" s="107" t="str">
        <f aca="false">IFERROR(VLOOKUP($X1471,'BASE DADOS'!$B$2:$E$16877,4,FALSE()),"-")</f>
        <v>un</v>
      </c>
      <c r="AB1471" s="120" t="s">
        <v>17023</v>
      </c>
      <c r="AC1471" s="121" t="str">
        <f aca="false">IFERROR(VLOOKUP(AB1471,'ETAPAS ORCAM'!$B$4:$C$58,2,FALSE()),"-")</f>
        <v>B24 – BANCADAS, LOUÇAS, METAIS SANITÁRIOS E DIVISÓRIAS DE GRANITO</v>
      </c>
      <c r="AMH1471" s="85"/>
      <c r="AMI1471" s="85"/>
      <c r="AMJ1471" s="85"/>
    </row>
    <row r="1472" s="104" customFormat="true" ht="17.9" hidden="true" customHeight="false" outlineLevel="1" collapsed="false">
      <c r="A1472" s="69"/>
      <c r="B1472" s="86"/>
      <c r="C1472" s="168" t="str">
        <f aca="false">C1462</f>
        <v>CIOPAC</v>
      </c>
      <c r="D1472" s="169" t="str">
        <f aca="false">D1462</f>
        <v>1º PAV.</v>
      </c>
      <c r="E1472" s="169" t="str">
        <f aca="false">E1462</f>
        <v>VESTIÁRIO OFICIAIS A=17,34m2</v>
      </c>
      <c r="F1472" s="170" t="s">
        <v>16965</v>
      </c>
      <c r="G1472" s="171"/>
      <c r="H1472" s="172"/>
      <c r="I1472" s="173"/>
      <c r="J1472" s="171" t="n">
        <v>0.9</v>
      </c>
      <c r="K1472" s="172"/>
      <c r="L1472" s="173"/>
      <c r="M1472" s="171" t="n">
        <v>0.45</v>
      </c>
      <c r="N1472" s="172"/>
      <c r="O1472" s="173"/>
      <c r="P1472" s="174"/>
      <c r="Q1472" s="175"/>
      <c r="R1472" s="176"/>
      <c r="S1472" s="177" t="n">
        <f aca="false">IF(G1472&lt;&gt;0,(G1472+P1472),(J1472*M1472)+P1472)</f>
        <v>0.405</v>
      </c>
      <c r="T1472" s="178" t="n">
        <f aca="false">IF(H1472&lt;&gt;0,(H1472+Q1472),(K1472*N1472)+Q1472)</f>
        <v>0</v>
      </c>
      <c r="U1472" s="179" t="n">
        <f aca="false">IF(I1472&lt;&gt;0,(I1472+R1472),(L1472*O1472)+R1472)</f>
        <v>0</v>
      </c>
      <c r="V1472" s="180" t="n">
        <f aca="false">SUM(S1472:U1472)</f>
        <v>0.405</v>
      </c>
      <c r="W1472" s="181"/>
      <c r="X1472" s="182"/>
      <c r="Y1472" s="169"/>
      <c r="Z1472" s="169"/>
      <c r="AA1472" s="170"/>
      <c r="AB1472" s="183"/>
      <c r="AC1472" s="184"/>
      <c r="AMH1472" s="85"/>
      <c r="AMI1472" s="85"/>
      <c r="AMJ1472" s="85"/>
    </row>
    <row r="1473" s="84" customFormat="true" ht="17.9" hidden="true" customHeight="false" outlineLevel="1" collapsed="false">
      <c r="A1473" s="69"/>
      <c r="B1473" s="86"/>
      <c r="C1473" s="105" t="str">
        <f aca="false">C1472</f>
        <v>CIOPAC</v>
      </c>
      <c r="D1473" s="106" t="str">
        <f aca="false">D1472</f>
        <v>1º PAV.</v>
      </c>
      <c r="E1473" s="106" t="str">
        <f aca="false">E1472</f>
        <v>VESTIÁRIO OFICIAIS A=17,34m2</v>
      </c>
      <c r="F1473" s="107" t="str">
        <f aca="false">F1472</f>
        <v>MÁRMORES E GRANITOS</v>
      </c>
      <c r="G1473" s="108"/>
      <c r="H1473" s="109"/>
      <c r="I1473" s="110"/>
      <c r="J1473" s="108"/>
      <c r="K1473" s="109"/>
      <c r="L1473" s="110"/>
      <c r="M1473" s="108"/>
      <c r="N1473" s="109"/>
      <c r="O1473" s="110"/>
      <c r="P1473" s="111"/>
      <c r="Q1473" s="112"/>
      <c r="R1473" s="113"/>
      <c r="S1473" s="114"/>
      <c r="T1473" s="115"/>
      <c r="U1473" s="116"/>
      <c r="V1473" s="117"/>
      <c r="W1473" s="118" t="n">
        <f aca="false">+V1472</f>
        <v>0.405</v>
      </c>
      <c r="X1473" s="119" t="n">
        <v>3163</v>
      </c>
      <c r="Y1473" s="106" t="str">
        <f aca="false">IFERROR(VLOOKUP($X1473,'BASE DADOS'!$B$2:$E$16877,2,FALSE()),"-")</f>
        <v>ORSE</v>
      </c>
      <c r="Z1473" s="106" t="str">
        <f aca="false">IFERROR(VLOOKUP($X1473,'BASE DADOS'!$B$2:$E$16877,3,FALSE()),"-")</f>
        <v>Tampo de balcão em granito cinza andorinha, e=2cm</v>
      </c>
      <c r="AA1473" s="107" t="str">
        <f aca="false">IFERROR(VLOOKUP($X1473,'BASE DADOS'!$B$2:$E$16877,4,FALSE()),"-")</f>
        <v>m2</v>
      </c>
      <c r="AB1473" s="120" t="s">
        <v>17023</v>
      </c>
      <c r="AC1473" s="121" t="str">
        <f aca="false">IFERROR(VLOOKUP(AB1473,'ETAPAS ORCAM'!$B$4:$C$58,2,FALSE()),"-")</f>
        <v>B24 – BANCADAS, LOUÇAS, METAIS SANITÁRIOS E DIVISÓRIAS DE GRANITO</v>
      </c>
      <c r="AMH1473" s="85"/>
      <c r="AMI1473" s="85"/>
      <c r="AMJ1473" s="85"/>
    </row>
    <row r="1474" s="104" customFormat="true" ht="17.9" hidden="true" customHeight="false" outlineLevel="1" collapsed="false">
      <c r="A1474" s="69"/>
      <c r="B1474" s="86"/>
      <c r="C1474" s="168" t="str">
        <f aca="false">C1468</f>
        <v>CIOPAC</v>
      </c>
      <c r="D1474" s="169" t="str">
        <f aca="false">D1468</f>
        <v>1º PAV.</v>
      </c>
      <c r="E1474" s="169" t="str">
        <f aca="false">E1468</f>
        <v>VESTIÁRIO OFICIAIS A=17,34m2</v>
      </c>
      <c r="F1474" s="170" t="s">
        <v>16964</v>
      </c>
      <c r="G1474" s="171"/>
      <c r="H1474" s="172"/>
      <c r="I1474" s="173"/>
      <c r="J1474" s="171" t="n">
        <v>1.8</v>
      </c>
      <c r="K1474" s="172"/>
      <c r="L1474" s="173"/>
      <c r="M1474" s="171" t="n">
        <v>1</v>
      </c>
      <c r="N1474" s="172"/>
      <c r="O1474" s="173"/>
      <c r="P1474" s="174"/>
      <c r="Q1474" s="175"/>
      <c r="R1474" s="176"/>
      <c r="S1474" s="177" t="n">
        <f aca="false">IF(G1474&lt;&gt;0,(G1474+P1474),(J1474*M1474)+P1474)</f>
        <v>1.8</v>
      </c>
      <c r="T1474" s="178" t="n">
        <f aca="false">IF(H1474&lt;&gt;0,(H1474+Q1474),(K1474*N1474)+Q1474)</f>
        <v>0</v>
      </c>
      <c r="U1474" s="179" t="n">
        <f aca="false">IF(I1474&lt;&gt;0,(I1474+R1474),(L1474*O1474)+R1474)</f>
        <v>0</v>
      </c>
      <c r="V1474" s="180" t="n">
        <f aca="false">SUM(S1474:U1474)</f>
        <v>1.8</v>
      </c>
      <c r="W1474" s="181"/>
      <c r="X1474" s="182"/>
      <c r="Y1474" s="169"/>
      <c r="Z1474" s="169"/>
      <c r="AA1474" s="170"/>
      <c r="AB1474" s="183"/>
      <c r="AC1474" s="184"/>
      <c r="AMH1474" s="85"/>
      <c r="AMI1474" s="85"/>
      <c r="AMJ1474" s="85"/>
    </row>
    <row r="1475" s="84" customFormat="true" ht="17.9" hidden="true" customHeight="false" outlineLevel="1" collapsed="false">
      <c r="A1475" s="69"/>
      <c r="B1475" s="86"/>
      <c r="C1475" s="105" t="str">
        <f aca="false">C1474</f>
        <v>CIOPAC</v>
      </c>
      <c r="D1475" s="106" t="str">
        <f aca="false">D1474</f>
        <v>1º PAV.</v>
      </c>
      <c r="E1475" s="106" t="str">
        <f aca="false">E1474</f>
        <v>VESTIÁRIO OFICIAIS A=17,34m2</v>
      </c>
      <c r="F1475" s="107" t="str">
        <f aca="false">F1474</f>
        <v>VIDROS</v>
      </c>
      <c r="G1475" s="108"/>
      <c r="H1475" s="109"/>
      <c r="I1475" s="110"/>
      <c r="J1475" s="108"/>
      <c r="K1475" s="109"/>
      <c r="L1475" s="110"/>
      <c r="M1475" s="108"/>
      <c r="N1475" s="109"/>
      <c r="O1475" s="110"/>
      <c r="P1475" s="111"/>
      <c r="Q1475" s="112"/>
      <c r="R1475" s="113"/>
      <c r="S1475" s="114"/>
      <c r="T1475" s="115"/>
      <c r="U1475" s="116"/>
      <c r="V1475" s="117"/>
      <c r="W1475" s="118" t="n">
        <f aca="false">V1474</f>
        <v>1.8</v>
      </c>
      <c r="X1475" s="119" t="n">
        <v>1889</v>
      </c>
      <c r="Y1475" s="106" t="str">
        <f aca="false">IFERROR(VLOOKUP($X1475,'BASE DADOS'!$B$2:$E$16877,2,FALSE()),"-")</f>
        <v>ORSE</v>
      </c>
      <c r="Z1475" s="106" t="str">
        <f aca="false">IFERROR(VLOOKUP($X1475,'BASE DADOS'!$B$2:$E$16877,3,FALSE()),"-")</f>
        <v>Espelho plano 4mm</v>
      </c>
      <c r="AA1475" s="107" t="str">
        <f aca="false">IFERROR(VLOOKUP($X1475,'BASE DADOS'!$B$2:$E$16877,4,FALSE()),"-")</f>
        <v>m2</v>
      </c>
      <c r="AB1475" s="120" t="s">
        <v>43</v>
      </c>
      <c r="AC1475" s="121" t="str">
        <f aca="false">IFERROR(VLOOKUP(AB1475,'ETAPAS ORCAM'!$B$4:$C$58,2,FALSE()),"-")</f>
        <v>B12 – ESQUADRIAS</v>
      </c>
      <c r="AMH1475" s="85"/>
      <c r="AMI1475" s="85"/>
      <c r="AMJ1475" s="85"/>
    </row>
    <row r="1476" s="84" customFormat="true" ht="12.8" hidden="true" customHeight="false" outlineLevel="1" collapsed="false">
      <c r="A1476" s="69"/>
      <c r="B1476" s="86"/>
      <c r="C1476" s="122"/>
      <c r="D1476" s="123"/>
      <c r="E1476" s="123"/>
      <c r="F1476" s="124"/>
      <c r="G1476" s="125"/>
      <c r="H1476" s="126"/>
      <c r="I1476" s="127"/>
      <c r="J1476" s="125"/>
      <c r="K1476" s="126"/>
      <c r="L1476" s="127"/>
      <c r="M1476" s="125"/>
      <c r="N1476" s="126"/>
      <c r="O1476" s="127"/>
      <c r="P1476" s="128"/>
      <c r="Q1476" s="129"/>
      <c r="R1476" s="130"/>
      <c r="S1476" s="131"/>
      <c r="T1476" s="132"/>
      <c r="U1476" s="133"/>
      <c r="V1476" s="134"/>
      <c r="W1476" s="135"/>
      <c r="X1476" s="136"/>
      <c r="Y1476" s="123"/>
      <c r="Z1476" s="123"/>
      <c r="AA1476" s="124"/>
      <c r="AB1476" s="137"/>
      <c r="AC1476" s="138"/>
      <c r="AMH1476" s="85"/>
      <c r="AMI1476" s="85"/>
      <c r="AMJ1476" s="85"/>
    </row>
    <row r="1477" s="84" customFormat="true" ht="12.8" hidden="false" customHeight="false" outlineLevel="0" collapsed="false">
      <c r="A1477" s="69"/>
      <c r="B1477" s="86"/>
      <c r="C1477" s="139"/>
      <c r="D1477" s="139"/>
      <c r="E1477" s="139"/>
      <c r="F1477" s="139"/>
      <c r="G1477" s="140"/>
      <c r="H1477" s="140"/>
      <c r="I1477" s="140"/>
      <c r="J1477" s="140"/>
      <c r="K1477" s="140"/>
      <c r="L1477" s="140"/>
      <c r="M1477" s="140"/>
      <c r="N1477" s="140"/>
      <c r="O1477" s="140"/>
      <c r="P1477" s="141"/>
      <c r="Q1477" s="141"/>
      <c r="R1477" s="141"/>
      <c r="S1477" s="142"/>
      <c r="T1477" s="142"/>
      <c r="U1477" s="142"/>
      <c r="V1477" s="142"/>
      <c r="W1477" s="143"/>
      <c r="X1477" s="144"/>
      <c r="Y1477" s="139"/>
      <c r="Z1477" s="139"/>
      <c r="AA1477" s="139"/>
      <c r="AB1477" s="145"/>
      <c r="AC1477" s="146"/>
      <c r="AMH1477" s="85"/>
      <c r="AMI1477" s="85"/>
      <c r="AMJ1477" s="85"/>
    </row>
    <row r="1478" s="84" customFormat="true" ht="17.9" hidden="false" customHeight="false" outlineLevel="0" collapsed="false">
      <c r="A1478" s="69"/>
      <c r="B1478" s="311" t="n">
        <v>37257</v>
      </c>
      <c r="C1478" s="71" t="s">
        <v>16978</v>
      </c>
      <c r="D1478" s="72" t="s">
        <v>17048</v>
      </c>
      <c r="E1478" s="72" t="s">
        <v>17036</v>
      </c>
      <c r="F1478" s="73"/>
      <c r="G1478" s="74"/>
      <c r="H1478" s="75"/>
      <c r="I1478" s="76"/>
      <c r="J1478" s="74"/>
      <c r="K1478" s="75"/>
      <c r="L1478" s="76"/>
      <c r="M1478" s="74"/>
      <c r="N1478" s="75"/>
      <c r="O1478" s="76"/>
      <c r="P1478" s="74"/>
      <c r="Q1478" s="75"/>
      <c r="R1478" s="76"/>
      <c r="S1478" s="77"/>
      <c r="T1478" s="78"/>
      <c r="U1478" s="79"/>
      <c r="V1478" s="80"/>
      <c r="W1478" s="81"/>
      <c r="X1478" s="71"/>
      <c r="Y1478" s="72"/>
      <c r="Z1478" s="72"/>
      <c r="AA1478" s="73"/>
      <c r="AB1478" s="82"/>
      <c r="AC1478" s="83"/>
      <c r="AMH1478" s="85"/>
      <c r="AMI1478" s="85"/>
      <c r="AMJ1478" s="85"/>
    </row>
    <row r="1479" s="104" customFormat="true" ht="17.9" hidden="true" customHeight="false" outlineLevel="1" collapsed="false">
      <c r="A1479" s="69"/>
      <c r="B1479" s="86"/>
      <c r="C1479" s="87" t="str">
        <f aca="false">C1478</f>
        <v>CIOPAC</v>
      </c>
      <c r="D1479" s="88" t="str">
        <f aca="false">D1478</f>
        <v>1º PAV.</v>
      </c>
      <c r="E1479" s="88" t="str">
        <f aca="false">E1478</f>
        <v>ALOJAMENTO SGT A= 23,24m2</v>
      </c>
      <c r="F1479" s="89" t="s">
        <v>16953</v>
      </c>
      <c r="G1479" s="90" t="n">
        <v>23.24</v>
      </c>
      <c r="H1479" s="91"/>
      <c r="I1479" s="92"/>
      <c r="J1479" s="90"/>
      <c r="K1479" s="91"/>
      <c r="L1479" s="92"/>
      <c r="M1479" s="90"/>
      <c r="N1479" s="91"/>
      <c r="O1479" s="92"/>
      <c r="P1479" s="93"/>
      <c r="Q1479" s="94"/>
      <c r="R1479" s="95"/>
      <c r="S1479" s="96" t="n">
        <f aca="false">IF(G1479&lt;&gt;0,(G1479+P1479),(J1479*M1479)+P1479)</f>
        <v>23.24</v>
      </c>
      <c r="T1479" s="97" t="n">
        <f aca="false">IF(H1479&lt;&gt;0,(H1479+Q1479),(K1479*N1479)+Q1479)</f>
        <v>0</v>
      </c>
      <c r="U1479" s="98" t="n">
        <f aca="false">IF(I1479&lt;&gt;0,(I1479+R1479),(L1479*O1479)+R1479)</f>
        <v>0</v>
      </c>
      <c r="V1479" s="99" t="n">
        <f aca="false">SUM(S1479:U1479)</f>
        <v>23.24</v>
      </c>
      <c r="W1479" s="100"/>
      <c r="X1479" s="101"/>
      <c r="Y1479" s="88"/>
      <c r="Z1479" s="88"/>
      <c r="AA1479" s="89"/>
      <c r="AB1479" s="102"/>
      <c r="AC1479" s="103"/>
      <c r="AMH1479" s="85"/>
      <c r="AMI1479" s="85"/>
      <c r="AMJ1479" s="85"/>
    </row>
    <row r="1480" s="84" customFormat="true" ht="17.9" hidden="true" customHeight="false" outlineLevel="1" collapsed="false">
      <c r="A1480" s="69"/>
      <c r="B1480" s="86"/>
      <c r="C1480" s="105" t="str">
        <f aca="false">C1479</f>
        <v>CIOPAC</v>
      </c>
      <c r="D1480" s="106" t="str">
        <f aca="false">D1479</f>
        <v>1º PAV.</v>
      </c>
      <c r="E1480" s="106" t="str">
        <f aca="false">E1479</f>
        <v>ALOJAMENTO SGT A= 23,24m2</v>
      </c>
      <c r="F1480" s="107" t="str">
        <f aca="false">F1479</f>
        <v>PISO</v>
      </c>
      <c r="G1480" s="108"/>
      <c r="H1480" s="109"/>
      <c r="I1480" s="110"/>
      <c r="J1480" s="108"/>
      <c r="K1480" s="109"/>
      <c r="L1480" s="110"/>
      <c r="M1480" s="108"/>
      <c r="N1480" s="109"/>
      <c r="O1480" s="110"/>
      <c r="P1480" s="111"/>
      <c r="Q1480" s="112"/>
      <c r="R1480" s="113"/>
      <c r="S1480" s="114"/>
      <c r="T1480" s="115"/>
      <c r="U1480" s="116"/>
      <c r="V1480" s="117"/>
      <c r="W1480" s="118" t="n">
        <f aca="false">V1479</f>
        <v>23.24</v>
      </c>
      <c r="X1480" s="119" t="n">
        <v>99811</v>
      </c>
      <c r="Y1480" s="106" t="str">
        <f aca="false">IFERROR(VLOOKUP($X1480,'BASE DADOS'!$B$2:$E$16877,2,FALSE()),"-")</f>
        <v>SINAPI</v>
      </c>
      <c r="Z1480" s="106" t="str">
        <f aca="false">IFERROR(VLOOKUP($X1480,'BASE DADOS'!$B$2:$E$16877,3,FALSE()),"-")</f>
        <v>Limpeza de contrapiso com vassoura a seco. af_04/2019</v>
      </c>
      <c r="AA1480" s="107" t="str">
        <f aca="false">IFERROR(VLOOKUP($X1480,'BASE DADOS'!$B$2:$E$16877,4,FALSE()),"-")</f>
        <v>m2</v>
      </c>
      <c r="AB1480" s="120" t="s">
        <v>17003</v>
      </c>
      <c r="AC1480" s="121" t="str">
        <f aca="false">IFERROR(VLOOKUP(AB1480,'ETAPAS ORCAM'!$B$4:$C$58,2,FALSE()),"-")</f>
        <v>B11 – PAVIMENTAÇÃO</v>
      </c>
      <c r="AMH1480" s="85"/>
      <c r="AMI1480" s="85"/>
      <c r="AMJ1480" s="85"/>
    </row>
    <row r="1481" s="84" customFormat="true" ht="34.3" hidden="true" customHeight="false" outlineLevel="1" collapsed="false">
      <c r="A1481" s="69"/>
      <c r="B1481" s="86"/>
      <c r="C1481" s="105" t="str">
        <f aca="false">C1480</f>
        <v>CIOPAC</v>
      </c>
      <c r="D1481" s="106" t="str">
        <f aca="false">D1480</f>
        <v>1º PAV.</v>
      </c>
      <c r="E1481" s="106" t="str">
        <f aca="false">E1480</f>
        <v>ALOJAMENTO SGT A= 23,24m2</v>
      </c>
      <c r="F1481" s="107" t="str">
        <f aca="false">F1480</f>
        <v>PISO</v>
      </c>
      <c r="G1481" s="108"/>
      <c r="H1481" s="109"/>
      <c r="I1481" s="110"/>
      <c r="J1481" s="108"/>
      <c r="K1481" s="109"/>
      <c r="L1481" s="110"/>
      <c r="M1481" s="108"/>
      <c r="N1481" s="109"/>
      <c r="O1481" s="110"/>
      <c r="P1481" s="111"/>
      <c r="Q1481" s="112"/>
      <c r="R1481" s="113"/>
      <c r="S1481" s="114"/>
      <c r="T1481" s="115"/>
      <c r="U1481" s="116"/>
      <c r="V1481" s="117"/>
      <c r="W1481" s="118" t="n">
        <f aca="false">W1480</f>
        <v>23.24</v>
      </c>
      <c r="X1481" s="119" t="n">
        <v>87745</v>
      </c>
      <c r="Y1481" s="106" t="str">
        <f aca="false">IFERROR(VLOOKUP($X1481,'BASE DADOS'!$B$2:$E$16877,2,FALSE()),"-")</f>
        <v>SINAPI</v>
      </c>
      <c r="Z1481" s="106" t="str">
        <f aca="false">IFERROR(VLOOKUP($X1481,'BASE DADOS'!$B$2:$E$16877,3,FALSE()),"-")</f>
        <v>Contrapiso em argamassa traço 1:4 (cimento e areia), preparo mecânico com betoneira 400 l, aplicado em áreas molhadas sobre laje, aderido, acabamento não reforçado, espessura 3cm. af_07/2021</v>
      </c>
      <c r="AA1481" s="107" t="str">
        <f aca="false">IFERROR(VLOOKUP($X1481,'BASE DADOS'!$B$2:$E$16877,4,FALSE()),"-")</f>
        <v>m2</v>
      </c>
      <c r="AB1481" s="120" t="s">
        <v>17003</v>
      </c>
      <c r="AC1481" s="121" t="str">
        <f aca="false">IFERROR(VLOOKUP(AB1481,'ETAPAS ORCAM'!$B$4:$C$58,2,FALSE()),"-")</f>
        <v>B11 – PAVIMENTAÇÃO</v>
      </c>
      <c r="AMH1481" s="85"/>
      <c r="AMI1481" s="85"/>
      <c r="AMJ1481" s="85"/>
    </row>
    <row r="1482" s="84" customFormat="true" ht="42.5" hidden="true" customHeight="false" outlineLevel="1" collapsed="false">
      <c r="A1482" s="69"/>
      <c r="B1482" s="86"/>
      <c r="C1482" s="105" t="str">
        <f aca="false">C1481</f>
        <v>CIOPAC</v>
      </c>
      <c r="D1482" s="106" t="str">
        <f aca="false">D1481</f>
        <v>1º PAV.</v>
      </c>
      <c r="E1482" s="106" t="str">
        <f aca="false">E1481</f>
        <v>ALOJAMENTO SGT A= 23,24m2</v>
      </c>
      <c r="F1482" s="107" t="str">
        <f aca="false">F1481</f>
        <v>PISO</v>
      </c>
      <c r="G1482" s="108"/>
      <c r="H1482" s="109"/>
      <c r="I1482" s="110"/>
      <c r="J1482" s="108"/>
      <c r="K1482" s="109"/>
      <c r="L1482" s="110"/>
      <c r="M1482" s="108"/>
      <c r="N1482" s="109"/>
      <c r="O1482" s="110"/>
      <c r="P1482" s="111"/>
      <c r="Q1482" s="112"/>
      <c r="R1482" s="113"/>
      <c r="S1482" s="114"/>
      <c r="T1482" s="115"/>
      <c r="U1482" s="116"/>
      <c r="V1482" s="117"/>
      <c r="W1482" s="118" t="n">
        <f aca="false">W1481</f>
        <v>23.24</v>
      </c>
      <c r="X1482" s="119" t="n">
        <v>104162</v>
      </c>
      <c r="Y1482" s="106" t="str">
        <f aca="false">IFERROR(VLOOKUP($X1482,'BASE DADOS'!$B$2:$E$16877,2,FALSE()),"-")</f>
        <v>SINAPI</v>
      </c>
      <c r="Z1482" s="106" t="str">
        <f aca="false">IFERROR(VLOOKUP($X1482,'BASE DADOS'!$B$2:$E$16877,3,FALSE()),"-")</f>
        <v>Piso em granilite, marmorite ou granitina em ambientes internos, com espessura de 8 mm, incluso mistura em betoneira, colocação das juntas, aplicação do piso, 4 polimentos com politriz, estucamento, selador e cera. af_06/2022</v>
      </c>
      <c r="AA1482" s="107" t="str">
        <f aca="false">IFERROR(VLOOKUP($X1482,'BASE DADOS'!$B$2:$E$16877,4,FALSE()),"-")</f>
        <v>m2</v>
      </c>
      <c r="AB1482" s="120" t="s">
        <v>17003</v>
      </c>
      <c r="AC1482" s="121" t="str">
        <f aca="false">IFERROR(VLOOKUP(AB1482,'ETAPAS ORCAM'!$B$4:$C$58,2,FALSE()),"-")</f>
        <v>B11 – PAVIMENTAÇÃO</v>
      </c>
      <c r="AMH1482" s="85"/>
      <c r="AMI1482" s="85"/>
      <c r="AMJ1482" s="85"/>
    </row>
    <row r="1483" s="84" customFormat="true" ht="17.9" hidden="true" customHeight="false" outlineLevel="1" collapsed="false">
      <c r="A1483" s="69"/>
      <c r="B1483" s="86"/>
      <c r="C1483" s="105" t="str">
        <f aca="false">C1482</f>
        <v>CIOPAC</v>
      </c>
      <c r="D1483" s="106" t="str">
        <f aca="false">D1482</f>
        <v>1º PAV.</v>
      </c>
      <c r="E1483" s="106" t="str">
        <f aca="false">E1482</f>
        <v>ALOJAMENTO SGT A= 23,24m2</v>
      </c>
      <c r="F1483" s="107" t="str">
        <f aca="false">F1482</f>
        <v>PISO</v>
      </c>
      <c r="G1483" s="108"/>
      <c r="H1483" s="109"/>
      <c r="I1483" s="110"/>
      <c r="J1483" s="108"/>
      <c r="K1483" s="109"/>
      <c r="L1483" s="110"/>
      <c r="M1483" s="108"/>
      <c r="N1483" s="109"/>
      <c r="O1483" s="110"/>
      <c r="P1483" s="111"/>
      <c r="Q1483" s="112"/>
      <c r="R1483" s="113"/>
      <c r="S1483" s="114"/>
      <c r="T1483" s="115"/>
      <c r="U1483" s="116"/>
      <c r="V1483" s="117"/>
      <c r="W1483" s="118" t="n">
        <f aca="false">W1482</f>
        <v>23.24</v>
      </c>
      <c r="X1483" s="119" t="n">
        <v>2450</v>
      </c>
      <c r="Y1483" s="106" t="str">
        <f aca="false">IFERROR(VLOOKUP($X1483,'BASE DADOS'!$B$2:$E$16877,2,FALSE()),"-")</f>
        <v>ORSE</v>
      </c>
      <c r="Z1483" s="106" t="str">
        <f aca="false">IFERROR(VLOOKUP($X1483,'BASE DADOS'!$B$2:$E$16877,3,FALSE()),"-")</f>
        <v>Limpeza geral</v>
      </c>
      <c r="AA1483" s="107" t="str">
        <f aca="false">IFERROR(VLOOKUP($X1483,'BASE DADOS'!$B$2:$E$16877,4,FALSE()),"-")</f>
        <v>m2</v>
      </c>
      <c r="AB1483" s="120" t="s">
        <v>17004</v>
      </c>
      <c r="AC1483" s="121" t="str">
        <f aca="false">IFERROR(VLOOKUP(AB1483,'ETAPAS ORCAM'!$B$4:$C$58,2,FALSE()),"-")</f>
        <v>B39 – LIMPEZA FINAL</v>
      </c>
      <c r="AMH1483" s="85"/>
      <c r="AMI1483" s="85"/>
      <c r="AMJ1483" s="85"/>
    </row>
    <row r="1484" s="104" customFormat="true" ht="17.9" hidden="true" customHeight="false" outlineLevel="1" collapsed="false">
      <c r="A1484" s="69"/>
      <c r="B1484" s="86"/>
      <c r="C1484" s="87" t="str">
        <f aca="false">C1483</f>
        <v>CIOPAC</v>
      </c>
      <c r="D1484" s="88" t="str">
        <f aca="false">D1483</f>
        <v>1º PAV.</v>
      </c>
      <c r="E1484" s="88" t="str">
        <f aca="false">E1483</f>
        <v>ALOJAMENTO SGT A= 23,24m2</v>
      </c>
      <c r="F1484" s="89" t="s">
        <v>16954</v>
      </c>
      <c r="G1484" s="90"/>
      <c r="H1484" s="91"/>
      <c r="I1484" s="92"/>
      <c r="J1484" s="90" t="n">
        <v>21.7</v>
      </c>
      <c r="K1484" s="91"/>
      <c r="L1484" s="92"/>
      <c r="M1484" s="90" t="n">
        <v>3.09</v>
      </c>
      <c r="N1484" s="91"/>
      <c r="O1484" s="92"/>
      <c r="P1484" s="93" t="n">
        <f aca="false">-(0.8*2.1)*2-(1.5*1.45)*2-(2*1.45)</f>
        <v>-10.61</v>
      </c>
      <c r="Q1484" s="94"/>
      <c r="R1484" s="95"/>
      <c r="S1484" s="96" t="n">
        <f aca="false">IF(G1484&lt;&gt;0,(G1484+P1484),(J1484*M1484)+P1484)</f>
        <v>56.443</v>
      </c>
      <c r="T1484" s="97" t="n">
        <f aca="false">IF(H1484&lt;&gt;0,(H1484+Q1484),(K1484*N1484)+Q1484)</f>
        <v>0</v>
      </c>
      <c r="U1484" s="98" t="n">
        <f aca="false">IF(I1484&lt;&gt;0,(I1484+R1484),(L1484*O1484)+R1484)</f>
        <v>0</v>
      </c>
      <c r="V1484" s="99" t="n">
        <f aca="false">SUM(S1484:U1484)</f>
        <v>56.443</v>
      </c>
      <c r="W1484" s="100"/>
      <c r="X1484" s="101"/>
      <c r="Y1484" s="88"/>
      <c r="Z1484" s="88"/>
      <c r="AA1484" s="89"/>
      <c r="AB1484" s="102"/>
      <c r="AC1484" s="103"/>
      <c r="AMH1484" s="85"/>
      <c r="AMI1484" s="85"/>
      <c r="AMJ1484" s="85"/>
    </row>
    <row r="1485" s="84" customFormat="true" ht="26.1" hidden="true" customHeight="false" outlineLevel="1" collapsed="false">
      <c r="A1485" s="69"/>
      <c r="B1485" s="86"/>
      <c r="C1485" s="105" t="str">
        <f aca="false">C1484</f>
        <v>CIOPAC</v>
      </c>
      <c r="D1485" s="106" t="str">
        <f aca="false">D1484</f>
        <v>1º PAV.</v>
      </c>
      <c r="E1485" s="106" t="str">
        <f aca="false">E1484</f>
        <v>ALOJAMENTO SGT A= 23,24m2</v>
      </c>
      <c r="F1485" s="107" t="str">
        <f aca="false">F1484</f>
        <v>PAREDE</v>
      </c>
      <c r="G1485" s="108"/>
      <c r="H1485" s="109"/>
      <c r="I1485" s="110"/>
      <c r="J1485" s="108"/>
      <c r="K1485" s="109"/>
      <c r="L1485" s="110"/>
      <c r="M1485" s="108"/>
      <c r="N1485" s="109"/>
      <c r="O1485" s="110"/>
      <c r="P1485" s="111"/>
      <c r="Q1485" s="112"/>
      <c r="R1485" s="113"/>
      <c r="S1485" s="114"/>
      <c r="T1485" s="115"/>
      <c r="U1485" s="116"/>
      <c r="V1485" s="117"/>
      <c r="W1485" s="118" t="n">
        <f aca="false">V1484</f>
        <v>56.443</v>
      </c>
      <c r="X1485" s="119" t="n">
        <v>87879</v>
      </c>
      <c r="Y1485" s="106" t="str">
        <f aca="false">IFERROR(VLOOKUP($X1485,'BASE DADOS'!$B$2:$E$16877,2,FALSE()),"-")</f>
        <v>SINAPI</v>
      </c>
      <c r="Z1485" s="106" t="str">
        <f aca="false">IFERROR(VLOOKUP($X1485,'BASE DADOS'!$B$2:$E$16877,3,FALSE()),"-")</f>
        <v>Chapisco aplicado em alvenarias e estruturas de concreto internas, com colher de pedreiro.   argamassa traço 1:3 com preparo em betoneira 400l. af_10/2022</v>
      </c>
      <c r="AA1485" s="107" t="str">
        <f aca="false">IFERROR(VLOOKUP($X1485,'BASE DADOS'!$B$2:$E$16877,4,FALSE()),"-")</f>
        <v>m2</v>
      </c>
      <c r="AB1485" s="120" t="s">
        <v>17006</v>
      </c>
      <c r="AC1485" s="121" t="str">
        <f aca="false">IFERROR(VLOOKUP(AB1485,'ETAPAS ORCAM'!$B$4:$C$58,2,FALSE()),"-")</f>
        <v>B08 – REVESTIMENTO INTERNO – PAREDE</v>
      </c>
      <c r="AMH1485" s="85"/>
      <c r="AMI1485" s="85"/>
      <c r="AMJ1485" s="85"/>
    </row>
    <row r="1486" s="84" customFormat="true" ht="34.3" hidden="true" customHeight="false" outlineLevel="1" collapsed="false">
      <c r="A1486" s="69"/>
      <c r="B1486" s="86"/>
      <c r="C1486" s="105" t="str">
        <f aca="false">C1485</f>
        <v>CIOPAC</v>
      </c>
      <c r="D1486" s="106" t="str">
        <f aca="false">D1485</f>
        <v>1º PAV.</v>
      </c>
      <c r="E1486" s="106" t="str">
        <f aca="false">E1485</f>
        <v>ALOJAMENTO SGT A= 23,24m2</v>
      </c>
      <c r="F1486" s="107" t="str">
        <f aca="false">F1485</f>
        <v>PAREDE</v>
      </c>
      <c r="G1486" s="108"/>
      <c r="H1486" s="109"/>
      <c r="I1486" s="110"/>
      <c r="J1486" s="108"/>
      <c r="K1486" s="109"/>
      <c r="L1486" s="110"/>
      <c r="M1486" s="108"/>
      <c r="N1486" s="109"/>
      <c r="O1486" s="110"/>
      <c r="P1486" s="111"/>
      <c r="Q1486" s="112"/>
      <c r="R1486" s="113"/>
      <c r="S1486" s="114"/>
      <c r="T1486" s="115"/>
      <c r="U1486" s="116"/>
      <c r="V1486" s="117"/>
      <c r="W1486" s="118" t="n">
        <f aca="false">W1485</f>
        <v>56.443</v>
      </c>
      <c r="X1486" s="119" t="n">
        <v>87529</v>
      </c>
      <c r="Y1486" s="106" t="str">
        <f aca="false">IFERROR(VLOOKUP($X1486,'BASE DADOS'!$B$2:$E$16877,2,FALSE()),"-")</f>
        <v>SINAPI</v>
      </c>
      <c r="Z1486" s="106" t="str">
        <f aca="false">IFERROR(VLOOKUP($X1486,'BASE DADOS'!$B$2:$E$16877,3,FALSE()),"-")</f>
        <v>Massa única, para recebimento de pintura, em argamassa traço 1:2:8, preparo mecânico com betoneira 400l, aplicada manualmente em faces internas de paredes, espessura de 20mm, com execução de taliscas. af_06/2014</v>
      </c>
      <c r="AA1486" s="107" t="str">
        <f aca="false">IFERROR(VLOOKUP($X1486,'BASE DADOS'!$B$2:$E$16877,4,FALSE()),"-")</f>
        <v>m2</v>
      </c>
      <c r="AB1486" s="120" t="s">
        <v>17006</v>
      </c>
      <c r="AC1486" s="121" t="str">
        <f aca="false">IFERROR(VLOOKUP(AB1486,'ETAPAS ORCAM'!$B$4:$C$58,2,FALSE()),"-")</f>
        <v>B08 – REVESTIMENTO INTERNO – PAREDE</v>
      </c>
      <c r="AMH1486" s="85"/>
      <c r="AMI1486" s="85"/>
      <c r="AMJ1486" s="85"/>
    </row>
    <row r="1487" s="84" customFormat="true" ht="17.9" hidden="true" customHeight="false" outlineLevel="1" collapsed="false">
      <c r="A1487" s="69"/>
      <c r="B1487" s="86"/>
      <c r="C1487" s="105" t="str">
        <f aca="false">C1486</f>
        <v>CIOPAC</v>
      </c>
      <c r="D1487" s="106" t="str">
        <f aca="false">D1486</f>
        <v>1º PAV.</v>
      </c>
      <c r="E1487" s="106" t="str">
        <f aca="false">E1486</f>
        <v>ALOJAMENTO SGT A= 23,24m2</v>
      </c>
      <c r="F1487" s="107" t="str">
        <f aca="false">F1486</f>
        <v>PAREDE</v>
      </c>
      <c r="G1487" s="108"/>
      <c r="H1487" s="109"/>
      <c r="I1487" s="110"/>
      <c r="J1487" s="108"/>
      <c r="K1487" s="109"/>
      <c r="L1487" s="110"/>
      <c r="M1487" s="108"/>
      <c r="N1487" s="109"/>
      <c r="O1487" s="110"/>
      <c r="P1487" s="111"/>
      <c r="Q1487" s="112"/>
      <c r="R1487" s="113"/>
      <c r="S1487" s="114"/>
      <c r="T1487" s="115"/>
      <c r="U1487" s="116"/>
      <c r="V1487" s="117"/>
      <c r="W1487" s="118" t="n">
        <f aca="false">W1486</f>
        <v>56.443</v>
      </c>
      <c r="X1487" s="119" t="n">
        <v>88485</v>
      </c>
      <c r="Y1487" s="106" t="str">
        <f aca="false">IFERROR(VLOOKUP($X1487,'BASE DADOS'!$B$2:$E$16877,2,FALSE()),"-")</f>
        <v>SINAPI</v>
      </c>
      <c r="Z1487" s="106" t="str">
        <f aca="false">IFERROR(VLOOKUP($X1487,'BASE DADOS'!$B$2:$E$16877,3,FALSE()),"-")</f>
        <v>Aplicação de fundo selador acrílico em paredes, uma demão. af_06/2014</v>
      </c>
      <c r="AA1487" s="107" t="str">
        <f aca="false">IFERROR(VLOOKUP($X1487,'BASE DADOS'!$B$2:$E$16877,4,FALSE()),"-")</f>
        <v>m2</v>
      </c>
      <c r="AB1487" s="120" t="s">
        <v>17007</v>
      </c>
      <c r="AC1487" s="121" t="str">
        <f aca="false">IFERROR(VLOOKUP(AB1487,'ETAPAS ORCAM'!$B$4:$C$58,2,FALSE()),"-")</f>
        <v>B14 – PINTURA INTERNA – PAREDE</v>
      </c>
      <c r="AMH1487" s="85"/>
      <c r="AMI1487" s="85"/>
      <c r="AMJ1487" s="85"/>
    </row>
    <row r="1488" s="84" customFormat="true" ht="17.9" hidden="true" customHeight="false" outlineLevel="1" collapsed="false">
      <c r="A1488" s="69"/>
      <c r="B1488" s="86"/>
      <c r="C1488" s="105" t="str">
        <f aca="false">C1487</f>
        <v>CIOPAC</v>
      </c>
      <c r="D1488" s="106" t="str">
        <f aca="false">D1487</f>
        <v>1º PAV.</v>
      </c>
      <c r="E1488" s="106" t="str">
        <f aca="false">E1487</f>
        <v>ALOJAMENTO SGT A= 23,24m2</v>
      </c>
      <c r="F1488" s="107" t="str">
        <f aca="false">F1487</f>
        <v>PAREDE</v>
      </c>
      <c r="G1488" s="108"/>
      <c r="H1488" s="109"/>
      <c r="I1488" s="110"/>
      <c r="J1488" s="108"/>
      <c r="K1488" s="109"/>
      <c r="L1488" s="110"/>
      <c r="M1488" s="108"/>
      <c r="N1488" s="109"/>
      <c r="O1488" s="110"/>
      <c r="P1488" s="111"/>
      <c r="Q1488" s="112"/>
      <c r="R1488" s="113"/>
      <c r="S1488" s="114"/>
      <c r="T1488" s="115"/>
      <c r="U1488" s="116"/>
      <c r="V1488" s="117"/>
      <c r="W1488" s="118" t="n">
        <f aca="false">W1487</f>
        <v>56.443</v>
      </c>
      <c r="X1488" s="119" t="n">
        <v>88497</v>
      </c>
      <c r="Y1488" s="106" t="str">
        <f aca="false">IFERROR(VLOOKUP($X1488,'BASE DADOS'!$B$2:$E$16877,2,FALSE()),"-")</f>
        <v>SINAPI</v>
      </c>
      <c r="Z1488" s="106" t="str">
        <f aca="false">IFERROR(VLOOKUP($X1488,'BASE DADOS'!$B$2:$E$16877,3,FALSE()),"-")</f>
        <v>Aplicação e lixamento de massa látex em paredes, duas demãos. af_06/2014</v>
      </c>
      <c r="AA1488" s="107" t="str">
        <f aca="false">IFERROR(VLOOKUP($X1488,'BASE DADOS'!$B$2:$E$16877,4,FALSE()),"-")</f>
        <v>m2</v>
      </c>
      <c r="AB1488" s="120" t="s">
        <v>17007</v>
      </c>
      <c r="AC1488" s="121" t="str">
        <f aca="false">IFERROR(VLOOKUP(AB1488,'ETAPAS ORCAM'!$B$4:$C$58,2,FALSE()),"-")</f>
        <v>B14 – PINTURA INTERNA – PAREDE</v>
      </c>
      <c r="AMH1488" s="85"/>
      <c r="AMI1488" s="85"/>
      <c r="AMJ1488" s="85"/>
    </row>
    <row r="1489" s="84" customFormat="true" ht="17.9" hidden="true" customHeight="false" outlineLevel="1" collapsed="false">
      <c r="A1489" s="69"/>
      <c r="B1489" s="86"/>
      <c r="C1489" s="105" t="str">
        <f aca="false">C1488</f>
        <v>CIOPAC</v>
      </c>
      <c r="D1489" s="106" t="str">
        <f aca="false">D1488</f>
        <v>1º PAV.</v>
      </c>
      <c r="E1489" s="106" t="str">
        <f aca="false">E1488</f>
        <v>ALOJAMENTO SGT A= 23,24m2</v>
      </c>
      <c r="F1489" s="107" t="str">
        <f aca="false">F1488</f>
        <v>PAREDE</v>
      </c>
      <c r="G1489" s="108"/>
      <c r="H1489" s="109"/>
      <c r="I1489" s="110"/>
      <c r="J1489" s="108"/>
      <c r="K1489" s="109"/>
      <c r="L1489" s="110"/>
      <c r="M1489" s="108"/>
      <c r="N1489" s="109"/>
      <c r="O1489" s="110"/>
      <c r="P1489" s="111"/>
      <c r="Q1489" s="112"/>
      <c r="R1489" s="113"/>
      <c r="S1489" s="114"/>
      <c r="T1489" s="115"/>
      <c r="U1489" s="116"/>
      <c r="V1489" s="117"/>
      <c r="W1489" s="118" t="n">
        <f aca="false">W1488</f>
        <v>56.443</v>
      </c>
      <c r="X1489" s="119" t="n">
        <v>104641</v>
      </c>
      <c r="Y1489" s="106" t="str">
        <f aca="false">IFERROR(VLOOKUP($X1489,'BASE DADOS'!$B$2:$E$16877,2,FALSE()),"-")</f>
        <v>SINAPI</v>
      </c>
      <c r="Z1489" s="106" t="str">
        <f aca="false">IFERROR(VLOOKUP($X1489,'BASE DADOS'!$B$2:$E$16877,3,FALSE()),"-")</f>
        <v>Pintura látex acrílica econômica, aplicação manual em paredes, duas demãos. Af_04/2023</v>
      </c>
      <c r="AA1489" s="107" t="str">
        <f aca="false">IFERROR(VLOOKUP($X1489,'BASE DADOS'!$B$2:$E$16877,4,FALSE()),"-")</f>
        <v>m2</v>
      </c>
      <c r="AB1489" s="120" t="s">
        <v>17007</v>
      </c>
      <c r="AC1489" s="121" t="str">
        <f aca="false">IFERROR(VLOOKUP(AB1489,'ETAPAS ORCAM'!$B$4:$C$58,2,FALSE()),"-")</f>
        <v>B14 – PINTURA INTERNA – PAREDE</v>
      </c>
      <c r="AMH1489" s="85"/>
      <c r="AMI1489" s="85"/>
      <c r="AMJ1489" s="85"/>
    </row>
    <row r="1490" s="104" customFormat="true" ht="17.9" hidden="true" customHeight="false" outlineLevel="1" collapsed="false">
      <c r="A1490" s="69"/>
      <c r="B1490" s="86"/>
      <c r="C1490" s="87" t="str">
        <f aca="false">C1489</f>
        <v>CIOPAC</v>
      </c>
      <c r="D1490" s="88" t="str">
        <f aca="false">D1489</f>
        <v>1º PAV.</v>
      </c>
      <c r="E1490" s="88" t="str">
        <f aca="false">E1489</f>
        <v>ALOJAMENTO SGT A= 23,24m2</v>
      </c>
      <c r="F1490" s="89" t="s">
        <v>16955</v>
      </c>
      <c r="G1490" s="90" t="n">
        <f aca="false">G1479</f>
        <v>23.24</v>
      </c>
      <c r="H1490" s="91"/>
      <c r="I1490" s="92"/>
      <c r="J1490" s="90"/>
      <c r="K1490" s="91"/>
      <c r="L1490" s="92"/>
      <c r="M1490" s="90"/>
      <c r="N1490" s="91"/>
      <c r="O1490" s="92"/>
      <c r="P1490" s="93"/>
      <c r="Q1490" s="94"/>
      <c r="R1490" s="95"/>
      <c r="S1490" s="96" t="n">
        <f aca="false">IF(G1490&lt;&gt;0,(G1490+P1490),(J1490*M1490)+P1490)</f>
        <v>23.24</v>
      </c>
      <c r="T1490" s="97" t="n">
        <f aca="false">IF(H1490&lt;&gt;0,(H1490+Q1490),(K1490*N1490)+Q1490)</f>
        <v>0</v>
      </c>
      <c r="U1490" s="98" t="n">
        <f aca="false">IF(I1490&lt;&gt;0,(I1490+R1490),(L1490*O1490)+R1490)</f>
        <v>0</v>
      </c>
      <c r="V1490" s="99" t="n">
        <f aca="false">SUM(S1490:U1490)</f>
        <v>23.24</v>
      </c>
      <c r="W1490" s="100"/>
      <c r="X1490" s="101"/>
      <c r="Y1490" s="88"/>
      <c r="Z1490" s="88"/>
      <c r="AA1490" s="89"/>
      <c r="AB1490" s="102"/>
      <c r="AC1490" s="103"/>
      <c r="AMH1490" s="85"/>
      <c r="AMI1490" s="85"/>
      <c r="AMJ1490" s="85"/>
    </row>
    <row r="1491" s="84" customFormat="true" ht="17.9" hidden="true" customHeight="false" outlineLevel="1" collapsed="false">
      <c r="A1491" s="69"/>
      <c r="B1491" s="86"/>
      <c r="C1491" s="105" t="str">
        <f aca="false">C1490</f>
        <v>CIOPAC</v>
      </c>
      <c r="D1491" s="106" t="str">
        <f aca="false">D1490</f>
        <v>1º PAV.</v>
      </c>
      <c r="E1491" s="106" t="str">
        <f aca="false">E1490</f>
        <v>ALOJAMENTO SGT A= 23,24m2</v>
      </c>
      <c r="F1491" s="107" t="str">
        <f aca="false">F1490</f>
        <v>TETO</v>
      </c>
      <c r="G1491" s="108"/>
      <c r="H1491" s="109"/>
      <c r="I1491" s="110"/>
      <c r="J1491" s="108"/>
      <c r="K1491" s="109"/>
      <c r="L1491" s="110"/>
      <c r="M1491" s="108"/>
      <c r="N1491" s="109"/>
      <c r="O1491" s="110"/>
      <c r="P1491" s="111"/>
      <c r="Q1491" s="112"/>
      <c r="R1491" s="113"/>
      <c r="S1491" s="114"/>
      <c r="T1491" s="115"/>
      <c r="U1491" s="116"/>
      <c r="V1491" s="117"/>
      <c r="W1491" s="118" t="n">
        <f aca="false">V1490</f>
        <v>23.24</v>
      </c>
      <c r="X1491" s="119" t="n">
        <v>96114</v>
      </c>
      <c r="Y1491" s="106" t="str">
        <f aca="false">IFERROR(VLOOKUP($X1491,'BASE DADOS'!$B$2:$E$16877,2,FALSE()),"-")</f>
        <v>SINAPI</v>
      </c>
      <c r="Z1491" s="106" t="str">
        <f aca="false">IFERROR(VLOOKUP($X1491,'BASE DADOS'!$B$2:$E$16877,3,FALSE()),"-")</f>
        <v>Forro em drywall, para ambientes comerciais, inclusive estrutura de fixação. af_05/2017_ps</v>
      </c>
      <c r="AA1491" s="107" t="str">
        <f aca="false">IFERROR(VLOOKUP($X1491,'BASE DADOS'!$B$2:$E$16877,4,FALSE()),"-")</f>
        <v>m2</v>
      </c>
      <c r="AB1491" s="120" t="s">
        <v>17018</v>
      </c>
      <c r="AC1491" s="121" t="str">
        <f aca="false">IFERROR(VLOOKUP(AB1491,'ETAPAS ORCAM'!$B$4:$C$58,2,FALSE()),"-")</f>
        <v>B09 – REVESTIMENTO INTERNO – TETO</v>
      </c>
      <c r="AMH1491" s="85"/>
      <c r="AMI1491" s="85"/>
      <c r="AMJ1491" s="85"/>
    </row>
    <row r="1492" s="84" customFormat="true" ht="17.9" hidden="true" customHeight="false" outlineLevel="1" collapsed="false">
      <c r="A1492" s="69"/>
      <c r="B1492" s="86"/>
      <c r="C1492" s="105" t="str">
        <f aca="false">C1491</f>
        <v>CIOPAC</v>
      </c>
      <c r="D1492" s="106" t="str">
        <f aca="false">D1491</f>
        <v>1º PAV.</v>
      </c>
      <c r="E1492" s="106" t="str">
        <f aca="false">E1491</f>
        <v>ALOJAMENTO SGT A= 23,24m2</v>
      </c>
      <c r="F1492" s="107" t="str">
        <f aca="false">F1491</f>
        <v>TETO</v>
      </c>
      <c r="G1492" s="108"/>
      <c r="H1492" s="109"/>
      <c r="I1492" s="110"/>
      <c r="J1492" s="108"/>
      <c r="K1492" s="109"/>
      <c r="L1492" s="110"/>
      <c r="M1492" s="108"/>
      <c r="N1492" s="109"/>
      <c r="O1492" s="110"/>
      <c r="P1492" s="111"/>
      <c r="Q1492" s="112"/>
      <c r="R1492" s="113"/>
      <c r="S1492" s="114"/>
      <c r="T1492" s="115"/>
      <c r="U1492" s="116"/>
      <c r="V1492" s="117"/>
      <c r="W1492" s="118" t="n">
        <f aca="false">J1484</f>
        <v>21.7</v>
      </c>
      <c r="X1492" s="119" t="n">
        <v>9082</v>
      </c>
      <c r="Y1492" s="106" t="str">
        <f aca="false">IFERROR(VLOOKUP($X1492,'BASE DADOS'!$B$2:$E$16877,2,FALSE()),"-")</f>
        <v>ORSE</v>
      </c>
      <c r="Z1492" s="106" t="str">
        <f aca="false">IFERROR(VLOOKUP($X1492,'BASE DADOS'!$B$2:$E$16877,3,FALSE()),"-")</f>
        <v>Tabica metálica 3x3cm para forro de gesso (fornecimento e montagem)</v>
      </c>
      <c r="AA1492" s="107" t="str">
        <f aca="false">IFERROR(VLOOKUP($X1492,'BASE DADOS'!$B$2:$E$16877,4,FALSE()),"-")</f>
        <v>m</v>
      </c>
      <c r="AB1492" s="120" t="s">
        <v>17018</v>
      </c>
      <c r="AC1492" s="121" t="str">
        <f aca="false">IFERROR(VLOOKUP(AB1492,'ETAPAS ORCAM'!$B$4:$C$58,2,FALSE()),"-")</f>
        <v>B09 – REVESTIMENTO INTERNO – TETO</v>
      </c>
      <c r="AMH1492" s="85"/>
      <c r="AMI1492" s="85"/>
      <c r="AMJ1492" s="85"/>
    </row>
    <row r="1493" s="84" customFormat="true" ht="17.9" hidden="true" customHeight="false" outlineLevel="1" collapsed="false">
      <c r="A1493" s="69"/>
      <c r="B1493" s="86"/>
      <c r="C1493" s="105" t="str">
        <f aca="false">C1492</f>
        <v>CIOPAC</v>
      </c>
      <c r="D1493" s="106" t="str">
        <f aca="false">D1492</f>
        <v>1º PAV.</v>
      </c>
      <c r="E1493" s="106" t="str">
        <f aca="false">E1492</f>
        <v>ALOJAMENTO SGT A= 23,24m2</v>
      </c>
      <c r="F1493" s="107" t="str">
        <f aca="false">F1492</f>
        <v>TETO</v>
      </c>
      <c r="G1493" s="108"/>
      <c r="H1493" s="109"/>
      <c r="I1493" s="110"/>
      <c r="J1493" s="108"/>
      <c r="K1493" s="109"/>
      <c r="L1493" s="110"/>
      <c r="M1493" s="108"/>
      <c r="N1493" s="109"/>
      <c r="O1493" s="110"/>
      <c r="P1493" s="111"/>
      <c r="Q1493" s="112"/>
      <c r="R1493" s="113"/>
      <c r="S1493" s="114"/>
      <c r="T1493" s="115"/>
      <c r="U1493" s="116"/>
      <c r="V1493" s="117"/>
      <c r="W1493" s="118" t="n">
        <f aca="false">W1491</f>
        <v>23.24</v>
      </c>
      <c r="X1493" s="119" t="n">
        <v>88484</v>
      </c>
      <c r="Y1493" s="106" t="str">
        <f aca="false">IFERROR(VLOOKUP($X1493,'BASE DADOS'!$B$2:$E$16877,2,FALSE()),"-")</f>
        <v>SINAPI</v>
      </c>
      <c r="Z1493" s="106" t="str">
        <f aca="false">IFERROR(VLOOKUP($X1493,'BASE DADOS'!$B$2:$E$16877,3,FALSE()),"-")</f>
        <v>Aplicação de fundo selador acrílico em teto, uma demão. af_06/2014</v>
      </c>
      <c r="AA1493" s="107" t="str">
        <f aca="false">IFERROR(VLOOKUP($X1493,'BASE DADOS'!$B$2:$E$16877,4,FALSE()),"-")</f>
        <v>m2</v>
      </c>
      <c r="AB1493" s="120" t="s">
        <v>17008</v>
      </c>
      <c r="AC1493" s="121" t="str">
        <f aca="false">IFERROR(VLOOKUP(AB1493,'ETAPAS ORCAM'!$B$4:$C$58,2,FALSE()),"-")</f>
        <v>B15 – PINTURA INTERNA – TETO</v>
      </c>
      <c r="AMH1493" s="85"/>
      <c r="AMI1493" s="85"/>
      <c r="AMJ1493" s="85"/>
    </row>
    <row r="1494" s="84" customFormat="true" ht="17.9" hidden="true" customHeight="false" outlineLevel="1" collapsed="false">
      <c r="A1494" s="69"/>
      <c r="B1494" s="86"/>
      <c r="C1494" s="105" t="str">
        <f aca="false">C1493</f>
        <v>CIOPAC</v>
      </c>
      <c r="D1494" s="106" t="str">
        <f aca="false">D1493</f>
        <v>1º PAV.</v>
      </c>
      <c r="E1494" s="106" t="str">
        <f aca="false">E1493</f>
        <v>ALOJAMENTO SGT A= 23,24m2</v>
      </c>
      <c r="F1494" s="107" t="str">
        <f aca="false">F1493</f>
        <v>TETO</v>
      </c>
      <c r="G1494" s="108"/>
      <c r="H1494" s="109"/>
      <c r="I1494" s="110"/>
      <c r="J1494" s="108"/>
      <c r="K1494" s="109"/>
      <c r="L1494" s="110"/>
      <c r="M1494" s="108"/>
      <c r="N1494" s="109"/>
      <c r="O1494" s="110"/>
      <c r="P1494" s="111"/>
      <c r="Q1494" s="112"/>
      <c r="R1494" s="113"/>
      <c r="S1494" s="114"/>
      <c r="T1494" s="115"/>
      <c r="U1494" s="116"/>
      <c r="V1494" s="117"/>
      <c r="W1494" s="118" t="n">
        <f aca="false">W1492</f>
        <v>21.7</v>
      </c>
      <c r="X1494" s="119" t="n">
        <v>88496</v>
      </c>
      <c r="Y1494" s="106" t="str">
        <f aca="false">IFERROR(VLOOKUP($X1494,'BASE DADOS'!$B$2:$E$16877,2,FALSE()),"-")</f>
        <v>SINAPI</v>
      </c>
      <c r="Z1494" s="106" t="str">
        <f aca="false">IFERROR(VLOOKUP($X1494,'BASE DADOS'!$B$2:$E$16877,3,FALSE()),"-")</f>
        <v>Aplicação e lixamento de massa látex em teto, duas demãos. af_06/2014</v>
      </c>
      <c r="AA1494" s="107" t="str">
        <f aca="false">IFERROR(VLOOKUP($X1494,'BASE DADOS'!$B$2:$E$16877,4,FALSE()),"-")</f>
        <v>m2</v>
      </c>
      <c r="AB1494" s="120" t="s">
        <v>17008</v>
      </c>
      <c r="AC1494" s="121" t="str">
        <f aca="false">IFERROR(VLOOKUP(AB1494,'ETAPAS ORCAM'!$B$4:$C$58,2,FALSE()),"-")</f>
        <v>B15 – PINTURA INTERNA – TETO</v>
      </c>
      <c r="AMH1494" s="85"/>
      <c r="AMI1494" s="85"/>
      <c r="AMJ1494" s="85"/>
    </row>
    <row r="1495" s="84" customFormat="true" ht="17.9" hidden="true" customHeight="false" outlineLevel="1" collapsed="false">
      <c r="A1495" s="69"/>
      <c r="B1495" s="86"/>
      <c r="C1495" s="105" t="str">
        <f aca="false">C1494</f>
        <v>CIOPAC</v>
      </c>
      <c r="D1495" s="106" t="str">
        <f aca="false">D1494</f>
        <v>1º PAV.</v>
      </c>
      <c r="E1495" s="106" t="str">
        <f aca="false">E1494</f>
        <v>ALOJAMENTO SGT A= 23,24m2</v>
      </c>
      <c r="F1495" s="107" t="str">
        <f aca="false">F1494</f>
        <v>TETO</v>
      </c>
      <c r="G1495" s="108"/>
      <c r="H1495" s="109"/>
      <c r="I1495" s="110"/>
      <c r="J1495" s="108"/>
      <c r="K1495" s="109"/>
      <c r="L1495" s="110"/>
      <c r="M1495" s="108"/>
      <c r="N1495" s="109"/>
      <c r="O1495" s="110"/>
      <c r="P1495" s="111"/>
      <c r="Q1495" s="112"/>
      <c r="R1495" s="113"/>
      <c r="S1495" s="114"/>
      <c r="T1495" s="115"/>
      <c r="U1495" s="116"/>
      <c r="V1495" s="117"/>
      <c r="W1495" s="118" t="n">
        <f aca="false">W1493</f>
        <v>23.24</v>
      </c>
      <c r="X1495" s="119" t="n">
        <v>104639</v>
      </c>
      <c r="Y1495" s="106" t="str">
        <f aca="false">IFERROR(VLOOKUP($X1495,'BASE DADOS'!$B$2:$E$16877,2,FALSE()),"-")</f>
        <v>SINAPI</v>
      </c>
      <c r="Z1495" s="106" t="str">
        <f aca="false">IFERROR(VLOOKUP($X1495,'BASE DADOS'!$B$2:$E$16877,3,FALSE()),"-")</f>
        <v>Pintura látex acrílica econômica, aplicação manual em teto, duas demãos. Af_04/2023</v>
      </c>
      <c r="AA1495" s="107" t="str">
        <f aca="false">IFERROR(VLOOKUP($X1495,'BASE DADOS'!$B$2:$E$16877,4,FALSE()),"-")</f>
        <v>m2</v>
      </c>
      <c r="AB1495" s="120" t="s">
        <v>17008</v>
      </c>
      <c r="AC1495" s="121" t="str">
        <f aca="false">IFERROR(VLOOKUP(AB1495,'ETAPAS ORCAM'!$B$4:$C$58,2,FALSE()),"-")</f>
        <v>B15 – PINTURA INTERNA – TETO</v>
      </c>
      <c r="AMH1495" s="85"/>
      <c r="AMI1495" s="85"/>
      <c r="AMJ1495" s="85"/>
    </row>
    <row r="1496" s="104" customFormat="true" ht="17.9" hidden="true" customHeight="false" outlineLevel="1" collapsed="false">
      <c r="A1496" s="69"/>
      <c r="B1496" s="86"/>
      <c r="C1496" s="87" t="str">
        <f aca="false">C1495</f>
        <v>CIOPAC</v>
      </c>
      <c r="D1496" s="88" t="str">
        <f aca="false">D1495</f>
        <v>1º PAV.</v>
      </c>
      <c r="E1496" s="88" t="str">
        <f aca="false">E1495</f>
        <v>ALOJAMENTO SGT A= 23,24m2</v>
      </c>
      <c r="F1496" s="89" t="s">
        <v>16956</v>
      </c>
      <c r="G1496" s="90" t="n">
        <f aca="false">J1484</f>
        <v>21.7</v>
      </c>
      <c r="H1496" s="91"/>
      <c r="I1496" s="92"/>
      <c r="J1496" s="90"/>
      <c r="K1496" s="91"/>
      <c r="L1496" s="92"/>
      <c r="M1496" s="90"/>
      <c r="N1496" s="91"/>
      <c r="O1496" s="92"/>
      <c r="P1496" s="93" t="n">
        <f aca="false">-0.8*2</f>
        <v>-1.6</v>
      </c>
      <c r="Q1496" s="94"/>
      <c r="R1496" s="95"/>
      <c r="S1496" s="96" t="n">
        <f aca="false">IF(G1496&lt;&gt;0,(G1496+P1496),(J1496*M1496)+P1496)</f>
        <v>20.1</v>
      </c>
      <c r="T1496" s="97" t="n">
        <f aca="false">IF(H1496&lt;&gt;0,(H1496+Q1496),(K1496*N1496)+Q1496)</f>
        <v>0</v>
      </c>
      <c r="U1496" s="98" t="n">
        <f aca="false">IF(I1496&lt;&gt;0,(I1496+R1496),(L1496*O1496)+R1496)</f>
        <v>0</v>
      </c>
      <c r="V1496" s="99" t="n">
        <f aca="false">SUM(S1496:U1496)</f>
        <v>20.1</v>
      </c>
      <c r="W1496" s="100"/>
      <c r="X1496" s="101"/>
      <c r="Y1496" s="88"/>
      <c r="Z1496" s="88"/>
      <c r="AA1496" s="89"/>
      <c r="AB1496" s="102"/>
      <c r="AC1496" s="103"/>
      <c r="AMH1496" s="85"/>
      <c r="AMI1496" s="85"/>
      <c r="AMJ1496" s="85"/>
    </row>
    <row r="1497" s="84" customFormat="true" ht="17.9" hidden="true" customHeight="false" outlineLevel="1" collapsed="false">
      <c r="A1497" s="69"/>
      <c r="B1497" s="86"/>
      <c r="C1497" s="105" t="str">
        <f aca="false">C1496</f>
        <v>CIOPAC</v>
      </c>
      <c r="D1497" s="106" t="str">
        <f aca="false">D1496</f>
        <v>1º PAV.</v>
      </c>
      <c r="E1497" s="106" t="str">
        <f aca="false">E1496</f>
        <v>ALOJAMENTO SGT A= 23,24m2</v>
      </c>
      <c r="F1497" s="107" t="str">
        <f aca="false">F1496</f>
        <v>RODAPÉ</v>
      </c>
      <c r="G1497" s="108"/>
      <c r="H1497" s="109"/>
      <c r="I1497" s="110"/>
      <c r="J1497" s="108"/>
      <c r="K1497" s="109"/>
      <c r="L1497" s="110"/>
      <c r="M1497" s="108"/>
      <c r="N1497" s="109"/>
      <c r="O1497" s="110"/>
      <c r="P1497" s="111"/>
      <c r="Q1497" s="112"/>
      <c r="R1497" s="113"/>
      <c r="S1497" s="114"/>
      <c r="T1497" s="115"/>
      <c r="U1497" s="116"/>
      <c r="V1497" s="117"/>
      <c r="W1497" s="118" t="n">
        <f aca="false">V1496</f>
        <v>20.1</v>
      </c>
      <c r="X1497" s="119" t="n">
        <v>2260</v>
      </c>
      <c r="Y1497" s="106" t="str">
        <f aca="false">IFERROR(VLOOKUP($X1497,'BASE DADOS'!$B$2:$E$16877,2,FALSE()),"-")</f>
        <v>ORSE</v>
      </c>
      <c r="Z1497" s="106" t="str">
        <f aca="false">IFERROR(VLOOKUP($X1497,'BASE DADOS'!$B$2:$E$16877,3,FALSE()),"-")</f>
        <v>Rodapé alta resistência, h = 10 cm</v>
      </c>
      <c r="AA1497" s="107" t="str">
        <f aca="false">IFERROR(VLOOKUP($X1497,'BASE DADOS'!$B$2:$E$16877,4,FALSE()),"-")</f>
        <v>m</v>
      </c>
      <c r="AB1497" s="120" t="s">
        <v>17006</v>
      </c>
      <c r="AC1497" s="121" t="str">
        <f aca="false">IFERROR(VLOOKUP(AB1497,'ETAPAS ORCAM'!$B$4:$C$58,2,FALSE()),"-")</f>
        <v>B08 – REVESTIMENTO INTERNO – PAREDE</v>
      </c>
      <c r="AMH1497" s="85"/>
      <c r="AMI1497" s="85"/>
      <c r="AMJ1497" s="85"/>
    </row>
    <row r="1498" s="104" customFormat="true" ht="17.9" hidden="true" customHeight="false" outlineLevel="1" collapsed="false">
      <c r="A1498" s="69"/>
      <c r="B1498" s="86"/>
      <c r="C1498" s="87" t="str">
        <f aca="false">C1497</f>
        <v>CIOPAC</v>
      </c>
      <c r="D1498" s="88" t="str">
        <f aca="false">D1497</f>
        <v>1º PAV.</v>
      </c>
      <c r="E1498" s="88" t="str">
        <f aca="false">E1497</f>
        <v>ALOJAMENTO SGT A= 23,24m2</v>
      </c>
      <c r="F1498" s="89" t="s">
        <v>16963</v>
      </c>
      <c r="G1498" s="90"/>
      <c r="H1498" s="91"/>
      <c r="I1498" s="92"/>
      <c r="J1498" s="90" t="n">
        <v>1.5</v>
      </c>
      <c r="K1498" s="91" t="n">
        <v>1.5</v>
      </c>
      <c r="L1498" s="92" t="n">
        <v>2</v>
      </c>
      <c r="M1498" s="90" t="n">
        <v>1.45</v>
      </c>
      <c r="N1498" s="91" t="n">
        <v>1.45</v>
      </c>
      <c r="O1498" s="92" t="n">
        <v>1.45</v>
      </c>
      <c r="P1498" s="93"/>
      <c r="Q1498" s="94"/>
      <c r="R1498" s="95"/>
      <c r="S1498" s="96" t="n">
        <f aca="false">IF(G1498&lt;&gt;0,(G1498+P1498),(J1498*M1498)+P1498)</f>
        <v>2.175</v>
      </c>
      <c r="T1498" s="97" t="n">
        <f aca="false">IF(H1498&lt;&gt;0,(H1498+Q1498),(K1498*N1498)+Q1498)</f>
        <v>2.175</v>
      </c>
      <c r="U1498" s="98" t="n">
        <f aca="false">IF(I1498&lt;&gt;0,(I1498+R1498),(L1498*O1498)+R1498)</f>
        <v>2.9</v>
      </c>
      <c r="V1498" s="99" t="n">
        <f aca="false">SUM(S1498:U1498)</f>
        <v>7.25</v>
      </c>
      <c r="W1498" s="100"/>
      <c r="X1498" s="101"/>
      <c r="Y1498" s="88"/>
      <c r="Z1498" s="88"/>
      <c r="AA1498" s="89"/>
      <c r="AB1498" s="102"/>
      <c r="AC1498" s="103"/>
      <c r="AMH1498" s="85"/>
      <c r="AMI1498" s="85"/>
      <c r="AMJ1498" s="85"/>
    </row>
    <row r="1499" s="84" customFormat="true" ht="26.1" hidden="true" customHeight="false" outlineLevel="1" collapsed="false">
      <c r="A1499" s="69"/>
      <c r="B1499" s="86"/>
      <c r="C1499" s="105" t="str">
        <f aca="false">C1498</f>
        <v>CIOPAC</v>
      </c>
      <c r="D1499" s="106" t="str">
        <f aca="false">D1498</f>
        <v>1º PAV.</v>
      </c>
      <c r="E1499" s="106" t="str">
        <f aca="false">E1498</f>
        <v>ALOJAMENTO SGT A= 23,24m2</v>
      </c>
      <c r="F1499" s="107" t="str">
        <f aca="false">F1498</f>
        <v>ESQUADRIAS DE ALUMÍNIO</v>
      </c>
      <c r="G1499" s="108"/>
      <c r="H1499" s="109"/>
      <c r="I1499" s="110"/>
      <c r="J1499" s="108"/>
      <c r="K1499" s="109"/>
      <c r="L1499" s="110"/>
      <c r="M1499" s="108"/>
      <c r="N1499" s="109"/>
      <c r="O1499" s="110"/>
      <c r="P1499" s="111"/>
      <c r="Q1499" s="112"/>
      <c r="R1499" s="113"/>
      <c r="S1499" s="114"/>
      <c r="T1499" s="115"/>
      <c r="U1499" s="116"/>
      <c r="V1499" s="117"/>
      <c r="W1499" s="118" t="n">
        <f aca="false">V1498</f>
        <v>7.25</v>
      </c>
      <c r="X1499" s="119" t="n">
        <v>100674</v>
      </c>
      <c r="Y1499" s="106" t="str">
        <f aca="false">IFERROR(VLOOKUP($X1499,'BASE DADOS'!$B$2:$E$16877,2,FALSE()),"-")</f>
        <v>SINAPI</v>
      </c>
      <c r="Z1499" s="106" t="str">
        <f aca="false">IFERROR(VLOOKUP($X1499,'BASE DADOS'!$B$2:$E$16877,3,FALSE()),"-")</f>
        <v>Janela fixa de alumínio para vidro, com vidro, batente e ferragens. exclusive acabamento, alizar e contramarco. fornecimento e instalação. af_12/2019</v>
      </c>
      <c r="AA1499" s="107" t="str">
        <f aca="false">IFERROR(VLOOKUP($X1499,'BASE DADOS'!$B$2:$E$16877,4,FALSE()),"-")</f>
        <v>m2</v>
      </c>
      <c r="AB1499" s="120" t="s">
        <v>17009</v>
      </c>
      <c r="AC1499" s="121" t="str">
        <f aca="false">IFERROR(VLOOKUP(AB1499,'ETAPAS ORCAM'!$B$4:$C$58,2,FALSE()),"-")</f>
        <v>B12 – ESQUADRIAS</v>
      </c>
      <c r="AMH1499" s="85"/>
      <c r="AMI1499" s="85"/>
      <c r="AMJ1499" s="85"/>
    </row>
    <row r="1500" s="84" customFormat="true" ht="17.9" hidden="true" customHeight="false" outlineLevel="1" collapsed="false">
      <c r="A1500" s="69"/>
      <c r="B1500" s="86"/>
      <c r="C1500" s="105" t="str">
        <f aca="false">C1499</f>
        <v>CIOPAC</v>
      </c>
      <c r="D1500" s="106" t="str">
        <f aca="false">D1499</f>
        <v>1º PAV.</v>
      </c>
      <c r="E1500" s="106" t="str">
        <f aca="false">E1499</f>
        <v>ALOJAMENTO SGT A= 23,24m2</v>
      </c>
      <c r="F1500" s="107" t="str">
        <f aca="false">F1499</f>
        <v>ESQUADRIAS DE ALUMÍNIO</v>
      </c>
      <c r="G1500" s="108"/>
      <c r="H1500" s="109"/>
      <c r="I1500" s="110"/>
      <c r="J1500" s="108"/>
      <c r="K1500" s="109"/>
      <c r="L1500" s="110"/>
      <c r="M1500" s="108"/>
      <c r="N1500" s="109"/>
      <c r="O1500" s="110"/>
      <c r="P1500" s="111"/>
      <c r="Q1500" s="112"/>
      <c r="R1500" s="113"/>
      <c r="S1500" s="114"/>
      <c r="T1500" s="115"/>
      <c r="U1500" s="116"/>
      <c r="V1500" s="117"/>
      <c r="W1500" s="118" t="n">
        <f aca="false">W1499*2</f>
        <v>14.5</v>
      </c>
      <c r="X1500" s="119" t="n">
        <v>99821</v>
      </c>
      <c r="Y1500" s="106" t="str">
        <f aca="false">IFERROR(VLOOKUP($X1500,'BASE DADOS'!$B$2:$E$16877,2,FALSE()),"-")</f>
        <v>SINAPI</v>
      </c>
      <c r="Z1500" s="106" t="str">
        <f aca="false">IFERROR(VLOOKUP($X1500,'BASE DADOS'!$B$2:$E$16877,3,FALSE()),"-")</f>
        <v>Limpeza de janela de vidro com caixilho em aço/alumínio/pvc. af_04/2019</v>
      </c>
      <c r="AA1500" s="107" t="str">
        <f aca="false">IFERROR(VLOOKUP($X1500,'BASE DADOS'!$B$2:$E$16877,4,FALSE()),"-")</f>
        <v>m2</v>
      </c>
      <c r="AB1500" s="120" t="s">
        <v>17004</v>
      </c>
      <c r="AC1500" s="121" t="str">
        <f aca="false">IFERROR(VLOOKUP(AB1500,'ETAPAS ORCAM'!$B$4:$C$58,2,FALSE()),"-")</f>
        <v>B39 – LIMPEZA FINAL</v>
      </c>
      <c r="AMH1500" s="85"/>
      <c r="AMI1500" s="85"/>
      <c r="AMJ1500" s="85"/>
    </row>
    <row r="1501" s="84" customFormat="true" ht="17.9" hidden="true" customHeight="false" outlineLevel="1" collapsed="false">
      <c r="A1501" s="69"/>
      <c r="B1501" s="86"/>
      <c r="C1501" s="105" t="str">
        <f aca="false">C1500</f>
        <v>CIOPAC</v>
      </c>
      <c r="D1501" s="106" t="str">
        <f aca="false">D1500</f>
        <v>1º PAV.</v>
      </c>
      <c r="E1501" s="106" t="str">
        <f aca="false">E1500</f>
        <v>ALOJAMENTO SGT A= 23,24m2</v>
      </c>
      <c r="F1501" s="107" t="str">
        <f aca="false">F1500</f>
        <v>ESQUADRIAS DE ALUMÍNIO</v>
      </c>
      <c r="G1501" s="108"/>
      <c r="H1501" s="109"/>
      <c r="I1501" s="110"/>
      <c r="J1501" s="108"/>
      <c r="K1501" s="109"/>
      <c r="L1501" s="110"/>
      <c r="M1501" s="108"/>
      <c r="N1501" s="109"/>
      <c r="O1501" s="110"/>
      <c r="P1501" s="111"/>
      <c r="Q1501" s="112"/>
      <c r="R1501" s="113"/>
      <c r="S1501" s="114"/>
      <c r="T1501" s="115"/>
      <c r="U1501" s="116"/>
      <c r="V1501" s="117"/>
      <c r="W1501" s="118" t="n">
        <f aca="false">(1.55*2)+2.05</f>
        <v>5.15</v>
      </c>
      <c r="X1501" s="119" t="n">
        <v>1989</v>
      </c>
      <c r="Y1501" s="106" t="str">
        <f aca="false">IFERROR(VLOOKUP($X1501,'BASE DADOS'!$B$2:$E$16877,2,FALSE()),"-")</f>
        <v>ORSE</v>
      </c>
      <c r="Z1501" s="106" t="str">
        <f aca="false">IFERROR(VLOOKUP($X1501,'BASE DADOS'!$B$2:$E$16877,3,FALSE()),"-")</f>
        <v>Peitoril granito cinza polido, c/ largura = 22 cm, esp = 2 cm</v>
      </c>
      <c r="AA1501" s="107" t="str">
        <f aca="false">IFERROR(VLOOKUP($X1501,'BASE DADOS'!$B$2:$E$16877,4,FALSE()),"-")</f>
        <v>m</v>
      </c>
      <c r="AB1501" s="120" t="s">
        <v>17006</v>
      </c>
      <c r="AC1501" s="121" t="str">
        <f aca="false">IFERROR(VLOOKUP(AB1501,'ETAPAS ORCAM'!$B$4:$C$58,2,FALSE()),"-")</f>
        <v>B08 – REVESTIMENTO INTERNO – PAREDE</v>
      </c>
      <c r="AMH1501" s="85"/>
      <c r="AMI1501" s="85"/>
      <c r="AMJ1501" s="85"/>
    </row>
    <row r="1502" s="104" customFormat="true" ht="17.9" hidden="true" customHeight="false" outlineLevel="1" collapsed="false">
      <c r="A1502" s="69"/>
      <c r="B1502" s="86"/>
      <c r="C1502" s="87" t="str">
        <f aca="false">C1500</f>
        <v>CIOPAC</v>
      </c>
      <c r="D1502" s="88" t="str">
        <f aca="false">D1500</f>
        <v>1º PAV.</v>
      </c>
      <c r="E1502" s="88" t="str">
        <f aca="false">E1500</f>
        <v>ALOJAMENTO SGT A= 23,24m2</v>
      </c>
      <c r="F1502" s="89" t="s">
        <v>16961</v>
      </c>
      <c r="G1502" s="90" t="n">
        <v>1</v>
      </c>
      <c r="H1502" s="91"/>
      <c r="I1502" s="92"/>
      <c r="J1502" s="90"/>
      <c r="K1502" s="91"/>
      <c r="L1502" s="92"/>
      <c r="M1502" s="90"/>
      <c r="N1502" s="91"/>
      <c r="O1502" s="92"/>
      <c r="P1502" s="93"/>
      <c r="Q1502" s="94"/>
      <c r="R1502" s="95"/>
      <c r="S1502" s="96" t="n">
        <f aca="false">IF(G1502&lt;&gt;0,(G1502+P1502),(J1502*M1502)+P1502)</f>
        <v>1</v>
      </c>
      <c r="T1502" s="97" t="n">
        <f aca="false">IF(H1502&lt;&gt;0,(H1502+Q1502),(K1502*N1502)+Q1502)</f>
        <v>0</v>
      </c>
      <c r="U1502" s="98" t="n">
        <f aca="false">IF(I1502&lt;&gt;0,(I1502+R1502),(L1502*O1502)+R1502)</f>
        <v>0</v>
      </c>
      <c r="V1502" s="99" t="n">
        <f aca="false">SUM(S1502:U1502)</f>
        <v>1</v>
      </c>
      <c r="W1502" s="100"/>
      <c r="X1502" s="101"/>
      <c r="Y1502" s="88"/>
      <c r="Z1502" s="88"/>
      <c r="AA1502" s="89"/>
      <c r="AB1502" s="102"/>
      <c r="AC1502" s="103"/>
      <c r="AMH1502" s="85"/>
      <c r="AMI1502" s="85"/>
      <c r="AMJ1502" s="85"/>
    </row>
    <row r="1503" s="84" customFormat="true" ht="42.5" hidden="true" customHeight="false" outlineLevel="1" collapsed="false">
      <c r="A1503" s="69"/>
      <c r="B1503" s="86"/>
      <c r="C1503" s="105" t="str">
        <f aca="false">C1502</f>
        <v>CIOPAC</v>
      </c>
      <c r="D1503" s="106" t="str">
        <f aca="false">D1502</f>
        <v>1º PAV.</v>
      </c>
      <c r="E1503" s="106" t="str">
        <f aca="false">E1502</f>
        <v>ALOJAMENTO SGT A= 23,24m2</v>
      </c>
      <c r="F1503" s="107" t="str">
        <f aca="false">F1502</f>
        <v>ESQUADRIAS DE MADEIRA</v>
      </c>
      <c r="G1503" s="108"/>
      <c r="H1503" s="109"/>
      <c r="I1503" s="110"/>
      <c r="J1503" s="108"/>
      <c r="K1503" s="109"/>
      <c r="L1503" s="110"/>
      <c r="M1503" s="108"/>
      <c r="N1503" s="109"/>
      <c r="O1503" s="110"/>
      <c r="P1503" s="111"/>
      <c r="Q1503" s="112"/>
      <c r="R1503" s="113"/>
      <c r="S1503" s="114"/>
      <c r="T1503" s="115"/>
      <c r="U1503" s="116"/>
      <c r="V1503" s="117"/>
      <c r="W1503" s="118" t="n">
        <f aca="false">+V1502</f>
        <v>1</v>
      </c>
      <c r="X1503" s="119" t="n">
        <v>91316</v>
      </c>
      <c r="Y1503" s="106" t="str">
        <f aca="false">IFERROR(VLOOKUP($X1503,'BASE DADOS'!$B$2:$E$16877,2,FALSE()),"-")</f>
        <v>SINAPI</v>
      </c>
      <c r="Z1503" s="106" t="str">
        <f aca="false">IFERROR(VLOOKUP($X1503,'BASE DADOS'!$B$2:$E$16877,3,FALSE()),"-")</f>
        <v>Kit de porta de madeira para pintura, semi-oca (pesada ou superpesada), padrão popular, 80x210cm, espessura de 3,5cm, itens inclusos: dobradiças, montagem e instalação do batente, fechadura com execução do furo - fornecimento e instalação. af_12/2019</v>
      </c>
      <c r="AA1503" s="107" t="str">
        <f aca="false">IFERROR(VLOOKUP($X1503,'BASE DADOS'!$B$2:$E$16877,4,FALSE()),"-")</f>
        <v>un</v>
      </c>
      <c r="AB1503" s="120" t="s">
        <v>17009</v>
      </c>
      <c r="AC1503" s="121" t="str">
        <f aca="false">IFERROR(VLOOKUP(AB1503,'ETAPAS ORCAM'!$B$4:$C$58,2,FALSE()),"-")</f>
        <v>B12 – ESQUADRIAS</v>
      </c>
      <c r="AMH1503" s="85"/>
      <c r="AMI1503" s="85"/>
      <c r="AMJ1503" s="85"/>
    </row>
    <row r="1504" s="84" customFormat="true" ht="26.1" hidden="true" customHeight="false" outlineLevel="1" collapsed="false">
      <c r="A1504" s="69"/>
      <c r="B1504" s="86"/>
      <c r="C1504" s="105" t="str">
        <f aca="false">C1503</f>
        <v>CIOPAC</v>
      </c>
      <c r="D1504" s="106" t="str">
        <f aca="false">D1503</f>
        <v>1º PAV.</v>
      </c>
      <c r="E1504" s="106" t="str">
        <f aca="false">E1503</f>
        <v>ALOJAMENTO SGT A= 23,24m2</v>
      </c>
      <c r="F1504" s="107" t="str">
        <f aca="false">F1503</f>
        <v>ESQUADRIAS DE MADEIRA</v>
      </c>
      <c r="G1504" s="108"/>
      <c r="H1504" s="109"/>
      <c r="I1504" s="110"/>
      <c r="J1504" s="108"/>
      <c r="K1504" s="109"/>
      <c r="L1504" s="110"/>
      <c r="M1504" s="108"/>
      <c r="N1504" s="109"/>
      <c r="O1504" s="110"/>
      <c r="P1504" s="111"/>
      <c r="Q1504" s="112"/>
      <c r="R1504" s="113"/>
      <c r="S1504" s="114"/>
      <c r="T1504" s="115"/>
      <c r="U1504" s="116"/>
      <c r="V1504" s="117"/>
      <c r="W1504" s="118" t="n">
        <f aca="false">(0.8*2.1)*3*W1503</f>
        <v>5.04</v>
      </c>
      <c r="X1504" s="119" t="n">
        <v>2309</v>
      </c>
      <c r="Y1504" s="106" t="str">
        <f aca="false">IFERROR(VLOOKUP($X1504,'BASE DADOS'!$B$2:$E$16877,2,FALSE()),"-")</f>
        <v>ORSE</v>
      </c>
      <c r="Z1504" s="106" t="str">
        <f aca="false">IFERROR(VLOOKUP($X1504,'BASE DADOS'!$B$2:$E$16877,3,FALSE()),"-")</f>
        <v>Pintura sobre superfícies de madeira com aplicação de 01 demão de fundo sintético nivelador, 01 demão de massa a óleo e 02 demãos de tinta esmalte</v>
      </c>
      <c r="AA1504" s="107" t="str">
        <f aca="false">IFERROR(VLOOKUP($X1504,'BASE DADOS'!$B$2:$E$16877,4,FALSE()),"-")</f>
        <v>m2</v>
      </c>
      <c r="AB1504" s="120" t="s">
        <v>17021</v>
      </c>
      <c r="AC1504" s="121" t="str">
        <f aca="false">IFERROR(VLOOKUP(AB1504,'ETAPAS ORCAM'!$B$4:$C$58,2,FALSE()),"-")</f>
        <v>B16 – PINTURA – ESQ. MADEIRA</v>
      </c>
      <c r="AMH1504" s="85"/>
      <c r="AMI1504" s="85"/>
      <c r="AMJ1504" s="85"/>
    </row>
    <row r="1505" s="84" customFormat="true" ht="17.9" hidden="true" customHeight="false" outlineLevel="1" collapsed="false">
      <c r="A1505" s="69"/>
      <c r="B1505" s="86"/>
      <c r="C1505" s="105" t="str">
        <f aca="false">C1483</f>
        <v>CIOPAC</v>
      </c>
      <c r="D1505" s="106" t="str">
        <f aca="false">D1483</f>
        <v>1º PAV.</v>
      </c>
      <c r="E1505" s="106" t="str">
        <f aca="false">E1483</f>
        <v>ALOJAMENTO SGT A= 23,24m2</v>
      </c>
      <c r="F1505" s="107" t="str">
        <f aca="false">F1504</f>
        <v>ESQUADRIAS DE MADEIRA</v>
      </c>
      <c r="G1505" s="108"/>
      <c r="H1505" s="109"/>
      <c r="I1505" s="110"/>
      <c r="J1505" s="108"/>
      <c r="K1505" s="109"/>
      <c r="L1505" s="110"/>
      <c r="M1505" s="108"/>
      <c r="N1505" s="109"/>
      <c r="O1505" s="110"/>
      <c r="P1505" s="111"/>
      <c r="Q1505" s="112"/>
      <c r="R1505" s="113"/>
      <c r="S1505" s="114"/>
      <c r="T1505" s="115"/>
      <c r="U1505" s="116"/>
      <c r="V1505" s="117"/>
      <c r="W1505" s="118" t="n">
        <f aca="false">+0.85</f>
        <v>0.85</v>
      </c>
      <c r="X1505" s="119" t="n">
        <v>2262</v>
      </c>
      <c r="Y1505" s="106" t="str">
        <f aca="false">IFERROR(VLOOKUP($X1505,'BASE DADOS'!$B$2:$E$16877,2,FALSE()),"-")</f>
        <v>ORSE</v>
      </c>
      <c r="Z1505" s="106" t="str">
        <f aca="false">IFERROR(VLOOKUP($X1505,'BASE DADOS'!$B$2:$E$16877,3,FALSE()),"-")</f>
        <v>Soleira alta resistência moldada "in-loco", e = 2 cm, l = 15 cm</v>
      </c>
      <c r="AA1505" s="107" t="str">
        <f aca="false">IFERROR(VLOOKUP($X1505,'BASE DADOS'!$B$2:$E$16877,4,FALSE()),"-")</f>
        <v>m</v>
      </c>
      <c r="AB1505" s="120" t="s">
        <v>17003</v>
      </c>
      <c r="AC1505" s="121" t="str">
        <f aca="false">IFERROR(VLOOKUP(AB1505,'ETAPAS ORCAM'!$B$4:$C$58,2,FALSE()),"-")</f>
        <v>B11 – PAVIMENTAÇÃO</v>
      </c>
      <c r="AMH1505" s="85"/>
      <c r="AMI1505" s="85"/>
      <c r="AMJ1505" s="85"/>
    </row>
    <row r="1506" s="84" customFormat="true" ht="12.8" hidden="true" customHeight="false" outlineLevel="1" collapsed="false">
      <c r="A1506" s="69"/>
      <c r="B1506" s="86"/>
      <c r="C1506" s="122"/>
      <c r="D1506" s="123"/>
      <c r="E1506" s="123"/>
      <c r="F1506" s="124"/>
      <c r="G1506" s="125"/>
      <c r="H1506" s="126"/>
      <c r="I1506" s="127"/>
      <c r="J1506" s="125"/>
      <c r="K1506" s="126"/>
      <c r="L1506" s="127"/>
      <c r="M1506" s="125"/>
      <c r="N1506" s="126"/>
      <c r="O1506" s="127"/>
      <c r="P1506" s="128"/>
      <c r="Q1506" s="129"/>
      <c r="R1506" s="130"/>
      <c r="S1506" s="131"/>
      <c r="T1506" s="132"/>
      <c r="U1506" s="133"/>
      <c r="V1506" s="134"/>
      <c r="W1506" s="135"/>
      <c r="X1506" s="136"/>
      <c r="Y1506" s="123"/>
      <c r="Z1506" s="123"/>
      <c r="AA1506" s="124"/>
      <c r="AB1506" s="137"/>
      <c r="AC1506" s="138"/>
      <c r="AMH1506" s="85"/>
      <c r="AMI1506" s="85"/>
      <c r="AMJ1506" s="85"/>
    </row>
    <row r="1507" s="84" customFormat="true" ht="12.8" hidden="false" customHeight="false" outlineLevel="0" collapsed="false">
      <c r="A1507" s="69"/>
      <c r="B1507" s="86"/>
      <c r="C1507" s="139"/>
      <c r="D1507" s="139"/>
      <c r="E1507" s="139"/>
      <c r="F1507" s="139"/>
      <c r="G1507" s="140"/>
      <c r="H1507" s="140"/>
      <c r="I1507" s="140"/>
      <c r="J1507" s="140"/>
      <c r="K1507" s="140"/>
      <c r="L1507" s="140"/>
      <c r="M1507" s="140"/>
      <c r="N1507" s="140"/>
      <c r="O1507" s="140"/>
      <c r="P1507" s="141"/>
      <c r="Q1507" s="141"/>
      <c r="R1507" s="141"/>
      <c r="S1507" s="142"/>
      <c r="T1507" s="142"/>
      <c r="U1507" s="142"/>
      <c r="V1507" s="142"/>
      <c r="W1507" s="143"/>
      <c r="X1507" s="144"/>
      <c r="Y1507" s="139"/>
      <c r="Z1507" s="139"/>
      <c r="AA1507" s="139"/>
      <c r="AB1507" s="145"/>
      <c r="AC1507" s="146"/>
      <c r="AMH1507" s="85"/>
      <c r="AMI1507" s="85"/>
      <c r="AMJ1507" s="85"/>
    </row>
    <row r="1508" s="84" customFormat="true" ht="12.8" hidden="false" customHeight="false" outlineLevel="0" collapsed="false">
      <c r="A1508" s="69"/>
      <c r="B1508" s="311" t="n">
        <v>37289</v>
      </c>
      <c r="C1508" s="155" t="s">
        <v>16978</v>
      </c>
      <c r="D1508" s="156" t="s">
        <v>17048</v>
      </c>
      <c r="E1508" s="156" t="s">
        <v>17058</v>
      </c>
      <c r="F1508" s="157"/>
      <c r="G1508" s="158"/>
      <c r="H1508" s="159"/>
      <c r="I1508" s="160"/>
      <c r="J1508" s="158"/>
      <c r="K1508" s="159"/>
      <c r="L1508" s="160"/>
      <c r="M1508" s="158"/>
      <c r="N1508" s="159"/>
      <c r="O1508" s="160"/>
      <c r="P1508" s="158"/>
      <c r="Q1508" s="159"/>
      <c r="R1508" s="160"/>
      <c r="S1508" s="161"/>
      <c r="T1508" s="162"/>
      <c r="U1508" s="163"/>
      <c r="V1508" s="164"/>
      <c r="W1508" s="165"/>
      <c r="X1508" s="155"/>
      <c r="Y1508" s="156"/>
      <c r="Z1508" s="156"/>
      <c r="AA1508" s="157"/>
      <c r="AB1508" s="166"/>
      <c r="AC1508" s="167"/>
      <c r="AMH1508" s="85"/>
      <c r="AMI1508" s="85"/>
      <c r="AMJ1508" s="85"/>
    </row>
    <row r="1509" s="104" customFormat="true" ht="17.9" hidden="true" customHeight="false" outlineLevel="1" collapsed="false">
      <c r="A1509" s="69"/>
      <c r="B1509" s="86"/>
      <c r="C1509" s="168" t="str">
        <f aca="false">C1508</f>
        <v>CIOPAC</v>
      </c>
      <c r="D1509" s="169" t="str">
        <f aca="false">D1508</f>
        <v>1º PAV.</v>
      </c>
      <c r="E1509" s="169" t="str">
        <f aca="false">E1508</f>
        <v>VESTIÁRIO SGT A=17,34m2</v>
      </c>
      <c r="F1509" s="170" t="s">
        <v>16953</v>
      </c>
      <c r="G1509" s="171" t="n">
        <v>17.34</v>
      </c>
      <c r="H1509" s="172"/>
      <c r="I1509" s="173"/>
      <c r="J1509" s="171"/>
      <c r="K1509" s="172"/>
      <c r="L1509" s="173"/>
      <c r="M1509" s="171"/>
      <c r="N1509" s="172"/>
      <c r="O1509" s="173"/>
      <c r="P1509" s="174"/>
      <c r="Q1509" s="175"/>
      <c r="R1509" s="176"/>
      <c r="S1509" s="177" t="n">
        <f aca="false">IF(G1509&lt;&gt;0,(G1509+P1509),(J1509*M1509)+P1509)</f>
        <v>17.34</v>
      </c>
      <c r="T1509" s="178" t="n">
        <f aca="false">IF(H1509&lt;&gt;0,(H1509+Q1509),(K1509*N1509)+Q1509)</f>
        <v>0</v>
      </c>
      <c r="U1509" s="179" t="n">
        <f aca="false">IF(I1509&lt;&gt;0,(I1509+R1509),(L1509*O1509)+R1509)</f>
        <v>0</v>
      </c>
      <c r="V1509" s="180" t="n">
        <f aca="false">SUM(S1509:U1509)</f>
        <v>17.34</v>
      </c>
      <c r="W1509" s="181"/>
      <c r="X1509" s="182"/>
      <c r="Y1509" s="169"/>
      <c r="Z1509" s="169"/>
      <c r="AA1509" s="170"/>
      <c r="AB1509" s="183"/>
      <c r="AC1509" s="184"/>
      <c r="AMH1509" s="85"/>
      <c r="AMI1509" s="85"/>
      <c r="AMJ1509" s="85"/>
    </row>
    <row r="1510" s="84" customFormat="true" ht="17.9" hidden="true" customHeight="false" outlineLevel="1" collapsed="false">
      <c r="A1510" s="69"/>
      <c r="B1510" s="86"/>
      <c r="C1510" s="105" t="str">
        <f aca="false">C1509</f>
        <v>CIOPAC</v>
      </c>
      <c r="D1510" s="106" t="str">
        <f aca="false">D1509</f>
        <v>1º PAV.</v>
      </c>
      <c r="E1510" s="106" t="str">
        <f aca="false">E1509</f>
        <v>VESTIÁRIO SGT A=17,34m2</v>
      </c>
      <c r="F1510" s="107" t="str">
        <f aca="false">F1509</f>
        <v>PISO</v>
      </c>
      <c r="G1510" s="108"/>
      <c r="H1510" s="109"/>
      <c r="I1510" s="110"/>
      <c r="J1510" s="108"/>
      <c r="K1510" s="109"/>
      <c r="L1510" s="110"/>
      <c r="M1510" s="108"/>
      <c r="N1510" s="109"/>
      <c r="O1510" s="110"/>
      <c r="P1510" s="111"/>
      <c r="Q1510" s="112"/>
      <c r="R1510" s="113"/>
      <c r="S1510" s="114"/>
      <c r="T1510" s="115"/>
      <c r="U1510" s="116"/>
      <c r="V1510" s="117"/>
      <c r="W1510" s="118" t="n">
        <f aca="false">V1509</f>
        <v>17.34</v>
      </c>
      <c r="X1510" s="119" t="n">
        <v>99811</v>
      </c>
      <c r="Y1510" s="106" t="str">
        <f aca="false">IFERROR(VLOOKUP($X1510,'BASE DADOS'!$B$2:$E$16877,2,FALSE()),"-")</f>
        <v>SINAPI</v>
      </c>
      <c r="Z1510" s="106" t="str">
        <f aca="false">IFERROR(VLOOKUP($X1510,'BASE DADOS'!$B$2:$E$16877,3,FALSE()),"-")</f>
        <v>Limpeza de contrapiso com vassoura a seco. af_04/2019</v>
      </c>
      <c r="AA1510" s="107" t="str">
        <f aca="false">IFERROR(VLOOKUP($X1510,'BASE DADOS'!$B$2:$E$16877,4,FALSE()),"-")</f>
        <v>m2</v>
      </c>
      <c r="AB1510" s="120" t="s">
        <v>17003</v>
      </c>
      <c r="AC1510" s="121" t="str">
        <f aca="false">IFERROR(VLOOKUP(AB1510,'ETAPAS ORCAM'!$B$4:$C$58,2,FALSE()),"-")</f>
        <v>B11 – PAVIMENTAÇÃO</v>
      </c>
      <c r="AMH1510" s="85"/>
      <c r="AMI1510" s="85"/>
      <c r="AMJ1510" s="85"/>
    </row>
    <row r="1511" s="84" customFormat="true" ht="34.3" hidden="true" customHeight="false" outlineLevel="1" collapsed="false">
      <c r="A1511" s="69"/>
      <c r="B1511" s="86"/>
      <c r="C1511" s="105" t="str">
        <f aca="false">C1510</f>
        <v>CIOPAC</v>
      </c>
      <c r="D1511" s="106" t="str">
        <f aca="false">D1510</f>
        <v>1º PAV.</v>
      </c>
      <c r="E1511" s="106" t="str">
        <f aca="false">E1510</f>
        <v>VESTIÁRIO SGT A=17,34m2</v>
      </c>
      <c r="F1511" s="107" t="str">
        <f aca="false">F1510</f>
        <v>PISO</v>
      </c>
      <c r="G1511" s="108"/>
      <c r="H1511" s="109"/>
      <c r="I1511" s="110"/>
      <c r="J1511" s="108"/>
      <c r="K1511" s="109"/>
      <c r="L1511" s="110"/>
      <c r="M1511" s="108"/>
      <c r="N1511" s="109"/>
      <c r="O1511" s="110"/>
      <c r="P1511" s="111"/>
      <c r="Q1511" s="112"/>
      <c r="R1511" s="113"/>
      <c r="S1511" s="114"/>
      <c r="T1511" s="115"/>
      <c r="U1511" s="116"/>
      <c r="V1511" s="117"/>
      <c r="W1511" s="118" t="n">
        <f aca="false">W1510</f>
        <v>17.34</v>
      </c>
      <c r="X1511" s="119" t="n">
        <v>87767</v>
      </c>
      <c r="Y1511" s="106" t="str">
        <f aca="false">IFERROR(VLOOKUP($X1511,'BASE DADOS'!$B$2:$E$16877,2,FALSE()),"-")</f>
        <v>SINAPI</v>
      </c>
      <c r="Z1511" s="106" t="str">
        <f aca="false">IFERROR(VLOOKUP($X1511,'BASE DADOS'!$B$2:$E$16877,3,FALSE()),"-")</f>
        <v>Contrapiso em argamassa traço 1:4 (cimento e areia), preparo manual, aplicado em áreas molhadas sobre impermeabilização, acabamento não reforçado, espessura 4cm. af_07/2021</v>
      </c>
      <c r="AA1511" s="107" t="str">
        <f aca="false">IFERROR(VLOOKUP($X1511,'BASE DADOS'!$B$2:$E$16877,4,FALSE()),"-")</f>
        <v>m2</v>
      </c>
      <c r="AB1511" s="120" t="s">
        <v>17003</v>
      </c>
      <c r="AC1511" s="121" t="str">
        <f aca="false">IFERROR(VLOOKUP(AB1511,'ETAPAS ORCAM'!$B$4:$C$58,2,FALSE()),"-")</f>
        <v>B11 – PAVIMENTAÇÃO</v>
      </c>
      <c r="AMH1511" s="85"/>
      <c r="AMI1511" s="85"/>
      <c r="AMJ1511" s="85"/>
    </row>
    <row r="1512" s="84" customFormat="true" ht="17.9" hidden="true" customHeight="false" outlineLevel="1" collapsed="false">
      <c r="A1512" s="69"/>
      <c r="B1512" s="86"/>
      <c r="C1512" s="105" t="str">
        <f aca="false">C1511</f>
        <v>CIOPAC</v>
      </c>
      <c r="D1512" s="106" t="str">
        <f aca="false">D1511</f>
        <v>1º PAV.</v>
      </c>
      <c r="E1512" s="106" t="str">
        <f aca="false">E1511</f>
        <v>VESTIÁRIO SGT A=17,34m2</v>
      </c>
      <c r="F1512" s="107" t="str">
        <f aca="false">F1511</f>
        <v>PISO</v>
      </c>
      <c r="G1512" s="108"/>
      <c r="H1512" s="109"/>
      <c r="I1512" s="110"/>
      <c r="J1512" s="108"/>
      <c r="K1512" s="109"/>
      <c r="L1512" s="110"/>
      <c r="M1512" s="108"/>
      <c r="N1512" s="109"/>
      <c r="O1512" s="110"/>
      <c r="P1512" s="111"/>
      <c r="Q1512" s="112"/>
      <c r="R1512" s="113"/>
      <c r="S1512" s="114"/>
      <c r="T1512" s="115"/>
      <c r="U1512" s="116"/>
      <c r="V1512" s="117"/>
      <c r="W1512" s="118" t="n">
        <f aca="false">W1511</f>
        <v>17.34</v>
      </c>
      <c r="X1512" s="119" t="n">
        <v>98555</v>
      </c>
      <c r="Y1512" s="106" t="str">
        <f aca="false">IFERROR(VLOOKUP($X1512,'BASE DADOS'!$B$2:$E$16877,2,FALSE()),"-")</f>
        <v>SINAPI</v>
      </c>
      <c r="Z1512" s="106" t="str">
        <f aca="false">IFERROR(VLOOKUP($X1512,'BASE DADOS'!$B$2:$E$16877,3,FALSE()),"-")</f>
        <v>Impermeabilização de superfície com argamassa polimérica / membrana acrílica, 3 demãos. af_06/2018</v>
      </c>
      <c r="AA1512" s="107" t="str">
        <f aca="false">IFERROR(VLOOKUP($X1512,'BASE DADOS'!$B$2:$E$16877,4,FALSE()),"-")</f>
        <v>m2</v>
      </c>
      <c r="AB1512" s="120" t="s">
        <v>17013</v>
      </c>
      <c r="AC1512" s="121" t="str">
        <f aca="false">IFERROR(VLOOKUP(AB1512,'ETAPAS ORCAM'!$B$4:$C$58,2,FALSE()),"-")</f>
        <v>B07 – IMPERMEABILIZAÇÃO</v>
      </c>
      <c r="AMH1512" s="85"/>
      <c r="AMI1512" s="85"/>
      <c r="AMJ1512" s="85"/>
    </row>
    <row r="1513" s="84" customFormat="true" ht="34.3" hidden="true" customHeight="false" outlineLevel="1" collapsed="false">
      <c r="A1513" s="69"/>
      <c r="B1513" s="86"/>
      <c r="C1513" s="105" t="str">
        <f aca="false">C1511</f>
        <v>CIOPAC</v>
      </c>
      <c r="D1513" s="106" t="str">
        <f aca="false">D1511</f>
        <v>1º PAV.</v>
      </c>
      <c r="E1513" s="106" t="str">
        <f aca="false">E1511</f>
        <v>VESTIÁRIO SGT A=17,34m2</v>
      </c>
      <c r="F1513" s="107" t="str">
        <f aca="false">F1511</f>
        <v>PISO</v>
      </c>
      <c r="G1513" s="108"/>
      <c r="H1513" s="109"/>
      <c r="I1513" s="110"/>
      <c r="J1513" s="108"/>
      <c r="K1513" s="109"/>
      <c r="L1513" s="110"/>
      <c r="M1513" s="108"/>
      <c r="N1513" s="109"/>
      <c r="O1513" s="110"/>
      <c r="P1513" s="111"/>
      <c r="Q1513" s="112"/>
      <c r="R1513" s="113"/>
      <c r="S1513" s="114"/>
      <c r="T1513" s="115"/>
      <c r="U1513" s="116"/>
      <c r="V1513" s="117"/>
      <c r="W1513" s="118" t="n">
        <f aca="false">W1512</f>
        <v>17.34</v>
      </c>
      <c r="X1513" s="119" t="n">
        <v>13397</v>
      </c>
      <c r="Y1513" s="106" t="str">
        <f aca="false">IFERROR(VLOOKUP($X1513,'BASE DADOS'!$B$2:$E$16877,2,FALSE()),"-")</f>
        <v>ORSE</v>
      </c>
      <c r="Z1513" s="106" t="str">
        <f aca="false">IFERROR(VLOOKUP($X1513,'BASE DADOS'!$B$2:$E$16877,3,FALSE()),"-")</f>
        <v>Revestimento cerâmico para piso ou parede, 53 x 53 cm, Arielle, linha logan, cor branca, ou similar, PEI-5, aplicado com argamassa industrializada ac-ii, rejuntado, exclusive regularização de base ou emboço</v>
      </c>
      <c r="AA1513" s="107" t="str">
        <f aca="false">IFERROR(VLOOKUP($X1513,'BASE DADOS'!$B$2:$E$16877,4,FALSE()),"-")</f>
        <v>m2</v>
      </c>
      <c r="AB1513" s="120" t="s">
        <v>17003</v>
      </c>
      <c r="AC1513" s="121" t="str">
        <f aca="false">IFERROR(VLOOKUP(AB1513,'ETAPAS ORCAM'!$B$4:$C$58,2,FALSE()),"-")</f>
        <v>B11 – PAVIMENTAÇÃO</v>
      </c>
      <c r="AMH1513" s="85"/>
      <c r="AMI1513" s="85"/>
      <c r="AMJ1513" s="85"/>
    </row>
    <row r="1514" s="84" customFormat="true" ht="17.9" hidden="true" customHeight="false" outlineLevel="1" collapsed="false">
      <c r="A1514" s="69"/>
      <c r="B1514" s="86"/>
      <c r="C1514" s="105" t="str">
        <f aca="false">C1513</f>
        <v>CIOPAC</v>
      </c>
      <c r="D1514" s="106" t="str">
        <f aca="false">D1513</f>
        <v>1º PAV.</v>
      </c>
      <c r="E1514" s="106" t="str">
        <f aca="false">E1513</f>
        <v>VESTIÁRIO SGT A=17,34m2</v>
      </c>
      <c r="F1514" s="107" t="str">
        <f aca="false">F1513</f>
        <v>PISO</v>
      </c>
      <c r="G1514" s="108"/>
      <c r="H1514" s="109"/>
      <c r="I1514" s="110"/>
      <c r="J1514" s="108"/>
      <c r="K1514" s="109"/>
      <c r="L1514" s="110"/>
      <c r="M1514" s="108"/>
      <c r="N1514" s="109"/>
      <c r="O1514" s="110"/>
      <c r="P1514" s="111"/>
      <c r="Q1514" s="112"/>
      <c r="R1514" s="113"/>
      <c r="S1514" s="114"/>
      <c r="T1514" s="115"/>
      <c r="U1514" s="116"/>
      <c r="V1514" s="117"/>
      <c r="W1514" s="118" t="n">
        <f aca="false">W1513</f>
        <v>17.34</v>
      </c>
      <c r="X1514" s="119" t="n">
        <v>99804</v>
      </c>
      <c r="Y1514" s="106" t="str">
        <f aca="false">IFERROR(VLOOKUP($X1514,'BASE DADOS'!$B$2:$E$16877,2,FALSE()),"-")</f>
        <v>SINAPI</v>
      </c>
      <c r="Z1514" s="106" t="str">
        <f aca="false">IFERROR(VLOOKUP($X1514,'BASE DADOS'!$B$2:$E$16877,3,FALSE()),"-")</f>
        <v>Limpeza de piso cerâmico ou porcelanato utilizando detergente neutro e escovação manual. af_04/2019</v>
      </c>
      <c r="AA1514" s="107" t="str">
        <f aca="false">IFERROR(VLOOKUP($X1514,'BASE DADOS'!$B$2:$E$16877,4,FALSE()),"-")</f>
        <v>m2</v>
      </c>
      <c r="AB1514" s="120" t="s">
        <v>17004</v>
      </c>
      <c r="AC1514" s="121" t="str">
        <f aca="false">IFERROR(VLOOKUP(AB1514,'ETAPAS ORCAM'!$B$4:$C$58,2,FALSE()),"-")</f>
        <v>B39 – LIMPEZA FINAL</v>
      </c>
      <c r="AMH1514" s="85"/>
      <c r="AMI1514" s="85"/>
      <c r="AMJ1514" s="85"/>
    </row>
    <row r="1515" s="84" customFormat="true" ht="17.9" hidden="true" customHeight="false" outlineLevel="1" collapsed="false">
      <c r="A1515" s="69"/>
      <c r="B1515" s="86"/>
      <c r="C1515" s="105" t="str">
        <f aca="false">C1514</f>
        <v>CIOPAC</v>
      </c>
      <c r="D1515" s="106" t="str">
        <f aca="false">D1514</f>
        <v>1º PAV.</v>
      </c>
      <c r="E1515" s="106" t="str">
        <f aca="false">E1514</f>
        <v>VESTIÁRIO SGT A=17,34m2</v>
      </c>
      <c r="F1515" s="107" t="str">
        <f aca="false">F1514</f>
        <v>PISO</v>
      </c>
      <c r="G1515" s="108"/>
      <c r="H1515" s="109"/>
      <c r="I1515" s="110"/>
      <c r="J1515" s="108"/>
      <c r="K1515" s="109"/>
      <c r="L1515" s="110"/>
      <c r="M1515" s="108"/>
      <c r="N1515" s="109"/>
      <c r="O1515" s="110"/>
      <c r="P1515" s="111"/>
      <c r="Q1515" s="112"/>
      <c r="R1515" s="113"/>
      <c r="S1515" s="114"/>
      <c r="T1515" s="115"/>
      <c r="U1515" s="116"/>
      <c r="V1515" s="117"/>
      <c r="W1515" s="118" t="n">
        <f aca="false">+0.9*6</f>
        <v>5.4</v>
      </c>
      <c r="X1515" s="119" t="n">
        <v>7785</v>
      </c>
      <c r="Y1515" s="106" t="str">
        <f aca="false">IFERROR(VLOOKUP($X1515,'BASE DADOS'!$B$2:$E$16877,2,FALSE()),"-")</f>
        <v>ORSE</v>
      </c>
      <c r="Z1515" s="106" t="str">
        <f aca="false">IFERROR(VLOOKUP($X1515,'BASE DADOS'!$B$2:$E$16877,3,FALSE()),"-")</f>
        <v>Filete de granito cinza andorinha  l=4cm, e=2cm,  com acabamento aboleado</v>
      </c>
      <c r="AA1515" s="107" t="str">
        <f aca="false">IFERROR(VLOOKUP($X1515,'BASE DADOS'!$B$2:$E$16877,4,FALSE()),"-")</f>
        <v>m</v>
      </c>
      <c r="AB1515" s="120" t="s">
        <v>17003</v>
      </c>
      <c r="AC1515" s="121" t="str">
        <f aca="false">IFERROR(VLOOKUP(AB1515,'ETAPAS ORCAM'!$B$4:$C$58,2,FALSE()),"-")</f>
        <v>B11 – PAVIMENTAÇÃO</v>
      </c>
      <c r="AMH1515" s="85"/>
      <c r="AMI1515" s="85"/>
      <c r="AMJ1515" s="85"/>
    </row>
    <row r="1516" s="104" customFormat="true" ht="17.9" hidden="true" customHeight="false" outlineLevel="1" collapsed="false">
      <c r="A1516" s="69"/>
      <c r="B1516" s="86"/>
      <c r="C1516" s="168" t="str">
        <f aca="false">C1514</f>
        <v>CIOPAC</v>
      </c>
      <c r="D1516" s="169" t="str">
        <f aca="false">D1514</f>
        <v>1º PAV.</v>
      </c>
      <c r="E1516" s="169" t="str">
        <f aca="false">E1514</f>
        <v>VESTIÁRIO SGT A=17,34m2</v>
      </c>
      <c r="F1516" s="170" t="s">
        <v>16954</v>
      </c>
      <c r="G1516" s="171"/>
      <c r="H1516" s="172"/>
      <c r="I1516" s="173"/>
      <c r="J1516" s="171" t="n">
        <v>17</v>
      </c>
      <c r="K1516" s="172" t="n">
        <f aca="false">(2.5+2.5+0.15)</f>
        <v>5.15</v>
      </c>
      <c r="L1516" s="173" t="n">
        <f aca="false">(0.9+0.9+0.15)*2</f>
        <v>3.9</v>
      </c>
      <c r="M1516" s="171" t="n">
        <v>3.09</v>
      </c>
      <c r="N1516" s="172" t="n">
        <v>2.3</v>
      </c>
      <c r="O1516" s="173" t="n">
        <v>1.8</v>
      </c>
      <c r="P1516" s="174" t="n">
        <f aca="false">-(0.8*2.1)-(1.5*0.6)*2</f>
        <v>-3.48</v>
      </c>
      <c r="Q1516" s="175"/>
      <c r="R1516" s="176"/>
      <c r="S1516" s="177" t="n">
        <f aca="false">IF(G1516&lt;&gt;0,(G1516+P1516),(J1516*M1516)+P1516)</f>
        <v>49.05</v>
      </c>
      <c r="T1516" s="178" t="n">
        <f aca="false">IF(H1516&lt;&gt;0,(H1516+Q1516),(K1516*N1516)+Q1516)</f>
        <v>11.845</v>
      </c>
      <c r="U1516" s="179" t="n">
        <f aca="false">IF(I1516&lt;&gt;0,(I1516+R1516),(L1516*O1516)+R1516)</f>
        <v>7.02</v>
      </c>
      <c r="V1516" s="180" t="n">
        <f aca="false">SUM(S1516:U1516)</f>
        <v>67.915</v>
      </c>
      <c r="W1516" s="181"/>
      <c r="X1516" s="182"/>
      <c r="Y1516" s="169"/>
      <c r="Z1516" s="169"/>
      <c r="AA1516" s="170"/>
      <c r="AB1516" s="183"/>
      <c r="AC1516" s="184"/>
      <c r="AMH1516" s="85"/>
      <c r="AMI1516" s="85"/>
      <c r="AMJ1516" s="85"/>
    </row>
    <row r="1517" s="84" customFormat="true" ht="26.1" hidden="true" customHeight="false" outlineLevel="1" collapsed="false">
      <c r="A1517" s="69"/>
      <c r="B1517" s="86"/>
      <c r="C1517" s="105" t="str">
        <f aca="false">C1516</f>
        <v>CIOPAC</v>
      </c>
      <c r="D1517" s="106" t="str">
        <f aca="false">D1516</f>
        <v>1º PAV.</v>
      </c>
      <c r="E1517" s="106" t="str">
        <f aca="false">E1516</f>
        <v>VESTIÁRIO SGT A=17,34m2</v>
      </c>
      <c r="F1517" s="107" t="str">
        <f aca="false">F1516</f>
        <v>PAREDE</v>
      </c>
      <c r="G1517" s="108"/>
      <c r="H1517" s="109"/>
      <c r="I1517" s="110"/>
      <c r="J1517" s="108"/>
      <c r="K1517" s="109"/>
      <c r="L1517" s="110"/>
      <c r="M1517" s="108"/>
      <c r="N1517" s="109"/>
      <c r="O1517" s="110"/>
      <c r="P1517" s="111"/>
      <c r="Q1517" s="112"/>
      <c r="R1517" s="113"/>
      <c r="S1517" s="114"/>
      <c r="T1517" s="115"/>
      <c r="U1517" s="116"/>
      <c r="V1517" s="117"/>
      <c r="W1517" s="118" t="n">
        <f aca="false">V1516</f>
        <v>67.915</v>
      </c>
      <c r="X1517" s="119" t="n">
        <v>87879</v>
      </c>
      <c r="Y1517" s="106" t="str">
        <f aca="false">IFERROR(VLOOKUP($X1517,'BASE DADOS'!$B$2:$E$16877,2,FALSE()),"-")</f>
        <v>SINAPI</v>
      </c>
      <c r="Z1517" s="106" t="str">
        <f aca="false">IFERROR(VLOOKUP($X1517,'BASE DADOS'!$B$2:$E$16877,3,FALSE()),"-")</f>
        <v>Chapisco aplicado em alvenarias e estruturas de concreto internas, com colher de pedreiro.   argamassa traço 1:3 com preparo em betoneira 400l. af_10/2022</v>
      </c>
      <c r="AA1517" s="107" t="str">
        <f aca="false">IFERROR(VLOOKUP($X1517,'BASE DADOS'!$B$2:$E$16877,4,FALSE()),"-")</f>
        <v>m2</v>
      </c>
      <c r="AB1517" s="120" t="s">
        <v>17006</v>
      </c>
      <c r="AC1517" s="121" t="str">
        <f aca="false">IFERROR(VLOOKUP(AB1517,'ETAPAS ORCAM'!$B$4:$C$58,2,FALSE()),"-")</f>
        <v>B08 – REVESTIMENTO INTERNO – PAREDE</v>
      </c>
      <c r="AMH1517" s="85"/>
      <c r="AMI1517" s="85"/>
      <c r="AMJ1517" s="85"/>
    </row>
    <row r="1518" s="84" customFormat="true" ht="42.5" hidden="true" customHeight="false" outlineLevel="1" collapsed="false">
      <c r="A1518" s="69"/>
      <c r="B1518" s="86"/>
      <c r="C1518" s="105" t="str">
        <f aca="false">C1517</f>
        <v>CIOPAC</v>
      </c>
      <c r="D1518" s="106" t="str">
        <f aca="false">D1517</f>
        <v>1º PAV.</v>
      </c>
      <c r="E1518" s="106" t="str">
        <f aca="false">E1517</f>
        <v>VESTIÁRIO SGT A=17,34m2</v>
      </c>
      <c r="F1518" s="107" t="str">
        <f aca="false">F1517</f>
        <v>PAREDE</v>
      </c>
      <c r="G1518" s="108"/>
      <c r="H1518" s="109"/>
      <c r="I1518" s="110"/>
      <c r="J1518" s="108"/>
      <c r="K1518" s="109"/>
      <c r="L1518" s="110"/>
      <c r="M1518" s="108"/>
      <c r="N1518" s="109"/>
      <c r="O1518" s="110"/>
      <c r="P1518" s="111"/>
      <c r="Q1518" s="112"/>
      <c r="R1518" s="113"/>
      <c r="S1518" s="114"/>
      <c r="T1518" s="115"/>
      <c r="U1518" s="116"/>
      <c r="V1518" s="117"/>
      <c r="W1518" s="118" t="n">
        <f aca="false">W1517</f>
        <v>67.915</v>
      </c>
      <c r="X1518" s="119" t="n">
        <v>87535</v>
      </c>
      <c r="Y1518" s="106" t="str">
        <f aca="false">IFERROR(VLOOKUP($X1518,'BASE DADOS'!$B$2:$E$16877,2,FALSE()),"-")</f>
        <v>SINAPI</v>
      </c>
      <c r="Z1518" s="106" t="str">
        <f aca="false">IFERROR(VLOOKUP($X1518,'BASE DADOS'!$B$2:$E$16877,3,FALSE()),"-")</f>
        <v>Emboço, para recebimento de cerâmica, em argamassa traço 1:2:8, preparo mecânico com betoneira 400l, aplicado manualmente em faces internas de paredes, para ambiente com área  maior que 10m2, espessura de 20mm, com execução de taliscas. af_06/2014</v>
      </c>
      <c r="AA1518" s="107" t="str">
        <f aca="false">IFERROR(VLOOKUP($X1518,'BASE DADOS'!$B$2:$E$16877,4,FALSE()),"-")</f>
        <v>m2</v>
      </c>
      <c r="AB1518" s="120" t="s">
        <v>17006</v>
      </c>
      <c r="AC1518" s="121" t="str">
        <f aca="false">IFERROR(VLOOKUP(AB1518,'ETAPAS ORCAM'!$B$4:$C$58,2,FALSE()),"-")</f>
        <v>B08 – REVESTIMENTO INTERNO – PAREDE</v>
      </c>
      <c r="AMH1518" s="85"/>
      <c r="AMI1518" s="85"/>
      <c r="AMJ1518" s="85"/>
    </row>
    <row r="1519" s="84" customFormat="true" ht="17.9" hidden="true" customHeight="false" outlineLevel="1" collapsed="false">
      <c r="A1519" s="69"/>
      <c r="B1519" s="86"/>
      <c r="C1519" s="105" t="str">
        <f aca="false">C1518</f>
        <v>CIOPAC</v>
      </c>
      <c r="D1519" s="106" t="str">
        <f aca="false">D1518</f>
        <v>1º PAV.</v>
      </c>
      <c r="E1519" s="106" t="str">
        <f aca="false">E1518</f>
        <v>VESTIÁRIO SGT A=17,34m2</v>
      </c>
      <c r="F1519" s="107" t="str">
        <f aca="false">F1518</f>
        <v>PAREDE</v>
      </c>
      <c r="G1519" s="108"/>
      <c r="H1519" s="109"/>
      <c r="I1519" s="110"/>
      <c r="J1519" s="108"/>
      <c r="K1519" s="109"/>
      <c r="L1519" s="110"/>
      <c r="M1519" s="108"/>
      <c r="N1519" s="109"/>
      <c r="O1519" s="110"/>
      <c r="P1519" s="111"/>
      <c r="Q1519" s="112"/>
      <c r="R1519" s="113"/>
      <c r="S1519" s="114"/>
      <c r="T1519" s="115"/>
      <c r="U1519" s="116"/>
      <c r="V1519" s="117"/>
      <c r="W1519" s="118" t="n">
        <f aca="false">J1516</f>
        <v>17</v>
      </c>
      <c r="X1519" s="119" t="n">
        <v>98559</v>
      </c>
      <c r="Y1519" s="106" t="str">
        <f aca="false">IFERROR(VLOOKUP($X1519,'BASE DADOS'!$B$2:$E$16877,2,FALSE()),"-")</f>
        <v>SINAPI</v>
      </c>
      <c r="Z1519" s="106" t="str">
        <f aca="false">IFERROR(VLOOKUP($X1519,'BASE DADOS'!$B$2:$E$16877,3,FALSE()),"-")</f>
        <v>Tratamento de rodapé com véu de poliéster. af_06/2018</v>
      </c>
      <c r="AA1519" s="107" t="str">
        <f aca="false">IFERROR(VLOOKUP($X1519,'BASE DADOS'!$B$2:$E$16877,4,FALSE()),"-")</f>
        <v>m</v>
      </c>
      <c r="AB1519" s="120" t="s">
        <v>17013</v>
      </c>
      <c r="AC1519" s="121" t="str">
        <f aca="false">IFERROR(VLOOKUP(AB1519,'ETAPAS ORCAM'!$B$4:$C$58,2,FALSE()),"-")</f>
        <v>B07 – IMPERMEABILIZAÇÃO</v>
      </c>
      <c r="AMH1519" s="85"/>
      <c r="AMI1519" s="85"/>
      <c r="AMJ1519" s="85"/>
    </row>
    <row r="1520" s="84" customFormat="true" ht="17.9" hidden="true" customHeight="false" outlineLevel="1" collapsed="false">
      <c r="A1520" s="69"/>
      <c r="B1520" s="86"/>
      <c r="C1520" s="105" t="str">
        <f aca="false">C1519</f>
        <v>CIOPAC</v>
      </c>
      <c r="D1520" s="106" t="str">
        <f aca="false">D1519</f>
        <v>1º PAV.</v>
      </c>
      <c r="E1520" s="106" t="str">
        <f aca="false">E1519</f>
        <v>VESTIÁRIO SGT A=17,34m2</v>
      </c>
      <c r="F1520" s="107" t="str">
        <f aca="false">F1519</f>
        <v>PAREDE</v>
      </c>
      <c r="G1520" s="108"/>
      <c r="H1520" s="109"/>
      <c r="I1520" s="110"/>
      <c r="J1520" s="108"/>
      <c r="K1520" s="109"/>
      <c r="L1520" s="110"/>
      <c r="M1520" s="108"/>
      <c r="N1520" s="109"/>
      <c r="O1520" s="110"/>
      <c r="P1520" s="111"/>
      <c r="Q1520" s="112"/>
      <c r="R1520" s="113"/>
      <c r="S1520" s="114"/>
      <c r="T1520" s="115"/>
      <c r="U1520" s="116"/>
      <c r="V1520" s="117"/>
      <c r="W1520" s="118" t="n">
        <f aca="false">+W1519*0.4</f>
        <v>6.8</v>
      </c>
      <c r="X1520" s="119" t="n">
        <v>98555</v>
      </c>
      <c r="Y1520" s="106" t="str">
        <f aca="false">IFERROR(VLOOKUP($X1520,'BASE DADOS'!$B$2:$E$16877,2,FALSE()),"-")</f>
        <v>SINAPI</v>
      </c>
      <c r="Z1520" s="106" t="str">
        <f aca="false">IFERROR(VLOOKUP($X1520,'BASE DADOS'!$B$2:$E$16877,3,FALSE()),"-")</f>
        <v>Impermeabilização de superfície com argamassa polimérica / membrana acrílica, 3 demãos. af_06/2018</v>
      </c>
      <c r="AA1520" s="107" t="str">
        <f aca="false">IFERROR(VLOOKUP($X1520,'BASE DADOS'!$B$2:$E$16877,4,FALSE()),"-")</f>
        <v>m2</v>
      </c>
      <c r="AB1520" s="120" t="s">
        <v>17013</v>
      </c>
      <c r="AC1520" s="121" t="str">
        <f aca="false">IFERROR(VLOOKUP(AB1520,'ETAPAS ORCAM'!$B$4:$C$58,2,FALSE()),"-")</f>
        <v>B07 – IMPERMEABILIZAÇÃO</v>
      </c>
      <c r="AMH1520" s="85"/>
      <c r="AMI1520" s="85"/>
      <c r="AMJ1520" s="85"/>
    </row>
    <row r="1521" s="84" customFormat="true" ht="34.3" hidden="true" customHeight="false" outlineLevel="1" collapsed="false">
      <c r="A1521" s="69"/>
      <c r="B1521" s="86"/>
      <c r="C1521" s="105" t="str">
        <f aca="false">C1519</f>
        <v>CIOPAC</v>
      </c>
      <c r="D1521" s="106" t="str">
        <f aca="false">D1519</f>
        <v>1º PAV.</v>
      </c>
      <c r="E1521" s="106" t="str">
        <f aca="false">E1519</f>
        <v>VESTIÁRIO SGT A=17,34m2</v>
      </c>
      <c r="F1521" s="107" t="str">
        <f aca="false">F1519</f>
        <v>PAREDE</v>
      </c>
      <c r="G1521" s="108"/>
      <c r="H1521" s="109"/>
      <c r="I1521" s="110"/>
      <c r="J1521" s="108"/>
      <c r="K1521" s="109"/>
      <c r="L1521" s="110"/>
      <c r="M1521" s="108"/>
      <c r="N1521" s="109"/>
      <c r="O1521" s="110"/>
      <c r="P1521" s="111"/>
      <c r="Q1521" s="112"/>
      <c r="R1521" s="113"/>
      <c r="S1521" s="114"/>
      <c r="T1521" s="115"/>
      <c r="U1521" s="116"/>
      <c r="V1521" s="117"/>
      <c r="W1521" s="118" t="n">
        <f aca="false">W1518</f>
        <v>67.915</v>
      </c>
      <c r="X1521" s="119" t="n">
        <v>11165</v>
      </c>
      <c r="Y1521" s="106" t="str">
        <f aca="false">IFERROR(VLOOKUP($X1521,'BASE DADOS'!$B$2:$E$16877,2,FALSE()),"-")</f>
        <v>ORSE</v>
      </c>
      <c r="Z1521" s="106" t="str">
        <f aca="false">IFERROR(VLOOKUP($X1521,'BASE DADOS'!$B$2:$E$16877,3,FALSE()),"-")</f>
        <v>Revestimento cerâmico para piso ou parede, 37 x 59 cm, Arielle, linha riviera, cor branca ou similar, PEI-3, aplicado com argamassa industrializada ac-ii, rejuntado, exclusive regularização de base ou emboço</v>
      </c>
      <c r="AA1521" s="107" t="str">
        <f aca="false">IFERROR(VLOOKUP($X1521,'BASE DADOS'!$B$2:$E$16877,4,FALSE()),"-")</f>
        <v>m2</v>
      </c>
      <c r="AB1521" s="120" t="s">
        <v>17006</v>
      </c>
      <c r="AC1521" s="121" t="str">
        <f aca="false">IFERROR(VLOOKUP(AB1521,'ETAPAS ORCAM'!$B$4:$C$58,2,FALSE()),"-")</f>
        <v>B08 – REVESTIMENTO INTERNO – PAREDE</v>
      </c>
      <c r="AMH1521" s="85"/>
      <c r="AMI1521" s="85"/>
      <c r="AMJ1521" s="85"/>
    </row>
    <row r="1522" s="84" customFormat="true" ht="17.9" hidden="true" customHeight="false" outlineLevel="1" collapsed="false">
      <c r="A1522" s="69"/>
      <c r="B1522" s="86"/>
      <c r="C1522" s="105" t="str">
        <f aca="false">C1521</f>
        <v>CIOPAC</v>
      </c>
      <c r="D1522" s="106" t="str">
        <f aca="false">D1521</f>
        <v>1º PAV.</v>
      </c>
      <c r="E1522" s="106" t="str">
        <f aca="false">E1521</f>
        <v>VESTIÁRIO SGT A=17,34m2</v>
      </c>
      <c r="F1522" s="107" t="str">
        <f aca="false">F1521</f>
        <v>PAREDE</v>
      </c>
      <c r="G1522" s="108"/>
      <c r="H1522" s="109"/>
      <c r="I1522" s="110"/>
      <c r="J1522" s="108"/>
      <c r="K1522" s="109"/>
      <c r="L1522" s="110"/>
      <c r="M1522" s="108"/>
      <c r="N1522" s="109"/>
      <c r="O1522" s="110"/>
      <c r="P1522" s="111"/>
      <c r="Q1522" s="112"/>
      <c r="R1522" s="113"/>
      <c r="S1522" s="114"/>
      <c r="T1522" s="115"/>
      <c r="U1522" s="116"/>
      <c r="V1522" s="117"/>
      <c r="W1522" s="118" t="n">
        <f aca="false">W1521</f>
        <v>67.915</v>
      </c>
      <c r="X1522" s="119" t="n">
        <v>99807</v>
      </c>
      <c r="Y1522" s="106" t="str">
        <f aca="false">IFERROR(VLOOKUP($X1522,'BASE DADOS'!$B$2:$E$16877,2,FALSE()),"-")</f>
        <v>SINAPI</v>
      </c>
      <c r="Z1522" s="106" t="str">
        <f aca="false">IFERROR(VLOOKUP($X1522,'BASE DADOS'!$B$2:$E$16877,3,FALSE()),"-")</f>
        <v>Limpeza de revestimento cerâmico em parede utilizando detergente neutro e escovação manual. af_04/2019</v>
      </c>
      <c r="AA1522" s="107" t="str">
        <f aca="false">IFERROR(VLOOKUP($X1522,'BASE DADOS'!$B$2:$E$16877,4,FALSE()),"-")</f>
        <v>m2</v>
      </c>
      <c r="AB1522" s="120" t="s">
        <v>17004</v>
      </c>
      <c r="AC1522" s="121" t="str">
        <f aca="false">IFERROR(VLOOKUP(AB1522,'ETAPAS ORCAM'!$B$4:$C$58,2,FALSE()),"-")</f>
        <v>B39 – LIMPEZA FINAL</v>
      </c>
      <c r="AMH1522" s="85"/>
      <c r="AMI1522" s="85"/>
      <c r="AMJ1522" s="85"/>
    </row>
    <row r="1523" s="104" customFormat="true" ht="17.9" hidden="true" customHeight="false" outlineLevel="1" collapsed="false">
      <c r="A1523" s="69"/>
      <c r="B1523" s="86"/>
      <c r="C1523" s="168" t="str">
        <f aca="false">C1522</f>
        <v>CIOPAC</v>
      </c>
      <c r="D1523" s="169" t="str">
        <f aca="false">D1522</f>
        <v>1º PAV.</v>
      </c>
      <c r="E1523" s="169" t="str">
        <f aca="false">E1522</f>
        <v>VESTIÁRIO SGT A=17,34m2</v>
      </c>
      <c r="F1523" s="170" t="s">
        <v>16955</v>
      </c>
      <c r="G1523" s="171" t="n">
        <f aca="false">G1509</f>
        <v>17.34</v>
      </c>
      <c r="H1523" s="172"/>
      <c r="I1523" s="173"/>
      <c r="J1523" s="171"/>
      <c r="K1523" s="172"/>
      <c r="L1523" s="173"/>
      <c r="M1523" s="171"/>
      <c r="N1523" s="172"/>
      <c r="O1523" s="173"/>
      <c r="P1523" s="174"/>
      <c r="Q1523" s="175"/>
      <c r="R1523" s="176"/>
      <c r="S1523" s="177" t="n">
        <f aca="false">IF(G1523&lt;&gt;0,(G1523+P1523),(J1523*M1523)+P1523)</f>
        <v>17.34</v>
      </c>
      <c r="T1523" s="178" t="n">
        <f aca="false">IF(H1523&lt;&gt;0,(H1523+Q1523),(K1523*N1523)+Q1523)</f>
        <v>0</v>
      </c>
      <c r="U1523" s="179" t="n">
        <f aca="false">IF(I1523&lt;&gt;0,(I1523+R1523),(L1523*O1523)+R1523)</f>
        <v>0</v>
      </c>
      <c r="V1523" s="180" t="n">
        <f aca="false">SUM(S1523:U1523)</f>
        <v>17.34</v>
      </c>
      <c r="W1523" s="181"/>
      <c r="X1523" s="182"/>
      <c r="Y1523" s="169"/>
      <c r="Z1523" s="169"/>
      <c r="AA1523" s="170"/>
      <c r="AB1523" s="183"/>
      <c r="AC1523" s="184"/>
      <c r="AMH1523" s="85"/>
      <c r="AMI1523" s="85"/>
      <c r="AMJ1523" s="85"/>
    </row>
    <row r="1524" s="84" customFormat="true" ht="17.9" hidden="true" customHeight="false" outlineLevel="1" collapsed="false">
      <c r="A1524" s="69"/>
      <c r="B1524" s="86"/>
      <c r="C1524" s="105" t="str">
        <f aca="false">C1523</f>
        <v>CIOPAC</v>
      </c>
      <c r="D1524" s="106" t="str">
        <f aca="false">D1523</f>
        <v>1º PAV.</v>
      </c>
      <c r="E1524" s="106" t="str">
        <f aca="false">E1523</f>
        <v>VESTIÁRIO SGT A=17,34m2</v>
      </c>
      <c r="F1524" s="107" t="str">
        <f aca="false">F1523</f>
        <v>TETO</v>
      </c>
      <c r="G1524" s="108"/>
      <c r="H1524" s="109"/>
      <c r="I1524" s="110"/>
      <c r="J1524" s="108"/>
      <c r="K1524" s="109"/>
      <c r="L1524" s="110"/>
      <c r="M1524" s="108"/>
      <c r="N1524" s="109"/>
      <c r="O1524" s="110"/>
      <c r="P1524" s="111"/>
      <c r="Q1524" s="112"/>
      <c r="R1524" s="113"/>
      <c r="S1524" s="114"/>
      <c r="T1524" s="115"/>
      <c r="U1524" s="116"/>
      <c r="V1524" s="117"/>
      <c r="W1524" s="118" t="n">
        <f aca="false">V1523</f>
        <v>17.34</v>
      </c>
      <c r="X1524" s="119" t="n">
        <v>96114</v>
      </c>
      <c r="Y1524" s="106" t="str">
        <f aca="false">IFERROR(VLOOKUP($X1524,'BASE DADOS'!$B$2:$E$16877,2,FALSE()),"-")</f>
        <v>SINAPI</v>
      </c>
      <c r="Z1524" s="106" t="str">
        <f aca="false">IFERROR(VLOOKUP($X1524,'BASE DADOS'!$B$2:$E$16877,3,FALSE()),"-")</f>
        <v>Forro em drywall, para ambientes comerciais, inclusive estrutura de fixação. af_05/2017_ps</v>
      </c>
      <c r="AA1524" s="107" t="str">
        <f aca="false">IFERROR(VLOOKUP($X1524,'BASE DADOS'!$B$2:$E$16877,4,FALSE()),"-")</f>
        <v>m2</v>
      </c>
      <c r="AB1524" s="120" t="s">
        <v>17018</v>
      </c>
      <c r="AC1524" s="121" t="str">
        <f aca="false">IFERROR(VLOOKUP(AB1524,'ETAPAS ORCAM'!$B$4:$C$58,2,FALSE()),"-")</f>
        <v>B09 – REVESTIMENTO INTERNO – TETO</v>
      </c>
      <c r="AMH1524" s="85"/>
      <c r="AMI1524" s="85"/>
      <c r="AMJ1524" s="85"/>
    </row>
    <row r="1525" s="84" customFormat="true" ht="17.9" hidden="true" customHeight="false" outlineLevel="1" collapsed="false">
      <c r="A1525" s="69"/>
      <c r="B1525" s="86"/>
      <c r="C1525" s="105" t="str">
        <f aca="false">C1524</f>
        <v>CIOPAC</v>
      </c>
      <c r="D1525" s="106" t="str">
        <f aca="false">D1524</f>
        <v>1º PAV.</v>
      </c>
      <c r="E1525" s="106" t="str">
        <f aca="false">E1524</f>
        <v>VESTIÁRIO SGT A=17,34m2</v>
      </c>
      <c r="F1525" s="107" t="str">
        <f aca="false">F1524</f>
        <v>TETO</v>
      </c>
      <c r="G1525" s="108"/>
      <c r="H1525" s="109"/>
      <c r="I1525" s="110"/>
      <c r="J1525" s="108"/>
      <c r="K1525" s="109"/>
      <c r="L1525" s="110"/>
      <c r="M1525" s="108"/>
      <c r="N1525" s="109"/>
      <c r="O1525" s="110"/>
      <c r="P1525" s="111"/>
      <c r="Q1525" s="112"/>
      <c r="R1525" s="113"/>
      <c r="S1525" s="114"/>
      <c r="T1525" s="115"/>
      <c r="U1525" s="116"/>
      <c r="V1525" s="117"/>
      <c r="W1525" s="118" t="n">
        <f aca="false">J1516</f>
        <v>17</v>
      </c>
      <c r="X1525" s="119" t="n">
        <v>9082</v>
      </c>
      <c r="Y1525" s="106" t="str">
        <f aca="false">IFERROR(VLOOKUP($X1525,'BASE DADOS'!$B$2:$E$16877,2,FALSE()),"-")</f>
        <v>ORSE</v>
      </c>
      <c r="Z1525" s="106" t="str">
        <f aca="false">IFERROR(VLOOKUP($X1525,'BASE DADOS'!$B$2:$E$16877,3,FALSE()),"-")</f>
        <v>Tabica metálica 3x3cm para forro de gesso (fornecimento e montagem)</v>
      </c>
      <c r="AA1525" s="107" t="str">
        <f aca="false">IFERROR(VLOOKUP($X1525,'BASE DADOS'!$B$2:$E$16877,4,FALSE()),"-")</f>
        <v>m</v>
      </c>
      <c r="AB1525" s="120" t="s">
        <v>17018</v>
      </c>
      <c r="AC1525" s="121" t="str">
        <f aca="false">IFERROR(VLOOKUP(AB1525,'ETAPAS ORCAM'!$B$4:$C$58,2,FALSE()),"-")</f>
        <v>B09 – REVESTIMENTO INTERNO – TETO</v>
      </c>
      <c r="AMH1525" s="85"/>
      <c r="AMI1525" s="85"/>
      <c r="AMJ1525" s="85"/>
    </row>
    <row r="1526" s="84" customFormat="true" ht="17.9" hidden="true" customHeight="false" outlineLevel="1" collapsed="false">
      <c r="A1526" s="69"/>
      <c r="B1526" s="86"/>
      <c r="C1526" s="105" t="str">
        <f aca="false">C1525</f>
        <v>CIOPAC</v>
      </c>
      <c r="D1526" s="106" t="str">
        <f aca="false">D1525</f>
        <v>1º PAV.</v>
      </c>
      <c r="E1526" s="106" t="str">
        <f aca="false">E1525</f>
        <v>VESTIÁRIO SGT A=17,34m2</v>
      </c>
      <c r="F1526" s="107" t="str">
        <f aca="false">F1525</f>
        <v>TETO</v>
      </c>
      <c r="G1526" s="108"/>
      <c r="H1526" s="109"/>
      <c r="I1526" s="110"/>
      <c r="J1526" s="108"/>
      <c r="K1526" s="109"/>
      <c r="L1526" s="110"/>
      <c r="M1526" s="108"/>
      <c r="N1526" s="109"/>
      <c r="O1526" s="110"/>
      <c r="P1526" s="111"/>
      <c r="Q1526" s="112"/>
      <c r="R1526" s="113"/>
      <c r="S1526" s="114"/>
      <c r="T1526" s="115"/>
      <c r="U1526" s="116"/>
      <c r="V1526" s="117"/>
      <c r="W1526" s="118" t="n">
        <f aca="false">W1524</f>
        <v>17.34</v>
      </c>
      <c r="X1526" s="119" t="n">
        <v>88484</v>
      </c>
      <c r="Y1526" s="106" t="str">
        <f aca="false">IFERROR(VLOOKUP($X1526,'BASE DADOS'!$B$2:$E$16877,2,FALSE()),"-")</f>
        <v>SINAPI</v>
      </c>
      <c r="Z1526" s="106" t="str">
        <f aca="false">IFERROR(VLOOKUP($X1526,'BASE DADOS'!$B$2:$E$16877,3,FALSE()),"-")</f>
        <v>Aplicação de fundo selador acrílico em teto, uma demão. af_06/2014</v>
      </c>
      <c r="AA1526" s="107" t="str">
        <f aca="false">IFERROR(VLOOKUP($X1526,'BASE DADOS'!$B$2:$E$16877,4,FALSE()),"-")</f>
        <v>m2</v>
      </c>
      <c r="AB1526" s="120" t="s">
        <v>17008</v>
      </c>
      <c r="AC1526" s="121" t="str">
        <f aca="false">IFERROR(VLOOKUP(AB1526,'ETAPAS ORCAM'!$B$4:$C$58,2,FALSE()),"-")</f>
        <v>B15 – PINTURA INTERNA – TETO</v>
      </c>
      <c r="AMH1526" s="85"/>
      <c r="AMI1526" s="85"/>
      <c r="AMJ1526" s="85"/>
    </row>
    <row r="1527" s="84" customFormat="true" ht="17.9" hidden="true" customHeight="false" outlineLevel="1" collapsed="false">
      <c r="A1527" s="69"/>
      <c r="B1527" s="86"/>
      <c r="C1527" s="105" t="str">
        <f aca="false">C1526</f>
        <v>CIOPAC</v>
      </c>
      <c r="D1527" s="106" t="str">
        <f aca="false">D1526</f>
        <v>1º PAV.</v>
      </c>
      <c r="E1527" s="106" t="str">
        <f aca="false">E1526</f>
        <v>VESTIÁRIO SGT A=17,34m2</v>
      </c>
      <c r="F1527" s="107" t="str">
        <f aca="false">F1526</f>
        <v>TETO</v>
      </c>
      <c r="G1527" s="108"/>
      <c r="H1527" s="109"/>
      <c r="I1527" s="110"/>
      <c r="J1527" s="108"/>
      <c r="K1527" s="109"/>
      <c r="L1527" s="110"/>
      <c r="M1527" s="108"/>
      <c r="N1527" s="109"/>
      <c r="O1527" s="110"/>
      <c r="P1527" s="111"/>
      <c r="Q1527" s="112"/>
      <c r="R1527" s="113"/>
      <c r="S1527" s="114"/>
      <c r="T1527" s="115"/>
      <c r="U1527" s="116"/>
      <c r="V1527" s="117"/>
      <c r="W1527" s="118" t="n">
        <f aca="false">W1526</f>
        <v>17.34</v>
      </c>
      <c r="X1527" s="119" t="n">
        <v>88496</v>
      </c>
      <c r="Y1527" s="106" t="str">
        <f aca="false">IFERROR(VLOOKUP($X1527,'BASE DADOS'!$B$2:$E$16877,2,FALSE()),"-")</f>
        <v>SINAPI</v>
      </c>
      <c r="Z1527" s="106" t="str">
        <f aca="false">IFERROR(VLOOKUP($X1527,'BASE DADOS'!$B$2:$E$16877,3,FALSE()),"-")</f>
        <v>Aplicação e lixamento de massa látex em teto, duas demãos. af_06/2014</v>
      </c>
      <c r="AA1527" s="107" t="str">
        <f aca="false">IFERROR(VLOOKUP($X1527,'BASE DADOS'!$B$2:$E$16877,4,FALSE()),"-")</f>
        <v>m2</v>
      </c>
      <c r="AB1527" s="120" t="s">
        <v>17008</v>
      </c>
      <c r="AC1527" s="121" t="str">
        <f aca="false">IFERROR(VLOOKUP(AB1527,'ETAPAS ORCAM'!$B$4:$C$58,2,FALSE()),"-")</f>
        <v>B15 – PINTURA INTERNA – TETO</v>
      </c>
      <c r="AMH1527" s="85"/>
      <c r="AMI1527" s="85"/>
      <c r="AMJ1527" s="85"/>
    </row>
    <row r="1528" s="84" customFormat="true" ht="17.9" hidden="true" customHeight="false" outlineLevel="1" collapsed="false">
      <c r="A1528" s="69"/>
      <c r="B1528" s="86"/>
      <c r="C1528" s="105" t="str">
        <f aca="false">C1527</f>
        <v>CIOPAC</v>
      </c>
      <c r="D1528" s="106" t="str">
        <f aca="false">D1527</f>
        <v>1º PAV.</v>
      </c>
      <c r="E1528" s="106" t="str">
        <f aca="false">E1527</f>
        <v>VESTIÁRIO SGT A=17,34m2</v>
      </c>
      <c r="F1528" s="107" t="str">
        <f aca="false">F1527</f>
        <v>TETO</v>
      </c>
      <c r="G1528" s="108"/>
      <c r="H1528" s="109"/>
      <c r="I1528" s="110"/>
      <c r="J1528" s="108"/>
      <c r="K1528" s="109"/>
      <c r="L1528" s="110"/>
      <c r="M1528" s="108"/>
      <c r="N1528" s="109"/>
      <c r="O1528" s="110"/>
      <c r="P1528" s="111"/>
      <c r="Q1528" s="112"/>
      <c r="R1528" s="113"/>
      <c r="S1528" s="114"/>
      <c r="T1528" s="115"/>
      <c r="U1528" s="116"/>
      <c r="V1528" s="117"/>
      <c r="W1528" s="118" t="n">
        <f aca="false">W1527</f>
        <v>17.34</v>
      </c>
      <c r="X1528" s="119" t="n">
        <v>104639</v>
      </c>
      <c r="Y1528" s="106" t="str">
        <f aca="false">IFERROR(VLOOKUP($X1528,'BASE DADOS'!$B$2:$E$16877,2,FALSE()),"-")</f>
        <v>SINAPI</v>
      </c>
      <c r="Z1528" s="106" t="str">
        <f aca="false">IFERROR(VLOOKUP($X1528,'BASE DADOS'!$B$2:$E$16877,3,FALSE()),"-")</f>
        <v>Pintura látex acrílica econômica, aplicação manual em teto, duas demãos. Af_04/2023</v>
      </c>
      <c r="AA1528" s="107" t="str">
        <f aca="false">IFERROR(VLOOKUP($X1528,'BASE DADOS'!$B$2:$E$16877,4,FALSE()),"-")</f>
        <v>m2</v>
      </c>
      <c r="AB1528" s="120" t="s">
        <v>17008</v>
      </c>
      <c r="AC1528" s="121" t="str">
        <f aca="false">IFERROR(VLOOKUP(AB1528,'ETAPAS ORCAM'!$B$4:$C$58,2,FALSE()),"-")</f>
        <v>B15 – PINTURA INTERNA – TETO</v>
      </c>
      <c r="AMH1528" s="85"/>
      <c r="AMI1528" s="85"/>
      <c r="AMJ1528" s="85"/>
    </row>
    <row r="1529" s="104" customFormat="true" ht="17.9" hidden="true" customHeight="false" outlineLevel="1" collapsed="false">
      <c r="A1529" s="69"/>
      <c r="B1529" s="86"/>
      <c r="C1529" s="168" t="str">
        <f aca="false">C1528</f>
        <v>CIOPAC</v>
      </c>
      <c r="D1529" s="169" t="str">
        <f aca="false">D1528</f>
        <v>1º PAV.</v>
      </c>
      <c r="E1529" s="169" t="str">
        <f aca="false">E1528</f>
        <v>VESTIÁRIO SGT A=17,34m2</v>
      </c>
      <c r="F1529" s="170" t="s">
        <v>17020</v>
      </c>
      <c r="G1529" s="171" t="n">
        <v>1</v>
      </c>
      <c r="H1529" s="172"/>
      <c r="I1529" s="173"/>
      <c r="J1529" s="171"/>
      <c r="K1529" s="172"/>
      <c r="L1529" s="173"/>
      <c r="M1529" s="171"/>
      <c r="N1529" s="172"/>
      <c r="O1529" s="173"/>
      <c r="P1529" s="174"/>
      <c r="Q1529" s="175"/>
      <c r="R1529" s="176"/>
      <c r="S1529" s="177" t="n">
        <f aca="false">IF(G1529&lt;&gt;0,(G1529+P1529),(J1529*M1529)+P1529)</f>
        <v>1</v>
      </c>
      <c r="T1529" s="178" t="n">
        <f aca="false">IF(H1529&lt;&gt;0,(H1529+Q1529),(K1529*N1529)+Q1529)</f>
        <v>0</v>
      </c>
      <c r="U1529" s="179" t="n">
        <f aca="false">IF(I1529&lt;&gt;0,(I1529+R1529),(L1529*O1529)+R1529)</f>
        <v>0</v>
      </c>
      <c r="V1529" s="180" t="n">
        <f aca="false">SUM(S1529:U1529)</f>
        <v>1</v>
      </c>
      <c r="W1529" s="181"/>
      <c r="X1529" s="182"/>
      <c r="Y1529" s="169"/>
      <c r="Z1529" s="169"/>
      <c r="AA1529" s="170"/>
      <c r="AB1529" s="183"/>
      <c r="AC1529" s="184"/>
      <c r="AMH1529" s="85"/>
      <c r="AMI1529" s="85"/>
      <c r="AMJ1529" s="85"/>
    </row>
    <row r="1530" s="84" customFormat="true" ht="34.3" hidden="true" customHeight="false" outlineLevel="1" collapsed="false">
      <c r="A1530" s="69"/>
      <c r="B1530" s="86"/>
      <c r="C1530" s="105" t="str">
        <f aca="false">C1529</f>
        <v>CIOPAC</v>
      </c>
      <c r="D1530" s="106" t="str">
        <f aca="false">D1529</f>
        <v>1º PAV.</v>
      </c>
      <c r="E1530" s="106" t="str">
        <f aca="false">E1529</f>
        <v>VESTIÁRIO SGT A=17,34m2</v>
      </c>
      <c r="F1530" s="107" t="str">
        <f aca="false">F1529</f>
        <v>ESQ. MADEIRA</v>
      </c>
      <c r="G1530" s="108"/>
      <c r="H1530" s="109"/>
      <c r="I1530" s="110"/>
      <c r="J1530" s="108"/>
      <c r="K1530" s="109"/>
      <c r="L1530" s="110"/>
      <c r="M1530" s="108"/>
      <c r="N1530" s="109"/>
      <c r="O1530" s="110"/>
      <c r="P1530" s="111"/>
      <c r="Q1530" s="112"/>
      <c r="R1530" s="113"/>
      <c r="S1530" s="114"/>
      <c r="T1530" s="115"/>
      <c r="U1530" s="116"/>
      <c r="V1530" s="117"/>
      <c r="W1530" s="118" t="n">
        <v>4</v>
      </c>
      <c r="X1530" s="119" t="n">
        <v>7788</v>
      </c>
      <c r="Y1530" s="106" t="str">
        <f aca="false">IFERROR(VLOOKUP($X1530,'BASE DADOS'!$B$2:$E$16877,2,FALSE()),"-")</f>
        <v>ORSE</v>
      </c>
      <c r="Z1530" s="106" t="str">
        <f aca="false">IFERROR(VLOOKUP($X1530,'BASE DADOS'!$B$2:$E$16877,3,FALSE()),"-")</f>
        <v>Porta em madeira compensada (canela), lisa, semi-ôca, (0.60 x 1,60 a 2.10 m), revestida c/fórmica, inclusive ferragens (livre/ocupado), para uso em divisórias granito ou mármore</v>
      </c>
      <c r="AA1530" s="107" t="str">
        <f aca="false">IFERROR(VLOOKUP($X1530,'BASE DADOS'!$B$2:$E$16877,4,FALSE()),"-")</f>
        <v>un</v>
      </c>
      <c r="AB1530" s="120" t="s">
        <v>17009</v>
      </c>
      <c r="AC1530" s="121" t="str">
        <f aca="false">IFERROR(VLOOKUP(AB1530,'ETAPAS ORCAM'!$B$4:$C$58,2,FALSE()),"-")</f>
        <v>B12 – ESQUADRIAS</v>
      </c>
      <c r="AMH1530" s="85"/>
      <c r="AMI1530" s="85"/>
      <c r="AMJ1530" s="85"/>
    </row>
    <row r="1531" s="84" customFormat="true" ht="34.3" hidden="true" customHeight="false" outlineLevel="1" collapsed="false">
      <c r="A1531" s="69"/>
      <c r="B1531" s="86"/>
      <c r="C1531" s="105" t="str">
        <f aca="false">C1530</f>
        <v>CIOPAC</v>
      </c>
      <c r="D1531" s="106" t="str">
        <f aca="false">D1530</f>
        <v>1º PAV.</v>
      </c>
      <c r="E1531" s="106" t="str">
        <f aca="false">E1530</f>
        <v>VESTIÁRIO SGT A=17,34m2</v>
      </c>
      <c r="F1531" s="107" t="str">
        <f aca="false">F1530</f>
        <v>ESQ. MADEIRA</v>
      </c>
      <c r="G1531" s="108"/>
      <c r="H1531" s="109"/>
      <c r="I1531" s="110"/>
      <c r="J1531" s="108"/>
      <c r="K1531" s="109"/>
      <c r="L1531" s="110"/>
      <c r="M1531" s="108"/>
      <c r="N1531" s="109"/>
      <c r="O1531" s="110"/>
      <c r="P1531" s="111"/>
      <c r="Q1531" s="112"/>
      <c r="R1531" s="113"/>
      <c r="S1531" s="114"/>
      <c r="T1531" s="115"/>
      <c r="U1531" s="116"/>
      <c r="V1531" s="117"/>
      <c r="W1531" s="118" t="n">
        <v>1</v>
      </c>
      <c r="X1531" s="119" t="n">
        <v>13417</v>
      </c>
      <c r="Y1531" s="106" t="str">
        <f aca="false">IFERROR(VLOOKUP($X1531,'BASE DADOS'!$B$2:$E$16877,2,FALSE()),"-")</f>
        <v>ORSE</v>
      </c>
      <c r="Z1531" s="106" t="str">
        <f aca="false">IFERROR(VLOOKUP($X1531,'BASE DADOS'!$B$2:$E$16877,3,FALSE()),"-")</f>
        <v>Porta em madeira compensada (canela), lisa, semi-ôca, 0.80 x 2.10 m, para sanitário de deficiente físico (inclusive batente, ferragens, fechadura, suporte e chapa de alumínio e=1mm)</v>
      </c>
      <c r="AA1531" s="107" t="str">
        <f aca="false">IFERROR(VLOOKUP($X1531,'BASE DADOS'!$B$2:$E$16877,4,FALSE()),"-")</f>
        <v>un</v>
      </c>
      <c r="AB1531" s="120" t="s">
        <v>17009</v>
      </c>
      <c r="AC1531" s="121" t="str">
        <f aca="false">IFERROR(VLOOKUP(AB1531,'ETAPAS ORCAM'!$B$4:$C$58,2,FALSE()),"-")</f>
        <v>B12 – ESQUADRIAS</v>
      </c>
      <c r="AMH1531" s="85"/>
      <c r="AMI1531" s="85"/>
      <c r="AMJ1531" s="85"/>
    </row>
    <row r="1532" s="84" customFormat="true" ht="26.1" hidden="true" customHeight="false" outlineLevel="1" collapsed="false">
      <c r="A1532" s="69"/>
      <c r="B1532" s="86"/>
      <c r="C1532" s="105" t="str">
        <f aca="false">C1531</f>
        <v>CIOPAC</v>
      </c>
      <c r="D1532" s="106" t="str">
        <f aca="false">D1531</f>
        <v>1º PAV.</v>
      </c>
      <c r="E1532" s="106" t="str">
        <f aca="false">E1531</f>
        <v>VESTIÁRIO SGT A=17,34m2</v>
      </c>
      <c r="F1532" s="107" t="str">
        <f aca="false">F1531</f>
        <v>ESQ. MADEIRA</v>
      </c>
      <c r="G1532" s="108"/>
      <c r="H1532" s="109"/>
      <c r="I1532" s="110"/>
      <c r="J1532" s="108"/>
      <c r="K1532" s="109"/>
      <c r="L1532" s="110"/>
      <c r="M1532" s="108"/>
      <c r="N1532" s="109"/>
      <c r="O1532" s="110"/>
      <c r="P1532" s="111"/>
      <c r="Q1532" s="112"/>
      <c r="R1532" s="113"/>
      <c r="S1532" s="114"/>
      <c r="T1532" s="115"/>
      <c r="U1532" s="116"/>
      <c r="V1532" s="117"/>
      <c r="W1532" s="118" t="n">
        <f aca="false">(0.8*2.1)*3</f>
        <v>5.04</v>
      </c>
      <c r="X1532" s="119" t="n">
        <v>2309</v>
      </c>
      <c r="Y1532" s="106" t="str">
        <f aca="false">IFERROR(VLOOKUP($X1532,'BASE DADOS'!$B$2:$E$16877,2,FALSE()),"-")</f>
        <v>ORSE</v>
      </c>
      <c r="Z1532" s="106" t="str">
        <f aca="false">IFERROR(VLOOKUP($X1532,'BASE DADOS'!$B$2:$E$16877,3,FALSE()),"-")</f>
        <v>Pintura sobre superfícies de madeira com aplicação de 01 demão de fundo sintético nivelador, 01 demão de massa a óleo e 02 demãos de tinta esmalte</v>
      </c>
      <c r="AA1532" s="107" t="str">
        <f aca="false">IFERROR(VLOOKUP($X1532,'BASE DADOS'!$B$2:$E$16877,4,FALSE()),"-")</f>
        <v>m2</v>
      </c>
      <c r="AB1532" s="120" t="s">
        <v>17021</v>
      </c>
      <c r="AC1532" s="121" t="str">
        <f aca="false">IFERROR(VLOOKUP(AB1532,'ETAPAS ORCAM'!$B$4:$C$58,2,FALSE()),"-")</f>
        <v>B16 – PINTURA – ESQ. MADEIRA</v>
      </c>
      <c r="AMH1532" s="85"/>
      <c r="AMI1532" s="85"/>
      <c r="AMJ1532" s="85"/>
    </row>
    <row r="1533" s="84" customFormat="true" ht="17.9" hidden="true" customHeight="false" outlineLevel="1" collapsed="false">
      <c r="A1533" s="69"/>
      <c r="B1533" s="86"/>
      <c r="C1533" s="105" t="str">
        <f aca="false">C1532</f>
        <v>CIOPAC</v>
      </c>
      <c r="D1533" s="106" t="str">
        <f aca="false">D1532</f>
        <v>1º PAV.</v>
      </c>
      <c r="E1533" s="106" t="str">
        <f aca="false">E1532</f>
        <v>VESTIÁRIO SGT A=17,34m2</v>
      </c>
      <c r="F1533" s="107" t="str">
        <f aca="false">F1532</f>
        <v>ESQ. MADEIRA</v>
      </c>
      <c r="G1533" s="108"/>
      <c r="H1533" s="109"/>
      <c r="I1533" s="110"/>
      <c r="J1533" s="108"/>
      <c r="K1533" s="109"/>
      <c r="L1533" s="110"/>
      <c r="M1533" s="108"/>
      <c r="N1533" s="109"/>
      <c r="O1533" s="110"/>
      <c r="P1533" s="111"/>
      <c r="Q1533" s="112"/>
      <c r="R1533" s="113"/>
      <c r="S1533" s="114"/>
      <c r="T1533" s="115"/>
      <c r="U1533" s="116"/>
      <c r="V1533" s="117"/>
      <c r="W1533" s="118" t="n">
        <v>0.85</v>
      </c>
      <c r="X1533" s="119" t="n">
        <v>2266</v>
      </c>
      <c r="Y1533" s="106" t="str">
        <f aca="false">IFERROR(VLOOKUP($X1533,'BASE DADOS'!$B$2:$E$16877,2,FALSE()),"-")</f>
        <v>ORSE</v>
      </c>
      <c r="Z1533" s="106" t="str">
        <f aca="false">IFERROR(VLOOKUP($X1533,'BASE DADOS'!$B$2:$E$16877,3,FALSE()),"-")</f>
        <v>Soleira em granito cinza andorinha, l = 15 cm, e = 2 cm</v>
      </c>
      <c r="AA1533" s="107" t="str">
        <f aca="false">IFERROR(VLOOKUP($X1533,'BASE DADOS'!$B$2:$E$16877,4,FALSE()),"-")</f>
        <v>m</v>
      </c>
      <c r="AB1533" s="120" t="s">
        <v>17003</v>
      </c>
      <c r="AC1533" s="121" t="str">
        <f aca="false">IFERROR(VLOOKUP(AB1533,'ETAPAS ORCAM'!$B$4:$C$58,2,FALSE()),"-")</f>
        <v>B11 – PAVIMENTAÇÃO</v>
      </c>
      <c r="AMH1533" s="85"/>
      <c r="AMI1533" s="85"/>
      <c r="AMJ1533" s="85"/>
    </row>
    <row r="1534" s="104" customFormat="true" ht="17.9" hidden="true" customHeight="false" outlineLevel="1" collapsed="false">
      <c r="A1534" s="69"/>
      <c r="B1534" s="86"/>
      <c r="C1534" s="168" t="str">
        <f aca="false">C1528</f>
        <v>CIOPAC</v>
      </c>
      <c r="D1534" s="169" t="str">
        <f aca="false">D1528</f>
        <v>1º PAV.</v>
      </c>
      <c r="E1534" s="169" t="str">
        <f aca="false">E1528</f>
        <v>VESTIÁRIO SGT A=17,34m2</v>
      </c>
      <c r="F1534" s="170" t="s">
        <v>17022</v>
      </c>
      <c r="G1534" s="171"/>
      <c r="H1534" s="172"/>
      <c r="I1534" s="173"/>
      <c r="J1534" s="171" t="n">
        <v>1.5</v>
      </c>
      <c r="K1534" s="172" t="n">
        <v>1.5</v>
      </c>
      <c r="L1534" s="173"/>
      <c r="M1534" s="171" t="n">
        <v>0.6</v>
      </c>
      <c r="N1534" s="172" t="n">
        <v>0.6</v>
      </c>
      <c r="O1534" s="173"/>
      <c r="P1534" s="174"/>
      <c r="Q1534" s="175"/>
      <c r="R1534" s="176"/>
      <c r="S1534" s="177" t="n">
        <f aca="false">IF(G1534&lt;&gt;0,(G1534+P1534),(J1534*M1534)+P1534)</f>
        <v>0.9</v>
      </c>
      <c r="T1534" s="178" t="n">
        <f aca="false">IF(H1534&lt;&gt;0,(H1534+Q1534),(K1534*N1534)+Q1534)</f>
        <v>0.9</v>
      </c>
      <c r="U1534" s="179" t="n">
        <f aca="false">IF(I1534&lt;&gt;0,(I1534+R1534),(L1534*O1534)+R1534)</f>
        <v>0</v>
      </c>
      <c r="V1534" s="180" t="n">
        <f aca="false">SUM(S1534:U1534)</f>
        <v>1.8</v>
      </c>
      <c r="W1534" s="181"/>
      <c r="X1534" s="182"/>
      <c r="Y1534" s="169"/>
      <c r="Z1534" s="169"/>
      <c r="AA1534" s="170"/>
      <c r="AB1534" s="183"/>
      <c r="AC1534" s="184"/>
      <c r="AMH1534" s="85"/>
      <c r="AMI1534" s="85"/>
      <c r="AMJ1534" s="85"/>
    </row>
    <row r="1535" s="84" customFormat="true" ht="26.1" hidden="true" customHeight="false" outlineLevel="1" collapsed="false">
      <c r="A1535" s="69"/>
      <c r="B1535" s="86"/>
      <c r="C1535" s="105" t="str">
        <f aca="false">C1534</f>
        <v>CIOPAC</v>
      </c>
      <c r="D1535" s="106" t="str">
        <f aca="false">D1534</f>
        <v>1º PAV.</v>
      </c>
      <c r="E1535" s="106" t="str">
        <f aca="false">E1534</f>
        <v>VESTIÁRIO SGT A=17,34m2</v>
      </c>
      <c r="F1535" s="107" t="str">
        <f aca="false">F1534</f>
        <v>ESQ. ALUMÍNIO</v>
      </c>
      <c r="G1535" s="108"/>
      <c r="H1535" s="109"/>
      <c r="I1535" s="110"/>
      <c r="J1535" s="108"/>
      <c r="K1535" s="109"/>
      <c r="L1535" s="110"/>
      <c r="M1535" s="108"/>
      <c r="N1535" s="109"/>
      <c r="O1535" s="110"/>
      <c r="P1535" s="111"/>
      <c r="Q1535" s="112"/>
      <c r="R1535" s="113"/>
      <c r="S1535" s="114"/>
      <c r="T1535" s="115"/>
      <c r="U1535" s="116"/>
      <c r="V1535" s="117"/>
      <c r="W1535" s="118" t="n">
        <f aca="false">V1534</f>
        <v>1.8</v>
      </c>
      <c r="X1535" s="119" t="n">
        <v>94569</v>
      </c>
      <c r="Y1535" s="106" t="str">
        <f aca="false">IFERROR(VLOOKUP($X1535,'BASE DADOS'!$B$2:$E$16877,2,FALSE()),"-")</f>
        <v>SINAPI</v>
      </c>
      <c r="Z1535" s="106" t="str">
        <f aca="false">IFERROR(VLOOKUP($X1535,'BASE DADOS'!$B$2:$E$16877,3,FALSE()),"-")</f>
        <v>Janela de alumínio tipo maxim-ar, com vidros, batente e ferragens. exclusive alizar, acabamento e contramarco. fornecimento e instalação. af_12/2019</v>
      </c>
      <c r="AA1535" s="107" t="str">
        <f aca="false">IFERROR(VLOOKUP($X1535,'BASE DADOS'!$B$2:$E$16877,4,FALSE()),"-")</f>
        <v>m2</v>
      </c>
      <c r="AB1535" s="120" t="s">
        <v>17009</v>
      </c>
      <c r="AC1535" s="121" t="str">
        <f aca="false">IFERROR(VLOOKUP(AB1535,'ETAPAS ORCAM'!$B$4:$C$58,2,FALSE()),"-")</f>
        <v>B12 – ESQUADRIAS</v>
      </c>
      <c r="AMH1535" s="85"/>
      <c r="AMI1535" s="85"/>
      <c r="AMJ1535" s="85"/>
    </row>
    <row r="1536" s="84" customFormat="true" ht="17.9" hidden="true" customHeight="false" outlineLevel="1" collapsed="false">
      <c r="A1536" s="69"/>
      <c r="B1536" s="86"/>
      <c r="C1536" s="105" t="str">
        <f aca="false">C1535</f>
        <v>CIOPAC</v>
      </c>
      <c r="D1536" s="106" t="str">
        <f aca="false">D1535</f>
        <v>1º PAV.</v>
      </c>
      <c r="E1536" s="106" t="str">
        <f aca="false">E1535</f>
        <v>VESTIÁRIO SGT A=17,34m2</v>
      </c>
      <c r="F1536" s="107" t="str">
        <f aca="false">F1535</f>
        <v>ESQ. ALUMÍNIO</v>
      </c>
      <c r="G1536" s="108"/>
      <c r="H1536" s="109"/>
      <c r="I1536" s="110"/>
      <c r="J1536" s="108"/>
      <c r="K1536" s="109"/>
      <c r="L1536" s="110"/>
      <c r="M1536" s="108"/>
      <c r="N1536" s="109"/>
      <c r="O1536" s="110"/>
      <c r="P1536" s="111"/>
      <c r="Q1536" s="112"/>
      <c r="R1536" s="113"/>
      <c r="S1536" s="114"/>
      <c r="T1536" s="115"/>
      <c r="U1536" s="116"/>
      <c r="V1536" s="117"/>
      <c r="W1536" s="118" t="n">
        <f aca="false">+W1535*2</f>
        <v>3.6</v>
      </c>
      <c r="X1536" s="119" t="n">
        <v>99821</v>
      </c>
      <c r="Y1536" s="106" t="str">
        <f aca="false">IFERROR(VLOOKUP($X1536,'BASE DADOS'!$B$2:$E$16877,2,FALSE()),"-")</f>
        <v>SINAPI</v>
      </c>
      <c r="Z1536" s="106" t="str">
        <f aca="false">IFERROR(VLOOKUP($X1536,'BASE DADOS'!$B$2:$E$16877,3,FALSE()),"-")</f>
        <v>Limpeza de janela de vidro com caixilho em aço/alumínio/pvc. af_04/2019</v>
      </c>
      <c r="AA1536" s="107" t="str">
        <f aca="false">IFERROR(VLOOKUP($X1536,'BASE DADOS'!$B$2:$E$16877,4,FALSE()),"-")</f>
        <v>m2</v>
      </c>
      <c r="AB1536" s="120" t="s">
        <v>17004</v>
      </c>
      <c r="AC1536" s="121" t="str">
        <f aca="false">IFERROR(VLOOKUP(AB1536,'ETAPAS ORCAM'!$B$4:$C$58,2,FALSE()),"-")</f>
        <v>B39 – LIMPEZA FINAL</v>
      </c>
      <c r="AMH1536" s="85"/>
      <c r="AMI1536" s="85"/>
      <c r="AMJ1536" s="85"/>
    </row>
    <row r="1537" s="84" customFormat="true" ht="17.9" hidden="true" customHeight="false" outlineLevel="1" collapsed="false">
      <c r="A1537" s="69"/>
      <c r="B1537" s="86"/>
      <c r="C1537" s="105" t="str">
        <f aca="false">C1536</f>
        <v>CIOPAC</v>
      </c>
      <c r="D1537" s="106" t="str">
        <f aca="false">D1536</f>
        <v>1º PAV.</v>
      </c>
      <c r="E1537" s="106" t="str">
        <f aca="false">E1536</f>
        <v>VESTIÁRIO SGT A=17,34m2</v>
      </c>
      <c r="F1537" s="107" t="str">
        <f aca="false">F1536</f>
        <v>ESQ. ALUMÍNIO</v>
      </c>
      <c r="G1537" s="108"/>
      <c r="H1537" s="109"/>
      <c r="I1537" s="110"/>
      <c r="J1537" s="108"/>
      <c r="K1537" s="109"/>
      <c r="L1537" s="110"/>
      <c r="M1537" s="108"/>
      <c r="N1537" s="109"/>
      <c r="O1537" s="110"/>
      <c r="P1537" s="111"/>
      <c r="Q1537" s="112"/>
      <c r="R1537" s="113"/>
      <c r="S1537" s="114"/>
      <c r="T1537" s="115"/>
      <c r="U1537" s="116"/>
      <c r="V1537" s="117"/>
      <c r="W1537" s="118" t="n">
        <f aca="false">+1.55*2</f>
        <v>3.1</v>
      </c>
      <c r="X1537" s="119" t="n">
        <v>1989</v>
      </c>
      <c r="Y1537" s="106" t="str">
        <f aca="false">IFERROR(VLOOKUP($X1537,'BASE DADOS'!$B$2:$E$16877,2,FALSE()),"-")</f>
        <v>ORSE</v>
      </c>
      <c r="Z1537" s="106" t="str">
        <f aca="false">IFERROR(VLOOKUP($X1537,'BASE DADOS'!$B$2:$E$16877,3,FALSE()),"-")</f>
        <v>Peitoril granito cinza polido, c/ largura = 22 cm, esp = 2 cm</v>
      </c>
      <c r="AA1537" s="107" t="str">
        <f aca="false">IFERROR(VLOOKUP($X1537,'BASE DADOS'!$B$2:$E$16877,4,FALSE()),"-")</f>
        <v>m</v>
      </c>
      <c r="AB1537" s="120" t="s">
        <v>17006</v>
      </c>
      <c r="AC1537" s="121" t="str">
        <f aca="false">IFERROR(VLOOKUP(AB1537,'ETAPAS ORCAM'!$B$4:$C$58,2,FALSE()),"-")</f>
        <v>B08 – REVESTIMENTO INTERNO – PAREDE</v>
      </c>
      <c r="AMH1537" s="85"/>
      <c r="AMI1537" s="85"/>
      <c r="AMJ1537" s="85"/>
    </row>
    <row r="1538" s="104" customFormat="true" ht="26.1" hidden="true" customHeight="false" outlineLevel="1" collapsed="false">
      <c r="A1538" s="69"/>
      <c r="B1538" s="86"/>
      <c r="C1538" s="168" t="str">
        <f aca="false">C1528</f>
        <v>CIOPAC</v>
      </c>
      <c r="D1538" s="169" t="str">
        <f aca="false">D1528</f>
        <v>1º PAV.</v>
      </c>
      <c r="E1538" s="169" t="str">
        <f aca="false">E1528</f>
        <v>VESTIÁRIO SGT A=17,34m2</v>
      </c>
      <c r="F1538" s="170" t="s">
        <v>16966</v>
      </c>
      <c r="G1538" s="171" t="n">
        <v>1</v>
      </c>
      <c r="H1538" s="172"/>
      <c r="I1538" s="173"/>
      <c r="J1538" s="171"/>
      <c r="K1538" s="172"/>
      <c r="L1538" s="173"/>
      <c r="M1538" s="171"/>
      <c r="N1538" s="172"/>
      <c r="O1538" s="173"/>
      <c r="P1538" s="174"/>
      <c r="Q1538" s="175"/>
      <c r="R1538" s="176"/>
      <c r="S1538" s="177" t="n">
        <f aca="false">IF(G1538&lt;&gt;0,(G1538+P1538),(J1538*M1538)+P1538)</f>
        <v>1</v>
      </c>
      <c r="T1538" s="178" t="n">
        <f aca="false">IF(H1538&lt;&gt;0,(H1538+Q1538),(K1538*N1538)+Q1538)</f>
        <v>0</v>
      </c>
      <c r="U1538" s="179" t="n">
        <f aca="false">IF(I1538&lt;&gt;0,(I1538+R1538),(L1538*O1538)+R1538)</f>
        <v>0</v>
      </c>
      <c r="V1538" s="180" t="n">
        <f aca="false">SUM(S1538:U1538)</f>
        <v>1</v>
      </c>
      <c r="W1538" s="181"/>
      <c r="X1538" s="182"/>
      <c r="Y1538" s="169"/>
      <c r="Z1538" s="169"/>
      <c r="AA1538" s="170"/>
      <c r="AB1538" s="183"/>
      <c r="AC1538" s="184"/>
      <c r="AMH1538" s="85"/>
      <c r="AMI1538" s="85"/>
      <c r="AMJ1538" s="85"/>
    </row>
    <row r="1539" s="84" customFormat="true" ht="34.3" hidden="true" customHeight="false" outlineLevel="1" collapsed="false">
      <c r="A1539" s="69"/>
      <c r="B1539" s="86"/>
      <c r="C1539" s="105" t="str">
        <f aca="false">C1538</f>
        <v>CIOPAC</v>
      </c>
      <c r="D1539" s="106" t="str">
        <f aca="false">D1538</f>
        <v>1º PAV.</v>
      </c>
      <c r="E1539" s="106" t="str">
        <f aca="false">E1538</f>
        <v>VESTIÁRIO SGT A=17,34m2</v>
      </c>
      <c r="F1539" s="107" t="str">
        <f aca="false">F1538</f>
        <v>BANCADAS, LOUÇAS E METAIS</v>
      </c>
      <c r="G1539" s="108"/>
      <c r="H1539" s="109"/>
      <c r="I1539" s="110"/>
      <c r="J1539" s="108"/>
      <c r="K1539" s="109"/>
      <c r="L1539" s="110"/>
      <c r="M1539" s="108"/>
      <c r="N1539" s="109"/>
      <c r="O1539" s="110"/>
      <c r="P1539" s="111"/>
      <c r="Q1539" s="112"/>
      <c r="R1539" s="113"/>
      <c r="S1539" s="114"/>
      <c r="T1539" s="115"/>
      <c r="U1539" s="116"/>
      <c r="V1539" s="117"/>
      <c r="W1539" s="118" t="n">
        <v>1</v>
      </c>
      <c r="X1539" s="119" t="n">
        <v>12274</v>
      </c>
      <c r="Y1539" s="106" t="str">
        <f aca="false">IFERROR(VLOOKUP($X1539,'BASE DADOS'!$B$2:$E$16877,2,FALSE()),"-")</f>
        <v>ORSE</v>
      </c>
      <c r="Z1539" s="106" t="str">
        <f aca="false">IFERROR(VLOOKUP($X1539,'BASE DADOS'!$B$2:$E$16877,3,FALSE()),"-")</f>
        <v>Lavatório com bancada em granito cinza andorinha, e = 2cm, dim 1.80x0.60, com 02 cubas de embutir de louça,  sifão ajustável metalizado, válvula cromada, torneira cromada, inclusive rodopia 10 cm, assentada</v>
      </c>
      <c r="AA1539" s="107" t="str">
        <f aca="false">IFERROR(VLOOKUP($X1539,'BASE DADOS'!$B$2:$E$16877,4,FALSE()),"-")</f>
        <v>un</v>
      </c>
      <c r="AB1539" s="120" t="s">
        <v>17023</v>
      </c>
      <c r="AC1539" s="121" t="str">
        <f aca="false">IFERROR(VLOOKUP(AB1539,'ETAPAS ORCAM'!$B$4:$C$58,2,FALSE()),"-")</f>
        <v>B24 – BANCADAS, LOUÇAS, METAIS SANITÁRIOS E DIVISÓRIAS DE GRANITO</v>
      </c>
      <c r="AMH1539" s="85"/>
      <c r="AMI1539" s="85"/>
      <c r="AMJ1539" s="85"/>
    </row>
    <row r="1540" s="84" customFormat="true" ht="34.3" hidden="true" customHeight="false" outlineLevel="1" collapsed="false">
      <c r="A1540" s="69"/>
      <c r="B1540" s="86"/>
      <c r="C1540" s="105" t="str">
        <f aca="false">C1539</f>
        <v>CIOPAC</v>
      </c>
      <c r="D1540" s="106" t="str">
        <f aca="false">D1539</f>
        <v>1º PAV.</v>
      </c>
      <c r="E1540" s="106" t="str">
        <f aca="false">E1539</f>
        <v>VESTIÁRIO SGT A=17,34m2</v>
      </c>
      <c r="F1540" s="107" t="str">
        <f aca="false">F1539</f>
        <v>BANCADAS, LOUÇAS E METAIS</v>
      </c>
      <c r="G1540" s="108"/>
      <c r="H1540" s="109"/>
      <c r="I1540" s="110"/>
      <c r="J1540" s="108"/>
      <c r="K1540" s="109"/>
      <c r="L1540" s="110"/>
      <c r="M1540" s="108"/>
      <c r="N1540" s="109"/>
      <c r="O1540" s="110"/>
      <c r="P1540" s="111"/>
      <c r="Q1540" s="112"/>
      <c r="R1540" s="113"/>
      <c r="S1540" s="114"/>
      <c r="T1540" s="115"/>
      <c r="U1540" s="116"/>
      <c r="V1540" s="117"/>
      <c r="W1540" s="118" t="n">
        <v>2</v>
      </c>
      <c r="X1540" s="119" t="n">
        <v>7710</v>
      </c>
      <c r="Y1540" s="106" t="str">
        <f aca="false">IFERROR(VLOOKUP($X1540,'BASE DADOS'!$B$2:$E$16877,2,FALSE()),"-")</f>
        <v>ORSE</v>
      </c>
      <c r="Z1540" s="106" t="str">
        <f aca="false">IFERROR(VLOOKUP($X1540,'BASE DADOS'!$B$2:$E$16877,3,FALSE()),"-")</f>
        <v>Vaso sanitario c/caixa de descarga acoplada, linha thema ecoflush, 3/6 lt, ref. 25353/25570, INCEPA ou similar,incl. assento INCEPA linha thema ref. 25987 ou similar, conjunto de fixação, anel de vedação e engate plástico</v>
      </c>
      <c r="AA1540" s="107" t="str">
        <f aca="false">IFERROR(VLOOKUP($X1540,'BASE DADOS'!$B$2:$E$16877,4,FALSE()),"-")</f>
        <v>un</v>
      </c>
      <c r="AB1540" s="120" t="s">
        <v>17023</v>
      </c>
      <c r="AC1540" s="121" t="str">
        <f aca="false">IFERROR(VLOOKUP(AB1540,'ETAPAS ORCAM'!$B$4:$C$58,2,FALSE()),"-")</f>
        <v>B24 – BANCADAS, LOUÇAS, METAIS SANITÁRIOS E DIVISÓRIAS DE GRANITO</v>
      </c>
      <c r="AMH1540" s="85"/>
      <c r="AMI1540" s="85"/>
      <c r="AMJ1540" s="85"/>
    </row>
    <row r="1541" s="84" customFormat="true" ht="17.9" hidden="true" customHeight="false" outlineLevel="1" collapsed="false">
      <c r="A1541" s="69"/>
      <c r="B1541" s="86"/>
      <c r="C1541" s="105" t="str">
        <f aca="false">C1540</f>
        <v>CIOPAC</v>
      </c>
      <c r="D1541" s="106" t="str">
        <f aca="false">D1540</f>
        <v>1º PAV.</v>
      </c>
      <c r="E1541" s="106" t="str">
        <f aca="false">E1540</f>
        <v>VESTIÁRIO SGT A=17,34m2</v>
      </c>
      <c r="F1541" s="107" t="str">
        <f aca="false">F1540</f>
        <v>BANCADAS, LOUÇAS E METAIS</v>
      </c>
      <c r="G1541" s="108"/>
      <c r="H1541" s="109"/>
      <c r="I1541" s="110"/>
      <c r="J1541" s="108"/>
      <c r="K1541" s="109"/>
      <c r="L1541" s="110"/>
      <c r="M1541" s="108"/>
      <c r="N1541" s="109"/>
      <c r="O1541" s="110"/>
      <c r="P1541" s="111"/>
      <c r="Q1541" s="112"/>
      <c r="R1541" s="113"/>
      <c r="S1541" s="114"/>
      <c r="T1541" s="115"/>
      <c r="U1541" s="116"/>
      <c r="V1541" s="117"/>
      <c r="W1541" s="118" t="n">
        <v>2</v>
      </c>
      <c r="X1541" s="119" t="n">
        <v>9502</v>
      </c>
      <c r="Y1541" s="106" t="str">
        <f aca="false">IFERROR(VLOOKUP($X1541,'BASE DADOS'!$B$2:$E$16877,2,FALSE()),"-")</f>
        <v>ORSE</v>
      </c>
      <c r="Z1541" s="106" t="str">
        <f aca="false">IFERROR(VLOOKUP($X1541,'BASE DADOS'!$B$2:$E$16877,3,FALSE()),"-")</f>
        <v>Ducha higiênica com registro, linha Link, ref. 1984.C.ACT. LNK, da DECA ou similar</v>
      </c>
      <c r="AA1541" s="107" t="str">
        <f aca="false">IFERROR(VLOOKUP($X1541,'BASE DADOS'!$B$2:$E$16877,4,FALSE()),"-")</f>
        <v>un</v>
      </c>
      <c r="AB1541" s="120" t="s">
        <v>17023</v>
      </c>
      <c r="AC1541" s="121" t="str">
        <f aca="false">IFERROR(VLOOKUP(AB1541,'ETAPAS ORCAM'!$B$4:$C$58,2,FALSE()),"-")</f>
        <v>B24 – BANCADAS, LOUÇAS, METAIS SANITÁRIOS E DIVISÓRIAS DE GRANITO</v>
      </c>
      <c r="AMH1541" s="85"/>
      <c r="AMI1541" s="85"/>
      <c r="AMJ1541" s="85"/>
    </row>
    <row r="1542" s="84" customFormat="true" ht="17.9" hidden="true" customHeight="false" outlineLevel="1" collapsed="false">
      <c r="A1542" s="69"/>
      <c r="B1542" s="86"/>
      <c r="C1542" s="105" t="str">
        <f aca="false">C1541</f>
        <v>CIOPAC</v>
      </c>
      <c r="D1542" s="106" t="str">
        <f aca="false">D1541</f>
        <v>1º PAV.</v>
      </c>
      <c r="E1542" s="106" t="str">
        <f aca="false">E1541</f>
        <v>VESTIÁRIO SGT A=17,34m2</v>
      </c>
      <c r="F1542" s="107" t="str">
        <f aca="false">F1541</f>
        <v>BANCADAS, LOUÇAS E METAIS</v>
      </c>
      <c r="G1542" s="108"/>
      <c r="H1542" s="109"/>
      <c r="I1542" s="110"/>
      <c r="J1542" s="108"/>
      <c r="K1542" s="109"/>
      <c r="L1542" s="110"/>
      <c r="M1542" s="108"/>
      <c r="N1542" s="109"/>
      <c r="O1542" s="110"/>
      <c r="P1542" s="111"/>
      <c r="Q1542" s="112"/>
      <c r="R1542" s="113"/>
      <c r="S1542" s="114"/>
      <c r="T1542" s="115"/>
      <c r="U1542" s="116"/>
      <c r="V1542" s="117"/>
      <c r="W1542" s="118" t="n">
        <v>2</v>
      </c>
      <c r="X1542" s="119" t="n">
        <v>9504</v>
      </c>
      <c r="Y1542" s="106" t="str">
        <f aca="false">IFERROR(VLOOKUP($X1542,'BASE DADOS'!$B$2:$E$16877,2,FALSE()),"-")</f>
        <v>ORSE</v>
      </c>
      <c r="Z1542" s="106" t="str">
        <f aca="false">IFERROR(VLOOKUP($X1542,'BASE DADOS'!$B$2:$E$16877,3,FALSE()),"-")</f>
        <v>Chuveiro elétrico jet master (lorenzetti  ou similar)</v>
      </c>
      <c r="AA1542" s="107" t="str">
        <f aca="false">IFERROR(VLOOKUP($X1542,'BASE DADOS'!$B$2:$E$16877,4,FALSE()),"-")</f>
        <v>un</v>
      </c>
      <c r="AB1542" s="120" t="s">
        <v>17023</v>
      </c>
      <c r="AC1542" s="121" t="str">
        <f aca="false">IFERROR(VLOOKUP(AB1542,'ETAPAS ORCAM'!$B$4:$C$58,2,FALSE()),"-")</f>
        <v>B24 – BANCADAS, LOUÇAS, METAIS SANITÁRIOS E DIVISÓRIAS DE GRANITO</v>
      </c>
      <c r="AMH1542" s="85"/>
      <c r="AMI1542" s="85"/>
      <c r="AMJ1542" s="85"/>
    </row>
    <row r="1543" s="84" customFormat="true" ht="17.9" hidden="true" customHeight="false" outlineLevel="1" collapsed="false">
      <c r="A1543" s="69"/>
      <c r="B1543" s="86"/>
      <c r="C1543" s="105" t="str">
        <f aca="false">C1541</f>
        <v>CIOPAC</v>
      </c>
      <c r="D1543" s="106" t="str">
        <f aca="false">D1541</f>
        <v>1º PAV.</v>
      </c>
      <c r="E1543" s="106" t="str">
        <f aca="false">E1541</f>
        <v>VESTIÁRIO SGT A=17,34m2</v>
      </c>
      <c r="F1543" s="107" t="str">
        <f aca="false">F1541</f>
        <v>BANCADAS, LOUÇAS E METAIS</v>
      </c>
      <c r="G1543" s="108"/>
      <c r="H1543" s="109"/>
      <c r="I1543" s="110"/>
      <c r="J1543" s="108"/>
      <c r="K1543" s="109"/>
      <c r="L1543" s="110"/>
      <c r="M1543" s="108"/>
      <c r="N1543" s="109"/>
      <c r="O1543" s="110"/>
      <c r="P1543" s="111"/>
      <c r="Q1543" s="112"/>
      <c r="R1543" s="113"/>
      <c r="S1543" s="114"/>
      <c r="T1543" s="115"/>
      <c r="U1543" s="116"/>
      <c r="V1543" s="117"/>
      <c r="W1543" s="118" t="n">
        <v>3</v>
      </c>
      <c r="X1543" s="119" t="n">
        <v>8436</v>
      </c>
      <c r="Y1543" s="106" t="str">
        <f aca="false">IFERROR(VLOOKUP($X1543,'BASE DADOS'!$B$2:$E$16877,2,FALSE()),"-")</f>
        <v>ORSE</v>
      </c>
      <c r="Z1543" s="106" t="str">
        <f aca="false">IFERROR(VLOOKUP($X1543,'BASE DADOS'!$B$2:$E$16877,3,FALSE()),"-")</f>
        <v>Acabamento para registro 1/2", 3/4" e 1" (PQ), ref. 4900 - C43, da Deca ou similar</v>
      </c>
      <c r="AA1543" s="107" t="str">
        <f aca="false">IFERROR(VLOOKUP($X1543,'BASE DADOS'!$B$2:$E$16877,4,FALSE()),"-")</f>
        <v>un</v>
      </c>
      <c r="AB1543" s="120" t="s">
        <v>17023</v>
      </c>
      <c r="AC1543" s="121" t="str">
        <f aca="false">IFERROR(VLOOKUP(AB1543,'ETAPAS ORCAM'!$B$4:$C$58,2,FALSE()),"-")</f>
        <v>B24 – BANCADAS, LOUÇAS, METAIS SANITÁRIOS E DIVISÓRIAS DE GRANITO</v>
      </c>
      <c r="AMH1543" s="85"/>
      <c r="AMI1543" s="85"/>
      <c r="AMJ1543" s="85"/>
    </row>
    <row r="1544" s="84" customFormat="true" ht="17.9" hidden="true" customHeight="false" outlineLevel="1" collapsed="false">
      <c r="A1544" s="69"/>
      <c r="B1544" s="86"/>
      <c r="C1544" s="105" t="str">
        <f aca="false">C1543</f>
        <v>CIOPAC</v>
      </c>
      <c r="D1544" s="106" t="str">
        <f aca="false">D1543</f>
        <v>1º PAV.</v>
      </c>
      <c r="E1544" s="106" t="str">
        <f aca="false">E1543</f>
        <v>VESTIÁRIO SGT A=17,34m2</v>
      </c>
      <c r="F1544" s="107" t="str">
        <f aca="false">F1543</f>
        <v>BANCADAS, LOUÇAS E METAIS</v>
      </c>
      <c r="G1544" s="108"/>
      <c r="H1544" s="109"/>
      <c r="I1544" s="110"/>
      <c r="J1544" s="108"/>
      <c r="K1544" s="109"/>
      <c r="L1544" s="110"/>
      <c r="M1544" s="108"/>
      <c r="N1544" s="109"/>
      <c r="O1544" s="110"/>
      <c r="P1544" s="111"/>
      <c r="Q1544" s="112"/>
      <c r="R1544" s="113"/>
      <c r="S1544" s="114"/>
      <c r="T1544" s="115"/>
      <c r="U1544" s="116"/>
      <c r="V1544" s="117"/>
      <c r="W1544" s="118" t="n">
        <v>2</v>
      </c>
      <c r="X1544" s="119" t="n">
        <v>2045</v>
      </c>
      <c r="Y1544" s="106" t="str">
        <f aca="false">IFERROR(VLOOKUP($X1544,'BASE DADOS'!$B$2:$E$16877,2,FALSE()),"-")</f>
        <v>ORSE</v>
      </c>
      <c r="Z1544" s="106" t="str">
        <f aca="false">IFERROR(VLOOKUP($X1544,'BASE DADOS'!$B$2:$E$16877,3,FALSE()),"-")</f>
        <v>Porta sabão liquido de plástico</v>
      </c>
      <c r="AA1544" s="107" t="str">
        <f aca="false">IFERROR(VLOOKUP($X1544,'BASE DADOS'!$B$2:$E$16877,4,FALSE()),"-")</f>
        <v>un</v>
      </c>
      <c r="AB1544" s="120" t="s">
        <v>17023</v>
      </c>
      <c r="AC1544" s="121" t="str">
        <f aca="false">IFERROR(VLOOKUP(AB1544,'ETAPAS ORCAM'!$B$4:$C$58,2,FALSE()),"-")</f>
        <v>B24 – BANCADAS, LOUÇAS, METAIS SANITÁRIOS E DIVISÓRIAS DE GRANITO</v>
      </c>
      <c r="AMH1544" s="85"/>
      <c r="AMI1544" s="85"/>
      <c r="AMJ1544" s="85"/>
    </row>
    <row r="1545" s="84" customFormat="true" ht="17.9" hidden="true" customHeight="false" outlineLevel="1" collapsed="false">
      <c r="A1545" s="69"/>
      <c r="B1545" s="86"/>
      <c r="C1545" s="105" t="str">
        <f aca="false">C1544</f>
        <v>CIOPAC</v>
      </c>
      <c r="D1545" s="106" t="str">
        <f aca="false">D1544</f>
        <v>1º PAV.</v>
      </c>
      <c r="E1545" s="106" t="str">
        <f aca="false">E1544</f>
        <v>VESTIÁRIO SGT A=17,34m2</v>
      </c>
      <c r="F1545" s="107" t="str">
        <f aca="false">F1544</f>
        <v>BANCADAS, LOUÇAS E METAIS</v>
      </c>
      <c r="G1545" s="108"/>
      <c r="H1545" s="109"/>
      <c r="I1545" s="110"/>
      <c r="J1545" s="108"/>
      <c r="K1545" s="109"/>
      <c r="L1545" s="110"/>
      <c r="M1545" s="108"/>
      <c r="N1545" s="109"/>
      <c r="O1545" s="110"/>
      <c r="P1545" s="111"/>
      <c r="Q1545" s="112"/>
      <c r="R1545" s="113"/>
      <c r="S1545" s="114"/>
      <c r="T1545" s="115"/>
      <c r="U1545" s="116"/>
      <c r="V1545" s="117"/>
      <c r="W1545" s="118" t="n">
        <v>2</v>
      </c>
      <c r="X1545" s="119" t="n">
        <v>2034</v>
      </c>
      <c r="Y1545" s="106" t="str">
        <f aca="false">IFERROR(VLOOKUP($X1545,'BASE DADOS'!$B$2:$E$16877,2,FALSE()),"-")</f>
        <v>ORSE</v>
      </c>
      <c r="Z1545" s="106" t="str">
        <f aca="false">IFERROR(VLOOKUP($X1545,'BASE DADOS'!$B$2:$E$16877,3,FALSE()),"-")</f>
        <v>Porta toalha inox para papel toalha em rolo</v>
      </c>
      <c r="AA1545" s="107" t="str">
        <f aca="false">IFERROR(VLOOKUP($X1545,'BASE DADOS'!$B$2:$E$16877,4,FALSE()),"-")</f>
        <v>un</v>
      </c>
      <c r="AB1545" s="120" t="s">
        <v>17023</v>
      </c>
      <c r="AC1545" s="121" t="str">
        <f aca="false">IFERROR(VLOOKUP(AB1545,'ETAPAS ORCAM'!$B$4:$C$58,2,FALSE()),"-")</f>
        <v>B24 – BANCADAS, LOUÇAS, METAIS SANITÁRIOS E DIVISÓRIAS DE GRANITO</v>
      </c>
      <c r="AMH1545" s="85"/>
      <c r="AMI1545" s="85"/>
      <c r="AMJ1545" s="85"/>
    </row>
    <row r="1546" s="84" customFormat="true" ht="17.9" hidden="true" customHeight="false" outlineLevel="1" collapsed="false">
      <c r="A1546" s="69"/>
      <c r="B1546" s="86"/>
      <c r="C1546" s="105" t="str">
        <f aca="false">C1545</f>
        <v>CIOPAC</v>
      </c>
      <c r="D1546" s="106" t="str">
        <f aca="false">D1545</f>
        <v>1º PAV.</v>
      </c>
      <c r="E1546" s="106" t="str">
        <f aca="false">E1545</f>
        <v>VESTIÁRIO SGT A=17,34m2</v>
      </c>
      <c r="F1546" s="107" t="str">
        <f aca="false">F1545</f>
        <v>BANCADAS, LOUÇAS E METAIS</v>
      </c>
      <c r="G1546" s="108"/>
      <c r="H1546" s="109"/>
      <c r="I1546" s="110"/>
      <c r="J1546" s="108"/>
      <c r="K1546" s="109"/>
      <c r="L1546" s="110"/>
      <c r="M1546" s="108"/>
      <c r="N1546" s="109"/>
      <c r="O1546" s="110"/>
      <c r="P1546" s="111"/>
      <c r="Q1546" s="112"/>
      <c r="R1546" s="113"/>
      <c r="S1546" s="114"/>
      <c r="T1546" s="115"/>
      <c r="U1546" s="116"/>
      <c r="V1546" s="117"/>
      <c r="W1546" s="118" t="n">
        <v>2</v>
      </c>
      <c r="X1546" s="119" t="n">
        <v>12511</v>
      </c>
      <c r="Y1546" s="106" t="str">
        <f aca="false">IFERROR(VLOOKUP($X1546,'BASE DADOS'!$B$2:$E$16877,2,FALSE()),"-")</f>
        <v>ORSE</v>
      </c>
      <c r="Z1546" s="106" t="str">
        <f aca="false">IFERROR(VLOOKUP($X1546,'BASE DADOS'!$B$2:$E$16877,3,FALSE()),"-")</f>
        <v>Dispenser, em plástico, para papel higiênico em rolo</v>
      </c>
      <c r="AA1546" s="107" t="str">
        <f aca="false">IFERROR(VLOOKUP($X1546,'BASE DADOS'!$B$2:$E$16877,4,FALSE()),"-")</f>
        <v>un</v>
      </c>
      <c r="AB1546" s="120" t="s">
        <v>17023</v>
      </c>
      <c r="AC1546" s="121" t="str">
        <f aca="false">IFERROR(VLOOKUP(AB1546,'ETAPAS ORCAM'!$B$4:$C$58,2,FALSE()),"-")</f>
        <v>B24 – BANCADAS, LOUÇAS, METAIS SANITÁRIOS E DIVISÓRIAS DE GRANITO</v>
      </c>
      <c r="AMH1546" s="85"/>
      <c r="AMI1546" s="85"/>
      <c r="AMJ1546" s="85"/>
    </row>
    <row r="1547" s="104" customFormat="true" ht="17.9" hidden="true" customHeight="false" outlineLevel="1" collapsed="false">
      <c r="A1547" s="69"/>
      <c r="B1547" s="86"/>
      <c r="C1547" s="168" t="str">
        <f aca="false">C1537</f>
        <v>CIOPAC</v>
      </c>
      <c r="D1547" s="169" t="str">
        <f aca="false">D1537</f>
        <v>1º PAV.</v>
      </c>
      <c r="E1547" s="169" t="str">
        <f aca="false">E1537</f>
        <v>VESTIÁRIO SGT A=17,34m2</v>
      </c>
      <c r="F1547" s="170" t="s">
        <v>16965</v>
      </c>
      <c r="G1547" s="171"/>
      <c r="H1547" s="172"/>
      <c r="I1547" s="173"/>
      <c r="J1547" s="171" t="n">
        <v>0.9</v>
      </c>
      <c r="K1547" s="172"/>
      <c r="L1547" s="173"/>
      <c r="M1547" s="171" t="n">
        <v>0.45</v>
      </c>
      <c r="N1547" s="172"/>
      <c r="O1547" s="173"/>
      <c r="P1547" s="174"/>
      <c r="Q1547" s="175"/>
      <c r="R1547" s="176"/>
      <c r="S1547" s="177" t="n">
        <f aca="false">IF(G1547&lt;&gt;0,(G1547+P1547),(J1547*M1547)+P1547)</f>
        <v>0.405</v>
      </c>
      <c r="T1547" s="178" t="n">
        <f aca="false">IF(H1547&lt;&gt;0,(H1547+Q1547),(K1547*N1547)+Q1547)</f>
        <v>0</v>
      </c>
      <c r="U1547" s="179" t="n">
        <f aca="false">IF(I1547&lt;&gt;0,(I1547+R1547),(L1547*O1547)+R1547)</f>
        <v>0</v>
      </c>
      <c r="V1547" s="180" t="n">
        <f aca="false">SUM(S1547:U1547)</f>
        <v>0.405</v>
      </c>
      <c r="W1547" s="181"/>
      <c r="X1547" s="182"/>
      <c r="Y1547" s="169"/>
      <c r="Z1547" s="169"/>
      <c r="AA1547" s="170"/>
      <c r="AB1547" s="183"/>
      <c r="AC1547" s="184"/>
      <c r="AMH1547" s="85"/>
      <c r="AMI1547" s="85"/>
      <c r="AMJ1547" s="85"/>
    </row>
    <row r="1548" s="84" customFormat="true" ht="17.9" hidden="true" customHeight="false" outlineLevel="1" collapsed="false">
      <c r="A1548" s="69"/>
      <c r="B1548" s="86"/>
      <c r="C1548" s="105" t="str">
        <f aca="false">C1547</f>
        <v>CIOPAC</v>
      </c>
      <c r="D1548" s="106" t="str">
        <f aca="false">D1547</f>
        <v>1º PAV.</v>
      </c>
      <c r="E1548" s="106" t="str">
        <f aca="false">E1547</f>
        <v>VESTIÁRIO SGT A=17,34m2</v>
      </c>
      <c r="F1548" s="107" t="str">
        <f aca="false">F1547</f>
        <v>MÁRMORES E GRANITOS</v>
      </c>
      <c r="G1548" s="108"/>
      <c r="H1548" s="109"/>
      <c r="I1548" s="110"/>
      <c r="J1548" s="108"/>
      <c r="K1548" s="109"/>
      <c r="L1548" s="110"/>
      <c r="M1548" s="108"/>
      <c r="N1548" s="109"/>
      <c r="O1548" s="110"/>
      <c r="P1548" s="111"/>
      <c r="Q1548" s="112"/>
      <c r="R1548" s="113"/>
      <c r="S1548" s="114"/>
      <c r="T1548" s="115"/>
      <c r="U1548" s="116"/>
      <c r="V1548" s="117"/>
      <c r="W1548" s="118" t="n">
        <f aca="false">+V1547</f>
        <v>0.405</v>
      </c>
      <c r="X1548" s="119" t="n">
        <v>3163</v>
      </c>
      <c r="Y1548" s="106" t="str">
        <f aca="false">IFERROR(VLOOKUP($X1548,'BASE DADOS'!$B$2:$E$16877,2,FALSE()),"-")</f>
        <v>ORSE</v>
      </c>
      <c r="Z1548" s="106" t="str">
        <f aca="false">IFERROR(VLOOKUP($X1548,'BASE DADOS'!$B$2:$E$16877,3,FALSE()),"-")</f>
        <v>Tampo de balcão em granito cinza andorinha, e=2cm</v>
      </c>
      <c r="AA1548" s="107" t="str">
        <f aca="false">IFERROR(VLOOKUP($X1548,'BASE DADOS'!$B$2:$E$16877,4,FALSE()),"-")</f>
        <v>m2</v>
      </c>
      <c r="AB1548" s="120" t="s">
        <v>17023</v>
      </c>
      <c r="AC1548" s="121" t="str">
        <f aca="false">IFERROR(VLOOKUP(AB1548,'ETAPAS ORCAM'!$B$4:$C$58,2,FALSE()),"-")</f>
        <v>B24 – BANCADAS, LOUÇAS, METAIS SANITÁRIOS E DIVISÓRIAS DE GRANITO</v>
      </c>
      <c r="AMH1548" s="85"/>
      <c r="AMI1548" s="85"/>
      <c r="AMJ1548" s="85"/>
    </row>
    <row r="1549" s="104" customFormat="true" ht="17.9" hidden="true" customHeight="false" outlineLevel="1" collapsed="false">
      <c r="A1549" s="69"/>
      <c r="B1549" s="86"/>
      <c r="C1549" s="168" t="str">
        <f aca="false">C1543</f>
        <v>CIOPAC</v>
      </c>
      <c r="D1549" s="169" t="str">
        <f aca="false">D1543</f>
        <v>1º PAV.</v>
      </c>
      <c r="E1549" s="169" t="str">
        <f aca="false">E1543</f>
        <v>VESTIÁRIO SGT A=17,34m2</v>
      </c>
      <c r="F1549" s="170" t="s">
        <v>16964</v>
      </c>
      <c r="G1549" s="171"/>
      <c r="H1549" s="172"/>
      <c r="I1549" s="173"/>
      <c r="J1549" s="171" t="n">
        <v>1.8</v>
      </c>
      <c r="K1549" s="172"/>
      <c r="L1549" s="173"/>
      <c r="M1549" s="171" t="n">
        <v>1</v>
      </c>
      <c r="N1549" s="172"/>
      <c r="O1549" s="173"/>
      <c r="P1549" s="174"/>
      <c r="Q1549" s="175"/>
      <c r="R1549" s="176"/>
      <c r="S1549" s="177" t="n">
        <f aca="false">IF(G1549&lt;&gt;0,(G1549+P1549),(J1549*M1549)+P1549)</f>
        <v>1.8</v>
      </c>
      <c r="T1549" s="178" t="n">
        <f aca="false">IF(H1549&lt;&gt;0,(H1549+Q1549),(K1549*N1549)+Q1549)</f>
        <v>0</v>
      </c>
      <c r="U1549" s="179" t="n">
        <f aca="false">IF(I1549&lt;&gt;0,(I1549+R1549),(L1549*O1549)+R1549)</f>
        <v>0</v>
      </c>
      <c r="V1549" s="180" t="n">
        <f aca="false">SUM(S1549:U1549)</f>
        <v>1.8</v>
      </c>
      <c r="W1549" s="181"/>
      <c r="X1549" s="182"/>
      <c r="Y1549" s="169"/>
      <c r="Z1549" s="169"/>
      <c r="AA1549" s="170"/>
      <c r="AB1549" s="183"/>
      <c r="AC1549" s="184"/>
      <c r="AMH1549" s="85"/>
      <c r="AMI1549" s="85"/>
      <c r="AMJ1549" s="85"/>
    </row>
    <row r="1550" s="84" customFormat="true" ht="17.9" hidden="true" customHeight="false" outlineLevel="1" collapsed="false">
      <c r="A1550" s="69"/>
      <c r="B1550" s="86"/>
      <c r="C1550" s="105" t="str">
        <f aca="false">C1549</f>
        <v>CIOPAC</v>
      </c>
      <c r="D1550" s="106" t="str">
        <f aca="false">D1549</f>
        <v>1º PAV.</v>
      </c>
      <c r="E1550" s="106" t="str">
        <f aca="false">E1549</f>
        <v>VESTIÁRIO SGT A=17,34m2</v>
      </c>
      <c r="F1550" s="107" t="str">
        <f aca="false">F1549</f>
        <v>VIDROS</v>
      </c>
      <c r="G1550" s="108"/>
      <c r="H1550" s="109"/>
      <c r="I1550" s="110"/>
      <c r="J1550" s="108"/>
      <c r="K1550" s="109"/>
      <c r="L1550" s="110"/>
      <c r="M1550" s="108"/>
      <c r="N1550" s="109"/>
      <c r="O1550" s="110"/>
      <c r="P1550" s="111"/>
      <c r="Q1550" s="112"/>
      <c r="R1550" s="113"/>
      <c r="S1550" s="114"/>
      <c r="T1550" s="115"/>
      <c r="U1550" s="116"/>
      <c r="V1550" s="117"/>
      <c r="W1550" s="118" t="n">
        <f aca="false">V1549</f>
        <v>1.8</v>
      </c>
      <c r="X1550" s="119" t="n">
        <v>1889</v>
      </c>
      <c r="Y1550" s="106" t="str">
        <f aca="false">IFERROR(VLOOKUP($X1550,'BASE DADOS'!$B$2:$E$16877,2,FALSE()),"-")</f>
        <v>ORSE</v>
      </c>
      <c r="Z1550" s="106" t="str">
        <f aca="false">IFERROR(VLOOKUP($X1550,'BASE DADOS'!$B$2:$E$16877,3,FALSE()),"-")</f>
        <v>Espelho plano 4mm</v>
      </c>
      <c r="AA1550" s="107" t="str">
        <f aca="false">IFERROR(VLOOKUP($X1550,'BASE DADOS'!$B$2:$E$16877,4,FALSE()),"-")</f>
        <v>m2</v>
      </c>
      <c r="AB1550" s="120" t="s">
        <v>43</v>
      </c>
      <c r="AC1550" s="121" t="str">
        <f aca="false">IFERROR(VLOOKUP(AB1550,'ETAPAS ORCAM'!$B$4:$C$58,2,FALSE()),"-")</f>
        <v>B12 – ESQUADRIAS</v>
      </c>
      <c r="AMH1550" s="85"/>
      <c r="AMI1550" s="85"/>
      <c r="AMJ1550" s="85"/>
    </row>
    <row r="1551" s="84" customFormat="true" ht="12.8" hidden="true" customHeight="false" outlineLevel="1" collapsed="false">
      <c r="A1551" s="69"/>
      <c r="B1551" s="86"/>
      <c r="C1551" s="122"/>
      <c r="D1551" s="123"/>
      <c r="E1551" s="123"/>
      <c r="F1551" s="124"/>
      <c r="G1551" s="125"/>
      <c r="H1551" s="126"/>
      <c r="I1551" s="127"/>
      <c r="J1551" s="125"/>
      <c r="K1551" s="126"/>
      <c r="L1551" s="127"/>
      <c r="M1551" s="125"/>
      <c r="N1551" s="126"/>
      <c r="O1551" s="127"/>
      <c r="P1551" s="128"/>
      <c r="Q1551" s="129"/>
      <c r="R1551" s="130"/>
      <c r="S1551" s="131"/>
      <c r="T1551" s="132"/>
      <c r="U1551" s="133"/>
      <c r="V1551" s="134"/>
      <c r="W1551" s="135"/>
      <c r="X1551" s="136"/>
      <c r="Y1551" s="123"/>
      <c r="Z1551" s="123"/>
      <c r="AA1551" s="124"/>
      <c r="AB1551" s="137"/>
      <c r="AC1551" s="138"/>
      <c r="AMH1551" s="85"/>
      <c r="AMI1551" s="85"/>
      <c r="AMJ1551" s="85"/>
    </row>
    <row r="1552" s="84" customFormat="true" ht="12.8" hidden="false" customHeight="false" outlineLevel="0" collapsed="false">
      <c r="A1552" s="69"/>
      <c r="B1552" s="86"/>
      <c r="C1552" s="139"/>
      <c r="D1552" s="139"/>
      <c r="E1552" s="139"/>
      <c r="F1552" s="139"/>
      <c r="G1552" s="140"/>
      <c r="H1552" s="140"/>
      <c r="I1552" s="140"/>
      <c r="J1552" s="140"/>
      <c r="K1552" s="140"/>
      <c r="L1552" s="140"/>
      <c r="M1552" s="140"/>
      <c r="N1552" s="140"/>
      <c r="O1552" s="140"/>
      <c r="P1552" s="141"/>
      <c r="Q1552" s="141"/>
      <c r="R1552" s="141"/>
      <c r="S1552" s="142"/>
      <c r="T1552" s="142"/>
      <c r="U1552" s="142"/>
      <c r="V1552" s="142"/>
      <c r="W1552" s="143"/>
      <c r="X1552" s="144"/>
      <c r="Y1552" s="139"/>
      <c r="Z1552" s="139"/>
      <c r="AA1552" s="139"/>
      <c r="AB1552" s="145"/>
      <c r="AC1552" s="146"/>
      <c r="AMH1552" s="85"/>
      <c r="AMI1552" s="85"/>
      <c r="AMJ1552" s="85"/>
    </row>
    <row r="1553" s="84" customFormat="true" ht="17.9" hidden="false" customHeight="false" outlineLevel="0" collapsed="false">
      <c r="A1553" s="69"/>
      <c r="B1553" s="311" t="n">
        <v>37257</v>
      </c>
      <c r="C1553" s="71" t="s">
        <v>16978</v>
      </c>
      <c r="D1553" s="72" t="s">
        <v>17048</v>
      </c>
      <c r="E1553" s="72" t="s">
        <v>17059</v>
      </c>
      <c r="F1553" s="73"/>
      <c r="G1553" s="74"/>
      <c r="H1553" s="75"/>
      <c r="I1553" s="76"/>
      <c r="J1553" s="74"/>
      <c r="K1553" s="75"/>
      <c r="L1553" s="76"/>
      <c r="M1553" s="74"/>
      <c r="N1553" s="75"/>
      <c r="O1553" s="76"/>
      <c r="P1553" s="74"/>
      <c r="Q1553" s="75"/>
      <c r="R1553" s="76"/>
      <c r="S1553" s="77"/>
      <c r="T1553" s="78"/>
      <c r="U1553" s="79"/>
      <c r="V1553" s="80"/>
      <c r="W1553" s="81"/>
      <c r="X1553" s="71"/>
      <c r="Y1553" s="72"/>
      <c r="Z1553" s="72"/>
      <c r="AA1553" s="73"/>
      <c r="AB1553" s="82"/>
      <c r="AC1553" s="83"/>
      <c r="AMH1553" s="85"/>
      <c r="AMI1553" s="85"/>
      <c r="AMJ1553" s="85"/>
    </row>
    <row r="1554" s="104" customFormat="true" ht="17.9" hidden="true" customHeight="false" outlineLevel="1" collapsed="false">
      <c r="A1554" s="69"/>
      <c r="B1554" s="86"/>
      <c r="C1554" s="87" t="str">
        <f aca="false">C1553</f>
        <v>CIOPAC</v>
      </c>
      <c r="D1554" s="88" t="str">
        <f aca="false">D1553</f>
        <v>1º PAV.</v>
      </c>
      <c r="E1554" s="88" t="str">
        <f aca="false">E1553</f>
        <v>ALOJAMENTO FEMININO A= 21,62m2</v>
      </c>
      <c r="F1554" s="89" t="s">
        <v>16953</v>
      </c>
      <c r="G1554" s="90" t="n">
        <v>21.62</v>
      </c>
      <c r="H1554" s="91"/>
      <c r="I1554" s="92"/>
      <c r="J1554" s="90"/>
      <c r="K1554" s="91"/>
      <c r="L1554" s="92"/>
      <c r="M1554" s="90"/>
      <c r="N1554" s="91"/>
      <c r="O1554" s="92"/>
      <c r="P1554" s="93"/>
      <c r="Q1554" s="94"/>
      <c r="R1554" s="95"/>
      <c r="S1554" s="96" t="n">
        <f aca="false">IF(G1554&lt;&gt;0,(G1554+P1554),(J1554*M1554)+P1554)</f>
        <v>21.62</v>
      </c>
      <c r="T1554" s="97" t="n">
        <f aca="false">IF(H1554&lt;&gt;0,(H1554+Q1554),(K1554*N1554)+Q1554)</f>
        <v>0</v>
      </c>
      <c r="U1554" s="98" t="n">
        <f aca="false">IF(I1554&lt;&gt;0,(I1554+R1554),(L1554*O1554)+R1554)</f>
        <v>0</v>
      </c>
      <c r="V1554" s="99" t="n">
        <f aca="false">SUM(S1554:U1554)</f>
        <v>21.62</v>
      </c>
      <c r="W1554" s="100"/>
      <c r="X1554" s="101"/>
      <c r="Y1554" s="88"/>
      <c r="Z1554" s="88"/>
      <c r="AA1554" s="89"/>
      <c r="AB1554" s="102"/>
      <c r="AC1554" s="103"/>
      <c r="AMH1554" s="85"/>
      <c r="AMI1554" s="85"/>
      <c r="AMJ1554" s="85"/>
    </row>
    <row r="1555" s="84" customFormat="true" ht="17.9" hidden="true" customHeight="false" outlineLevel="1" collapsed="false">
      <c r="A1555" s="69"/>
      <c r="B1555" s="86"/>
      <c r="C1555" s="105" t="str">
        <f aca="false">C1554</f>
        <v>CIOPAC</v>
      </c>
      <c r="D1555" s="106" t="str">
        <f aca="false">D1554</f>
        <v>1º PAV.</v>
      </c>
      <c r="E1555" s="106" t="str">
        <f aca="false">E1554</f>
        <v>ALOJAMENTO FEMININO A= 21,62m2</v>
      </c>
      <c r="F1555" s="107" t="str">
        <f aca="false">F1554</f>
        <v>PISO</v>
      </c>
      <c r="G1555" s="108"/>
      <c r="H1555" s="109"/>
      <c r="I1555" s="110"/>
      <c r="J1555" s="108"/>
      <c r="K1555" s="109"/>
      <c r="L1555" s="110"/>
      <c r="M1555" s="108"/>
      <c r="N1555" s="109"/>
      <c r="O1555" s="110"/>
      <c r="P1555" s="111"/>
      <c r="Q1555" s="112"/>
      <c r="R1555" s="113"/>
      <c r="S1555" s="114"/>
      <c r="T1555" s="115"/>
      <c r="U1555" s="116"/>
      <c r="V1555" s="117"/>
      <c r="W1555" s="118" t="n">
        <f aca="false">V1554</f>
        <v>21.62</v>
      </c>
      <c r="X1555" s="119" t="n">
        <v>99811</v>
      </c>
      <c r="Y1555" s="106" t="str">
        <f aca="false">IFERROR(VLOOKUP($X1555,'BASE DADOS'!$B$2:$E$16877,2,FALSE()),"-")</f>
        <v>SINAPI</v>
      </c>
      <c r="Z1555" s="106" t="str">
        <f aca="false">IFERROR(VLOOKUP($X1555,'BASE DADOS'!$B$2:$E$16877,3,FALSE()),"-")</f>
        <v>Limpeza de contrapiso com vassoura a seco. af_04/2019</v>
      </c>
      <c r="AA1555" s="107" t="str">
        <f aca="false">IFERROR(VLOOKUP($X1555,'BASE DADOS'!$B$2:$E$16877,4,FALSE()),"-")</f>
        <v>m2</v>
      </c>
      <c r="AB1555" s="120" t="s">
        <v>17003</v>
      </c>
      <c r="AC1555" s="121" t="str">
        <f aca="false">IFERROR(VLOOKUP(AB1555,'ETAPAS ORCAM'!$B$4:$C$58,2,FALSE()),"-")</f>
        <v>B11 – PAVIMENTAÇÃO</v>
      </c>
      <c r="AMH1555" s="85"/>
      <c r="AMI1555" s="85"/>
      <c r="AMJ1555" s="85"/>
    </row>
    <row r="1556" s="84" customFormat="true" ht="34.3" hidden="true" customHeight="false" outlineLevel="1" collapsed="false">
      <c r="A1556" s="69"/>
      <c r="B1556" s="86"/>
      <c r="C1556" s="105" t="str">
        <f aca="false">C1555</f>
        <v>CIOPAC</v>
      </c>
      <c r="D1556" s="106" t="str">
        <f aca="false">D1555</f>
        <v>1º PAV.</v>
      </c>
      <c r="E1556" s="106" t="str">
        <f aca="false">E1555</f>
        <v>ALOJAMENTO FEMININO A= 21,62m2</v>
      </c>
      <c r="F1556" s="107" t="str">
        <f aca="false">F1555</f>
        <v>PISO</v>
      </c>
      <c r="G1556" s="108"/>
      <c r="H1556" s="109"/>
      <c r="I1556" s="110"/>
      <c r="J1556" s="108"/>
      <c r="K1556" s="109"/>
      <c r="L1556" s="110"/>
      <c r="M1556" s="108"/>
      <c r="N1556" s="109"/>
      <c r="O1556" s="110"/>
      <c r="P1556" s="111"/>
      <c r="Q1556" s="112"/>
      <c r="R1556" s="113"/>
      <c r="S1556" s="114"/>
      <c r="T1556" s="115"/>
      <c r="U1556" s="116"/>
      <c r="V1556" s="117"/>
      <c r="W1556" s="118" t="n">
        <f aca="false">W1555</f>
        <v>21.62</v>
      </c>
      <c r="X1556" s="119" t="n">
        <v>87745</v>
      </c>
      <c r="Y1556" s="106" t="str">
        <f aca="false">IFERROR(VLOOKUP($X1556,'BASE DADOS'!$B$2:$E$16877,2,FALSE()),"-")</f>
        <v>SINAPI</v>
      </c>
      <c r="Z1556" s="106" t="str">
        <f aca="false">IFERROR(VLOOKUP($X1556,'BASE DADOS'!$B$2:$E$16877,3,FALSE()),"-")</f>
        <v>Contrapiso em argamassa traço 1:4 (cimento e areia), preparo mecânico com betoneira 400 l, aplicado em áreas molhadas sobre laje, aderido, acabamento não reforçado, espessura 3cm. af_07/2021</v>
      </c>
      <c r="AA1556" s="107" t="str">
        <f aca="false">IFERROR(VLOOKUP($X1556,'BASE DADOS'!$B$2:$E$16877,4,FALSE()),"-")</f>
        <v>m2</v>
      </c>
      <c r="AB1556" s="120" t="s">
        <v>17003</v>
      </c>
      <c r="AC1556" s="121" t="str">
        <f aca="false">IFERROR(VLOOKUP(AB1556,'ETAPAS ORCAM'!$B$4:$C$58,2,FALSE()),"-")</f>
        <v>B11 – PAVIMENTAÇÃO</v>
      </c>
      <c r="AMH1556" s="85"/>
      <c r="AMI1556" s="85"/>
      <c r="AMJ1556" s="85"/>
    </row>
    <row r="1557" s="84" customFormat="true" ht="42.5" hidden="true" customHeight="false" outlineLevel="1" collapsed="false">
      <c r="A1557" s="69"/>
      <c r="B1557" s="86"/>
      <c r="C1557" s="105" t="str">
        <f aca="false">C1556</f>
        <v>CIOPAC</v>
      </c>
      <c r="D1557" s="106" t="str">
        <f aca="false">D1556</f>
        <v>1º PAV.</v>
      </c>
      <c r="E1557" s="106" t="str">
        <f aca="false">E1556</f>
        <v>ALOJAMENTO FEMININO A= 21,62m2</v>
      </c>
      <c r="F1557" s="107" t="str">
        <f aca="false">F1556</f>
        <v>PISO</v>
      </c>
      <c r="G1557" s="108"/>
      <c r="H1557" s="109"/>
      <c r="I1557" s="110"/>
      <c r="J1557" s="108"/>
      <c r="K1557" s="109"/>
      <c r="L1557" s="110"/>
      <c r="M1557" s="108"/>
      <c r="N1557" s="109"/>
      <c r="O1557" s="110"/>
      <c r="P1557" s="111"/>
      <c r="Q1557" s="112"/>
      <c r="R1557" s="113"/>
      <c r="S1557" s="114"/>
      <c r="T1557" s="115"/>
      <c r="U1557" s="116"/>
      <c r="V1557" s="117"/>
      <c r="W1557" s="118" t="n">
        <f aca="false">W1556</f>
        <v>21.62</v>
      </c>
      <c r="X1557" s="119" t="n">
        <v>104162</v>
      </c>
      <c r="Y1557" s="106" t="str">
        <f aca="false">IFERROR(VLOOKUP($X1557,'BASE DADOS'!$B$2:$E$16877,2,FALSE()),"-")</f>
        <v>SINAPI</v>
      </c>
      <c r="Z1557" s="106" t="str">
        <f aca="false">IFERROR(VLOOKUP($X1557,'BASE DADOS'!$B$2:$E$16877,3,FALSE()),"-")</f>
        <v>Piso em granilite, marmorite ou granitina em ambientes internos, com espessura de 8 mm, incluso mistura em betoneira, colocação das juntas, aplicação do piso, 4 polimentos com politriz, estucamento, selador e cera. af_06/2022</v>
      </c>
      <c r="AA1557" s="107" t="str">
        <f aca="false">IFERROR(VLOOKUP($X1557,'BASE DADOS'!$B$2:$E$16877,4,FALSE()),"-")</f>
        <v>m2</v>
      </c>
      <c r="AB1557" s="120" t="s">
        <v>17003</v>
      </c>
      <c r="AC1557" s="121" t="str">
        <f aca="false">IFERROR(VLOOKUP(AB1557,'ETAPAS ORCAM'!$B$4:$C$58,2,FALSE()),"-")</f>
        <v>B11 – PAVIMENTAÇÃO</v>
      </c>
      <c r="AMH1557" s="85"/>
      <c r="AMI1557" s="85"/>
      <c r="AMJ1557" s="85"/>
    </row>
    <row r="1558" s="84" customFormat="true" ht="17.9" hidden="true" customHeight="false" outlineLevel="1" collapsed="false">
      <c r="A1558" s="69"/>
      <c r="B1558" s="86"/>
      <c r="C1558" s="105" t="str">
        <f aca="false">C1557</f>
        <v>CIOPAC</v>
      </c>
      <c r="D1558" s="106" t="str">
        <f aca="false">D1557</f>
        <v>1º PAV.</v>
      </c>
      <c r="E1558" s="106" t="str">
        <f aca="false">E1557</f>
        <v>ALOJAMENTO FEMININO A= 21,62m2</v>
      </c>
      <c r="F1558" s="107" t="str">
        <f aca="false">F1557</f>
        <v>PISO</v>
      </c>
      <c r="G1558" s="108"/>
      <c r="H1558" s="109"/>
      <c r="I1558" s="110"/>
      <c r="J1558" s="108"/>
      <c r="K1558" s="109"/>
      <c r="L1558" s="110"/>
      <c r="M1558" s="108"/>
      <c r="N1558" s="109"/>
      <c r="O1558" s="110"/>
      <c r="P1558" s="111"/>
      <c r="Q1558" s="112"/>
      <c r="R1558" s="113"/>
      <c r="S1558" s="114"/>
      <c r="T1558" s="115"/>
      <c r="U1558" s="116"/>
      <c r="V1558" s="117"/>
      <c r="W1558" s="118" t="n">
        <f aca="false">W1557</f>
        <v>21.62</v>
      </c>
      <c r="X1558" s="119" t="n">
        <v>2450</v>
      </c>
      <c r="Y1558" s="106" t="str">
        <f aca="false">IFERROR(VLOOKUP($X1558,'BASE DADOS'!$B$2:$E$16877,2,FALSE()),"-")</f>
        <v>ORSE</v>
      </c>
      <c r="Z1558" s="106" t="str">
        <f aca="false">IFERROR(VLOOKUP($X1558,'BASE DADOS'!$B$2:$E$16877,3,FALSE()),"-")</f>
        <v>Limpeza geral</v>
      </c>
      <c r="AA1558" s="107" t="str">
        <f aca="false">IFERROR(VLOOKUP($X1558,'BASE DADOS'!$B$2:$E$16877,4,FALSE()),"-")</f>
        <v>m2</v>
      </c>
      <c r="AB1558" s="120" t="s">
        <v>17004</v>
      </c>
      <c r="AC1558" s="121" t="str">
        <f aca="false">IFERROR(VLOOKUP(AB1558,'ETAPAS ORCAM'!$B$4:$C$58,2,FALSE()),"-")</f>
        <v>B39 – LIMPEZA FINAL</v>
      </c>
      <c r="AMH1558" s="85"/>
      <c r="AMI1558" s="85"/>
      <c r="AMJ1558" s="85"/>
    </row>
    <row r="1559" s="104" customFormat="true" ht="17.9" hidden="true" customHeight="false" outlineLevel="1" collapsed="false">
      <c r="A1559" s="69"/>
      <c r="B1559" s="86"/>
      <c r="C1559" s="87" t="str">
        <f aca="false">C1558</f>
        <v>CIOPAC</v>
      </c>
      <c r="D1559" s="88" t="str">
        <f aca="false">D1558</f>
        <v>1º PAV.</v>
      </c>
      <c r="E1559" s="88" t="str">
        <f aca="false">E1558</f>
        <v>ALOJAMENTO FEMININO A= 21,62m2</v>
      </c>
      <c r="F1559" s="89" t="s">
        <v>16954</v>
      </c>
      <c r="G1559" s="90"/>
      <c r="H1559" s="91"/>
      <c r="I1559" s="92"/>
      <c r="J1559" s="90" t="n">
        <v>18.6</v>
      </c>
      <c r="K1559" s="91"/>
      <c r="L1559" s="92"/>
      <c r="M1559" s="90" t="n">
        <v>3.09</v>
      </c>
      <c r="N1559" s="91"/>
      <c r="O1559" s="92"/>
      <c r="P1559" s="93" t="n">
        <f aca="false">-(0.8*2.1)*2-(2*1.45)*2</f>
        <v>-9.16</v>
      </c>
      <c r="Q1559" s="94"/>
      <c r="R1559" s="95"/>
      <c r="S1559" s="96" t="n">
        <f aca="false">IF(G1559&lt;&gt;0,(G1559+P1559),(J1559*M1559)+P1559)</f>
        <v>48.314</v>
      </c>
      <c r="T1559" s="97" t="n">
        <f aca="false">IF(H1559&lt;&gt;0,(H1559+Q1559),(K1559*N1559)+Q1559)</f>
        <v>0</v>
      </c>
      <c r="U1559" s="98" t="n">
        <f aca="false">IF(I1559&lt;&gt;0,(I1559+R1559),(L1559*O1559)+R1559)</f>
        <v>0</v>
      </c>
      <c r="V1559" s="99" t="n">
        <f aca="false">SUM(S1559:U1559)</f>
        <v>48.314</v>
      </c>
      <c r="W1559" s="100"/>
      <c r="X1559" s="101"/>
      <c r="Y1559" s="88"/>
      <c r="Z1559" s="88"/>
      <c r="AA1559" s="89"/>
      <c r="AB1559" s="102"/>
      <c r="AC1559" s="103"/>
      <c r="AMH1559" s="85"/>
      <c r="AMI1559" s="85"/>
      <c r="AMJ1559" s="85"/>
    </row>
    <row r="1560" s="84" customFormat="true" ht="26.1" hidden="true" customHeight="false" outlineLevel="1" collapsed="false">
      <c r="A1560" s="69"/>
      <c r="B1560" s="86"/>
      <c r="C1560" s="105" t="str">
        <f aca="false">C1559</f>
        <v>CIOPAC</v>
      </c>
      <c r="D1560" s="106" t="str">
        <f aca="false">D1559</f>
        <v>1º PAV.</v>
      </c>
      <c r="E1560" s="106" t="str">
        <f aca="false">E1559</f>
        <v>ALOJAMENTO FEMININO A= 21,62m2</v>
      </c>
      <c r="F1560" s="107" t="str">
        <f aca="false">F1559</f>
        <v>PAREDE</v>
      </c>
      <c r="G1560" s="108"/>
      <c r="H1560" s="109"/>
      <c r="I1560" s="110"/>
      <c r="J1560" s="108"/>
      <c r="K1560" s="109"/>
      <c r="L1560" s="110"/>
      <c r="M1560" s="108"/>
      <c r="N1560" s="109"/>
      <c r="O1560" s="110"/>
      <c r="P1560" s="111"/>
      <c r="Q1560" s="112"/>
      <c r="R1560" s="113"/>
      <c r="S1560" s="114"/>
      <c r="T1560" s="115"/>
      <c r="U1560" s="116"/>
      <c r="V1560" s="117"/>
      <c r="W1560" s="118" t="n">
        <f aca="false">V1559</f>
        <v>48.314</v>
      </c>
      <c r="X1560" s="119" t="n">
        <v>87879</v>
      </c>
      <c r="Y1560" s="106" t="str">
        <f aca="false">IFERROR(VLOOKUP($X1560,'BASE DADOS'!$B$2:$E$16877,2,FALSE()),"-")</f>
        <v>SINAPI</v>
      </c>
      <c r="Z1560" s="106" t="str">
        <f aca="false">IFERROR(VLOOKUP($X1560,'BASE DADOS'!$B$2:$E$16877,3,FALSE()),"-")</f>
        <v>Chapisco aplicado em alvenarias e estruturas de concreto internas, com colher de pedreiro.   argamassa traço 1:3 com preparo em betoneira 400l. af_10/2022</v>
      </c>
      <c r="AA1560" s="107" t="str">
        <f aca="false">IFERROR(VLOOKUP($X1560,'BASE DADOS'!$B$2:$E$16877,4,FALSE()),"-")</f>
        <v>m2</v>
      </c>
      <c r="AB1560" s="120" t="s">
        <v>17006</v>
      </c>
      <c r="AC1560" s="121" t="str">
        <f aca="false">IFERROR(VLOOKUP(AB1560,'ETAPAS ORCAM'!$B$4:$C$58,2,FALSE()),"-")</f>
        <v>B08 – REVESTIMENTO INTERNO – PAREDE</v>
      </c>
      <c r="AMH1560" s="85"/>
      <c r="AMI1560" s="85"/>
      <c r="AMJ1560" s="85"/>
    </row>
    <row r="1561" s="84" customFormat="true" ht="34.3" hidden="true" customHeight="false" outlineLevel="1" collapsed="false">
      <c r="A1561" s="69"/>
      <c r="B1561" s="86"/>
      <c r="C1561" s="105" t="str">
        <f aca="false">C1560</f>
        <v>CIOPAC</v>
      </c>
      <c r="D1561" s="106" t="str">
        <f aca="false">D1560</f>
        <v>1º PAV.</v>
      </c>
      <c r="E1561" s="106" t="str">
        <f aca="false">E1560</f>
        <v>ALOJAMENTO FEMININO A= 21,62m2</v>
      </c>
      <c r="F1561" s="107" t="str">
        <f aca="false">F1560</f>
        <v>PAREDE</v>
      </c>
      <c r="G1561" s="108"/>
      <c r="H1561" s="109"/>
      <c r="I1561" s="110"/>
      <c r="J1561" s="108"/>
      <c r="K1561" s="109"/>
      <c r="L1561" s="110"/>
      <c r="M1561" s="108"/>
      <c r="N1561" s="109"/>
      <c r="O1561" s="110"/>
      <c r="P1561" s="111"/>
      <c r="Q1561" s="112"/>
      <c r="R1561" s="113"/>
      <c r="S1561" s="114"/>
      <c r="T1561" s="115"/>
      <c r="U1561" s="116"/>
      <c r="V1561" s="117"/>
      <c r="W1561" s="118" t="n">
        <f aca="false">W1560</f>
        <v>48.314</v>
      </c>
      <c r="X1561" s="119" t="n">
        <v>87529</v>
      </c>
      <c r="Y1561" s="106" t="str">
        <f aca="false">IFERROR(VLOOKUP($X1561,'BASE DADOS'!$B$2:$E$16877,2,FALSE()),"-")</f>
        <v>SINAPI</v>
      </c>
      <c r="Z1561" s="106" t="str">
        <f aca="false">IFERROR(VLOOKUP($X1561,'BASE DADOS'!$B$2:$E$16877,3,FALSE()),"-")</f>
        <v>Massa única, para recebimento de pintura, em argamassa traço 1:2:8, preparo mecânico com betoneira 400l, aplicada manualmente em faces internas de paredes, espessura de 20mm, com execução de taliscas. af_06/2014</v>
      </c>
      <c r="AA1561" s="107" t="str">
        <f aca="false">IFERROR(VLOOKUP($X1561,'BASE DADOS'!$B$2:$E$16877,4,FALSE()),"-")</f>
        <v>m2</v>
      </c>
      <c r="AB1561" s="120" t="s">
        <v>17006</v>
      </c>
      <c r="AC1561" s="121" t="str">
        <f aca="false">IFERROR(VLOOKUP(AB1561,'ETAPAS ORCAM'!$B$4:$C$58,2,FALSE()),"-")</f>
        <v>B08 – REVESTIMENTO INTERNO – PAREDE</v>
      </c>
      <c r="AMH1561" s="85"/>
      <c r="AMI1561" s="85"/>
      <c r="AMJ1561" s="85"/>
    </row>
    <row r="1562" s="84" customFormat="true" ht="17.9" hidden="true" customHeight="false" outlineLevel="1" collapsed="false">
      <c r="A1562" s="69"/>
      <c r="B1562" s="86"/>
      <c r="C1562" s="105" t="str">
        <f aca="false">C1561</f>
        <v>CIOPAC</v>
      </c>
      <c r="D1562" s="106" t="str">
        <f aca="false">D1561</f>
        <v>1º PAV.</v>
      </c>
      <c r="E1562" s="106" t="str">
        <f aca="false">E1561</f>
        <v>ALOJAMENTO FEMININO A= 21,62m2</v>
      </c>
      <c r="F1562" s="107" t="str">
        <f aca="false">F1561</f>
        <v>PAREDE</v>
      </c>
      <c r="G1562" s="108"/>
      <c r="H1562" s="109"/>
      <c r="I1562" s="110"/>
      <c r="J1562" s="108"/>
      <c r="K1562" s="109"/>
      <c r="L1562" s="110"/>
      <c r="M1562" s="108"/>
      <c r="N1562" s="109"/>
      <c r="O1562" s="110"/>
      <c r="P1562" s="111"/>
      <c r="Q1562" s="112"/>
      <c r="R1562" s="113"/>
      <c r="S1562" s="114"/>
      <c r="T1562" s="115"/>
      <c r="U1562" s="116"/>
      <c r="V1562" s="117"/>
      <c r="W1562" s="118" t="n">
        <f aca="false">W1561</f>
        <v>48.314</v>
      </c>
      <c r="X1562" s="119" t="n">
        <v>88485</v>
      </c>
      <c r="Y1562" s="106" t="str">
        <f aca="false">IFERROR(VLOOKUP($X1562,'BASE DADOS'!$B$2:$E$16877,2,FALSE()),"-")</f>
        <v>SINAPI</v>
      </c>
      <c r="Z1562" s="106" t="str">
        <f aca="false">IFERROR(VLOOKUP($X1562,'BASE DADOS'!$B$2:$E$16877,3,FALSE()),"-")</f>
        <v>Aplicação de fundo selador acrílico em paredes, uma demão. af_06/2014</v>
      </c>
      <c r="AA1562" s="107" t="str">
        <f aca="false">IFERROR(VLOOKUP($X1562,'BASE DADOS'!$B$2:$E$16877,4,FALSE()),"-")</f>
        <v>m2</v>
      </c>
      <c r="AB1562" s="120" t="s">
        <v>17007</v>
      </c>
      <c r="AC1562" s="121" t="str">
        <f aca="false">IFERROR(VLOOKUP(AB1562,'ETAPAS ORCAM'!$B$4:$C$58,2,FALSE()),"-")</f>
        <v>B14 – PINTURA INTERNA – PAREDE</v>
      </c>
      <c r="AMH1562" s="85"/>
      <c r="AMI1562" s="85"/>
      <c r="AMJ1562" s="85"/>
    </row>
    <row r="1563" s="84" customFormat="true" ht="17.9" hidden="true" customHeight="false" outlineLevel="1" collapsed="false">
      <c r="A1563" s="69"/>
      <c r="B1563" s="86"/>
      <c r="C1563" s="105" t="str">
        <f aca="false">C1562</f>
        <v>CIOPAC</v>
      </c>
      <c r="D1563" s="106" t="str">
        <f aca="false">D1562</f>
        <v>1º PAV.</v>
      </c>
      <c r="E1563" s="106" t="str">
        <f aca="false">E1562</f>
        <v>ALOJAMENTO FEMININO A= 21,62m2</v>
      </c>
      <c r="F1563" s="107" t="str">
        <f aca="false">F1562</f>
        <v>PAREDE</v>
      </c>
      <c r="G1563" s="108"/>
      <c r="H1563" s="109"/>
      <c r="I1563" s="110"/>
      <c r="J1563" s="108"/>
      <c r="K1563" s="109"/>
      <c r="L1563" s="110"/>
      <c r="M1563" s="108"/>
      <c r="N1563" s="109"/>
      <c r="O1563" s="110"/>
      <c r="P1563" s="111"/>
      <c r="Q1563" s="112"/>
      <c r="R1563" s="113"/>
      <c r="S1563" s="114"/>
      <c r="T1563" s="115"/>
      <c r="U1563" s="116"/>
      <c r="V1563" s="117"/>
      <c r="W1563" s="118" t="n">
        <f aca="false">W1562</f>
        <v>48.314</v>
      </c>
      <c r="X1563" s="119" t="n">
        <v>88497</v>
      </c>
      <c r="Y1563" s="106" t="str">
        <f aca="false">IFERROR(VLOOKUP($X1563,'BASE DADOS'!$B$2:$E$16877,2,FALSE()),"-")</f>
        <v>SINAPI</v>
      </c>
      <c r="Z1563" s="106" t="str">
        <f aca="false">IFERROR(VLOOKUP($X1563,'BASE DADOS'!$B$2:$E$16877,3,FALSE()),"-")</f>
        <v>Aplicação e lixamento de massa látex em paredes, duas demãos. af_06/2014</v>
      </c>
      <c r="AA1563" s="107" t="str">
        <f aca="false">IFERROR(VLOOKUP($X1563,'BASE DADOS'!$B$2:$E$16877,4,FALSE()),"-")</f>
        <v>m2</v>
      </c>
      <c r="AB1563" s="120" t="s">
        <v>17007</v>
      </c>
      <c r="AC1563" s="121" t="str">
        <f aca="false">IFERROR(VLOOKUP(AB1563,'ETAPAS ORCAM'!$B$4:$C$58,2,FALSE()),"-")</f>
        <v>B14 – PINTURA INTERNA – PAREDE</v>
      </c>
      <c r="AMH1563" s="85"/>
      <c r="AMI1563" s="85"/>
      <c r="AMJ1563" s="85"/>
    </row>
    <row r="1564" s="84" customFormat="true" ht="17.9" hidden="true" customHeight="false" outlineLevel="1" collapsed="false">
      <c r="A1564" s="69"/>
      <c r="B1564" s="86"/>
      <c r="C1564" s="105" t="str">
        <f aca="false">C1563</f>
        <v>CIOPAC</v>
      </c>
      <c r="D1564" s="106" t="str">
        <f aca="false">D1563</f>
        <v>1º PAV.</v>
      </c>
      <c r="E1564" s="106" t="str">
        <f aca="false">E1563</f>
        <v>ALOJAMENTO FEMININO A= 21,62m2</v>
      </c>
      <c r="F1564" s="107" t="str">
        <f aca="false">F1563</f>
        <v>PAREDE</v>
      </c>
      <c r="G1564" s="108"/>
      <c r="H1564" s="109"/>
      <c r="I1564" s="110"/>
      <c r="J1564" s="108"/>
      <c r="K1564" s="109"/>
      <c r="L1564" s="110"/>
      <c r="M1564" s="108"/>
      <c r="N1564" s="109"/>
      <c r="O1564" s="110"/>
      <c r="P1564" s="111"/>
      <c r="Q1564" s="112"/>
      <c r="R1564" s="113"/>
      <c r="S1564" s="114"/>
      <c r="T1564" s="115"/>
      <c r="U1564" s="116"/>
      <c r="V1564" s="117"/>
      <c r="W1564" s="118" t="n">
        <f aca="false">W1563</f>
        <v>48.314</v>
      </c>
      <c r="X1564" s="119" t="n">
        <v>104641</v>
      </c>
      <c r="Y1564" s="106" t="str">
        <f aca="false">IFERROR(VLOOKUP($X1564,'BASE DADOS'!$B$2:$E$16877,2,FALSE()),"-")</f>
        <v>SINAPI</v>
      </c>
      <c r="Z1564" s="106" t="str">
        <f aca="false">IFERROR(VLOOKUP($X1564,'BASE DADOS'!$B$2:$E$16877,3,FALSE()),"-")</f>
        <v>Pintura látex acrílica econômica, aplicação manual em paredes, duas demãos. Af_04/2023</v>
      </c>
      <c r="AA1564" s="107" t="str">
        <f aca="false">IFERROR(VLOOKUP($X1564,'BASE DADOS'!$B$2:$E$16877,4,FALSE()),"-")</f>
        <v>m2</v>
      </c>
      <c r="AB1564" s="120" t="s">
        <v>17007</v>
      </c>
      <c r="AC1564" s="121" t="str">
        <f aca="false">IFERROR(VLOOKUP(AB1564,'ETAPAS ORCAM'!$B$4:$C$58,2,FALSE()),"-")</f>
        <v>B14 – PINTURA INTERNA – PAREDE</v>
      </c>
      <c r="AMH1564" s="85"/>
      <c r="AMI1564" s="85"/>
      <c r="AMJ1564" s="85"/>
    </row>
    <row r="1565" s="104" customFormat="true" ht="17.9" hidden="true" customHeight="false" outlineLevel="1" collapsed="false">
      <c r="A1565" s="69"/>
      <c r="B1565" s="86"/>
      <c r="C1565" s="87" t="str">
        <f aca="false">C1564</f>
        <v>CIOPAC</v>
      </c>
      <c r="D1565" s="88" t="str">
        <f aca="false">D1564</f>
        <v>1º PAV.</v>
      </c>
      <c r="E1565" s="88" t="str">
        <f aca="false">E1564</f>
        <v>ALOJAMENTO FEMININO A= 21,62m2</v>
      </c>
      <c r="F1565" s="89" t="s">
        <v>16955</v>
      </c>
      <c r="G1565" s="90" t="n">
        <f aca="false">G1554</f>
        <v>21.62</v>
      </c>
      <c r="H1565" s="91"/>
      <c r="I1565" s="92"/>
      <c r="J1565" s="90"/>
      <c r="K1565" s="91"/>
      <c r="L1565" s="92"/>
      <c r="M1565" s="90"/>
      <c r="N1565" s="91"/>
      <c r="O1565" s="92"/>
      <c r="P1565" s="93"/>
      <c r="Q1565" s="94"/>
      <c r="R1565" s="95"/>
      <c r="S1565" s="96" t="n">
        <f aca="false">IF(G1565&lt;&gt;0,(G1565+P1565),(J1565*M1565)+P1565)</f>
        <v>21.62</v>
      </c>
      <c r="T1565" s="97" t="n">
        <f aca="false">IF(H1565&lt;&gt;0,(H1565+Q1565),(K1565*N1565)+Q1565)</f>
        <v>0</v>
      </c>
      <c r="U1565" s="98" t="n">
        <f aca="false">IF(I1565&lt;&gt;0,(I1565+R1565),(L1565*O1565)+R1565)</f>
        <v>0</v>
      </c>
      <c r="V1565" s="99" t="n">
        <f aca="false">SUM(S1565:U1565)</f>
        <v>21.62</v>
      </c>
      <c r="W1565" s="100"/>
      <c r="X1565" s="101"/>
      <c r="Y1565" s="88"/>
      <c r="Z1565" s="88"/>
      <c r="AA1565" s="89"/>
      <c r="AB1565" s="102"/>
      <c r="AC1565" s="103"/>
      <c r="AMH1565" s="85"/>
      <c r="AMI1565" s="85"/>
      <c r="AMJ1565" s="85"/>
    </row>
    <row r="1566" s="84" customFormat="true" ht="17.9" hidden="true" customHeight="false" outlineLevel="1" collapsed="false">
      <c r="A1566" s="69"/>
      <c r="B1566" s="86"/>
      <c r="C1566" s="105" t="str">
        <f aca="false">C1565</f>
        <v>CIOPAC</v>
      </c>
      <c r="D1566" s="106" t="str">
        <f aca="false">D1565</f>
        <v>1º PAV.</v>
      </c>
      <c r="E1566" s="106" t="str">
        <f aca="false">E1565</f>
        <v>ALOJAMENTO FEMININO A= 21,62m2</v>
      </c>
      <c r="F1566" s="107" t="str">
        <f aca="false">F1565</f>
        <v>TETO</v>
      </c>
      <c r="G1566" s="108"/>
      <c r="H1566" s="109"/>
      <c r="I1566" s="110"/>
      <c r="J1566" s="108"/>
      <c r="K1566" s="109"/>
      <c r="L1566" s="110"/>
      <c r="M1566" s="108"/>
      <c r="N1566" s="109"/>
      <c r="O1566" s="110"/>
      <c r="P1566" s="111"/>
      <c r="Q1566" s="112"/>
      <c r="R1566" s="113"/>
      <c r="S1566" s="114"/>
      <c r="T1566" s="115"/>
      <c r="U1566" s="116"/>
      <c r="V1566" s="117"/>
      <c r="W1566" s="118" t="n">
        <f aca="false">V1565</f>
        <v>21.62</v>
      </c>
      <c r="X1566" s="119" t="n">
        <v>96114</v>
      </c>
      <c r="Y1566" s="106" t="str">
        <f aca="false">IFERROR(VLOOKUP($X1566,'BASE DADOS'!$B$2:$E$16877,2,FALSE()),"-")</f>
        <v>SINAPI</v>
      </c>
      <c r="Z1566" s="106" t="str">
        <f aca="false">IFERROR(VLOOKUP($X1566,'BASE DADOS'!$B$2:$E$16877,3,FALSE()),"-")</f>
        <v>Forro em drywall, para ambientes comerciais, inclusive estrutura de fixação. af_05/2017_ps</v>
      </c>
      <c r="AA1566" s="107" t="str">
        <f aca="false">IFERROR(VLOOKUP($X1566,'BASE DADOS'!$B$2:$E$16877,4,FALSE()),"-")</f>
        <v>m2</v>
      </c>
      <c r="AB1566" s="120" t="s">
        <v>17018</v>
      </c>
      <c r="AC1566" s="121" t="str">
        <f aca="false">IFERROR(VLOOKUP(AB1566,'ETAPAS ORCAM'!$B$4:$C$58,2,FALSE()),"-")</f>
        <v>B09 – REVESTIMENTO INTERNO – TETO</v>
      </c>
      <c r="AMH1566" s="85"/>
      <c r="AMI1566" s="85"/>
      <c r="AMJ1566" s="85"/>
    </row>
    <row r="1567" s="84" customFormat="true" ht="17.9" hidden="true" customHeight="false" outlineLevel="1" collapsed="false">
      <c r="A1567" s="69"/>
      <c r="B1567" s="86"/>
      <c r="C1567" s="105" t="str">
        <f aca="false">C1566</f>
        <v>CIOPAC</v>
      </c>
      <c r="D1567" s="106" t="str">
        <f aca="false">D1566</f>
        <v>1º PAV.</v>
      </c>
      <c r="E1567" s="106" t="str">
        <f aca="false">E1566</f>
        <v>ALOJAMENTO FEMININO A= 21,62m2</v>
      </c>
      <c r="F1567" s="107" t="str">
        <f aca="false">F1566</f>
        <v>TETO</v>
      </c>
      <c r="G1567" s="108"/>
      <c r="H1567" s="109"/>
      <c r="I1567" s="110"/>
      <c r="J1567" s="108"/>
      <c r="K1567" s="109"/>
      <c r="L1567" s="110"/>
      <c r="M1567" s="108"/>
      <c r="N1567" s="109"/>
      <c r="O1567" s="110"/>
      <c r="P1567" s="111"/>
      <c r="Q1567" s="112"/>
      <c r="R1567" s="113"/>
      <c r="S1567" s="114"/>
      <c r="T1567" s="115"/>
      <c r="U1567" s="116"/>
      <c r="V1567" s="117"/>
      <c r="W1567" s="118" t="n">
        <f aca="false">J1559</f>
        <v>18.6</v>
      </c>
      <c r="X1567" s="119" t="n">
        <v>9082</v>
      </c>
      <c r="Y1567" s="106" t="str">
        <f aca="false">IFERROR(VLOOKUP($X1567,'BASE DADOS'!$B$2:$E$16877,2,FALSE()),"-")</f>
        <v>ORSE</v>
      </c>
      <c r="Z1567" s="106" t="str">
        <f aca="false">IFERROR(VLOOKUP($X1567,'BASE DADOS'!$B$2:$E$16877,3,FALSE()),"-")</f>
        <v>Tabica metálica 3x3cm para forro de gesso (fornecimento e montagem)</v>
      </c>
      <c r="AA1567" s="107" t="str">
        <f aca="false">IFERROR(VLOOKUP($X1567,'BASE DADOS'!$B$2:$E$16877,4,FALSE()),"-")</f>
        <v>m</v>
      </c>
      <c r="AB1567" s="120" t="s">
        <v>17018</v>
      </c>
      <c r="AC1567" s="121" t="str">
        <f aca="false">IFERROR(VLOOKUP(AB1567,'ETAPAS ORCAM'!$B$4:$C$58,2,FALSE()),"-")</f>
        <v>B09 – REVESTIMENTO INTERNO – TETO</v>
      </c>
      <c r="AMH1567" s="85"/>
      <c r="AMI1567" s="85"/>
      <c r="AMJ1567" s="85"/>
    </row>
    <row r="1568" s="84" customFormat="true" ht="17.9" hidden="true" customHeight="false" outlineLevel="1" collapsed="false">
      <c r="A1568" s="69"/>
      <c r="B1568" s="86"/>
      <c r="C1568" s="105" t="str">
        <f aca="false">C1567</f>
        <v>CIOPAC</v>
      </c>
      <c r="D1568" s="106" t="str">
        <f aca="false">D1567</f>
        <v>1º PAV.</v>
      </c>
      <c r="E1568" s="106" t="str">
        <f aca="false">E1567</f>
        <v>ALOJAMENTO FEMININO A= 21,62m2</v>
      </c>
      <c r="F1568" s="107" t="str">
        <f aca="false">F1567</f>
        <v>TETO</v>
      </c>
      <c r="G1568" s="108"/>
      <c r="H1568" s="109"/>
      <c r="I1568" s="110"/>
      <c r="J1568" s="108"/>
      <c r="K1568" s="109"/>
      <c r="L1568" s="110"/>
      <c r="M1568" s="108"/>
      <c r="N1568" s="109"/>
      <c r="O1568" s="110"/>
      <c r="P1568" s="111"/>
      <c r="Q1568" s="112"/>
      <c r="R1568" s="113"/>
      <c r="S1568" s="114"/>
      <c r="T1568" s="115"/>
      <c r="U1568" s="116"/>
      <c r="V1568" s="117"/>
      <c r="W1568" s="118" t="n">
        <f aca="false">W1566</f>
        <v>21.62</v>
      </c>
      <c r="X1568" s="119" t="n">
        <v>88484</v>
      </c>
      <c r="Y1568" s="106" t="str">
        <f aca="false">IFERROR(VLOOKUP($X1568,'BASE DADOS'!$B$2:$E$16877,2,FALSE()),"-")</f>
        <v>SINAPI</v>
      </c>
      <c r="Z1568" s="106" t="str">
        <f aca="false">IFERROR(VLOOKUP($X1568,'BASE DADOS'!$B$2:$E$16877,3,FALSE()),"-")</f>
        <v>Aplicação de fundo selador acrílico em teto, uma demão. af_06/2014</v>
      </c>
      <c r="AA1568" s="107" t="str">
        <f aca="false">IFERROR(VLOOKUP($X1568,'BASE DADOS'!$B$2:$E$16877,4,FALSE()),"-")</f>
        <v>m2</v>
      </c>
      <c r="AB1568" s="120" t="s">
        <v>17008</v>
      </c>
      <c r="AC1568" s="121" t="str">
        <f aca="false">IFERROR(VLOOKUP(AB1568,'ETAPAS ORCAM'!$B$4:$C$58,2,FALSE()),"-")</f>
        <v>B15 – PINTURA INTERNA – TETO</v>
      </c>
      <c r="AMH1568" s="85"/>
      <c r="AMI1568" s="85"/>
      <c r="AMJ1568" s="85"/>
    </row>
    <row r="1569" s="84" customFormat="true" ht="17.9" hidden="true" customHeight="false" outlineLevel="1" collapsed="false">
      <c r="A1569" s="69"/>
      <c r="B1569" s="86"/>
      <c r="C1569" s="105" t="str">
        <f aca="false">C1568</f>
        <v>CIOPAC</v>
      </c>
      <c r="D1569" s="106" t="str">
        <f aca="false">D1568</f>
        <v>1º PAV.</v>
      </c>
      <c r="E1569" s="106" t="str">
        <f aca="false">E1568</f>
        <v>ALOJAMENTO FEMININO A= 21,62m2</v>
      </c>
      <c r="F1569" s="107" t="str">
        <f aca="false">F1568</f>
        <v>TETO</v>
      </c>
      <c r="G1569" s="108"/>
      <c r="H1569" s="109"/>
      <c r="I1569" s="110"/>
      <c r="J1569" s="108"/>
      <c r="K1569" s="109"/>
      <c r="L1569" s="110"/>
      <c r="M1569" s="108"/>
      <c r="N1569" s="109"/>
      <c r="O1569" s="110"/>
      <c r="P1569" s="111"/>
      <c r="Q1569" s="112"/>
      <c r="R1569" s="113"/>
      <c r="S1569" s="114"/>
      <c r="T1569" s="115"/>
      <c r="U1569" s="116"/>
      <c r="V1569" s="117"/>
      <c r="W1569" s="118" t="n">
        <f aca="false">W1567</f>
        <v>18.6</v>
      </c>
      <c r="X1569" s="119" t="n">
        <v>88496</v>
      </c>
      <c r="Y1569" s="106" t="str">
        <f aca="false">IFERROR(VLOOKUP($X1569,'BASE DADOS'!$B$2:$E$16877,2,FALSE()),"-")</f>
        <v>SINAPI</v>
      </c>
      <c r="Z1569" s="106" t="str">
        <f aca="false">IFERROR(VLOOKUP($X1569,'BASE DADOS'!$B$2:$E$16877,3,FALSE()),"-")</f>
        <v>Aplicação e lixamento de massa látex em teto, duas demãos. af_06/2014</v>
      </c>
      <c r="AA1569" s="107" t="str">
        <f aca="false">IFERROR(VLOOKUP($X1569,'BASE DADOS'!$B$2:$E$16877,4,FALSE()),"-")</f>
        <v>m2</v>
      </c>
      <c r="AB1569" s="120" t="s">
        <v>17008</v>
      </c>
      <c r="AC1569" s="121" t="str">
        <f aca="false">IFERROR(VLOOKUP(AB1569,'ETAPAS ORCAM'!$B$4:$C$58,2,FALSE()),"-")</f>
        <v>B15 – PINTURA INTERNA – TETO</v>
      </c>
      <c r="AMH1569" s="85"/>
      <c r="AMI1569" s="85"/>
      <c r="AMJ1569" s="85"/>
    </row>
    <row r="1570" s="84" customFormat="true" ht="17.9" hidden="true" customHeight="false" outlineLevel="1" collapsed="false">
      <c r="A1570" s="69"/>
      <c r="B1570" s="86"/>
      <c r="C1570" s="105" t="str">
        <f aca="false">C1569</f>
        <v>CIOPAC</v>
      </c>
      <c r="D1570" s="106" t="str">
        <f aca="false">D1569</f>
        <v>1º PAV.</v>
      </c>
      <c r="E1570" s="106" t="str">
        <f aca="false">E1569</f>
        <v>ALOJAMENTO FEMININO A= 21,62m2</v>
      </c>
      <c r="F1570" s="107" t="str">
        <f aca="false">F1569</f>
        <v>TETO</v>
      </c>
      <c r="G1570" s="108"/>
      <c r="H1570" s="109"/>
      <c r="I1570" s="110"/>
      <c r="J1570" s="108"/>
      <c r="K1570" s="109"/>
      <c r="L1570" s="110"/>
      <c r="M1570" s="108"/>
      <c r="N1570" s="109"/>
      <c r="O1570" s="110"/>
      <c r="P1570" s="111"/>
      <c r="Q1570" s="112"/>
      <c r="R1570" s="113"/>
      <c r="S1570" s="114"/>
      <c r="T1570" s="115"/>
      <c r="U1570" s="116"/>
      <c r="V1570" s="117"/>
      <c r="W1570" s="118" t="n">
        <f aca="false">W1568</f>
        <v>21.62</v>
      </c>
      <c r="X1570" s="119" t="n">
        <v>104639</v>
      </c>
      <c r="Y1570" s="106" t="str">
        <f aca="false">IFERROR(VLOOKUP($X1570,'BASE DADOS'!$B$2:$E$16877,2,FALSE()),"-")</f>
        <v>SINAPI</v>
      </c>
      <c r="Z1570" s="106" t="str">
        <f aca="false">IFERROR(VLOOKUP($X1570,'BASE DADOS'!$B$2:$E$16877,3,FALSE()),"-")</f>
        <v>Pintura látex acrílica econômica, aplicação manual em teto, duas demãos. Af_04/2023</v>
      </c>
      <c r="AA1570" s="107" t="str">
        <f aca="false">IFERROR(VLOOKUP($X1570,'BASE DADOS'!$B$2:$E$16877,4,FALSE()),"-")</f>
        <v>m2</v>
      </c>
      <c r="AB1570" s="120" t="s">
        <v>17008</v>
      </c>
      <c r="AC1570" s="121" t="str">
        <f aca="false">IFERROR(VLOOKUP(AB1570,'ETAPAS ORCAM'!$B$4:$C$58,2,FALSE()),"-")</f>
        <v>B15 – PINTURA INTERNA – TETO</v>
      </c>
      <c r="AMH1570" s="85"/>
      <c r="AMI1570" s="85"/>
      <c r="AMJ1570" s="85"/>
    </row>
    <row r="1571" s="104" customFormat="true" ht="17.9" hidden="true" customHeight="false" outlineLevel="1" collapsed="false">
      <c r="A1571" s="69"/>
      <c r="B1571" s="86"/>
      <c r="C1571" s="87" t="str">
        <f aca="false">C1570</f>
        <v>CIOPAC</v>
      </c>
      <c r="D1571" s="88" t="str">
        <f aca="false">D1570</f>
        <v>1º PAV.</v>
      </c>
      <c r="E1571" s="88" t="str">
        <f aca="false">E1570</f>
        <v>ALOJAMENTO FEMININO A= 21,62m2</v>
      </c>
      <c r="F1571" s="89" t="s">
        <v>16956</v>
      </c>
      <c r="G1571" s="90" t="n">
        <f aca="false">J1559</f>
        <v>18.6</v>
      </c>
      <c r="H1571" s="91"/>
      <c r="I1571" s="92"/>
      <c r="J1571" s="90"/>
      <c r="K1571" s="91"/>
      <c r="L1571" s="92"/>
      <c r="M1571" s="90"/>
      <c r="N1571" s="91"/>
      <c r="O1571" s="92"/>
      <c r="P1571" s="93" t="n">
        <f aca="false">-0.8*2</f>
        <v>-1.6</v>
      </c>
      <c r="Q1571" s="94"/>
      <c r="R1571" s="95"/>
      <c r="S1571" s="96" t="n">
        <f aca="false">IF(G1571&lt;&gt;0,(G1571+P1571),(J1571*M1571)+P1571)</f>
        <v>17</v>
      </c>
      <c r="T1571" s="97" t="n">
        <f aca="false">IF(H1571&lt;&gt;0,(H1571+Q1571),(K1571*N1571)+Q1571)</f>
        <v>0</v>
      </c>
      <c r="U1571" s="98" t="n">
        <f aca="false">IF(I1571&lt;&gt;0,(I1571+R1571),(L1571*O1571)+R1571)</f>
        <v>0</v>
      </c>
      <c r="V1571" s="99" t="n">
        <f aca="false">SUM(S1571:U1571)</f>
        <v>17</v>
      </c>
      <c r="W1571" s="100"/>
      <c r="X1571" s="101"/>
      <c r="Y1571" s="88"/>
      <c r="Z1571" s="88"/>
      <c r="AA1571" s="89"/>
      <c r="AB1571" s="102"/>
      <c r="AC1571" s="103"/>
      <c r="AMH1571" s="85"/>
      <c r="AMI1571" s="85"/>
      <c r="AMJ1571" s="85"/>
    </row>
    <row r="1572" s="84" customFormat="true" ht="17.9" hidden="true" customHeight="false" outlineLevel="1" collapsed="false">
      <c r="A1572" s="69"/>
      <c r="B1572" s="86"/>
      <c r="C1572" s="105" t="str">
        <f aca="false">C1571</f>
        <v>CIOPAC</v>
      </c>
      <c r="D1572" s="106" t="str">
        <f aca="false">D1571</f>
        <v>1º PAV.</v>
      </c>
      <c r="E1572" s="106" t="str">
        <f aca="false">E1571</f>
        <v>ALOJAMENTO FEMININO A= 21,62m2</v>
      </c>
      <c r="F1572" s="107" t="str">
        <f aca="false">F1571</f>
        <v>RODAPÉ</v>
      </c>
      <c r="G1572" s="108"/>
      <c r="H1572" s="109"/>
      <c r="I1572" s="110"/>
      <c r="J1572" s="108"/>
      <c r="K1572" s="109"/>
      <c r="L1572" s="110"/>
      <c r="M1572" s="108"/>
      <c r="N1572" s="109"/>
      <c r="O1572" s="110"/>
      <c r="P1572" s="111"/>
      <c r="Q1572" s="112"/>
      <c r="R1572" s="113"/>
      <c r="S1572" s="114"/>
      <c r="T1572" s="115"/>
      <c r="U1572" s="116"/>
      <c r="V1572" s="117"/>
      <c r="W1572" s="118" t="n">
        <f aca="false">V1571</f>
        <v>17</v>
      </c>
      <c r="X1572" s="119" t="n">
        <v>2260</v>
      </c>
      <c r="Y1572" s="106" t="str">
        <f aca="false">IFERROR(VLOOKUP($X1572,'BASE DADOS'!$B$2:$E$16877,2,FALSE()),"-")</f>
        <v>ORSE</v>
      </c>
      <c r="Z1572" s="106" t="str">
        <f aca="false">IFERROR(VLOOKUP($X1572,'BASE DADOS'!$B$2:$E$16877,3,FALSE()),"-")</f>
        <v>Rodapé alta resistência, h = 10 cm</v>
      </c>
      <c r="AA1572" s="107" t="str">
        <f aca="false">IFERROR(VLOOKUP($X1572,'BASE DADOS'!$B$2:$E$16877,4,FALSE()),"-")</f>
        <v>m</v>
      </c>
      <c r="AB1572" s="120" t="s">
        <v>17006</v>
      </c>
      <c r="AC1572" s="121" t="str">
        <f aca="false">IFERROR(VLOOKUP(AB1572,'ETAPAS ORCAM'!$B$4:$C$58,2,FALSE()),"-")</f>
        <v>B08 – REVESTIMENTO INTERNO – PAREDE</v>
      </c>
      <c r="AMH1572" s="85"/>
      <c r="AMI1572" s="85"/>
      <c r="AMJ1572" s="85"/>
    </row>
    <row r="1573" s="104" customFormat="true" ht="17.9" hidden="true" customHeight="false" outlineLevel="1" collapsed="false">
      <c r="A1573" s="69"/>
      <c r="B1573" s="86"/>
      <c r="C1573" s="87" t="str">
        <f aca="false">C1572</f>
        <v>CIOPAC</v>
      </c>
      <c r="D1573" s="88" t="str">
        <f aca="false">D1572</f>
        <v>1º PAV.</v>
      </c>
      <c r="E1573" s="88" t="str">
        <f aca="false">E1572</f>
        <v>ALOJAMENTO FEMININO A= 21,62m2</v>
      </c>
      <c r="F1573" s="89" t="s">
        <v>16963</v>
      </c>
      <c r="G1573" s="90"/>
      <c r="H1573" s="91"/>
      <c r="I1573" s="92"/>
      <c r="J1573" s="90" t="n">
        <v>2</v>
      </c>
      <c r="K1573" s="91" t="n">
        <v>2</v>
      </c>
      <c r="L1573" s="92"/>
      <c r="M1573" s="90" t="n">
        <v>1.45</v>
      </c>
      <c r="N1573" s="91" t="n">
        <v>1.45</v>
      </c>
      <c r="O1573" s="92"/>
      <c r="P1573" s="93"/>
      <c r="Q1573" s="94"/>
      <c r="R1573" s="95"/>
      <c r="S1573" s="96" t="n">
        <f aca="false">IF(G1573&lt;&gt;0,(G1573+P1573),(J1573*M1573)+P1573)</f>
        <v>2.9</v>
      </c>
      <c r="T1573" s="97" t="n">
        <f aca="false">IF(H1573&lt;&gt;0,(H1573+Q1573),(K1573*N1573)+Q1573)</f>
        <v>2.9</v>
      </c>
      <c r="U1573" s="98" t="n">
        <f aca="false">IF(I1573&lt;&gt;0,(I1573+R1573),(L1573*O1573)+R1573)</f>
        <v>0</v>
      </c>
      <c r="V1573" s="99" t="n">
        <f aca="false">SUM(S1573:U1573)</f>
        <v>5.8</v>
      </c>
      <c r="W1573" s="100"/>
      <c r="X1573" s="101"/>
      <c r="Y1573" s="88"/>
      <c r="Z1573" s="88"/>
      <c r="AA1573" s="89"/>
      <c r="AB1573" s="102"/>
      <c r="AC1573" s="103"/>
      <c r="AMH1573" s="85"/>
      <c r="AMI1573" s="85"/>
      <c r="AMJ1573" s="85"/>
    </row>
    <row r="1574" s="84" customFormat="true" ht="26.1" hidden="true" customHeight="false" outlineLevel="1" collapsed="false">
      <c r="A1574" s="69"/>
      <c r="B1574" s="86"/>
      <c r="C1574" s="105" t="str">
        <f aca="false">C1573</f>
        <v>CIOPAC</v>
      </c>
      <c r="D1574" s="106" t="str">
        <f aca="false">D1573</f>
        <v>1º PAV.</v>
      </c>
      <c r="E1574" s="106" t="str">
        <f aca="false">E1573</f>
        <v>ALOJAMENTO FEMININO A= 21,62m2</v>
      </c>
      <c r="F1574" s="107" t="str">
        <f aca="false">F1573</f>
        <v>ESQUADRIAS DE ALUMÍNIO</v>
      </c>
      <c r="G1574" s="108"/>
      <c r="H1574" s="109"/>
      <c r="I1574" s="110"/>
      <c r="J1574" s="108"/>
      <c r="K1574" s="109"/>
      <c r="L1574" s="110"/>
      <c r="M1574" s="108"/>
      <c r="N1574" s="109"/>
      <c r="O1574" s="110"/>
      <c r="P1574" s="111"/>
      <c r="Q1574" s="112"/>
      <c r="R1574" s="113"/>
      <c r="S1574" s="114"/>
      <c r="T1574" s="115"/>
      <c r="U1574" s="116"/>
      <c r="V1574" s="117"/>
      <c r="W1574" s="118" t="n">
        <f aca="false">V1573</f>
        <v>5.8</v>
      </c>
      <c r="X1574" s="119" t="n">
        <v>100674</v>
      </c>
      <c r="Y1574" s="106" t="str">
        <f aca="false">IFERROR(VLOOKUP($X1574,'BASE DADOS'!$B$2:$E$16877,2,FALSE()),"-")</f>
        <v>SINAPI</v>
      </c>
      <c r="Z1574" s="106" t="str">
        <f aca="false">IFERROR(VLOOKUP($X1574,'BASE DADOS'!$B$2:$E$16877,3,FALSE()),"-")</f>
        <v>Janela fixa de alumínio para vidro, com vidro, batente e ferragens. exclusive acabamento, alizar e contramarco. fornecimento e instalação. af_12/2019</v>
      </c>
      <c r="AA1574" s="107" t="str">
        <f aca="false">IFERROR(VLOOKUP($X1574,'BASE DADOS'!$B$2:$E$16877,4,FALSE()),"-")</f>
        <v>m2</v>
      </c>
      <c r="AB1574" s="120" t="s">
        <v>17009</v>
      </c>
      <c r="AC1574" s="121" t="str">
        <f aca="false">IFERROR(VLOOKUP(AB1574,'ETAPAS ORCAM'!$B$4:$C$58,2,FALSE()),"-")</f>
        <v>B12 – ESQUADRIAS</v>
      </c>
      <c r="AMH1574" s="85"/>
      <c r="AMI1574" s="85"/>
      <c r="AMJ1574" s="85"/>
    </row>
    <row r="1575" s="84" customFormat="true" ht="17.9" hidden="true" customHeight="false" outlineLevel="1" collapsed="false">
      <c r="A1575" s="69"/>
      <c r="B1575" s="86"/>
      <c r="C1575" s="105" t="str">
        <f aca="false">C1574</f>
        <v>CIOPAC</v>
      </c>
      <c r="D1575" s="106" t="str">
        <f aca="false">D1574</f>
        <v>1º PAV.</v>
      </c>
      <c r="E1575" s="106" t="str">
        <f aca="false">E1574</f>
        <v>ALOJAMENTO FEMININO A= 21,62m2</v>
      </c>
      <c r="F1575" s="107" t="str">
        <f aca="false">F1574</f>
        <v>ESQUADRIAS DE ALUMÍNIO</v>
      </c>
      <c r="G1575" s="108"/>
      <c r="H1575" s="109"/>
      <c r="I1575" s="110"/>
      <c r="J1575" s="108"/>
      <c r="K1575" s="109"/>
      <c r="L1575" s="110"/>
      <c r="M1575" s="108"/>
      <c r="N1575" s="109"/>
      <c r="O1575" s="110"/>
      <c r="P1575" s="111"/>
      <c r="Q1575" s="112"/>
      <c r="R1575" s="113"/>
      <c r="S1575" s="114"/>
      <c r="T1575" s="115"/>
      <c r="U1575" s="116"/>
      <c r="V1575" s="117"/>
      <c r="W1575" s="118" t="n">
        <f aca="false">W1574*2</f>
        <v>11.6</v>
      </c>
      <c r="X1575" s="119" t="n">
        <v>99821</v>
      </c>
      <c r="Y1575" s="106" t="str">
        <f aca="false">IFERROR(VLOOKUP($X1575,'BASE DADOS'!$B$2:$E$16877,2,FALSE()),"-")</f>
        <v>SINAPI</v>
      </c>
      <c r="Z1575" s="106" t="str">
        <f aca="false">IFERROR(VLOOKUP($X1575,'BASE DADOS'!$B$2:$E$16877,3,FALSE()),"-")</f>
        <v>Limpeza de janela de vidro com caixilho em aço/alumínio/pvc. af_04/2019</v>
      </c>
      <c r="AA1575" s="107" t="str">
        <f aca="false">IFERROR(VLOOKUP($X1575,'BASE DADOS'!$B$2:$E$16877,4,FALSE()),"-")</f>
        <v>m2</v>
      </c>
      <c r="AB1575" s="120" t="s">
        <v>17004</v>
      </c>
      <c r="AC1575" s="121" t="str">
        <f aca="false">IFERROR(VLOOKUP(AB1575,'ETAPAS ORCAM'!$B$4:$C$58,2,FALSE()),"-")</f>
        <v>B39 – LIMPEZA FINAL</v>
      </c>
      <c r="AMH1575" s="85"/>
      <c r="AMI1575" s="85"/>
      <c r="AMJ1575" s="85"/>
    </row>
    <row r="1576" s="84" customFormat="true" ht="17.9" hidden="true" customHeight="false" outlineLevel="1" collapsed="false">
      <c r="A1576" s="69"/>
      <c r="B1576" s="86"/>
      <c r="C1576" s="105" t="str">
        <f aca="false">C1575</f>
        <v>CIOPAC</v>
      </c>
      <c r="D1576" s="106" t="str">
        <f aca="false">D1575</f>
        <v>1º PAV.</v>
      </c>
      <c r="E1576" s="106" t="str">
        <f aca="false">E1575</f>
        <v>ALOJAMENTO FEMININO A= 21,62m2</v>
      </c>
      <c r="F1576" s="107" t="str">
        <f aca="false">F1575</f>
        <v>ESQUADRIAS DE ALUMÍNIO</v>
      </c>
      <c r="G1576" s="108"/>
      <c r="H1576" s="109"/>
      <c r="I1576" s="110"/>
      <c r="J1576" s="108"/>
      <c r="K1576" s="109"/>
      <c r="L1576" s="110"/>
      <c r="M1576" s="108"/>
      <c r="N1576" s="109"/>
      <c r="O1576" s="110"/>
      <c r="P1576" s="111"/>
      <c r="Q1576" s="112"/>
      <c r="R1576" s="113"/>
      <c r="S1576" s="114"/>
      <c r="T1576" s="115"/>
      <c r="U1576" s="116"/>
      <c r="V1576" s="117"/>
      <c r="W1576" s="118" t="n">
        <f aca="false">+2.05*2</f>
        <v>4.1</v>
      </c>
      <c r="X1576" s="119" t="n">
        <v>1989</v>
      </c>
      <c r="Y1576" s="106" t="str">
        <f aca="false">IFERROR(VLOOKUP($X1576,'BASE DADOS'!$B$2:$E$16877,2,FALSE()),"-")</f>
        <v>ORSE</v>
      </c>
      <c r="Z1576" s="106" t="str">
        <f aca="false">IFERROR(VLOOKUP($X1576,'BASE DADOS'!$B$2:$E$16877,3,FALSE()),"-")</f>
        <v>Peitoril granito cinza polido, c/ largura = 22 cm, esp = 2 cm</v>
      </c>
      <c r="AA1576" s="107" t="str">
        <f aca="false">IFERROR(VLOOKUP($X1576,'BASE DADOS'!$B$2:$E$16877,4,FALSE()),"-")</f>
        <v>m</v>
      </c>
      <c r="AB1576" s="120" t="s">
        <v>17006</v>
      </c>
      <c r="AC1576" s="121" t="str">
        <f aca="false">IFERROR(VLOOKUP(AB1576,'ETAPAS ORCAM'!$B$4:$C$58,2,FALSE()),"-")</f>
        <v>B08 – REVESTIMENTO INTERNO – PAREDE</v>
      </c>
      <c r="AMH1576" s="85"/>
      <c r="AMI1576" s="85"/>
      <c r="AMJ1576" s="85"/>
    </row>
    <row r="1577" s="104" customFormat="true" ht="17.9" hidden="true" customHeight="false" outlineLevel="1" collapsed="false">
      <c r="A1577" s="69"/>
      <c r="B1577" s="86"/>
      <c r="C1577" s="87" t="str">
        <f aca="false">C1575</f>
        <v>CIOPAC</v>
      </c>
      <c r="D1577" s="88" t="str">
        <f aca="false">D1575</f>
        <v>1º PAV.</v>
      </c>
      <c r="E1577" s="88" t="str">
        <f aca="false">E1575</f>
        <v>ALOJAMENTO FEMININO A= 21,62m2</v>
      </c>
      <c r="F1577" s="89" t="s">
        <v>16961</v>
      </c>
      <c r="G1577" s="90" t="n">
        <v>1</v>
      </c>
      <c r="H1577" s="91"/>
      <c r="I1577" s="92"/>
      <c r="J1577" s="90"/>
      <c r="K1577" s="91"/>
      <c r="L1577" s="92"/>
      <c r="M1577" s="90"/>
      <c r="N1577" s="91"/>
      <c r="O1577" s="92"/>
      <c r="P1577" s="93"/>
      <c r="Q1577" s="94"/>
      <c r="R1577" s="95"/>
      <c r="S1577" s="96" t="n">
        <f aca="false">IF(G1577&lt;&gt;0,(G1577+P1577),(J1577*M1577)+P1577)</f>
        <v>1</v>
      </c>
      <c r="T1577" s="97" t="n">
        <f aca="false">IF(H1577&lt;&gt;0,(H1577+Q1577),(K1577*N1577)+Q1577)</f>
        <v>0</v>
      </c>
      <c r="U1577" s="98" t="n">
        <f aca="false">IF(I1577&lt;&gt;0,(I1577+R1577),(L1577*O1577)+R1577)</f>
        <v>0</v>
      </c>
      <c r="V1577" s="99" t="n">
        <f aca="false">SUM(S1577:U1577)</f>
        <v>1</v>
      </c>
      <c r="W1577" s="100"/>
      <c r="X1577" s="101"/>
      <c r="Y1577" s="88"/>
      <c r="Z1577" s="88"/>
      <c r="AA1577" s="89"/>
      <c r="AB1577" s="102"/>
      <c r="AC1577" s="103"/>
      <c r="AMH1577" s="85"/>
      <c r="AMI1577" s="85"/>
      <c r="AMJ1577" s="85"/>
    </row>
    <row r="1578" s="84" customFormat="true" ht="42.5" hidden="true" customHeight="false" outlineLevel="1" collapsed="false">
      <c r="A1578" s="69"/>
      <c r="B1578" s="86"/>
      <c r="C1578" s="105" t="str">
        <f aca="false">C1577</f>
        <v>CIOPAC</v>
      </c>
      <c r="D1578" s="106" t="str">
        <f aca="false">D1577</f>
        <v>1º PAV.</v>
      </c>
      <c r="E1578" s="106" t="str">
        <f aca="false">E1577</f>
        <v>ALOJAMENTO FEMININO A= 21,62m2</v>
      </c>
      <c r="F1578" s="107" t="str">
        <f aca="false">F1577</f>
        <v>ESQUADRIAS DE MADEIRA</v>
      </c>
      <c r="G1578" s="108"/>
      <c r="H1578" s="109"/>
      <c r="I1578" s="110"/>
      <c r="J1578" s="108"/>
      <c r="K1578" s="109"/>
      <c r="L1578" s="110"/>
      <c r="M1578" s="108"/>
      <c r="N1578" s="109"/>
      <c r="O1578" s="110"/>
      <c r="P1578" s="111"/>
      <c r="Q1578" s="112"/>
      <c r="R1578" s="113"/>
      <c r="S1578" s="114"/>
      <c r="T1578" s="115"/>
      <c r="U1578" s="116"/>
      <c r="V1578" s="117"/>
      <c r="W1578" s="118" t="n">
        <f aca="false">+V1577</f>
        <v>1</v>
      </c>
      <c r="X1578" s="119" t="n">
        <v>91316</v>
      </c>
      <c r="Y1578" s="106" t="str">
        <f aca="false">IFERROR(VLOOKUP($X1578,'BASE DADOS'!$B$2:$E$16877,2,FALSE()),"-")</f>
        <v>SINAPI</v>
      </c>
      <c r="Z1578" s="106" t="str">
        <f aca="false">IFERROR(VLOOKUP($X1578,'BASE DADOS'!$B$2:$E$16877,3,FALSE()),"-")</f>
        <v>Kit de porta de madeira para pintura, semi-oca (pesada ou superpesada), padrão popular, 80x210cm, espessura de 3,5cm, itens inclusos: dobradiças, montagem e instalação do batente, fechadura com execução do furo - fornecimento e instalação. af_12/2019</v>
      </c>
      <c r="AA1578" s="107" t="str">
        <f aca="false">IFERROR(VLOOKUP($X1578,'BASE DADOS'!$B$2:$E$16877,4,FALSE()),"-")</f>
        <v>un</v>
      </c>
      <c r="AB1578" s="120" t="s">
        <v>17009</v>
      </c>
      <c r="AC1578" s="121" t="str">
        <f aca="false">IFERROR(VLOOKUP(AB1578,'ETAPAS ORCAM'!$B$4:$C$58,2,FALSE()),"-")</f>
        <v>B12 – ESQUADRIAS</v>
      </c>
      <c r="AMH1578" s="85"/>
      <c r="AMI1578" s="85"/>
      <c r="AMJ1578" s="85"/>
    </row>
    <row r="1579" s="84" customFormat="true" ht="26.1" hidden="true" customHeight="false" outlineLevel="1" collapsed="false">
      <c r="A1579" s="69"/>
      <c r="B1579" s="86"/>
      <c r="C1579" s="105" t="str">
        <f aca="false">C1578</f>
        <v>CIOPAC</v>
      </c>
      <c r="D1579" s="106" t="str">
        <f aca="false">D1578</f>
        <v>1º PAV.</v>
      </c>
      <c r="E1579" s="106" t="str">
        <f aca="false">E1578</f>
        <v>ALOJAMENTO FEMININO A= 21,62m2</v>
      </c>
      <c r="F1579" s="107" t="str">
        <f aca="false">F1578</f>
        <v>ESQUADRIAS DE MADEIRA</v>
      </c>
      <c r="G1579" s="108"/>
      <c r="H1579" s="109"/>
      <c r="I1579" s="110"/>
      <c r="J1579" s="108"/>
      <c r="K1579" s="109"/>
      <c r="L1579" s="110"/>
      <c r="M1579" s="108"/>
      <c r="N1579" s="109"/>
      <c r="O1579" s="110"/>
      <c r="P1579" s="111"/>
      <c r="Q1579" s="112"/>
      <c r="R1579" s="113"/>
      <c r="S1579" s="114"/>
      <c r="T1579" s="115"/>
      <c r="U1579" s="116"/>
      <c r="V1579" s="117"/>
      <c r="W1579" s="118" t="n">
        <f aca="false">(0.8*2.1)*3*W1578</f>
        <v>5.04</v>
      </c>
      <c r="X1579" s="119" t="n">
        <v>2309</v>
      </c>
      <c r="Y1579" s="106" t="str">
        <f aca="false">IFERROR(VLOOKUP($X1579,'BASE DADOS'!$B$2:$E$16877,2,FALSE()),"-")</f>
        <v>ORSE</v>
      </c>
      <c r="Z1579" s="106" t="str">
        <f aca="false">IFERROR(VLOOKUP($X1579,'BASE DADOS'!$B$2:$E$16877,3,FALSE()),"-")</f>
        <v>Pintura sobre superfícies de madeira com aplicação de 01 demão de fundo sintético nivelador, 01 demão de massa a óleo e 02 demãos de tinta esmalte</v>
      </c>
      <c r="AA1579" s="107" t="str">
        <f aca="false">IFERROR(VLOOKUP($X1579,'BASE DADOS'!$B$2:$E$16877,4,FALSE()),"-")</f>
        <v>m2</v>
      </c>
      <c r="AB1579" s="120" t="s">
        <v>17021</v>
      </c>
      <c r="AC1579" s="121" t="str">
        <f aca="false">IFERROR(VLOOKUP(AB1579,'ETAPAS ORCAM'!$B$4:$C$58,2,FALSE()),"-")</f>
        <v>B16 – PINTURA – ESQ. MADEIRA</v>
      </c>
      <c r="AMH1579" s="85"/>
      <c r="AMI1579" s="85"/>
      <c r="AMJ1579" s="85"/>
    </row>
    <row r="1580" s="84" customFormat="true" ht="17.9" hidden="true" customHeight="false" outlineLevel="1" collapsed="false">
      <c r="A1580" s="69"/>
      <c r="B1580" s="86"/>
      <c r="C1580" s="105" t="str">
        <f aca="false">C1558</f>
        <v>CIOPAC</v>
      </c>
      <c r="D1580" s="106" t="str">
        <f aca="false">D1558</f>
        <v>1º PAV.</v>
      </c>
      <c r="E1580" s="106" t="str">
        <f aca="false">E1558</f>
        <v>ALOJAMENTO FEMININO A= 21,62m2</v>
      </c>
      <c r="F1580" s="107" t="str">
        <f aca="false">F1579</f>
        <v>ESQUADRIAS DE MADEIRA</v>
      </c>
      <c r="G1580" s="108"/>
      <c r="H1580" s="109"/>
      <c r="I1580" s="110"/>
      <c r="J1580" s="108"/>
      <c r="K1580" s="109"/>
      <c r="L1580" s="110"/>
      <c r="M1580" s="108"/>
      <c r="N1580" s="109"/>
      <c r="O1580" s="110"/>
      <c r="P1580" s="111"/>
      <c r="Q1580" s="112"/>
      <c r="R1580" s="113"/>
      <c r="S1580" s="114"/>
      <c r="T1580" s="115"/>
      <c r="U1580" s="116"/>
      <c r="V1580" s="117"/>
      <c r="W1580" s="118" t="n">
        <f aca="false">+0.85</f>
        <v>0.85</v>
      </c>
      <c r="X1580" s="119" t="n">
        <v>2262</v>
      </c>
      <c r="Y1580" s="106" t="str">
        <f aca="false">IFERROR(VLOOKUP($X1580,'BASE DADOS'!$B$2:$E$16877,2,FALSE()),"-")</f>
        <v>ORSE</v>
      </c>
      <c r="Z1580" s="106" t="str">
        <f aca="false">IFERROR(VLOOKUP($X1580,'BASE DADOS'!$B$2:$E$16877,3,FALSE()),"-")</f>
        <v>Soleira alta resistência moldada "in-loco", e = 2 cm, l = 15 cm</v>
      </c>
      <c r="AA1580" s="107" t="str">
        <f aca="false">IFERROR(VLOOKUP($X1580,'BASE DADOS'!$B$2:$E$16877,4,FALSE()),"-")</f>
        <v>m</v>
      </c>
      <c r="AB1580" s="120" t="s">
        <v>17003</v>
      </c>
      <c r="AC1580" s="121" t="str">
        <f aca="false">IFERROR(VLOOKUP(AB1580,'ETAPAS ORCAM'!$B$4:$C$58,2,FALSE()),"-")</f>
        <v>B11 – PAVIMENTAÇÃO</v>
      </c>
      <c r="AMH1580" s="85"/>
      <c r="AMI1580" s="85"/>
      <c r="AMJ1580" s="85"/>
    </row>
    <row r="1581" s="84" customFormat="true" ht="12.8" hidden="true" customHeight="false" outlineLevel="1" collapsed="false">
      <c r="A1581" s="69"/>
      <c r="B1581" s="86"/>
      <c r="C1581" s="122"/>
      <c r="D1581" s="123"/>
      <c r="E1581" s="123"/>
      <c r="F1581" s="124"/>
      <c r="G1581" s="125"/>
      <c r="H1581" s="126"/>
      <c r="I1581" s="127"/>
      <c r="J1581" s="125"/>
      <c r="K1581" s="126"/>
      <c r="L1581" s="127"/>
      <c r="M1581" s="125"/>
      <c r="N1581" s="126"/>
      <c r="O1581" s="127"/>
      <c r="P1581" s="128"/>
      <c r="Q1581" s="129"/>
      <c r="R1581" s="130"/>
      <c r="S1581" s="131"/>
      <c r="T1581" s="132"/>
      <c r="U1581" s="133"/>
      <c r="V1581" s="134"/>
      <c r="W1581" s="135"/>
      <c r="X1581" s="136"/>
      <c r="Y1581" s="123"/>
      <c r="Z1581" s="123"/>
      <c r="AA1581" s="124"/>
      <c r="AB1581" s="137"/>
      <c r="AC1581" s="138"/>
      <c r="AMH1581" s="85"/>
      <c r="AMI1581" s="85"/>
      <c r="AMJ1581" s="85"/>
    </row>
    <row r="1582" s="84" customFormat="true" ht="12.8" hidden="false" customHeight="false" outlineLevel="0" collapsed="false">
      <c r="A1582" s="69"/>
      <c r="B1582" s="86"/>
      <c r="C1582" s="139"/>
      <c r="D1582" s="139"/>
      <c r="E1582" s="139"/>
      <c r="F1582" s="139"/>
      <c r="G1582" s="140"/>
      <c r="H1582" s="140"/>
      <c r="I1582" s="140"/>
      <c r="J1582" s="140"/>
      <c r="K1582" s="140"/>
      <c r="L1582" s="140"/>
      <c r="M1582" s="140"/>
      <c r="N1582" s="140"/>
      <c r="O1582" s="140"/>
      <c r="P1582" s="141"/>
      <c r="Q1582" s="141"/>
      <c r="R1582" s="141"/>
      <c r="S1582" s="142"/>
      <c r="T1582" s="142"/>
      <c r="U1582" s="142"/>
      <c r="V1582" s="142"/>
      <c r="W1582" s="143"/>
      <c r="X1582" s="144"/>
      <c r="Y1582" s="139"/>
      <c r="Z1582" s="139"/>
      <c r="AA1582" s="139"/>
      <c r="AB1582" s="145"/>
      <c r="AC1582" s="146"/>
      <c r="AMH1582" s="85"/>
      <c r="AMI1582" s="85"/>
      <c r="AMJ1582" s="85"/>
    </row>
    <row r="1583" s="84" customFormat="true" ht="17.9" hidden="false" customHeight="false" outlineLevel="0" collapsed="false">
      <c r="A1583" s="69"/>
      <c r="B1583" s="311" t="n">
        <v>37289</v>
      </c>
      <c r="C1583" s="155" t="s">
        <v>16978</v>
      </c>
      <c r="D1583" s="156" t="s">
        <v>17048</v>
      </c>
      <c r="E1583" s="156" t="s">
        <v>17060</v>
      </c>
      <c r="F1583" s="157"/>
      <c r="G1583" s="158"/>
      <c r="H1583" s="159"/>
      <c r="I1583" s="160"/>
      <c r="J1583" s="158"/>
      <c r="K1583" s="159"/>
      <c r="L1583" s="160"/>
      <c r="M1583" s="158"/>
      <c r="N1583" s="159"/>
      <c r="O1583" s="160"/>
      <c r="P1583" s="158"/>
      <c r="Q1583" s="159"/>
      <c r="R1583" s="160"/>
      <c r="S1583" s="161"/>
      <c r="T1583" s="162"/>
      <c r="U1583" s="163"/>
      <c r="V1583" s="164"/>
      <c r="W1583" s="165"/>
      <c r="X1583" s="155"/>
      <c r="Y1583" s="156"/>
      <c r="Z1583" s="156"/>
      <c r="AA1583" s="157"/>
      <c r="AB1583" s="166"/>
      <c r="AC1583" s="167"/>
      <c r="AMH1583" s="85"/>
      <c r="AMI1583" s="85"/>
      <c r="AMJ1583" s="85"/>
    </row>
    <row r="1584" s="104" customFormat="true" ht="17.9" hidden="true" customHeight="false" outlineLevel="1" collapsed="false">
      <c r="A1584" s="69"/>
      <c r="B1584" s="86"/>
      <c r="C1584" s="168" t="str">
        <f aca="false">C1583</f>
        <v>CIOPAC</v>
      </c>
      <c r="D1584" s="169" t="str">
        <f aca="false">D1583</f>
        <v>1º PAV.</v>
      </c>
      <c r="E1584" s="169" t="str">
        <f aca="false">E1583</f>
        <v>VESTIÁRIO FEMININO A=15,87m2</v>
      </c>
      <c r="F1584" s="170" t="s">
        <v>16953</v>
      </c>
      <c r="G1584" s="171" t="n">
        <v>15.87</v>
      </c>
      <c r="H1584" s="172"/>
      <c r="I1584" s="173"/>
      <c r="J1584" s="171"/>
      <c r="K1584" s="172"/>
      <c r="L1584" s="173"/>
      <c r="M1584" s="171"/>
      <c r="N1584" s="172"/>
      <c r="O1584" s="173"/>
      <c r="P1584" s="174"/>
      <c r="Q1584" s="175"/>
      <c r="R1584" s="176"/>
      <c r="S1584" s="177" t="n">
        <f aca="false">IF(G1584&lt;&gt;0,(G1584+P1584),(J1584*M1584)+P1584)</f>
        <v>15.87</v>
      </c>
      <c r="T1584" s="178" t="n">
        <f aca="false">IF(H1584&lt;&gt;0,(H1584+Q1584),(K1584*N1584)+Q1584)</f>
        <v>0</v>
      </c>
      <c r="U1584" s="179" t="n">
        <f aca="false">IF(I1584&lt;&gt;0,(I1584+R1584),(L1584*O1584)+R1584)</f>
        <v>0</v>
      </c>
      <c r="V1584" s="180" t="n">
        <f aca="false">SUM(S1584:U1584)</f>
        <v>15.87</v>
      </c>
      <c r="W1584" s="181"/>
      <c r="X1584" s="182"/>
      <c r="Y1584" s="169"/>
      <c r="Z1584" s="169"/>
      <c r="AA1584" s="170"/>
      <c r="AB1584" s="183"/>
      <c r="AC1584" s="184"/>
      <c r="AMH1584" s="85"/>
      <c r="AMI1584" s="85"/>
      <c r="AMJ1584" s="85"/>
    </row>
    <row r="1585" s="84" customFormat="true" ht="12.8" hidden="true" customHeight="false" outlineLevel="1" collapsed="false">
      <c r="A1585" s="69"/>
      <c r="B1585" s="86"/>
      <c r="C1585" s="105" t="str">
        <f aca="false">C1584</f>
        <v>CIOPAC</v>
      </c>
      <c r="D1585" s="106" t="str">
        <f aca="false">D1584</f>
        <v>1º PAV.</v>
      </c>
      <c r="E1585" s="106" t="str">
        <f aca="false">E1584</f>
        <v>VESTIÁRIO FEMININO A=15,87m2</v>
      </c>
      <c r="F1585" s="107" t="str">
        <f aca="false">F1584</f>
        <v>PISO</v>
      </c>
      <c r="G1585" s="108"/>
      <c r="H1585" s="109"/>
      <c r="I1585" s="110"/>
      <c r="J1585" s="108"/>
      <c r="K1585" s="109"/>
      <c r="L1585" s="110"/>
      <c r="M1585" s="108"/>
      <c r="N1585" s="109"/>
      <c r="O1585" s="110"/>
      <c r="P1585" s="111"/>
      <c r="Q1585" s="112"/>
      <c r="R1585" s="113"/>
      <c r="S1585" s="114"/>
      <c r="T1585" s="115"/>
      <c r="U1585" s="116"/>
      <c r="V1585" s="117"/>
      <c r="W1585" s="118" t="n">
        <f aca="false">V1584</f>
        <v>15.87</v>
      </c>
      <c r="X1585" s="119" t="n">
        <v>99811</v>
      </c>
      <c r="Y1585" s="106" t="str">
        <f aca="false">IFERROR(VLOOKUP($X1585,'BASE DADOS'!$B$2:$E$16877,2,FALSE()),"-")</f>
        <v>SINAPI</v>
      </c>
      <c r="Z1585" s="106" t="str">
        <f aca="false">IFERROR(VLOOKUP($X1585,'BASE DADOS'!$B$2:$E$16877,3,FALSE()),"-")</f>
        <v>Limpeza de contrapiso com vassoura a seco. af_04/2019</v>
      </c>
      <c r="AA1585" s="107" t="str">
        <f aca="false">IFERROR(VLOOKUP($X1585,'BASE DADOS'!$B$2:$E$16877,4,FALSE()),"-")</f>
        <v>m2</v>
      </c>
      <c r="AB1585" s="120" t="s">
        <v>17003</v>
      </c>
      <c r="AC1585" s="121" t="str">
        <f aca="false">IFERROR(VLOOKUP(AB1585,'ETAPAS ORCAM'!$B$4:$C$58,2,FALSE()),"-")</f>
        <v>B11 – PAVIMENTAÇÃO</v>
      </c>
      <c r="AMH1585" s="85"/>
      <c r="AMI1585" s="85"/>
      <c r="AMJ1585" s="85"/>
    </row>
    <row r="1586" s="84" customFormat="true" ht="34.3" hidden="true" customHeight="false" outlineLevel="1" collapsed="false">
      <c r="A1586" s="69"/>
      <c r="B1586" s="86"/>
      <c r="C1586" s="105" t="str">
        <f aca="false">C1585</f>
        <v>CIOPAC</v>
      </c>
      <c r="D1586" s="106" t="str">
        <f aca="false">D1585</f>
        <v>1º PAV.</v>
      </c>
      <c r="E1586" s="106" t="str">
        <f aca="false">E1585</f>
        <v>VESTIÁRIO FEMININO A=15,87m2</v>
      </c>
      <c r="F1586" s="107" t="str">
        <f aca="false">F1585</f>
        <v>PISO</v>
      </c>
      <c r="G1586" s="108"/>
      <c r="H1586" s="109"/>
      <c r="I1586" s="110"/>
      <c r="J1586" s="108"/>
      <c r="K1586" s="109"/>
      <c r="L1586" s="110"/>
      <c r="M1586" s="108"/>
      <c r="N1586" s="109"/>
      <c r="O1586" s="110"/>
      <c r="P1586" s="111"/>
      <c r="Q1586" s="112"/>
      <c r="R1586" s="113"/>
      <c r="S1586" s="114"/>
      <c r="T1586" s="115"/>
      <c r="U1586" s="116"/>
      <c r="V1586" s="117"/>
      <c r="W1586" s="118" t="n">
        <f aca="false">W1585</f>
        <v>15.87</v>
      </c>
      <c r="X1586" s="119" t="n">
        <v>87767</v>
      </c>
      <c r="Y1586" s="106" t="str">
        <f aca="false">IFERROR(VLOOKUP($X1586,'BASE DADOS'!$B$2:$E$16877,2,FALSE()),"-")</f>
        <v>SINAPI</v>
      </c>
      <c r="Z1586" s="106" t="str">
        <f aca="false">IFERROR(VLOOKUP($X1586,'BASE DADOS'!$B$2:$E$16877,3,FALSE()),"-")</f>
        <v>Contrapiso em argamassa traço 1:4 (cimento e areia), preparo manual, aplicado em áreas molhadas sobre impermeabilização, acabamento não reforçado, espessura 4cm. af_07/2021</v>
      </c>
      <c r="AA1586" s="107" t="str">
        <f aca="false">IFERROR(VLOOKUP($X1586,'BASE DADOS'!$B$2:$E$16877,4,FALSE()),"-")</f>
        <v>m2</v>
      </c>
      <c r="AB1586" s="120" t="s">
        <v>17003</v>
      </c>
      <c r="AC1586" s="121" t="str">
        <f aca="false">IFERROR(VLOOKUP(AB1586,'ETAPAS ORCAM'!$B$4:$C$58,2,FALSE()),"-")</f>
        <v>B11 – PAVIMENTAÇÃO</v>
      </c>
      <c r="AMH1586" s="85"/>
      <c r="AMI1586" s="85"/>
      <c r="AMJ1586" s="85"/>
    </row>
    <row r="1587" s="84" customFormat="true" ht="17.9" hidden="true" customHeight="false" outlineLevel="1" collapsed="false">
      <c r="A1587" s="69"/>
      <c r="B1587" s="86"/>
      <c r="C1587" s="105" t="str">
        <f aca="false">C1586</f>
        <v>CIOPAC</v>
      </c>
      <c r="D1587" s="106" t="str">
        <f aca="false">D1586</f>
        <v>1º PAV.</v>
      </c>
      <c r="E1587" s="106" t="str">
        <f aca="false">E1586</f>
        <v>VESTIÁRIO FEMININO A=15,87m2</v>
      </c>
      <c r="F1587" s="107" t="str">
        <f aca="false">F1586</f>
        <v>PISO</v>
      </c>
      <c r="G1587" s="108"/>
      <c r="H1587" s="109"/>
      <c r="I1587" s="110"/>
      <c r="J1587" s="108"/>
      <c r="K1587" s="109"/>
      <c r="L1587" s="110"/>
      <c r="M1587" s="108"/>
      <c r="N1587" s="109"/>
      <c r="O1587" s="110"/>
      <c r="P1587" s="111"/>
      <c r="Q1587" s="112"/>
      <c r="R1587" s="113"/>
      <c r="S1587" s="114"/>
      <c r="T1587" s="115"/>
      <c r="U1587" s="116"/>
      <c r="V1587" s="117"/>
      <c r="W1587" s="118" t="n">
        <f aca="false">W1586</f>
        <v>15.87</v>
      </c>
      <c r="X1587" s="119" t="n">
        <v>98555</v>
      </c>
      <c r="Y1587" s="106" t="str">
        <f aca="false">IFERROR(VLOOKUP($X1587,'BASE DADOS'!$B$2:$E$16877,2,FALSE()),"-")</f>
        <v>SINAPI</v>
      </c>
      <c r="Z1587" s="106" t="str">
        <f aca="false">IFERROR(VLOOKUP($X1587,'BASE DADOS'!$B$2:$E$16877,3,FALSE()),"-")</f>
        <v>Impermeabilização de superfície com argamassa polimérica / membrana acrílica, 3 demãos. af_06/2018</v>
      </c>
      <c r="AA1587" s="107" t="str">
        <f aca="false">IFERROR(VLOOKUP($X1587,'BASE DADOS'!$B$2:$E$16877,4,FALSE()),"-")</f>
        <v>m2</v>
      </c>
      <c r="AB1587" s="120" t="s">
        <v>17013</v>
      </c>
      <c r="AC1587" s="121" t="str">
        <f aca="false">IFERROR(VLOOKUP(AB1587,'ETAPAS ORCAM'!$B$4:$C$58,2,FALSE()),"-")</f>
        <v>B07 – IMPERMEABILIZAÇÃO</v>
      </c>
      <c r="AMH1587" s="85"/>
      <c r="AMI1587" s="85"/>
      <c r="AMJ1587" s="85"/>
    </row>
    <row r="1588" s="84" customFormat="true" ht="34.3" hidden="true" customHeight="false" outlineLevel="1" collapsed="false">
      <c r="A1588" s="69"/>
      <c r="B1588" s="86"/>
      <c r="C1588" s="105" t="str">
        <f aca="false">C1586</f>
        <v>CIOPAC</v>
      </c>
      <c r="D1588" s="106" t="str">
        <f aca="false">D1586</f>
        <v>1º PAV.</v>
      </c>
      <c r="E1588" s="106" t="str">
        <f aca="false">E1586</f>
        <v>VESTIÁRIO FEMININO A=15,87m2</v>
      </c>
      <c r="F1588" s="107" t="str">
        <f aca="false">F1586</f>
        <v>PISO</v>
      </c>
      <c r="G1588" s="108"/>
      <c r="H1588" s="109"/>
      <c r="I1588" s="110"/>
      <c r="J1588" s="108"/>
      <c r="K1588" s="109"/>
      <c r="L1588" s="110"/>
      <c r="M1588" s="108"/>
      <c r="N1588" s="109"/>
      <c r="O1588" s="110"/>
      <c r="P1588" s="111"/>
      <c r="Q1588" s="112"/>
      <c r="R1588" s="113"/>
      <c r="S1588" s="114"/>
      <c r="T1588" s="115"/>
      <c r="U1588" s="116"/>
      <c r="V1588" s="117"/>
      <c r="W1588" s="118" t="n">
        <f aca="false">W1587</f>
        <v>15.87</v>
      </c>
      <c r="X1588" s="119" t="n">
        <v>13397</v>
      </c>
      <c r="Y1588" s="106" t="str">
        <f aca="false">IFERROR(VLOOKUP($X1588,'BASE DADOS'!$B$2:$E$16877,2,FALSE()),"-")</f>
        <v>ORSE</v>
      </c>
      <c r="Z1588" s="106" t="str">
        <f aca="false">IFERROR(VLOOKUP($X1588,'BASE DADOS'!$B$2:$E$16877,3,FALSE()),"-")</f>
        <v>Revestimento cerâmico para piso ou parede, 53 x 53 cm, Arielle, linha logan, cor branca, ou similar, PEI-5, aplicado com argamassa industrializada ac-ii, rejuntado, exclusive regularização de base ou emboço</v>
      </c>
      <c r="AA1588" s="107" t="str">
        <f aca="false">IFERROR(VLOOKUP($X1588,'BASE DADOS'!$B$2:$E$16877,4,FALSE()),"-")</f>
        <v>m2</v>
      </c>
      <c r="AB1588" s="120" t="s">
        <v>17003</v>
      </c>
      <c r="AC1588" s="121" t="str">
        <f aca="false">IFERROR(VLOOKUP(AB1588,'ETAPAS ORCAM'!$B$4:$C$58,2,FALSE()),"-")</f>
        <v>B11 – PAVIMENTAÇÃO</v>
      </c>
      <c r="AMH1588" s="85"/>
      <c r="AMI1588" s="85"/>
      <c r="AMJ1588" s="85"/>
    </row>
    <row r="1589" s="84" customFormat="true" ht="17.9" hidden="true" customHeight="false" outlineLevel="1" collapsed="false">
      <c r="A1589" s="69"/>
      <c r="B1589" s="86"/>
      <c r="C1589" s="105" t="str">
        <f aca="false">C1588</f>
        <v>CIOPAC</v>
      </c>
      <c r="D1589" s="106" t="str">
        <f aca="false">D1588</f>
        <v>1º PAV.</v>
      </c>
      <c r="E1589" s="106" t="str">
        <f aca="false">E1588</f>
        <v>VESTIÁRIO FEMININO A=15,87m2</v>
      </c>
      <c r="F1589" s="107" t="str">
        <f aca="false">F1588</f>
        <v>PISO</v>
      </c>
      <c r="G1589" s="108"/>
      <c r="H1589" s="109"/>
      <c r="I1589" s="110"/>
      <c r="J1589" s="108"/>
      <c r="K1589" s="109"/>
      <c r="L1589" s="110"/>
      <c r="M1589" s="108"/>
      <c r="N1589" s="109"/>
      <c r="O1589" s="110"/>
      <c r="P1589" s="111"/>
      <c r="Q1589" s="112"/>
      <c r="R1589" s="113"/>
      <c r="S1589" s="114"/>
      <c r="T1589" s="115"/>
      <c r="U1589" s="116"/>
      <c r="V1589" s="117"/>
      <c r="W1589" s="118" t="n">
        <f aca="false">W1588</f>
        <v>15.87</v>
      </c>
      <c r="X1589" s="119" t="n">
        <v>99804</v>
      </c>
      <c r="Y1589" s="106" t="str">
        <f aca="false">IFERROR(VLOOKUP($X1589,'BASE DADOS'!$B$2:$E$16877,2,FALSE()),"-")</f>
        <v>SINAPI</v>
      </c>
      <c r="Z1589" s="106" t="str">
        <f aca="false">IFERROR(VLOOKUP($X1589,'BASE DADOS'!$B$2:$E$16877,3,FALSE()),"-")</f>
        <v>Limpeza de piso cerâmico ou porcelanato utilizando detergente neutro e escovação manual. af_04/2019</v>
      </c>
      <c r="AA1589" s="107" t="str">
        <f aca="false">IFERROR(VLOOKUP($X1589,'BASE DADOS'!$B$2:$E$16877,4,FALSE()),"-")</f>
        <v>m2</v>
      </c>
      <c r="AB1589" s="120" t="s">
        <v>17004</v>
      </c>
      <c r="AC1589" s="121" t="str">
        <f aca="false">IFERROR(VLOOKUP(AB1589,'ETAPAS ORCAM'!$B$4:$C$58,2,FALSE()),"-")</f>
        <v>B39 – LIMPEZA FINAL</v>
      </c>
      <c r="AMH1589" s="85"/>
      <c r="AMI1589" s="85"/>
      <c r="AMJ1589" s="85"/>
    </row>
    <row r="1590" s="84" customFormat="true" ht="17.9" hidden="true" customHeight="false" outlineLevel="1" collapsed="false">
      <c r="A1590" s="69"/>
      <c r="B1590" s="86"/>
      <c r="C1590" s="105" t="str">
        <f aca="false">C1589</f>
        <v>CIOPAC</v>
      </c>
      <c r="D1590" s="106" t="str">
        <f aca="false">D1589</f>
        <v>1º PAV.</v>
      </c>
      <c r="E1590" s="106" t="str">
        <f aca="false">E1589</f>
        <v>VESTIÁRIO FEMININO A=15,87m2</v>
      </c>
      <c r="F1590" s="107" t="str">
        <f aca="false">F1589</f>
        <v>PISO</v>
      </c>
      <c r="G1590" s="108"/>
      <c r="H1590" s="109"/>
      <c r="I1590" s="110"/>
      <c r="J1590" s="108"/>
      <c r="K1590" s="109"/>
      <c r="L1590" s="110"/>
      <c r="M1590" s="108"/>
      <c r="N1590" s="109"/>
      <c r="O1590" s="110"/>
      <c r="P1590" s="111"/>
      <c r="Q1590" s="112"/>
      <c r="R1590" s="113"/>
      <c r="S1590" s="114"/>
      <c r="T1590" s="115"/>
      <c r="U1590" s="116"/>
      <c r="V1590" s="117"/>
      <c r="W1590" s="118" t="n">
        <f aca="false">+0.9*6</f>
        <v>5.4</v>
      </c>
      <c r="X1590" s="119" t="n">
        <v>7785</v>
      </c>
      <c r="Y1590" s="106" t="str">
        <f aca="false">IFERROR(VLOOKUP($X1590,'BASE DADOS'!$B$2:$E$16877,2,FALSE()),"-")</f>
        <v>ORSE</v>
      </c>
      <c r="Z1590" s="106" t="str">
        <f aca="false">IFERROR(VLOOKUP($X1590,'BASE DADOS'!$B$2:$E$16877,3,FALSE()),"-")</f>
        <v>Filete de granito cinza andorinha  l=4cm, e=2cm,  com acabamento aboleado</v>
      </c>
      <c r="AA1590" s="107" t="str">
        <f aca="false">IFERROR(VLOOKUP($X1590,'BASE DADOS'!$B$2:$E$16877,4,FALSE()),"-")</f>
        <v>m</v>
      </c>
      <c r="AB1590" s="120" t="s">
        <v>17003</v>
      </c>
      <c r="AC1590" s="121" t="str">
        <f aca="false">IFERROR(VLOOKUP(AB1590,'ETAPAS ORCAM'!$B$4:$C$58,2,FALSE()),"-")</f>
        <v>B11 – PAVIMENTAÇÃO</v>
      </c>
      <c r="AMH1590" s="85"/>
      <c r="AMI1590" s="85"/>
      <c r="AMJ1590" s="85"/>
    </row>
    <row r="1591" s="104" customFormat="true" ht="17.9" hidden="true" customHeight="false" outlineLevel="1" collapsed="false">
      <c r="A1591" s="69"/>
      <c r="B1591" s="86"/>
      <c r="C1591" s="168" t="str">
        <f aca="false">C1589</f>
        <v>CIOPAC</v>
      </c>
      <c r="D1591" s="169" t="str">
        <f aca="false">D1589</f>
        <v>1º PAV.</v>
      </c>
      <c r="E1591" s="169" t="str">
        <f aca="false">E1589</f>
        <v>VESTIÁRIO FEMININO A=15,87m2</v>
      </c>
      <c r="F1591" s="170" t="s">
        <v>16954</v>
      </c>
      <c r="G1591" s="171"/>
      <c r="H1591" s="172"/>
      <c r="I1591" s="173"/>
      <c r="J1591" s="171" t="n">
        <v>16.1</v>
      </c>
      <c r="K1591" s="172" t="n">
        <f aca="false">(3.45+0.15-0.81)*2</f>
        <v>5.58</v>
      </c>
      <c r="L1591" s="173" t="n">
        <f aca="false">(0.9+0.9+0.15)*2</f>
        <v>3.9</v>
      </c>
      <c r="M1591" s="171" t="n">
        <v>3.09</v>
      </c>
      <c r="N1591" s="172" t="n">
        <v>2.3</v>
      </c>
      <c r="O1591" s="173" t="n">
        <v>1.8</v>
      </c>
      <c r="P1591" s="174" t="n">
        <f aca="false">-(0.8*2.1)-(1.5*0.6)*2</f>
        <v>-3.48</v>
      </c>
      <c r="Q1591" s="175"/>
      <c r="R1591" s="176"/>
      <c r="S1591" s="177" t="n">
        <f aca="false">IF(G1591&lt;&gt;0,(G1591+P1591),(J1591*M1591)+P1591)</f>
        <v>46.269</v>
      </c>
      <c r="T1591" s="178" t="n">
        <f aca="false">IF(H1591&lt;&gt;0,(H1591+Q1591),(K1591*N1591)+Q1591)</f>
        <v>12.834</v>
      </c>
      <c r="U1591" s="179" t="n">
        <f aca="false">IF(I1591&lt;&gt;0,(I1591+R1591),(L1591*O1591)+R1591)</f>
        <v>7.02</v>
      </c>
      <c r="V1591" s="180" t="n">
        <f aca="false">SUM(S1591:U1591)</f>
        <v>66.123</v>
      </c>
      <c r="W1591" s="181"/>
      <c r="X1591" s="182"/>
      <c r="Y1591" s="169"/>
      <c r="Z1591" s="169"/>
      <c r="AA1591" s="170"/>
      <c r="AB1591" s="183"/>
      <c r="AC1591" s="184"/>
      <c r="AMH1591" s="85"/>
      <c r="AMI1591" s="85"/>
      <c r="AMJ1591" s="85"/>
    </row>
    <row r="1592" s="84" customFormat="true" ht="26.1" hidden="true" customHeight="false" outlineLevel="1" collapsed="false">
      <c r="A1592" s="69"/>
      <c r="B1592" s="86"/>
      <c r="C1592" s="105" t="str">
        <f aca="false">C1591</f>
        <v>CIOPAC</v>
      </c>
      <c r="D1592" s="106" t="str">
        <f aca="false">D1591</f>
        <v>1º PAV.</v>
      </c>
      <c r="E1592" s="106" t="str">
        <f aca="false">E1591</f>
        <v>VESTIÁRIO FEMININO A=15,87m2</v>
      </c>
      <c r="F1592" s="107" t="str">
        <f aca="false">F1591</f>
        <v>PAREDE</v>
      </c>
      <c r="G1592" s="108"/>
      <c r="H1592" s="109"/>
      <c r="I1592" s="110"/>
      <c r="J1592" s="108"/>
      <c r="K1592" s="109"/>
      <c r="L1592" s="110"/>
      <c r="M1592" s="108"/>
      <c r="N1592" s="109"/>
      <c r="O1592" s="110"/>
      <c r="P1592" s="111"/>
      <c r="Q1592" s="112"/>
      <c r="R1592" s="113"/>
      <c r="S1592" s="114"/>
      <c r="T1592" s="115"/>
      <c r="U1592" s="116"/>
      <c r="V1592" s="117"/>
      <c r="W1592" s="118" t="n">
        <f aca="false">V1591</f>
        <v>66.123</v>
      </c>
      <c r="X1592" s="119" t="n">
        <v>87879</v>
      </c>
      <c r="Y1592" s="106" t="str">
        <f aca="false">IFERROR(VLOOKUP($X1592,'BASE DADOS'!$B$2:$E$16877,2,FALSE()),"-")</f>
        <v>SINAPI</v>
      </c>
      <c r="Z1592" s="106" t="str">
        <f aca="false">IFERROR(VLOOKUP($X1592,'BASE DADOS'!$B$2:$E$16877,3,FALSE()),"-")</f>
        <v>Chapisco aplicado em alvenarias e estruturas de concreto internas, com colher de pedreiro.   argamassa traço 1:3 com preparo em betoneira 400l. af_10/2022</v>
      </c>
      <c r="AA1592" s="107" t="str">
        <f aca="false">IFERROR(VLOOKUP($X1592,'BASE DADOS'!$B$2:$E$16877,4,FALSE()),"-")</f>
        <v>m2</v>
      </c>
      <c r="AB1592" s="120" t="s">
        <v>17006</v>
      </c>
      <c r="AC1592" s="121" t="str">
        <f aca="false">IFERROR(VLOOKUP(AB1592,'ETAPAS ORCAM'!$B$4:$C$58,2,FALSE()),"-")</f>
        <v>B08 – REVESTIMENTO INTERNO – PAREDE</v>
      </c>
      <c r="AMH1592" s="85"/>
      <c r="AMI1592" s="85"/>
      <c r="AMJ1592" s="85"/>
    </row>
    <row r="1593" s="84" customFormat="true" ht="42.5" hidden="true" customHeight="false" outlineLevel="1" collapsed="false">
      <c r="A1593" s="69"/>
      <c r="B1593" s="86"/>
      <c r="C1593" s="105" t="str">
        <f aca="false">C1592</f>
        <v>CIOPAC</v>
      </c>
      <c r="D1593" s="106" t="str">
        <f aca="false">D1592</f>
        <v>1º PAV.</v>
      </c>
      <c r="E1593" s="106" t="str">
        <f aca="false">E1592</f>
        <v>VESTIÁRIO FEMININO A=15,87m2</v>
      </c>
      <c r="F1593" s="107" t="str">
        <f aca="false">F1592</f>
        <v>PAREDE</v>
      </c>
      <c r="G1593" s="108"/>
      <c r="H1593" s="109"/>
      <c r="I1593" s="110"/>
      <c r="J1593" s="108"/>
      <c r="K1593" s="109"/>
      <c r="L1593" s="110"/>
      <c r="M1593" s="108"/>
      <c r="N1593" s="109"/>
      <c r="O1593" s="110"/>
      <c r="P1593" s="111"/>
      <c r="Q1593" s="112"/>
      <c r="R1593" s="113"/>
      <c r="S1593" s="114"/>
      <c r="T1593" s="115"/>
      <c r="U1593" s="116"/>
      <c r="V1593" s="117"/>
      <c r="W1593" s="118" t="n">
        <f aca="false">W1592</f>
        <v>66.123</v>
      </c>
      <c r="X1593" s="119" t="n">
        <v>87535</v>
      </c>
      <c r="Y1593" s="106" t="str">
        <f aca="false">IFERROR(VLOOKUP($X1593,'BASE DADOS'!$B$2:$E$16877,2,FALSE()),"-")</f>
        <v>SINAPI</v>
      </c>
      <c r="Z1593" s="106" t="str">
        <f aca="false">IFERROR(VLOOKUP($X1593,'BASE DADOS'!$B$2:$E$16877,3,FALSE()),"-")</f>
        <v>Emboço, para recebimento de cerâmica, em argamassa traço 1:2:8, preparo mecânico com betoneira 400l, aplicado manualmente em faces internas de paredes, para ambiente com área  maior que 10m2, espessura de 20mm, com execução de taliscas. af_06/2014</v>
      </c>
      <c r="AA1593" s="107" t="str">
        <f aca="false">IFERROR(VLOOKUP($X1593,'BASE DADOS'!$B$2:$E$16877,4,FALSE()),"-")</f>
        <v>m2</v>
      </c>
      <c r="AB1593" s="120" t="s">
        <v>17006</v>
      </c>
      <c r="AC1593" s="121" t="str">
        <f aca="false">IFERROR(VLOOKUP(AB1593,'ETAPAS ORCAM'!$B$4:$C$58,2,FALSE()),"-")</f>
        <v>B08 – REVESTIMENTO INTERNO – PAREDE</v>
      </c>
      <c r="AMH1593" s="85"/>
      <c r="AMI1593" s="85"/>
      <c r="AMJ1593" s="85"/>
    </row>
    <row r="1594" s="84" customFormat="true" ht="12.8" hidden="true" customHeight="false" outlineLevel="1" collapsed="false">
      <c r="A1594" s="69"/>
      <c r="B1594" s="86"/>
      <c r="C1594" s="105" t="str">
        <f aca="false">C1593</f>
        <v>CIOPAC</v>
      </c>
      <c r="D1594" s="106" t="str">
        <f aca="false">D1593</f>
        <v>1º PAV.</v>
      </c>
      <c r="E1594" s="106" t="str">
        <f aca="false">E1593</f>
        <v>VESTIÁRIO FEMININO A=15,87m2</v>
      </c>
      <c r="F1594" s="107" t="str">
        <f aca="false">F1593</f>
        <v>PAREDE</v>
      </c>
      <c r="G1594" s="108"/>
      <c r="H1594" s="109"/>
      <c r="I1594" s="110"/>
      <c r="J1594" s="108"/>
      <c r="K1594" s="109"/>
      <c r="L1594" s="110"/>
      <c r="M1594" s="108"/>
      <c r="N1594" s="109"/>
      <c r="O1594" s="110"/>
      <c r="P1594" s="111"/>
      <c r="Q1594" s="112"/>
      <c r="R1594" s="113"/>
      <c r="S1594" s="114"/>
      <c r="T1594" s="115"/>
      <c r="U1594" s="116"/>
      <c r="V1594" s="117"/>
      <c r="W1594" s="118" t="n">
        <f aca="false">J1591</f>
        <v>16.1</v>
      </c>
      <c r="X1594" s="119" t="n">
        <v>98559</v>
      </c>
      <c r="Y1594" s="106" t="str">
        <f aca="false">IFERROR(VLOOKUP($X1594,'BASE DADOS'!$B$2:$E$16877,2,FALSE()),"-")</f>
        <v>SINAPI</v>
      </c>
      <c r="Z1594" s="106" t="str">
        <f aca="false">IFERROR(VLOOKUP($X1594,'BASE DADOS'!$B$2:$E$16877,3,FALSE()),"-")</f>
        <v>Tratamento de rodapé com véu de poliéster. af_06/2018</v>
      </c>
      <c r="AA1594" s="107" t="str">
        <f aca="false">IFERROR(VLOOKUP($X1594,'BASE DADOS'!$B$2:$E$16877,4,FALSE()),"-")</f>
        <v>m</v>
      </c>
      <c r="AB1594" s="120" t="s">
        <v>17013</v>
      </c>
      <c r="AC1594" s="121" t="str">
        <f aca="false">IFERROR(VLOOKUP(AB1594,'ETAPAS ORCAM'!$B$4:$C$58,2,FALSE()),"-")</f>
        <v>B07 – IMPERMEABILIZAÇÃO</v>
      </c>
      <c r="AMH1594" s="85"/>
      <c r="AMI1594" s="85"/>
      <c r="AMJ1594" s="85"/>
    </row>
    <row r="1595" s="84" customFormat="true" ht="17.9" hidden="true" customHeight="false" outlineLevel="1" collapsed="false">
      <c r="A1595" s="69"/>
      <c r="B1595" s="86"/>
      <c r="C1595" s="105" t="str">
        <f aca="false">C1594</f>
        <v>CIOPAC</v>
      </c>
      <c r="D1595" s="106" t="str">
        <f aca="false">D1594</f>
        <v>1º PAV.</v>
      </c>
      <c r="E1595" s="106" t="str">
        <f aca="false">E1594</f>
        <v>VESTIÁRIO FEMININO A=15,87m2</v>
      </c>
      <c r="F1595" s="107" t="str">
        <f aca="false">F1594</f>
        <v>PAREDE</v>
      </c>
      <c r="G1595" s="108"/>
      <c r="H1595" s="109"/>
      <c r="I1595" s="110"/>
      <c r="J1595" s="108"/>
      <c r="K1595" s="109"/>
      <c r="L1595" s="110"/>
      <c r="M1595" s="108"/>
      <c r="N1595" s="109"/>
      <c r="O1595" s="110"/>
      <c r="P1595" s="111"/>
      <c r="Q1595" s="112"/>
      <c r="R1595" s="113"/>
      <c r="S1595" s="114"/>
      <c r="T1595" s="115"/>
      <c r="U1595" s="116"/>
      <c r="V1595" s="117"/>
      <c r="W1595" s="118" t="n">
        <f aca="false">+W1594*0.4</f>
        <v>6.44</v>
      </c>
      <c r="X1595" s="119" t="n">
        <v>98555</v>
      </c>
      <c r="Y1595" s="106" t="str">
        <f aca="false">IFERROR(VLOOKUP($X1595,'BASE DADOS'!$B$2:$E$16877,2,FALSE()),"-")</f>
        <v>SINAPI</v>
      </c>
      <c r="Z1595" s="106" t="str">
        <f aca="false">IFERROR(VLOOKUP($X1595,'BASE DADOS'!$B$2:$E$16877,3,FALSE()),"-")</f>
        <v>Impermeabilização de superfície com argamassa polimérica / membrana acrílica, 3 demãos. af_06/2018</v>
      </c>
      <c r="AA1595" s="107" t="str">
        <f aca="false">IFERROR(VLOOKUP($X1595,'BASE DADOS'!$B$2:$E$16877,4,FALSE()),"-")</f>
        <v>m2</v>
      </c>
      <c r="AB1595" s="120" t="s">
        <v>17013</v>
      </c>
      <c r="AC1595" s="121" t="str">
        <f aca="false">IFERROR(VLOOKUP(AB1595,'ETAPAS ORCAM'!$B$4:$C$58,2,FALSE()),"-")</f>
        <v>B07 – IMPERMEABILIZAÇÃO</v>
      </c>
      <c r="AMH1595" s="85"/>
      <c r="AMI1595" s="85"/>
      <c r="AMJ1595" s="85"/>
    </row>
    <row r="1596" s="84" customFormat="true" ht="34.3" hidden="true" customHeight="false" outlineLevel="1" collapsed="false">
      <c r="A1596" s="69"/>
      <c r="B1596" s="86"/>
      <c r="C1596" s="105" t="str">
        <f aca="false">C1594</f>
        <v>CIOPAC</v>
      </c>
      <c r="D1596" s="106" t="str">
        <f aca="false">D1594</f>
        <v>1º PAV.</v>
      </c>
      <c r="E1596" s="106" t="str">
        <f aca="false">E1594</f>
        <v>VESTIÁRIO FEMININO A=15,87m2</v>
      </c>
      <c r="F1596" s="107" t="str">
        <f aca="false">F1594</f>
        <v>PAREDE</v>
      </c>
      <c r="G1596" s="108"/>
      <c r="H1596" s="109"/>
      <c r="I1596" s="110"/>
      <c r="J1596" s="108"/>
      <c r="K1596" s="109"/>
      <c r="L1596" s="110"/>
      <c r="M1596" s="108"/>
      <c r="N1596" s="109"/>
      <c r="O1596" s="110"/>
      <c r="P1596" s="111"/>
      <c r="Q1596" s="112"/>
      <c r="R1596" s="113"/>
      <c r="S1596" s="114"/>
      <c r="T1596" s="115"/>
      <c r="U1596" s="116"/>
      <c r="V1596" s="117"/>
      <c r="W1596" s="118" t="n">
        <f aca="false">W1593</f>
        <v>66.123</v>
      </c>
      <c r="X1596" s="119" t="n">
        <v>11165</v>
      </c>
      <c r="Y1596" s="106" t="str">
        <f aca="false">IFERROR(VLOOKUP($X1596,'BASE DADOS'!$B$2:$E$16877,2,FALSE()),"-")</f>
        <v>ORSE</v>
      </c>
      <c r="Z1596" s="106" t="str">
        <f aca="false">IFERROR(VLOOKUP($X1596,'BASE DADOS'!$B$2:$E$16877,3,FALSE()),"-")</f>
        <v>Revestimento cerâmico para piso ou parede, 37 x 59 cm, Arielle, linha riviera, cor branca ou similar, PEI-3, aplicado com argamassa industrializada ac-ii, rejuntado, exclusive regularização de base ou emboço</v>
      </c>
      <c r="AA1596" s="107" t="str">
        <f aca="false">IFERROR(VLOOKUP($X1596,'BASE DADOS'!$B$2:$E$16877,4,FALSE()),"-")</f>
        <v>m2</v>
      </c>
      <c r="AB1596" s="120" t="s">
        <v>17006</v>
      </c>
      <c r="AC1596" s="121" t="str">
        <f aca="false">IFERROR(VLOOKUP(AB1596,'ETAPAS ORCAM'!$B$4:$C$58,2,FALSE()),"-")</f>
        <v>B08 – REVESTIMENTO INTERNO – PAREDE</v>
      </c>
      <c r="AMH1596" s="85"/>
      <c r="AMI1596" s="85"/>
      <c r="AMJ1596" s="85"/>
    </row>
    <row r="1597" s="84" customFormat="true" ht="17.9" hidden="true" customHeight="false" outlineLevel="1" collapsed="false">
      <c r="A1597" s="69"/>
      <c r="B1597" s="86"/>
      <c r="C1597" s="105" t="str">
        <f aca="false">C1596</f>
        <v>CIOPAC</v>
      </c>
      <c r="D1597" s="106" t="str">
        <f aca="false">D1596</f>
        <v>1º PAV.</v>
      </c>
      <c r="E1597" s="106" t="str">
        <f aca="false">E1596</f>
        <v>VESTIÁRIO FEMININO A=15,87m2</v>
      </c>
      <c r="F1597" s="107" t="str">
        <f aca="false">F1596</f>
        <v>PAREDE</v>
      </c>
      <c r="G1597" s="108"/>
      <c r="H1597" s="109"/>
      <c r="I1597" s="110"/>
      <c r="J1597" s="108"/>
      <c r="K1597" s="109"/>
      <c r="L1597" s="110"/>
      <c r="M1597" s="108"/>
      <c r="N1597" s="109"/>
      <c r="O1597" s="110"/>
      <c r="P1597" s="111"/>
      <c r="Q1597" s="112"/>
      <c r="R1597" s="113"/>
      <c r="S1597" s="114"/>
      <c r="T1597" s="115"/>
      <c r="U1597" s="116"/>
      <c r="V1597" s="117"/>
      <c r="W1597" s="118" t="n">
        <f aca="false">W1596</f>
        <v>66.123</v>
      </c>
      <c r="X1597" s="119" t="n">
        <v>99807</v>
      </c>
      <c r="Y1597" s="106" t="str">
        <f aca="false">IFERROR(VLOOKUP($X1597,'BASE DADOS'!$B$2:$E$16877,2,FALSE()),"-")</f>
        <v>SINAPI</v>
      </c>
      <c r="Z1597" s="106" t="str">
        <f aca="false">IFERROR(VLOOKUP($X1597,'BASE DADOS'!$B$2:$E$16877,3,FALSE()),"-")</f>
        <v>Limpeza de revestimento cerâmico em parede utilizando detergente neutro e escovação manual. af_04/2019</v>
      </c>
      <c r="AA1597" s="107" t="str">
        <f aca="false">IFERROR(VLOOKUP($X1597,'BASE DADOS'!$B$2:$E$16877,4,FALSE()),"-")</f>
        <v>m2</v>
      </c>
      <c r="AB1597" s="120" t="s">
        <v>17004</v>
      </c>
      <c r="AC1597" s="121" t="str">
        <f aca="false">IFERROR(VLOOKUP(AB1597,'ETAPAS ORCAM'!$B$4:$C$58,2,FALSE()),"-")</f>
        <v>B39 – LIMPEZA FINAL</v>
      </c>
      <c r="AMH1597" s="85"/>
      <c r="AMI1597" s="85"/>
      <c r="AMJ1597" s="85"/>
    </row>
    <row r="1598" s="104" customFormat="true" ht="12.8" hidden="true" customHeight="false" outlineLevel="1" collapsed="false">
      <c r="A1598" s="69"/>
      <c r="B1598" s="86"/>
      <c r="C1598" s="168" t="str">
        <f aca="false">C1597</f>
        <v>CIOPAC</v>
      </c>
      <c r="D1598" s="169" t="str">
        <f aca="false">D1597</f>
        <v>1º PAV.</v>
      </c>
      <c r="E1598" s="169" t="str">
        <f aca="false">E1597</f>
        <v>VESTIÁRIO FEMININO A=15,87m2</v>
      </c>
      <c r="F1598" s="170" t="s">
        <v>16955</v>
      </c>
      <c r="G1598" s="171" t="n">
        <f aca="false">G1584</f>
        <v>15.87</v>
      </c>
      <c r="H1598" s="172"/>
      <c r="I1598" s="173"/>
      <c r="J1598" s="171"/>
      <c r="K1598" s="172"/>
      <c r="L1598" s="173"/>
      <c r="M1598" s="171"/>
      <c r="N1598" s="172"/>
      <c r="O1598" s="173"/>
      <c r="P1598" s="174"/>
      <c r="Q1598" s="175"/>
      <c r="R1598" s="176"/>
      <c r="S1598" s="177" t="n">
        <f aca="false">IF(G1598&lt;&gt;0,(G1598+P1598),(J1598*M1598)+P1598)</f>
        <v>15.87</v>
      </c>
      <c r="T1598" s="178" t="n">
        <f aca="false">IF(H1598&lt;&gt;0,(H1598+Q1598),(K1598*N1598)+Q1598)</f>
        <v>0</v>
      </c>
      <c r="U1598" s="179" t="n">
        <f aca="false">IF(I1598&lt;&gt;0,(I1598+R1598),(L1598*O1598)+R1598)</f>
        <v>0</v>
      </c>
      <c r="V1598" s="180" t="n">
        <f aca="false">SUM(S1598:U1598)</f>
        <v>15.87</v>
      </c>
      <c r="W1598" s="181"/>
      <c r="X1598" s="182"/>
      <c r="Y1598" s="169"/>
      <c r="Z1598" s="169"/>
      <c r="AA1598" s="170"/>
      <c r="AB1598" s="183"/>
      <c r="AC1598" s="184"/>
      <c r="AMH1598" s="85"/>
      <c r="AMI1598" s="85"/>
      <c r="AMJ1598" s="85"/>
    </row>
    <row r="1599" s="84" customFormat="true" ht="17.9" hidden="true" customHeight="false" outlineLevel="1" collapsed="false">
      <c r="A1599" s="69"/>
      <c r="B1599" s="86"/>
      <c r="C1599" s="105" t="str">
        <f aca="false">C1598</f>
        <v>CIOPAC</v>
      </c>
      <c r="D1599" s="106" t="str">
        <f aca="false">D1598</f>
        <v>1º PAV.</v>
      </c>
      <c r="E1599" s="106" t="str">
        <f aca="false">E1598</f>
        <v>VESTIÁRIO FEMININO A=15,87m2</v>
      </c>
      <c r="F1599" s="107" t="str">
        <f aca="false">F1598</f>
        <v>TETO</v>
      </c>
      <c r="G1599" s="108"/>
      <c r="H1599" s="109"/>
      <c r="I1599" s="110"/>
      <c r="J1599" s="108"/>
      <c r="K1599" s="109"/>
      <c r="L1599" s="110"/>
      <c r="M1599" s="108"/>
      <c r="N1599" s="109"/>
      <c r="O1599" s="110"/>
      <c r="P1599" s="111"/>
      <c r="Q1599" s="112"/>
      <c r="R1599" s="113"/>
      <c r="S1599" s="114"/>
      <c r="T1599" s="115"/>
      <c r="U1599" s="116"/>
      <c r="V1599" s="117"/>
      <c r="W1599" s="118" t="n">
        <f aca="false">V1598</f>
        <v>15.87</v>
      </c>
      <c r="X1599" s="119" t="n">
        <v>96114</v>
      </c>
      <c r="Y1599" s="106" t="str">
        <f aca="false">IFERROR(VLOOKUP($X1599,'BASE DADOS'!$B$2:$E$16877,2,FALSE()),"-")</f>
        <v>SINAPI</v>
      </c>
      <c r="Z1599" s="106" t="str">
        <f aca="false">IFERROR(VLOOKUP($X1599,'BASE DADOS'!$B$2:$E$16877,3,FALSE()),"-")</f>
        <v>Forro em drywall, para ambientes comerciais, inclusive estrutura de fixação. af_05/2017_ps</v>
      </c>
      <c r="AA1599" s="107" t="str">
        <f aca="false">IFERROR(VLOOKUP($X1599,'BASE DADOS'!$B$2:$E$16877,4,FALSE()),"-")</f>
        <v>m2</v>
      </c>
      <c r="AB1599" s="120" t="s">
        <v>17018</v>
      </c>
      <c r="AC1599" s="121" t="str">
        <f aca="false">IFERROR(VLOOKUP(AB1599,'ETAPAS ORCAM'!$B$4:$C$58,2,FALSE()),"-")</f>
        <v>B09 – REVESTIMENTO INTERNO – TETO</v>
      </c>
      <c r="AMH1599" s="85"/>
      <c r="AMI1599" s="85"/>
      <c r="AMJ1599" s="85"/>
    </row>
    <row r="1600" s="84" customFormat="true" ht="17.9" hidden="true" customHeight="false" outlineLevel="1" collapsed="false">
      <c r="A1600" s="69"/>
      <c r="B1600" s="86"/>
      <c r="C1600" s="105" t="str">
        <f aca="false">C1599</f>
        <v>CIOPAC</v>
      </c>
      <c r="D1600" s="106" t="str">
        <f aca="false">D1599</f>
        <v>1º PAV.</v>
      </c>
      <c r="E1600" s="106" t="str">
        <f aca="false">E1599</f>
        <v>VESTIÁRIO FEMININO A=15,87m2</v>
      </c>
      <c r="F1600" s="107" t="str">
        <f aca="false">F1599</f>
        <v>TETO</v>
      </c>
      <c r="G1600" s="108"/>
      <c r="H1600" s="109"/>
      <c r="I1600" s="110"/>
      <c r="J1600" s="108"/>
      <c r="K1600" s="109"/>
      <c r="L1600" s="110"/>
      <c r="M1600" s="108"/>
      <c r="N1600" s="109"/>
      <c r="O1600" s="110"/>
      <c r="P1600" s="111"/>
      <c r="Q1600" s="112"/>
      <c r="R1600" s="113"/>
      <c r="S1600" s="114"/>
      <c r="T1600" s="115"/>
      <c r="U1600" s="116"/>
      <c r="V1600" s="117"/>
      <c r="W1600" s="118" t="n">
        <f aca="false">J1591</f>
        <v>16.1</v>
      </c>
      <c r="X1600" s="119" t="n">
        <v>9082</v>
      </c>
      <c r="Y1600" s="106" t="str">
        <f aca="false">IFERROR(VLOOKUP($X1600,'BASE DADOS'!$B$2:$E$16877,2,FALSE()),"-")</f>
        <v>ORSE</v>
      </c>
      <c r="Z1600" s="106" t="str">
        <f aca="false">IFERROR(VLOOKUP($X1600,'BASE DADOS'!$B$2:$E$16877,3,FALSE()),"-")</f>
        <v>Tabica metálica 3x3cm para forro de gesso (fornecimento e montagem)</v>
      </c>
      <c r="AA1600" s="107" t="str">
        <f aca="false">IFERROR(VLOOKUP($X1600,'BASE DADOS'!$B$2:$E$16877,4,FALSE()),"-")</f>
        <v>m</v>
      </c>
      <c r="AB1600" s="120" t="s">
        <v>17018</v>
      </c>
      <c r="AC1600" s="121" t="str">
        <f aca="false">IFERROR(VLOOKUP(AB1600,'ETAPAS ORCAM'!$B$4:$C$58,2,FALSE()),"-")</f>
        <v>B09 – REVESTIMENTO INTERNO – TETO</v>
      </c>
      <c r="AMH1600" s="85"/>
      <c r="AMI1600" s="85"/>
      <c r="AMJ1600" s="85"/>
    </row>
    <row r="1601" s="84" customFormat="true" ht="17.9" hidden="true" customHeight="false" outlineLevel="1" collapsed="false">
      <c r="A1601" s="69"/>
      <c r="B1601" s="86"/>
      <c r="C1601" s="105" t="str">
        <f aca="false">C1600</f>
        <v>CIOPAC</v>
      </c>
      <c r="D1601" s="106" t="str">
        <f aca="false">D1600</f>
        <v>1º PAV.</v>
      </c>
      <c r="E1601" s="106" t="str">
        <f aca="false">E1600</f>
        <v>VESTIÁRIO FEMININO A=15,87m2</v>
      </c>
      <c r="F1601" s="107" t="str">
        <f aca="false">F1600</f>
        <v>TETO</v>
      </c>
      <c r="G1601" s="108"/>
      <c r="H1601" s="109"/>
      <c r="I1601" s="110"/>
      <c r="J1601" s="108"/>
      <c r="K1601" s="109"/>
      <c r="L1601" s="110"/>
      <c r="M1601" s="108"/>
      <c r="N1601" s="109"/>
      <c r="O1601" s="110"/>
      <c r="P1601" s="111"/>
      <c r="Q1601" s="112"/>
      <c r="R1601" s="113"/>
      <c r="S1601" s="114"/>
      <c r="T1601" s="115"/>
      <c r="U1601" s="116"/>
      <c r="V1601" s="117"/>
      <c r="W1601" s="118" t="n">
        <f aca="false">W1599</f>
        <v>15.87</v>
      </c>
      <c r="X1601" s="119" t="n">
        <v>88484</v>
      </c>
      <c r="Y1601" s="106" t="str">
        <f aca="false">IFERROR(VLOOKUP($X1601,'BASE DADOS'!$B$2:$E$16877,2,FALSE()),"-")</f>
        <v>SINAPI</v>
      </c>
      <c r="Z1601" s="106" t="str">
        <f aca="false">IFERROR(VLOOKUP($X1601,'BASE DADOS'!$B$2:$E$16877,3,FALSE()),"-")</f>
        <v>Aplicação de fundo selador acrílico em teto, uma demão. af_06/2014</v>
      </c>
      <c r="AA1601" s="107" t="str">
        <f aca="false">IFERROR(VLOOKUP($X1601,'BASE DADOS'!$B$2:$E$16877,4,FALSE()),"-")</f>
        <v>m2</v>
      </c>
      <c r="AB1601" s="120" t="s">
        <v>17008</v>
      </c>
      <c r="AC1601" s="121" t="str">
        <f aca="false">IFERROR(VLOOKUP(AB1601,'ETAPAS ORCAM'!$B$4:$C$58,2,FALSE()),"-")</f>
        <v>B15 – PINTURA INTERNA – TETO</v>
      </c>
      <c r="AMH1601" s="85"/>
      <c r="AMI1601" s="85"/>
      <c r="AMJ1601" s="85"/>
    </row>
    <row r="1602" s="84" customFormat="true" ht="17.9" hidden="true" customHeight="false" outlineLevel="1" collapsed="false">
      <c r="A1602" s="69"/>
      <c r="B1602" s="86"/>
      <c r="C1602" s="105" t="str">
        <f aca="false">C1601</f>
        <v>CIOPAC</v>
      </c>
      <c r="D1602" s="106" t="str">
        <f aca="false">D1601</f>
        <v>1º PAV.</v>
      </c>
      <c r="E1602" s="106" t="str">
        <f aca="false">E1601</f>
        <v>VESTIÁRIO FEMININO A=15,87m2</v>
      </c>
      <c r="F1602" s="107" t="str">
        <f aca="false">F1601</f>
        <v>TETO</v>
      </c>
      <c r="G1602" s="108"/>
      <c r="H1602" s="109"/>
      <c r="I1602" s="110"/>
      <c r="J1602" s="108"/>
      <c r="K1602" s="109"/>
      <c r="L1602" s="110"/>
      <c r="M1602" s="108"/>
      <c r="N1602" s="109"/>
      <c r="O1602" s="110"/>
      <c r="P1602" s="111"/>
      <c r="Q1602" s="112"/>
      <c r="R1602" s="113"/>
      <c r="S1602" s="114"/>
      <c r="T1602" s="115"/>
      <c r="U1602" s="116"/>
      <c r="V1602" s="117"/>
      <c r="W1602" s="118" t="n">
        <f aca="false">W1601</f>
        <v>15.87</v>
      </c>
      <c r="X1602" s="119" t="n">
        <v>88496</v>
      </c>
      <c r="Y1602" s="106" t="str">
        <f aca="false">IFERROR(VLOOKUP($X1602,'BASE DADOS'!$B$2:$E$16877,2,FALSE()),"-")</f>
        <v>SINAPI</v>
      </c>
      <c r="Z1602" s="106" t="str">
        <f aca="false">IFERROR(VLOOKUP($X1602,'BASE DADOS'!$B$2:$E$16877,3,FALSE()),"-")</f>
        <v>Aplicação e lixamento de massa látex em teto, duas demãos. af_06/2014</v>
      </c>
      <c r="AA1602" s="107" t="str">
        <f aca="false">IFERROR(VLOOKUP($X1602,'BASE DADOS'!$B$2:$E$16877,4,FALSE()),"-")</f>
        <v>m2</v>
      </c>
      <c r="AB1602" s="120" t="s">
        <v>17008</v>
      </c>
      <c r="AC1602" s="121" t="str">
        <f aca="false">IFERROR(VLOOKUP(AB1602,'ETAPAS ORCAM'!$B$4:$C$58,2,FALSE()),"-")</f>
        <v>B15 – PINTURA INTERNA – TETO</v>
      </c>
      <c r="AMH1602" s="85"/>
      <c r="AMI1602" s="85"/>
      <c r="AMJ1602" s="85"/>
    </row>
    <row r="1603" s="84" customFormat="true" ht="17.9" hidden="true" customHeight="false" outlineLevel="1" collapsed="false">
      <c r="A1603" s="69"/>
      <c r="B1603" s="86"/>
      <c r="C1603" s="105" t="str">
        <f aca="false">C1602</f>
        <v>CIOPAC</v>
      </c>
      <c r="D1603" s="106" t="str">
        <f aca="false">D1602</f>
        <v>1º PAV.</v>
      </c>
      <c r="E1603" s="106" t="str">
        <f aca="false">E1602</f>
        <v>VESTIÁRIO FEMININO A=15,87m2</v>
      </c>
      <c r="F1603" s="107" t="str">
        <f aca="false">F1602</f>
        <v>TETO</v>
      </c>
      <c r="G1603" s="108"/>
      <c r="H1603" s="109"/>
      <c r="I1603" s="110"/>
      <c r="J1603" s="108"/>
      <c r="K1603" s="109"/>
      <c r="L1603" s="110"/>
      <c r="M1603" s="108"/>
      <c r="N1603" s="109"/>
      <c r="O1603" s="110"/>
      <c r="P1603" s="111"/>
      <c r="Q1603" s="112"/>
      <c r="R1603" s="113"/>
      <c r="S1603" s="114"/>
      <c r="T1603" s="115"/>
      <c r="U1603" s="116"/>
      <c r="V1603" s="117"/>
      <c r="W1603" s="118" t="n">
        <f aca="false">W1602</f>
        <v>15.87</v>
      </c>
      <c r="X1603" s="119" t="n">
        <v>104639</v>
      </c>
      <c r="Y1603" s="106" t="str">
        <f aca="false">IFERROR(VLOOKUP($X1603,'BASE DADOS'!$B$2:$E$16877,2,FALSE()),"-")</f>
        <v>SINAPI</v>
      </c>
      <c r="Z1603" s="106" t="str">
        <f aca="false">IFERROR(VLOOKUP($X1603,'BASE DADOS'!$B$2:$E$16877,3,FALSE()),"-")</f>
        <v>Pintura látex acrílica econômica, aplicação manual em teto, duas demãos. Af_04/2023</v>
      </c>
      <c r="AA1603" s="107" t="str">
        <f aca="false">IFERROR(VLOOKUP($X1603,'BASE DADOS'!$B$2:$E$16877,4,FALSE()),"-")</f>
        <v>m2</v>
      </c>
      <c r="AB1603" s="120" t="s">
        <v>17008</v>
      </c>
      <c r="AC1603" s="121" t="str">
        <f aca="false">IFERROR(VLOOKUP(AB1603,'ETAPAS ORCAM'!$B$4:$C$58,2,FALSE()),"-")</f>
        <v>B15 – PINTURA INTERNA – TETO</v>
      </c>
      <c r="AMH1603" s="85"/>
      <c r="AMI1603" s="85"/>
      <c r="AMJ1603" s="85"/>
    </row>
    <row r="1604" s="104" customFormat="true" ht="12.8" hidden="true" customHeight="false" outlineLevel="1" collapsed="false">
      <c r="A1604" s="69"/>
      <c r="B1604" s="86"/>
      <c r="C1604" s="168" t="str">
        <f aca="false">C1603</f>
        <v>CIOPAC</v>
      </c>
      <c r="D1604" s="169" t="str">
        <f aca="false">D1603</f>
        <v>1º PAV.</v>
      </c>
      <c r="E1604" s="169" t="str">
        <f aca="false">E1603</f>
        <v>VESTIÁRIO FEMININO A=15,87m2</v>
      </c>
      <c r="F1604" s="170" t="s">
        <v>17020</v>
      </c>
      <c r="G1604" s="171" t="n">
        <v>1</v>
      </c>
      <c r="H1604" s="172"/>
      <c r="I1604" s="173"/>
      <c r="J1604" s="171"/>
      <c r="K1604" s="172"/>
      <c r="L1604" s="173"/>
      <c r="M1604" s="171"/>
      <c r="N1604" s="172"/>
      <c r="O1604" s="173"/>
      <c r="P1604" s="174"/>
      <c r="Q1604" s="175"/>
      <c r="R1604" s="176"/>
      <c r="S1604" s="177" t="n">
        <f aca="false">IF(G1604&lt;&gt;0,(G1604+P1604),(J1604*M1604)+P1604)</f>
        <v>1</v>
      </c>
      <c r="T1604" s="178" t="n">
        <f aca="false">IF(H1604&lt;&gt;0,(H1604+Q1604),(K1604*N1604)+Q1604)</f>
        <v>0</v>
      </c>
      <c r="U1604" s="179" t="n">
        <f aca="false">IF(I1604&lt;&gt;0,(I1604+R1604),(L1604*O1604)+R1604)</f>
        <v>0</v>
      </c>
      <c r="V1604" s="180" t="n">
        <f aca="false">SUM(S1604:U1604)</f>
        <v>1</v>
      </c>
      <c r="W1604" s="181"/>
      <c r="X1604" s="182"/>
      <c r="Y1604" s="169"/>
      <c r="Z1604" s="169"/>
      <c r="AA1604" s="170"/>
      <c r="AB1604" s="183"/>
      <c r="AC1604" s="184"/>
      <c r="AMH1604" s="85"/>
      <c r="AMI1604" s="85"/>
      <c r="AMJ1604" s="85"/>
    </row>
    <row r="1605" s="84" customFormat="true" ht="34.3" hidden="true" customHeight="false" outlineLevel="1" collapsed="false">
      <c r="A1605" s="69"/>
      <c r="B1605" s="86"/>
      <c r="C1605" s="105" t="str">
        <f aca="false">C1604</f>
        <v>CIOPAC</v>
      </c>
      <c r="D1605" s="106" t="str">
        <f aca="false">D1604</f>
        <v>1º PAV.</v>
      </c>
      <c r="E1605" s="106" t="str">
        <f aca="false">E1604</f>
        <v>VESTIÁRIO FEMININO A=15,87m2</v>
      </c>
      <c r="F1605" s="107" t="str">
        <f aca="false">F1604</f>
        <v>ESQ. MADEIRA</v>
      </c>
      <c r="G1605" s="108"/>
      <c r="H1605" s="109"/>
      <c r="I1605" s="110"/>
      <c r="J1605" s="108"/>
      <c r="K1605" s="109"/>
      <c r="L1605" s="110"/>
      <c r="M1605" s="108"/>
      <c r="N1605" s="109"/>
      <c r="O1605" s="110"/>
      <c r="P1605" s="111"/>
      <c r="Q1605" s="112"/>
      <c r="R1605" s="113"/>
      <c r="S1605" s="114"/>
      <c r="T1605" s="115"/>
      <c r="U1605" s="116"/>
      <c r="V1605" s="117"/>
      <c r="W1605" s="118" t="n">
        <v>4</v>
      </c>
      <c r="X1605" s="119" t="n">
        <v>7788</v>
      </c>
      <c r="Y1605" s="106" t="str">
        <f aca="false">IFERROR(VLOOKUP($X1605,'BASE DADOS'!$B$2:$E$16877,2,FALSE()),"-")</f>
        <v>ORSE</v>
      </c>
      <c r="Z1605" s="106" t="str">
        <f aca="false">IFERROR(VLOOKUP($X1605,'BASE DADOS'!$B$2:$E$16877,3,FALSE()),"-")</f>
        <v>Porta em madeira compensada (canela), lisa, semi-ôca, (0.60 x 1,60 a 2.10 m), revestida c/fórmica, inclusive ferragens (livre/ocupado), para uso em divisórias granito ou mármore</v>
      </c>
      <c r="AA1605" s="107" t="str">
        <f aca="false">IFERROR(VLOOKUP($X1605,'BASE DADOS'!$B$2:$E$16877,4,FALSE()),"-")</f>
        <v>un</v>
      </c>
      <c r="AB1605" s="120" t="s">
        <v>17009</v>
      </c>
      <c r="AC1605" s="121" t="str">
        <f aca="false">IFERROR(VLOOKUP(AB1605,'ETAPAS ORCAM'!$B$4:$C$58,2,FALSE()),"-")</f>
        <v>B12 – ESQUADRIAS</v>
      </c>
      <c r="AMH1605" s="85"/>
      <c r="AMI1605" s="85"/>
      <c r="AMJ1605" s="85"/>
    </row>
    <row r="1606" s="84" customFormat="true" ht="34.3" hidden="true" customHeight="false" outlineLevel="1" collapsed="false">
      <c r="A1606" s="69"/>
      <c r="B1606" s="86"/>
      <c r="C1606" s="105" t="str">
        <f aca="false">C1605</f>
        <v>CIOPAC</v>
      </c>
      <c r="D1606" s="106" t="str">
        <f aca="false">D1605</f>
        <v>1º PAV.</v>
      </c>
      <c r="E1606" s="106" t="str">
        <f aca="false">E1605</f>
        <v>VESTIÁRIO FEMININO A=15,87m2</v>
      </c>
      <c r="F1606" s="107" t="str">
        <f aca="false">F1605</f>
        <v>ESQ. MADEIRA</v>
      </c>
      <c r="G1606" s="108"/>
      <c r="H1606" s="109"/>
      <c r="I1606" s="110"/>
      <c r="J1606" s="108"/>
      <c r="K1606" s="109"/>
      <c r="L1606" s="110"/>
      <c r="M1606" s="108"/>
      <c r="N1606" s="109"/>
      <c r="O1606" s="110"/>
      <c r="P1606" s="111"/>
      <c r="Q1606" s="112"/>
      <c r="R1606" s="113"/>
      <c r="S1606" s="114"/>
      <c r="T1606" s="115"/>
      <c r="U1606" s="116"/>
      <c r="V1606" s="117"/>
      <c r="W1606" s="118" t="n">
        <v>1</v>
      </c>
      <c r="X1606" s="119" t="n">
        <v>13417</v>
      </c>
      <c r="Y1606" s="106" t="str">
        <f aca="false">IFERROR(VLOOKUP($X1606,'BASE DADOS'!$B$2:$E$16877,2,FALSE()),"-")</f>
        <v>ORSE</v>
      </c>
      <c r="Z1606" s="106" t="str">
        <f aca="false">IFERROR(VLOOKUP($X1606,'BASE DADOS'!$B$2:$E$16877,3,FALSE()),"-")</f>
        <v>Porta em madeira compensada (canela), lisa, semi-ôca, 0.80 x 2.10 m, para sanitário de deficiente físico (inclusive batente, ferragens, fechadura, suporte e chapa de alumínio e=1mm)</v>
      </c>
      <c r="AA1606" s="107" t="str">
        <f aca="false">IFERROR(VLOOKUP($X1606,'BASE DADOS'!$B$2:$E$16877,4,FALSE()),"-")</f>
        <v>un</v>
      </c>
      <c r="AB1606" s="120" t="s">
        <v>17009</v>
      </c>
      <c r="AC1606" s="121" t="str">
        <f aca="false">IFERROR(VLOOKUP(AB1606,'ETAPAS ORCAM'!$B$4:$C$58,2,FALSE()),"-")</f>
        <v>B12 – ESQUADRIAS</v>
      </c>
      <c r="AMH1606" s="85"/>
      <c r="AMI1606" s="85"/>
      <c r="AMJ1606" s="85"/>
    </row>
    <row r="1607" s="84" customFormat="true" ht="26.1" hidden="true" customHeight="false" outlineLevel="1" collapsed="false">
      <c r="A1607" s="69"/>
      <c r="B1607" s="86"/>
      <c r="C1607" s="105" t="str">
        <f aca="false">C1606</f>
        <v>CIOPAC</v>
      </c>
      <c r="D1607" s="106" t="str">
        <f aca="false">D1606</f>
        <v>1º PAV.</v>
      </c>
      <c r="E1607" s="106" t="str">
        <f aca="false">E1606</f>
        <v>VESTIÁRIO FEMININO A=15,87m2</v>
      </c>
      <c r="F1607" s="107" t="str">
        <f aca="false">F1606</f>
        <v>ESQ. MADEIRA</v>
      </c>
      <c r="G1607" s="108"/>
      <c r="H1607" s="109"/>
      <c r="I1607" s="110"/>
      <c r="J1607" s="108"/>
      <c r="K1607" s="109"/>
      <c r="L1607" s="110"/>
      <c r="M1607" s="108"/>
      <c r="N1607" s="109"/>
      <c r="O1607" s="110"/>
      <c r="P1607" s="111"/>
      <c r="Q1607" s="112"/>
      <c r="R1607" s="113"/>
      <c r="S1607" s="114"/>
      <c r="T1607" s="115"/>
      <c r="U1607" s="116"/>
      <c r="V1607" s="117"/>
      <c r="W1607" s="118" t="n">
        <f aca="false">(0.8*2.1)*3</f>
        <v>5.04</v>
      </c>
      <c r="X1607" s="119" t="n">
        <v>2309</v>
      </c>
      <c r="Y1607" s="106" t="str">
        <f aca="false">IFERROR(VLOOKUP($X1607,'BASE DADOS'!$B$2:$E$16877,2,FALSE()),"-")</f>
        <v>ORSE</v>
      </c>
      <c r="Z1607" s="106" t="str">
        <f aca="false">IFERROR(VLOOKUP($X1607,'BASE DADOS'!$B$2:$E$16877,3,FALSE()),"-")</f>
        <v>Pintura sobre superfícies de madeira com aplicação de 01 demão de fundo sintético nivelador, 01 demão de massa a óleo e 02 demãos de tinta esmalte</v>
      </c>
      <c r="AA1607" s="107" t="str">
        <f aca="false">IFERROR(VLOOKUP($X1607,'BASE DADOS'!$B$2:$E$16877,4,FALSE()),"-")</f>
        <v>m2</v>
      </c>
      <c r="AB1607" s="120" t="s">
        <v>17021</v>
      </c>
      <c r="AC1607" s="121" t="str">
        <f aca="false">IFERROR(VLOOKUP(AB1607,'ETAPAS ORCAM'!$B$4:$C$58,2,FALSE()),"-")</f>
        <v>B16 – PINTURA – ESQ. MADEIRA</v>
      </c>
      <c r="AMH1607" s="85"/>
      <c r="AMI1607" s="85"/>
      <c r="AMJ1607" s="85"/>
    </row>
    <row r="1608" s="84" customFormat="true" ht="12.8" hidden="true" customHeight="false" outlineLevel="1" collapsed="false">
      <c r="A1608" s="69"/>
      <c r="B1608" s="86"/>
      <c r="C1608" s="105" t="str">
        <f aca="false">C1607</f>
        <v>CIOPAC</v>
      </c>
      <c r="D1608" s="106" t="str">
        <f aca="false">D1607</f>
        <v>1º PAV.</v>
      </c>
      <c r="E1608" s="106" t="str">
        <f aca="false">E1607</f>
        <v>VESTIÁRIO FEMININO A=15,87m2</v>
      </c>
      <c r="F1608" s="107" t="str">
        <f aca="false">F1607</f>
        <v>ESQ. MADEIRA</v>
      </c>
      <c r="G1608" s="108"/>
      <c r="H1608" s="109"/>
      <c r="I1608" s="110"/>
      <c r="J1608" s="108"/>
      <c r="K1608" s="109"/>
      <c r="L1608" s="110"/>
      <c r="M1608" s="108"/>
      <c r="N1608" s="109"/>
      <c r="O1608" s="110"/>
      <c r="P1608" s="111"/>
      <c r="Q1608" s="112"/>
      <c r="R1608" s="113"/>
      <c r="S1608" s="114"/>
      <c r="T1608" s="115"/>
      <c r="U1608" s="116"/>
      <c r="V1608" s="117"/>
      <c r="W1608" s="118" t="n">
        <v>0.85</v>
      </c>
      <c r="X1608" s="119" t="n">
        <v>2266</v>
      </c>
      <c r="Y1608" s="106" t="str">
        <f aca="false">IFERROR(VLOOKUP($X1608,'BASE DADOS'!$B$2:$E$16877,2,FALSE()),"-")</f>
        <v>ORSE</v>
      </c>
      <c r="Z1608" s="106" t="str">
        <f aca="false">IFERROR(VLOOKUP($X1608,'BASE DADOS'!$B$2:$E$16877,3,FALSE()),"-")</f>
        <v>Soleira em granito cinza andorinha, l = 15 cm, e = 2 cm</v>
      </c>
      <c r="AA1608" s="107" t="str">
        <f aca="false">IFERROR(VLOOKUP($X1608,'BASE DADOS'!$B$2:$E$16877,4,FALSE()),"-")</f>
        <v>m</v>
      </c>
      <c r="AB1608" s="120" t="s">
        <v>17003</v>
      </c>
      <c r="AC1608" s="121" t="str">
        <f aca="false">IFERROR(VLOOKUP(AB1608,'ETAPAS ORCAM'!$B$4:$C$58,2,FALSE()),"-")</f>
        <v>B11 – PAVIMENTAÇÃO</v>
      </c>
      <c r="AMH1608" s="85"/>
      <c r="AMI1608" s="85"/>
      <c r="AMJ1608" s="85"/>
    </row>
    <row r="1609" s="104" customFormat="true" ht="12.8" hidden="true" customHeight="false" outlineLevel="1" collapsed="false">
      <c r="A1609" s="69"/>
      <c r="B1609" s="86"/>
      <c r="C1609" s="168" t="str">
        <f aca="false">C1603</f>
        <v>CIOPAC</v>
      </c>
      <c r="D1609" s="169" t="str">
        <f aca="false">D1603</f>
        <v>1º PAV.</v>
      </c>
      <c r="E1609" s="169" t="str">
        <f aca="false">E1603</f>
        <v>VESTIÁRIO FEMININO A=15,87m2</v>
      </c>
      <c r="F1609" s="170" t="s">
        <v>17022</v>
      </c>
      <c r="G1609" s="171"/>
      <c r="H1609" s="172"/>
      <c r="I1609" s="173"/>
      <c r="J1609" s="171" t="n">
        <v>1.5</v>
      </c>
      <c r="K1609" s="172" t="n">
        <v>1.5</v>
      </c>
      <c r="L1609" s="173"/>
      <c r="M1609" s="171" t="n">
        <v>0.6</v>
      </c>
      <c r="N1609" s="172" t="n">
        <v>0.6</v>
      </c>
      <c r="O1609" s="173"/>
      <c r="P1609" s="174"/>
      <c r="Q1609" s="175"/>
      <c r="R1609" s="176"/>
      <c r="S1609" s="177" t="n">
        <f aca="false">IF(G1609&lt;&gt;0,(G1609+P1609),(J1609*M1609)+P1609)</f>
        <v>0.9</v>
      </c>
      <c r="T1609" s="178" t="n">
        <f aca="false">IF(H1609&lt;&gt;0,(H1609+Q1609),(K1609*N1609)+Q1609)</f>
        <v>0.9</v>
      </c>
      <c r="U1609" s="179" t="n">
        <f aca="false">IF(I1609&lt;&gt;0,(I1609+R1609),(L1609*O1609)+R1609)</f>
        <v>0</v>
      </c>
      <c r="V1609" s="180" t="n">
        <f aca="false">SUM(S1609:U1609)</f>
        <v>1.8</v>
      </c>
      <c r="W1609" s="181"/>
      <c r="X1609" s="182"/>
      <c r="Y1609" s="169"/>
      <c r="Z1609" s="169"/>
      <c r="AA1609" s="170"/>
      <c r="AB1609" s="183"/>
      <c r="AC1609" s="184"/>
      <c r="AMH1609" s="85"/>
      <c r="AMI1609" s="85"/>
      <c r="AMJ1609" s="85"/>
    </row>
    <row r="1610" s="84" customFormat="true" ht="26.1" hidden="true" customHeight="false" outlineLevel="1" collapsed="false">
      <c r="A1610" s="69"/>
      <c r="B1610" s="86"/>
      <c r="C1610" s="105" t="str">
        <f aca="false">C1609</f>
        <v>CIOPAC</v>
      </c>
      <c r="D1610" s="106" t="str">
        <f aca="false">D1609</f>
        <v>1º PAV.</v>
      </c>
      <c r="E1610" s="106" t="str">
        <f aca="false">E1609</f>
        <v>VESTIÁRIO FEMININO A=15,87m2</v>
      </c>
      <c r="F1610" s="107" t="str">
        <f aca="false">F1609</f>
        <v>ESQ. ALUMÍNIO</v>
      </c>
      <c r="G1610" s="108"/>
      <c r="H1610" s="109"/>
      <c r="I1610" s="110"/>
      <c r="J1610" s="108"/>
      <c r="K1610" s="109"/>
      <c r="L1610" s="110"/>
      <c r="M1610" s="108"/>
      <c r="N1610" s="109"/>
      <c r="O1610" s="110"/>
      <c r="P1610" s="111"/>
      <c r="Q1610" s="112"/>
      <c r="R1610" s="113"/>
      <c r="S1610" s="114"/>
      <c r="T1610" s="115"/>
      <c r="U1610" s="116"/>
      <c r="V1610" s="117"/>
      <c r="W1610" s="118" t="n">
        <f aca="false">V1609</f>
        <v>1.8</v>
      </c>
      <c r="X1610" s="119" t="n">
        <v>94569</v>
      </c>
      <c r="Y1610" s="106" t="str">
        <f aca="false">IFERROR(VLOOKUP($X1610,'BASE DADOS'!$B$2:$E$16877,2,FALSE()),"-")</f>
        <v>SINAPI</v>
      </c>
      <c r="Z1610" s="106" t="str">
        <f aca="false">IFERROR(VLOOKUP($X1610,'BASE DADOS'!$B$2:$E$16877,3,FALSE()),"-")</f>
        <v>Janela de alumínio tipo maxim-ar, com vidros, batente e ferragens. exclusive alizar, acabamento e contramarco. fornecimento e instalação. af_12/2019</v>
      </c>
      <c r="AA1610" s="107" t="str">
        <f aca="false">IFERROR(VLOOKUP($X1610,'BASE DADOS'!$B$2:$E$16877,4,FALSE()),"-")</f>
        <v>m2</v>
      </c>
      <c r="AB1610" s="120" t="s">
        <v>17009</v>
      </c>
      <c r="AC1610" s="121" t="str">
        <f aca="false">IFERROR(VLOOKUP(AB1610,'ETAPAS ORCAM'!$B$4:$C$58,2,FALSE()),"-")</f>
        <v>B12 – ESQUADRIAS</v>
      </c>
      <c r="AMH1610" s="85"/>
      <c r="AMI1610" s="85"/>
      <c r="AMJ1610" s="85"/>
    </row>
    <row r="1611" s="84" customFormat="true" ht="17.9" hidden="true" customHeight="false" outlineLevel="1" collapsed="false">
      <c r="A1611" s="69"/>
      <c r="B1611" s="86"/>
      <c r="C1611" s="105" t="str">
        <f aca="false">C1610</f>
        <v>CIOPAC</v>
      </c>
      <c r="D1611" s="106" t="str">
        <f aca="false">D1610</f>
        <v>1º PAV.</v>
      </c>
      <c r="E1611" s="106" t="str">
        <f aca="false">E1610</f>
        <v>VESTIÁRIO FEMININO A=15,87m2</v>
      </c>
      <c r="F1611" s="107" t="str">
        <f aca="false">F1610</f>
        <v>ESQ. ALUMÍNIO</v>
      </c>
      <c r="G1611" s="108"/>
      <c r="H1611" s="109"/>
      <c r="I1611" s="110"/>
      <c r="J1611" s="108"/>
      <c r="K1611" s="109"/>
      <c r="L1611" s="110"/>
      <c r="M1611" s="108"/>
      <c r="N1611" s="109"/>
      <c r="O1611" s="110"/>
      <c r="P1611" s="111"/>
      <c r="Q1611" s="112"/>
      <c r="R1611" s="113"/>
      <c r="S1611" s="114"/>
      <c r="T1611" s="115"/>
      <c r="U1611" s="116"/>
      <c r="V1611" s="117"/>
      <c r="W1611" s="118" t="n">
        <f aca="false">+W1610*2</f>
        <v>3.6</v>
      </c>
      <c r="X1611" s="119" t="n">
        <v>99821</v>
      </c>
      <c r="Y1611" s="106" t="str">
        <f aca="false">IFERROR(VLOOKUP($X1611,'BASE DADOS'!$B$2:$E$16877,2,FALSE()),"-")</f>
        <v>SINAPI</v>
      </c>
      <c r="Z1611" s="106" t="str">
        <f aca="false">IFERROR(VLOOKUP($X1611,'BASE DADOS'!$B$2:$E$16877,3,FALSE()),"-")</f>
        <v>Limpeza de janela de vidro com caixilho em aço/alumínio/pvc. af_04/2019</v>
      </c>
      <c r="AA1611" s="107" t="str">
        <f aca="false">IFERROR(VLOOKUP($X1611,'BASE DADOS'!$B$2:$E$16877,4,FALSE()),"-")</f>
        <v>m2</v>
      </c>
      <c r="AB1611" s="120" t="s">
        <v>17004</v>
      </c>
      <c r="AC1611" s="121" t="str">
        <f aca="false">IFERROR(VLOOKUP(AB1611,'ETAPAS ORCAM'!$B$4:$C$58,2,FALSE()),"-")</f>
        <v>B39 – LIMPEZA FINAL</v>
      </c>
      <c r="AMH1611" s="85"/>
      <c r="AMI1611" s="85"/>
      <c r="AMJ1611" s="85"/>
    </row>
    <row r="1612" s="84" customFormat="true" ht="12.8" hidden="true" customHeight="false" outlineLevel="1" collapsed="false">
      <c r="A1612" s="69"/>
      <c r="B1612" s="86"/>
      <c r="C1612" s="105" t="str">
        <f aca="false">C1611</f>
        <v>CIOPAC</v>
      </c>
      <c r="D1612" s="106" t="str">
        <f aca="false">D1611</f>
        <v>1º PAV.</v>
      </c>
      <c r="E1612" s="106" t="str">
        <f aca="false">E1611</f>
        <v>VESTIÁRIO FEMININO A=15,87m2</v>
      </c>
      <c r="F1612" s="107" t="str">
        <f aca="false">F1611</f>
        <v>ESQ. ALUMÍNIO</v>
      </c>
      <c r="G1612" s="108"/>
      <c r="H1612" s="109"/>
      <c r="I1612" s="110"/>
      <c r="J1612" s="108"/>
      <c r="K1612" s="109"/>
      <c r="L1612" s="110"/>
      <c r="M1612" s="108"/>
      <c r="N1612" s="109"/>
      <c r="O1612" s="110"/>
      <c r="P1612" s="111"/>
      <c r="Q1612" s="112"/>
      <c r="R1612" s="113"/>
      <c r="S1612" s="114"/>
      <c r="T1612" s="115"/>
      <c r="U1612" s="116"/>
      <c r="V1612" s="117"/>
      <c r="W1612" s="118" t="n">
        <f aca="false">+1.55*2</f>
        <v>3.1</v>
      </c>
      <c r="X1612" s="119" t="n">
        <v>1989</v>
      </c>
      <c r="Y1612" s="106" t="str">
        <f aca="false">IFERROR(VLOOKUP($X1612,'BASE DADOS'!$B$2:$E$16877,2,FALSE()),"-")</f>
        <v>ORSE</v>
      </c>
      <c r="Z1612" s="106" t="str">
        <f aca="false">IFERROR(VLOOKUP($X1612,'BASE DADOS'!$B$2:$E$16877,3,FALSE()),"-")</f>
        <v>Peitoril granito cinza polido, c/ largura = 22 cm, esp = 2 cm</v>
      </c>
      <c r="AA1612" s="107" t="str">
        <f aca="false">IFERROR(VLOOKUP($X1612,'BASE DADOS'!$B$2:$E$16877,4,FALSE()),"-")</f>
        <v>m</v>
      </c>
      <c r="AB1612" s="120" t="s">
        <v>17006</v>
      </c>
      <c r="AC1612" s="121" t="str">
        <f aca="false">IFERROR(VLOOKUP(AB1612,'ETAPAS ORCAM'!$B$4:$C$58,2,FALSE()),"-")</f>
        <v>B08 – REVESTIMENTO INTERNO – PAREDE</v>
      </c>
      <c r="AMH1612" s="85"/>
      <c r="AMI1612" s="85"/>
      <c r="AMJ1612" s="85"/>
    </row>
    <row r="1613" s="104" customFormat="true" ht="26.1" hidden="true" customHeight="false" outlineLevel="1" collapsed="false">
      <c r="A1613" s="69"/>
      <c r="B1613" s="86"/>
      <c r="C1613" s="168" t="str">
        <f aca="false">C1603</f>
        <v>CIOPAC</v>
      </c>
      <c r="D1613" s="169" t="str">
        <f aca="false">D1603</f>
        <v>1º PAV.</v>
      </c>
      <c r="E1613" s="169" t="str">
        <f aca="false">E1603</f>
        <v>VESTIÁRIO FEMININO A=15,87m2</v>
      </c>
      <c r="F1613" s="170" t="s">
        <v>16966</v>
      </c>
      <c r="G1613" s="171" t="n">
        <v>1</v>
      </c>
      <c r="H1613" s="172"/>
      <c r="I1613" s="173"/>
      <c r="J1613" s="171"/>
      <c r="K1613" s="172"/>
      <c r="L1613" s="173"/>
      <c r="M1613" s="171"/>
      <c r="N1613" s="172"/>
      <c r="O1613" s="173"/>
      <c r="P1613" s="174"/>
      <c r="Q1613" s="175"/>
      <c r="R1613" s="176"/>
      <c r="S1613" s="177" t="n">
        <f aca="false">IF(G1613&lt;&gt;0,(G1613+P1613),(J1613*M1613)+P1613)</f>
        <v>1</v>
      </c>
      <c r="T1613" s="178" t="n">
        <f aca="false">IF(H1613&lt;&gt;0,(H1613+Q1613),(K1613*N1613)+Q1613)</f>
        <v>0</v>
      </c>
      <c r="U1613" s="179" t="n">
        <f aca="false">IF(I1613&lt;&gt;0,(I1613+R1613),(L1613*O1613)+R1613)</f>
        <v>0</v>
      </c>
      <c r="V1613" s="180" t="n">
        <f aca="false">SUM(S1613:U1613)</f>
        <v>1</v>
      </c>
      <c r="W1613" s="181"/>
      <c r="X1613" s="182"/>
      <c r="Y1613" s="169"/>
      <c r="Z1613" s="169"/>
      <c r="AA1613" s="170"/>
      <c r="AB1613" s="183"/>
      <c r="AC1613" s="184"/>
      <c r="AMH1613" s="85"/>
      <c r="AMI1613" s="85"/>
      <c r="AMJ1613" s="85"/>
    </row>
    <row r="1614" s="84" customFormat="true" ht="17.9" hidden="true" customHeight="false" outlineLevel="1" collapsed="false">
      <c r="A1614" s="69"/>
      <c r="B1614" s="86"/>
      <c r="C1614" s="105" t="str">
        <f aca="false">C1613</f>
        <v>CIOPAC</v>
      </c>
      <c r="D1614" s="106" t="str">
        <f aca="false">D1613</f>
        <v>1º PAV.</v>
      </c>
      <c r="E1614" s="106" t="str">
        <f aca="false">E1613</f>
        <v>VESTIÁRIO FEMININO A=15,87m2</v>
      </c>
      <c r="F1614" s="107" t="str">
        <f aca="false">F1613</f>
        <v>BANCADAS, LOUÇAS E METAIS</v>
      </c>
      <c r="G1614" s="108"/>
      <c r="H1614" s="109"/>
      <c r="I1614" s="110"/>
      <c r="J1614" s="108"/>
      <c r="K1614" s="109"/>
      <c r="L1614" s="110"/>
      <c r="M1614" s="108"/>
      <c r="N1614" s="109"/>
      <c r="O1614" s="110"/>
      <c r="P1614" s="111"/>
      <c r="Q1614" s="112"/>
      <c r="R1614" s="113"/>
      <c r="S1614" s="114"/>
      <c r="T1614" s="115"/>
      <c r="U1614" s="116"/>
      <c r="V1614" s="117"/>
      <c r="W1614" s="118" t="n">
        <v>1</v>
      </c>
      <c r="X1614" s="119" t="n">
        <v>13566</v>
      </c>
      <c r="Y1614" s="106" t="str">
        <f aca="false">IFERROR(VLOOKUP($X1614,'BASE DADOS'!$B$2:$E$16877,2,FALSE()),"-")</f>
        <v>ORSE</v>
      </c>
      <c r="Z1614" s="106" t="str">
        <f aca="false">IFERROR(VLOOKUP($X1614,'BASE DADOS'!$B$2:$E$16877,3,FALSE()),"-")</f>
        <v>Lavatório com bancada em granito cinza andorinha, e = 2cm, dim 1.60x0.60, com 01 cubas de embutir de louça,  sifão cromado, válvula cromada, torneira cromada, inclusive rodopia 10 cm, assentada</v>
      </c>
      <c r="AA1614" s="107" t="str">
        <f aca="false">IFERROR(VLOOKUP($X1614,'BASE DADOS'!$B$2:$E$16877,4,FALSE()),"-")</f>
        <v>un</v>
      </c>
      <c r="AB1614" s="120" t="s">
        <v>17023</v>
      </c>
      <c r="AC1614" s="121" t="str">
        <f aca="false">IFERROR(VLOOKUP(AB1614,'ETAPAS ORCAM'!$B$4:$C$58,2,FALSE()),"-")</f>
        <v>B24 – BANCADAS, LOUÇAS, METAIS SANITÁRIOS E DIVISÓRIAS DE GRANITO</v>
      </c>
      <c r="AMH1614" s="85"/>
      <c r="AMI1614" s="85"/>
      <c r="AMJ1614" s="85"/>
    </row>
    <row r="1615" s="84" customFormat="true" ht="34.3" hidden="true" customHeight="false" outlineLevel="1" collapsed="false">
      <c r="A1615" s="69"/>
      <c r="B1615" s="86"/>
      <c r="C1615" s="105" t="str">
        <f aca="false">C1614</f>
        <v>CIOPAC</v>
      </c>
      <c r="D1615" s="106" t="str">
        <f aca="false">D1614</f>
        <v>1º PAV.</v>
      </c>
      <c r="E1615" s="106" t="str">
        <f aca="false">E1614</f>
        <v>VESTIÁRIO FEMININO A=15,87m2</v>
      </c>
      <c r="F1615" s="107" t="str">
        <f aca="false">F1614</f>
        <v>BANCADAS, LOUÇAS E METAIS</v>
      </c>
      <c r="G1615" s="108"/>
      <c r="H1615" s="109"/>
      <c r="I1615" s="110"/>
      <c r="J1615" s="108"/>
      <c r="K1615" s="109"/>
      <c r="L1615" s="110"/>
      <c r="M1615" s="108"/>
      <c r="N1615" s="109"/>
      <c r="O1615" s="110"/>
      <c r="P1615" s="111"/>
      <c r="Q1615" s="112"/>
      <c r="R1615" s="113"/>
      <c r="S1615" s="114"/>
      <c r="T1615" s="115"/>
      <c r="U1615" s="116"/>
      <c r="V1615" s="117"/>
      <c r="W1615" s="118" t="n">
        <v>3</v>
      </c>
      <c r="X1615" s="119" t="n">
        <v>7710</v>
      </c>
      <c r="Y1615" s="106" t="str">
        <f aca="false">IFERROR(VLOOKUP($X1615,'BASE DADOS'!$B$2:$E$16877,2,FALSE()),"-")</f>
        <v>ORSE</v>
      </c>
      <c r="Z1615" s="106" t="str">
        <f aca="false">IFERROR(VLOOKUP($X1615,'BASE DADOS'!$B$2:$E$16877,3,FALSE()),"-")</f>
        <v>Vaso sanitario c/caixa de descarga acoplada, linha thema ecoflush, 3/6 lt, ref. 25353/25570, INCEPA ou similar,incl. assento INCEPA linha thema ref. 25987 ou similar, conjunto de fixação, anel de vedação e engate plástico</v>
      </c>
      <c r="AA1615" s="107" t="str">
        <f aca="false">IFERROR(VLOOKUP($X1615,'BASE DADOS'!$B$2:$E$16877,4,FALSE()),"-")</f>
        <v>un</v>
      </c>
      <c r="AB1615" s="120" t="s">
        <v>17023</v>
      </c>
      <c r="AC1615" s="121" t="str">
        <f aca="false">IFERROR(VLOOKUP(AB1615,'ETAPAS ORCAM'!$B$4:$C$58,2,FALSE()),"-")</f>
        <v>B24 – BANCADAS, LOUÇAS, METAIS SANITÁRIOS E DIVISÓRIAS DE GRANITO</v>
      </c>
      <c r="AMH1615" s="85"/>
      <c r="AMI1615" s="85"/>
      <c r="AMJ1615" s="85"/>
    </row>
    <row r="1616" s="84" customFormat="true" ht="17.9" hidden="true" customHeight="false" outlineLevel="1" collapsed="false">
      <c r="A1616" s="69"/>
      <c r="B1616" s="86"/>
      <c r="C1616" s="105" t="str">
        <f aca="false">C1615</f>
        <v>CIOPAC</v>
      </c>
      <c r="D1616" s="106" t="str">
        <f aca="false">D1615</f>
        <v>1º PAV.</v>
      </c>
      <c r="E1616" s="106" t="str">
        <f aca="false">E1615</f>
        <v>VESTIÁRIO FEMININO A=15,87m2</v>
      </c>
      <c r="F1616" s="107" t="str">
        <f aca="false">F1615</f>
        <v>BANCADAS, LOUÇAS E METAIS</v>
      </c>
      <c r="G1616" s="108"/>
      <c r="H1616" s="109"/>
      <c r="I1616" s="110"/>
      <c r="J1616" s="108"/>
      <c r="K1616" s="109"/>
      <c r="L1616" s="110"/>
      <c r="M1616" s="108"/>
      <c r="N1616" s="109"/>
      <c r="O1616" s="110"/>
      <c r="P1616" s="111"/>
      <c r="Q1616" s="112"/>
      <c r="R1616" s="113"/>
      <c r="S1616" s="114"/>
      <c r="T1616" s="115"/>
      <c r="U1616" s="116"/>
      <c r="V1616" s="117"/>
      <c r="W1616" s="118" t="n">
        <v>3</v>
      </c>
      <c r="X1616" s="119" t="n">
        <v>9502</v>
      </c>
      <c r="Y1616" s="106" t="str">
        <f aca="false">IFERROR(VLOOKUP($X1616,'BASE DADOS'!$B$2:$E$16877,2,FALSE()),"-")</f>
        <v>ORSE</v>
      </c>
      <c r="Z1616" s="106" t="str">
        <f aca="false">IFERROR(VLOOKUP($X1616,'BASE DADOS'!$B$2:$E$16877,3,FALSE()),"-")</f>
        <v>Ducha higiênica com registro, linha Link, ref. 1984.C.ACT. LNK, da DECA ou similar</v>
      </c>
      <c r="AA1616" s="107" t="str">
        <f aca="false">IFERROR(VLOOKUP($X1616,'BASE DADOS'!$B$2:$E$16877,4,FALSE()),"-")</f>
        <v>un</v>
      </c>
      <c r="AB1616" s="120" t="s">
        <v>17023</v>
      </c>
      <c r="AC1616" s="121" t="str">
        <f aca="false">IFERROR(VLOOKUP(AB1616,'ETAPAS ORCAM'!$B$4:$C$58,2,FALSE()),"-")</f>
        <v>B24 – BANCADAS, LOUÇAS, METAIS SANITÁRIOS E DIVISÓRIAS DE GRANITO</v>
      </c>
      <c r="AMH1616" s="85"/>
      <c r="AMI1616" s="85"/>
      <c r="AMJ1616" s="85"/>
    </row>
    <row r="1617" s="84" customFormat="true" ht="17.9" hidden="true" customHeight="false" outlineLevel="1" collapsed="false">
      <c r="A1617" s="69"/>
      <c r="B1617" s="86"/>
      <c r="C1617" s="105" t="str">
        <f aca="false">C1616</f>
        <v>CIOPAC</v>
      </c>
      <c r="D1617" s="106" t="str">
        <f aca="false">D1616</f>
        <v>1º PAV.</v>
      </c>
      <c r="E1617" s="106" t="str">
        <f aca="false">E1616</f>
        <v>VESTIÁRIO FEMININO A=15,87m2</v>
      </c>
      <c r="F1617" s="107" t="str">
        <f aca="false">F1616</f>
        <v>BANCADAS, LOUÇAS E METAIS</v>
      </c>
      <c r="G1617" s="108"/>
      <c r="H1617" s="109"/>
      <c r="I1617" s="110"/>
      <c r="J1617" s="108"/>
      <c r="K1617" s="109"/>
      <c r="L1617" s="110"/>
      <c r="M1617" s="108"/>
      <c r="N1617" s="109"/>
      <c r="O1617" s="110"/>
      <c r="P1617" s="111"/>
      <c r="Q1617" s="112"/>
      <c r="R1617" s="113"/>
      <c r="S1617" s="114"/>
      <c r="T1617" s="115"/>
      <c r="U1617" s="116"/>
      <c r="V1617" s="117"/>
      <c r="W1617" s="118" t="n">
        <v>2</v>
      </c>
      <c r="X1617" s="119" t="n">
        <v>9504</v>
      </c>
      <c r="Y1617" s="106" t="str">
        <f aca="false">IFERROR(VLOOKUP($X1617,'BASE DADOS'!$B$2:$E$16877,2,FALSE()),"-")</f>
        <v>ORSE</v>
      </c>
      <c r="Z1617" s="106" t="str">
        <f aca="false">IFERROR(VLOOKUP($X1617,'BASE DADOS'!$B$2:$E$16877,3,FALSE()),"-")</f>
        <v>Chuveiro elétrico jet master (lorenzetti  ou similar)</v>
      </c>
      <c r="AA1617" s="107" t="str">
        <f aca="false">IFERROR(VLOOKUP($X1617,'BASE DADOS'!$B$2:$E$16877,4,FALSE()),"-")</f>
        <v>un</v>
      </c>
      <c r="AB1617" s="120" t="s">
        <v>17023</v>
      </c>
      <c r="AC1617" s="121" t="str">
        <f aca="false">IFERROR(VLOOKUP(AB1617,'ETAPAS ORCAM'!$B$4:$C$58,2,FALSE()),"-")</f>
        <v>B24 – BANCADAS, LOUÇAS, METAIS SANITÁRIOS E DIVISÓRIAS DE GRANITO</v>
      </c>
      <c r="AMH1617" s="85"/>
      <c r="AMI1617" s="85"/>
      <c r="AMJ1617" s="85"/>
    </row>
    <row r="1618" s="84" customFormat="true" ht="17.9" hidden="true" customHeight="false" outlineLevel="1" collapsed="false">
      <c r="A1618" s="69"/>
      <c r="B1618" s="86"/>
      <c r="C1618" s="105" t="str">
        <f aca="false">C1616</f>
        <v>CIOPAC</v>
      </c>
      <c r="D1618" s="106" t="str">
        <f aca="false">D1616</f>
        <v>1º PAV.</v>
      </c>
      <c r="E1618" s="106" t="str">
        <f aca="false">E1616</f>
        <v>VESTIÁRIO FEMININO A=15,87m2</v>
      </c>
      <c r="F1618" s="107" t="str">
        <f aca="false">F1616</f>
        <v>BANCADAS, LOUÇAS E METAIS</v>
      </c>
      <c r="G1618" s="108"/>
      <c r="H1618" s="109"/>
      <c r="I1618" s="110"/>
      <c r="J1618" s="108"/>
      <c r="K1618" s="109"/>
      <c r="L1618" s="110"/>
      <c r="M1618" s="108"/>
      <c r="N1618" s="109"/>
      <c r="O1618" s="110"/>
      <c r="P1618" s="111"/>
      <c r="Q1618" s="112"/>
      <c r="R1618" s="113"/>
      <c r="S1618" s="114"/>
      <c r="T1618" s="115"/>
      <c r="U1618" s="116"/>
      <c r="V1618" s="117"/>
      <c r="W1618" s="118" t="n">
        <v>3</v>
      </c>
      <c r="X1618" s="119" t="n">
        <v>8436</v>
      </c>
      <c r="Y1618" s="106" t="str">
        <f aca="false">IFERROR(VLOOKUP($X1618,'BASE DADOS'!$B$2:$E$16877,2,FALSE()),"-")</f>
        <v>ORSE</v>
      </c>
      <c r="Z1618" s="106" t="str">
        <f aca="false">IFERROR(VLOOKUP($X1618,'BASE DADOS'!$B$2:$E$16877,3,FALSE()),"-")</f>
        <v>Acabamento para registro 1/2", 3/4" e 1" (PQ), ref. 4900 - C43, da Deca ou similar</v>
      </c>
      <c r="AA1618" s="107" t="str">
        <f aca="false">IFERROR(VLOOKUP($X1618,'BASE DADOS'!$B$2:$E$16877,4,FALSE()),"-")</f>
        <v>un</v>
      </c>
      <c r="AB1618" s="120" t="s">
        <v>17023</v>
      </c>
      <c r="AC1618" s="121" t="str">
        <f aca="false">IFERROR(VLOOKUP(AB1618,'ETAPAS ORCAM'!$B$4:$C$58,2,FALSE()),"-")</f>
        <v>B24 – BANCADAS, LOUÇAS, METAIS SANITÁRIOS E DIVISÓRIAS DE GRANITO</v>
      </c>
      <c r="AMH1618" s="85"/>
      <c r="AMI1618" s="85"/>
      <c r="AMJ1618" s="85"/>
    </row>
    <row r="1619" s="84" customFormat="true" ht="17.9" hidden="true" customHeight="false" outlineLevel="1" collapsed="false">
      <c r="A1619" s="69"/>
      <c r="B1619" s="86"/>
      <c r="C1619" s="105" t="str">
        <f aca="false">C1618</f>
        <v>CIOPAC</v>
      </c>
      <c r="D1619" s="106" t="str">
        <f aca="false">D1618</f>
        <v>1º PAV.</v>
      </c>
      <c r="E1619" s="106" t="str">
        <f aca="false">E1618</f>
        <v>VESTIÁRIO FEMININO A=15,87m2</v>
      </c>
      <c r="F1619" s="107" t="str">
        <f aca="false">F1618</f>
        <v>BANCADAS, LOUÇAS E METAIS</v>
      </c>
      <c r="G1619" s="108"/>
      <c r="H1619" s="109"/>
      <c r="I1619" s="110"/>
      <c r="J1619" s="108"/>
      <c r="K1619" s="109"/>
      <c r="L1619" s="110"/>
      <c r="M1619" s="108"/>
      <c r="N1619" s="109"/>
      <c r="O1619" s="110"/>
      <c r="P1619" s="111"/>
      <c r="Q1619" s="112"/>
      <c r="R1619" s="113"/>
      <c r="S1619" s="114"/>
      <c r="T1619" s="115"/>
      <c r="U1619" s="116"/>
      <c r="V1619" s="117"/>
      <c r="W1619" s="118" t="n">
        <v>2</v>
      </c>
      <c r="X1619" s="119" t="n">
        <v>2045</v>
      </c>
      <c r="Y1619" s="106" t="str">
        <f aca="false">IFERROR(VLOOKUP($X1619,'BASE DADOS'!$B$2:$E$16877,2,FALSE()),"-")</f>
        <v>ORSE</v>
      </c>
      <c r="Z1619" s="106" t="str">
        <f aca="false">IFERROR(VLOOKUP($X1619,'BASE DADOS'!$B$2:$E$16877,3,FALSE()),"-")</f>
        <v>Porta sabão liquido de plástico</v>
      </c>
      <c r="AA1619" s="107" t="str">
        <f aca="false">IFERROR(VLOOKUP($X1619,'BASE DADOS'!$B$2:$E$16877,4,FALSE()),"-")</f>
        <v>un</v>
      </c>
      <c r="AB1619" s="120" t="s">
        <v>17023</v>
      </c>
      <c r="AC1619" s="121" t="str">
        <f aca="false">IFERROR(VLOOKUP(AB1619,'ETAPAS ORCAM'!$B$4:$C$58,2,FALSE()),"-")</f>
        <v>B24 – BANCADAS, LOUÇAS, METAIS SANITÁRIOS E DIVISÓRIAS DE GRANITO</v>
      </c>
      <c r="AMH1619" s="85"/>
      <c r="AMI1619" s="85"/>
      <c r="AMJ1619" s="85"/>
    </row>
    <row r="1620" s="84" customFormat="true" ht="17.9" hidden="true" customHeight="false" outlineLevel="1" collapsed="false">
      <c r="A1620" s="69"/>
      <c r="B1620" s="86"/>
      <c r="C1620" s="105" t="str">
        <f aca="false">C1619</f>
        <v>CIOPAC</v>
      </c>
      <c r="D1620" s="106" t="str">
        <f aca="false">D1619</f>
        <v>1º PAV.</v>
      </c>
      <c r="E1620" s="106" t="str">
        <f aca="false">E1619</f>
        <v>VESTIÁRIO FEMININO A=15,87m2</v>
      </c>
      <c r="F1620" s="107" t="str">
        <f aca="false">F1619</f>
        <v>BANCADAS, LOUÇAS E METAIS</v>
      </c>
      <c r="G1620" s="108"/>
      <c r="H1620" s="109"/>
      <c r="I1620" s="110"/>
      <c r="J1620" s="108"/>
      <c r="K1620" s="109"/>
      <c r="L1620" s="110"/>
      <c r="M1620" s="108"/>
      <c r="N1620" s="109"/>
      <c r="O1620" s="110"/>
      <c r="P1620" s="111"/>
      <c r="Q1620" s="112"/>
      <c r="R1620" s="113"/>
      <c r="S1620" s="114"/>
      <c r="T1620" s="115"/>
      <c r="U1620" s="116"/>
      <c r="V1620" s="117"/>
      <c r="W1620" s="118" t="n">
        <v>2</v>
      </c>
      <c r="X1620" s="119" t="n">
        <v>2034</v>
      </c>
      <c r="Y1620" s="106" t="str">
        <f aca="false">IFERROR(VLOOKUP($X1620,'BASE DADOS'!$B$2:$E$16877,2,FALSE()),"-")</f>
        <v>ORSE</v>
      </c>
      <c r="Z1620" s="106" t="str">
        <f aca="false">IFERROR(VLOOKUP($X1620,'BASE DADOS'!$B$2:$E$16877,3,FALSE()),"-")</f>
        <v>Porta toalha inox para papel toalha em rolo</v>
      </c>
      <c r="AA1620" s="107" t="str">
        <f aca="false">IFERROR(VLOOKUP($X1620,'BASE DADOS'!$B$2:$E$16877,4,FALSE()),"-")</f>
        <v>un</v>
      </c>
      <c r="AB1620" s="120" t="s">
        <v>17023</v>
      </c>
      <c r="AC1620" s="121" t="str">
        <f aca="false">IFERROR(VLOOKUP(AB1620,'ETAPAS ORCAM'!$B$4:$C$58,2,FALSE()),"-")</f>
        <v>B24 – BANCADAS, LOUÇAS, METAIS SANITÁRIOS E DIVISÓRIAS DE GRANITO</v>
      </c>
      <c r="AMH1620" s="85"/>
      <c r="AMI1620" s="85"/>
      <c r="AMJ1620" s="85"/>
    </row>
    <row r="1621" s="84" customFormat="true" ht="17.9" hidden="true" customHeight="false" outlineLevel="1" collapsed="false">
      <c r="A1621" s="69"/>
      <c r="B1621" s="86"/>
      <c r="C1621" s="105" t="str">
        <f aca="false">C1620</f>
        <v>CIOPAC</v>
      </c>
      <c r="D1621" s="106" t="str">
        <f aca="false">D1620</f>
        <v>1º PAV.</v>
      </c>
      <c r="E1621" s="106" t="str">
        <f aca="false">E1620</f>
        <v>VESTIÁRIO FEMININO A=15,87m2</v>
      </c>
      <c r="F1621" s="107" t="str">
        <f aca="false">F1620</f>
        <v>BANCADAS, LOUÇAS E METAIS</v>
      </c>
      <c r="G1621" s="108"/>
      <c r="H1621" s="109"/>
      <c r="I1621" s="110"/>
      <c r="J1621" s="108"/>
      <c r="K1621" s="109"/>
      <c r="L1621" s="110"/>
      <c r="M1621" s="108"/>
      <c r="N1621" s="109"/>
      <c r="O1621" s="110"/>
      <c r="P1621" s="111"/>
      <c r="Q1621" s="112"/>
      <c r="R1621" s="113"/>
      <c r="S1621" s="114"/>
      <c r="T1621" s="115"/>
      <c r="U1621" s="116"/>
      <c r="V1621" s="117"/>
      <c r="W1621" s="118" t="n">
        <v>3</v>
      </c>
      <c r="X1621" s="119" t="n">
        <v>12511</v>
      </c>
      <c r="Y1621" s="106" t="str">
        <f aca="false">IFERROR(VLOOKUP($X1621,'BASE DADOS'!$B$2:$E$16877,2,FALSE()),"-")</f>
        <v>ORSE</v>
      </c>
      <c r="Z1621" s="106" t="str">
        <f aca="false">IFERROR(VLOOKUP($X1621,'BASE DADOS'!$B$2:$E$16877,3,FALSE()),"-")</f>
        <v>Dispenser, em plástico, para papel higiênico em rolo</v>
      </c>
      <c r="AA1621" s="107" t="str">
        <f aca="false">IFERROR(VLOOKUP($X1621,'BASE DADOS'!$B$2:$E$16877,4,FALSE()),"-")</f>
        <v>un</v>
      </c>
      <c r="AB1621" s="120" t="s">
        <v>17023</v>
      </c>
      <c r="AC1621" s="121" t="str">
        <f aca="false">IFERROR(VLOOKUP(AB1621,'ETAPAS ORCAM'!$B$4:$C$58,2,FALSE()),"-")</f>
        <v>B24 – BANCADAS, LOUÇAS, METAIS SANITÁRIOS E DIVISÓRIAS DE GRANITO</v>
      </c>
      <c r="AMH1621" s="85"/>
      <c r="AMI1621" s="85"/>
      <c r="AMJ1621" s="85"/>
    </row>
    <row r="1622" s="104" customFormat="true" ht="17.9" hidden="true" customHeight="false" outlineLevel="1" collapsed="false">
      <c r="A1622" s="69"/>
      <c r="B1622" s="86"/>
      <c r="C1622" s="168" t="str">
        <f aca="false">C1618</f>
        <v>CIOPAC</v>
      </c>
      <c r="D1622" s="169" t="str">
        <f aca="false">D1618</f>
        <v>1º PAV.</v>
      </c>
      <c r="E1622" s="169" t="str">
        <f aca="false">E1618</f>
        <v>VESTIÁRIO FEMININO A=15,87m2</v>
      </c>
      <c r="F1622" s="170" t="s">
        <v>16964</v>
      </c>
      <c r="G1622" s="171"/>
      <c r="H1622" s="172"/>
      <c r="I1622" s="173"/>
      <c r="J1622" s="171" t="n">
        <v>1.6</v>
      </c>
      <c r="K1622" s="172"/>
      <c r="L1622" s="173"/>
      <c r="M1622" s="171" t="n">
        <v>1</v>
      </c>
      <c r="N1622" s="172"/>
      <c r="O1622" s="173"/>
      <c r="P1622" s="174"/>
      <c r="Q1622" s="175"/>
      <c r="R1622" s="176"/>
      <c r="S1622" s="177" t="n">
        <f aca="false">IF(G1622&lt;&gt;0,(G1622+P1622),(J1622*M1622)+P1622)</f>
        <v>1.6</v>
      </c>
      <c r="T1622" s="178" t="n">
        <f aca="false">IF(H1622&lt;&gt;0,(H1622+Q1622),(K1622*N1622)+Q1622)</f>
        <v>0</v>
      </c>
      <c r="U1622" s="179" t="n">
        <f aca="false">IF(I1622&lt;&gt;0,(I1622+R1622),(L1622*O1622)+R1622)</f>
        <v>0</v>
      </c>
      <c r="V1622" s="180" t="n">
        <f aca="false">SUM(S1622:U1622)</f>
        <v>1.6</v>
      </c>
      <c r="W1622" s="181"/>
      <c r="X1622" s="182"/>
      <c r="Y1622" s="169"/>
      <c r="Z1622" s="169"/>
      <c r="AA1622" s="170"/>
      <c r="AB1622" s="183"/>
      <c r="AC1622" s="184"/>
      <c r="AMH1622" s="85"/>
      <c r="AMI1622" s="85"/>
      <c r="AMJ1622" s="85"/>
    </row>
    <row r="1623" s="84" customFormat="true" ht="12.8" hidden="true" customHeight="false" outlineLevel="1" collapsed="false">
      <c r="A1623" s="69"/>
      <c r="B1623" s="86"/>
      <c r="C1623" s="105" t="str">
        <f aca="false">C1622</f>
        <v>CIOPAC</v>
      </c>
      <c r="D1623" s="106" t="str">
        <f aca="false">D1622</f>
        <v>1º PAV.</v>
      </c>
      <c r="E1623" s="106" t="str">
        <f aca="false">E1622</f>
        <v>VESTIÁRIO FEMININO A=15,87m2</v>
      </c>
      <c r="F1623" s="107" t="str">
        <f aca="false">F1622</f>
        <v>VIDROS</v>
      </c>
      <c r="G1623" s="108"/>
      <c r="H1623" s="109"/>
      <c r="I1623" s="110"/>
      <c r="J1623" s="108"/>
      <c r="K1623" s="109"/>
      <c r="L1623" s="110"/>
      <c r="M1623" s="108"/>
      <c r="N1623" s="109"/>
      <c r="O1623" s="110"/>
      <c r="P1623" s="111"/>
      <c r="Q1623" s="112"/>
      <c r="R1623" s="113"/>
      <c r="S1623" s="114"/>
      <c r="T1623" s="115"/>
      <c r="U1623" s="116"/>
      <c r="V1623" s="117"/>
      <c r="W1623" s="118" t="n">
        <f aca="false">V1622</f>
        <v>1.6</v>
      </c>
      <c r="X1623" s="119" t="n">
        <v>1889</v>
      </c>
      <c r="Y1623" s="106" t="str">
        <f aca="false">IFERROR(VLOOKUP($X1623,'BASE DADOS'!$B$2:$E$16877,2,FALSE()),"-")</f>
        <v>ORSE</v>
      </c>
      <c r="Z1623" s="106" t="str">
        <f aca="false">IFERROR(VLOOKUP($X1623,'BASE DADOS'!$B$2:$E$16877,3,FALSE()),"-")</f>
        <v>Espelho plano 4mm</v>
      </c>
      <c r="AA1623" s="107" t="str">
        <f aca="false">IFERROR(VLOOKUP($X1623,'BASE DADOS'!$B$2:$E$16877,4,FALSE()),"-")</f>
        <v>m2</v>
      </c>
      <c r="AB1623" s="120" t="s">
        <v>43</v>
      </c>
      <c r="AC1623" s="121" t="str">
        <f aca="false">IFERROR(VLOOKUP(AB1623,'ETAPAS ORCAM'!$B$4:$C$58,2,FALSE()),"-")</f>
        <v>B12 – ESQUADRIAS</v>
      </c>
      <c r="AMH1623" s="85"/>
      <c r="AMI1623" s="85"/>
      <c r="AMJ1623" s="85"/>
    </row>
    <row r="1624" s="84" customFormat="true" ht="12.8" hidden="true" customHeight="false" outlineLevel="1" collapsed="false">
      <c r="A1624" s="69"/>
      <c r="B1624" s="86"/>
      <c r="C1624" s="122"/>
      <c r="D1624" s="123"/>
      <c r="E1624" s="123"/>
      <c r="F1624" s="124"/>
      <c r="G1624" s="125"/>
      <c r="H1624" s="126"/>
      <c r="I1624" s="127"/>
      <c r="J1624" s="125"/>
      <c r="K1624" s="126"/>
      <c r="L1624" s="127"/>
      <c r="M1624" s="125"/>
      <c r="N1624" s="126"/>
      <c r="O1624" s="127"/>
      <c r="P1624" s="128"/>
      <c r="Q1624" s="129"/>
      <c r="R1624" s="130"/>
      <c r="S1624" s="131"/>
      <c r="T1624" s="132"/>
      <c r="U1624" s="133"/>
      <c r="V1624" s="134"/>
      <c r="W1624" s="135"/>
      <c r="X1624" s="136"/>
      <c r="Y1624" s="123"/>
      <c r="Z1624" s="123"/>
      <c r="AA1624" s="124"/>
      <c r="AB1624" s="137"/>
      <c r="AC1624" s="138"/>
      <c r="AMH1624" s="85"/>
      <c r="AMI1624" s="85"/>
      <c r="AMJ1624" s="85"/>
    </row>
    <row r="1625" s="84" customFormat="true" ht="12.8" hidden="false" customHeight="false" outlineLevel="0" collapsed="false">
      <c r="A1625" s="69"/>
      <c r="B1625" s="86"/>
      <c r="C1625" s="139"/>
      <c r="D1625" s="139"/>
      <c r="E1625" s="139"/>
      <c r="F1625" s="139"/>
      <c r="G1625" s="140"/>
      <c r="H1625" s="140"/>
      <c r="I1625" s="140"/>
      <c r="J1625" s="140"/>
      <c r="K1625" s="140"/>
      <c r="L1625" s="140"/>
      <c r="M1625" s="140"/>
      <c r="N1625" s="140"/>
      <c r="O1625" s="140"/>
      <c r="P1625" s="141"/>
      <c r="Q1625" s="141"/>
      <c r="R1625" s="141"/>
      <c r="S1625" s="142"/>
      <c r="T1625" s="142"/>
      <c r="U1625" s="142"/>
      <c r="V1625" s="142"/>
      <c r="W1625" s="143"/>
      <c r="X1625" s="144"/>
      <c r="Y1625" s="139"/>
      <c r="Z1625" s="139"/>
      <c r="AA1625" s="139"/>
      <c r="AB1625" s="145"/>
      <c r="AC1625" s="146"/>
      <c r="AMH1625" s="85"/>
      <c r="AMI1625" s="85"/>
      <c r="AMJ1625" s="85"/>
    </row>
    <row r="1626" s="84" customFormat="true" ht="12.8" hidden="false" customHeight="false" outlineLevel="0" collapsed="false">
      <c r="A1626" s="69"/>
      <c r="B1626" s="311" t="s">
        <v>17040</v>
      </c>
      <c r="C1626" s="215" t="s">
        <v>16978</v>
      </c>
      <c r="D1626" s="216" t="s">
        <v>17061</v>
      </c>
      <c r="E1626" s="216" t="s">
        <v>17062</v>
      </c>
      <c r="F1626" s="217"/>
      <c r="G1626" s="218"/>
      <c r="H1626" s="219"/>
      <c r="I1626" s="220"/>
      <c r="J1626" s="218"/>
      <c r="K1626" s="219"/>
      <c r="L1626" s="220"/>
      <c r="M1626" s="218"/>
      <c r="N1626" s="219"/>
      <c r="O1626" s="220"/>
      <c r="P1626" s="218"/>
      <c r="Q1626" s="219"/>
      <c r="R1626" s="220"/>
      <c r="S1626" s="221"/>
      <c r="T1626" s="222"/>
      <c r="U1626" s="223"/>
      <c r="V1626" s="224"/>
      <c r="W1626" s="225"/>
      <c r="X1626" s="215"/>
      <c r="Y1626" s="216"/>
      <c r="Z1626" s="216"/>
      <c r="AA1626" s="217"/>
      <c r="AB1626" s="226"/>
      <c r="AC1626" s="227"/>
      <c r="AMH1626" s="85"/>
      <c r="AMI1626" s="85"/>
      <c r="AMJ1626" s="85"/>
    </row>
    <row r="1627" s="104" customFormat="true" ht="12.8" hidden="true" customHeight="false" outlineLevel="1" collapsed="false">
      <c r="A1627" s="69"/>
      <c r="B1627" s="86"/>
      <c r="C1627" s="228" t="str">
        <f aca="false">C1626</f>
        <v>CIOPAC</v>
      </c>
      <c r="D1627" s="229" t="str">
        <f aca="false">D1626</f>
        <v>COB</v>
      </c>
      <c r="E1627" s="229" t="str">
        <f aca="false">E1626</f>
        <v>JARDINEIRA A=4,08m2</v>
      </c>
      <c r="F1627" s="230" t="s">
        <v>16953</v>
      </c>
      <c r="G1627" s="231" t="n">
        <v>4.08</v>
      </c>
      <c r="H1627" s="232"/>
      <c r="I1627" s="233"/>
      <c r="J1627" s="231"/>
      <c r="K1627" s="232"/>
      <c r="L1627" s="233"/>
      <c r="M1627" s="231"/>
      <c r="N1627" s="232"/>
      <c r="O1627" s="233"/>
      <c r="P1627" s="234"/>
      <c r="Q1627" s="235"/>
      <c r="R1627" s="236"/>
      <c r="S1627" s="237" t="n">
        <f aca="false">IF(G1627&lt;&gt;0,(G1627+P1627),(J1627*M1627)+P1627)</f>
        <v>4.08</v>
      </c>
      <c r="T1627" s="238" t="n">
        <f aca="false">IF(H1627&lt;&gt;0,(H1627+Q1627),(K1627*N1627)+Q1627)</f>
        <v>0</v>
      </c>
      <c r="U1627" s="239" t="n">
        <f aca="false">IF(I1627&lt;&gt;0,(I1627+R1627),(L1627*O1627)+R1627)</f>
        <v>0</v>
      </c>
      <c r="V1627" s="240" t="n">
        <f aca="false">SUM(S1627:U1627)</f>
        <v>4.08</v>
      </c>
      <c r="W1627" s="241"/>
      <c r="X1627" s="242"/>
      <c r="Y1627" s="229"/>
      <c r="Z1627" s="229"/>
      <c r="AA1627" s="230"/>
      <c r="AB1627" s="243"/>
      <c r="AC1627" s="244"/>
      <c r="AMH1627" s="85"/>
      <c r="AMI1627" s="85"/>
      <c r="AMJ1627" s="85"/>
    </row>
    <row r="1628" s="84" customFormat="true" ht="17.9" hidden="true" customHeight="false" outlineLevel="1" collapsed="false">
      <c r="A1628" s="69"/>
      <c r="B1628" s="86"/>
      <c r="C1628" s="105" t="str">
        <f aca="false">C1627</f>
        <v>CIOPAC</v>
      </c>
      <c r="D1628" s="106" t="str">
        <f aca="false">D1627</f>
        <v>COB</v>
      </c>
      <c r="E1628" s="106" t="str">
        <f aca="false">E1627</f>
        <v>JARDINEIRA A=4,08m2</v>
      </c>
      <c r="F1628" s="107" t="str">
        <f aca="false">F1627</f>
        <v>PISO</v>
      </c>
      <c r="G1628" s="108"/>
      <c r="H1628" s="109"/>
      <c r="I1628" s="110"/>
      <c r="J1628" s="108"/>
      <c r="K1628" s="109"/>
      <c r="L1628" s="110"/>
      <c r="M1628" s="108"/>
      <c r="N1628" s="109"/>
      <c r="O1628" s="110"/>
      <c r="P1628" s="111"/>
      <c r="Q1628" s="112"/>
      <c r="R1628" s="113"/>
      <c r="S1628" s="114"/>
      <c r="T1628" s="115"/>
      <c r="U1628" s="116"/>
      <c r="V1628" s="117"/>
      <c r="W1628" s="118" t="n">
        <f aca="false">+V1627</f>
        <v>4.08</v>
      </c>
      <c r="X1628" s="119" t="n">
        <v>99811</v>
      </c>
      <c r="Y1628" s="106" t="str">
        <f aca="false">IFERROR(VLOOKUP($X1628,'BASE DADOS'!$B$2:$E$16877,2,FALSE()),"-")</f>
        <v>SINAPI</v>
      </c>
      <c r="Z1628" s="106" t="str">
        <f aca="false">IFERROR(VLOOKUP($X1628,'BASE DADOS'!$B$2:$E$16877,3,FALSE()),"-")</f>
        <v>Limpeza de contrapiso com vassoura a seco. af_04/2019</v>
      </c>
      <c r="AA1628" s="107" t="str">
        <f aca="false">IFERROR(VLOOKUP($X1628,'BASE DADOS'!$B$2:$E$16877,4,FALSE()),"-")</f>
        <v>m2</v>
      </c>
      <c r="AB1628" s="120" t="s">
        <v>17013</v>
      </c>
      <c r="AC1628" s="121" t="str">
        <f aca="false">IFERROR(VLOOKUP(AB1628,'ETAPAS ORCAM'!$B$4:$C$58,2,FALSE()),"-")</f>
        <v>B07 – IMPERMEABILIZAÇÃO</v>
      </c>
      <c r="AMH1628" s="85"/>
      <c r="AMI1628" s="85"/>
      <c r="AMJ1628" s="85"/>
    </row>
    <row r="1629" s="84" customFormat="true" ht="34.3" hidden="true" customHeight="false" outlineLevel="1" collapsed="false">
      <c r="A1629" s="69"/>
      <c r="B1629" s="86"/>
      <c r="C1629" s="105" t="str">
        <f aca="false">C1628</f>
        <v>CIOPAC</v>
      </c>
      <c r="D1629" s="106" t="str">
        <f aca="false">D1628</f>
        <v>COB</v>
      </c>
      <c r="E1629" s="106" t="str">
        <f aca="false">E1628</f>
        <v>JARDINEIRA A=4,08m2</v>
      </c>
      <c r="F1629" s="107" t="str">
        <f aca="false">F1628</f>
        <v>PISO</v>
      </c>
      <c r="G1629" s="108"/>
      <c r="H1629" s="109"/>
      <c r="I1629" s="110"/>
      <c r="J1629" s="108"/>
      <c r="K1629" s="109"/>
      <c r="L1629" s="110"/>
      <c r="M1629" s="108"/>
      <c r="N1629" s="109"/>
      <c r="O1629" s="110"/>
      <c r="P1629" s="111"/>
      <c r="Q1629" s="112"/>
      <c r="R1629" s="113"/>
      <c r="S1629" s="114"/>
      <c r="T1629" s="115"/>
      <c r="U1629" s="116"/>
      <c r="V1629" s="117"/>
      <c r="W1629" s="118" t="n">
        <f aca="false">W1628</f>
        <v>4.08</v>
      </c>
      <c r="X1629" s="119" t="n">
        <v>87755</v>
      </c>
      <c r="Y1629" s="106" t="str">
        <f aca="false">IFERROR(VLOOKUP($X1629,'BASE DADOS'!$B$2:$E$16877,2,FALSE()),"-")</f>
        <v>SINAPI</v>
      </c>
      <c r="Z1629" s="106" t="str">
        <f aca="false">IFERROR(VLOOKUP($X1629,'BASE DADOS'!$B$2:$E$16877,3,FALSE()),"-")</f>
        <v>Contrapiso em argamassa traço 1:4 (cimento e areia), preparo mecânico com betoneira 400 l, aplicado em áreas molhadas sobre impermeabilização, acabamento não reforçado, espessura 3cm. af_07/2021</v>
      </c>
      <c r="AA1629" s="107" t="str">
        <f aca="false">IFERROR(VLOOKUP($X1629,'BASE DADOS'!$B$2:$E$16877,4,FALSE()),"-")</f>
        <v>m2</v>
      </c>
      <c r="AB1629" s="120" t="s">
        <v>17013</v>
      </c>
      <c r="AC1629" s="121" t="str">
        <f aca="false">IFERROR(VLOOKUP(AB1629,'ETAPAS ORCAM'!$B$4:$C$58,2,FALSE()),"-")</f>
        <v>B07 – IMPERMEABILIZAÇÃO</v>
      </c>
      <c r="AMH1629" s="85"/>
      <c r="AMI1629" s="85"/>
      <c r="AMJ1629" s="85"/>
    </row>
    <row r="1630" s="84" customFormat="true" ht="26.1" hidden="true" customHeight="false" outlineLevel="1" collapsed="false">
      <c r="A1630" s="69"/>
      <c r="B1630" s="86"/>
      <c r="C1630" s="105" t="str">
        <f aca="false">C1629</f>
        <v>CIOPAC</v>
      </c>
      <c r="D1630" s="106" t="str">
        <f aca="false">D1629</f>
        <v>COB</v>
      </c>
      <c r="E1630" s="106" t="str">
        <f aca="false">E1629</f>
        <v>JARDINEIRA A=4,08m2</v>
      </c>
      <c r="F1630" s="107" t="str">
        <f aca="false">F1629</f>
        <v>PISO</v>
      </c>
      <c r="G1630" s="108"/>
      <c r="H1630" s="109"/>
      <c r="I1630" s="110"/>
      <c r="J1630" s="108"/>
      <c r="K1630" s="109"/>
      <c r="L1630" s="110"/>
      <c r="M1630" s="108"/>
      <c r="N1630" s="109"/>
      <c r="O1630" s="110"/>
      <c r="P1630" s="111"/>
      <c r="Q1630" s="112"/>
      <c r="R1630" s="113"/>
      <c r="S1630" s="114"/>
      <c r="T1630" s="115"/>
      <c r="U1630" s="116"/>
      <c r="V1630" s="117"/>
      <c r="W1630" s="118" t="n">
        <f aca="false">+W1629</f>
        <v>4.08</v>
      </c>
      <c r="X1630" s="119" t="n">
        <v>10020</v>
      </c>
      <c r="Y1630" s="106" t="str">
        <f aca="false">IFERROR(VLOOKUP($X1630,'BASE DADOS'!$B$2:$E$16877,2,FALSE()),"-")</f>
        <v>ORSE</v>
      </c>
      <c r="Z1630" s="106" t="str">
        <f aca="false">IFERROR(VLOOKUP($X1630,'BASE DADOS'!$B$2:$E$16877,3,FALSE()),"-")</f>
        <v>Impermeabilização c/ manta asfáltica 4mm, estruturada com não-tecido de poliéster, inclusive aplicação de 1 demão de primer, exceto proteção mecânica</v>
      </c>
      <c r="AA1630" s="107" t="str">
        <f aca="false">IFERROR(VLOOKUP($X1630,'BASE DADOS'!$B$2:$E$16877,4,FALSE()),"-")</f>
        <v>m2</v>
      </c>
      <c r="AB1630" s="120" t="s">
        <v>17013</v>
      </c>
      <c r="AC1630" s="121" t="str">
        <f aca="false">IFERROR(VLOOKUP(AB1630,'ETAPAS ORCAM'!$B$4:$C$58,2,FALSE()),"-")</f>
        <v>B07 – IMPERMEABILIZAÇÃO</v>
      </c>
      <c r="AMH1630" s="85"/>
      <c r="AMI1630" s="85"/>
      <c r="AMJ1630" s="85"/>
    </row>
    <row r="1631" s="84" customFormat="true" ht="17.9" hidden="true" customHeight="false" outlineLevel="1" collapsed="false">
      <c r="A1631" s="69"/>
      <c r="B1631" s="86"/>
      <c r="C1631" s="105" t="str">
        <f aca="false">C1630</f>
        <v>CIOPAC</v>
      </c>
      <c r="D1631" s="106" t="str">
        <f aca="false">D1630</f>
        <v>COB</v>
      </c>
      <c r="E1631" s="106" t="str">
        <f aca="false">E1630</f>
        <v>JARDINEIRA A=4,08m2</v>
      </c>
      <c r="F1631" s="107" t="str">
        <f aca="false">F1630</f>
        <v>PISO</v>
      </c>
      <c r="G1631" s="108"/>
      <c r="H1631" s="109"/>
      <c r="I1631" s="110"/>
      <c r="J1631" s="108"/>
      <c r="K1631" s="109"/>
      <c r="L1631" s="110"/>
      <c r="M1631" s="108"/>
      <c r="N1631" s="109"/>
      <c r="O1631" s="110"/>
      <c r="P1631" s="111"/>
      <c r="Q1631" s="112"/>
      <c r="R1631" s="113"/>
      <c r="S1631" s="114"/>
      <c r="T1631" s="115"/>
      <c r="U1631" s="116"/>
      <c r="V1631" s="117"/>
      <c r="W1631" s="118" t="n">
        <f aca="false">+W1630</f>
        <v>4.08</v>
      </c>
      <c r="X1631" s="119" t="n">
        <v>98563</v>
      </c>
      <c r="Y1631" s="106" t="str">
        <f aca="false">IFERROR(VLOOKUP($X1631,'BASE DADOS'!$B$2:$E$16877,2,FALSE()),"-")</f>
        <v>SINAPI</v>
      </c>
      <c r="Z1631" s="106" t="str">
        <f aca="false">IFERROR(VLOOKUP($X1631,'BASE DADOS'!$B$2:$E$16877,3,FALSE()),"-")</f>
        <v>Proteção mecânica de superfície horizontal com argamassa de cimento e areia, traço 1:3, e=2cm. af_06/2018</v>
      </c>
      <c r="AA1631" s="107" t="str">
        <f aca="false">IFERROR(VLOOKUP($X1631,'BASE DADOS'!$B$2:$E$16877,4,FALSE()),"-")</f>
        <v>m2</v>
      </c>
      <c r="AB1631" s="120" t="s">
        <v>17013</v>
      </c>
      <c r="AC1631" s="121" t="str">
        <f aca="false">IFERROR(VLOOKUP(AB1631,'ETAPAS ORCAM'!$B$4:$C$58,2,FALSE()),"-")</f>
        <v>B07 – IMPERMEABILIZAÇÃO</v>
      </c>
      <c r="AMH1631" s="85"/>
      <c r="AMI1631" s="85"/>
      <c r="AMJ1631" s="85"/>
    </row>
    <row r="1632" s="84" customFormat="true" ht="17.9" hidden="true" customHeight="false" outlineLevel="1" collapsed="false">
      <c r="A1632" s="69"/>
      <c r="B1632" s="86"/>
      <c r="C1632" s="105" t="str">
        <f aca="false">C1631</f>
        <v>CIOPAC</v>
      </c>
      <c r="D1632" s="106" t="str">
        <f aca="false">D1631</f>
        <v>COB</v>
      </c>
      <c r="E1632" s="106" t="str">
        <f aca="false">E1631</f>
        <v>JARDINEIRA A=4,08m2</v>
      </c>
      <c r="F1632" s="107" t="str">
        <f aca="false">F1631</f>
        <v>PISO</v>
      </c>
      <c r="G1632" s="108"/>
      <c r="H1632" s="109"/>
      <c r="I1632" s="110"/>
      <c r="J1632" s="108"/>
      <c r="K1632" s="109"/>
      <c r="L1632" s="110"/>
      <c r="M1632" s="108"/>
      <c r="N1632" s="109"/>
      <c r="O1632" s="110"/>
      <c r="P1632" s="111"/>
      <c r="Q1632" s="112"/>
      <c r="R1632" s="113"/>
      <c r="S1632" s="114"/>
      <c r="T1632" s="115"/>
      <c r="U1632" s="116"/>
      <c r="V1632" s="117"/>
      <c r="W1632" s="118" t="n">
        <f aca="false">+W1631</f>
        <v>4.08</v>
      </c>
      <c r="X1632" s="119" t="n">
        <v>13536</v>
      </c>
      <c r="Y1632" s="106" t="str">
        <f aca="false">IFERROR(VLOOKUP($X1632,'BASE DADOS'!$B$2:$E$16877,2,FALSE()),"-")</f>
        <v>ORSE</v>
      </c>
      <c r="Z1632" s="106" t="str">
        <f aca="false">IFERROR(VLOOKUP($X1632,'BASE DADOS'!$B$2:$E$16877,3,FALSE()),"-")</f>
        <v>Impermeabilização antiraiz para jardineiras, com utilização de 02 demãos de pintura a base de alcatrão</v>
      </c>
      <c r="AA1632" s="107" t="str">
        <f aca="false">IFERROR(VLOOKUP($X1632,'BASE DADOS'!$B$2:$E$16877,4,FALSE()),"-")</f>
        <v>m2</v>
      </c>
      <c r="AB1632" s="120" t="s">
        <v>17005</v>
      </c>
      <c r="AC1632" s="121" t="str">
        <f aca="false">IFERROR(VLOOKUP(AB1632,'ETAPAS ORCAM'!$B$4:$C$58,2,FALSE()),"-")</f>
        <v>B13 – PINTURA INTERNA – PISO</v>
      </c>
      <c r="AMH1632" s="85"/>
      <c r="AMI1632" s="85"/>
      <c r="AMJ1632" s="85"/>
    </row>
    <row r="1633" s="104" customFormat="true" ht="12.8" hidden="true" customHeight="false" outlineLevel="1" collapsed="false">
      <c r="A1633" s="69"/>
      <c r="B1633" s="86"/>
      <c r="C1633" s="228" t="str">
        <f aca="false">C1631</f>
        <v>CIOPAC</v>
      </c>
      <c r="D1633" s="229" t="str">
        <f aca="false">D1631</f>
        <v>COB</v>
      </c>
      <c r="E1633" s="229" t="str">
        <f aca="false">E1631</f>
        <v>JARDINEIRA A=4,08m2</v>
      </c>
      <c r="F1633" s="230" t="s">
        <v>16954</v>
      </c>
      <c r="G1633" s="231"/>
      <c r="H1633" s="232"/>
      <c r="I1633" s="233"/>
      <c r="J1633" s="231" t="n">
        <v>14.81</v>
      </c>
      <c r="K1633" s="232"/>
      <c r="L1633" s="233"/>
      <c r="M1633" s="231" t="n">
        <v>1</v>
      </c>
      <c r="N1633" s="232"/>
      <c r="O1633" s="233"/>
      <c r="P1633" s="234"/>
      <c r="Q1633" s="235"/>
      <c r="R1633" s="236"/>
      <c r="S1633" s="237" t="n">
        <f aca="false">IF(G1633&lt;&gt;0,(G1633+P1633),(J1633*M1633)+P1633)</f>
        <v>14.81</v>
      </c>
      <c r="T1633" s="238" t="n">
        <f aca="false">IF(H1633&lt;&gt;0,(H1633+Q1633),(K1633*N1633)+Q1633)</f>
        <v>0</v>
      </c>
      <c r="U1633" s="239" t="n">
        <f aca="false">IF(I1633&lt;&gt;0,(I1633+R1633),(L1633*O1633)+R1633)</f>
        <v>0</v>
      </c>
      <c r="V1633" s="240" t="n">
        <f aca="false">SUM(S1633:U1633)</f>
        <v>14.81</v>
      </c>
      <c r="W1633" s="241"/>
      <c r="X1633" s="242"/>
      <c r="Y1633" s="229"/>
      <c r="Z1633" s="229"/>
      <c r="AA1633" s="230"/>
      <c r="AB1633" s="243"/>
      <c r="AC1633" s="244"/>
      <c r="AMH1633" s="85"/>
      <c r="AMI1633" s="85"/>
      <c r="AMJ1633" s="85"/>
    </row>
    <row r="1634" s="84" customFormat="true" ht="26.1" hidden="true" customHeight="false" outlineLevel="1" collapsed="false">
      <c r="A1634" s="69"/>
      <c r="B1634" s="86"/>
      <c r="C1634" s="105" t="str">
        <f aca="false">C1633</f>
        <v>CIOPAC</v>
      </c>
      <c r="D1634" s="106" t="str">
        <f aca="false">D1633</f>
        <v>COB</v>
      </c>
      <c r="E1634" s="106" t="str">
        <f aca="false">E1633</f>
        <v>JARDINEIRA A=4,08m2</v>
      </c>
      <c r="F1634" s="107" t="str">
        <f aca="false">F1633</f>
        <v>PAREDE</v>
      </c>
      <c r="G1634" s="108"/>
      <c r="H1634" s="109"/>
      <c r="I1634" s="110"/>
      <c r="J1634" s="108"/>
      <c r="K1634" s="109"/>
      <c r="L1634" s="110"/>
      <c r="M1634" s="108"/>
      <c r="N1634" s="109"/>
      <c r="O1634" s="110"/>
      <c r="P1634" s="111"/>
      <c r="Q1634" s="112"/>
      <c r="R1634" s="113"/>
      <c r="S1634" s="114"/>
      <c r="T1634" s="115"/>
      <c r="U1634" s="116"/>
      <c r="V1634" s="117"/>
      <c r="W1634" s="118" t="n">
        <f aca="false">+V1633</f>
        <v>14.81</v>
      </c>
      <c r="X1634" s="119" t="n">
        <v>10020</v>
      </c>
      <c r="Y1634" s="106" t="str">
        <f aca="false">IFERROR(VLOOKUP($X1634,'BASE DADOS'!$B$2:$E$16877,2,FALSE()),"-")</f>
        <v>ORSE</v>
      </c>
      <c r="Z1634" s="106" t="str">
        <f aca="false">IFERROR(VLOOKUP($X1634,'BASE DADOS'!$B$2:$E$16877,3,FALSE()),"-")</f>
        <v>Impermeabilização c/ manta asfáltica 4mm, estruturada com não-tecido de poliéster, inclusive aplicação de 1 demão de primer, exceto proteção mecânica</v>
      </c>
      <c r="AA1634" s="107" t="str">
        <f aca="false">IFERROR(VLOOKUP($X1634,'BASE DADOS'!$B$2:$E$16877,4,FALSE()),"-")</f>
        <v>m2</v>
      </c>
      <c r="AB1634" s="120" t="s">
        <v>17006</v>
      </c>
      <c r="AC1634" s="121" t="str">
        <f aca="false">IFERROR(VLOOKUP(AB1634,'ETAPAS ORCAM'!$B$4:$C$58,2,FALSE()),"-")</f>
        <v>B08 – REVESTIMENTO INTERNO – PAREDE</v>
      </c>
      <c r="AMH1634" s="85"/>
      <c r="AMI1634" s="85"/>
      <c r="AMJ1634" s="85"/>
    </row>
    <row r="1635" s="84" customFormat="true" ht="17.9" hidden="true" customHeight="false" outlineLevel="1" collapsed="false">
      <c r="A1635" s="69"/>
      <c r="B1635" s="86"/>
      <c r="C1635" s="105" t="str">
        <f aca="false">C1634</f>
        <v>CIOPAC</v>
      </c>
      <c r="D1635" s="106" t="str">
        <f aca="false">D1634</f>
        <v>COB</v>
      </c>
      <c r="E1635" s="106" t="str">
        <f aca="false">E1634</f>
        <v>JARDINEIRA A=4,08m2</v>
      </c>
      <c r="F1635" s="107" t="str">
        <f aca="false">F1634</f>
        <v>PAREDE</v>
      </c>
      <c r="G1635" s="108"/>
      <c r="H1635" s="109"/>
      <c r="I1635" s="110"/>
      <c r="J1635" s="108"/>
      <c r="K1635" s="109"/>
      <c r="L1635" s="110"/>
      <c r="M1635" s="108"/>
      <c r="N1635" s="109"/>
      <c r="O1635" s="110"/>
      <c r="P1635" s="111"/>
      <c r="Q1635" s="112"/>
      <c r="R1635" s="113"/>
      <c r="S1635" s="114"/>
      <c r="T1635" s="115"/>
      <c r="U1635" s="116"/>
      <c r="V1635" s="117"/>
      <c r="W1635" s="118" t="n">
        <f aca="false">+W1634</f>
        <v>14.81</v>
      </c>
      <c r="X1635" s="119" t="n">
        <v>98564</v>
      </c>
      <c r="Y1635" s="106" t="str">
        <f aca="false">IFERROR(VLOOKUP($X1635,'BASE DADOS'!$B$2:$E$16877,2,FALSE()),"-")</f>
        <v>SINAPI</v>
      </c>
      <c r="Z1635" s="106" t="str">
        <f aca="false">IFERROR(VLOOKUP($X1635,'BASE DADOS'!$B$2:$E$16877,3,FALSE()),"-")</f>
        <v>Proteção mecânica de superfície vertical com argamassa de cimento e areia, traço 1:3, e=2cm. af_06/2018</v>
      </c>
      <c r="AA1635" s="107" t="str">
        <f aca="false">IFERROR(VLOOKUP($X1635,'BASE DADOS'!$B$2:$E$16877,4,FALSE()),"-")</f>
        <v>m2</v>
      </c>
      <c r="AB1635" s="120" t="s">
        <v>17006</v>
      </c>
      <c r="AC1635" s="121" t="str">
        <f aca="false">IFERROR(VLOOKUP(AB1635,'ETAPAS ORCAM'!$B$4:$C$58,2,FALSE()),"-")</f>
        <v>B08 – REVESTIMENTO INTERNO – PAREDE</v>
      </c>
      <c r="AMH1635" s="85"/>
      <c r="AMI1635" s="85"/>
      <c r="AMJ1635" s="85"/>
    </row>
    <row r="1636" s="84" customFormat="true" ht="17.9" hidden="true" customHeight="false" outlineLevel="1" collapsed="false">
      <c r="A1636" s="69"/>
      <c r="B1636" s="86"/>
      <c r="C1636" s="105" t="str">
        <f aca="false">C1635</f>
        <v>CIOPAC</v>
      </c>
      <c r="D1636" s="106" t="str">
        <f aca="false">D1635</f>
        <v>COB</v>
      </c>
      <c r="E1636" s="106" t="str">
        <f aca="false">E1635</f>
        <v>JARDINEIRA A=4,08m2</v>
      </c>
      <c r="F1636" s="107" t="str">
        <f aca="false">F1635</f>
        <v>PAREDE</v>
      </c>
      <c r="G1636" s="108"/>
      <c r="H1636" s="109"/>
      <c r="I1636" s="110"/>
      <c r="J1636" s="108"/>
      <c r="K1636" s="109"/>
      <c r="L1636" s="110"/>
      <c r="M1636" s="108"/>
      <c r="N1636" s="109"/>
      <c r="O1636" s="110"/>
      <c r="P1636" s="111"/>
      <c r="Q1636" s="112"/>
      <c r="R1636" s="113"/>
      <c r="S1636" s="114"/>
      <c r="T1636" s="115"/>
      <c r="U1636" s="116"/>
      <c r="V1636" s="117"/>
      <c r="W1636" s="118" t="n">
        <f aca="false">+W1635</f>
        <v>14.81</v>
      </c>
      <c r="X1636" s="119" t="n">
        <v>13536</v>
      </c>
      <c r="Y1636" s="106" t="str">
        <f aca="false">IFERROR(VLOOKUP($X1636,'BASE DADOS'!$B$2:$E$16877,2,FALSE()),"-")</f>
        <v>ORSE</v>
      </c>
      <c r="Z1636" s="106" t="str">
        <f aca="false">IFERROR(VLOOKUP($X1636,'BASE DADOS'!$B$2:$E$16877,3,FALSE()),"-")</f>
        <v>Impermeabilização antiraiz para jardineiras, com utilização de 02 demãos de pintura a base de alcatrão</v>
      </c>
      <c r="AA1636" s="107" t="str">
        <f aca="false">IFERROR(VLOOKUP($X1636,'BASE DADOS'!$B$2:$E$16877,4,FALSE()),"-")</f>
        <v>m2</v>
      </c>
      <c r="AB1636" s="120" t="s">
        <v>17007</v>
      </c>
      <c r="AC1636" s="121" t="str">
        <f aca="false">IFERROR(VLOOKUP(AB1636,'ETAPAS ORCAM'!$B$4:$C$58,2,FALSE()),"-")</f>
        <v>B14 – PINTURA INTERNA – PAREDE</v>
      </c>
      <c r="AMH1636" s="85"/>
      <c r="AMI1636" s="85"/>
      <c r="AMJ1636" s="85"/>
    </row>
    <row r="1637" s="84" customFormat="true" ht="12.8" hidden="true" customHeight="false" outlineLevel="1" collapsed="false">
      <c r="A1637" s="69"/>
      <c r="B1637" s="86"/>
      <c r="C1637" s="122"/>
      <c r="D1637" s="123"/>
      <c r="E1637" s="123"/>
      <c r="F1637" s="124"/>
      <c r="G1637" s="125"/>
      <c r="H1637" s="126"/>
      <c r="I1637" s="127"/>
      <c r="J1637" s="125"/>
      <c r="K1637" s="126"/>
      <c r="L1637" s="127"/>
      <c r="M1637" s="125"/>
      <c r="N1637" s="126"/>
      <c r="O1637" s="127"/>
      <c r="P1637" s="128"/>
      <c r="Q1637" s="129"/>
      <c r="R1637" s="130"/>
      <c r="S1637" s="131"/>
      <c r="T1637" s="132"/>
      <c r="U1637" s="133"/>
      <c r="V1637" s="134"/>
      <c r="W1637" s="135"/>
      <c r="X1637" s="136"/>
      <c r="Y1637" s="123"/>
      <c r="Z1637" s="123"/>
      <c r="AA1637" s="124"/>
      <c r="AB1637" s="137"/>
      <c r="AC1637" s="138"/>
      <c r="AMH1637" s="85"/>
      <c r="AMI1637" s="85"/>
      <c r="AMJ1637" s="85"/>
    </row>
    <row r="1638" s="84" customFormat="true" ht="12.8" hidden="false" customHeight="false" outlineLevel="0" collapsed="false">
      <c r="A1638" s="69"/>
      <c r="B1638" s="86"/>
      <c r="C1638" s="139"/>
      <c r="D1638" s="139"/>
      <c r="E1638" s="139"/>
      <c r="F1638" s="139"/>
      <c r="G1638" s="140"/>
      <c r="H1638" s="140"/>
      <c r="I1638" s="140"/>
      <c r="J1638" s="140"/>
      <c r="K1638" s="140"/>
      <c r="L1638" s="140"/>
      <c r="M1638" s="140"/>
      <c r="N1638" s="140"/>
      <c r="O1638" s="140"/>
      <c r="P1638" s="141"/>
      <c r="Q1638" s="141"/>
      <c r="R1638" s="141"/>
      <c r="S1638" s="142"/>
      <c r="T1638" s="142"/>
      <c r="U1638" s="142"/>
      <c r="V1638" s="142"/>
      <c r="W1638" s="143"/>
      <c r="X1638" s="144"/>
      <c r="Y1638" s="139"/>
      <c r="Z1638" s="139"/>
      <c r="AA1638" s="139"/>
      <c r="AB1638" s="145"/>
      <c r="AC1638" s="146"/>
      <c r="AMH1638" s="85"/>
      <c r="AMI1638" s="85"/>
      <c r="AMJ1638" s="85"/>
    </row>
    <row r="1643" s="84" customFormat="true" ht="17.9" hidden="false" customHeight="false" outlineLevel="0" collapsed="false">
      <c r="A1643" s="69"/>
      <c r="B1643" s="311" t="n">
        <v>37257</v>
      </c>
      <c r="C1643" s="71" t="s">
        <v>16978</v>
      </c>
      <c r="D1643" s="72" t="s">
        <v>17063</v>
      </c>
      <c r="E1643" s="72" t="s">
        <v>17064</v>
      </c>
      <c r="F1643" s="73"/>
      <c r="G1643" s="74"/>
      <c r="H1643" s="75"/>
      <c r="I1643" s="76"/>
      <c r="J1643" s="74"/>
      <c r="K1643" s="75"/>
      <c r="L1643" s="76"/>
      <c r="M1643" s="74"/>
      <c r="N1643" s="75"/>
      <c r="O1643" s="76"/>
      <c r="P1643" s="74"/>
      <c r="Q1643" s="75"/>
      <c r="R1643" s="76"/>
      <c r="S1643" s="77"/>
      <c r="T1643" s="78"/>
      <c r="U1643" s="79"/>
      <c r="V1643" s="80"/>
      <c r="W1643" s="81"/>
      <c r="X1643" s="71"/>
      <c r="Y1643" s="72"/>
      <c r="Z1643" s="72"/>
      <c r="AA1643" s="73"/>
      <c r="AB1643" s="82"/>
      <c r="AC1643" s="83"/>
      <c r="AMH1643" s="85"/>
      <c r="AMI1643" s="85"/>
      <c r="AMJ1643" s="85"/>
    </row>
    <row r="1644" s="104" customFormat="true" ht="26.1" hidden="true" customHeight="false" outlineLevel="1" collapsed="false">
      <c r="A1644" s="69"/>
      <c r="B1644" s="86"/>
      <c r="C1644" s="87" t="str">
        <f aca="false">C1643</f>
        <v>CIOPAC</v>
      </c>
      <c r="D1644" s="88" t="str">
        <f aca="false">D1643</f>
        <v>2º PAV.</v>
      </c>
      <c r="E1644" s="88" t="str">
        <f aca="false">E1643</f>
        <v>HALL/ ESCADA ACESSO AO 1º PAV. A= 4,27 + 12,83m2</v>
      </c>
      <c r="F1644" s="89" t="s">
        <v>16954</v>
      </c>
      <c r="G1644" s="90"/>
      <c r="H1644" s="91"/>
      <c r="I1644" s="92"/>
      <c r="J1644" s="90" t="n">
        <v>17.4</v>
      </c>
      <c r="K1644" s="91"/>
      <c r="L1644" s="92"/>
      <c r="M1644" s="90" t="n">
        <v>3.09</v>
      </c>
      <c r="N1644" s="91"/>
      <c r="O1644" s="92"/>
      <c r="P1644" s="93" t="n">
        <f aca="false">-(1*2.1)-(2*1.45)</f>
        <v>-5</v>
      </c>
      <c r="Q1644" s="94"/>
      <c r="R1644" s="95"/>
      <c r="S1644" s="96" t="n">
        <f aca="false">IF(G1644&lt;&gt;0,(G1644+P1644),(J1644*M1644)+P1644)</f>
        <v>48.766</v>
      </c>
      <c r="T1644" s="97" t="n">
        <f aca="false">IF(H1644&lt;&gt;0,(H1644+Q1644),(K1644*N1644)+Q1644)</f>
        <v>0</v>
      </c>
      <c r="U1644" s="98" t="n">
        <f aca="false">IF(I1644&lt;&gt;0,(I1644+R1644),(L1644*O1644)+R1644)</f>
        <v>0</v>
      </c>
      <c r="V1644" s="99" t="n">
        <f aca="false">SUM(S1644:U1644)</f>
        <v>48.766</v>
      </c>
      <c r="W1644" s="100"/>
      <c r="X1644" s="101"/>
      <c r="Y1644" s="88"/>
      <c r="Z1644" s="88"/>
      <c r="AA1644" s="89"/>
      <c r="AB1644" s="102"/>
      <c r="AC1644" s="103"/>
      <c r="AMH1644" s="85"/>
      <c r="AMI1644" s="85"/>
      <c r="AMJ1644" s="85"/>
    </row>
    <row r="1645" s="84" customFormat="true" ht="26.1" hidden="true" customHeight="false" outlineLevel="1" collapsed="false">
      <c r="A1645" s="69"/>
      <c r="B1645" s="86"/>
      <c r="C1645" s="105" t="str">
        <f aca="false">C1644</f>
        <v>CIOPAC</v>
      </c>
      <c r="D1645" s="106" t="str">
        <f aca="false">D1644</f>
        <v>2º PAV.</v>
      </c>
      <c r="E1645" s="106" t="str">
        <f aca="false">E1644</f>
        <v>HALL/ ESCADA ACESSO AO 1º PAV. A= 4,27 + 12,83m2</v>
      </c>
      <c r="F1645" s="107" t="str">
        <f aca="false">F1644</f>
        <v>PAREDE</v>
      </c>
      <c r="G1645" s="108"/>
      <c r="H1645" s="109"/>
      <c r="I1645" s="110"/>
      <c r="J1645" s="108"/>
      <c r="K1645" s="109"/>
      <c r="L1645" s="110"/>
      <c r="M1645" s="108"/>
      <c r="N1645" s="109"/>
      <c r="O1645" s="110"/>
      <c r="P1645" s="111"/>
      <c r="Q1645" s="112"/>
      <c r="R1645" s="113"/>
      <c r="S1645" s="114"/>
      <c r="T1645" s="115"/>
      <c r="U1645" s="116"/>
      <c r="V1645" s="117"/>
      <c r="W1645" s="118" t="n">
        <f aca="false">V1644</f>
        <v>48.766</v>
      </c>
      <c r="X1645" s="119" t="n">
        <v>87879</v>
      </c>
      <c r="Y1645" s="106" t="str">
        <f aca="false">IFERROR(VLOOKUP($X1645,'BASE DADOS'!$B$2:$E$16877,2,FALSE()),"-")</f>
        <v>SINAPI</v>
      </c>
      <c r="Z1645" s="106" t="str">
        <f aca="false">IFERROR(VLOOKUP($X1645,'BASE DADOS'!$B$2:$E$16877,3,FALSE()),"-")</f>
        <v>Chapisco aplicado em alvenarias e estruturas de concreto internas, com colher de pedreiro.   argamassa traço 1:3 com preparo em betoneira 400l. af_10/2022</v>
      </c>
      <c r="AA1645" s="107" t="str">
        <f aca="false">IFERROR(VLOOKUP($X1645,'BASE DADOS'!$B$2:$E$16877,4,FALSE()),"-")</f>
        <v>m2</v>
      </c>
      <c r="AB1645" s="120" t="s">
        <v>17006</v>
      </c>
      <c r="AC1645" s="121" t="str">
        <f aca="false">IFERROR(VLOOKUP(AB1645,'ETAPAS ORCAM'!$B$4:$C$58,2,FALSE()),"-")</f>
        <v>B08 – REVESTIMENTO INTERNO – PAREDE</v>
      </c>
      <c r="AMH1645" s="85"/>
      <c r="AMI1645" s="85"/>
      <c r="AMJ1645" s="85"/>
    </row>
    <row r="1646" s="84" customFormat="true" ht="34.3" hidden="true" customHeight="false" outlineLevel="1" collapsed="false">
      <c r="A1646" s="69"/>
      <c r="B1646" s="86"/>
      <c r="C1646" s="105" t="str">
        <f aca="false">C1645</f>
        <v>CIOPAC</v>
      </c>
      <c r="D1646" s="106" t="str">
        <f aca="false">D1645</f>
        <v>2º PAV.</v>
      </c>
      <c r="E1646" s="106" t="str">
        <f aca="false">E1645</f>
        <v>HALL/ ESCADA ACESSO AO 1º PAV. A= 4,27 + 12,83m2</v>
      </c>
      <c r="F1646" s="107" t="str">
        <f aca="false">F1645</f>
        <v>PAREDE</v>
      </c>
      <c r="G1646" s="108"/>
      <c r="H1646" s="109"/>
      <c r="I1646" s="110"/>
      <c r="J1646" s="108"/>
      <c r="K1646" s="109"/>
      <c r="L1646" s="110"/>
      <c r="M1646" s="108"/>
      <c r="N1646" s="109"/>
      <c r="O1646" s="110"/>
      <c r="P1646" s="111"/>
      <c r="Q1646" s="112"/>
      <c r="R1646" s="113"/>
      <c r="S1646" s="114"/>
      <c r="T1646" s="115"/>
      <c r="U1646" s="116"/>
      <c r="V1646" s="117"/>
      <c r="W1646" s="118" t="n">
        <f aca="false">W1645</f>
        <v>48.766</v>
      </c>
      <c r="X1646" s="119" t="n">
        <v>87529</v>
      </c>
      <c r="Y1646" s="106" t="str">
        <f aca="false">IFERROR(VLOOKUP($X1646,'BASE DADOS'!$B$2:$E$16877,2,FALSE()),"-")</f>
        <v>SINAPI</v>
      </c>
      <c r="Z1646" s="106" t="str">
        <f aca="false">IFERROR(VLOOKUP($X1646,'BASE DADOS'!$B$2:$E$16877,3,FALSE()),"-")</f>
        <v>Massa única, para recebimento de pintura, em argamassa traço 1:2:8, preparo mecânico com betoneira 400l, aplicada manualmente em faces internas de paredes, espessura de 20mm, com execução de taliscas. af_06/2014</v>
      </c>
      <c r="AA1646" s="107" t="str">
        <f aca="false">IFERROR(VLOOKUP($X1646,'BASE DADOS'!$B$2:$E$16877,4,FALSE()),"-")</f>
        <v>m2</v>
      </c>
      <c r="AB1646" s="120" t="s">
        <v>17006</v>
      </c>
      <c r="AC1646" s="121" t="str">
        <f aca="false">IFERROR(VLOOKUP(AB1646,'ETAPAS ORCAM'!$B$4:$C$58,2,FALSE()),"-")</f>
        <v>B08 – REVESTIMENTO INTERNO – PAREDE</v>
      </c>
      <c r="AMH1646" s="85"/>
      <c r="AMI1646" s="85"/>
      <c r="AMJ1646" s="85"/>
    </row>
    <row r="1647" s="84" customFormat="true" ht="26.1" hidden="true" customHeight="false" outlineLevel="1" collapsed="false">
      <c r="A1647" s="69"/>
      <c r="B1647" s="86"/>
      <c r="C1647" s="105" t="str">
        <f aca="false">C1646</f>
        <v>CIOPAC</v>
      </c>
      <c r="D1647" s="106" t="str">
        <f aca="false">D1646</f>
        <v>2º PAV.</v>
      </c>
      <c r="E1647" s="106" t="str">
        <f aca="false">E1646</f>
        <v>HALL/ ESCADA ACESSO AO 1º PAV. A= 4,27 + 12,83m2</v>
      </c>
      <c r="F1647" s="107" t="str">
        <f aca="false">F1646</f>
        <v>PAREDE</v>
      </c>
      <c r="G1647" s="108"/>
      <c r="H1647" s="109"/>
      <c r="I1647" s="110"/>
      <c r="J1647" s="108"/>
      <c r="K1647" s="109"/>
      <c r="L1647" s="110"/>
      <c r="M1647" s="108"/>
      <c r="N1647" s="109"/>
      <c r="O1647" s="110"/>
      <c r="P1647" s="111"/>
      <c r="Q1647" s="112"/>
      <c r="R1647" s="113"/>
      <c r="S1647" s="114"/>
      <c r="T1647" s="115"/>
      <c r="U1647" s="116"/>
      <c r="V1647" s="117"/>
      <c r="W1647" s="118" t="n">
        <f aca="false">W1646</f>
        <v>48.766</v>
      </c>
      <c r="X1647" s="119" t="n">
        <v>88485</v>
      </c>
      <c r="Y1647" s="106" t="str">
        <f aca="false">IFERROR(VLOOKUP($X1647,'BASE DADOS'!$B$2:$E$16877,2,FALSE()),"-")</f>
        <v>SINAPI</v>
      </c>
      <c r="Z1647" s="106" t="str">
        <f aca="false">IFERROR(VLOOKUP($X1647,'BASE DADOS'!$B$2:$E$16877,3,FALSE()),"-")</f>
        <v>Aplicação de fundo selador acrílico em paredes, uma demão. af_06/2014</v>
      </c>
      <c r="AA1647" s="107" t="str">
        <f aca="false">IFERROR(VLOOKUP($X1647,'BASE DADOS'!$B$2:$E$16877,4,FALSE()),"-")</f>
        <v>m2</v>
      </c>
      <c r="AB1647" s="120" t="s">
        <v>17007</v>
      </c>
      <c r="AC1647" s="121" t="str">
        <f aca="false">IFERROR(VLOOKUP(AB1647,'ETAPAS ORCAM'!$B$4:$C$58,2,FALSE()),"-")</f>
        <v>B14 – PINTURA INTERNA – PAREDE</v>
      </c>
      <c r="AMH1647" s="85"/>
      <c r="AMI1647" s="85"/>
      <c r="AMJ1647" s="85"/>
    </row>
    <row r="1648" s="84" customFormat="true" ht="26.1" hidden="true" customHeight="false" outlineLevel="1" collapsed="false">
      <c r="A1648" s="69"/>
      <c r="B1648" s="86"/>
      <c r="C1648" s="105" t="str">
        <f aca="false">C1647</f>
        <v>CIOPAC</v>
      </c>
      <c r="D1648" s="106" t="str">
        <f aca="false">D1647</f>
        <v>2º PAV.</v>
      </c>
      <c r="E1648" s="106" t="str">
        <f aca="false">E1647</f>
        <v>HALL/ ESCADA ACESSO AO 1º PAV. A= 4,27 + 12,83m2</v>
      </c>
      <c r="F1648" s="107" t="str">
        <f aca="false">F1647</f>
        <v>PAREDE</v>
      </c>
      <c r="G1648" s="108"/>
      <c r="H1648" s="109"/>
      <c r="I1648" s="110"/>
      <c r="J1648" s="108"/>
      <c r="K1648" s="109"/>
      <c r="L1648" s="110"/>
      <c r="M1648" s="108"/>
      <c r="N1648" s="109"/>
      <c r="O1648" s="110"/>
      <c r="P1648" s="111"/>
      <c r="Q1648" s="112"/>
      <c r="R1648" s="113"/>
      <c r="S1648" s="114"/>
      <c r="T1648" s="115"/>
      <c r="U1648" s="116"/>
      <c r="V1648" s="117"/>
      <c r="W1648" s="118" t="n">
        <f aca="false">W1647</f>
        <v>48.766</v>
      </c>
      <c r="X1648" s="119" t="n">
        <v>88497</v>
      </c>
      <c r="Y1648" s="106" t="str">
        <f aca="false">IFERROR(VLOOKUP($X1648,'BASE DADOS'!$B$2:$E$16877,2,FALSE()),"-")</f>
        <v>SINAPI</v>
      </c>
      <c r="Z1648" s="106" t="str">
        <f aca="false">IFERROR(VLOOKUP($X1648,'BASE DADOS'!$B$2:$E$16877,3,FALSE()),"-")</f>
        <v>Aplicação e lixamento de massa látex em paredes, duas demãos. af_06/2014</v>
      </c>
      <c r="AA1648" s="107" t="str">
        <f aca="false">IFERROR(VLOOKUP($X1648,'BASE DADOS'!$B$2:$E$16877,4,FALSE()),"-")</f>
        <v>m2</v>
      </c>
      <c r="AB1648" s="120" t="s">
        <v>17007</v>
      </c>
      <c r="AC1648" s="121" t="str">
        <f aca="false">IFERROR(VLOOKUP(AB1648,'ETAPAS ORCAM'!$B$4:$C$58,2,FALSE()),"-")</f>
        <v>B14 – PINTURA INTERNA – PAREDE</v>
      </c>
      <c r="AMH1648" s="85"/>
      <c r="AMI1648" s="85"/>
      <c r="AMJ1648" s="85"/>
    </row>
    <row r="1649" s="84" customFormat="true" ht="26.1" hidden="true" customHeight="false" outlineLevel="1" collapsed="false">
      <c r="A1649" s="69"/>
      <c r="B1649" s="86"/>
      <c r="C1649" s="105" t="str">
        <f aca="false">C1648</f>
        <v>CIOPAC</v>
      </c>
      <c r="D1649" s="106" t="str">
        <f aca="false">D1648</f>
        <v>2º PAV.</v>
      </c>
      <c r="E1649" s="106" t="str">
        <f aca="false">E1648</f>
        <v>HALL/ ESCADA ACESSO AO 1º PAV. A= 4,27 + 12,83m2</v>
      </c>
      <c r="F1649" s="107" t="str">
        <f aca="false">F1648</f>
        <v>PAREDE</v>
      </c>
      <c r="G1649" s="108"/>
      <c r="H1649" s="109"/>
      <c r="I1649" s="110"/>
      <c r="J1649" s="108"/>
      <c r="K1649" s="109"/>
      <c r="L1649" s="110"/>
      <c r="M1649" s="108"/>
      <c r="N1649" s="109"/>
      <c r="O1649" s="110"/>
      <c r="P1649" s="111"/>
      <c r="Q1649" s="112"/>
      <c r="R1649" s="113"/>
      <c r="S1649" s="114"/>
      <c r="T1649" s="115"/>
      <c r="U1649" s="116"/>
      <c r="V1649" s="117"/>
      <c r="W1649" s="118" t="n">
        <f aca="false">W1648</f>
        <v>48.766</v>
      </c>
      <c r="X1649" s="119" t="n">
        <v>104641</v>
      </c>
      <c r="Y1649" s="106" t="str">
        <f aca="false">IFERROR(VLOOKUP($X1649,'BASE DADOS'!$B$2:$E$16877,2,FALSE()),"-")</f>
        <v>SINAPI</v>
      </c>
      <c r="Z1649" s="106" t="str">
        <f aca="false">IFERROR(VLOOKUP($X1649,'BASE DADOS'!$B$2:$E$16877,3,FALSE()),"-")</f>
        <v>Pintura látex acrílica econômica, aplicação manual em paredes, duas demãos. Af_04/2023</v>
      </c>
      <c r="AA1649" s="107" t="str">
        <f aca="false">IFERROR(VLOOKUP($X1649,'BASE DADOS'!$B$2:$E$16877,4,FALSE()),"-")</f>
        <v>m2</v>
      </c>
      <c r="AB1649" s="120" t="s">
        <v>17007</v>
      </c>
      <c r="AC1649" s="121" t="str">
        <f aca="false">IFERROR(VLOOKUP(AB1649,'ETAPAS ORCAM'!$B$4:$C$58,2,FALSE()),"-")</f>
        <v>B14 – PINTURA INTERNA – PAREDE</v>
      </c>
      <c r="AMH1649" s="85"/>
      <c r="AMI1649" s="85"/>
      <c r="AMJ1649" s="85"/>
    </row>
    <row r="1650" s="104" customFormat="true" ht="26.1" hidden="true" customHeight="false" outlineLevel="1" collapsed="false">
      <c r="A1650" s="69"/>
      <c r="B1650" s="86"/>
      <c r="C1650" s="87" t="str">
        <f aca="false">C1649</f>
        <v>CIOPAC</v>
      </c>
      <c r="D1650" s="88" t="str">
        <f aca="false">D1649</f>
        <v>2º PAV.</v>
      </c>
      <c r="E1650" s="88" t="str">
        <f aca="false">E1649</f>
        <v>HALL/ ESCADA ACESSO AO 1º PAV. A= 4,27 + 12,83m2</v>
      </c>
      <c r="F1650" s="89" t="s">
        <v>16955</v>
      </c>
      <c r="G1650" s="90" t="n">
        <v>17.1</v>
      </c>
      <c r="H1650" s="91"/>
      <c r="I1650" s="92"/>
      <c r="J1650" s="90"/>
      <c r="K1650" s="91"/>
      <c r="L1650" s="92"/>
      <c r="M1650" s="90"/>
      <c r="N1650" s="91"/>
      <c r="O1650" s="92"/>
      <c r="P1650" s="93"/>
      <c r="Q1650" s="94"/>
      <c r="R1650" s="95"/>
      <c r="S1650" s="96" t="n">
        <f aca="false">IF(G1650&lt;&gt;0,(G1650+P1650),(J1650*M1650)+P1650)</f>
        <v>17.1</v>
      </c>
      <c r="T1650" s="97" t="n">
        <f aca="false">IF(H1650&lt;&gt;0,(H1650+Q1650),(K1650*N1650)+Q1650)</f>
        <v>0</v>
      </c>
      <c r="U1650" s="98" t="n">
        <f aca="false">IF(I1650&lt;&gt;0,(I1650+R1650),(L1650*O1650)+R1650)</f>
        <v>0</v>
      </c>
      <c r="V1650" s="99" t="n">
        <f aca="false">SUM(S1650:U1650)</f>
        <v>17.1</v>
      </c>
      <c r="W1650" s="100"/>
      <c r="X1650" s="101"/>
      <c r="Y1650" s="88"/>
      <c r="Z1650" s="88"/>
      <c r="AA1650" s="89"/>
      <c r="AB1650" s="102"/>
      <c r="AC1650" s="103"/>
      <c r="AMH1650" s="85"/>
      <c r="AMI1650" s="85"/>
      <c r="AMJ1650" s="85"/>
    </row>
    <row r="1651" s="84" customFormat="true" ht="26.1" hidden="true" customHeight="false" outlineLevel="1" collapsed="false">
      <c r="A1651" s="69"/>
      <c r="B1651" s="86"/>
      <c r="C1651" s="105" t="str">
        <f aca="false">C1650</f>
        <v>CIOPAC</v>
      </c>
      <c r="D1651" s="106" t="str">
        <f aca="false">D1650</f>
        <v>2º PAV.</v>
      </c>
      <c r="E1651" s="106" t="str">
        <f aca="false">E1650</f>
        <v>HALL/ ESCADA ACESSO AO 1º PAV. A= 4,27 + 12,83m2</v>
      </c>
      <c r="F1651" s="107" t="str">
        <f aca="false">F1650</f>
        <v>TETO</v>
      </c>
      <c r="G1651" s="108"/>
      <c r="H1651" s="109"/>
      <c r="I1651" s="110"/>
      <c r="J1651" s="108"/>
      <c r="K1651" s="109"/>
      <c r="L1651" s="110"/>
      <c r="M1651" s="108"/>
      <c r="N1651" s="109"/>
      <c r="O1651" s="110"/>
      <c r="P1651" s="111"/>
      <c r="Q1651" s="112"/>
      <c r="R1651" s="113"/>
      <c r="S1651" s="114"/>
      <c r="T1651" s="115"/>
      <c r="U1651" s="116"/>
      <c r="V1651" s="117"/>
      <c r="W1651" s="118" t="n">
        <f aca="false">V1650</f>
        <v>17.1</v>
      </c>
      <c r="X1651" s="119" t="n">
        <v>88484</v>
      </c>
      <c r="Y1651" s="106" t="str">
        <f aca="false">IFERROR(VLOOKUP($X1651,'BASE DADOS'!$B$2:$E$16877,2,FALSE()),"-")</f>
        <v>SINAPI</v>
      </c>
      <c r="Z1651" s="106" t="str">
        <f aca="false">IFERROR(VLOOKUP($X1651,'BASE DADOS'!$B$2:$E$16877,3,FALSE()),"-")</f>
        <v>Aplicação de fundo selador acrílico em teto, uma demão. af_06/2014</v>
      </c>
      <c r="AA1651" s="107" t="str">
        <f aca="false">IFERROR(VLOOKUP($X1651,'BASE DADOS'!$B$2:$E$16877,4,FALSE()),"-")</f>
        <v>m2</v>
      </c>
      <c r="AB1651" s="120" t="s">
        <v>17008</v>
      </c>
      <c r="AC1651" s="121" t="str">
        <f aca="false">IFERROR(VLOOKUP(AB1651,'ETAPAS ORCAM'!$B$4:$C$58,2,FALSE()),"-")</f>
        <v>B15 – PINTURA INTERNA – TETO</v>
      </c>
      <c r="AMH1651" s="85"/>
      <c r="AMI1651" s="85"/>
      <c r="AMJ1651" s="85"/>
    </row>
    <row r="1652" s="84" customFormat="true" ht="26.1" hidden="true" customHeight="false" outlineLevel="1" collapsed="false">
      <c r="A1652" s="69"/>
      <c r="B1652" s="86"/>
      <c r="C1652" s="105" t="str">
        <f aca="false">C1651</f>
        <v>CIOPAC</v>
      </c>
      <c r="D1652" s="106" t="str">
        <f aca="false">D1651</f>
        <v>2º PAV.</v>
      </c>
      <c r="E1652" s="106" t="str">
        <f aca="false">E1651</f>
        <v>HALL/ ESCADA ACESSO AO 1º PAV. A= 4,27 + 12,83m2</v>
      </c>
      <c r="F1652" s="107" t="str">
        <f aca="false">F1651</f>
        <v>TETO</v>
      </c>
      <c r="G1652" s="108"/>
      <c r="H1652" s="109"/>
      <c r="I1652" s="110"/>
      <c r="J1652" s="108"/>
      <c r="K1652" s="109"/>
      <c r="L1652" s="110"/>
      <c r="M1652" s="108"/>
      <c r="N1652" s="109"/>
      <c r="O1652" s="110"/>
      <c r="P1652" s="111"/>
      <c r="Q1652" s="112"/>
      <c r="R1652" s="113"/>
      <c r="S1652" s="114"/>
      <c r="T1652" s="115"/>
      <c r="U1652" s="116"/>
      <c r="V1652" s="117"/>
      <c r="W1652" s="118" t="n">
        <f aca="false">W1651</f>
        <v>17.1</v>
      </c>
      <c r="X1652" s="119" t="n">
        <v>88496</v>
      </c>
      <c r="Y1652" s="106" t="str">
        <f aca="false">IFERROR(VLOOKUP($X1652,'BASE DADOS'!$B$2:$E$16877,2,FALSE()),"-")</f>
        <v>SINAPI</v>
      </c>
      <c r="Z1652" s="106" t="str">
        <f aca="false">IFERROR(VLOOKUP($X1652,'BASE DADOS'!$B$2:$E$16877,3,FALSE()),"-")</f>
        <v>Aplicação e lixamento de massa látex em teto, duas demãos. af_06/2014</v>
      </c>
      <c r="AA1652" s="107" t="str">
        <f aca="false">IFERROR(VLOOKUP($X1652,'BASE DADOS'!$B$2:$E$16877,4,FALSE()),"-")</f>
        <v>m2</v>
      </c>
      <c r="AB1652" s="120" t="s">
        <v>17008</v>
      </c>
      <c r="AC1652" s="121" t="str">
        <f aca="false">IFERROR(VLOOKUP(AB1652,'ETAPAS ORCAM'!$B$4:$C$58,2,FALSE()),"-")</f>
        <v>B15 – PINTURA INTERNA – TETO</v>
      </c>
      <c r="AMH1652" s="85"/>
      <c r="AMI1652" s="85"/>
      <c r="AMJ1652" s="85"/>
    </row>
    <row r="1653" s="84" customFormat="true" ht="26.1" hidden="true" customHeight="false" outlineLevel="1" collapsed="false">
      <c r="A1653" s="69"/>
      <c r="B1653" s="86"/>
      <c r="C1653" s="105" t="str">
        <f aca="false">C1652</f>
        <v>CIOPAC</v>
      </c>
      <c r="D1653" s="106" t="str">
        <f aca="false">D1652</f>
        <v>2º PAV.</v>
      </c>
      <c r="E1653" s="106" t="str">
        <f aca="false">E1652</f>
        <v>HALL/ ESCADA ACESSO AO 1º PAV. A= 4,27 + 12,83m2</v>
      </c>
      <c r="F1653" s="107" t="str">
        <f aca="false">F1652</f>
        <v>TETO</v>
      </c>
      <c r="G1653" s="108"/>
      <c r="H1653" s="109"/>
      <c r="I1653" s="110"/>
      <c r="J1653" s="108"/>
      <c r="K1653" s="109"/>
      <c r="L1653" s="110"/>
      <c r="M1653" s="108"/>
      <c r="N1653" s="109"/>
      <c r="O1653" s="110"/>
      <c r="P1653" s="111"/>
      <c r="Q1653" s="112"/>
      <c r="R1653" s="113"/>
      <c r="S1653" s="114"/>
      <c r="T1653" s="115"/>
      <c r="U1653" s="116"/>
      <c r="V1653" s="117"/>
      <c r="W1653" s="118" t="n">
        <f aca="false">W1652</f>
        <v>17.1</v>
      </c>
      <c r="X1653" s="119" t="n">
        <v>104639</v>
      </c>
      <c r="Y1653" s="106" t="str">
        <f aca="false">IFERROR(VLOOKUP($X1653,'BASE DADOS'!$B$2:$E$16877,2,FALSE()),"-")</f>
        <v>SINAPI</v>
      </c>
      <c r="Z1653" s="106" t="str">
        <f aca="false">IFERROR(VLOOKUP($X1653,'BASE DADOS'!$B$2:$E$16877,3,FALSE()),"-")</f>
        <v>Pintura látex acrílica econômica, aplicação manual em teto, duas demãos. Af_04/2023</v>
      </c>
      <c r="AA1653" s="107" t="str">
        <f aca="false">IFERROR(VLOOKUP($X1653,'BASE DADOS'!$B$2:$E$16877,4,FALSE()),"-")</f>
        <v>m2</v>
      </c>
      <c r="AB1653" s="120" t="s">
        <v>17008</v>
      </c>
      <c r="AC1653" s="121" t="str">
        <f aca="false">IFERROR(VLOOKUP(AB1653,'ETAPAS ORCAM'!$B$4:$C$58,2,FALSE()),"-")</f>
        <v>B15 – PINTURA INTERNA – TETO</v>
      </c>
      <c r="AMH1653" s="85"/>
      <c r="AMI1653" s="85"/>
      <c r="AMJ1653" s="85"/>
    </row>
    <row r="1654" s="104" customFormat="true" ht="26.1" hidden="true" customHeight="false" outlineLevel="1" collapsed="false">
      <c r="A1654" s="69"/>
      <c r="B1654" s="86"/>
      <c r="C1654" s="87" t="str">
        <f aca="false">C1653</f>
        <v>CIOPAC</v>
      </c>
      <c r="D1654" s="88" t="str">
        <f aca="false">D1653</f>
        <v>2º PAV.</v>
      </c>
      <c r="E1654" s="88" t="str">
        <f aca="false">E1653</f>
        <v>HALL/ ESCADA ACESSO AO 1º PAV. A= 4,27 + 12,83m2</v>
      </c>
      <c r="F1654" s="89" t="s">
        <v>16956</v>
      </c>
      <c r="G1654" s="90" t="n">
        <f aca="false">J1644</f>
        <v>17.4</v>
      </c>
      <c r="H1654" s="91"/>
      <c r="I1654" s="92"/>
      <c r="J1654" s="90"/>
      <c r="K1654" s="91"/>
      <c r="L1654" s="92"/>
      <c r="M1654" s="90"/>
      <c r="N1654" s="91"/>
      <c r="O1654" s="92"/>
      <c r="P1654" s="93" t="n">
        <v>-1</v>
      </c>
      <c r="Q1654" s="94"/>
      <c r="R1654" s="95"/>
      <c r="S1654" s="96" t="n">
        <f aca="false">IF(G1654&lt;&gt;0,(G1654+P1654),(J1654*M1654)+P1654)</f>
        <v>16.4</v>
      </c>
      <c r="T1654" s="97" t="n">
        <f aca="false">IF(H1654&lt;&gt;0,(H1654+Q1654),(K1654*N1654)+Q1654)</f>
        <v>0</v>
      </c>
      <c r="U1654" s="98" t="n">
        <f aca="false">IF(I1654&lt;&gt;0,(I1654+R1654),(L1654*O1654)+R1654)</f>
        <v>0</v>
      </c>
      <c r="V1654" s="99" t="n">
        <f aca="false">SUM(S1654:U1654)</f>
        <v>16.4</v>
      </c>
      <c r="W1654" s="100"/>
      <c r="X1654" s="101"/>
      <c r="Y1654" s="88"/>
      <c r="Z1654" s="88"/>
      <c r="AA1654" s="89"/>
      <c r="AB1654" s="102"/>
      <c r="AC1654" s="103"/>
      <c r="AMH1654" s="85"/>
      <c r="AMI1654" s="85"/>
      <c r="AMJ1654" s="85"/>
    </row>
    <row r="1655" s="84" customFormat="true" ht="26.1" hidden="true" customHeight="false" outlineLevel="1" collapsed="false">
      <c r="A1655" s="69"/>
      <c r="B1655" s="86"/>
      <c r="C1655" s="105" t="str">
        <f aca="false">C1654</f>
        <v>CIOPAC</v>
      </c>
      <c r="D1655" s="106" t="str">
        <f aca="false">D1654</f>
        <v>2º PAV.</v>
      </c>
      <c r="E1655" s="106" t="str">
        <f aca="false">E1654</f>
        <v>HALL/ ESCADA ACESSO AO 1º PAV. A= 4,27 + 12,83m2</v>
      </c>
      <c r="F1655" s="107" t="str">
        <f aca="false">F1654</f>
        <v>RODAPÉ</v>
      </c>
      <c r="G1655" s="108"/>
      <c r="H1655" s="109"/>
      <c r="I1655" s="110"/>
      <c r="J1655" s="108"/>
      <c r="K1655" s="109"/>
      <c r="L1655" s="110"/>
      <c r="M1655" s="108"/>
      <c r="N1655" s="109"/>
      <c r="O1655" s="110"/>
      <c r="P1655" s="111"/>
      <c r="Q1655" s="112"/>
      <c r="R1655" s="113"/>
      <c r="S1655" s="114"/>
      <c r="T1655" s="115"/>
      <c r="U1655" s="116"/>
      <c r="V1655" s="117"/>
      <c r="W1655" s="118" t="n">
        <f aca="false">V1654</f>
        <v>16.4</v>
      </c>
      <c r="X1655" s="119" t="n">
        <v>2260</v>
      </c>
      <c r="Y1655" s="106" t="str">
        <f aca="false">IFERROR(VLOOKUP($X1655,'BASE DADOS'!$B$2:$E$16877,2,FALSE()),"-")</f>
        <v>ORSE</v>
      </c>
      <c r="Z1655" s="106" t="str">
        <f aca="false">IFERROR(VLOOKUP($X1655,'BASE DADOS'!$B$2:$E$16877,3,FALSE()),"-")</f>
        <v>Rodapé alta resistência, h = 10 cm</v>
      </c>
      <c r="AA1655" s="107" t="str">
        <f aca="false">IFERROR(VLOOKUP($X1655,'BASE DADOS'!$B$2:$E$16877,4,FALSE()),"-")</f>
        <v>m</v>
      </c>
      <c r="AB1655" s="120" t="s">
        <v>17006</v>
      </c>
      <c r="AC1655" s="121" t="str">
        <f aca="false">IFERROR(VLOOKUP(AB1655,'ETAPAS ORCAM'!$B$4:$C$58,2,FALSE()),"-")</f>
        <v>B08 – REVESTIMENTO INTERNO – PAREDE</v>
      </c>
      <c r="AMH1655" s="85"/>
      <c r="AMI1655" s="85"/>
      <c r="AMJ1655" s="85"/>
    </row>
    <row r="1656" s="104" customFormat="true" ht="26.1" hidden="true" customHeight="false" outlineLevel="1" collapsed="false">
      <c r="A1656" s="69"/>
      <c r="B1656" s="86"/>
      <c r="C1656" s="87" t="str">
        <f aca="false">C1655</f>
        <v>CIOPAC</v>
      </c>
      <c r="D1656" s="88" t="str">
        <f aca="false">D1655</f>
        <v>2º PAV.</v>
      </c>
      <c r="E1656" s="88" t="str">
        <f aca="false">E1655</f>
        <v>HALL/ ESCADA ACESSO AO 1º PAV. A= 4,27 + 12,83m2</v>
      </c>
      <c r="F1656" s="89" t="s">
        <v>16962</v>
      </c>
      <c r="G1656" s="90"/>
      <c r="H1656" s="91"/>
      <c r="I1656" s="92"/>
      <c r="J1656" s="90"/>
      <c r="K1656" s="91"/>
      <c r="L1656" s="92"/>
      <c r="M1656" s="90"/>
      <c r="N1656" s="91"/>
      <c r="O1656" s="92"/>
      <c r="P1656" s="93"/>
      <c r="Q1656" s="94"/>
      <c r="R1656" s="95"/>
      <c r="S1656" s="96" t="n">
        <f aca="false">IF(G1656&lt;&gt;0,(G1656+P1656),(J1656*M1656)+P1656)</f>
        <v>0</v>
      </c>
      <c r="T1656" s="97" t="n">
        <f aca="false">IF(H1656&lt;&gt;0,(H1656+Q1656),(K1656*N1656)+Q1656)</f>
        <v>0</v>
      </c>
      <c r="U1656" s="98" t="n">
        <f aca="false">IF(I1656&lt;&gt;0,(I1656+R1656),(L1656*O1656)+R1656)</f>
        <v>0</v>
      </c>
      <c r="V1656" s="99" t="n">
        <f aca="false">SUM(S1656:U1656)</f>
        <v>0</v>
      </c>
      <c r="W1656" s="100"/>
      <c r="X1656" s="101"/>
      <c r="Y1656" s="88"/>
      <c r="Z1656" s="88"/>
      <c r="AA1656" s="89"/>
      <c r="AB1656" s="102"/>
      <c r="AC1656" s="103"/>
      <c r="AMH1656" s="85"/>
      <c r="AMI1656" s="85"/>
      <c r="AMJ1656" s="85"/>
    </row>
    <row r="1657" s="84" customFormat="true" ht="42.5" hidden="true" customHeight="false" outlineLevel="1" collapsed="false">
      <c r="A1657" s="69"/>
      <c r="B1657" s="86"/>
      <c r="C1657" s="105" t="str">
        <f aca="false">C1655</f>
        <v>CIOPAC</v>
      </c>
      <c r="D1657" s="106" t="str">
        <f aca="false">D1655</f>
        <v>2º PAV.</v>
      </c>
      <c r="E1657" s="106" t="str">
        <f aca="false">E1655</f>
        <v>HALL/ ESCADA ACESSO AO 1º PAV. A= 4,27 + 12,83m2</v>
      </c>
      <c r="F1657" s="107" t="str">
        <f aca="false">F1655</f>
        <v>RODAPÉ</v>
      </c>
      <c r="G1657" s="108"/>
      <c r="H1657" s="109"/>
      <c r="I1657" s="110"/>
      <c r="J1657" s="108"/>
      <c r="K1657" s="109"/>
      <c r="L1657" s="110"/>
      <c r="M1657" s="108"/>
      <c r="N1657" s="109"/>
      <c r="O1657" s="110"/>
      <c r="P1657" s="111"/>
      <c r="Q1657" s="112"/>
      <c r="R1657" s="113"/>
      <c r="S1657" s="114"/>
      <c r="T1657" s="115"/>
      <c r="U1657" s="116"/>
      <c r="V1657" s="117"/>
      <c r="W1657" s="118" t="n">
        <v>1</v>
      </c>
      <c r="X1657" s="119" t="n">
        <v>11960</v>
      </c>
      <c r="Y1657" s="106" t="str">
        <f aca="false">IFERROR(VLOOKUP($X1657,'BASE DADOS'!$B$2:$E$16877,2,FALSE()),"-")</f>
        <v>ORSE</v>
      </c>
      <c r="Z1657" s="106" t="str">
        <f aca="false">IFERROR(VLOOKUP($X1657,'BASE DADOS'!$B$2:$E$16877,3,FALSE()),"-")</f>
        <v>Porta corta fogo, 0,90 x 2,10, de abrir, em chapa de aço galvanizado nº24, batente em chapa nº18, classe 90, isolante em manta cerâmica incombustível e=5cm, dobradiças tipo helicoidal em aço 1010/1020, e fechadura reversível sem chave</v>
      </c>
      <c r="AA1657" s="107" t="str">
        <f aca="false">IFERROR(VLOOKUP($X1657,'BASE DADOS'!$B$2:$E$16877,4,FALSE()),"-")</f>
        <v>un</v>
      </c>
      <c r="AB1657" s="120" t="s">
        <v>17009</v>
      </c>
      <c r="AC1657" s="121" t="str">
        <f aca="false">IFERROR(VLOOKUP(AB1657,'ETAPAS ORCAM'!$B$4:$C$58,2,FALSE()),"-")</f>
        <v>B12 – ESQUADRIAS</v>
      </c>
      <c r="AMH1657" s="85"/>
      <c r="AMI1657" s="85"/>
      <c r="AMJ1657" s="85"/>
    </row>
    <row r="1658" s="84" customFormat="true" ht="26.1" hidden="true" customHeight="false" outlineLevel="1" collapsed="false">
      <c r="A1658" s="69"/>
      <c r="B1658" s="86"/>
      <c r="C1658" s="105" t="str">
        <f aca="false">C1656</f>
        <v>CIOPAC</v>
      </c>
      <c r="D1658" s="106" t="str">
        <f aca="false">D1656</f>
        <v>2º PAV.</v>
      </c>
      <c r="E1658" s="106" t="str">
        <f aca="false">E1656</f>
        <v>HALL/ ESCADA ACESSO AO 1º PAV. A= 4,27 + 12,83m2</v>
      </c>
      <c r="F1658" s="107" t="str">
        <f aca="false">F1656</f>
        <v>ESQUADRIAS DE FERRO</v>
      </c>
      <c r="G1658" s="108"/>
      <c r="H1658" s="109"/>
      <c r="I1658" s="110"/>
      <c r="J1658" s="108"/>
      <c r="K1658" s="109"/>
      <c r="L1658" s="110"/>
      <c r="M1658" s="108"/>
      <c r="N1658" s="109"/>
      <c r="O1658" s="110"/>
      <c r="P1658" s="111"/>
      <c r="Q1658" s="112"/>
      <c r="R1658" s="113"/>
      <c r="S1658" s="114"/>
      <c r="T1658" s="115"/>
      <c r="U1658" s="116"/>
      <c r="V1658" s="117"/>
      <c r="W1658" s="118" t="n">
        <f aca="false">(3.04*2)+0.24</f>
        <v>6.32</v>
      </c>
      <c r="X1658" s="119" t="n">
        <v>12189</v>
      </c>
      <c r="Y1658" s="106" t="str">
        <f aca="false">IFERROR(VLOOKUP($X1658,'BASE DADOS'!$B$2:$E$16877,2,FALSE()),"-")</f>
        <v>ORSE</v>
      </c>
      <c r="Z1658" s="106" t="str">
        <f aca="false">IFERROR(VLOOKUP($X1658,'BASE DADOS'!$B$2:$E$16877,3,FALSE()),"-")</f>
        <v>Corrimão duplo central em tubo de ferro galvanizado 1 1/2", com chumbadores para fixação no piso</v>
      </c>
      <c r="AA1658" s="107" t="str">
        <f aca="false">IFERROR(VLOOKUP($X1658,'BASE DADOS'!$B$2:$E$16877,4,FALSE()),"-")</f>
        <v>m</v>
      </c>
      <c r="AB1658" s="120" t="s">
        <v>17009</v>
      </c>
      <c r="AC1658" s="121" t="str">
        <f aca="false">IFERROR(VLOOKUP(AB1658,'ETAPAS ORCAM'!$B$4:$C$58,2,FALSE()),"-")</f>
        <v>B12 – ESQUADRIAS</v>
      </c>
      <c r="AMH1658" s="85"/>
      <c r="AMI1658" s="85"/>
      <c r="AMJ1658" s="85"/>
    </row>
    <row r="1659" s="84" customFormat="true" ht="26.1" hidden="true" customHeight="false" outlineLevel="1" collapsed="false">
      <c r="A1659" s="69"/>
      <c r="B1659" s="86"/>
      <c r="C1659" s="105" t="str">
        <f aca="false">C1658</f>
        <v>CIOPAC</v>
      </c>
      <c r="D1659" s="106" t="str">
        <f aca="false">D1658</f>
        <v>2º PAV.</v>
      </c>
      <c r="E1659" s="106" t="str">
        <f aca="false">E1658</f>
        <v>HALL/ ESCADA ACESSO AO 1º PAV. A= 4,27 + 12,83m2</v>
      </c>
      <c r="F1659" s="107" t="str">
        <f aca="false">F1658</f>
        <v>ESQUADRIAS DE FERRO</v>
      </c>
      <c r="G1659" s="108"/>
      <c r="H1659" s="109"/>
      <c r="I1659" s="110"/>
      <c r="J1659" s="108"/>
      <c r="K1659" s="109"/>
      <c r="L1659" s="110"/>
      <c r="M1659" s="108"/>
      <c r="N1659" s="109"/>
      <c r="O1659" s="110"/>
      <c r="P1659" s="111"/>
      <c r="Q1659" s="112"/>
      <c r="R1659" s="113"/>
      <c r="S1659" s="114"/>
      <c r="T1659" s="115"/>
      <c r="U1659" s="116"/>
      <c r="V1659" s="117"/>
      <c r="W1659" s="118" t="n">
        <f aca="false">(4.5*2)+3</f>
        <v>12</v>
      </c>
      <c r="X1659" s="119" t="n">
        <v>12188</v>
      </c>
      <c r="Y1659" s="106" t="str">
        <f aca="false">IFERROR(VLOOKUP($X1659,'BASE DADOS'!$B$2:$E$16877,2,FALSE()),"-")</f>
        <v>ORSE</v>
      </c>
      <c r="Z1659" s="106" t="str">
        <f aca="false">IFERROR(VLOOKUP($X1659,'BASE DADOS'!$B$2:$E$16877,3,FALSE()),"-")</f>
        <v>Corrimão duplo em tubo de ferro galvanizado 1 1/2", com chumbadores para fixação em alvenaria</v>
      </c>
      <c r="AA1659" s="107" t="str">
        <f aca="false">IFERROR(VLOOKUP($X1659,'BASE DADOS'!$B$2:$E$16877,4,FALSE()),"-")</f>
        <v>m</v>
      </c>
      <c r="AB1659" s="120" t="s">
        <v>17009</v>
      </c>
      <c r="AC1659" s="121" t="str">
        <f aca="false">IFERROR(VLOOKUP(AB1659,'ETAPAS ORCAM'!$B$4:$C$58,2,FALSE()),"-")</f>
        <v>B12 – ESQUADRIAS</v>
      </c>
      <c r="AMH1659" s="85"/>
      <c r="AMI1659" s="85"/>
      <c r="AMJ1659" s="85"/>
    </row>
    <row r="1660" s="84" customFormat="true" ht="26.1" hidden="true" customHeight="false" outlineLevel="1" collapsed="false">
      <c r="A1660" s="69"/>
      <c r="B1660" s="86"/>
      <c r="C1660" s="105" t="str">
        <f aca="false">C1659</f>
        <v>CIOPAC</v>
      </c>
      <c r="D1660" s="106" t="str">
        <f aca="false">D1659</f>
        <v>2º PAV.</v>
      </c>
      <c r="E1660" s="106" t="str">
        <f aca="false">E1659</f>
        <v>HALL/ ESCADA ACESSO AO 1º PAV. A= 4,27 + 12,83m2</v>
      </c>
      <c r="F1660" s="107" t="str">
        <f aca="false">F1659</f>
        <v>ESQUADRIAS DE FERRO</v>
      </c>
      <c r="G1660" s="108"/>
      <c r="H1660" s="109"/>
      <c r="I1660" s="110"/>
      <c r="J1660" s="108"/>
      <c r="K1660" s="109"/>
      <c r="L1660" s="110"/>
      <c r="M1660" s="108"/>
      <c r="N1660" s="109"/>
      <c r="O1660" s="110"/>
      <c r="P1660" s="111"/>
      <c r="Q1660" s="112"/>
      <c r="R1660" s="113"/>
      <c r="S1660" s="114"/>
      <c r="T1660" s="115"/>
      <c r="U1660" s="116"/>
      <c r="V1660" s="117"/>
      <c r="W1660" s="118" t="n">
        <f aca="false">(W1659+W1658)*2.5</f>
        <v>45.8</v>
      </c>
      <c r="X1660" s="119" t="n">
        <v>2311</v>
      </c>
      <c r="Y1660" s="106" t="str">
        <f aca="false">IFERROR(VLOOKUP($X1660,'BASE DADOS'!$B$2:$E$16877,2,FALSE()),"-")</f>
        <v>ORSE</v>
      </c>
      <c r="Z1660" s="106" t="str">
        <f aca="false">IFERROR(VLOOKUP($X1660,'BASE DADOS'!$B$2:$E$16877,3,FALSE()),"-")</f>
        <v>Pintura de acabamento com lixamento, aplicação de 01 demão de tinta à base de zarcão e 02 demãos de tinta esmalte</v>
      </c>
      <c r="AA1660" s="107" t="str">
        <f aca="false">IFERROR(VLOOKUP($X1660,'BASE DADOS'!$B$2:$E$16877,4,FALSE()),"-")</f>
        <v>m2</v>
      </c>
      <c r="AB1660" s="120" t="s">
        <v>17011</v>
      </c>
      <c r="AC1660" s="121" t="str">
        <f aca="false">IFERROR(VLOOKUP(AB1660,'ETAPAS ORCAM'!$B$4:$C$58,2,FALSE()),"-")</f>
        <v>B17 – PINTURA – ESQ. FERRO</v>
      </c>
      <c r="AMH1660" s="85"/>
      <c r="AMI1660" s="85"/>
      <c r="AMJ1660" s="85"/>
    </row>
    <row r="1661" s="84" customFormat="true" ht="12.8" hidden="true" customHeight="false" outlineLevel="1" collapsed="false">
      <c r="A1661" s="69"/>
      <c r="B1661" s="86"/>
      <c r="C1661" s="122"/>
      <c r="D1661" s="123"/>
      <c r="E1661" s="123"/>
      <c r="F1661" s="124"/>
      <c r="G1661" s="125"/>
      <c r="H1661" s="126"/>
      <c r="I1661" s="127"/>
      <c r="J1661" s="125"/>
      <c r="K1661" s="126"/>
      <c r="L1661" s="127"/>
      <c r="M1661" s="125"/>
      <c r="N1661" s="126"/>
      <c r="O1661" s="127"/>
      <c r="P1661" s="128"/>
      <c r="Q1661" s="129"/>
      <c r="R1661" s="130"/>
      <c r="S1661" s="131"/>
      <c r="T1661" s="132"/>
      <c r="U1661" s="133"/>
      <c r="V1661" s="134"/>
      <c r="W1661" s="135"/>
      <c r="X1661" s="136"/>
      <c r="Y1661" s="123"/>
      <c r="Z1661" s="123"/>
      <c r="AA1661" s="124"/>
      <c r="AB1661" s="137"/>
      <c r="AC1661" s="138"/>
      <c r="AMH1661" s="85"/>
      <c r="AMI1661" s="85"/>
      <c r="AMJ1661" s="85"/>
    </row>
    <row r="1662" s="84" customFormat="true" ht="12.8" hidden="false" customHeight="false" outlineLevel="0" collapsed="false">
      <c r="A1662" s="69"/>
      <c r="B1662" s="86"/>
      <c r="C1662" s="139"/>
      <c r="D1662" s="139"/>
      <c r="E1662" s="139"/>
      <c r="F1662" s="139"/>
      <c r="G1662" s="140"/>
      <c r="H1662" s="140"/>
      <c r="I1662" s="140"/>
      <c r="J1662" s="140"/>
      <c r="K1662" s="140"/>
      <c r="L1662" s="140"/>
      <c r="M1662" s="140"/>
      <c r="N1662" s="140"/>
      <c r="O1662" s="140"/>
      <c r="P1662" s="141"/>
      <c r="Q1662" s="141"/>
      <c r="R1662" s="141"/>
      <c r="S1662" s="142"/>
      <c r="T1662" s="142"/>
      <c r="U1662" s="142"/>
      <c r="V1662" s="142"/>
      <c r="W1662" s="143"/>
      <c r="X1662" s="144"/>
      <c r="Y1662" s="139"/>
      <c r="Z1662" s="139"/>
      <c r="AA1662" s="139"/>
      <c r="AB1662" s="145"/>
      <c r="AC1662" s="146"/>
      <c r="AMH1662" s="85"/>
      <c r="AMI1662" s="85"/>
      <c r="AMJ1662" s="85"/>
    </row>
    <row r="1663" s="84" customFormat="true" ht="12.8" hidden="false" customHeight="false" outlineLevel="0" collapsed="false">
      <c r="A1663" s="69"/>
      <c r="B1663" s="311" t="n">
        <v>37257</v>
      </c>
      <c r="C1663" s="71" t="s">
        <v>16978</v>
      </c>
      <c r="D1663" s="72" t="s">
        <v>17063</v>
      </c>
      <c r="E1663" s="72" t="s">
        <v>17065</v>
      </c>
      <c r="F1663" s="73"/>
      <c r="G1663" s="74"/>
      <c r="H1663" s="75"/>
      <c r="I1663" s="76"/>
      <c r="J1663" s="74"/>
      <c r="K1663" s="75"/>
      <c r="L1663" s="76"/>
      <c r="M1663" s="74"/>
      <c r="N1663" s="75"/>
      <c r="O1663" s="76"/>
      <c r="P1663" s="74"/>
      <c r="Q1663" s="75"/>
      <c r="R1663" s="76"/>
      <c r="S1663" s="77"/>
      <c r="T1663" s="78"/>
      <c r="U1663" s="79"/>
      <c r="V1663" s="80"/>
      <c r="W1663" s="81"/>
      <c r="X1663" s="71"/>
      <c r="Y1663" s="72"/>
      <c r="Z1663" s="72"/>
      <c r="AA1663" s="73"/>
      <c r="AB1663" s="82"/>
      <c r="AC1663" s="83"/>
      <c r="AMH1663" s="85"/>
      <c r="AMI1663" s="85"/>
      <c r="AMJ1663" s="85"/>
    </row>
    <row r="1664" s="104" customFormat="true" ht="12.8" hidden="true" customHeight="false" outlineLevel="1" collapsed="false">
      <c r="A1664" s="69"/>
      <c r="B1664" s="86"/>
      <c r="C1664" s="87" t="str">
        <f aca="false">C1663</f>
        <v>CIOPAC</v>
      </c>
      <c r="D1664" s="88" t="str">
        <f aca="false">D1663</f>
        <v>2º PAV.</v>
      </c>
      <c r="E1664" s="88" t="str">
        <f aca="false">E1663</f>
        <v>ELEVADOR A= 3,09m2</v>
      </c>
      <c r="F1664" s="89" t="s">
        <v>16953</v>
      </c>
      <c r="G1664" s="90" t="n">
        <v>1.2</v>
      </c>
      <c r="H1664" s="91"/>
      <c r="I1664" s="92"/>
      <c r="J1664" s="90"/>
      <c r="K1664" s="91"/>
      <c r="L1664" s="92"/>
      <c r="M1664" s="90"/>
      <c r="N1664" s="91"/>
      <c r="O1664" s="92"/>
      <c r="P1664" s="93"/>
      <c r="Q1664" s="94"/>
      <c r="R1664" s="95"/>
      <c r="S1664" s="96" t="n">
        <f aca="false">IF(G1664&lt;&gt;0,(G1664+P1664),(J1664*M1664)+P1664)</f>
        <v>1.2</v>
      </c>
      <c r="T1664" s="97" t="n">
        <f aca="false">IF(H1664&lt;&gt;0,(H1664+Q1664),(K1664*N1664)+Q1664)</f>
        <v>0</v>
      </c>
      <c r="U1664" s="98" t="n">
        <f aca="false">IF(I1664&lt;&gt;0,(I1664+R1664),(L1664*O1664)+R1664)</f>
        <v>0</v>
      </c>
      <c r="V1664" s="99" t="n">
        <f aca="false">SUM(S1664:U1664)</f>
        <v>1.2</v>
      </c>
      <c r="W1664" s="100"/>
      <c r="X1664" s="101"/>
      <c r="Y1664" s="88"/>
      <c r="Z1664" s="88"/>
      <c r="AA1664" s="89"/>
      <c r="AB1664" s="102"/>
      <c r="AC1664" s="103"/>
      <c r="AMH1664" s="85"/>
      <c r="AMI1664" s="85"/>
      <c r="AMJ1664" s="85"/>
    </row>
    <row r="1665" s="84" customFormat="true" ht="12.8" hidden="true" customHeight="false" outlineLevel="1" collapsed="false">
      <c r="A1665" s="69"/>
      <c r="B1665" s="86"/>
      <c r="C1665" s="105" t="str">
        <f aca="false">C1664</f>
        <v>CIOPAC</v>
      </c>
      <c r="D1665" s="106" t="str">
        <f aca="false">D1664</f>
        <v>2º PAV.</v>
      </c>
      <c r="E1665" s="106" t="str">
        <f aca="false">E1664</f>
        <v>ELEVADOR A= 3,09m2</v>
      </c>
      <c r="F1665" s="107" t="str">
        <f aca="false">F1664</f>
        <v>PISO</v>
      </c>
      <c r="G1665" s="108"/>
      <c r="H1665" s="109"/>
      <c r="I1665" s="110"/>
      <c r="J1665" s="108"/>
      <c r="K1665" s="109"/>
      <c r="L1665" s="110"/>
      <c r="M1665" s="108"/>
      <c r="N1665" s="109"/>
      <c r="O1665" s="110"/>
      <c r="P1665" s="111"/>
      <c r="Q1665" s="112"/>
      <c r="R1665" s="113"/>
      <c r="S1665" s="114"/>
      <c r="T1665" s="115"/>
      <c r="U1665" s="116"/>
      <c r="V1665" s="117"/>
      <c r="W1665" s="118" t="n">
        <f aca="false">V1664</f>
        <v>1.2</v>
      </c>
      <c r="X1665" s="119" t="n">
        <v>2266</v>
      </c>
      <c r="Y1665" s="106" t="str">
        <f aca="false">IFERROR(VLOOKUP($X1665,'BASE DADOS'!$B$2:$E$16877,2,FALSE()),"-")</f>
        <v>ORSE</v>
      </c>
      <c r="Z1665" s="106" t="str">
        <f aca="false">IFERROR(VLOOKUP($X1665,'BASE DADOS'!$B$2:$E$16877,3,FALSE()),"-")</f>
        <v>Soleira em granito cinza andorinha, l = 15 cm, e = 2 cm</v>
      </c>
      <c r="AA1665" s="107" t="str">
        <f aca="false">IFERROR(VLOOKUP($X1665,'BASE DADOS'!$B$2:$E$16877,4,FALSE()),"-")</f>
        <v>m</v>
      </c>
      <c r="AB1665" s="120" t="s">
        <v>17003</v>
      </c>
      <c r="AC1665" s="121" t="str">
        <f aca="false">IFERROR(VLOOKUP(AB1665,'ETAPAS ORCAM'!$B$4:$C$58,2,FALSE()),"-")</f>
        <v>B11 – PAVIMENTAÇÃO</v>
      </c>
      <c r="AMH1665" s="85"/>
      <c r="AMI1665" s="85"/>
      <c r="AMJ1665" s="85"/>
    </row>
    <row r="1666" s="104" customFormat="true" ht="12.8" hidden="true" customHeight="false" outlineLevel="1" collapsed="false">
      <c r="A1666" s="69"/>
      <c r="B1666" s="86"/>
      <c r="C1666" s="87" t="str">
        <f aca="false">C1665</f>
        <v>CIOPAC</v>
      </c>
      <c r="D1666" s="88" t="str">
        <f aca="false">D1665</f>
        <v>2º PAV.</v>
      </c>
      <c r="E1666" s="88" t="str">
        <f aca="false">E1665</f>
        <v>ELEVADOR A= 3,09m2</v>
      </c>
      <c r="F1666" s="89" t="s">
        <v>16954</v>
      </c>
      <c r="G1666" s="90"/>
      <c r="H1666" s="91"/>
      <c r="I1666" s="92"/>
      <c r="J1666" s="90" t="n">
        <v>7.2</v>
      </c>
      <c r="K1666" s="91"/>
      <c r="L1666" s="92"/>
      <c r="M1666" s="90" t="n">
        <f aca="false">+3.09+0.15</f>
        <v>3.24</v>
      </c>
      <c r="N1666" s="91"/>
      <c r="O1666" s="92"/>
      <c r="P1666" s="93" t="n">
        <f aca="false">-(1.2*2.1)</f>
        <v>-2.52</v>
      </c>
      <c r="Q1666" s="94"/>
      <c r="R1666" s="95"/>
      <c r="S1666" s="96" t="n">
        <f aca="false">IF(G1666&lt;&gt;0,(G1666+P1666),(J1666*M1666)+P1666)</f>
        <v>20.808</v>
      </c>
      <c r="T1666" s="97" t="n">
        <f aca="false">IF(H1666&lt;&gt;0,(H1666+Q1666),(K1666*N1666)+Q1666)</f>
        <v>0</v>
      </c>
      <c r="U1666" s="98" t="n">
        <f aca="false">IF(I1666&lt;&gt;0,(I1666+R1666),(L1666*O1666)+R1666)</f>
        <v>0</v>
      </c>
      <c r="V1666" s="99" t="n">
        <f aca="false">SUM(S1666:U1666)</f>
        <v>20.808</v>
      </c>
      <c r="W1666" s="100"/>
      <c r="X1666" s="101"/>
      <c r="Y1666" s="88"/>
      <c r="Z1666" s="88"/>
      <c r="AA1666" s="89"/>
      <c r="AB1666" s="102"/>
      <c r="AC1666" s="103"/>
      <c r="AMH1666" s="85"/>
      <c r="AMI1666" s="85"/>
      <c r="AMJ1666" s="85"/>
    </row>
    <row r="1667" s="84" customFormat="true" ht="17.9" hidden="true" customHeight="false" outlineLevel="1" collapsed="false">
      <c r="A1667" s="69"/>
      <c r="B1667" s="86"/>
      <c r="C1667" s="105" t="str">
        <f aca="false">C1666</f>
        <v>CIOPAC</v>
      </c>
      <c r="D1667" s="106" t="str">
        <f aca="false">D1666</f>
        <v>2º PAV.</v>
      </c>
      <c r="E1667" s="106" t="str">
        <f aca="false">E1666</f>
        <v>ELEVADOR A= 3,09m2</v>
      </c>
      <c r="F1667" s="107" t="str">
        <f aca="false">F1666</f>
        <v>PAREDE</v>
      </c>
      <c r="G1667" s="108"/>
      <c r="H1667" s="109"/>
      <c r="I1667" s="110"/>
      <c r="J1667" s="108"/>
      <c r="K1667" s="109"/>
      <c r="L1667" s="110"/>
      <c r="M1667" s="108"/>
      <c r="N1667" s="109"/>
      <c r="O1667" s="110"/>
      <c r="P1667" s="111"/>
      <c r="Q1667" s="112"/>
      <c r="R1667" s="113"/>
      <c r="S1667" s="114"/>
      <c r="T1667" s="115"/>
      <c r="U1667" s="116"/>
      <c r="V1667" s="117"/>
      <c r="W1667" s="118" t="n">
        <f aca="false">V1666</f>
        <v>20.808</v>
      </c>
      <c r="X1667" s="119" t="n">
        <v>10570</v>
      </c>
      <c r="Y1667" s="106" t="str">
        <f aca="false">IFERROR(VLOOKUP($X1667,'BASE DADOS'!$B$2:$E$16877,2,FALSE()),"-")</f>
        <v>ORSE</v>
      </c>
      <c r="Z1667" s="106" t="str">
        <f aca="false">IFERROR(VLOOKUP($X1667,'BASE DADOS'!$B$2:$E$16877,3,FALSE()),"-")</f>
        <v>Regularização de reboco interno, de parede, com argamassa traço t6 - 1:2:10 (cimento / cal / areia), espessura 0,5 cm</v>
      </c>
      <c r="AA1667" s="107" t="str">
        <f aca="false">IFERROR(VLOOKUP($X1667,'BASE DADOS'!$B$2:$E$16877,4,FALSE()),"-")</f>
        <v>m2</v>
      </c>
      <c r="AB1667" s="120" t="s">
        <v>17006</v>
      </c>
      <c r="AC1667" s="121" t="str">
        <f aca="false">IFERROR(VLOOKUP(AB1667,'ETAPAS ORCAM'!$B$4:$C$58,2,FALSE()),"-")</f>
        <v>B08 – REVESTIMENTO INTERNO – PAREDE</v>
      </c>
      <c r="AMH1667" s="85"/>
      <c r="AMI1667" s="85"/>
      <c r="AMJ1667" s="85"/>
    </row>
    <row r="1668" s="84" customFormat="true" ht="17.9" hidden="true" customHeight="false" outlineLevel="1" collapsed="false">
      <c r="A1668" s="69"/>
      <c r="B1668" s="86"/>
      <c r="C1668" s="105" t="str">
        <f aca="false">C1667</f>
        <v>CIOPAC</v>
      </c>
      <c r="D1668" s="106" t="str">
        <f aca="false">D1667</f>
        <v>2º PAV.</v>
      </c>
      <c r="E1668" s="106" t="str">
        <f aca="false">E1667</f>
        <v>ELEVADOR A= 3,09m2</v>
      </c>
      <c r="F1668" s="107" t="str">
        <f aca="false">F1667</f>
        <v>PAREDE</v>
      </c>
      <c r="G1668" s="108"/>
      <c r="H1668" s="109"/>
      <c r="I1668" s="110"/>
      <c r="J1668" s="108"/>
      <c r="K1668" s="109"/>
      <c r="L1668" s="110"/>
      <c r="M1668" s="108"/>
      <c r="N1668" s="109"/>
      <c r="O1668" s="110"/>
      <c r="P1668" s="111"/>
      <c r="Q1668" s="112"/>
      <c r="R1668" s="113"/>
      <c r="S1668" s="114"/>
      <c r="T1668" s="115"/>
      <c r="U1668" s="116"/>
      <c r="V1668" s="117"/>
      <c r="W1668" s="118" t="n">
        <f aca="false">W1667</f>
        <v>20.808</v>
      </c>
      <c r="X1668" s="119" t="n">
        <v>2322</v>
      </c>
      <c r="Y1668" s="106" t="str">
        <f aca="false">IFERROR(VLOOKUP($X1668,'BASE DADOS'!$B$2:$E$16877,2,FALSE()),"-")</f>
        <v>ORSE</v>
      </c>
      <c r="Z1668" s="106" t="str">
        <f aca="false">IFERROR(VLOOKUP($X1668,'BASE DADOS'!$B$2:$E$16877,3,FALSE()),"-")</f>
        <v>Pintura de acabamento com aplicação de 02 demãos de tinta mineral em pó (Hidracor ou similar)</v>
      </c>
      <c r="AA1668" s="107" t="str">
        <f aca="false">IFERROR(VLOOKUP($X1668,'BASE DADOS'!$B$2:$E$16877,4,FALSE()),"-")</f>
        <v>m2</v>
      </c>
      <c r="AB1668" s="120" t="s">
        <v>17007</v>
      </c>
      <c r="AC1668" s="121" t="str">
        <f aca="false">IFERROR(VLOOKUP(AB1668,'ETAPAS ORCAM'!$B$4:$C$58,2,FALSE()),"-")</f>
        <v>B14 – PINTURA INTERNA – PAREDE</v>
      </c>
      <c r="AMH1668" s="85"/>
      <c r="AMI1668" s="85"/>
      <c r="AMJ1668" s="85"/>
    </row>
    <row r="1669" s="104" customFormat="true" ht="12.8" hidden="true" customHeight="false" outlineLevel="1" collapsed="false">
      <c r="A1669" s="69"/>
      <c r="B1669" s="86"/>
      <c r="C1669" s="87" t="str">
        <f aca="false">C1668</f>
        <v>CIOPAC</v>
      </c>
      <c r="D1669" s="88" t="str">
        <f aca="false">D1668</f>
        <v>2º PAV.</v>
      </c>
      <c r="E1669" s="88" t="str">
        <f aca="false">E1668</f>
        <v>ELEVADOR A= 3,09m2</v>
      </c>
      <c r="F1669" s="89" t="s">
        <v>17014</v>
      </c>
      <c r="G1669" s="90"/>
      <c r="H1669" s="91"/>
      <c r="I1669" s="92"/>
      <c r="J1669" s="90" t="n">
        <v>1.2</v>
      </c>
      <c r="K1669" s="91"/>
      <c r="L1669" s="92"/>
      <c r="M1669" s="90" t="n">
        <v>2.1</v>
      </c>
      <c r="N1669" s="91"/>
      <c r="O1669" s="92"/>
      <c r="P1669" s="93"/>
      <c r="Q1669" s="94"/>
      <c r="R1669" s="95"/>
      <c r="S1669" s="96" t="n">
        <f aca="false">IF(G1669&lt;&gt;0,(G1669+P1669),(J1669*M1669)+P1669)</f>
        <v>2.52</v>
      </c>
      <c r="T1669" s="97" t="n">
        <f aca="false">IF(H1669&lt;&gt;0,(H1669+Q1669),(K1669*N1669)+Q1669)</f>
        <v>0</v>
      </c>
      <c r="U1669" s="98" t="n">
        <f aca="false">IF(I1669&lt;&gt;0,(I1669+R1669),(L1669*O1669)+R1669)</f>
        <v>0</v>
      </c>
      <c r="V1669" s="99" t="n">
        <f aca="false">SUM(S1669:U1669)</f>
        <v>2.52</v>
      </c>
      <c r="W1669" s="100"/>
      <c r="X1669" s="101"/>
      <c r="Y1669" s="88"/>
      <c r="Z1669" s="88"/>
      <c r="AA1669" s="89"/>
      <c r="AB1669" s="102"/>
      <c r="AC1669" s="103"/>
      <c r="AMH1669" s="85"/>
      <c r="AMI1669" s="85"/>
      <c r="AMJ1669" s="85"/>
    </row>
    <row r="1670" s="84" customFormat="true" ht="17.9" hidden="true" customHeight="false" outlineLevel="1" collapsed="false">
      <c r="A1670" s="69"/>
      <c r="B1670" s="86"/>
      <c r="C1670" s="105" t="str">
        <f aca="false">C1669</f>
        <v>CIOPAC</v>
      </c>
      <c r="D1670" s="106" t="str">
        <f aca="false">D1669</f>
        <v>2º PAV.</v>
      </c>
      <c r="E1670" s="106" t="str">
        <f aca="false">E1669</f>
        <v>ELEVADOR A= 3,09m2</v>
      </c>
      <c r="F1670" s="107" t="str">
        <f aca="false">F1669</f>
        <v>ELEVADOR</v>
      </c>
      <c r="G1670" s="108"/>
      <c r="H1670" s="109"/>
      <c r="I1670" s="110"/>
      <c r="J1670" s="108"/>
      <c r="K1670" s="109"/>
      <c r="L1670" s="110"/>
      <c r="M1670" s="108"/>
      <c r="N1670" s="109"/>
      <c r="O1670" s="110"/>
      <c r="P1670" s="111"/>
      <c r="Q1670" s="112"/>
      <c r="R1670" s="113"/>
      <c r="S1670" s="114"/>
      <c r="T1670" s="115"/>
      <c r="U1670" s="116"/>
      <c r="V1670" s="117"/>
      <c r="W1670" s="118" t="n">
        <f aca="false">+V1669</f>
        <v>2.52</v>
      </c>
      <c r="X1670" s="119" t="n">
        <v>13513</v>
      </c>
      <c r="Y1670" s="106" t="str">
        <f aca="false">IFERROR(VLOOKUP($X1670,'BASE DADOS'!$B$2:$E$16877,2,FALSE()),"-")</f>
        <v>ORSE</v>
      </c>
      <c r="Z1670" s="106" t="str">
        <f aca="false">IFERROR(VLOOKUP($X1670,'BASE DADOS'!$B$2:$E$16877,3,FALSE()),"-")</f>
        <v>Assentamento de porta de elevador</v>
      </c>
      <c r="AA1670" s="107" t="str">
        <f aca="false">IFERROR(VLOOKUP($X1670,'BASE DADOS'!$B$2:$E$16877,4,FALSE()),"-")</f>
        <v>m2</v>
      </c>
      <c r="AB1670" s="120" t="s">
        <v>17015</v>
      </c>
      <c r="AC1670" s="121" t="str">
        <f aca="false">IFERROR(VLOOKUP(AB1670,'ETAPAS ORCAM'!$B$4:$C$58,2,FALSE()),"-")</f>
        <v>B35 – ELEVADOR/ PLATAFORMA ELEVATÓRIA</v>
      </c>
      <c r="AMH1670" s="85"/>
      <c r="AMI1670" s="85"/>
      <c r="AMJ1670" s="85"/>
    </row>
    <row r="1671" s="84" customFormat="true" ht="17.9" hidden="true" customHeight="false" outlineLevel="1" collapsed="false">
      <c r="A1671" s="69"/>
      <c r="B1671" s="86"/>
      <c r="C1671" s="105" t="str">
        <f aca="false">C1670</f>
        <v>CIOPAC</v>
      </c>
      <c r="D1671" s="106" t="str">
        <f aca="false">D1670</f>
        <v>2º PAV.</v>
      </c>
      <c r="E1671" s="106" t="str">
        <f aca="false">E1670</f>
        <v>ELEVADOR A= 3,09m2</v>
      </c>
      <c r="F1671" s="107" t="str">
        <f aca="false">F1670</f>
        <v>ELEVADOR</v>
      </c>
      <c r="G1671" s="108"/>
      <c r="H1671" s="109"/>
      <c r="I1671" s="110"/>
      <c r="J1671" s="108"/>
      <c r="K1671" s="109"/>
      <c r="L1671" s="110"/>
      <c r="M1671" s="108"/>
      <c r="N1671" s="109"/>
      <c r="O1671" s="110"/>
      <c r="P1671" s="111"/>
      <c r="Q1671" s="112"/>
      <c r="R1671" s="113"/>
      <c r="S1671" s="114"/>
      <c r="T1671" s="115"/>
      <c r="U1671" s="116"/>
      <c r="V1671" s="117"/>
      <c r="W1671" s="118" t="n">
        <f aca="false">(1.35+(2.25*2))*2</f>
        <v>11.7</v>
      </c>
      <c r="X1671" s="119" t="n">
        <v>13512</v>
      </c>
      <c r="Y1671" s="106" t="str">
        <f aca="false">IFERROR(VLOOKUP($X1671,'BASE DADOS'!$B$2:$E$16877,2,FALSE()),"-")</f>
        <v>ORSE</v>
      </c>
      <c r="Z1671" s="106" t="str">
        <f aca="false">IFERROR(VLOOKUP($X1671,'BASE DADOS'!$B$2:$E$16877,3,FALSE()),"-")</f>
        <v>Acabamento em granito cinza andorinha 15 x 2 cm, para elevador</v>
      </c>
      <c r="AA1671" s="107" t="str">
        <f aca="false">IFERROR(VLOOKUP($X1671,'BASE DADOS'!$B$2:$E$16877,4,FALSE()),"-")</f>
        <v>m</v>
      </c>
      <c r="AB1671" s="120" t="s">
        <v>17015</v>
      </c>
      <c r="AC1671" s="121" t="str">
        <f aca="false">IFERROR(VLOOKUP(AB1671,'ETAPAS ORCAM'!$B$4:$C$58,2,FALSE()),"-")</f>
        <v>B35 – ELEVADOR/ PLATAFORMA ELEVATÓRIA</v>
      </c>
      <c r="AMH1671" s="85"/>
      <c r="AMI1671" s="85"/>
      <c r="AMJ1671" s="85"/>
    </row>
    <row r="1672" s="84" customFormat="true" ht="26.1" hidden="true" customHeight="false" outlineLevel="1" collapsed="false">
      <c r="A1672" s="69"/>
      <c r="B1672" s="86"/>
      <c r="C1672" s="105" t="str">
        <f aca="false">C1671</f>
        <v>CIOPAC</v>
      </c>
      <c r="D1672" s="106" t="str">
        <f aca="false">D1671</f>
        <v>2º PAV.</v>
      </c>
      <c r="E1672" s="106" t="str">
        <f aca="false">E1671</f>
        <v>ELEVADOR A= 3,09m2</v>
      </c>
      <c r="F1672" s="107" t="str">
        <f aca="false">F1671</f>
        <v>ELEVADOR</v>
      </c>
      <c r="G1672" s="108"/>
      <c r="H1672" s="109"/>
      <c r="I1672" s="110"/>
      <c r="J1672" s="108"/>
      <c r="K1672" s="109"/>
      <c r="L1672" s="110"/>
      <c r="M1672" s="108"/>
      <c r="N1672" s="109"/>
      <c r="O1672" s="110"/>
      <c r="P1672" s="111"/>
      <c r="Q1672" s="112"/>
      <c r="R1672" s="113"/>
      <c r="S1672" s="114"/>
      <c r="T1672" s="115"/>
      <c r="U1672" s="116"/>
      <c r="V1672" s="117"/>
      <c r="W1672" s="118" t="n">
        <f aca="false">1.8*0.4*2.5</f>
        <v>1.8</v>
      </c>
      <c r="X1672" s="119" t="n">
        <v>2311</v>
      </c>
      <c r="Y1672" s="106" t="str">
        <f aca="false">IFERROR(VLOOKUP($X1672,'BASE DADOS'!$B$2:$E$16877,2,FALSE()),"-")</f>
        <v>ORSE</v>
      </c>
      <c r="Z1672" s="106" t="str">
        <f aca="false">IFERROR(VLOOKUP($X1672,'BASE DADOS'!$B$2:$E$16877,3,FALSE()),"-")</f>
        <v>Pintura de acabamento com lixamento, aplicação de 01 demão de tinta à base de zarcão e 02 demãos de tinta esmalte</v>
      </c>
      <c r="AA1672" s="107" t="str">
        <f aca="false">IFERROR(VLOOKUP($X1672,'BASE DADOS'!$B$2:$E$16877,4,FALSE()),"-")</f>
        <v>m2</v>
      </c>
      <c r="AB1672" s="120" t="s">
        <v>17011</v>
      </c>
      <c r="AC1672" s="121" t="str">
        <f aca="false">IFERROR(VLOOKUP(AB1672,'ETAPAS ORCAM'!$B$4:$C$58,2,FALSE()),"-")</f>
        <v>B17 – PINTURA – ESQ. FERRO</v>
      </c>
      <c r="AMH1672" s="85"/>
      <c r="AMI1672" s="85"/>
      <c r="AMJ1672" s="85"/>
    </row>
    <row r="1673" s="84" customFormat="true" ht="12.8" hidden="true" customHeight="false" outlineLevel="1" collapsed="false">
      <c r="A1673" s="69"/>
      <c r="B1673" s="86"/>
      <c r="C1673" s="122"/>
      <c r="D1673" s="123"/>
      <c r="E1673" s="123"/>
      <c r="F1673" s="124"/>
      <c r="G1673" s="125"/>
      <c r="H1673" s="126"/>
      <c r="I1673" s="127"/>
      <c r="J1673" s="125"/>
      <c r="K1673" s="126"/>
      <c r="L1673" s="127"/>
      <c r="M1673" s="125"/>
      <c r="N1673" s="126"/>
      <c r="O1673" s="127"/>
      <c r="P1673" s="128"/>
      <c r="Q1673" s="129"/>
      <c r="R1673" s="130"/>
      <c r="S1673" s="131"/>
      <c r="T1673" s="132"/>
      <c r="U1673" s="133"/>
      <c r="V1673" s="134"/>
      <c r="W1673" s="135"/>
      <c r="X1673" s="136"/>
      <c r="Y1673" s="123"/>
      <c r="Z1673" s="123"/>
      <c r="AA1673" s="124"/>
      <c r="AB1673" s="137"/>
      <c r="AC1673" s="138"/>
      <c r="AMH1673" s="85"/>
      <c r="AMI1673" s="85"/>
      <c r="AMJ1673" s="85"/>
    </row>
    <row r="1674" s="84" customFormat="true" ht="12.8" hidden="false" customHeight="false" outlineLevel="0" collapsed="false">
      <c r="A1674" s="69"/>
      <c r="B1674" s="86"/>
      <c r="C1674" s="139"/>
      <c r="D1674" s="139"/>
      <c r="E1674" s="139"/>
      <c r="F1674" s="139"/>
      <c r="G1674" s="140"/>
      <c r="H1674" s="140"/>
      <c r="I1674" s="140"/>
      <c r="J1674" s="140"/>
      <c r="K1674" s="140"/>
      <c r="L1674" s="140"/>
      <c r="M1674" s="140"/>
      <c r="N1674" s="140"/>
      <c r="O1674" s="140"/>
      <c r="P1674" s="141"/>
      <c r="Q1674" s="141"/>
      <c r="R1674" s="141"/>
      <c r="S1674" s="142"/>
      <c r="T1674" s="142"/>
      <c r="U1674" s="142"/>
      <c r="V1674" s="142"/>
      <c r="W1674" s="143"/>
      <c r="X1674" s="144"/>
      <c r="Y1674" s="139"/>
      <c r="Z1674" s="139"/>
      <c r="AA1674" s="139"/>
      <c r="AB1674" s="145"/>
      <c r="AC1674" s="146"/>
      <c r="AMH1674" s="85"/>
      <c r="AMI1674" s="85"/>
      <c r="AMJ1674" s="85"/>
    </row>
    <row r="1675" s="84" customFormat="true" ht="12.8" hidden="false" customHeight="false" outlineLevel="0" collapsed="false">
      <c r="A1675" s="69"/>
      <c r="B1675" s="311" t="n">
        <v>37257</v>
      </c>
      <c r="C1675" s="71" t="s">
        <v>16978</v>
      </c>
      <c r="D1675" s="72" t="s">
        <v>17063</v>
      </c>
      <c r="E1675" s="72" t="s">
        <v>17066</v>
      </c>
      <c r="F1675" s="73"/>
      <c r="G1675" s="74"/>
      <c r="H1675" s="75"/>
      <c r="I1675" s="76"/>
      <c r="J1675" s="74"/>
      <c r="K1675" s="75"/>
      <c r="L1675" s="76"/>
      <c r="M1675" s="74"/>
      <c r="N1675" s="75"/>
      <c r="O1675" s="76"/>
      <c r="P1675" s="74"/>
      <c r="Q1675" s="75"/>
      <c r="R1675" s="76"/>
      <c r="S1675" s="77"/>
      <c r="T1675" s="78"/>
      <c r="U1675" s="79"/>
      <c r="V1675" s="80"/>
      <c r="W1675" s="81"/>
      <c r="X1675" s="71"/>
      <c r="Y1675" s="72"/>
      <c r="Z1675" s="72"/>
      <c r="AA1675" s="73"/>
      <c r="AB1675" s="82"/>
      <c r="AC1675" s="83"/>
      <c r="AMH1675" s="85"/>
      <c r="AMI1675" s="85"/>
      <c r="AMJ1675" s="85"/>
    </row>
    <row r="1676" s="104" customFormat="true" ht="12.8" hidden="true" customHeight="false" outlineLevel="1" collapsed="false">
      <c r="A1676" s="69"/>
      <c r="B1676" s="86"/>
      <c r="C1676" s="87" t="str">
        <f aca="false">C1675</f>
        <v>CIOPAC</v>
      </c>
      <c r="D1676" s="88" t="str">
        <f aca="false">D1675</f>
        <v>2º PAV.</v>
      </c>
      <c r="E1676" s="88" t="str">
        <f aca="false">E1675</f>
        <v>CIRCULAÇÃO A= 11,30m2</v>
      </c>
      <c r="F1676" s="89" t="s">
        <v>16953</v>
      </c>
      <c r="G1676" s="90" t="n">
        <v>11.3</v>
      </c>
      <c r="H1676" s="91"/>
      <c r="I1676" s="92"/>
      <c r="J1676" s="90"/>
      <c r="K1676" s="91"/>
      <c r="L1676" s="92"/>
      <c r="M1676" s="90"/>
      <c r="N1676" s="91"/>
      <c r="O1676" s="92"/>
      <c r="P1676" s="93"/>
      <c r="Q1676" s="94"/>
      <c r="R1676" s="95"/>
      <c r="S1676" s="96" t="n">
        <f aca="false">IF(G1676&lt;&gt;0,(G1676+P1676),(J1676*M1676)+P1676)</f>
        <v>11.3</v>
      </c>
      <c r="T1676" s="97" t="n">
        <f aca="false">IF(H1676&lt;&gt;0,(H1676+Q1676),(K1676*N1676)+Q1676)</f>
        <v>0</v>
      </c>
      <c r="U1676" s="98" t="n">
        <f aca="false">IF(I1676&lt;&gt;0,(I1676+R1676),(L1676*O1676)+R1676)</f>
        <v>0</v>
      </c>
      <c r="V1676" s="99" t="n">
        <f aca="false">SUM(S1676:U1676)</f>
        <v>11.3</v>
      </c>
      <c r="W1676" s="100"/>
      <c r="X1676" s="101"/>
      <c r="Y1676" s="88"/>
      <c r="Z1676" s="88"/>
      <c r="AA1676" s="89"/>
      <c r="AB1676" s="102"/>
      <c r="AC1676" s="103"/>
      <c r="AMH1676" s="85"/>
      <c r="AMI1676" s="85"/>
      <c r="AMJ1676" s="85"/>
    </row>
    <row r="1677" s="84" customFormat="true" ht="12.8" hidden="true" customHeight="false" outlineLevel="1" collapsed="false">
      <c r="A1677" s="69"/>
      <c r="B1677" s="86"/>
      <c r="C1677" s="105" t="str">
        <f aca="false">C1676</f>
        <v>CIOPAC</v>
      </c>
      <c r="D1677" s="106" t="str">
        <f aca="false">D1676</f>
        <v>2º PAV.</v>
      </c>
      <c r="E1677" s="106" t="str">
        <f aca="false">E1676</f>
        <v>CIRCULAÇÃO A= 11,30m2</v>
      </c>
      <c r="F1677" s="107" t="str">
        <f aca="false">F1676</f>
        <v>PISO</v>
      </c>
      <c r="G1677" s="108"/>
      <c r="H1677" s="109"/>
      <c r="I1677" s="110"/>
      <c r="J1677" s="108"/>
      <c r="K1677" s="109"/>
      <c r="L1677" s="110"/>
      <c r="M1677" s="108"/>
      <c r="N1677" s="109"/>
      <c r="O1677" s="110"/>
      <c r="P1677" s="111"/>
      <c r="Q1677" s="112"/>
      <c r="R1677" s="113"/>
      <c r="S1677" s="114"/>
      <c r="T1677" s="115"/>
      <c r="U1677" s="116"/>
      <c r="V1677" s="117"/>
      <c r="W1677" s="118" t="n">
        <f aca="false">V1676</f>
        <v>11.3</v>
      </c>
      <c r="X1677" s="119" t="n">
        <v>99811</v>
      </c>
      <c r="Y1677" s="106" t="str">
        <f aca="false">IFERROR(VLOOKUP($X1677,'BASE DADOS'!$B$2:$E$16877,2,FALSE()),"-")</f>
        <v>SINAPI</v>
      </c>
      <c r="Z1677" s="106" t="str">
        <f aca="false">IFERROR(VLOOKUP($X1677,'BASE DADOS'!$B$2:$E$16877,3,FALSE()),"-")</f>
        <v>Limpeza de contrapiso com vassoura a seco. af_04/2019</v>
      </c>
      <c r="AA1677" s="107" t="str">
        <f aca="false">IFERROR(VLOOKUP($X1677,'BASE DADOS'!$B$2:$E$16877,4,FALSE()),"-")</f>
        <v>m2</v>
      </c>
      <c r="AB1677" s="120" t="s">
        <v>17003</v>
      </c>
      <c r="AC1677" s="121" t="str">
        <f aca="false">IFERROR(VLOOKUP(AB1677,'ETAPAS ORCAM'!$B$4:$C$58,2,FALSE()),"-")</f>
        <v>B11 – PAVIMENTAÇÃO</v>
      </c>
      <c r="AMH1677" s="85"/>
      <c r="AMI1677" s="85"/>
      <c r="AMJ1677" s="85"/>
    </row>
    <row r="1678" s="84" customFormat="true" ht="34.3" hidden="true" customHeight="false" outlineLevel="1" collapsed="false">
      <c r="A1678" s="69"/>
      <c r="B1678" s="86"/>
      <c r="C1678" s="105" t="str">
        <f aca="false">C1677</f>
        <v>CIOPAC</v>
      </c>
      <c r="D1678" s="106" t="str">
        <f aca="false">D1677</f>
        <v>2º PAV.</v>
      </c>
      <c r="E1678" s="106" t="str">
        <f aca="false">E1677</f>
        <v>CIRCULAÇÃO A= 11,30m2</v>
      </c>
      <c r="F1678" s="107" t="str">
        <f aca="false">F1677</f>
        <v>PISO</v>
      </c>
      <c r="G1678" s="108"/>
      <c r="H1678" s="109"/>
      <c r="I1678" s="110"/>
      <c r="J1678" s="108"/>
      <c r="K1678" s="109"/>
      <c r="L1678" s="110"/>
      <c r="M1678" s="108"/>
      <c r="N1678" s="109"/>
      <c r="O1678" s="110"/>
      <c r="P1678" s="111"/>
      <c r="Q1678" s="112"/>
      <c r="R1678" s="113"/>
      <c r="S1678" s="114"/>
      <c r="T1678" s="115"/>
      <c r="U1678" s="116"/>
      <c r="V1678" s="117"/>
      <c r="W1678" s="118" t="n">
        <f aca="false">W1677</f>
        <v>11.3</v>
      </c>
      <c r="X1678" s="119" t="n">
        <v>87745</v>
      </c>
      <c r="Y1678" s="106" t="str">
        <f aca="false">IFERROR(VLOOKUP($X1678,'BASE DADOS'!$B$2:$E$16877,2,FALSE()),"-")</f>
        <v>SINAPI</v>
      </c>
      <c r="Z1678" s="106" t="str">
        <f aca="false">IFERROR(VLOOKUP($X1678,'BASE DADOS'!$B$2:$E$16877,3,FALSE()),"-")</f>
        <v>Contrapiso em argamassa traço 1:4 (cimento e areia), preparo mecânico com betoneira 400 l, aplicado em áreas molhadas sobre laje, aderido, acabamento não reforçado, espessura 3cm. af_07/2021</v>
      </c>
      <c r="AA1678" s="107" t="str">
        <f aca="false">IFERROR(VLOOKUP($X1678,'BASE DADOS'!$B$2:$E$16877,4,FALSE()),"-")</f>
        <v>m2</v>
      </c>
      <c r="AB1678" s="120" t="s">
        <v>17003</v>
      </c>
      <c r="AC1678" s="121" t="str">
        <f aca="false">IFERROR(VLOOKUP(AB1678,'ETAPAS ORCAM'!$B$4:$C$58,2,FALSE()),"-")</f>
        <v>B11 – PAVIMENTAÇÃO</v>
      </c>
      <c r="AMH1678" s="85"/>
      <c r="AMI1678" s="85"/>
      <c r="AMJ1678" s="85"/>
    </row>
    <row r="1679" s="84" customFormat="true" ht="42.5" hidden="true" customHeight="false" outlineLevel="1" collapsed="false">
      <c r="A1679" s="69"/>
      <c r="B1679" s="86"/>
      <c r="C1679" s="105" t="str">
        <f aca="false">C1678</f>
        <v>CIOPAC</v>
      </c>
      <c r="D1679" s="106" t="str">
        <f aca="false">D1678</f>
        <v>2º PAV.</v>
      </c>
      <c r="E1679" s="106" t="str">
        <f aca="false">E1678</f>
        <v>CIRCULAÇÃO A= 11,30m2</v>
      </c>
      <c r="F1679" s="107" t="str">
        <f aca="false">F1678</f>
        <v>PISO</v>
      </c>
      <c r="G1679" s="108"/>
      <c r="H1679" s="109"/>
      <c r="I1679" s="110"/>
      <c r="J1679" s="108"/>
      <c r="K1679" s="109"/>
      <c r="L1679" s="110"/>
      <c r="M1679" s="108"/>
      <c r="N1679" s="109"/>
      <c r="O1679" s="110"/>
      <c r="P1679" s="111"/>
      <c r="Q1679" s="112"/>
      <c r="R1679" s="113"/>
      <c r="S1679" s="114"/>
      <c r="T1679" s="115"/>
      <c r="U1679" s="116"/>
      <c r="V1679" s="117"/>
      <c r="W1679" s="118" t="n">
        <f aca="false">W1678</f>
        <v>11.3</v>
      </c>
      <c r="X1679" s="119" t="n">
        <v>104162</v>
      </c>
      <c r="Y1679" s="106" t="str">
        <f aca="false">IFERROR(VLOOKUP($X1679,'BASE DADOS'!$B$2:$E$16877,2,FALSE()),"-")</f>
        <v>SINAPI</v>
      </c>
      <c r="Z1679" s="106" t="str">
        <f aca="false">IFERROR(VLOOKUP($X1679,'BASE DADOS'!$B$2:$E$16877,3,FALSE()),"-")</f>
        <v>Piso em granilite, marmorite ou granitina em ambientes internos, com espessura de 8 mm, incluso mistura em betoneira, colocação das juntas, aplicação do piso, 4 polimentos com politriz, estucamento, selador e cera. af_06/2022</v>
      </c>
      <c r="AA1679" s="107" t="str">
        <f aca="false">IFERROR(VLOOKUP($X1679,'BASE DADOS'!$B$2:$E$16877,4,FALSE()),"-")</f>
        <v>m2</v>
      </c>
      <c r="AB1679" s="120" t="s">
        <v>17003</v>
      </c>
      <c r="AC1679" s="121" t="str">
        <f aca="false">IFERROR(VLOOKUP(AB1679,'ETAPAS ORCAM'!$B$4:$C$58,2,FALSE()),"-")</f>
        <v>B11 – PAVIMENTAÇÃO</v>
      </c>
      <c r="AMH1679" s="85"/>
      <c r="AMI1679" s="85"/>
      <c r="AMJ1679" s="85"/>
    </row>
    <row r="1680" s="84" customFormat="true" ht="12.8" hidden="true" customHeight="false" outlineLevel="1" collapsed="false">
      <c r="A1680" s="69"/>
      <c r="B1680" s="86"/>
      <c r="C1680" s="105" t="str">
        <f aca="false">C1679</f>
        <v>CIOPAC</v>
      </c>
      <c r="D1680" s="106" t="str">
        <f aca="false">D1679</f>
        <v>2º PAV.</v>
      </c>
      <c r="E1680" s="106" t="str">
        <f aca="false">E1679</f>
        <v>CIRCULAÇÃO A= 11,30m2</v>
      </c>
      <c r="F1680" s="107" t="str">
        <f aca="false">F1679</f>
        <v>PISO</v>
      </c>
      <c r="G1680" s="108"/>
      <c r="H1680" s="109"/>
      <c r="I1680" s="110"/>
      <c r="J1680" s="108"/>
      <c r="K1680" s="109"/>
      <c r="L1680" s="110"/>
      <c r="M1680" s="108"/>
      <c r="N1680" s="109"/>
      <c r="O1680" s="110"/>
      <c r="P1680" s="111"/>
      <c r="Q1680" s="112"/>
      <c r="R1680" s="113"/>
      <c r="S1680" s="114"/>
      <c r="T1680" s="115"/>
      <c r="U1680" s="116"/>
      <c r="V1680" s="117"/>
      <c r="W1680" s="118" t="n">
        <f aca="false">W1679</f>
        <v>11.3</v>
      </c>
      <c r="X1680" s="119" t="n">
        <v>2450</v>
      </c>
      <c r="Y1680" s="106" t="str">
        <f aca="false">IFERROR(VLOOKUP($X1680,'BASE DADOS'!$B$2:$E$16877,2,FALSE()),"-")</f>
        <v>ORSE</v>
      </c>
      <c r="Z1680" s="106" t="str">
        <f aca="false">IFERROR(VLOOKUP($X1680,'BASE DADOS'!$B$2:$E$16877,3,FALSE()),"-")</f>
        <v>Limpeza geral</v>
      </c>
      <c r="AA1680" s="107" t="str">
        <f aca="false">IFERROR(VLOOKUP($X1680,'BASE DADOS'!$B$2:$E$16877,4,FALSE()),"-")</f>
        <v>m2</v>
      </c>
      <c r="AB1680" s="120" t="s">
        <v>17004</v>
      </c>
      <c r="AC1680" s="121" t="str">
        <f aca="false">IFERROR(VLOOKUP(AB1680,'ETAPAS ORCAM'!$B$4:$C$58,2,FALSE()),"-")</f>
        <v>B39 – LIMPEZA FINAL</v>
      </c>
      <c r="AMH1680" s="85"/>
      <c r="AMI1680" s="85"/>
      <c r="AMJ1680" s="85"/>
    </row>
    <row r="1681" s="104" customFormat="true" ht="12.8" hidden="true" customHeight="false" outlineLevel="1" collapsed="false">
      <c r="A1681" s="69"/>
      <c r="B1681" s="86"/>
      <c r="C1681" s="87" t="str">
        <f aca="false">C1680</f>
        <v>CIOPAC</v>
      </c>
      <c r="D1681" s="88" t="str">
        <f aca="false">D1680</f>
        <v>2º PAV.</v>
      </c>
      <c r="E1681" s="88" t="str">
        <f aca="false">E1680</f>
        <v>CIRCULAÇÃO A= 11,30m2</v>
      </c>
      <c r="F1681" s="89" t="s">
        <v>16954</v>
      </c>
      <c r="G1681" s="90"/>
      <c r="H1681" s="91"/>
      <c r="I1681" s="92"/>
      <c r="J1681" s="90" t="n">
        <v>16.29</v>
      </c>
      <c r="K1681" s="91"/>
      <c r="L1681" s="92"/>
      <c r="M1681" s="90" t="n">
        <v>3.09</v>
      </c>
      <c r="N1681" s="91"/>
      <c r="O1681" s="92"/>
      <c r="P1681" s="93" t="n">
        <v>-7.14</v>
      </c>
      <c r="Q1681" s="94"/>
      <c r="R1681" s="95"/>
      <c r="S1681" s="96" t="n">
        <f aca="false">IF(G1681&lt;&gt;0,(G1681+P1681),(J1681*M1681)+P1681)</f>
        <v>43.1961</v>
      </c>
      <c r="T1681" s="97" t="n">
        <f aca="false">IF(H1681&lt;&gt;0,(H1681+Q1681),(K1681*N1681)+Q1681)</f>
        <v>0</v>
      </c>
      <c r="U1681" s="98" t="n">
        <f aca="false">IF(I1681&lt;&gt;0,(I1681+R1681),(L1681*O1681)+R1681)</f>
        <v>0</v>
      </c>
      <c r="V1681" s="99" t="n">
        <f aca="false">SUM(S1681:U1681)</f>
        <v>43.1961</v>
      </c>
      <c r="W1681" s="100"/>
      <c r="X1681" s="101"/>
      <c r="Y1681" s="88"/>
      <c r="Z1681" s="88"/>
      <c r="AA1681" s="89"/>
      <c r="AB1681" s="102"/>
      <c r="AC1681" s="103"/>
      <c r="AMH1681" s="85"/>
      <c r="AMI1681" s="85"/>
      <c r="AMJ1681" s="85"/>
    </row>
    <row r="1682" s="84" customFormat="true" ht="26.1" hidden="true" customHeight="false" outlineLevel="1" collapsed="false">
      <c r="A1682" s="69"/>
      <c r="B1682" s="86"/>
      <c r="C1682" s="105" t="str">
        <f aca="false">C1681</f>
        <v>CIOPAC</v>
      </c>
      <c r="D1682" s="106" t="str">
        <f aca="false">D1681</f>
        <v>2º PAV.</v>
      </c>
      <c r="E1682" s="106" t="str">
        <f aca="false">E1681</f>
        <v>CIRCULAÇÃO A= 11,30m2</v>
      </c>
      <c r="F1682" s="107" t="str">
        <f aca="false">F1681</f>
        <v>PAREDE</v>
      </c>
      <c r="G1682" s="108"/>
      <c r="H1682" s="109"/>
      <c r="I1682" s="110"/>
      <c r="J1682" s="108"/>
      <c r="K1682" s="109"/>
      <c r="L1682" s="110"/>
      <c r="M1682" s="108"/>
      <c r="N1682" s="109"/>
      <c r="O1682" s="110"/>
      <c r="P1682" s="111"/>
      <c r="Q1682" s="112"/>
      <c r="R1682" s="113"/>
      <c r="S1682" s="114"/>
      <c r="T1682" s="115"/>
      <c r="U1682" s="116"/>
      <c r="V1682" s="117"/>
      <c r="W1682" s="118" t="n">
        <f aca="false">V1681</f>
        <v>43.1961</v>
      </c>
      <c r="X1682" s="119" t="n">
        <v>87879</v>
      </c>
      <c r="Y1682" s="106" t="str">
        <f aca="false">IFERROR(VLOOKUP($X1682,'BASE DADOS'!$B$2:$E$16877,2,FALSE()),"-")</f>
        <v>SINAPI</v>
      </c>
      <c r="Z1682" s="106" t="str">
        <f aca="false">IFERROR(VLOOKUP($X1682,'BASE DADOS'!$B$2:$E$16877,3,FALSE()),"-")</f>
        <v>Chapisco aplicado em alvenarias e estruturas de concreto internas, com colher de pedreiro.   argamassa traço 1:3 com preparo em betoneira 400l. af_10/2022</v>
      </c>
      <c r="AA1682" s="107" t="str">
        <f aca="false">IFERROR(VLOOKUP($X1682,'BASE DADOS'!$B$2:$E$16877,4,FALSE()),"-")</f>
        <v>m2</v>
      </c>
      <c r="AB1682" s="120" t="s">
        <v>17006</v>
      </c>
      <c r="AC1682" s="121" t="str">
        <f aca="false">IFERROR(VLOOKUP(AB1682,'ETAPAS ORCAM'!$B$4:$C$58,2,FALSE()),"-")</f>
        <v>B08 – REVESTIMENTO INTERNO – PAREDE</v>
      </c>
      <c r="AMH1682" s="85"/>
      <c r="AMI1682" s="85"/>
      <c r="AMJ1682" s="85"/>
    </row>
    <row r="1683" s="84" customFormat="true" ht="34.3" hidden="true" customHeight="false" outlineLevel="1" collapsed="false">
      <c r="A1683" s="69"/>
      <c r="B1683" s="86"/>
      <c r="C1683" s="105" t="str">
        <f aca="false">C1682</f>
        <v>CIOPAC</v>
      </c>
      <c r="D1683" s="106" t="str">
        <f aca="false">D1682</f>
        <v>2º PAV.</v>
      </c>
      <c r="E1683" s="106" t="str">
        <f aca="false">E1682</f>
        <v>CIRCULAÇÃO A= 11,30m2</v>
      </c>
      <c r="F1683" s="107" t="str">
        <f aca="false">F1682</f>
        <v>PAREDE</v>
      </c>
      <c r="G1683" s="108"/>
      <c r="H1683" s="109"/>
      <c r="I1683" s="110"/>
      <c r="J1683" s="108"/>
      <c r="K1683" s="109"/>
      <c r="L1683" s="110"/>
      <c r="M1683" s="108"/>
      <c r="N1683" s="109"/>
      <c r="O1683" s="110"/>
      <c r="P1683" s="111"/>
      <c r="Q1683" s="112"/>
      <c r="R1683" s="113"/>
      <c r="S1683" s="114"/>
      <c r="T1683" s="115"/>
      <c r="U1683" s="116"/>
      <c r="V1683" s="117"/>
      <c r="W1683" s="118" t="n">
        <f aca="false">W1682</f>
        <v>43.1961</v>
      </c>
      <c r="X1683" s="119" t="n">
        <v>87529</v>
      </c>
      <c r="Y1683" s="106" t="str">
        <f aca="false">IFERROR(VLOOKUP($X1683,'BASE DADOS'!$B$2:$E$16877,2,FALSE()),"-")</f>
        <v>SINAPI</v>
      </c>
      <c r="Z1683" s="106" t="str">
        <f aca="false">IFERROR(VLOOKUP($X1683,'BASE DADOS'!$B$2:$E$16877,3,FALSE()),"-")</f>
        <v>Massa única, para recebimento de pintura, em argamassa traço 1:2:8, preparo mecânico com betoneira 400l, aplicada manualmente em faces internas de paredes, espessura de 20mm, com execução de taliscas. af_06/2014</v>
      </c>
      <c r="AA1683" s="107" t="str">
        <f aca="false">IFERROR(VLOOKUP($X1683,'BASE DADOS'!$B$2:$E$16877,4,FALSE()),"-")</f>
        <v>m2</v>
      </c>
      <c r="AB1683" s="120" t="s">
        <v>17006</v>
      </c>
      <c r="AC1683" s="121" t="str">
        <f aca="false">IFERROR(VLOOKUP(AB1683,'ETAPAS ORCAM'!$B$4:$C$58,2,FALSE()),"-")</f>
        <v>B08 – REVESTIMENTO INTERNO – PAREDE</v>
      </c>
      <c r="AMH1683" s="85"/>
      <c r="AMI1683" s="85"/>
      <c r="AMJ1683" s="85"/>
    </row>
    <row r="1684" s="84" customFormat="true" ht="17.9" hidden="true" customHeight="false" outlineLevel="1" collapsed="false">
      <c r="A1684" s="69"/>
      <c r="B1684" s="86"/>
      <c r="C1684" s="105" t="str">
        <f aca="false">C1683</f>
        <v>CIOPAC</v>
      </c>
      <c r="D1684" s="106" t="str">
        <f aca="false">D1683</f>
        <v>2º PAV.</v>
      </c>
      <c r="E1684" s="106" t="str">
        <f aca="false">E1683</f>
        <v>CIRCULAÇÃO A= 11,30m2</v>
      </c>
      <c r="F1684" s="107" t="str">
        <f aca="false">F1683</f>
        <v>PAREDE</v>
      </c>
      <c r="G1684" s="108"/>
      <c r="H1684" s="109"/>
      <c r="I1684" s="110"/>
      <c r="J1684" s="108"/>
      <c r="K1684" s="109"/>
      <c r="L1684" s="110"/>
      <c r="M1684" s="108"/>
      <c r="N1684" s="109"/>
      <c r="O1684" s="110"/>
      <c r="P1684" s="111"/>
      <c r="Q1684" s="112"/>
      <c r="R1684" s="113"/>
      <c r="S1684" s="114"/>
      <c r="T1684" s="115"/>
      <c r="U1684" s="116"/>
      <c r="V1684" s="117"/>
      <c r="W1684" s="118" t="n">
        <f aca="false">W1683</f>
        <v>43.1961</v>
      </c>
      <c r="X1684" s="119" t="n">
        <v>88485</v>
      </c>
      <c r="Y1684" s="106" t="str">
        <f aca="false">IFERROR(VLOOKUP($X1684,'BASE DADOS'!$B$2:$E$16877,2,FALSE()),"-")</f>
        <v>SINAPI</v>
      </c>
      <c r="Z1684" s="106" t="str">
        <f aca="false">IFERROR(VLOOKUP($X1684,'BASE DADOS'!$B$2:$E$16877,3,FALSE()),"-")</f>
        <v>Aplicação de fundo selador acrílico em paredes, uma demão. af_06/2014</v>
      </c>
      <c r="AA1684" s="107" t="str">
        <f aca="false">IFERROR(VLOOKUP($X1684,'BASE DADOS'!$B$2:$E$16877,4,FALSE()),"-")</f>
        <v>m2</v>
      </c>
      <c r="AB1684" s="120" t="s">
        <v>17007</v>
      </c>
      <c r="AC1684" s="121" t="str">
        <f aca="false">IFERROR(VLOOKUP(AB1684,'ETAPAS ORCAM'!$B$4:$C$58,2,FALSE()),"-")</f>
        <v>B14 – PINTURA INTERNA – PAREDE</v>
      </c>
      <c r="AMH1684" s="85"/>
      <c r="AMI1684" s="85"/>
      <c r="AMJ1684" s="85"/>
    </row>
    <row r="1685" s="84" customFormat="true" ht="17.9" hidden="true" customHeight="false" outlineLevel="1" collapsed="false">
      <c r="A1685" s="69"/>
      <c r="B1685" s="86"/>
      <c r="C1685" s="105" t="str">
        <f aca="false">C1684</f>
        <v>CIOPAC</v>
      </c>
      <c r="D1685" s="106" t="str">
        <f aca="false">D1684</f>
        <v>2º PAV.</v>
      </c>
      <c r="E1685" s="106" t="str">
        <f aca="false">E1684</f>
        <v>CIRCULAÇÃO A= 11,30m2</v>
      </c>
      <c r="F1685" s="107" t="str">
        <f aca="false">F1684</f>
        <v>PAREDE</v>
      </c>
      <c r="G1685" s="108"/>
      <c r="H1685" s="109"/>
      <c r="I1685" s="110"/>
      <c r="J1685" s="108"/>
      <c r="K1685" s="109"/>
      <c r="L1685" s="110"/>
      <c r="M1685" s="108"/>
      <c r="N1685" s="109"/>
      <c r="O1685" s="110"/>
      <c r="P1685" s="111"/>
      <c r="Q1685" s="112"/>
      <c r="R1685" s="113"/>
      <c r="S1685" s="114"/>
      <c r="T1685" s="115"/>
      <c r="U1685" s="116"/>
      <c r="V1685" s="117"/>
      <c r="W1685" s="118" t="n">
        <f aca="false">W1684</f>
        <v>43.1961</v>
      </c>
      <c r="X1685" s="119" t="n">
        <v>88497</v>
      </c>
      <c r="Y1685" s="106" t="str">
        <f aca="false">IFERROR(VLOOKUP($X1685,'BASE DADOS'!$B$2:$E$16877,2,FALSE()),"-")</f>
        <v>SINAPI</v>
      </c>
      <c r="Z1685" s="106" t="str">
        <f aca="false">IFERROR(VLOOKUP($X1685,'BASE DADOS'!$B$2:$E$16877,3,FALSE()),"-")</f>
        <v>Aplicação e lixamento de massa látex em paredes, duas demãos. af_06/2014</v>
      </c>
      <c r="AA1685" s="107" t="str">
        <f aca="false">IFERROR(VLOOKUP($X1685,'BASE DADOS'!$B$2:$E$16877,4,FALSE()),"-")</f>
        <v>m2</v>
      </c>
      <c r="AB1685" s="120" t="s">
        <v>17007</v>
      </c>
      <c r="AC1685" s="121" t="str">
        <f aca="false">IFERROR(VLOOKUP(AB1685,'ETAPAS ORCAM'!$B$4:$C$58,2,FALSE()),"-")</f>
        <v>B14 – PINTURA INTERNA – PAREDE</v>
      </c>
      <c r="AMH1685" s="85"/>
      <c r="AMI1685" s="85"/>
      <c r="AMJ1685" s="85"/>
    </row>
    <row r="1686" s="84" customFormat="true" ht="17.9" hidden="true" customHeight="false" outlineLevel="1" collapsed="false">
      <c r="A1686" s="69"/>
      <c r="B1686" s="86"/>
      <c r="C1686" s="105" t="str">
        <f aca="false">C1685</f>
        <v>CIOPAC</v>
      </c>
      <c r="D1686" s="106" t="str">
        <f aca="false">D1685</f>
        <v>2º PAV.</v>
      </c>
      <c r="E1686" s="106" t="str">
        <f aca="false">E1685</f>
        <v>CIRCULAÇÃO A= 11,30m2</v>
      </c>
      <c r="F1686" s="107" t="str">
        <f aca="false">F1685</f>
        <v>PAREDE</v>
      </c>
      <c r="G1686" s="108"/>
      <c r="H1686" s="109"/>
      <c r="I1686" s="110"/>
      <c r="J1686" s="108"/>
      <c r="K1686" s="109"/>
      <c r="L1686" s="110"/>
      <c r="M1686" s="108"/>
      <c r="N1686" s="109"/>
      <c r="O1686" s="110"/>
      <c r="P1686" s="111"/>
      <c r="Q1686" s="112"/>
      <c r="R1686" s="113"/>
      <c r="S1686" s="114"/>
      <c r="T1686" s="115"/>
      <c r="U1686" s="116"/>
      <c r="V1686" s="117"/>
      <c r="W1686" s="118" t="n">
        <f aca="false">W1685</f>
        <v>43.1961</v>
      </c>
      <c r="X1686" s="119" t="n">
        <v>104641</v>
      </c>
      <c r="Y1686" s="106" t="str">
        <f aca="false">IFERROR(VLOOKUP($X1686,'BASE DADOS'!$B$2:$E$16877,2,FALSE()),"-")</f>
        <v>SINAPI</v>
      </c>
      <c r="Z1686" s="106" t="str">
        <f aca="false">IFERROR(VLOOKUP($X1686,'BASE DADOS'!$B$2:$E$16877,3,FALSE()),"-")</f>
        <v>Pintura látex acrílica econômica, aplicação manual em paredes, duas demãos. Af_04/2023</v>
      </c>
      <c r="AA1686" s="107" t="str">
        <f aca="false">IFERROR(VLOOKUP($X1686,'BASE DADOS'!$B$2:$E$16877,4,FALSE()),"-")</f>
        <v>m2</v>
      </c>
      <c r="AB1686" s="120" t="s">
        <v>17007</v>
      </c>
      <c r="AC1686" s="121" t="str">
        <f aca="false">IFERROR(VLOOKUP(AB1686,'ETAPAS ORCAM'!$B$4:$C$58,2,FALSE()),"-")</f>
        <v>B14 – PINTURA INTERNA – PAREDE</v>
      </c>
      <c r="AMH1686" s="85"/>
      <c r="AMI1686" s="85"/>
      <c r="AMJ1686" s="85"/>
    </row>
    <row r="1687" s="104" customFormat="true" ht="12.8" hidden="true" customHeight="false" outlineLevel="1" collapsed="false">
      <c r="A1687" s="69"/>
      <c r="B1687" s="86"/>
      <c r="C1687" s="87" t="str">
        <f aca="false">C1686</f>
        <v>CIOPAC</v>
      </c>
      <c r="D1687" s="88" t="str">
        <f aca="false">D1686</f>
        <v>2º PAV.</v>
      </c>
      <c r="E1687" s="88" t="str">
        <f aca="false">E1686</f>
        <v>CIRCULAÇÃO A= 11,30m2</v>
      </c>
      <c r="F1687" s="89" t="s">
        <v>16955</v>
      </c>
      <c r="G1687" s="90" t="n">
        <f aca="false">G1676</f>
        <v>11.3</v>
      </c>
      <c r="H1687" s="91"/>
      <c r="I1687" s="92"/>
      <c r="J1687" s="90"/>
      <c r="K1687" s="91"/>
      <c r="L1687" s="92"/>
      <c r="M1687" s="90"/>
      <c r="N1687" s="91"/>
      <c r="O1687" s="92"/>
      <c r="P1687" s="93"/>
      <c r="Q1687" s="94"/>
      <c r="R1687" s="95"/>
      <c r="S1687" s="96" t="n">
        <f aca="false">IF(G1687&lt;&gt;0,(G1687+P1687),(J1687*M1687)+P1687)</f>
        <v>11.3</v>
      </c>
      <c r="T1687" s="97" t="n">
        <f aca="false">IF(H1687&lt;&gt;0,(H1687+Q1687),(K1687*N1687)+Q1687)</f>
        <v>0</v>
      </c>
      <c r="U1687" s="98" t="n">
        <f aca="false">IF(I1687&lt;&gt;0,(I1687+R1687),(L1687*O1687)+R1687)</f>
        <v>0</v>
      </c>
      <c r="V1687" s="99" t="n">
        <f aca="false">SUM(S1687:U1687)</f>
        <v>11.3</v>
      </c>
      <c r="W1687" s="100"/>
      <c r="X1687" s="101"/>
      <c r="Y1687" s="88"/>
      <c r="Z1687" s="88"/>
      <c r="AA1687" s="89"/>
      <c r="AB1687" s="102"/>
      <c r="AC1687" s="103"/>
      <c r="AMH1687" s="85"/>
      <c r="AMI1687" s="85"/>
      <c r="AMJ1687" s="85"/>
    </row>
    <row r="1688" s="84" customFormat="true" ht="17.9" hidden="true" customHeight="false" outlineLevel="1" collapsed="false">
      <c r="A1688" s="69"/>
      <c r="B1688" s="86"/>
      <c r="C1688" s="105" t="str">
        <f aca="false">C1687</f>
        <v>CIOPAC</v>
      </c>
      <c r="D1688" s="106" t="str">
        <f aca="false">D1687</f>
        <v>2º PAV.</v>
      </c>
      <c r="E1688" s="106" t="str">
        <f aca="false">E1687</f>
        <v>CIRCULAÇÃO A= 11,30m2</v>
      </c>
      <c r="F1688" s="107" t="str">
        <f aca="false">F1687</f>
        <v>TETO</v>
      </c>
      <c r="G1688" s="108"/>
      <c r="H1688" s="109"/>
      <c r="I1688" s="110"/>
      <c r="J1688" s="108"/>
      <c r="K1688" s="109"/>
      <c r="L1688" s="110"/>
      <c r="M1688" s="108"/>
      <c r="N1688" s="109"/>
      <c r="O1688" s="110"/>
      <c r="P1688" s="111"/>
      <c r="Q1688" s="112"/>
      <c r="R1688" s="113"/>
      <c r="S1688" s="114"/>
      <c r="T1688" s="115"/>
      <c r="U1688" s="116"/>
      <c r="V1688" s="117"/>
      <c r="W1688" s="118" t="n">
        <f aca="false">V1687</f>
        <v>11.3</v>
      </c>
      <c r="X1688" s="119" t="n">
        <v>96114</v>
      </c>
      <c r="Y1688" s="106" t="str">
        <f aca="false">IFERROR(VLOOKUP($X1688,'BASE DADOS'!$B$2:$E$16877,2,FALSE()),"-")</f>
        <v>SINAPI</v>
      </c>
      <c r="Z1688" s="106" t="str">
        <f aca="false">IFERROR(VLOOKUP($X1688,'BASE DADOS'!$B$2:$E$16877,3,FALSE()),"-")</f>
        <v>Forro em drywall, para ambientes comerciais, inclusive estrutura de fixação. af_05/2017_ps</v>
      </c>
      <c r="AA1688" s="107" t="str">
        <f aca="false">IFERROR(VLOOKUP($X1688,'BASE DADOS'!$B$2:$E$16877,4,FALSE()),"-")</f>
        <v>m2</v>
      </c>
      <c r="AB1688" s="120" t="s">
        <v>17018</v>
      </c>
      <c r="AC1688" s="121" t="str">
        <f aca="false">IFERROR(VLOOKUP(AB1688,'ETAPAS ORCAM'!$B$4:$C$58,2,FALSE()),"-")</f>
        <v>B09 – REVESTIMENTO INTERNO – TETO</v>
      </c>
      <c r="AMH1688" s="85"/>
      <c r="AMI1688" s="85"/>
      <c r="AMJ1688" s="85"/>
    </row>
    <row r="1689" s="84" customFormat="true" ht="17.9" hidden="true" customHeight="false" outlineLevel="1" collapsed="false">
      <c r="A1689" s="69"/>
      <c r="B1689" s="86"/>
      <c r="C1689" s="105" t="str">
        <f aca="false">C1688</f>
        <v>CIOPAC</v>
      </c>
      <c r="D1689" s="106" t="str">
        <f aca="false">D1688</f>
        <v>2º PAV.</v>
      </c>
      <c r="E1689" s="106" t="str">
        <f aca="false">E1688</f>
        <v>CIRCULAÇÃO A= 11,30m2</v>
      </c>
      <c r="F1689" s="107" t="str">
        <f aca="false">F1688</f>
        <v>TETO</v>
      </c>
      <c r="G1689" s="108"/>
      <c r="H1689" s="109"/>
      <c r="I1689" s="110"/>
      <c r="J1689" s="108"/>
      <c r="K1689" s="109"/>
      <c r="L1689" s="110"/>
      <c r="M1689" s="108"/>
      <c r="N1689" s="109"/>
      <c r="O1689" s="110"/>
      <c r="P1689" s="111"/>
      <c r="Q1689" s="112"/>
      <c r="R1689" s="113"/>
      <c r="S1689" s="114"/>
      <c r="T1689" s="115"/>
      <c r="U1689" s="116"/>
      <c r="V1689" s="117"/>
      <c r="W1689" s="118" t="n">
        <f aca="false">J1681</f>
        <v>16.29</v>
      </c>
      <c r="X1689" s="119" t="n">
        <v>9082</v>
      </c>
      <c r="Y1689" s="106" t="str">
        <f aca="false">IFERROR(VLOOKUP($X1689,'BASE DADOS'!$B$2:$E$16877,2,FALSE()),"-")</f>
        <v>ORSE</v>
      </c>
      <c r="Z1689" s="106" t="str">
        <f aca="false">IFERROR(VLOOKUP($X1689,'BASE DADOS'!$B$2:$E$16877,3,FALSE()),"-")</f>
        <v>Tabica metálica 3x3cm para forro de gesso (fornecimento e montagem)</v>
      </c>
      <c r="AA1689" s="107" t="str">
        <f aca="false">IFERROR(VLOOKUP($X1689,'BASE DADOS'!$B$2:$E$16877,4,FALSE()),"-")</f>
        <v>m</v>
      </c>
      <c r="AB1689" s="120" t="s">
        <v>17018</v>
      </c>
      <c r="AC1689" s="121" t="str">
        <f aca="false">IFERROR(VLOOKUP(AB1689,'ETAPAS ORCAM'!$B$4:$C$58,2,FALSE()),"-")</f>
        <v>B09 – REVESTIMENTO INTERNO – TETO</v>
      </c>
      <c r="AMH1689" s="85"/>
      <c r="AMI1689" s="85"/>
      <c r="AMJ1689" s="85"/>
    </row>
    <row r="1690" s="84" customFormat="true" ht="17.9" hidden="true" customHeight="false" outlineLevel="1" collapsed="false">
      <c r="A1690" s="69"/>
      <c r="B1690" s="86"/>
      <c r="C1690" s="105" t="str">
        <f aca="false">C1689</f>
        <v>CIOPAC</v>
      </c>
      <c r="D1690" s="106" t="str">
        <f aca="false">D1689</f>
        <v>2º PAV.</v>
      </c>
      <c r="E1690" s="106" t="str">
        <f aca="false">E1689</f>
        <v>CIRCULAÇÃO A= 11,30m2</v>
      </c>
      <c r="F1690" s="107" t="str">
        <f aca="false">F1689</f>
        <v>TETO</v>
      </c>
      <c r="G1690" s="108"/>
      <c r="H1690" s="109"/>
      <c r="I1690" s="110"/>
      <c r="J1690" s="108"/>
      <c r="K1690" s="109"/>
      <c r="L1690" s="110"/>
      <c r="M1690" s="108"/>
      <c r="N1690" s="109"/>
      <c r="O1690" s="110"/>
      <c r="P1690" s="111"/>
      <c r="Q1690" s="112"/>
      <c r="R1690" s="113"/>
      <c r="S1690" s="114"/>
      <c r="T1690" s="115"/>
      <c r="U1690" s="116"/>
      <c r="V1690" s="117"/>
      <c r="W1690" s="118" t="n">
        <f aca="false">W1688</f>
        <v>11.3</v>
      </c>
      <c r="X1690" s="119" t="n">
        <v>88484</v>
      </c>
      <c r="Y1690" s="106" t="str">
        <f aca="false">IFERROR(VLOOKUP($X1690,'BASE DADOS'!$B$2:$E$16877,2,FALSE()),"-")</f>
        <v>SINAPI</v>
      </c>
      <c r="Z1690" s="106" t="str">
        <f aca="false">IFERROR(VLOOKUP($X1690,'BASE DADOS'!$B$2:$E$16877,3,FALSE()),"-")</f>
        <v>Aplicação de fundo selador acrílico em teto, uma demão. af_06/2014</v>
      </c>
      <c r="AA1690" s="107" t="str">
        <f aca="false">IFERROR(VLOOKUP($X1690,'BASE DADOS'!$B$2:$E$16877,4,FALSE()),"-")</f>
        <v>m2</v>
      </c>
      <c r="AB1690" s="120" t="s">
        <v>17008</v>
      </c>
      <c r="AC1690" s="121" t="str">
        <f aca="false">IFERROR(VLOOKUP(AB1690,'ETAPAS ORCAM'!$B$4:$C$58,2,FALSE()),"-")</f>
        <v>B15 – PINTURA INTERNA – TETO</v>
      </c>
      <c r="AMH1690" s="85"/>
      <c r="AMI1690" s="85"/>
      <c r="AMJ1690" s="85"/>
    </row>
    <row r="1691" s="84" customFormat="true" ht="17.9" hidden="true" customHeight="false" outlineLevel="1" collapsed="false">
      <c r="A1691" s="69"/>
      <c r="B1691" s="86"/>
      <c r="C1691" s="105" t="str">
        <f aca="false">C1690</f>
        <v>CIOPAC</v>
      </c>
      <c r="D1691" s="106" t="str">
        <f aca="false">D1690</f>
        <v>2º PAV.</v>
      </c>
      <c r="E1691" s="106" t="str">
        <f aca="false">E1690</f>
        <v>CIRCULAÇÃO A= 11,30m2</v>
      </c>
      <c r="F1691" s="107" t="str">
        <f aca="false">F1690</f>
        <v>TETO</v>
      </c>
      <c r="G1691" s="108"/>
      <c r="H1691" s="109"/>
      <c r="I1691" s="110"/>
      <c r="J1691" s="108"/>
      <c r="K1691" s="109"/>
      <c r="L1691" s="110"/>
      <c r="M1691" s="108"/>
      <c r="N1691" s="109"/>
      <c r="O1691" s="110"/>
      <c r="P1691" s="111"/>
      <c r="Q1691" s="112"/>
      <c r="R1691" s="113"/>
      <c r="S1691" s="114"/>
      <c r="T1691" s="115"/>
      <c r="U1691" s="116"/>
      <c r="V1691" s="117"/>
      <c r="W1691" s="118" t="n">
        <f aca="false">W1689</f>
        <v>16.29</v>
      </c>
      <c r="X1691" s="119" t="n">
        <v>88496</v>
      </c>
      <c r="Y1691" s="106" t="str">
        <f aca="false">IFERROR(VLOOKUP($X1691,'BASE DADOS'!$B$2:$E$16877,2,FALSE()),"-")</f>
        <v>SINAPI</v>
      </c>
      <c r="Z1691" s="106" t="str">
        <f aca="false">IFERROR(VLOOKUP($X1691,'BASE DADOS'!$B$2:$E$16877,3,FALSE()),"-")</f>
        <v>Aplicação e lixamento de massa látex em teto, duas demãos. af_06/2014</v>
      </c>
      <c r="AA1691" s="107" t="str">
        <f aca="false">IFERROR(VLOOKUP($X1691,'BASE DADOS'!$B$2:$E$16877,4,FALSE()),"-")</f>
        <v>m2</v>
      </c>
      <c r="AB1691" s="120" t="s">
        <v>17008</v>
      </c>
      <c r="AC1691" s="121" t="str">
        <f aca="false">IFERROR(VLOOKUP(AB1691,'ETAPAS ORCAM'!$B$4:$C$58,2,FALSE()),"-")</f>
        <v>B15 – PINTURA INTERNA – TETO</v>
      </c>
      <c r="AMH1691" s="85"/>
      <c r="AMI1691" s="85"/>
      <c r="AMJ1691" s="85"/>
    </row>
    <row r="1692" s="84" customFormat="true" ht="17.9" hidden="true" customHeight="false" outlineLevel="1" collapsed="false">
      <c r="A1692" s="69"/>
      <c r="B1692" s="86"/>
      <c r="C1692" s="105" t="str">
        <f aca="false">C1691</f>
        <v>CIOPAC</v>
      </c>
      <c r="D1692" s="106" t="str">
        <f aca="false">D1691</f>
        <v>2º PAV.</v>
      </c>
      <c r="E1692" s="106" t="str">
        <f aca="false">E1691</f>
        <v>CIRCULAÇÃO A= 11,30m2</v>
      </c>
      <c r="F1692" s="107" t="str">
        <f aca="false">F1691</f>
        <v>TETO</v>
      </c>
      <c r="G1692" s="108"/>
      <c r="H1692" s="109"/>
      <c r="I1692" s="110"/>
      <c r="J1692" s="108"/>
      <c r="K1692" s="109"/>
      <c r="L1692" s="110"/>
      <c r="M1692" s="108"/>
      <c r="N1692" s="109"/>
      <c r="O1692" s="110"/>
      <c r="P1692" s="111"/>
      <c r="Q1692" s="112"/>
      <c r="R1692" s="113"/>
      <c r="S1692" s="114"/>
      <c r="T1692" s="115"/>
      <c r="U1692" s="116"/>
      <c r="V1692" s="117"/>
      <c r="W1692" s="118" t="n">
        <f aca="false">W1690</f>
        <v>11.3</v>
      </c>
      <c r="X1692" s="119" t="n">
        <v>104639</v>
      </c>
      <c r="Y1692" s="106" t="str">
        <f aca="false">IFERROR(VLOOKUP($X1692,'BASE DADOS'!$B$2:$E$16877,2,FALSE()),"-")</f>
        <v>SINAPI</v>
      </c>
      <c r="Z1692" s="106" t="str">
        <f aca="false">IFERROR(VLOOKUP($X1692,'BASE DADOS'!$B$2:$E$16877,3,FALSE()),"-")</f>
        <v>Pintura látex acrílica econômica, aplicação manual em teto, duas demãos. Af_04/2023</v>
      </c>
      <c r="AA1692" s="107" t="str">
        <f aca="false">IFERROR(VLOOKUP($X1692,'BASE DADOS'!$B$2:$E$16877,4,FALSE()),"-")</f>
        <v>m2</v>
      </c>
      <c r="AB1692" s="120" t="s">
        <v>17008</v>
      </c>
      <c r="AC1692" s="121" t="str">
        <f aca="false">IFERROR(VLOOKUP(AB1692,'ETAPAS ORCAM'!$B$4:$C$58,2,FALSE()),"-")</f>
        <v>B15 – PINTURA INTERNA – TETO</v>
      </c>
      <c r="AMH1692" s="85"/>
      <c r="AMI1692" s="85"/>
      <c r="AMJ1692" s="85"/>
    </row>
    <row r="1693" s="104" customFormat="true" ht="12.8" hidden="true" customHeight="false" outlineLevel="1" collapsed="false">
      <c r="A1693" s="69"/>
      <c r="B1693" s="86"/>
      <c r="C1693" s="87" t="str">
        <f aca="false">C1692</f>
        <v>CIOPAC</v>
      </c>
      <c r="D1693" s="88" t="str">
        <f aca="false">D1692</f>
        <v>2º PAV.</v>
      </c>
      <c r="E1693" s="88" t="str">
        <f aca="false">E1692</f>
        <v>CIRCULAÇÃO A= 11,30m2</v>
      </c>
      <c r="F1693" s="89" t="s">
        <v>16956</v>
      </c>
      <c r="G1693" s="90" t="n">
        <f aca="false">J1681</f>
        <v>16.29</v>
      </c>
      <c r="H1693" s="91"/>
      <c r="I1693" s="92"/>
      <c r="J1693" s="90"/>
      <c r="K1693" s="91"/>
      <c r="L1693" s="92"/>
      <c r="M1693" s="90"/>
      <c r="N1693" s="91"/>
      <c r="O1693" s="92"/>
      <c r="P1693" s="93" t="n">
        <f aca="false">-1-(0.8*3)</f>
        <v>-3.4</v>
      </c>
      <c r="Q1693" s="94"/>
      <c r="R1693" s="95"/>
      <c r="S1693" s="96" t="n">
        <f aca="false">IF(G1693&lt;&gt;0,(G1693+P1693),(J1693*M1693)+P1693)</f>
        <v>12.89</v>
      </c>
      <c r="T1693" s="97" t="n">
        <f aca="false">IF(H1693&lt;&gt;0,(H1693+Q1693),(K1693*N1693)+Q1693)</f>
        <v>0</v>
      </c>
      <c r="U1693" s="98" t="n">
        <f aca="false">IF(I1693&lt;&gt;0,(I1693+R1693),(L1693*O1693)+R1693)</f>
        <v>0</v>
      </c>
      <c r="V1693" s="99" t="n">
        <f aca="false">SUM(S1693:U1693)</f>
        <v>12.89</v>
      </c>
      <c r="W1693" s="100"/>
      <c r="X1693" s="101"/>
      <c r="Y1693" s="88"/>
      <c r="Z1693" s="88"/>
      <c r="AA1693" s="89"/>
      <c r="AB1693" s="102"/>
      <c r="AC1693" s="103"/>
      <c r="AMH1693" s="85"/>
      <c r="AMI1693" s="85"/>
      <c r="AMJ1693" s="85"/>
    </row>
    <row r="1694" s="84" customFormat="true" ht="12.8" hidden="true" customHeight="false" outlineLevel="1" collapsed="false">
      <c r="A1694" s="69"/>
      <c r="B1694" s="86"/>
      <c r="C1694" s="105" t="str">
        <f aca="false">C1693</f>
        <v>CIOPAC</v>
      </c>
      <c r="D1694" s="106" t="str">
        <f aca="false">D1693</f>
        <v>2º PAV.</v>
      </c>
      <c r="E1694" s="106" t="str">
        <f aca="false">E1693</f>
        <v>CIRCULAÇÃO A= 11,30m2</v>
      </c>
      <c r="F1694" s="107" t="str">
        <f aca="false">F1693</f>
        <v>RODAPÉ</v>
      </c>
      <c r="G1694" s="108"/>
      <c r="H1694" s="109"/>
      <c r="I1694" s="110"/>
      <c r="J1694" s="108"/>
      <c r="K1694" s="109"/>
      <c r="L1694" s="110"/>
      <c r="M1694" s="108"/>
      <c r="N1694" s="109"/>
      <c r="O1694" s="110"/>
      <c r="P1694" s="111"/>
      <c r="Q1694" s="112"/>
      <c r="R1694" s="113"/>
      <c r="S1694" s="114"/>
      <c r="T1694" s="115"/>
      <c r="U1694" s="116"/>
      <c r="V1694" s="117"/>
      <c r="W1694" s="118" t="n">
        <f aca="false">V1693</f>
        <v>12.89</v>
      </c>
      <c r="X1694" s="119" t="n">
        <v>2260</v>
      </c>
      <c r="Y1694" s="106" t="str">
        <f aca="false">IFERROR(VLOOKUP($X1694,'BASE DADOS'!$B$2:$E$16877,2,FALSE()),"-")</f>
        <v>ORSE</v>
      </c>
      <c r="Z1694" s="106" t="str">
        <f aca="false">IFERROR(VLOOKUP($X1694,'BASE DADOS'!$B$2:$E$16877,3,FALSE()),"-")</f>
        <v>Rodapé alta resistência, h = 10 cm</v>
      </c>
      <c r="AA1694" s="107" t="str">
        <f aca="false">IFERROR(VLOOKUP($X1694,'BASE DADOS'!$B$2:$E$16877,4,FALSE()),"-")</f>
        <v>m</v>
      </c>
      <c r="AB1694" s="120" t="s">
        <v>17006</v>
      </c>
      <c r="AC1694" s="121" t="str">
        <f aca="false">IFERROR(VLOOKUP(AB1694,'ETAPAS ORCAM'!$B$4:$C$58,2,FALSE()),"-")</f>
        <v>B08 – REVESTIMENTO INTERNO – PAREDE</v>
      </c>
      <c r="AMH1694" s="85"/>
      <c r="AMI1694" s="85"/>
      <c r="AMJ1694" s="85"/>
    </row>
    <row r="1695" s="84" customFormat="true" ht="12.8" hidden="true" customHeight="false" outlineLevel="1" collapsed="false">
      <c r="A1695" s="69"/>
      <c r="B1695" s="86"/>
      <c r="C1695" s="122"/>
      <c r="D1695" s="123"/>
      <c r="E1695" s="123"/>
      <c r="F1695" s="124"/>
      <c r="G1695" s="125"/>
      <c r="H1695" s="126"/>
      <c r="I1695" s="127"/>
      <c r="J1695" s="125"/>
      <c r="K1695" s="126"/>
      <c r="L1695" s="127"/>
      <c r="M1695" s="125"/>
      <c r="N1695" s="126"/>
      <c r="O1695" s="127"/>
      <c r="P1695" s="128"/>
      <c r="Q1695" s="129"/>
      <c r="R1695" s="130"/>
      <c r="S1695" s="131"/>
      <c r="T1695" s="132"/>
      <c r="U1695" s="133"/>
      <c r="V1695" s="134"/>
      <c r="W1695" s="135"/>
      <c r="X1695" s="136"/>
      <c r="Y1695" s="123"/>
      <c r="Z1695" s="123"/>
      <c r="AA1695" s="124"/>
      <c r="AB1695" s="137"/>
      <c r="AC1695" s="138"/>
      <c r="AMH1695" s="85"/>
      <c r="AMI1695" s="85"/>
      <c r="AMJ1695" s="85"/>
    </row>
    <row r="1696" s="84" customFormat="true" ht="12.8" hidden="false" customHeight="false" outlineLevel="0" collapsed="false">
      <c r="A1696" s="69"/>
      <c r="B1696" s="86"/>
      <c r="C1696" s="139"/>
      <c r="D1696" s="139"/>
      <c r="E1696" s="139"/>
      <c r="F1696" s="139"/>
      <c r="G1696" s="140"/>
      <c r="H1696" s="140"/>
      <c r="I1696" s="140"/>
      <c r="J1696" s="140"/>
      <c r="K1696" s="140"/>
      <c r="L1696" s="140"/>
      <c r="M1696" s="140"/>
      <c r="N1696" s="140"/>
      <c r="O1696" s="140"/>
      <c r="P1696" s="141"/>
      <c r="Q1696" s="141"/>
      <c r="R1696" s="141"/>
      <c r="S1696" s="142"/>
      <c r="T1696" s="142"/>
      <c r="U1696" s="142"/>
      <c r="V1696" s="142"/>
      <c r="W1696" s="143"/>
      <c r="X1696" s="144"/>
      <c r="Y1696" s="139"/>
      <c r="Z1696" s="139"/>
      <c r="AA1696" s="139"/>
      <c r="AB1696" s="145"/>
      <c r="AC1696" s="146"/>
      <c r="AMH1696" s="85"/>
      <c r="AMI1696" s="85"/>
      <c r="AMJ1696" s="85"/>
    </row>
    <row r="1697" s="84" customFormat="true" ht="12.8" hidden="false" customHeight="false" outlineLevel="0" collapsed="false">
      <c r="A1697" s="69"/>
      <c r="B1697" s="311" t="n">
        <v>37289</v>
      </c>
      <c r="C1697" s="155" t="s">
        <v>16978</v>
      </c>
      <c r="D1697" s="156" t="s">
        <v>17063</v>
      </c>
      <c r="E1697" s="156" t="s">
        <v>17019</v>
      </c>
      <c r="F1697" s="157"/>
      <c r="G1697" s="158"/>
      <c r="H1697" s="159"/>
      <c r="I1697" s="160"/>
      <c r="J1697" s="158"/>
      <c r="K1697" s="159"/>
      <c r="L1697" s="160"/>
      <c r="M1697" s="158"/>
      <c r="N1697" s="159"/>
      <c r="O1697" s="160"/>
      <c r="P1697" s="158"/>
      <c r="Q1697" s="159"/>
      <c r="R1697" s="160"/>
      <c r="S1697" s="161"/>
      <c r="T1697" s="162"/>
      <c r="U1697" s="163"/>
      <c r="V1697" s="164"/>
      <c r="W1697" s="165"/>
      <c r="X1697" s="155"/>
      <c r="Y1697" s="156"/>
      <c r="Z1697" s="156"/>
      <c r="AA1697" s="157"/>
      <c r="AB1697" s="166"/>
      <c r="AC1697" s="167"/>
      <c r="AMH1697" s="85"/>
      <c r="AMI1697" s="85"/>
      <c r="AMJ1697" s="85"/>
    </row>
    <row r="1698" s="104" customFormat="true" ht="12.8" hidden="true" customHeight="false" outlineLevel="1" collapsed="false">
      <c r="A1698" s="69"/>
      <c r="B1698" s="86"/>
      <c r="C1698" s="168" t="str">
        <f aca="false">C1697</f>
        <v>CIOPAC</v>
      </c>
      <c r="D1698" s="169" t="str">
        <f aca="false">D1697</f>
        <v>2º PAV.</v>
      </c>
      <c r="E1698" s="169" t="str">
        <f aca="false">E1697</f>
        <v>BWC PNE MASC. A=3,00m2</v>
      </c>
      <c r="F1698" s="170" t="s">
        <v>16953</v>
      </c>
      <c r="G1698" s="171" t="n">
        <v>3</v>
      </c>
      <c r="H1698" s="172"/>
      <c r="I1698" s="173"/>
      <c r="J1698" s="171"/>
      <c r="K1698" s="172"/>
      <c r="L1698" s="173"/>
      <c r="M1698" s="171"/>
      <c r="N1698" s="172"/>
      <c r="O1698" s="173"/>
      <c r="P1698" s="174"/>
      <c r="Q1698" s="175"/>
      <c r="R1698" s="176"/>
      <c r="S1698" s="177" t="n">
        <f aca="false">IF(G1698&lt;&gt;0,(G1698+P1698),(J1698*M1698)+P1698)</f>
        <v>3</v>
      </c>
      <c r="T1698" s="178" t="n">
        <f aca="false">IF(H1698&lt;&gt;0,(H1698+Q1698),(K1698*N1698)+Q1698)</f>
        <v>0</v>
      </c>
      <c r="U1698" s="179" t="n">
        <f aca="false">IF(I1698&lt;&gt;0,(I1698+R1698),(L1698*O1698)+R1698)</f>
        <v>0</v>
      </c>
      <c r="V1698" s="180" t="n">
        <f aca="false">SUM(S1698:U1698)</f>
        <v>3</v>
      </c>
      <c r="W1698" s="181"/>
      <c r="X1698" s="182"/>
      <c r="Y1698" s="169"/>
      <c r="Z1698" s="169"/>
      <c r="AA1698" s="170"/>
      <c r="AB1698" s="183"/>
      <c r="AC1698" s="184"/>
      <c r="AMH1698" s="85"/>
      <c r="AMI1698" s="85"/>
      <c r="AMJ1698" s="85"/>
    </row>
    <row r="1699" s="84" customFormat="true" ht="12.8" hidden="true" customHeight="false" outlineLevel="1" collapsed="false">
      <c r="A1699" s="69"/>
      <c r="B1699" s="86"/>
      <c r="C1699" s="105" t="str">
        <f aca="false">C1698</f>
        <v>CIOPAC</v>
      </c>
      <c r="D1699" s="106" t="str">
        <f aca="false">D1698</f>
        <v>2º PAV.</v>
      </c>
      <c r="E1699" s="106" t="str">
        <f aca="false">E1698</f>
        <v>BWC PNE MASC. A=3,00m2</v>
      </c>
      <c r="F1699" s="107" t="str">
        <f aca="false">F1698</f>
        <v>PISO</v>
      </c>
      <c r="G1699" s="108"/>
      <c r="H1699" s="109"/>
      <c r="I1699" s="110"/>
      <c r="J1699" s="108"/>
      <c r="K1699" s="109"/>
      <c r="L1699" s="110"/>
      <c r="M1699" s="108"/>
      <c r="N1699" s="109"/>
      <c r="O1699" s="110"/>
      <c r="P1699" s="111"/>
      <c r="Q1699" s="112"/>
      <c r="R1699" s="113"/>
      <c r="S1699" s="114"/>
      <c r="T1699" s="115"/>
      <c r="U1699" s="116"/>
      <c r="V1699" s="117"/>
      <c r="W1699" s="118" t="n">
        <f aca="false">V1698</f>
        <v>3</v>
      </c>
      <c r="X1699" s="119" t="n">
        <v>99811</v>
      </c>
      <c r="Y1699" s="106" t="str">
        <f aca="false">IFERROR(VLOOKUP($X1699,'BASE DADOS'!$B$2:$E$16877,2,FALSE()),"-")</f>
        <v>SINAPI</v>
      </c>
      <c r="Z1699" s="106" t="str">
        <f aca="false">IFERROR(VLOOKUP($X1699,'BASE DADOS'!$B$2:$E$16877,3,FALSE()),"-")</f>
        <v>Limpeza de contrapiso com vassoura a seco. af_04/2019</v>
      </c>
      <c r="AA1699" s="107" t="str">
        <f aca="false">IFERROR(VLOOKUP($X1699,'BASE DADOS'!$B$2:$E$16877,4,FALSE()),"-")</f>
        <v>m2</v>
      </c>
      <c r="AB1699" s="120" t="s">
        <v>17003</v>
      </c>
      <c r="AC1699" s="121" t="str">
        <f aca="false">IFERROR(VLOOKUP(AB1699,'ETAPAS ORCAM'!$B$4:$C$58,2,FALSE()),"-")</f>
        <v>B11 – PAVIMENTAÇÃO</v>
      </c>
      <c r="AMH1699" s="85"/>
      <c r="AMI1699" s="85"/>
      <c r="AMJ1699" s="85"/>
    </row>
    <row r="1700" s="84" customFormat="true" ht="12.8" hidden="true" customHeight="false" outlineLevel="1" collapsed="false">
      <c r="A1700" s="69"/>
      <c r="B1700" s="86"/>
      <c r="C1700" s="105" t="str">
        <f aca="false">C1699</f>
        <v>CIOPAC</v>
      </c>
      <c r="D1700" s="106" t="str">
        <f aca="false">D1699</f>
        <v>2º PAV.</v>
      </c>
      <c r="E1700" s="106" t="str">
        <f aca="false">E1699</f>
        <v>BWC PNE MASC. A=3,00m2</v>
      </c>
      <c r="F1700" s="107" t="str">
        <f aca="false">F1699</f>
        <v>PISO</v>
      </c>
      <c r="G1700" s="108"/>
      <c r="H1700" s="109"/>
      <c r="I1700" s="110"/>
      <c r="J1700" s="108"/>
      <c r="K1700" s="109"/>
      <c r="L1700" s="110"/>
      <c r="M1700" s="108"/>
      <c r="N1700" s="109"/>
      <c r="O1700" s="110"/>
      <c r="P1700" s="111"/>
      <c r="Q1700" s="112"/>
      <c r="R1700" s="113"/>
      <c r="S1700" s="114"/>
      <c r="T1700" s="115"/>
      <c r="U1700" s="116"/>
      <c r="V1700" s="117"/>
      <c r="W1700" s="118" t="n">
        <f aca="false">W1699</f>
        <v>3</v>
      </c>
      <c r="X1700" s="119" t="n">
        <v>4920</v>
      </c>
      <c r="Y1700" s="106" t="str">
        <f aca="false">IFERROR(VLOOKUP($X1700,'BASE DADOS'!$B$2:$E$16877,2,FALSE()),"-")</f>
        <v>ORSE</v>
      </c>
      <c r="Z1700" s="106" t="str">
        <f aca="false">IFERROR(VLOOKUP($X1700,'BASE DADOS'!$B$2:$E$16877,3,FALSE()),"-")</f>
        <v>Ponte de aderência com adesivo base acrílica</v>
      </c>
      <c r="AA1700" s="107" t="str">
        <f aca="false">IFERROR(VLOOKUP($X1700,'BASE DADOS'!$B$2:$E$16877,4,FALSE()),"-")</f>
        <v>m²</v>
      </c>
      <c r="AB1700" s="120" t="s">
        <v>17003</v>
      </c>
      <c r="AC1700" s="121" t="str">
        <f aca="false">IFERROR(VLOOKUP(AB1700,'ETAPAS ORCAM'!$B$4:$C$58,2,FALSE()),"-")</f>
        <v>B11 – PAVIMENTAÇÃO</v>
      </c>
      <c r="AMH1700" s="85"/>
      <c r="AMI1700" s="85"/>
      <c r="AMJ1700" s="85"/>
    </row>
    <row r="1701" s="84" customFormat="true" ht="34.3" hidden="true" customHeight="false" outlineLevel="1" collapsed="false">
      <c r="A1701" s="69"/>
      <c r="B1701" s="86"/>
      <c r="C1701" s="105" t="str">
        <f aca="false">C1700</f>
        <v>CIOPAC</v>
      </c>
      <c r="D1701" s="106" t="str">
        <f aca="false">D1700</f>
        <v>2º PAV.</v>
      </c>
      <c r="E1701" s="106" t="str">
        <f aca="false">E1700</f>
        <v>BWC PNE MASC. A=3,00m2</v>
      </c>
      <c r="F1701" s="107" t="str">
        <f aca="false">F1700</f>
        <v>PISO</v>
      </c>
      <c r="G1701" s="108"/>
      <c r="H1701" s="109"/>
      <c r="I1701" s="110"/>
      <c r="J1701" s="108"/>
      <c r="K1701" s="109"/>
      <c r="L1701" s="110"/>
      <c r="M1701" s="108"/>
      <c r="N1701" s="109"/>
      <c r="O1701" s="110"/>
      <c r="P1701" s="111"/>
      <c r="Q1701" s="112"/>
      <c r="R1701" s="113"/>
      <c r="S1701" s="114"/>
      <c r="T1701" s="115"/>
      <c r="U1701" s="116"/>
      <c r="V1701" s="117"/>
      <c r="W1701" s="118" t="n">
        <f aca="false">W1700</f>
        <v>3</v>
      </c>
      <c r="X1701" s="119" t="n">
        <v>87767</v>
      </c>
      <c r="Y1701" s="106" t="str">
        <f aca="false">IFERROR(VLOOKUP($X1701,'BASE DADOS'!$B$2:$E$16877,2,FALSE()),"-")</f>
        <v>SINAPI</v>
      </c>
      <c r="Z1701" s="106" t="str">
        <f aca="false">IFERROR(VLOOKUP($X1701,'BASE DADOS'!$B$2:$E$16877,3,FALSE()),"-")</f>
        <v>Contrapiso em argamassa traço 1:4 (cimento e areia), preparo manual, aplicado em áreas molhadas sobre impermeabilização, acabamento não reforçado, espessura 4cm. af_07/2021</v>
      </c>
      <c r="AA1701" s="107" t="str">
        <f aca="false">IFERROR(VLOOKUP($X1701,'BASE DADOS'!$B$2:$E$16877,4,FALSE()),"-")</f>
        <v>m2</v>
      </c>
      <c r="AB1701" s="120" t="s">
        <v>17003</v>
      </c>
      <c r="AC1701" s="121" t="str">
        <f aca="false">IFERROR(VLOOKUP(AB1701,'ETAPAS ORCAM'!$B$4:$C$58,2,FALSE()),"-")</f>
        <v>B11 – PAVIMENTAÇÃO</v>
      </c>
      <c r="AMH1701" s="85"/>
      <c r="AMI1701" s="85"/>
      <c r="AMJ1701" s="85"/>
    </row>
    <row r="1702" s="84" customFormat="true" ht="17.9" hidden="true" customHeight="false" outlineLevel="1" collapsed="false">
      <c r="A1702" s="69"/>
      <c r="B1702" s="86"/>
      <c r="C1702" s="105" t="str">
        <f aca="false">C1700</f>
        <v>CIOPAC</v>
      </c>
      <c r="D1702" s="106" t="str">
        <f aca="false">D1700</f>
        <v>2º PAV.</v>
      </c>
      <c r="E1702" s="106" t="str">
        <f aca="false">E1700</f>
        <v>BWC PNE MASC. A=3,00m2</v>
      </c>
      <c r="F1702" s="107" t="str">
        <f aca="false">F1700</f>
        <v>PISO</v>
      </c>
      <c r="G1702" s="108"/>
      <c r="H1702" s="109"/>
      <c r="I1702" s="110"/>
      <c r="J1702" s="108"/>
      <c r="K1702" s="109"/>
      <c r="L1702" s="110"/>
      <c r="M1702" s="108"/>
      <c r="N1702" s="109"/>
      <c r="O1702" s="110"/>
      <c r="P1702" s="111"/>
      <c r="Q1702" s="112"/>
      <c r="R1702" s="113"/>
      <c r="S1702" s="114"/>
      <c r="T1702" s="115"/>
      <c r="U1702" s="116"/>
      <c r="V1702" s="117"/>
      <c r="W1702" s="118" t="n">
        <f aca="false">W1701</f>
        <v>3</v>
      </c>
      <c r="X1702" s="119" t="n">
        <v>98555</v>
      </c>
      <c r="Y1702" s="106" t="str">
        <f aca="false">IFERROR(VLOOKUP($X1702,'BASE DADOS'!$B$2:$E$16877,2,FALSE()),"-")</f>
        <v>SINAPI</v>
      </c>
      <c r="Z1702" s="106" t="str">
        <f aca="false">IFERROR(VLOOKUP($X1702,'BASE DADOS'!$B$2:$E$16877,3,FALSE()),"-")</f>
        <v>Impermeabilização de superfície com argamassa polimérica / membrana acrílica, 3 demãos. af_06/2018</v>
      </c>
      <c r="AA1702" s="107" t="str">
        <f aca="false">IFERROR(VLOOKUP($X1702,'BASE DADOS'!$B$2:$E$16877,4,FALSE()),"-")</f>
        <v>m2</v>
      </c>
      <c r="AB1702" s="120" t="s">
        <v>17013</v>
      </c>
      <c r="AC1702" s="121" t="str">
        <f aca="false">IFERROR(VLOOKUP(AB1702,'ETAPAS ORCAM'!$B$4:$C$58,2,FALSE()),"-")</f>
        <v>B07 – IMPERMEABILIZAÇÃO</v>
      </c>
      <c r="AMH1702" s="85"/>
      <c r="AMI1702" s="85"/>
      <c r="AMJ1702" s="85"/>
    </row>
    <row r="1703" s="84" customFormat="true" ht="34.3" hidden="true" customHeight="false" outlineLevel="1" collapsed="false">
      <c r="A1703" s="69"/>
      <c r="B1703" s="86"/>
      <c r="C1703" s="105" t="str">
        <f aca="false">C1702</f>
        <v>CIOPAC</v>
      </c>
      <c r="D1703" s="106" t="str">
        <f aca="false">D1702</f>
        <v>2º PAV.</v>
      </c>
      <c r="E1703" s="106" t="str">
        <f aca="false">E1702</f>
        <v>BWC PNE MASC. A=3,00m2</v>
      </c>
      <c r="F1703" s="107" t="str">
        <f aca="false">F1702</f>
        <v>PISO</v>
      </c>
      <c r="G1703" s="108"/>
      <c r="H1703" s="109"/>
      <c r="I1703" s="110"/>
      <c r="J1703" s="108"/>
      <c r="K1703" s="109"/>
      <c r="L1703" s="110"/>
      <c r="M1703" s="108"/>
      <c r="N1703" s="109"/>
      <c r="O1703" s="110"/>
      <c r="P1703" s="111"/>
      <c r="Q1703" s="112"/>
      <c r="R1703" s="113"/>
      <c r="S1703" s="114"/>
      <c r="T1703" s="115"/>
      <c r="U1703" s="116"/>
      <c r="V1703" s="117"/>
      <c r="W1703" s="118" t="n">
        <f aca="false">W1702</f>
        <v>3</v>
      </c>
      <c r="X1703" s="119" t="n">
        <v>13397</v>
      </c>
      <c r="Y1703" s="106" t="str">
        <f aca="false">IFERROR(VLOOKUP($X1703,'BASE DADOS'!$B$2:$E$16877,2,FALSE()),"-")</f>
        <v>ORSE</v>
      </c>
      <c r="Z1703" s="106" t="str">
        <f aca="false">IFERROR(VLOOKUP($X1703,'BASE DADOS'!$B$2:$E$16877,3,FALSE()),"-")</f>
        <v>Revestimento cerâmico para piso ou parede, 53 x 53 cm, Arielle, linha logan, cor branca, ou similar, PEI-5, aplicado com argamassa industrializada ac-ii, rejuntado, exclusive regularização de base ou emboço</v>
      </c>
      <c r="AA1703" s="107" t="str">
        <f aca="false">IFERROR(VLOOKUP($X1703,'BASE DADOS'!$B$2:$E$16877,4,FALSE()),"-")</f>
        <v>m2</v>
      </c>
      <c r="AB1703" s="120" t="s">
        <v>17003</v>
      </c>
      <c r="AC1703" s="121" t="str">
        <f aca="false">IFERROR(VLOOKUP(AB1703,'ETAPAS ORCAM'!$B$4:$C$58,2,FALSE()),"-")</f>
        <v>B11 – PAVIMENTAÇÃO</v>
      </c>
      <c r="AMH1703" s="85"/>
      <c r="AMI1703" s="85"/>
      <c r="AMJ1703" s="85"/>
    </row>
    <row r="1704" s="84" customFormat="true" ht="17.9" hidden="true" customHeight="false" outlineLevel="1" collapsed="false">
      <c r="A1704" s="69"/>
      <c r="B1704" s="86"/>
      <c r="C1704" s="105" t="str">
        <f aca="false">C1703</f>
        <v>CIOPAC</v>
      </c>
      <c r="D1704" s="106" t="str">
        <f aca="false">D1703</f>
        <v>2º PAV.</v>
      </c>
      <c r="E1704" s="106" t="str">
        <f aca="false">E1703</f>
        <v>BWC PNE MASC. A=3,00m2</v>
      </c>
      <c r="F1704" s="107" t="str">
        <f aca="false">F1703</f>
        <v>PISO</v>
      </c>
      <c r="G1704" s="108"/>
      <c r="H1704" s="109"/>
      <c r="I1704" s="110"/>
      <c r="J1704" s="108"/>
      <c r="K1704" s="109"/>
      <c r="L1704" s="110"/>
      <c r="M1704" s="108"/>
      <c r="N1704" s="109"/>
      <c r="O1704" s="110"/>
      <c r="P1704" s="111"/>
      <c r="Q1704" s="112"/>
      <c r="R1704" s="113"/>
      <c r="S1704" s="114"/>
      <c r="T1704" s="115"/>
      <c r="U1704" s="116"/>
      <c r="V1704" s="117"/>
      <c r="W1704" s="118" t="n">
        <f aca="false">W1703</f>
        <v>3</v>
      </c>
      <c r="X1704" s="119" t="n">
        <v>99804</v>
      </c>
      <c r="Y1704" s="106" t="str">
        <f aca="false">IFERROR(VLOOKUP($X1704,'BASE DADOS'!$B$2:$E$16877,2,FALSE()),"-")</f>
        <v>SINAPI</v>
      </c>
      <c r="Z1704" s="106" t="str">
        <f aca="false">IFERROR(VLOOKUP($X1704,'BASE DADOS'!$B$2:$E$16877,3,FALSE()),"-")</f>
        <v>Limpeza de piso cerâmico ou porcelanato utilizando detergente neutro e escovação manual. af_04/2019</v>
      </c>
      <c r="AA1704" s="107" t="str">
        <f aca="false">IFERROR(VLOOKUP($X1704,'BASE DADOS'!$B$2:$E$16877,4,FALSE()),"-")</f>
        <v>m2</v>
      </c>
      <c r="AB1704" s="120" t="s">
        <v>17004</v>
      </c>
      <c r="AC1704" s="121" t="str">
        <f aca="false">IFERROR(VLOOKUP(AB1704,'ETAPAS ORCAM'!$B$4:$C$58,2,FALSE()),"-")</f>
        <v>B39 – LIMPEZA FINAL</v>
      </c>
      <c r="AMH1704" s="85"/>
      <c r="AMI1704" s="85"/>
      <c r="AMJ1704" s="85"/>
    </row>
    <row r="1705" s="104" customFormat="true" ht="12.8" hidden="true" customHeight="false" outlineLevel="1" collapsed="false">
      <c r="A1705" s="69"/>
      <c r="B1705" s="86"/>
      <c r="C1705" s="168" t="str">
        <f aca="false">C1703</f>
        <v>CIOPAC</v>
      </c>
      <c r="D1705" s="169" t="str">
        <f aca="false">D1703</f>
        <v>2º PAV.</v>
      </c>
      <c r="E1705" s="169" t="str">
        <f aca="false">E1703</f>
        <v>BWC PNE MASC. A=3,00m2</v>
      </c>
      <c r="F1705" s="170" t="s">
        <v>16954</v>
      </c>
      <c r="G1705" s="171"/>
      <c r="H1705" s="172"/>
      <c r="I1705" s="173"/>
      <c r="J1705" s="171" t="n">
        <v>7</v>
      </c>
      <c r="K1705" s="172"/>
      <c r="L1705" s="173"/>
      <c r="M1705" s="171" t="n">
        <v>3.14</v>
      </c>
      <c r="N1705" s="172"/>
      <c r="O1705" s="173"/>
      <c r="P1705" s="174" t="n">
        <f aca="false">-(1.2*0.6)-(0.8*2.1)</f>
        <v>-2.4</v>
      </c>
      <c r="Q1705" s="175"/>
      <c r="R1705" s="176"/>
      <c r="S1705" s="177" t="n">
        <f aca="false">IF(G1705&lt;&gt;0,(G1705+P1705),(J1705*M1705)+P1705)</f>
        <v>19.58</v>
      </c>
      <c r="T1705" s="178" t="n">
        <f aca="false">IF(H1705&lt;&gt;0,(H1705+Q1705),(K1705*N1705)+Q1705)</f>
        <v>0</v>
      </c>
      <c r="U1705" s="179" t="n">
        <f aca="false">IF(I1705&lt;&gt;0,(I1705+R1705),(L1705*O1705)+R1705)</f>
        <v>0</v>
      </c>
      <c r="V1705" s="180" t="n">
        <f aca="false">SUM(S1705:U1705)</f>
        <v>19.58</v>
      </c>
      <c r="W1705" s="181"/>
      <c r="X1705" s="182"/>
      <c r="Y1705" s="169"/>
      <c r="Z1705" s="169"/>
      <c r="AA1705" s="170"/>
      <c r="AB1705" s="183"/>
      <c r="AC1705" s="184"/>
      <c r="AMH1705" s="85"/>
      <c r="AMI1705" s="85"/>
      <c r="AMJ1705" s="85"/>
    </row>
    <row r="1706" s="84" customFormat="true" ht="26.1" hidden="true" customHeight="false" outlineLevel="1" collapsed="false">
      <c r="A1706" s="69"/>
      <c r="B1706" s="86"/>
      <c r="C1706" s="105" t="str">
        <f aca="false">C1705</f>
        <v>CIOPAC</v>
      </c>
      <c r="D1706" s="106" t="str">
        <f aca="false">D1705</f>
        <v>2º PAV.</v>
      </c>
      <c r="E1706" s="106" t="str">
        <f aca="false">E1705</f>
        <v>BWC PNE MASC. A=3,00m2</v>
      </c>
      <c r="F1706" s="107" t="str">
        <f aca="false">F1705</f>
        <v>PAREDE</v>
      </c>
      <c r="G1706" s="108"/>
      <c r="H1706" s="109"/>
      <c r="I1706" s="110"/>
      <c r="J1706" s="108"/>
      <c r="K1706" s="109"/>
      <c r="L1706" s="110"/>
      <c r="M1706" s="108"/>
      <c r="N1706" s="109"/>
      <c r="O1706" s="110"/>
      <c r="P1706" s="111"/>
      <c r="Q1706" s="112"/>
      <c r="R1706" s="113"/>
      <c r="S1706" s="114"/>
      <c r="T1706" s="115"/>
      <c r="U1706" s="116"/>
      <c r="V1706" s="117"/>
      <c r="W1706" s="118" t="n">
        <f aca="false">V1705</f>
        <v>19.58</v>
      </c>
      <c r="X1706" s="119" t="n">
        <v>87879</v>
      </c>
      <c r="Y1706" s="106" t="str">
        <f aca="false">IFERROR(VLOOKUP($X1706,'BASE DADOS'!$B$2:$E$16877,2,FALSE()),"-")</f>
        <v>SINAPI</v>
      </c>
      <c r="Z1706" s="106" t="str">
        <f aca="false">IFERROR(VLOOKUP($X1706,'BASE DADOS'!$B$2:$E$16877,3,FALSE()),"-")</f>
        <v>Chapisco aplicado em alvenarias e estruturas de concreto internas, com colher de pedreiro.   argamassa traço 1:3 com preparo em betoneira 400l. af_10/2022</v>
      </c>
      <c r="AA1706" s="107" t="str">
        <f aca="false">IFERROR(VLOOKUP($X1706,'BASE DADOS'!$B$2:$E$16877,4,FALSE()),"-")</f>
        <v>m2</v>
      </c>
      <c r="AB1706" s="120" t="s">
        <v>17006</v>
      </c>
      <c r="AC1706" s="121" t="str">
        <f aca="false">IFERROR(VLOOKUP(AB1706,'ETAPAS ORCAM'!$B$4:$C$58,2,FALSE()),"-")</f>
        <v>B08 – REVESTIMENTO INTERNO – PAREDE</v>
      </c>
      <c r="AMH1706" s="85"/>
      <c r="AMI1706" s="85"/>
      <c r="AMJ1706" s="85"/>
    </row>
    <row r="1707" s="84" customFormat="true" ht="42.5" hidden="true" customHeight="false" outlineLevel="1" collapsed="false">
      <c r="A1707" s="69"/>
      <c r="B1707" s="86"/>
      <c r="C1707" s="105" t="str">
        <f aca="false">C1706</f>
        <v>CIOPAC</v>
      </c>
      <c r="D1707" s="106" t="str">
        <f aca="false">D1706</f>
        <v>2º PAV.</v>
      </c>
      <c r="E1707" s="106" t="str">
        <f aca="false">E1706</f>
        <v>BWC PNE MASC. A=3,00m2</v>
      </c>
      <c r="F1707" s="107" t="str">
        <f aca="false">F1706</f>
        <v>PAREDE</v>
      </c>
      <c r="G1707" s="108"/>
      <c r="H1707" s="109"/>
      <c r="I1707" s="110"/>
      <c r="J1707" s="108"/>
      <c r="K1707" s="109"/>
      <c r="L1707" s="110"/>
      <c r="M1707" s="108"/>
      <c r="N1707" s="109"/>
      <c r="O1707" s="110"/>
      <c r="P1707" s="111"/>
      <c r="Q1707" s="112"/>
      <c r="R1707" s="113"/>
      <c r="S1707" s="114"/>
      <c r="T1707" s="115"/>
      <c r="U1707" s="116"/>
      <c r="V1707" s="117"/>
      <c r="W1707" s="118" t="n">
        <f aca="false">W1706</f>
        <v>19.58</v>
      </c>
      <c r="X1707" s="119" t="n">
        <v>87535</v>
      </c>
      <c r="Y1707" s="106" t="str">
        <f aca="false">IFERROR(VLOOKUP($X1707,'BASE DADOS'!$B$2:$E$16877,2,FALSE()),"-")</f>
        <v>SINAPI</v>
      </c>
      <c r="Z1707" s="106" t="str">
        <f aca="false">IFERROR(VLOOKUP($X1707,'BASE DADOS'!$B$2:$E$16877,3,FALSE()),"-")</f>
        <v>Emboço, para recebimento de cerâmica, em argamassa traço 1:2:8, preparo mecânico com betoneira 400l, aplicado manualmente em faces internas de paredes, para ambiente com área  maior que 10m2, espessura de 20mm, com execução de taliscas. af_06/2014</v>
      </c>
      <c r="AA1707" s="107" t="str">
        <f aca="false">IFERROR(VLOOKUP($X1707,'BASE DADOS'!$B$2:$E$16877,4,FALSE()),"-")</f>
        <v>m2</v>
      </c>
      <c r="AB1707" s="120" t="s">
        <v>17006</v>
      </c>
      <c r="AC1707" s="121" t="str">
        <f aca="false">IFERROR(VLOOKUP(AB1707,'ETAPAS ORCAM'!$B$4:$C$58,2,FALSE()),"-")</f>
        <v>B08 – REVESTIMENTO INTERNO – PAREDE</v>
      </c>
      <c r="AMH1707" s="85"/>
      <c r="AMI1707" s="85"/>
      <c r="AMJ1707" s="85"/>
    </row>
    <row r="1708" s="84" customFormat="true" ht="12.8" hidden="true" customHeight="false" outlineLevel="1" collapsed="false">
      <c r="A1708" s="69"/>
      <c r="B1708" s="86"/>
      <c r="C1708" s="105" t="str">
        <f aca="false">C1707</f>
        <v>CIOPAC</v>
      </c>
      <c r="D1708" s="106" t="str">
        <f aca="false">D1707</f>
        <v>2º PAV.</v>
      </c>
      <c r="E1708" s="106" t="str">
        <f aca="false">E1707</f>
        <v>BWC PNE MASC. A=3,00m2</v>
      </c>
      <c r="F1708" s="107" t="str">
        <f aca="false">F1707</f>
        <v>PAREDE</v>
      </c>
      <c r="G1708" s="108"/>
      <c r="H1708" s="109"/>
      <c r="I1708" s="110"/>
      <c r="J1708" s="108"/>
      <c r="K1708" s="109"/>
      <c r="L1708" s="110"/>
      <c r="M1708" s="108"/>
      <c r="N1708" s="109"/>
      <c r="O1708" s="110"/>
      <c r="P1708" s="111"/>
      <c r="Q1708" s="112"/>
      <c r="R1708" s="113"/>
      <c r="S1708" s="114"/>
      <c r="T1708" s="115"/>
      <c r="U1708" s="116"/>
      <c r="V1708" s="117"/>
      <c r="W1708" s="118" t="n">
        <f aca="false">J1705</f>
        <v>7</v>
      </c>
      <c r="X1708" s="119" t="n">
        <v>98559</v>
      </c>
      <c r="Y1708" s="106" t="str">
        <f aca="false">IFERROR(VLOOKUP($X1708,'BASE DADOS'!$B$2:$E$16877,2,FALSE()),"-")</f>
        <v>SINAPI</v>
      </c>
      <c r="Z1708" s="106" t="str">
        <f aca="false">IFERROR(VLOOKUP($X1708,'BASE DADOS'!$B$2:$E$16877,3,FALSE()),"-")</f>
        <v>Tratamento de rodapé com véu de poliéster. af_06/2018</v>
      </c>
      <c r="AA1708" s="107" t="str">
        <f aca="false">IFERROR(VLOOKUP($X1708,'BASE DADOS'!$B$2:$E$16877,4,FALSE()),"-")</f>
        <v>m</v>
      </c>
      <c r="AB1708" s="120" t="s">
        <v>17013</v>
      </c>
      <c r="AC1708" s="121" t="str">
        <f aca="false">IFERROR(VLOOKUP(AB1708,'ETAPAS ORCAM'!$B$4:$C$58,2,FALSE()),"-")</f>
        <v>B07 – IMPERMEABILIZAÇÃO</v>
      </c>
      <c r="AMH1708" s="85"/>
      <c r="AMI1708" s="85"/>
      <c r="AMJ1708" s="85"/>
    </row>
    <row r="1709" s="84" customFormat="true" ht="17.9" hidden="true" customHeight="false" outlineLevel="1" collapsed="false">
      <c r="A1709" s="69"/>
      <c r="B1709" s="86"/>
      <c r="C1709" s="105" t="str">
        <f aca="false">C1708</f>
        <v>CIOPAC</v>
      </c>
      <c r="D1709" s="106" t="str">
        <f aca="false">D1708</f>
        <v>2º PAV.</v>
      </c>
      <c r="E1709" s="106" t="str">
        <f aca="false">E1708</f>
        <v>BWC PNE MASC. A=3,00m2</v>
      </c>
      <c r="F1709" s="107" t="str">
        <f aca="false">F1708</f>
        <v>PAREDE</v>
      </c>
      <c r="G1709" s="108"/>
      <c r="H1709" s="109"/>
      <c r="I1709" s="110"/>
      <c r="J1709" s="108"/>
      <c r="K1709" s="109"/>
      <c r="L1709" s="110"/>
      <c r="M1709" s="108"/>
      <c r="N1709" s="109"/>
      <c r="O1709" s="110"/>
      <c r="P1709" s="111"/>
      <c r="Q1709" s="112"/>
      <c r="R1709" s="113"/>
      <c r="S1709" s="114"/>
      <c r="T1709" s="115"/>
      <c r="U1709" s="116"/>
      <c r="V1709" s="117"/>
      <c r="W1709" s="118" t="n">
        <f aca="false">W1708*0.6</f>
        <v>4.2</v>
      </c>
      <c r="X1709" s="119" t="n">
        <v>98555</v>
      </c>
      <c r="Y1709" s="106" t="str">
        <f aca="false">IFERROR(VLOOKUP($X1709,'BASE DADOS'!$B$2:$E$16877,2,FALSE()),"-")</f>
        <v>SINAPI</v>
      </c>
      <c r="Z1709" s="106" t="str">
        <f aca="false">IFERROR(VLOOKUP($X1709,'BASE DADOS'!$B$2:$E$16877,3,FALSE()),"-")</f>
        <v>Impermeabilização de superfície com argamassa polimérica / membrana acrílica, 3 demãos. af_06/2018</v>
      </c>
      <c r="AA1709" s="107" t="str">
        <f aca="false">IFERROR(VLOOKUP($X1709,'BASE DADOS'!$B$2:$E$16877,4,FALSE()),"-")</f>
        <v>m2</v>
      </c>
      <c r="AB1709" s="120" t="s">
        <v>17013</v>
      </c>
      <c r="AC1709" s="121" t="str">
        <f aca="false">IFERROR(VLOOKUP(AB1709,'ETAPAS ORCAM'!$B$4:$C$58,2,FALSE()),"-")</f>
        <v>B07 – IMPERMEABILIZAÇÃO</v>
      </c>
      <c r="AMH1709" s="85"/>
      <c r="AMI1709" s="85"/>
      <c r="AMJ1709" s="85"/>
    </row>
    <row r="1710" s="84" customFormat="true" ht="34.3" hidden="true" customHeight="false" outlineLevel="1" collapsed="false">
      <c r="A1710" s="69"/>
      <c r="B1710" s="86"/>
      <c r="C1710" s="105" t="str">
        <f aca="false">C1708</f>
        <v>CIOPAC</v>
      </c>
      <c r="D1710" s="106" t="str">
        <f aca="false">D1708</f>
        <v>2º PAV.</v>
      </c>
      <c r="E1710" s="106" t="str">
        <f aca="false">E1708</f>
        <v>BWC PNE MASC. A=3,00m2</v>
      </c>
      <c r="F1710" s="107" t="str">
        <f aca="false">F1708</f>
        <v>PAREDE</v>
      </c>
      <c r="G1710" s="108"/>
      <c r="H1710" s="109"/>
      <c r="I1710" s="110"/>
      <c r="J1710" s="108"/>
      <c r="K1710" s="109"/>
      <c r="L1710" s="110"/>
      <c r="M1710" s="108"/>
      <c r="N1710" s="109"/>
      <c r="O1710" s="110"/>
      <c r="P1710" s="111"/>
      <c r="Q1710" s="112"/>
      <c r="R1710" s="113"/>
      <c r="S1710" s="114"/>
      <c r="T1710" s="115"/>
      <c r="U1710" s="116"/>
      <c r="V1710" s="117"/>
      <c r="W1710" s="118" t="n">
        <f aca="false">W1707</f>
        <v>19.58</v>
      </c>
      <c r="X1710" s="119" t="n">
        <v>11165</v>
      </c>
      <c r="Y1710" s="106" t="str">
        <f aca="false">IFERROR(VLOOKUP($X1710,'BASE DADOS'!$B$2:$E$16877,2,FALSE()),"-")</f>
        <v>ORSE</v>
      </c>
      <c r="Z1710" s="106" t="str">
        <f aca="false">IFERROR(VLOOKUP($X1710,'BASE DADOS'!$B$2:$E$16877,3,FALSE()),"-")</f>
        <v>Revestimento cerâmico para piso ou parede, 37 x 59 cm, Arielle, linha riviera, cor branca ou similar, PEI-3, aplicado com argamassa industrializada ac-ii, rejuntado, exclusive regularização de base ou emboço</v>
      </c>
      <c r="AA1710" s="107" t="str">
        <f aca="false">IFERROR(VLOOKUP($X1710,'BASE DADOS'!$B$2:$E$16877,4,FALSE()),"-")</f>
        <v>m2</v>
      </c>
      <c r="AB1710" s="120" t="s">
        <v>17006</v>
      </c>
      <c r="AC1710" s="121" t="str">
        <f aca="false">IFERROR(VLOOKUP(AB1710,'ETAPAS ORCAM'!$B$4:$C$58,2,FALSE()),"-")</f>
        <v>B08 – REVESTIMENTO INTERNO – PAREDE</v>
      </c>
      <c r="AMH1710" s="85"/>
      <c r="AMI1710" s="85"/>
      <c r="AMJ1710" s="85"/>
    </row>
    <row r="1711" s="84" customFormat="true" ht="17.9" hidden="true" customHeight="false" outlineLevel="1" collapsed="false">
      <c r="A1711" s="69"/>
      <c r="B1711" s="86"/>
      <c r="C1711" s="105" t="str">
        <f aca="false">C1710</f>
        <v>CIOPAC</v>
      </c>
      <c r="D1711" s="106" t="str">
        <f aca="false">D1710</f>
        <v>2º PAV.</v>
      </c>
      <c r="E1711" s="106" t="str">
        <f aca="false">E1710</f>
        <v>BWC PNE MASC. A=3,00m2</v>
      </c>
      <c r="F1711" s="107" t="str">
        <f aca="false">F1710</f>
        <v>PAREDE</v>
      </c>
      <c r="G1711" s="108"/>
      <c r="H1711" s="109"/>
      <c r="I1711" s="110"/>
      <c r="J1711" s="108"/>
      <c r="K1711" s="109"/>
      <c r="L1711" s="110"/>
      <c r="M1711" s="108"/>
      <c r="N1711" s="109"/>
      <c r="O1711" s="110"/>
      <c r="P1711" s="111"/>
      <c r="Q1711" s="112"/>
      <c r="R1711" s="113"/>
      <c r="S1711" s="114"/>
      <c r="T1711" s="115"/>
      <c r="U1711" s="116"/>
      <c r="V1711" s="117"/>
      <c r="W1711" s="118" t="n">
        <f aca="false">W1710</f>
        <v>19.58</v>
      </c>
      <c r="X1711" s="119" t="n">
        <v>99807</v>
      </c>
      <c r="Y1711" s="106" t="str">
        <f aca="false">IFERROR(VLOOKUP($X1711,'BASE DADOS'!$B$2:$E$16877,2,FALSE()),"-")</f>
        <v>SINAPI</v>
      </c>
      <c r="Z1711" s="106" t="str">
        <f aca="false">IFERROR(VLOOKUP($X1711,'BASE DADOS'!$B$2:$E$16877,3,FALSE()),"-")</f>
        <v>Limpeza de revestimento cerâmico em parede utilizando detergente neutro e escovação manual. af_04/2019</v>
      </c>
      <c r="AA1711" s="107" t="str">
        <f aca="false">IFERROR(VLOOKUP($X1711,'BASE DADOS'!$B$2:$E$16877,4,FALSE()),"-")</f>
        <v>m2</v>
      </c>
      <c r="AB1711" s="120" t="s">
        <v>17004</v>
      </c>
      <c r="AC1711" s="121" t="str">
        <f aca="false">IFERROR(VLOOKUP(AB1711,'ETAPAS ORCAM'!$B$4:$C$58,2,FALSE()),"-")</f>
        <v>B39 – LIMPEZA FINAL</v>
      </c>
      <c r="AMH1711" s="85"/>
      <c r="AMI1711" s="85"/>
      <c r="AMJ1711" s="85"/>
    </row>
    <row r="1712" s="104" customFormat="true" ht="12.8" hidden="true" customHeight="false" outlineLevel="1" collapsed="false">
      <c r="A1712" s="69"/>
      <c r="B1712" s="86"/>
      <c r="C1712" s="168" t="str">
        <f aca="false">C1711</f>
        <v>CIOPAC</v>
      </c>
      <c r="D1712" s="169" t="str">
        <f aca="false">D1711</f>
        <v>2º PAV.</v>
      </c>
      <c r="E1712" s="169" t="str">
        <f aca="false">E1711</f>
        <v>BWC PNE MASC. A=3,00m2</v>
      </c>
      <c r="F1712" s="170" t="s">
        <v>16955</v>
      </c>
      <c r="G1712" s="171" t="n">
        <f aca="false">G1698</f>
        <v>3</v>
      </c>
      <c r="H1712" s="172"/>
      <c r="I1712" s="173"/>
      <c r="J1712" s="171"/>
      <c r="K1712" s="172"/>
      <c r="L1712" s="173"/>
      <c r="M1712" s="171"/>
      <c r="N1712" s="172"/>
      <c r="O1712" s="173"/>
      <c r="P1712" s="174"/>
      <c r="Q1712" s="175"/>
      <c r="R1712" s="176"/>
      <c r="S1712" s="177" t="n">
        <f aca="false">IF(G1712&lt;&gt;0,(G1712+P1712),(J1712*M1712)+P1712)</f>
        <v>3</v>
      </c>
      <c r="T1712" s="178" t="n">
        <f aca="false">IF(H1712&lt;&gt;0,(H1712+Q1712),(K1712*N1712)+Q1712)</f>
        <v>0</v>
      </c>
      <c r="U1712" s="179" t="n">
        <f aca="false">IF(I1712&lt;&gt;0,(I1712+R1712),(L1712*O1712)+R1712)</f>
        <v>0</v>
      </c>
      <c r="V1712" s="180" t="n">
        <f aca="false">SUM(S1712:U1712)</f>
        <v>3</v>
      </c>
      <c r="W1712" s="181"/>
      <c r="X1712" s="182"/>
      <c r="Y1712" s="169"/>
      <c r="Z1712" s="169"/>
      <c r="AA1712" s="170"/>
      <c r="AB1712" s="183"/>
      <c r="AC1712" s="184"/>
      <c r="AMH1712" s="85"/>
      <c r="AMI1712" s="85"/>
      <c r="AMJ1712" s="85"/>
    </row>
    <row r="1713" s="84" customFormat="true" ht="17.9" hidden="true" customHeight="false" outlineLevel="1" collapsed="false">
      <c r="A1713" s="69"/>
      <c r="B1713" s="86"/>
      <c r="C1713" s="105" t="str">
        <f aca="false">C1712</f>
        <v>CIOPAC</v>
      </c>
      <c r="D1713" s="106" t="str">
        <f aca="false">D1712</f>
        <v>2º PAV.</v>
      </c>
      <c r="E1713" s="106" t="str">
        <f aca="false">E1712</f>
        <v>BWC PNE MASC. A=3,00m2</v>
      </c>
      <c r="F1713" s="107" t="str">
        <f aca="false">F1712</f>
        <v>TETO</v>
      </c>
      <c r="G1713" s="108"/>
      <c r="H1713" s="109"/>
      <c r="I1713" s="110"/>
      <c r="J1713" s="108"/>
      <c r="K1713" s="109"/>
      <c r="L1713" s="110"/>
      <c r="M1713" s="108"/>
      <c r="N1713" s="109"/>
      <c r="O1713" s="110"/>
      <c r="P1713" s="111"/>
      <c r="Q1713" s="112"/>
      <c r="R1713" s="113"/>
      <c r="S1713" s="114"/>
      <c r="T1713" s="115"/>
      <c r="U1713" s="116"/>
      <c r="V1713" s="117"/>
      <c r="W1713" s="118" t="n">
        <f aca="false">V1712</f>
        <v>3</v>
      </c>
      <c r="X1713" s="119" t="n">
        <v>96114</v>
      </c>
      <c r="Y1713" s="106" t="str">
        <f aca="false">IFERROR(VLOOKUP($X1713,'BASE DADOS'!$B$2:$E$16877,2,FALSE()),"-")</f>
        <v>SINAPI</v>
      </c>
      <c r="Z1713" s="106" t="str">
        <f aca="false">IFERROR(VLOOKUP($X1713,'BASE DADOS'!$B$2:$E$16877,3,FALSE()),"-")</f>
        <v>Forro em drywall, para ambientes comerciais, inclusive estrutura de fixação. af_05/2017_ps</v>
      </c>
      <c r="AA1713" s="107" t="str">
        <f aca="false">IFERROR(VLOOKUP($X1713,'BASE DADOS'!$B$2:$E$16877,4,FALSE()),"-")</f>
        <v>m2</v>
      </c>
      <c r="AB1713" s="120" t="s">
        <v>17018</v>
      </c>
      <c r="AC1713" s="121" t="str">
        <f aca="false">IFERROR(VLOOKUP(AB1713,'ETAPAS ORCAM'!$B$4:$C$58,2,FALSE()),"-")</f>
        <v>B09 – REVESTIMENTO INTERNO – TETO</v>
      </c>
      <c r="AMH1713" s="85"/>
      <c r="AMI1713" s="85"/>
      <c r="AMJ1713" s="85"/>
    </row>
    <row r="1714" s="84" customFormat="true" ht="17.9" hidden="true" customHeight="false" outlineLevel="1" collapsed="false">
      <c r="A1714" s="69"/>
      <c r="B1714" s="86"/>
      <c r="C1714" s="105" t="str">
        <f aca="false">C1713</f>
        <v>CIOPAC</v>
      </c>
      <c r="D1714" s="106" t="str">
        <f aca="false">D1713</f>
        <v>2º PAV.</v>
      </c>
      <c r="E1714" s="106" t="str">
        <f aca="false">E1713</f>
        <v>BWC PNE MASC. A=3,00m2</v>
      </c>
      <c r="F1714" s="107" t="str">
        <f aca="false">F1713</f>
        <v>TETO</v>
      </c>
      <c r="G1714" s="108"/>
      <c r="H1714" s="109"/>
      <c r="I1714" s="110"/>
      <c r="J1714" s="108"/>
      <c r="K1714" s="109"/>
      <c r="L1714" s="110"/>
      <c r="M1714" s="108"/>
      <c r="N1714" s="109"/>
      <c r="O1714" s="110"/>
      <c r="P1714" s="111"/>
      <c r="Q1714" s="112"/>
      <c r="R1714" s="113"/>
      <c r="S1714" s="114"/>
      <c r="T1714" s="115"/>
      <c r="U1714" s="116"/>
      <c r="V1714" s="117"/>
      <c r="W1714" s="118" t="n">
        <f aca="false">J1705</f>
        <v>7</v>
      </c>
      <c r="X1714" s="119" t="n">
        <v>9082</v>
      </c>
      <c r="Y1714" s="106" t="str">
        <f aca="false">IFERROR(VLOOKUP($X1714,'BASE DADOS'!$B$2:$E$16877,2,FALSE()),"-")</f>
        <v>ORSE</v>
      </c>
      <c r="Z1714" s="106" t="str">
        <f aca="false">IFERROR(VLOOKUP($X1714,'BASE DADOS'!$B$2:$E$16877,3,FALSE()),"-")</f>
        <v>Tabica metálica 3x3cm para forro de gesso (fornecimento e montagem)</v>
      </c>
      <c r="AA1714" s="107" t="str">
        <f aca="false">IFERROR(VLOOKUP($X1714,'BASE DADOS'!$B$2:$E$16877,4,FALSE()),"-")</f>
        <v>m</v>
      </c>
      <c r="AB1714" s="120" t="s">
        <v>17018</v>
      </c>
      <c r="AC1714" s="121" t="str">
        <f aca="false">IFERROR(VLOOKUP(AB1714,'ETAPAS ORCAM'!$B$4:$C$58,2,FALSE()),"-")</f>
        <v>B09 – REVESTIMENTO INTERNO – TETO</v>
      </c>
      <c r="AMH1714" s="85"/>
      <c r="AMI1714" s="85"/>
      <c r="AMJ1714" s="85"/>
    </row>
    <row r="1715" s="84" customFormat="true" ht="17.9" hidden="true" customHeight="false" outlineLevel="1" collapsed="false">
      <c r="A1715" s="69"/>
      <c r="B1715" s="86"/>
      <c r="C1715" s="105" t="str">
        <f aca="false">C1714</f>
        <v>CIOPAC</v>
      </c>
      <c r="D1715" s="106" t="str">
        <f aca="false">D1714</f>
        <v>2º PAV.</v>
      </c>
      <c r="E1715" s="106" t="str">
        <f aca="false">E1714</f>
        <v>BWC PNE MASC. A=3,00m2</v>
      </c>
      <c r="F1715" s="107" t="str">
        <f aca="false">F1714</f>
        <v>TETO</v>
      </c>
      <c r="G1715" s="108"/>
      <c r="H1715" s="109"/>
      <c r="I1715" s="110"/>
      <c r="J1715" s="108"/>
      <c r="K1715" s="109"/>
      <c r="L1715" s="110"/>
      <c r="M1715" s="108"/>
      <c r="N1715" s="109"/>
      <c r="O1715" s="110"/>
      <c r="P1715" s="111"/>
      <c r="Q1715" s="112"/>
      <c r="R1715" s="113"/>
      <c r="S1715" s="114"/>
      <c r="T1715" s="115"/>
      <c r="U1715" s="116"/>
      <c r="V1715" s="117"/>
      <c r="W1715" s="118" t="n">
        <f aca="false">W1713</f>
        <v>3</v>
      </c>
      <c r="X1715" s="119" t="n">
        <v>88484</v>
      </c>
      <c r="Y1715" s="106" t="str">
        <f aca="false">IFERROR(VLOOKUP($X1715,'BASE DADOS'!$B$2:$E$16877,2,FALSE()),"-")</f>
        <v>SINAPI</v>
      </c>
      <c r="Z1715" s="106" t="str">
        <f aca="false">IFERROR(VLOOKUP($X1715,'BASE DADOS'!$B$2:$E$16877,3,FALSE()),"-")</f>
        <v>Aplicação de fundo selador acrílico em teto, uma demão. af_06/2014</v>
      </c>
      <c r="AA1715" s="107" t="str">
        <f aca="false">IFERROR(VLOOKUP($X1715,'BASE DADOS'!$B$2:$E$16877,4,FALSE()),"-")</f>
        <v>m2</v>
      </c>
      <c r="AB1715" s="120" t="s">
        <v>17008</v>
      </c>
      <c r="AC1715" s="121" t="str">
        <f aca="false">IFERROR(VLOOKUP(AB1715,'ETAPAS ORCAM'!$B$4:$C$58,2,FALSE()),"-")</f>
        <v>B15 – PINTURA INTERNA – TETO</v>
      </c>
      <c r="AMH1715" s="85"/>
      <c r="AMI1715" s="85"/>
      <c r="AMJ1715" s="85"/>
    </row>
    <row r="1716" s="84" customFormat="true" ht="17.9" hidden="true" customHeight="false" outlineLevel="1" collapsed="false">
      <c r="A1716" s="69"/>
      <c r="B1716" s="86"/>
      <c r="C1716" s="105" t="str">
        <f aca="false">C1715</f>
        <v>CIOPAC</v>
      </c>
      <c r="D1716" s="106" t="str">
        <f aca="false">D1715</f>
        <v>2º PAV.</v>
      </c>
      <c r="E1716" s="106" t="str">
        <f aca="false">E1715</f>
        <v>BWC PNE MASC. A=3,00m2</v>
      </c>
      <c r="F1716" s="107" t="str">
        <f aca="false">F1715</f>
        <v>TETO</v>
      </c>
      <c r="G1716" s="108"/>
      <c r="H1716" s="109"/>
      <c r="I1716" s="110"/>
      <c r="J1716" s="108"/>
      <c r="K1716" s="109"/>
      <c r="L1716" s="110"/>
      <c r="M1716" s="108"/>
      <c r="N1716" s="109"/>
      <c r="O1716" s="110"/>
      <c r="P1716" s="111"/>
      <c r="Q1716" s="112"/>
      <c r="R1716" s="113"/>
      <c r="S1716" s="114"/>
      <c r="T1716" s="115"/>
      <c r="U1716" s="116"/>
      <c r="V1716" s="117"/>
      <c r="W1716" s="118" t="n">
        <f aca="false">W1715</f>
        <v>3</v>
      </c>
      <c r="X1716" s="119" t="n">
        <v>88496</v>
      </c>
      <c r="Y1716" s="106" t="str">
        <f aca="false">IFERROR(VLOOKUP($X1716,'BASE DADOS'!$B$2:$E$16877,2,FALSE()),"-")</f>
        <v>SINAPI</v>
      </c>
      <c r="Z1716" s="106" t="str">
        <f aca="false">IFERROR(VLOOKUP($X1716,'BASE DADOS'!$B$2:$E$16877,3,FALSE()),"-")</f>
        <v>Aplicação e lixamento de massa látex em teto, duas demãos. af_06/2014</v>
      </c>
      <c r="AA1716" s="107" t="str">
        <f aca="false">IFERROR(VLOOKUP($X1716,'BASE DADOS'!$B$2:$E$16877,4,FALSE()),"-")</f>
        <v>m2</v>
      </c>
      <c r="AB1716" s="120" t="s">
        <v>17008</v>
      </c>
      <c r="AC1716" s="121" t="str">
        <f aca="false">IFERROR(VLOOKUP(AB1716,'ETAPAS ORCAM'!$B$4:$C$58,2,FALSE()),"-")</f>
        <v>B15 – PINTURA INTERNA – TETO</v>
      </c>
      <c r="AMH1716" s="85"/>
      <c r="AMI1716" s="85"/>
      <c r="AMJ1716" s="85"/>
    </row>
    <row r="1717" s="84" customFormat="true" ht="17.9" hidden="true" customHeight="false" outlineLevel="1" collapsed="false">
      <c r="A1717" s="69"/>
      <c r="B1717" s="86"/>
      <c r="C1717" s="105" t="str">
        <f aca="false">C1716</f>
        <v>CIOPAC</v>
      </c>
      <c r="D1717" s="106" t="str">
        <f aca="false">D1716</f>
        <v>2º PAV.</v>
      </c>
      <c r="E1717" s="106" t="str">
        <f aca="false">E1716</f>
        <v>BWC PNE MASC. A=3,00m2</v>
      </c>
      <c r="F1717" s="107" t="str">
        <f aca="false">F1716</f>
        <v>TETO</v>
      </c>
      <c r="G1717" s="108"/>
      <c r="H1717" s="109"/>
      <c r="I1717" s="110"/>
      <c r="J1717" s="108"/>
      <c r="K1717" s="109"/>
      <c r="L1717" s="110"/>
      <c r="M1717" s="108"/>
      <c r="N1717" s="109"/>
      <c r="O1717" s="110"/>
      <c r="P1717" s="111"/>
      <c r="Q1717" s="112"/>
      <c r="R1717" s="113"/>
      <c r="S1717" s="114"/>
      <c r="T1717" s="115"/>
      <c r="U1717" s="116"/>
      <c r="V1717" s="117"/>
      <c r="W1717" s="118" t="n">
        <f aca="false">W1716</f>
        <v>3</v>
      </c>
      <c r="X1717" s="119" t="n">
        <v>104639</v>
      </c>
      <c r="Y1717" s="106" t="str">
        <f aca="false">IFERROR(VLOOKUP($X1717,'BASE DADOS'!$B$2:$E$16877,2,FALSE()),"-")</f>
        <v>SINAPI</v>
      </c>
      <c r="Z1717" s="106" t="str">
        <f aca="false">IFERROR(VLOOKUP($X1717,'BASE DADOS'!$B$2:$E$16877,3,FALSE()),"-")</f>
        <v>Pintura látex acrílica econômica, aplicação manual em teto, duas demãos. Af_04/2023</v>
      </c>
      <c r="AA1717" s="107" t="str">
        <f aca="false">IFERROR(VLOOKUP($X1717,'BASE DADOS'!$B$2:$E$16877,4,FALSE()),"-")</f>
        <v>m2</v>
      </c>
      <c r="AB1717" s="120" t="s">
        <v>17008</v>
      </c>
      <c r="AC1717" s="121" t="str">
        <f aca="false">IFERROR(VLOOKUP(AB1717,'ETAPAS ORCAM'!$B$4:$C$58,2,FALSE()),"-")</f>
        <v>B15 – PINTURA INTERNA – TETO</v>
      </c>
      <c r="AMH1717" s="85"/>
      <c r="AMI1717" s="85"/>
      <c r="AMJ1717" s="85"/>
    </row>
    <row r="1718" s="104" customFormat="true" ht="12.8" hidden="true" customHeight="false" outlineLevel="1" collapsed="false">
      <c r="A1718" s="69"/>
      <c r="B1718" s="86"/>
      <c r="C1718" s="168" t="str">
        <f aca="false">C1717</f>
        <v>CIOPAC</v>
      </c>
      <c r="D1718" s="169" t="str">
        <f aca="false">D1717</f>
        <v>2º PAV.</v>
      </c>
      <c r="E1718" s="169" t="str">
        <f aca="false">E1717</f>
        <v>BWC PNE MASC. A=3,00m2</v>
      </c>
      <c r="F1718" s="170" t="s">
        <v>17020</v>
      </c>
      <c r="G1718" s="171" t="n">
        <v>1</v>
      </c>
      <c r="H1718" s="172"/>
      <c r="I1718" s="173"/>
      <c r="J1718" s="171"/>
      <c r="K1718" s="172"/>
      <c r="L1718" s="173"/>
      <c r="M1718" s="171"/>
      <c r="N1718" s="172"/>
      <c r="O1718" s="173"/>
      <c r="P1718" s="174"/>
      <c r="Q1718" s="175"/>
      <c r="R1718" s="176"/>
      <c r="S1718" s="177" t="n">
        <f aca="false">IF(G1718&lt;&gt;0,(G1718+P1718),(J1718*M1718)+P1718)</f>
        <v>1</v>
      </c>
      <c r="T1718" s="178" t="n">
        <f aca="false">IF(H1718&lt;&gt;0,(H1718+Q1718),(K1718*N1718)+Q1718)</f>
        <v>0</v>
      </c>
      <c r="U1718" s="179" t="n">
        <f aca="false">IF(I1718&lt;&gt;0,(I1718+R1718),(L1718*O1718)+R1718)</f>
        <v>0</v>
      </c>
      <c r="V1718" s="180" t="n">
        <f aca="false">SUM(S1718:U1718)</f>
        <v>1</v>
      </c>
      <c r="W1718" s="181"/>
      <c r="X1718" s="182"/>
      <c r="Y1718" s="169"/>
      <c r="Z1718" s="169"/>
      <c r="AA1718" s="170"/>
      <c r="AB1718" s="183"/>
      <c r="AC1718" s="184"/>
      <c r="AMH1718" s="85"/>
      <c r="AMI1718" s="85"/>
      <c r="AMJ1718" s="85"/>
    </row>
    <row r="1719" s="84" customFormat="true" ht="34.3" hidden="true" customHeight="false" outlineLevel="1" collapsed="false">
      <c r="A1719" s="69"/>
      <c r="B1719" s="86"/>
      <c r="C1719" s="105" t="str">
        <f aca="false">C1718</f>
        <v>CIOPAC</v>
      </c>
      <c r="D1719" s="106" t="str">
        <f aca="false">D1718</f>
        <v>2º PAV.</v>
      </c>
      <c r="E1719" s="106" t="str">
        <f aca="false">E1718</f>
        <v>BWC PNE MASC. A=3,00m2</v>
      </c>
      <c r="F1719" s="107" t="str">
        <f aca="false">F1718</f>
        <v>ESQ. MADEIRA</v>
      </c>
      <c r="G1719" s="108"/>
      <c r="H1719" s="109"/>
      <c r="I1719" s="110"/>
      <c r="J1719" s="108"/>
      <c r="K1719" s="109"/>
      <c r="L1719" s="110"/>
      <c r="M1719" s="108"/>
      <c r="N1719" s="109"/>
      <c r="O1719" s="110"/>
      <c r="P1719" s="111"/>
      <c r="Q1719" s="112"/>
      <c r="R1719" s="113"/>
      <c r="S1719" s="114"/>
      <c r="T1719" s="115"/>
      <c r="U1719" s="116"/>
      <c r="V1719" s="117"/>
      <c r="W1719" s="118" t="n">
        <v>1</v>
      </c>
      <c r="X1719" s="119" t="n">
        <v>13417</v>
      </c>
      <c r="Y1719" s="106" t="str">
        <f aca="false">IFERROR(VLOOKUP($X1719,'BASE DADOS'!$B$2:$E$16877,2,FALSE()),"-")</f>
        <v>ORSE</v>
      </c>
      <c r="Z1719" s="106" t="str">
        <f aca="false">IFERROR(VLOOKUP($X1719,'BASE DADOS'!$B$2:$E$16877,3,FALSE()),"-")</f>
        <v>Porta em madeira compensada (canela), lisa, semi-ôca, 0.80 x 2.10 m, para sanitário de deficiente físico (inclusive batente, ferragens, fechadura, suporte e chapa de alumínio e=1mm)</v>
      </c>
      <c r="AA1719" s="107" t="str">
        <f aca="false">IFERROR(VLOOKUP($X1719,'BASE DADOS'!$B$2:$E$16877,4,FALSE()),"-")</f>
        <v>un</v>
      </c>
      <c r="AB1719" s="120" t="s">
        <v>17009</v>
      </c>
      <c r="AC1719" s="121" t="str">
        <f aca="false">IFERROR(VLOOKUP(AB1719,'ETAPAS ORCAM'!$B$4:$C$58,2,FALSE()),"-")</f>
        <v>B12 – ESQUADRIAS</v>
      </c>
      <c r="AMH1719" s="85"/>
      <c r="AMI1719" s="85"/>
      <c r="AMJ1719" s="85"/>
    </row>
    <row r="1720" s="84" customFormat="true" ht="26.1" hidden="true" customHeight="false" outlineLevel="1" collapsed="false">
      <c r="A1720" s="69"/>
      <c r="B1720" s="86"/>
      <c r="C1720" s="105" t="str">
        <f aca="false">C1719</f>
        <v>CIOPAC</v>
      </c>
      <c r="D1720" s="106" t="str">
        <f aca="false">D1719</f>
        <v>2º PAV.</v>
      </c>
      <c r="E1720" s="106" t="str">
        <f aca="false">E1719</f>
        <v>BWC PNE MASC. A=3,00m2</v>
      </c>
      <c r="F1720" s="107" t="str">
        <f aca="false">F1719</f>
        <v>ESQ. MADEIRA</v>
      </c>
      <c r="G1720" s="108"/>
      <c r="H1720" s="109"/>
      <c r="I1720" s="110"/>
      <c r="J1720" s="108"/>
      <c r="K1720" s="109"/>
      <c r="L1720" s="110"/>
      <c r="M1720" s="108"/>
      <c r="N1720" s="109"/>
      <c r="O1720" s="110"/>
      <c r="P1720" s="111"/>
      <c r="Q1720" s="112"/>
      <c r="R1720" s="113"/>
      <c r="S1720" s="114"/>
      <c r="T1720" s="115"/>
      <c r="U1720" s="116"/>
      <c r="V1720" s="117"/>
      <c r="W1720" s="118" t="n">
        <f aca="false">(0.8*2.1)*3</f>
        <v>5.04</v>
      </c>
      <c r="X1720" s="119" t="n">
        <v>2309</v>
      </c>
      <c r="Y1720" s="106" t="str">
        <f aca="false">IFERROR(VLOOKUP($X1720,'BASE DADOS'!$B$2:$E$16877,2,FALSE()),"-")</f>
        <v>ORSE</v>
      </c>
      <c r="Z1720" s="106" t="str">
        <f aca="false">IFERROR(VLOOKUP($X1720,'BASE DADOS'!$B$2:$E$16877,3,FALSE()),"-")</f>
        <v>Pintura sobre superfícies de madeira com aplicação de 01 demão de fundo sintético nivelador, 01 demão de massa a óleo e 02 demãos de tinta esmalte</v>
      </c>
      <c r="AA1720" s="107" t="str">
        <f aca="false">IFERROR(VLOOKUP($X1720,'BASE DADOS'!$B$2:$E$16877,4,FALSE()),"-")</f>
        <v>m2</v>
      </c>
      <c r="AB1720" s="120" t="s">
        <v>17021</v>
      </c>
      <c r="AC1720" s="121" t="str">
        <f aca="false">IFERROR(VLOOKUP(AB1720,'ETAPAS ORCAM'!$B$4:$C$58,2,FALSE()),"-")</f>
        <v>B16 – PINTURA – ESQ. MADEIRA</v>
      </c>
      <c r="AMH1720" s="85"/>
      <c r="AMI1720" s="85"/>
      <c r="AMJ1720" s="85"/>
    </row>
    <row r="1721" s="84" customFormat="true" ht="12.8" hidden="true" customHeight="false" outlineLevel="1" collapsed="false">
      <c r="A1721" s="69"/>
      <c r="B1721" s="86"/>
      <c r="C1721" s="105" t="str">
        <f aca="false">C1720</f>
        <v>CIOPAC</v>
      </c>
      <c r="D1721" s="106" t="str">
        <f aca="false">D1720</f>
        <v>2º PAV.</v>
      </c>
      <c r="E1721" s="106" t="str">
        <f aca="false">E1720</f>
        <v>BWC PNE MASC. A=3,00m2</v>
      </c>
      <c r="F1721" s="107" t="str">
        <f aca="false">F1720</f>
        <v>ESQ. MADEIRA</v>
      </c>
      <c r="G1721" s="108"/>
      <c r="H1721" s="109"/>
      <c r="I1721" s="110"/>
      <c r="J1721" s="108"/>
      <c r="K1721" s="109"/>
      <c r="L1721" s="110"/>
      <c r="M1721" s="108"/>
      <c r="N1721" s="109"/>
      <c r="O1721" s="110"/>
      <c r="P1721" s="111"/>
      <c r="Q1721" s="112"/>
      <c r="R1721" s="113"/>
      <c r="S1721" s="114"/>
      <c r="T1721" s="115"/>
      <c r="U1721" s="116"/>
      <c r="V1721" s="117"/>
      <c r="W1721" s="118" t="n">
        <v>0.85</v>
      </c>
      <c r="X1721" s="119" t="n">
        <v>2266</v>
      </c>
      <c r="Y1721" s="106" t="str">
        <f aca="false">IFERROR(VLOOKUP($X1721,'BASE DADOS'!$B$2:$E$16877,2,FALSE()),"-")</f>
        <v>ORSE</v>
      </c>
      <c r="Z1721" s="106" t="str">
        <f aca="false">IFERROR(VLOOKUP($X1721,'BASE DADOS'!$B$2:$E$16877,3,FALSE()),"-")</f>
        <v>Soleira em granito cinza andorinha, l = 15 cm, e = 2 cm</v>
      </c>
      <c r="AA1721" s="107" t="str">
        <f aca="false">IFERROR(VLOOKUP($X1721,'BASE DADOS'!$B$2:$E$16877,4,FALSE()),"-")</f>
        <v>m</v>
      </c>
      <c r="AB1721" s="120" t="s">
        <v>17003</v>
      </c>
      <c r="AC1721" s="121" t="str">
        <f aca="false">IFERROR(VLOOKUP(AB1721,'ETAPAS ORCAM'!$B$4:$C$58,2,FALSE()),"-")</f>
        <v>B11 – PAVIMENTAÇÃO</v>
      </c>
      <c r="AMH1721" s="85"/>
      <c r="AMI1721" s="85"/>
      <c r="AMJ1721" s="85"/>
    </row>
    <row r="1722" s="104" customFormat="true" ht="12.8" hidden="true" customHeight="false" outlineLevel="1" collapsed="false">
      <c r="A1722" s="69"/>
      <c r="B1722" s="86"/>
      <c r="C1722" s="168" t="str">
        <f aca="false">C1717</f>
        <v>CIOPAC</v>
      </c>
      <c r="D1722" s="169" t="str">
        <f aca="false">D1717</f>
        <v>2º PAV.</v>
      </c>
      <c r="E1722" s="169" t="str">
        <f aca="false">E1717</f>
        <v>BWC PNE MASC. A=3,00m2</v>
      </c>
      <c r="F1722" s="170" t="s">
        <v>17022</v>
      </c>
      <c r="G1722" s="171"/>
      <c r="H1722" s="172"/>
      <c r="I1722" s="173"/>
      <c r="J1722" s="171" t="n">
        <v>1</v>
      </c>
      <c r="K1722" s="172"/>
      <c r="L1722" s="173"/>
      <c r="M1722" s="171" t="n">
        <v>0.6</v>
      </c>
      <c r="N1722" s="172"/>
      <c r="O1722" s="173"/>
      <c r="P1722" s="174"/>
      <c r="Q1722" s="175"/>
      <c r="R1722" s="176"/>
      <c r="S1722" s="177" t="n">
        <f aca="false">IF(G1722&lt;&gt;0,(G1722+P1722),(J1722*M1722)+P1722)</f>
        <v>0.6</v>
      </c>
      <c r="T1722" s="178" t="n">
        <f aca="false">IF(H1722&lt;&gt;0,(H1722+Q1722),(K1722*N1722)+Q1722)</f>
        <v>0</v>
      </c>
      <c r="U1722" s="179" t="n">
        <f aca="false">IF(I1722&lt;&gt;0,(I1722+R1722),(L1722*O1722)+R1722)</f>
        <v>0</v>
      </c>
      <c r="V1722" s="180" t="n">
        <f aca="false">SUM(S1722:U1722)</f>
        <v>0.6</v>
      </c>
      <c r="W1722" s="181"/>
      <c r="X1722" s="182"/>
      <c r="Y1722" s="169"/>
      <c r="Z1722" s="169"/>
      <c r="AA1722" s="170"/>
      <c r="AB1722" s="183"/>
      <c r="AC1722" s="184"/>
      <c r="AMH1722" s="85"/>
      <c r="AMI1722" s="85"/>
      <c r="AMJ1722" s="85"/>
    </row>
    <row r="1723" s="84" customFormat="true" ht="26.1" hidden="true" customHeight="false" outlineLevel="1" collapsed="false">
      <c r="A1723" s="69"/>
      <c r="B1723" s="86"/>
      <c r="C1723" s="105" t="str">
        <f aca="false">C1722</f>
        <v>CIOPAC</v>
      </c>
      <c r="D1723" s="106" t="str">
        <f aca="false">D1722</f>
        <v>2º PAV.</v>
      </c>
      <c r="E1723" s="106" t="str">
        <f aca="false">E1722</f>
        <v>BWC PNE MASC. A=3,00m2</v>
      </c>
      <c r="F1723" s="107" t="str">
        <f aca="false">F1722</f>
        <v>ESQ. ALUMÍNIO</v>
      </c>
      <c r="G1723" s="108"/>
      <c r="H1723" s="109"/>
      <c r="I1723" s="110"/>
      <c r="J1723" s="108"/>
      <c r="K1723" s="109"/>
      <c r="L1723" s="110"/>
      <c r="M1723" s="108"/>
      <c r="N1723" s="109"/>
      <c r="O1723" s="110"/>
      <c r="P1723" s="111"/>
      <c r="Q1723" s="112"/>
      <c r="R1723" s="113"/>
      <c r="S1723" s="114"/>
      <c r="T1723" s="115"/>
      <c r="U1723" s="116"/>
      <c r="V1723" s="117"/>
      <c r="W1723" s="118" t="n">
        <v>0.6</v>
      </c>
      <c r="X1723" s="119" t="n">
        <v>94569</v>
      </c>
      <c r="Y1723" s="106" t="str">
        <f aca="false">IFERROR(VLOOKUP($X1723,'BASE DADOS'!$B$2:$E$16877,2,FALSE()),"-")</f>
        <v>SINAPI</v>
      </c>
      <c r="Z1723" s="106" t="str">
        <f aca="false">IFERROR(VLOOKUP($X1723,'BASE DADOS'!$B$2:$E$16877,3,FALSE()),"-")</f>
        <v>Janela de alumínio tipo maxim-ar, com vidros, batente e ferragens. exclusive alizar, acabamento e contramarco. fornecimento e instalação. af_12/2019</v>
      </c>
      <c r="AA1723" s="107" t="str">
        <f aca="false">IFERROR(VLOOKUP($X1723,'BASE DADOS'!$B$2:$E$16877,4,FALSE()),"-")</f>
        <v>m2</v>
      </c>
      <c r="AB1723" s="120" t="s">
        <v>17009</v>
      </c>
      <c r="AC1723" s="121" t="str">
        <f aca="false">IFERROR(VLOOKUP(AB1723,'ETAPAS ORCAM'!$B$4:$C$58,2,FALSE()),"-")</f>
        <v>B12 – ESQUADRIAS</v>
      </c>
      <c r="AMH1723" s="85"/>
      <c r="AMI1723" s="85"/>
      <c r="AMJ1723" s="85"/>
    </row>
    <row r="1724" s="84" customFormat="true" ht="17.9" hidden="true" customHeight="false" outlineLevel="1" collapsed="false">
      <c r="A1724" s="69"/>
      <c r="B1724" s="86"/>
      <c r="C1724" s="105" t="str">
        <f aca="false">C1723</f>
        <v>CIOPAC</v>
      </c>
      <c r="D1724" s="106" t="str">
        <f aca="false">D1723</f>
        <v>2º PAV.</v>
      </c>
      <c r="E1724" s="106" t="str">
        <f aca="false">E1723</f>
        <v>BWC PNE MASC. A=3,00m2</v>
      </c>
      <c r="F1724" s="107" t="str">
        <f aca="false">F1723</f>
        <v>ESQ. ALUMÍNIO</v>
      </c>
      <c r="G1724" s="108"/>
      <c r="H1724" s="109"/>
      <c r="I1724" s="110"/>
      <c r="J1724" s="108"/>
      <c r="K1724" s="109"/>
      <c r="L1724" s="110"/>
      <c r="M1724" s="108"/>
      <c r="N1724" s="109"/>
      <c r="O1724" s="110"/>
      <c r="P1724" s="111"/>
      <c r="Q1724" s="112"/>
      <c r="R1724" s="113"/>
      <c r="S1724" s="114"/>
      <c r="T1724" s="115"/>
      <c r="U1724" s="116"/>
      <c r="V1724" s="117"/>
      <c r="W1724" s="118" t="n">
        <f aca="false">+W1723*2</f>
        <v>1.2</v>
      </c>
      <c r="X1724" s="119" t="n">
        <v>99821</v>
      </c>
      <c r="Y1724" s="106" t="str">
        <f aca="false">IFERROR(VLOOKUP($X1724,'BASE DADOS'!$B$2:$E$16877,2,FALSE()),"-")</f>
        <v>SINAPI</v>
      </c>
      <c r="Z1724" s="106" t="str">
        <f aca="false">IFERROR(VLOOKUP($X1724,'BASE DADOS'!$B$2:$E$16877,3,FALSE()),"-")</f>
        <v>Limpeza de janela de vidro com caixilho em aço/alumínio/pvc. af_04/2019</v>
      </c>
      <c r="AA1724" s="107" t="str">
        <f aca="false">IFERROR(VLOOKUP($X1724,'BASE DADOS'!$B$2:$E$16877,4,FALSE()),"-")</f>
        <v>m2</v>
      </c>
      <c r="AB1724" s="120" t="s">
        <v>17004</v>
      </c>
      <c r="AC1724" s="121" t="str">
        <f aca="false">IFERROR(VLOOKUP(AB1724,'ETAPAS ORCAM'!$B$4:$C$58,2,FALSE()),"-")</f>
        <v>B39 – LIMPEZA FINAL</v>
      </c>
      <c r="AMH1724" s="85"/>
      <c r="AMI1724" s="85"/>
      <c r="AMJ1724" s="85"/>
    </row>
    <row r="1725" s="84" customFormat="true" ht="12.8" hidden="true" customHeight="false" outlineLevel="1" collapsed="false">
      <c r="A1725" s="69"/>
      <c r="B1725" s="86"/>
      <c r="C1725" s="105" t="str">
        <f aca="false">C1724</f>
        <v>CIOPAC</v>
      </c>
      <c r="D1725" s="106" t="str">
        <f aca="false">D1724</f>
        <v>2º PAV.</v>
      </c>
      <c r="E1725" s="106" t="str">
        <f aca="false">E1724</f>
        <v>BWC PNE MASC. A=3,00m2</v>
      </c>
      <c r="F1725" s="107" t="str">
        <f aca="false">F1724</f>
        <v>ESQ. ALUMÍNIO</v>
      </c>
      <c r="G1725" s="108"/>
      <c r="H1725" s="109"/>
      <c r="I1725" s="110"/>
      <c r="J1725" s="108"/>
      <c r="K1725" s="109"/>
      <c r="L1725" s="110"/>
      <c r="M1725" s="108"/>
      <c r="N1725" s="109"/>
      <c r="O1725" s="110"/>
      <c r="P1725" s="111"/>
      <c r="Q1725" s="112"/>
      <c r="R1725" s="113"/>
      <c r="S1725" s="114"/>
      <c r="T1725" s="115"/>
      <c r="U1725" s="116"/>
      <c r="V1725" s="117"/>
      <c r="W1725" s="118" t="n">
        <v>1.05</v>
      </c>
      <c r="X1725" s="119" t="n">
        <v>1989</v>
      </c>
      <c r="Y1725" s="106" t="str">
        <f aca="false">IFERROR(VLOOKUP($X1725,'BASE DADOS'!$B$2:$E$16877,2,FALSE()),"-")</f>
        <v>ORSE</v>
      </c>
      <c r="Z1725" s="106" t="str">
        <f aca="false">IFERROR(VLOOKUP($X1725,'BASE DADOS'!$B$2:$E$16877,3,FALSE()),"-")</f>
        <v>Peitoril granito cinza polido, c/ largura = 22 cm, esp = 2 cm</v>
      </c>
      <c r="AA1725" s="107" t="str">
        <f aca="false">IFERROR(VLOOKUP($X1725,'BASE DADOS'!$B$2:$E$16877,4,FALSE()),"-")</f>
        <v>m</v>
      </c>
      <c r="AB1725" s="120" t="s">
        <v>17006</v>
      </c>
      <c r="AC1725" s="121" t="str">
        <f aca="false">IFERROR(VLOOKUP(AB1725,'ETAPAS ORCAM'!$B$4:$C$58,2,FALSE()),"-")</f>
        <v>B08 – REVESTIMENTO INTERNO – PAREDE</v>
      </c>
      <c r="AMH1725" s="85"/>
      <c r="AMI1725" s="85"/>
      <c r="AMJ1725" s="85"/>
    </row>
    <row r="1726" s="104" customFormat="true" ht="26.1" hidden="true" customHeight="false" outlineLevel="1" collapsed="false">
      <c r="A1726" s="69"/>
      <c r="B1726" s="86"/>
      <c r="C1726" s="168" t="str">
        <f aca="false">C1717</f>
        <v>CIOPAC</v>
      </c>
      <c r="D1726" s="169" t="str">
        <f aca="false">D1717</f>
        <v>2º PAV.</v>
      </c>
      <c r="E1726" s="169" t="str">
        <f aca="false">E1717</f>
        <v>BWC PNE MASC. A=3,00m2</v>
      </c>
      <c r="F1726" s="170" t="s">
        <v>16966</v>
      </c>
      <c r="G1726" s="171" t="n">
        <v>1</v>
      </c>
      <c r="H1726" s="172"/>
      <c r="I1726" s="173"/>
      <c r="J1726" s="171"/>
      <c r="K1726" s="172"/>
      <c r="L1726" s="173"/>
      <c r="M1726" s="171"/>
      <c r="N1726" s="172"/>
      <c r="O1726" s="173"/>
      <c r="P1726" s="174"/>
      <c r="Q1726" s="175"/>
      <c r="R1726" s="176"/>
      <c r="S1726" s="177" t="n">
        <f aca="false">IF(G1726&lt;&gt;0,(G1726+P1726),(J1726*M1726)+P1726)</f>
        <v>1</v>
      </c>
      <c r="T1726" s="178" t="n">
        <f aca="false">IF(H1726&lt;&gt;0,(H1726+Q1726),(K1726*N1726)+Q1726)</f>
        <v>0</v>
      </c>
      <c r="U1726" s="179" t="n">
        <f aca="false">IF(I1726&lt;&gt;0,(I1726+R1726),(L1726*O1726)+R1726)</f>
        <v>0</v>
      </c>
      <c r="V1726" s="180" t="n">
        <f aca="false">SUM(S1726:U1726)</f>
        <v>1</v>
      </c>
      <c r="W1726" s="181"/>
      <c r="X1726" s="182"/>
      <c r="Y1726" s="169"/>
      <c r="Z1726" s="169"/>
      <c r="AA1726" s="170"/>
      <c r="AB1726" s="183"/>
      <c r="AC1726" s="184"/>
      <c r="AMH1726" s="85"/>
      <c r="AMI1726" s="85"/>
      <c r="AMJ1726" s="85"/>
    </row>
    <row r="1727" s="84" customFormat="true" ht="34.3" hidden="true" customHeight="false" outlineLevel="1" collapsed="false">
      <c r="A1727" s="69"/>
      <c r="B1727" s="86"/>
      <c r="C1727" s="105" t="str">
        <f aca="false">C1726</f>
        <v>CIOPAC</v>
      </c>
      <c r="D1727" s="106" t="str">
        <f aca="false">D1726</f>
        <v>2º PAV.</v>
      </c>
      <c r="E1727" s="106" t="str">
        <f aca="false">E1726</f>
        <v>BWC PNE MASC. A=3,00m2</v>
      </c>
      <c r="F1727" s="107" t="str">
        <f aca="false">F1726</f>
        <v>BANCADAS, LOUÇAS E METAIS</v>
      </c>
      <c r="G1727" s="108"/>
      <c r="H1727" s="109"/>
      <c r="I1727" s="110"/>
      <c r="J1727" s="108"/>
      <c r="K1727" s="109"/>
      <c r="L1727" s="110"/>
      <c r="M1727" s="108"/>
      <c r="N1727" s="109"/>
      <c r="O1727" s="110"/>
      <c r="P1727" s="111"/>
      <c r="Q1727" s="112"/>
      <c r="R1727" s="113"/>
      <c r="S1727" s="114"/>
      <c r="T1727" s="115"/>
      <c r="U1727" s="116"/>
      <c r="V1727" s="117"/>
      <c r="W1727" s="118" t="n">
        <v>1</v>
      </c>
      <c r="X1727" s="119" t="n">
        <v>7759</v>
      </c>
      <c r="Y1727" s="106" t="str">
        <f aca="false">IFERROR(VLOOKUP($X1727,'BASE DADOS'!$B$2:$E$16877,2,FALSE()),"-")</f>
        <v>ORSE</v>
      </c>
      <c r="Z1727" s="106" t="str">
        <f aca="false">IFERROR(VLOOKUP($X1727,'BASE DADOS'!$B$2:$E$16877,3,FALSE()),"-")</f>
        <v>Lavatório louça (Deca-Linha Vogue Plus Conforto, ref L-510 ou similar) com coluna suspensa, (Deca, Linha Vogue Plus Conforto, ref. C-510 ou similar), c/ sifão cromado, válvula cromada, engate cromado, exclusive torneira</v>
      </c>
      <c r="AA1727" s="107" t="str">
        <f aca="false">IFERROR(VLOOKUP($X1727,'BASE DADOS'!$B$2:$E$16877,4,FALSE()),"-")</f>
        <v>un</v>
      </c>
      <c r="AB1727" s="120" t="s">
        <v>17023</v>
      </c>
      <c r="AC1727" s="121" t="str">
        <f aca="false">IFERROR(VLOOKUP(AB1727,'ETAPAS ORCAM'!$B$4:$C$58,2,FALSE()),"-")</f>
        <v>B24 – BANCADAS, LOUÇAS, METAIS SANITÁRIOS E DIVISÓRIAS DE GRANITO</v>
      </c>
      <c r="AMH1727" s="85"/>
      <c r="AMI1727" s="85"/>
      <c r="AMJ1727" s="85"/>
    </row>
    <row r="1728" s="84" customFormat="true" ht="17.9" hidden="true" customHeight="false" outlineLevel="1" collapsed="false">
      <c r="A1728" s="69"/>
      <c r="B1728" s="86"/>
      <c r="C1728" s="105" t="str">
        <f aca="false">C1727</f>
        <v>CIOPAC</v>
      </c>
      <c r="D1728" s="106" t="str">
        <f aca="false">D1727</f>
        <v>2º PAV.</v>
      </c>
      <c r="E1728" s="106" t="str">
        <f aca="false">E1727</f>
        <v>BWC PNE MASC. A=3,00m2</v>
      </c>
      <c r="F1728" s="107" t="str">
        <f aca="false">F1727</f>
        <v>BANCADAS, LOUÇAS E METAIS</v>
      </c>
      <c r="G1728" s="108"/>
      <c r="H1728" s="109"/>
      <c r="I1728" s="110"/>
      <c r="J1728" s="108"/>
      <c r="K1728" s="109"/>
      <c r="L1728" s="110"/>
      <c r="M1728" s="108"/>
      <c r="N1728" s="109"/>
      <c r="O1728" s="110"/>
      <c r="P1728" s="111"/>
      <c r="Q1728" s="112"/>
      <c r="R1728" s="113"/>
      <c r="S1728" s="114"/>
      <c r="T1728" s="115"/>
      <c r="U1728" s="116"/>
      <c r="V1728" s="117"/>
      <c r="W1728" s="118" t="n">
        <v>1</v>
      </c>
      <c r="X1728" s="119" t="n">
        <v>9676</v>
      </c>
      <c r="Y1728" s="106" t="str">
        <f aca="false">IFERROR(VLOOKUP($X1728,'BASE DADOS'!$B$2:$E$16877,2,FALSE()),"-")</f>
        <v>ORSE</v>
      </c>
      <c r="Z1728" s="106" t="str">
        <f aca="false">IFERROR(VLOOKUP($X1728,'BASE DADOS'!$B$2:$E$16877,3,FALSE()),"-")</f>
        <v>Torneira de mesa com fechamento automático, linha Decamatic Eco, ref.1173.C, DECA ou similar</v>
      </c>
      <c r="AA1728" s="107" t="str">
        <f aca="false">IFERROR(VLOOKUP($X1728,'BASE DADOS'!$B$2:$E$16877,4,FALSE()),"-")</f>
        <v>un</v>
      </c>
      <c r="AB1728" s="120" t="s">
        <v>17023</v>
      </c>
      <c r="AC1728" s="121" t="str">
        <f aca="false">IFERROR(VLOOKUP(AB1728,'ETAPAS ORCAM'!$B$4:$C$58,2,FALSE()),"-")</f>
        <v>B24 – BANCADAS, LOUÇAS, METAIS SANITÁRIOS E DIVISÓRIAS DE GRANITO</v>
      </c>
      <c r="AMH1728" s="85"/>
      <c r="AMI1728" s="85"/>
      <c r="AMJ1728" s="85"/>
    </row>
    <row r="1729" s="84" customFormat="true" ht="26.1" hidden="true" customHeight="false" outlineLevel="1" collapsed="false">
      <c r="A1729" s="69"/>
      <c r="B1729" s="86"/>
      <c r="C1729" s="105" t="str">
        <f aca="false">C1728</f>
        <v>CIOPAC</v>
      </c>
      <c r="D1729" s="106" t="str">
        <f aca="false">D1728</f>
        <v>2º PAV.</v>
      </c>
      <c r="E1729" s="106" t="str">
        <f aca="false">E1728</f>
        <v>BWC PNE MASC. A=3,00m2</v>
      </c>
      <c r="F1729" s="107" t="str">
        <f aca="false">F1728</f>
        <v>BANCADAS, LOUÇAS E METAIS</v>
      </c>
      <c r="G1729" s="108"/>
      <c r="H1729" s="109"/>
      <c r="I1729" s="110"/>
      <c r="J1729" s="108"/>
      <c r="K1729" s="109"/>
      <c r="L1729" s="110"/>
      <c r="M1729" s="108"/>
      <c r="N1729" s="109"/>
      <c r="O1729" s="110"/>
      <c r="P1729" s="111"/>
      <c r="Q1729" s="112"/>
      <c r="R1729" s="113"/>
      <c r="S1729" s="114"/>
      <c r="T1729" s="115"/>
      <c r="U1729" s="116"/>
      <c r="V1729" s="117"/>
      <c r="W1729" s="118" t="n">
        <v>1</v>
      </c>
      <c r="X1729" s="119" t="n">
        <v>12099</v>
      </c>
      <c r="Y1729" s="106" t="str">
        <f aca="false">IFERROR(VLOOKUP($X1729,'BASE DADOS'!$B$2:$E$16877,2,FALSE()),"-")</f>
        <v>ORSE</v>
      </c>
      <c r="Z1729" s="106" t="str">
        <f aca="false">IFERROR(VLOOKUP($X1729,'BASE DADOS'!$B$2:$E$16877,3,FALSE()),"-")</f>
        <v>Vaso sanitário com caixa de descarga acoplada, linha vogue plus conforto, sem abertura frontal P.515.17, DECA ou similar</v>
      </c>
      <c r="AA1729" s="107" t="str">
        <f aca="false">IFERROR(VLOOKUP($X1729,'BASE DADOS'!$B$2:$E$16877,4,FALSE()),"-")</f>
        <v>un</v>
      </c>
      <c r="AB1729" s="120" t="s">
        <v>17023</v>
      </c>
      <c r="AC1729" s="121" t="str">
        <f aca="false">IFERROR(VLOOKUP(AB1729,'ETAPAS ORCAM'!$B$4:$C$58,2,FALSE()),"-")</f>
        <v>B24 – BANCADAS, LOUÇAS, METAIS SANITÁRIOS E DIVISÓRIAS DE GRANITO</v>
      </c>
      <c r="AMH1729" s="85"/>
      <c r="AMI1729" s="85"/>
      <c r="AMJ1729" s="85"/>
    </row>
    <row r="1730" s="84" customFormat="true" ht="17.9" hidden="true" customHeight="false" outlineLevel="1" collapsed="false">
      <c r="A1730" s="69"/>
      <c r="B1730" s="86"/>
      <c r="C1730" s="105" t="str">
        <f aca="false">C1729</f>
        <v>CIOPAC</v>
      </c>
      <c r="D1730" s="106" t="str">
        <f aca="false">D1729</f>
        <v>2º PAV.</v>
      </c>
      <c r="E1730" s="106" t="str">
        <f aca="false">E1729</f>
        <v>BWC PNE MASC. A=3,00m2</v>
      </c>
      <c r="F1730" s="107" t="str">
        <f aca="false">F1729</f>
        <v>BANCADAS, LOUÇAS E METAIS</v>
      </c>
      <c r="G1730" s="108"/>
      <c r="H1730" s="109"/>
      <c r="I1730" s="110"/>
      <c r="J1730" s="108"/>
      <c r="K1730" s="109"/>
      <c r="L1730" s="110"/>
      <c r="M1730" s="108"/>
      <c r="N1730" s="109"/>
      <c r="O1730" s="110"/>
      <c r="P1730" s="111"/>
      <c r="Q1730" s="112"/>
      <c r="R1730" s="113"/>
      <c r="S1730" s="114"/>
      <c r="T1730" s="115"/>
      <c r="U1730" s="116"/>
      <c r="V1730" s="117"/>
      <c r="W1730" s="118" t="n">
        <v>1</v>
      </c>
      <c r="X1730" s="119" t="n">
        <v>9502</v>
      </c>
      <c r="Y1730" s="106" t="str">
        <f aca="false">IFERROR(VLOOKUP($X1730,'BASE DADOS'!$B$2:$E$16877,2,FALSE()),"-")</f>
        <v>ORSE</v>
      </c>
      <c r="Z1730" s="106" t="str">
        <f aca="false">IFERROR(VLOOKUP($X1730,'BASE DADOS'!$B$2:$E$16877,3,FALSE()),"-")</f>
        <v>Ducha higiênica com registro, linha Link, ref. 1984.C.ACT. LNK, da DECA ou similar</v>
      </c>
      <c r="AA1730" s="107" t="str">
        <f aca="false">IFERROR(VLOOKUP($X1730,'BASE DADOS'!$B$2:$E$16877,4,FALSE()),"-")</f>
        <v>un</v>
      </c>
      <c r="AB1730" s="120" t="s">
        <v>17023</v>
      </c>
      <c r="AC1730" s="121" t="str">
        <f aca="false">IFERROR(VLOOKUP(AB1730,'ETAPAS ORCAM'!$B$4:$C$58,2,FALSE()),"-")</f>
        <v>B24 – BANCADAS, LOUÇAS, METAIS SANITÁRIOS E DIVISÓRIAS DE GRANITO</v>
      </c>
      <c r="AMH1730" s="85"/>
      <c r="AMI1730" s="85"/>
      <c r="AMJ1730" s="85"/>
    </row>
    <row r="1731" s="84" customFormat="true" ht="17.9" hidden="true" customHeight="false" outlineLevel="1" collapsed="false">
      <c r="A1731" s="69"/>
      <c r="B1731" s="86"/>
      <c r="C1731" s="105" t="str">
        <f aca="false">C1730</f>
        <v>CIOPAC</v>
      </c>
      <c r="D1731" s="106" t="str">
        <f aca="false">D1730</f>
        <v>2º PAV.</v>
      </c>
      <c r="E1731" s="106" t="str">
        <f aca="false">E1730</f>
        <v>BWC PNE MASC. A=3,00m2</v>
      </c>
      <c r="F1731" s="107" t="str">
        <f aca="false">F1730</f>
        <v>BANCADAS, LOUÇAS E METAIS</v>
      </c>
      <c r="G1731" s="108"/>
      <c r="H1731" s="109"/>
      <c r="I1731" s="110"/>
      <c r="J1731" s="108"/>
      <c r="K1731" s="109"/>
      <c r="L1731" s="110"/>
      <c r="M1731" s="108"/>
      <c r="N1731" s="109"/>
      <c r="O1731" s="110"/>
      <c r="P1731" s="111"/>
      <c r="Q1731" s="112"/>
      <c r="R1731" s="113"/>
      <c r="S1731" s="114"/>
      <c r="T1731" s="115"/>
      <c r="U1731" s="116"/>
      <c r="V1731" s="117"/>
      <c r="W1731" s="118" t="n">
        <v>1</v>
      </c>
      <c r="X1731" s="119" t="n">
        <v>8436</v>
      </c>
      <c r="Y1731" s="106" t="str">
        <f aca="false">IFERROR(VLOOKUP($X1731,'BASE DADOS'!$B$2:$E$16877,2,FALSE()),"-")</f>
        <v>ORSE</v>
      </c>
      <c r="Z1731" s="106" t="str">
        <f aca="false">IFERROR(VLOOKUP($X1731,'BASE DADOS'!$B$2:$E$16877,3,FALSE()),"-")</f>
        <v>Acabamento para registro 1/2", 3/4" e 1" (PQ), ref. 4900 - C43, da Deca ou similar</v>
      </c>
      <c r="AA1731" s="107" t="str">
        <f aca="false">IFERROR(VLOOKUP($X1731,'BASE DADOS'!$B$2:$E$16877,4,FALSE()),"-")</f>
        <v>un</v>
      </c>
      <c r="AB1731" s="120" t="s">
        <v>17023</v>
      </c>
      <c r="AC1731" s="121" t="str">
        <f aca="false">IFERROR(VLOOKUP(AB1731,'ETAPAS ORCAM'!$B$4:$C$58,2,FALSE()),"-")</f>
        <v>B24 – BANCADAS, LOUÇAS, METAIS SANITÁRIOS E DIVISÓRIAS DE GRANITO</v>
      </c>
      <c r="AMH1731" s="85"/>
      <c r="AMI1731" s="85"/>
      <c r="AMJ1731" s="85"/>
    </row>
    <row r="1732" s="84" customFormat="true" ht="26.1" hidden="true" customHeight="false" outlineLevel="1" collapsed="false">
      <c r="A1732" s="69"/>
      <c r="B1732" s="86"/>
      <c r="C1732" s="105" t="str">
        <f aca="false">C1731</f>
        <v>CIOPAC</v>
      </c>
      <c r="D1732" s="106" t="str">
        <f aca="false">D1731</f>
        <v>2º PAV.</v>
      </c>
      <c r="E1732" s="106" t="str">
        <f aca="false">E1731</f>
        <v>BWC PNE MASC. A=3,00m2</v>
      </c>
      <c r="F1732" s="107" t="str">
        <f aca="false">F1731</f>
        <v>BANCADAS, LOUÇAS E METAIS</v>
      </c>
      <c r="G1732" s="108"/>
      <c r="H1732" s="109"/>
      <c r="I1732" s="110"/>
      <c r="J1732" s="108"/>
      <c r="K1732" s="109"/>
      <c r="L1732" s="110"/>
      <c r="M1732" s="108"/>
      <c r="N1732" s="109"/>
      <c r="O1732" s="110"/>
      <c r="P1732" s="111"/>
      <c r="Q1732" s="112"/>
      <c r="R1732" s="113"/>
      <c r="S1732" s="114"/>
      <c r="T1732" s="115"/>
      <c r="U1732" s="116"/>
      <c r="V1732" s="117"/>
      <c r="W1732" s="118" t="n">
        <v>1</v>
      </c>
      <c r="X1732" s="119" t="n">
        <v>100868</v>
      </c>
      <c r="Y1732" s="106" t="str">
        <f aca="false">IFERROR(VLOOKUP($X1732,'BASE DADOS'!$B$2:$E$16877,2,FALSE()),"-")</f>
        <v>SINAPI</v>
      </c>
      <c r="Z1732" s="106" t="str">
        <f aca="false">IFERROR(VLOOKUP($X1732,'BASE DADOS'!$B$2:$E$16877,3,FALSE()),"-")</f>
        <v>Barra de apoio reta, em aco inox polido, comprimento 80 cm,  fixada na parede - fornecimento e instalação. af_01/2020</v>
      </c>
      <c r="AA1732" s="107" t="str">
        <f aca="false">IFERROR(VLOOKUP($X1732,'BASE DADOS'!$B$2:$E$16877,4,FALSE()),"-")</f>
        <v>un</v>
      </c>
      <c r="AB1732" s="120" t="s">
        <v>17023</v>
      </c>
      <c r="AC1732" s="121" t="str">
        <f aca="false">IFERROR(VLOOKUP(AB1732,'ETAPAS ORCAM'!$B$4:$C$58,2,FALSE()),"-")</f>
        <v>B24 – BANCADAS, LOUÇAS, METAIS SANITÁRIOS E DIVISÓRIAS DE GRANITO</v>
      </c>
      <c r="AMH1732" s="85"/>
      <c r="AMI1732" s="85"/>
      <c r="AMJ1732" s="85"/>
    </row>
    <row r="1733" s="84" customFormat="true" ht="26.1" hidden="true" customHeight="false" outlineLevel="1" collapsed="false">
      <c r="A1733" s="69"/>
      <c r="B1733" s="86"/>
      <c r="C1733" s="105" t="str">
        <f aca="false">C1732</f>
        <v>CIOPAC</v>
      </c>
      <c r="D1733" s="106" t="str">
        <f aca="false">D1732</f>
        <v>2º PAV.</v>
      </c>
      <c r="E1733" s="106" t="str">
        <f aca="false">E1732</f>
        <v>BWC PNE MASC. A=3,00m2</v>
      </c>
      <c r="F1733" s="107" t="str">
        <f aca="false">F1732</f>
        <v>BANCADAS, LOUÇAS E METAIS</v>
      </c>
      <c r="G1733" s="108"/>
      <c r="H1733" s="109"/>
      <c r="I1733" s="110"/>
      <c r="J1733" s="108"/>
      <c r="K1733" s="109"/>
      <c r="L1733" s="110"/>
      <c r="M1733" s="108"/>
      <c r="N1733" s="109"/>
      <c r="O1733" s="110"/>
      <c r="P1733" s="111"/>
      <c r="Q1733" s="112"/>
      <c r="R1733" s="113"/>
      <c r="S1733" s="114"/>
      <c r="T1733" s="115"/>
      <c r="U1733" s="116"/>
      <c r="V1733" s="117"/>
      <c r="W1733" s="118" t="n">
        <v>1</v>
      </c>
      <c r="X1733" s="119" t="n">
        <v>100867</v>
      </c>
      <c r="Y1733" s="106" t="str">
        <f aca="false">IFERROR(VLOOKUP($X1733,'BASE DADOS'!$B$2:$E$16877,2,FALSE()),"-")</f>
        <v>SINAPI</v>
      </c>
      <c r="Z1733" s="106" t="str">
        <f aca="false">IFERROR(VLOOKUP($X1733,'BASE DADOS'!$B$2:$E$16877,3,FALSE()),"-")</f>
        <v>Barra de apoio reta, em aco inox polido, comprimento 70 cm,  fixada na parede - fornecimento e instalação. af_01/2020</v>
      </c>
      <c r="AA1733" s="107" t="str">
        <f aca="false">IFERROR(VLOOKUP($X1733,'BASE DADOS'!$B$2:$E$16877,4,FALSE()),"-")</f>
        <v>un</v>
      </c>
      <c r="AB1733" s="120" t="s">
        <v>17023</v>
      </c>
      <c r="AC1733" s="121" t="str">
        <f aca="false">IFERROR(VLOOKUP(AB1733,'ETAPAS ORCAM'!$B$4:$C$58,2,FALSE()),"-")</f>
        <v>B24 – BANCADAS, LOUÇAS, METAIS SANITÁRIOS E DIVISÓRIAS DE GRANITO</v>
      </c>
      <c r="AMH1733" s="85"/>
      <c r="AMI1733" s="85"/>
      <c r="AMJ1733" s="85"/>
    </row>
    <row r="1734" s="84" customFormat="true" ht="26.1" hidden="true" customHeight="false" outlineLevel="1" collapsed="false">
      <c r="A1734" s="69"/>
      <c r="B1734" s="86"/>
      <c r="C1734" s="105" t="str">
        <f aca="false">C1733</f>
        <v>CIOPAC</v>
      </c>
      <c r="D1734" s="106" t="str">
        <f aca="false">D1733</f>
        <v>2º PAV.</v>
      </c>
      <c r="E1734" s="106" t="str">
        <f aca="false">E1733</f>
        <v>BWC PNE MASC. A=3,00m2</v>
      </c>
      <c r="F1734" s="107" t="str">
        <f aca="false">F1733</f>
        <v>BANCADAS, LOUÇAS E METAIS</v>
      </c>
      <c r="G1734" s="108"/>
      <c r="H1734" s="109"/>
      <c r="I1734" s="110"/>
      <c r="J1734" s="108"/>
      <c r="K1734" s="109"/>
      <c r="L1734" s="110"/>
      <c r="M1734" s="108"/>
      <c r="N1734" s="109"/>
      <c r="O1734" s="110"/>
      <c r="P1734" s="111"/>
      <c r="Q1734" s="112"/>
      <c r="R1734" s="113"/>
      <c r="S1734" s="114"/>
      <c r="T1734" s="115"/>
      <c r="U1734" s="116"/>
      <c r="V1734" s="117"/>
      <c r="W1734" s="118" t="n">
        <v>1</v>
      </c>
      <c r="X1734" s="119" t="n">
        <v>100866</v>
      </c>
      <c r="Y1734" s="106" t="str">
        <f aca="false">IFERROR(VLOOKUP($X1734,'BASE DADOS'!$B$2:$E$16877,2,FALSE()),"-")</f>
        <v>SINAPI</v>
      </c>
      <c r="Z1734" s="106" t="str">
        <f aca="false">IFERROR(VLOOKUP($X1734,'BASE DADOS'!$B$2:$E$16877,3,FALSE()),"-")</f>
        <v>Barra de apoio reta, em aco inox polido, comprimento 60cm, fixada na parede - fornecimento e instalação. af_01/2020</v>
      </c>
      <c r="AA1734" s="107" t="str">
        <f aca="false">IFERROR(VLOOKUP($X1734,'BASE DADOS'!$B$2:$E$16877,4,FALSE()),"-")</f>
        <v>un</v>
      </c>
      <c r="AB1734" s="120" t="s">
        <v>17023</v>
      </c>
      <c r="AC1734" s="121" t="str">
        <f aca="false">IFERROR(VLOOKUP(AB1734,'ETAPAS ORCAM'!$B$4:$C$58,2,FALSE()),"-")</f>
        <v>B24 – BANCADAS, LOUÇAS, METAIS SANITÁRIOS E DIVISÓRIAS DE GRANITO</v>
      </c>
      <c r="AMH1734" s="85"/>
      <c r="AMI1734" s="85"/>
      <c r="AMJ1734" s="85"/>
    </row>
    <row r="1735" s="84" customFormat="true" ht="17.9" hidden="true" customHeight="false" outlineLevel="1" collapsed="false">
      <c r="A1735" s="69"/>
      <c r="B1735" s="86"/>
      <c r="C1735" s="105" t="str">
        <f aca="false">C1734</f>
        <v>CIOPAC</v>
      </c>
      <c r="D1735" s="106" t="str">
        <f aca="false">D1734</f>
        <v>2º PAV.</v>
      </c>
      <c r="E1735" s="106" t="str">
        <f aca="false">E1734</f>
        <v>BWC PNE MASC. A=3,00m2</v>
      </c>
      <c r="F1735" s="107" t="str">
        <f aca="false">F1734</f>
        <v>BANCADAS, LOUÇAS E METAIS</v>
      </c>
      <c r="G1735" s="108"/>
      <c r="H1735" s="109"/>
      <c r="I1735" s="110"/>
      <c r="J1735" s="108"/>
      <c r="K1735" s="109"/>
      <c r="L1735" s="110"/>
      <c r="M1735" s="108"/>
      <c r="N1735" s="109"/>
      <c r="O1735" s="110"/>
      <c r="P1735" s="111"/>
      <c r="Q1735" s="112"/>
      <c r="R1735" s="113"/>
      <c r="S1735" s="114"/>
      <c r="T1735" s="115"/>
      <c r="U1735" s="116"/>
      <c r="V1735" s="117"/>
      <c r="W1735" s="118" t="n">
        <v>1</v>
      </c>
      <c r="X1735" s="119" t="n">
        <v>2045</v>
      </c>
      <c r="Y1735" s="106" t="str">
        <f aca="false">IFERROR(VLOOKUP($X1735,'BASE DADOS'!$B$2:$E$16877,2,FALSE()),"-")</f>
        <v>ORSE</v>
      </c>
      <c r="Z1735" s="106" t="str">
        <f aca="false">IFERROR(VLOOKUP($X1735,'BASE DADOS'!$B$2:$E$16877,3,FALSE()),"-")</f>
        <v>Porta sabão liquido de plástico</v>
      </c>
      <c r="AA1735" s="107" t="str">
        <f aca="false">IFERROR(VLOOKUP($X1735,'BASE DADOS'!$B$2:$E$16877,4,FALSE()),"-")</f>
        <v>un</v>
      </c>
      <c r="AB1735" s="120" t="s">
        <v>17023</v>
      </c>
      <c r="AC1735" s="121" t="str">
        <f aca="false">IFERROR(VLOOKUP(AB1735,'ETAPAS ORCAM'!$B$4:$C$58,2,FALSE()),"-")</f>
        <v>B24 – BANCADAS, LOUÇAS, METAIS SANITÁRIOS E DIVISÓRIAS DE GRANITO</v>
      </c>
      <c r="AMH1735" s="85"/>
      <c r="AMI1735" s="85"/>
      <c r="AMJ1735" s="85"/>
    </row>
    <row r="1736" s="84" customFormat="true" ht="17.9" hidden="true" customHeight="false" outlineLevel="1" collapsed="false">
      <c r="A1736" s="69"/>
      <c r="B1736" s="86"/>
      <c r="C1736" s="105" t="str">
        <f aca="false">C1735</f>
        <v>CIOPAC</v>
      </c>
      <c r="D1736" s="106" t="str">
        <f aca="false">D1735</f>
        <v>2º PAV.</v>
      </c>
      <c r="E1736" s="106" t="str">
        <f aca="false">E1735</f>
        <v>BWC PNE MASC. A=3,00m2</v>
      </c>
      <c r="F1736" s="107" t="str">
        <f aca="false">F1735</f>
        <v>BANCADAS, LOUÇAS E METAIS</v>
      </c>
      <c r="G1736" s="108"/>
      <c r="H1736" s="109"/>
      <c r="I1736" s="110"/>
      <c r="J1736" s="108"/>
      <c r="K1736" s="109"/>
      <c r="L1736" s="110"/>
      <c r="M1736" s="108"/>
      <c r="N1736" s="109"/>
      <c r="O1736" s="110"/>
      <c r="P1736" s="111"/>
      <c r="Q1736" s="112"/>
      <c r="R1736" s="113"/>
      <c r="S1736" s="114"/>
      <c r="T1736" s="115"/>
      <c r="U1736" s="116"/>
      <c r="V1736" s="117"/>
      <c r="W1736" s="118" t="n">
        <v>1</v>
      </c>
      <c r="X1736" s="119" t="n">
        <v>2034</v>
      </c>
      <c r="Y1736" s="106" t="str">
        <f aca="false">IFERROR(VLOOKUP($X1736,'BASE DADOS'!$B$2:$E$16877,2,FALSE()),"-")</f>
        <v>ORSE</v>
      </c>
      <c r="Z1736" s="106" t="str">
        <f aca="false">IFERROR(VLOOKUP($X1736,'BASE DADOS'!$B$2:$E$16877,3,FALSE()),"-")</f>
        <v>Porta toalha inox para papel toalha em rolo</v>
      </c>
      <c r="AA1736" s="107" t="str">
        <f aca="false">IFERROR(VLOOKUP($X1736,'BASE DADOS'!$B$2:$E$16877,4,FALSE()),"-")</f>
        <v>un</v>
      </c>
      <c r="AB1736" s="120" t="s">
        <v>17023</v>
      </c>
      <c r="AC1736" s="121" t="str">
        <f aca="false">IFERROR(VLOOKUP(AB1736,'ETAPAS ORCAM'!$B$4:$C$58,2,FALSE()),"-")</f>
        <v>B24 – BANCADAS, LOUÇAS, METAIS SANITÁRIOS E DIVISÓRIAS DE GRANITO</v>
      </c>
      <c r="AMH1736" s="85"/>
      <c r="AMI1736" s="85"/>
      <c r="AMJ1736" s="85"/>
    </row>
    <row r="1737" s="84" customFormat="true" ht="17.9" hidden="true" customHeight="false" outlineLevel="1" collapsed="false">
      <c r="A1737" s="69"/>
      <c r="B1737" s="86"/>
      <c r="C1737" s="105" t="str">
        <f aca="false">C1736</f>
        <v>CIOPAC</v>
      </c>
      <c r="D1737" s="106" t="str">
        <f aca="false">D1736</f>
        <v>2º PAV.</v>
      </c>
      <c r="E1737" s="106" t="str">
        <f aca="false">E1736</f>
        <v>BWC PNE MASC. A=3,00m2</v>
      </c>
      <c r="F1737" s="107" t="str">
        <f aca="false">F1736</f>
        <v>BANCADAS, LOUÇAS E METAIS</v>
      </c>
      <c r="G1737" s="108"/>
      <c r="H1737" s="109"/>
      <c r="I1737" s="110"/>
      <c r="J1737" s="108"/>
      <c r="K1737" s="109"/>
      <c r="L1737" s="110"/>
      <c r="M1737" s="108"/>
      <c r="N1737" s="109"/>
      <c r="O1737" s="110"/>
      <c r="P1737" s="111"/>
      <c r="Q1737" s="112"/>
      <c r="R1737" s="113"/>
      <c r="S1737" s="114"/>
      <c r="T1737" s="115"/>
      <c r="U1737" s="116"/>
      <c r="V1737" s="117"/>
      <c r="W1737" s="118" t="n">
        <v>1</v>
      </c>
      <c r="X1737" s="119" t="n">
        <v>12511</v>
      </c>
      <c r="Y1737" s="106" t="str">
        <f aca="false">IFERROR(VLOOKUP($X1737,'BASE DADOS'!$B$2:$E$16877,2,FALSE()),"-")</f>
        <v>ORSE</v>
      </c>
      <c r="Z1737" s="106" t="str">
        <f aca="false">IFERROR(VLOOKUP($X1737,'BASE DADOS'!$B$2:$E$16877,3,FALSE()),"-")</f>
        <v>Dispenser, em plástico, para papel higiênico em rolo</v>
      </c>
      <c r="AA1737" s="107" t="str">
        <f aca="false">IFERROR(VLOOKUP($X1737,'BASE DADOS'!$B$2:$E$16877,4,FALSE()),"-")</f>
        <v>un</v>
      </c>
      <c r="AB1737" s="120" t="s">
        <v>17023</v>
      </c>
      <c r="AC1737" s="121" t="str">
        <f aca="false">IFERROR(VLOOKUP(AB1737,'ETAPAS ORCAM'!$B$4:$C$58,2,FALSE()),"-")</f>
        <v>B24 – BANCADAS, LOUÇAS, METAIS SANITÁRIOS E DIVISÓRIAS DE GRANITO</v>
      </c>
      <c r="AMH1737" s="85"/>
      <c r="AMI1737" s="85"/>
      <c r="AMJ1737" s="85"/>
    </row>
    <row r="1738" s="104" customFormat="true" ht="12.8" hidden="true" customHeight="false" outlineLevel="1" collapsed="false">
      <c r="A1738" s="69"/>
      <c r="B1738" s="86"/>
      <c r="C1738" s="168" t="str">
        <f aca="false">C1731</f>
        <v>CIOPAC</v>
      </c>
      <c r="D1738" s="169" t="str">
        <f aca="false">D1731</f>
        <v>2º PAV.</v>
      </c>
      <c r="E1738" s="169" t="str">
        <f aca="false">E1731</f>
        <v>BWC PNE MASC. A=3,00m2</v>
      </c>
      <c r="F1738" s="170" t="s">
        <v>16964</v>
      </c>
      <c r="G1738" s="171"/>
      <c r="H1738" s="172"/>
      <c r="I1738" s="173"/>
      <c r="J1738" s="171" t="n">
        <v>0.5</v>
      </c>
      <c r="K1738" s="172"/>
      <c r="L1738" s="173"/>
      <c r="M1738" s="171" t="n">
        <v>1</v>
      </c>
      <c r="N1738" s="172"/>
      <c r="O1738" s="173"/>
      <c r="P1738" s="174"/>
      <c r="Q1738" s="175"/>
      <c r="R1738" s="176"/>
      <c r="S1738" s="177" t="n">
        <f aca="false">IF(G1738&lt;&gt;0,(G1738+P1738),(J1738*M1738)+P1738)</f>
        <v>0.5</v>
      </c>
      <c r="T1738" s="178" t="n">
        <f aca="false">IF(H1738&lt;&gt;0,(H1738+Q1738),(K1738*N1738)+Q1738)</f>
        <v>0</v>
      </c>
      <c r="U1738" s="179" t="n">
        <f aca="false">IF(I1738&lt;&gt;0,(I1738+R1738),(L1738*O1738)+R1738)</f>
        <v>0</v>
      </c>
      <c r="V1738" s="180" t="n">
        <f aca="false">SUM(S1738:U1738)</f>
        <v>0.5</v>
      </c>
      <c r="W1738" s="181"/>
      <c r="X1738" s="182"/>
      <c r="Y1738" s="169"/>
      <c r="Z1738" s="169"/>
      <c r="AA1738" s="170"/>
      <c r="AB1738" s="183"/>
      <c r="AC1738" s="184"/>
      <c r="AMH1738" s="85"/>
      <c r="AMI1738" s="85"/>
      <c r="AMJ1738" s="85"/>
    </row>
    <row r="1739" s="84" customFormat="true" ht="12.8" hidden="true" customHeight="false" outlineLevel="1" collapsed="false">
      <c r="A1739" s="69"/>
      <c r="B1739" s="86"/>
      <c r="C1739" s="105" t="str">
        <f aca="false">C1738</f>
        <v>CIOPAC</v>
      </c>
      <c r="D1739" s="106" t="str">
        <f aca="false">D1738</f>
        <v>2º PAV.</v>
      </c>
      <c r="E1739" s="106" t="str">
        <f aca="false">E1738</f>
        <v>BWC PNE MASC. A=3,00m2</v>
      </c>
      <c r="F1739" s="107" t="str">
        <f aca="false">F1738</f>
        <v>VIDROS</v>
      </c>
      <c r="G1739" s="108"/>
      <c r="H1739" s="109"/>
      <c r="I1739" s="110"/>
      <c r="J1739" s="108"/>
      <c r="K1739" s="109"/>
      <c r="L1739" s="110"/>
      <c r="M1739" s="108"/>
      <c r="N1739" s="109"/>
      <c r="O1739" s="110"/>
      <c r="P1739" s="111"/>
      <c r="Q1739" s="112"/>
      <c r="R1739" s="113"/>
      <c r="S1739" s="114"/>
      <c r="T1739" s="115"/>
      <c r="U1739" s="116"/>
      <c r="V1739" s="117"/>
      <c r="W1739" s="118" t="n">
        <v>0.5</v>
      </c>
      <c r="X1739" s="119" t="n">
        <v>1889</v>
      </c>
      <c r="Y1739" s="106" t="str">
        <f aca="false">IFERROR(VLOOKUP($X1739,'BASE DADOS'!$B$2:$E$16877,2,FALSE()),"-")</f>
        <v>ORSE</v>
      </c>
      <c r="Z1739" s="106" t="str">
        <f aca="false">IFERROR(VLOOKUP($X1739,'BASE DADOS'!$B$2:$E$16877,3,FALSE()),"-")</f>
        <v>Espelho plano 4mm</v>
      </c>
      <c r="AA1739" s="107" t="str">
        <f aca="false">IFERROR(VLOOKUP($X1739,'BASE DADOS'!$B$2:$E$16877,4,FALSE()),"-")</f>
        <v>m2</v>
      </c>
      <c r="AB1739" s="120" t="s">
        <v>43</v>
      </c>
      <c r="AC1739" s="121" t="str">
        <f aca="false">IFERROR(VLOOKUP(AB1739,'ETAPAS ORCAM'!$B$4:$C$58,2,FALSE()),"-")</f>
        <v>B12 – ESQUADRIAS</v>
      </c>
      <c r="AMH1739" s="85"/>
      <c r="AMI1739" s="85"/>
      <c r="AMJ1739" s="85"/>
    </row>
    <row r="1740" s="84" customFormat="true" ht="12.8" hidden="true" customHeight="false" outlineLevel="1" collapsed="false">
      <c r="A1740" s="69"/>
      <c r="B1740" s="86"/>
      <c r="C1740" s="122"/>
      <c r="D1740" s="123"/>
      <c r="E1740" s="123"/>
      <c r="F1740" s="124"/>
      <c r="G1740" s="125"/>
      <c r="H1740" s="126"/>
      <c r="I1740" s="127"/>
      <c r="J1740" s="125"/>
      <c r="K1740" s="126"/>
      <c r="L1740" s="127"/>
      <c r="M1740" s="125"/>
      <c r="N1740" s="126"/>
      <c r="O1740" s="127"/>
      <c r="P1740" s="128"/>
      <c r="Q1740" s="129"/>
      <c r="R1740" s="130"/>
      <c r="S1740" s="131"/>
      <c r="T1740" s="132"/>
      <c r="U1740" s="133"/>
      <c r="V1740" s="134"/>
      <c r="W1740" s="135"/>
      <c r="X1740" s="136"/>
      <c r="Y1740" s="123"/>
      <c r="Z1740" s="123"/>
      <c r="AA1740" s="124"/>
      <c r="AB1740" s="137"/>
      <c r="AC1740" s="138"/>
      <c r="AMH1740" s="85"/>
      <c r="AMI1740" s="85"/>
      <c r="AMJ1740" s="85"/>
    </row>
    <row r="1741" s="84" customFormat="true" ht="12.8" hidden="false" customHeight="false" outlineLevel="0" collapsed="false">
      <c r="A1741" s="69"/>
      <c r="B1741" s="86"/>
      <c r="C1741" s="139"/>
      <c r="D1741" s="139"/>
      <c r="E1741" s="139"/>
      <c r="F1741" s="139"/>
      <c r="G1741" s="140"/>
      <c r="H1741" s="140"/>
      <c r="I1741" s="140"/>
      <c r="J1741" s="140"/>
      <c r="K1741" s="140"/>
      <c r="L1741" s="140"/>
      <c r="M1741" s="140"/>
      <c r="N1741" s="140"/>
      <c r="O1741" s="140"/>
      <c r="P1741" s="141"/>
      <c r="Q1741" s="141"/>
      <c r="R1741" s="141"/>
      <c r="S1741" s="142"/>
      <c r="T1741" s="142"/>
      <c r="U1741" s="142"/>
      <c r="V1741" s="142"/>
      <c r="W1741" s="143"/>
      <c r="X1741" s="144"/>
      <c r="Y1741" s="139"/>
      <c r="Z1741" s="139"/>
      <c r="AA1741" s="139"/>
      <c r="AB1741" s="145"/>
      <c r="AC1741" s="146"/>
      <c r="AMH1741" s="85"/>
      <c r="AMI1741" s="85"/>
      <c r="AMJ1741" s="85"/>
    </row>
    <row r="1742" s="84" customFormat="true" ht="12.8" hidden="false" customHeight="false" outlineLevel="0" collapsed="false">
      <c r="A1742" s="69"/>
      <c r="B1742" s="311" t="n">
        <v>37289</v>
      </c>
      <c r="C1742" s="155" t="s">
        <v>16978</v>
      </c>
      <c r="D1742" s="156" t="s">
        <v>17063</v>
      </c>
      <c r="E1742" s="156" t="s">
        <v>17024</v>
      </c>
      <c r="F1742" s="157"/>
      <c r="G1742" s="158"/>
      <c r="H1742" s="159"/>
      <c r="I1742" s="160"/>
      <c r="J1742" s="158"/>
      <c r="K1742" s="159"/>
      <c r="L1742" s="160"/>
      <c r="M1742" s="158"/>
      <c r="N1742" s="159"/>
      <c r="O1742" s="160"/>
      <c r="P1742" s="158"/>
      <c r="Q1742" s="159"/>
      <c r="R1742" s="160"/>
      <c r="S1742" s="161"/>
      <c r="T1742" s="162"/>
      <c r="U1742" s="163"/>
      <c r="V1742" s="164"/>
      <c r="W1742" s="165"/>
      <c r="X1742" s="155"/>
      <c r="Y1742" s="156"/>
      <c r="Z1742" s="156"/>
      <c r="AA1742" s="157"/>
      <c r="AB1742" s="166"/>
      <c r="AC1742" s="167"/>
      <c r="AMH1742" s="85"/>
      <c r="AMI1742" s="85"/>
      <c r="AMJ1742" s="85"/>
    </row>
    <row r="1743" s="104" customFormat="true" ht="12.8" hidden="true" customHeight="false" outlineLevel="1" collapsed="false">
      <c r="A1743" s="69"/>
      <c r="B1743" s="86"/>
      <c r="C1743" s="168" t="str">
        <f aca="false">C1742</f>
        <v>CIOPAC</v>
      </c>
      <c r="D1743" s="169" t="str">
        <f aca="false">D1742</f>
        <v>2º PAV.</v>
      </c>
      <c r="E1743" s="169" t="str">
        <f aca="false">E1742</f>
        <v>BWC PNE FEM. A=3,00m2</v>
      </c>
      <c r="F1743" s="170" t="s">
        <v>16953</v>
      </c>
      <c r="G1743" s="171" t="n">
        <v>3</v>
      </c>
      <c r="H1743" s="172"/>
      <c r="I1743" s="173"/>
      <c r="J1743" s="171"/>
      <c r="K1743" s="172"/>
      <c r="L1743" s="173"/>
      <c r="M1743" s="171"/>
      <c r="N1743" s="172"/>
      <c r="O1743" s="173"/>
      <c r="P1743" s="174"/>
      <c r="Q1743" s="175"/>
      <c r="R1743" s="176"/>
      <c r="S1743" s="177" t="n">
        <f aca="false">IF(G1743&lt;&gt;0,(G1743+P1743),(J1743*M1743)+P1743)</f>
        <v>3</v>
      </c>
      <c r="T1743" s="178" t="n">
        <f aca="false">IF(H1743&lt;&gt;0,(H1743+Q1743),(K1743*N1743)+Q1743)</f>
        <v>0</v>
      </c>
      <c r="U1743" s="179" t="n">
        <f aca="false">IF(I1743&lt;&gt;0,(I1743+R1743),(L1743*O1743)+R1743)</f>
        <v>0</v>
      </c>
      <c r="V1743" s="180" t="n">
        <f aca="false">SUM(S1743:U1743)</f>
        <v>3</v>
      </c>
      <c r="W1743" s="181"/>
      <c r="X1743" s="182"/>
      <c r="Y1743" s="169"/>
      <c r="Z1743" s="169"/>
      <c r="AA1743" s="170"/>
      <c r="AB1743" s="183"/>
      <c r="AC1743" s="184"/>
      <c r="AMH1743" s="85"/>
      <c r="AMI1743" s="85"/>
      <c r="AMJ1743" s="85"/>
    </row>
    <row r="1744" s="84" customFormat="true" ht="12.8" hidden="true" customHeight="false" outlineLevel="1" collapsed="false">
      <c r="A1744" s="69"/>
      <c r="B1744" s="86"/>
      <c r="C1744" s="105" t="str">
        <f aca="false">C1743</f>
        <v>CIOPAC</v>
      </c>
      <c r="D1744" s="106" t="str">
        <f aca="false">D1743</f>
        <v>2º PAV.</v>
      </c>
      <c r="E1744" s="106" t="str">
        <f aca="false">E1743</f>
        <v>BWC PNE FEM. A=3,00m2</v>
      </c>
      <c r="F1744" s="107" t="str">
        <f aca="false">F1743</f>
        <v>PISO</v>
      </c>
      <c r="G1744" s="108"/>
      <c r="H1744" s="109"/>
      <c r="I1744" s="110"/>
      <c r="J1744" s="108"/>
      <c r="K1744" s="109"/>
      <c r="L1744" s="110"/>
      <c r="M1744" s="108"/>
      <c r="N1744" s="109"/>
      <c r="O1744" s="110"/>
      <c r="P1744" s="111"/>
      <c r="Q1744" s="112"/>
      <c r="R1744" s="113"/>
      <c r="S1744" s="114"/>
      <c r="T1744" s="115"/>
      <c r="U1744" s="116"/>
      <c r="V1744" s="117"/>
      <c r="W1744" s="118" t="n">
        <f aca="false">V1743</f>
        <v>3</v>
      </c>
      <c r="X1744" s="119" t="n">
        <v>99811</v>
      </c>
      <c r="Y1744" s="106" t="str">
        <f aca="false">IFERROR(VLOOKUP($X1744,'BASE DADOS'!$B$2:$E$16877,2,FALSE()),"-")</f>
        <v>SINAPI</v>
      </c>
      <c r="Z1744" s="106" t="str">
        <f aca="false">IFERROR(VLOOKUP($X1744,'BASE DADOS'!$B$2:$E$16877,3,FALSE()),"-")</f>
        <v>Limpeza de contrapiso com vassoura a seco. af_04/2019</v>
      </c>
      <c r="AA1744" s="107" t="str">
        <f aca="false">IFERROR(VLOOKUP($X1744,'BASE DADOS'!$B$2:$E$16877,4,FALSE()),"-")</f>
        <v>m2</v>
      </c>
      <c r="AB1744" s="120" t="s">
        <v>17003</v>
      </c>
      <c r="AC1744" s="121" t="str">
        <f aca="false">IFERROR(VLOOKUP(AB1744,'ETAPAS ORCAM'!$B$4:$C$58,2,FALSE()),"-")</f>
        <v>B11 – PAVIMENTAÇÃO</v>
      </c>
      <c r="AMH1744" s="85"/>
      <c r="AMI1744" s="85"/>
      <c r="AMJ1744" s="85"/>
    </row>
    <row r="1745" s="84" customFormat="true" ht="12.8" hidden="true" customHeight="false" outlineLevel="1" collapsed="false">
      <c r="A1745" s="69"/>
      <c r="B1745" s="86"/>
      <c r="C1745" s="105" t="str">
        <f aca="false">C1744</f>
        <v>CIOPAC</v>
      </c>
      <c r="D1745" s="106" t="str">
        <f aca="false">D1744</f>
        <v>2º PAV.</v>
      </c>
      <c r="E1745" s="106" t="str">
        <f aca="false">E1744</f>
        <v>BWC PNE FEM. A=3,00m2</v>
      </c>
      <c r="F1745" s="107" t="str">
        <f aca="false">F1744</f>
        <v>PISO</v>
      </c>
      <c r="G1745" s="108"/>
      <c r="H1745" s="109"/>
      <c r="I1745" s="110"/>
      <c r="J1745" s="108"/>
      <c r="K1745" s="109"/>
      <c r="L1745" s="110"/>
      <c r="M1745" s="108"/>
      <c r="N1745" s="109"/>
      <c r="O1745" s="110"/>
      <c r="P1745" s="111"/>
      <c r="Q1745" s="112"/>
      <c r="R1745" s="113"/>
      <c r="S1745" s="114"/>
      <c r="T1745" s="115"/>
      <c r="U1745" s="116"/>
      <c r="V1745" s="117"/>
      <c r="W1745" s="118" t="n">
        <f aca="false">W1744</f>
        <v>3</v>
      </c>
      <c r="X1745" s="119" t="n">
        <v>4920</v>
      </c>
      <c r="Y1745" s="106" t="str">
        <f aca="false">IFERROR(VLOOKUP($X1745,'BASE DADOS'!$B$2:$E$16877,2,FALSE()),"-")</f>
        <v>ORSE</v>
      </c>
      <c r="Z1745" s="106" t="str">
        <f aca="false">IFERROR(VLOOKUP($X1745,'BASE DADOS'!$B$2:$E$16877,3,FALSE()),"-")</f>
        <v>Ponte de aderência com adesivo base acrílica</v>
      </c>
      <c r="AA1745" s="107" t="str">
        <f aca="false">IFERROR(VLOOKUP($X1745,'BASE DADOS'!$B$2:$E$16877,4,FALSE()),"-")</f>
        <v>m²</v>
      </c>
      <c r="AB1745" s="120" t="s">
        <v>17003</v>
      </c>
      <c r="AC1745" s="121" t="str">
        <f aca="false">IFERROR(VLOOKUP(AB1745,'ETAPAS ORCAM'!$B$4:$C$58,2,FALSE()),"-")</f>
        <v>B11 – PAVIMENTAÇÃO</v>
      </c>
      <c r="AMH1745" s="85"/>
      <c r="AMI1745" s="85"/>
      <c r="AMJ1745" s="85"/>
    </row>
    <row r="1746" s="84" customFormat="true" ht="34.3" hidden="true" customHeight="false" outlineLevel="1" collapsed="false">
      <c r="A1746" s="69"/>
      <c r="B1746" s="86"/>
      <c r="C1746" s="105" t="str">
        <f aca="false">C1745</f>
        <v>CIOPAC</v>
      </c>
      <c r="D1746" s="106" t="str">
        <f aca="false">D1745</f>
        <v>2º PAV.</v>
      </c>
      <c r="E1746" s="106" t="str">
        <f aca="false">E1745</f>
        <v>BWC PNE FEM. A=3,00m2</v>
      </c>
      <c r="F1746" s="107" t="str">
        <f aca="false">F1745</f>
        <v>PISO</v>
      </c>
      <c r="G1746" s="108"/>
      <c r="H1746" s="109"/>
      <c r="I1746" s="110"/>
      <c r="J1746" s="108"/>
      <c r="K1746" s="109"/>
      <c r="L1746" s="110"/>
      <c r="M1746" s="108"/>
      <c r="N1746" s="109"/>
      <c r="O1746" s="110"/>
      <c r="P1746" s="111"/>
      <c r="Q1746" s="112"/>
      <c r="R1746" s="113"/>
      <c r="S1746" s="114"/>
      <c r="T1746" s="115"/>
      <c r="U1746" s="116"/>
      <c r="V1746" s="117"/>
      <c r="W1746" s="118" t="n">
        <f aca="false">W1745</f>
        <v>3</v>
      </c>
      <c r="X1746" s="119" t="n">
        <v>87767</v>
      </c>
      <c r="Y1746" s="106" t="str">
        <f aca="false">IFERROR(VLOOKUP($X1746,'BASE DADOS'!$B$2:$E$16877,2,FALSE()),"-")</f>
        <v>SINAPI</v>
      </c>
      <c r="Z1746" s="106" t="str">
        <f aca="false">IFERROR(VLOOKUP($X1746,'BASE DADOS'!$B$2:$E$16877,3,FALSE()),"-")</f>
        <v>Contrapiso em argamassa traço 1:4 (cimento e areia), preparo manual, aplicado em áreas molhadas sobre impermeabilização, acabamento não reforçado, espessura 4cm. af_07/2021</v>
      </c>
      <c r="AA1746" s="107" t="str">
        <f aca="false">IFERROR(VLOOKUP($X1746,'BASE DADOS'!$B$2:$E$16877,4,FALSE()),"-")</f>
        <v>m2</v>
      </c>
      <c r="AB1746" s="120" t="s">
        <v>17003</v>
      </c>
      <c r="AC1746" s="121" t="str">
        <f aca="false">IFERROR(VLOOKUP(AB1746,'ETAPAS ORCAM'!$B$4:$C$58,2,FALSE()),"-")</f>
        <v>B11 – PAVIMENTAÇÃO</v>
      </c>
      <c r="AMH1746" s="85"/>
      <c r="AMI1746" s="85"/>
      <c r="AMJ1746" s="85"/>
    </row>
    <row r="1747" s="84" customFormat="true" ht="17.9" hidden="true" customHeight="false" outlineLevel="1" collapsed="false">
      <c r="A1747" s="69"/>
      <c r="B1747" s="86"/>
      <c r="C1747" s="105" t="str">
        <f aca="false">C1745</f>
        <v>CIOPAC</v>
      </c>
      <c r="D1747" s="106" t="str">
        <f aca="false">D1745</f>
        <v>2º PAV.</v>
      </c>
      <c r="E1747" s="106" t="str">
        <f aca="false">E1745</f>
        <v>BWC PNE FEM. A=3,00m2</v>
      </c>
      <c r="F1747" s="107" t="str">
        <f aca="false">F1745</f>
        <v>PISO</v>
      </c>
      <c r="G1747" s="108"/>
      <c r="H1747" s="109"/>
      <c r="I1747" s="110"/>
      <c r="J1747" s="108"/>
      <c r="K1747" s="109"/>
      <c r="L1747" s="110"/>
      <c r="M1747" s="108"/>
      <c r="N1747" s="109"/>
      <c r="O1747" s="110"/>
      <c r="P1747" s="111"/>
      <c r="Q1747" s="112"/>
      <c r="R1747" s="113"/>
      <c r="S1747" s="114"/>
      <c r="T1747" s="115"/>
      <c r="U1747" s="116"/>
      <c r="V1747" s="117"/>
      <c r="W1747" s="118" t="n">
        <f aca="false">W1746</f>
        <v>3</v>
      </c>
      <c r="X1747" s="119" t="n">
        <v>98555</v>
      </c>
      <c r="Y1747" s="106" t="str">
        <f aca="false">IFERROR(VLOOKUP($X1747,'BASE DADOS'!$B$2:$E$16877,2,FALSE()),"-")</f>
        <v>SINAPI</v>
      </c>
      <c r="Z1747" s="106" t="str">
        <f aca="false">IFERROR(VLOOKUP($X1747,'BASE DADOS'!$B$2:$E$16877,3,FALSE()),"-")</f>
        <v>Impermeabilização de superfície com argamassa polimérica / membrana acrílica, 3 demãos. af_06/2018</v>
      </c>
      <c r="AA1747" s="107" t="str">
        <f aca="false">IFERROR(VLOOKUP($X1747,'BASE DADOS'!$B$2:$E$16877,4,FALSE()),"-")</f>
        <v>m2</v>
      </c>
      <c r="AB1747" s="120" t="s">
        <v>17013</v>
      </c>
      <c r="AC1747" s="121" t="str">
        <f aca="false">IFERROR(VLOOKUP(AB1747,'ETAPAS ORCAM'!$B$4:$C$58,2,FALSE()),"-")</f>
        <v>B07 – IMPERMEABILIZAÇÃO</v>
      </c>
      <c r="AMH1747" s="85"/>
      <c r="AMI1747" s="85"/>
      <c r="AMJ1747" s="85"/>
    </row>
    <row r="1748" s="84" customFormat="true" ht="34.3" hidden="true" customHeight="false" outlineLevel="1" collapsed="false">
      <c r="A1748" s="69"/>
      <c r="B1748" s="86"/>
      <c r="C1748" s="105" t="str">
        <f aca="false">C1747</f>
        <v>CIOPAC</v>
      </c>
      <c r="D1748" s="106" t="str">
        <f aca="false">D1747</f>
        <v>2º PAV.</v>
      </c>
      <c r="E1748" s="106" t="str">
        <f aca="false">E1747</f>
        <v>BWC PNE FEM. A=3,00m2</v>
      </c>
      <c r="F1748" s="107" t="str">
        <f aca="false">F1747</f>
        <v>PISO</v>
      </c>
      <c r="G1748" s="108"/>
      <c r="H1748" s="109"/>
      <c r="I1748" s="110"/>
      <c r="J1748" s="108"/>
      <c r="K1748" s="109"/>
      <c r="L1748" s="110"/>
      <c r="M1748" s="108"/>
      <c r="N1748" s="109"/>
      <c r="O1748" s="110"/>
      <c r="P1748" s="111"/>
      <c r="Q1748" s="112"/>
      <c r="R1748" s="113"/>
      <c r="S1748" s="114"/>
      <c r="T1748" s="115"/>
      <c r="U1748" s="116"/>
      <c r="V1748" s="117"/>
      <c r="W1748" s="118" t="n">
        <f aca="false">W1747</f>
        <v>3</v>
      </c>
      <c r="X1748" s="119" t="n">
        <v>13397</v>
      </c>
      <c r="Y1748" s="106" t="str">
        <f aca="false">IFERROR(VLOOKUP($X1748,'BASE DADOS'!$B$2:$E$16877,2,FALSE()),"-")</f>
        <v>ORSE</v>
      </c>
      <c r="Z1748" s="106" t="str">
        <f aca="false">IFERROR(VLOOKUP($X1748,'BASE DADOS'!$B$2:$E$16877,3,FALSE()),"-")</f>
        <v>Revestimento cerâmico para piso ou parede, 53 x 53 cm, Arielle, linha logan, cor branca, ou similar, PEI-5, aplicado com argamassa industrializada ac-ii, rejuntado, exclusive regularização de base ou emboço</v>
      </c>
      <c r="AA1748" s="107" t="str">
        <f aca="false">IFERROR(VLOOKUP($X1748,'BASE DADOS'!$B$2:$E$16877,4,FALSE()),"-")</f>
        <v>m2</v>
      </c>
      <c r="AB1748" s="120" t="s">
        <v>17003</v>
      </c>
      <c r="AC1748" s="121" t="str">
        <f aca="false">IFERROR(VLOOKUP(AB1748,'ETAPAS ORCAM'!$B$4:$C$58,2,FALSE()),"-")</f>
        <v>B11 – PAVIMENTAÇÃO</v>
      </c>
      <c r="AMH1748" s="85"/>
      <c r="AMI1748" s="85"/>
      <c r="AMJ1748" s="85"/>
    </row>
    <row r="1749" s="84" customFormat="true" ht="17.9" hidden="true" customHeight="false" outlineLevel="1" collapsed="false">
      <c r="A1749" s="69"/>
      <c r="B1749" s="86"/>
      <c r="C1749" s="105" t="str">
        <f aca="false">C1748</f>
        <v>CIOPAC</v>
      </c>
      <c r="D1749" s="106" t="str">
        <f aca="false">D1748</f>
        <v>2º PAV.</v>
      </c>
      <c r="E1749" s="106" t="str">
        <f aca="false">E1748</f>
        <v>BWC PNE FEM. A=3,00m2</v>
      </c>
      <c r="F1749" s="107" t="str">
        <f aca="false">F1748</f>
        <v>PISO</v>
      </c>
      <c r="G1749" s="108"/>
      <c r="H1749" s="109"/>
      <c r="I1749" s="110"/>
      <c r="J1749" s="108"/>
      <c r="K1749" s="109"/>
      <c r="L1749" s="110"/>
      <c r="M1749" s="108"/>
      <c r="N1749" s="109"/>
      <c r="O1749" s="110"/>
      <c r="P1749" s="111"/>
      <c r="Q1749" s="112"/>
      <c r="R1749" s="113"/>
      <c r="S1749" s="114"/>
      <c r="T1749" s="115"/>
      <c r="U1749" s="116"/>
      <c r="V1749" s="117"/>
      <c r="W1749" s="118" t="n">
        <f aca="false">W1748</f>
        <v>3</v>
      </c>
      <c r="X1749" s="119" t="n">
        <v>99804</v>
      </c>
      <c r="Y1749" s="106" t="str">
        <f aca="false">IFERROR(VLOOKUP($X1749,'BASE DADOS'!$B$2:$E$16877,2,FALSE()),"-")</f>
        <v>SINAPI</v>
      </c>
      <c r="Z1749" s="106" t="str">
        <f aca="false">IFERROR(VLOOKUP($X1749,'BASE DADOS'!$B$2:$E$16877,3,FALSE()),"-")</f>
        <v>Limpeza de piso cerâmico ou porcelanato utilizando detergente neutro e escovação manual. af_04/2019</v>
      </c>
      <c r="AA1749" s="107" t="str">
        <f aca="false">IFERROR(VLOOKUP($X1749,'BASE DADOS'!$B$2:$E$16877,4,FALSE()),"-")</f>
        <v>m2</v>
      </c>
      <c r="AB1749" s="120" t="s">
        <v>17004</v>
      </c>
      <c r="AC1749" s="121" t="str">
        <f aca="false">IFERROR(VLOOKUP(AB1749,'ETAPAS ORCAM'!$B$4:$C$58,2,FALSE()),"-")</f>
        <v>B39 – LIMPEZA FINAL</v>
      </c>
      <c r="AMH1749" s="85"/>
      <c r="AMI1749" s="85"/>
      <c r="AMJ1749" s="85"/>
    </row>
    <row r="1750" s="104" customFormat="true" ht="12.8" hidden="true" customHeight="false" outlineLevel="1" collapsed="false">
      <c r="A1750" s="69"/>
      <c r="B1750" s="86"/>
      <c r="C1750" s="168" t="str">
        <f aca="false">C1748</f>
        <v>CIOPAC</v>
      </c>
      <c r="D1750" s="169" t="str">
        <f aca="false">D1748</f>
        <v>2º PAV.</v>
      </c>
      <c r="E1750" s="169" t="str">
        <f aca="false">E1748</f>
        <v>BWC PNE FEM. A=3,00m2</v>
      </c>
      <c r="F1750" s="170" t="s">
        <v>16954</v>
      </c>
      <c r="G1750" s="171"/>
      <c r="H1750" s="172"/>
      <c r="I1750" s="173"/>
      <c r="J1750" s="171" t="n">
        <v>7</v>
      </c>
      <c r="K1750" s="172"/>
      <c r="L1750" s="173"/>
      <c r="M1750" s="171" t="n">
        <v>3.14</v>
      </c>
      <c r="N1750" s="172"/>
      <c r="O1750" s="173"/>
      <c r="P1750" s="174" t="n">
        <f aca="false">-(1.2*0.6)-(0.8*2.1)</f>
        <v>-2.4</v>
      </c>
      <c r="Q1750" s="175"/>
      <c r="R1750" s="176"/>
      <c r="S1750" s="177" t="n">
        <f aca="false">IF(G1750&lt;&gt;0,(G1750+P1750),(J1750*M1750)+P1750)</f>
        <v>19.58</v>
      </c>
      <c r="T1750" s="178" t="n">
        <f aca="false">IF(H1750&lt;&gt;0,(H1750+Q1750),(K1750*N1750)+Q1750)</f>
        <v>0</v>
      </c>
      <c r="U1750" s="179" t="n">
        <f aca="false">IF(I1750&lt;&gt;0,(I1750+R1750),(L1750*O1750)+R1750)</f>
        <v>0</v>
      </c>
      <c r="V1750" s="180" t="n">
        <f aca="false">SUM(S1750:U1750)</f>
        <v>19.58</v>
      </c>
      <c r="W1750" s="181"/>
      <c r="X1750" s="182"/>
      <c r="Y1750" s="169"/>
      <c r="Z1750" s="169"/>
      <c r="AA1750" s="170"/>
      <c r="AB1750" s="183"/>
      <c r="AC1750" s="184"/>
      <c r="AMH1750" s="85"/>
      <c r="AMI1750" s="85"/>
      <c r="AMJ1750" s="85"/>
    </row>
    <row r="1751" s="84" customFormat="true" ht="26.1" hidden="true" customHeight="false" outlineLevel="1" collapsed="false">
      <c r="A1751" s="69"/>
      <c r="B1751" s="86"/>
      <c r="C1751" s="105" t="str">
        <f aca="false">C1750</f>
        <v>CIOPAC</v>
      </c>
      <c r="D1751" s="106" t="str">
        <f aca="false">D1750</f>
        <v>2º PAV.</v>
      </c>
      <c r="E1751" s="106" t="str">
        <f aca="false">E1750</f>
        <v>BWC PNE FEM. A=3,00m2</v>
      </c>
      <c r="F1751" s="107" t="str">
        <f aca="false">F1750</f>
        <v>PAREDE</v>
      </c>
      <c r="G1751" s="108"/>
      <c r="H1751" s="109"/>
      <c r="I1751" s="110"/>
      <c r="J1751" s="108"/>
      <c r="K1751" s="109"/>
      <c r="L1751" s="110"/>
      <c r="M1751" s="108"/>
      <c r="N1751" s="109"/>
      <c r="O1751" s="110"/>
      <c r="P1751" s="111"/>
      <c r="Q1751" s="112"/>
      <c r="R1751" s="113"/>
      <c r="S1751" s="114"/>
      <c r="T1751" s="115"/>
      <c r="U1751" s="116"/>
      <c r="V1751" s="117"/>
      <c r="W1751" s="118" t="n">
        <f aca="false">V1750</f>
        <v>19.58</v>
      </c>
      <c r="X1751" s="119" t="n">
        <v>87879</v>
      </c>
      <c r="Y1751" s="106" t="str">
        <f aca="false">IFERROR(VLOOKUP($X1751,'BASE DADOS'!$B$2:$E$16877,2,FALSE()),"-")</f>
        <v>SINAPI</v>
      </c>
      <c r="Z1751" s="106" t="str">
        <f aca="false">IFERROR(VLOOKUP($X1751,'BASE DADOS'!$B$2:$E$16877,3,FALSE()),"-")</f>
        <v>Chapisco aplicado em alvenarias e estruturas de concreto internas, com colher de pedreiro.   argamassa traço 1:3 com preparo em betoneira 400l. af_10/2022</v>
      </c>
      <c r="AA1751" s="107" t="str">
        <f aca="false">IFERROR(VLOOKUP($X1751,'BASE DADOS'!$B$2:$E$16877,4,FALSE()),"-")</f>
        <v>m2</v>
      </c>
      <c r="AB1751" s="120" t="s">
        <v>17006</v>
      </c>
      <c r="AC1751" s="121" t="str">
        <f aca="false">IFERROR(VLOOKUP(AB1751,'ETAPAS ORCAM'!$B$4:$C$58,2,FALSE()),"-")</f>
        <v>B08 – REVESTIMENTO INTERNO – PAREDE</v>
      </c>
      <c r="AMH1751" s="85"/>
      <c r="AMI1751" s="85"/>
      <c r="AMJ1751" s="85"/>
    </row>
    <row r="1752" s="84" customFormat="true" ht="42.5" hidden="true" customHeight="false" outlineLevel="1" collapsed="false">
      <c r="A1752" s="69"/>
      <c r="B1752" s="86"/>
      <c r="C1752" s="105" t="str">
        <f aca="false">C1751</f>
        <v>CIOPAC</v>
      </c>
      <c r="D1752" s="106" t="str">
        <f aca="false">D1751</f>
        <v>2º PAV.</v>
      </c>
      <c r="E1752" s="106" t="str">
        <f aca="false">E1751</f>
        <v>BWC PNE FEM. A=3,00m2</v>
      </c>
      <c r="F1752" s="107" t="str">
        <f aca="false">F1751</f>
        <v>PAREDE</v>
      </c>
      <c r="G1752" s="108"/>
      <c r="H1752" s="109"/>
      <c r="I1752" s="110"/>
      <c r="J1752" s="108"/>
      <c r="K1752" s="109"/>
      <c r="L1752" s="110"/>
      <c r="M1752" s="108"/>
      <c r="N1752" s="109"/>
      <c r="O1752" s="110"/>
      <c r="P1752" s="111"/>
      <c r="Q1752" s="112"/>
      <c r="R1752" s="113"/>
      <c r="S1752" s="114"/>
      <c r="T1752" s="115"/>
      <c r="U1752" s="116"/>
      <c r="V1752" s="117"/>
      <c r="W1752" s="118" t="n">
        <f aca="false">W1751</f>
        <v>19.58</v>
      </c>
      <c r="X1752" s="119" t="n">
        <v>87535</v>
      </c>
      <c r="Y1752" s="106" t="str">
        <f aca="false">IFERROR(VLOOKUP($X1752,'BASE DADOS'!$B$2:$E$16877,2,FALSE()),"-")</f>
        <v>SINAPI</v>
      </c>
      <c r="Z1752" s="106" t="str">
        <f aca="false">IFERROR(VLOOKUP($X1752,'BASE DADOS'!$B$2:$E$16877,3,FALSE()),"-")</f>
        <v>Emboço, para recebimento de cerâmica, em argamassa traço 1:2:8, preparo mecânico com betoneira 400l, aplicado manualmente em faces internas de paredes, para ambiente com área  maior que 10m2, espessura de 20mm, com execução de taliscas. af_06/2014</v>
      </c>
      <c r="AA1752" s="107" t="str">
        <f aca="false">IFERROR(VLOOKUP($X1752,'BASE DADOS'!$B$2:$E$16877,4,FALSE()),"-")</f>
        <v>m2</v>
      </c>
      <c r="AB1752" s="120" t="s">
        <v>17006</v>
      </c>
      <c r="AC1752" s="121" t="str">
        <f aca="false">IFERROR(VLOOKUP(AB1752,'ETAPAS ORCAM'!$B$4:$C$58,2,FALSE()),"-")</f>
        <v>B08 – REVESTIMENTO INTERNO – PAREDE</v>
      </c>
      <c r="AMH1752" s="85"/>
      <c r="AMI1752" s="85"/>
      <c r="AMJ1752" s="85"/>
    </row>
    <row r="1753" s="84" customFormat="true" ht="12.8" hidden="true" customHeight="false" outlineLevel="1" collapsed="false">
      <c r="A1753" s="69"/>
      <c r="B1753" s="86"/>
      <c r="C1753" s="105" t="str">
        <f aca="false">C1752</f>
        <v>CIOPAC</v>
      </c>
      <c r="D1753" s="106" t="str">
        <f aca="false">D1752</f>
        <v>2º PAV.</v>
      </c>
      <c r="E1753" s="106" t="str">
        <f aca="false">E1752</f>
        <v>BWC PNE FEM. A=3,00m2</v>
      </c>
      <c r="F1753" s="107" t="str">
        <f aca="false">F1752</f>
        <v>PAREDE</v>
      </c>
      <c r="G1753" s="108"/>
      <c r="H1753" s="109"/>
      <c r="I1753" s="110"/>
      <c r="J1753" s="108"/>
      <c r="K1753" s="109"/>
      <c r="L1753" s="110"/>
      <c r="M1753" s="108"/>
      <c r="N1753" s="109"/>
      <c r="O1753" s="110"/>
      <c r="P1753" s="111"/>
      <c r="Q1753" s="112"/>
      <c r="R1753" s="113"/>
      <c r="S1753" s="114"/>
      <c r="T1753" s="115"/>
      <c r="U1753" s="116"/>
      <c r="V1753" s="117"/>
      <c r="W1753" s="118" t="n">
        <f aca="false">J1750</f>
        <v>7</v>
      </c>
      <c r="X1753" s="119" t="n">
        <v>98559</v>
      </c>
      <c r="Y1753" s="106" t="str">
        <f aca="false">IFERROR(VLOOKUP($X1753,'BASE DADOS'!$B$2:$E$16877,2,FALSE()),"-")</f>
        <v>SINAPI</v>
      </c>
      <c r="Z1753" s="106" t="str">
        <f aca="false">IFERROR(VLOOKUP($X1753,'BASE DADOS'!$B$2:$E$16877,3,FALSE()),"-")</f>
        <v>Tratamento de rodapé com véu de poliéster. af_06/2018</v>
      </c>
      <c r="AA1753" s="107" t="str">
        <f aca="false">IFERROR(VLOOKUP($X1753,'BASE DADOS'!$B$2:$E$16877,4,FALSE()),"-")</f>
        <v>m</v>
      </c>
      <c r="AB1753" s="120" t="s">
        <v>17013</v>
      </c>
      <c r="AC1753" s="121" t="str">
        <f aca="false">IFERROR(VLOOKUP(AB1753,'ETAPAS ORCAM'!$B$4:$C$58,2,FALSE()),"-")</f>
        <v>B07 – IMPERMEABILIZAÇÃO</v>
      </c>
      <c r="AMH1753" s="85"/>
      <c r="AMI1753" s="85"/>
      <c r="AMJ1753" s="85"/>
    </row>
    <row r="1754" s="84" customFormat="true" ht="17.9" hidden="true" customHeight="false" outlineLevel="1" collapsed="false">
      <c r="A1754" s="69"/>
      <c r="B1754" s="86"/>
      <c r="C1754" s="105" t="str">
        <f aca="false">C1753</f>
        <v>CIOPAC</v>
      </c>
      <c r="D1754" s="106" t="str">
        <f aca="false">D1753</f>
        <v>2º PAV.</v>
      </c>
      <c r="E1754" s="106" t="str">
        <f aca="false">E1753</f>
        <v>BWC PNE FEM. A=3,00m2</v>
      </c>
      <c r="F1754" s="107" t="str">
        <f aca="false">F1753</f>
        <v>PAREDE</v>
      </c>
      <c r="G1754" s="108"/>
      <c r="H1754" s="109"/>
      <c r="I1754" s="110"/>
      <c r="J1754" s="108"/>
      <c r="K1754" s="109"/>
      <c r="L1754" s="110"/>
      <c r="M1754" s="108"/>
      <c r="N1754" s="109"/>
      <c r="O1754" s="110"/>
      <c r="P1754" s="111"/>
      <c r="Q1754" s="112"/>
      <c r="R1754" s="113"/>
      <c r="S1754" s="114"/>
      <c r="T1754" s="115"/>
      <c r="U1754" s="116"/>
      <c r="V1754" s="117"/>
      <c r="W1754" s="118" t="n">
        <f aca="false">W1753*0.6</f>
        <v>4.2</v>
      </c>
      <c r="X1754" s="119" t="n">
        <v>98555</v>
      </c>
      <c r="Y1754" s="106" t="str">
        <f aca="false">IFERROR(VLOOKUP($X1754,'BASE DADOS'!$B$2:$E$16877,2,FALSE()),"-")</f>
        <v>SINAPI</v>
      </c>
      <c r="Z1754" s="106" t="str">
        <f aca="false">IFERROR(VLOOKUP($X1754,'BASE DADOS'!$B$2:$E$16877,3,FALSE()),"-")</f>
        <v>Impermeabilização de superfície com argamassa polimérica / membrana acrílica, 3 demãos. af_06/2018</v>
      </c>
      <c r="AA1754" s="107" t="str">
        <f aca="false">IFERROR(VLOOKUP($X1754,'BASE DADOS'!$B$2:$E$16877,4,FALSE()),"-")</f>
        <v>m2</v>
      </c>
      <c r="AB1754" s="120" t="s">
        <v>17013</v>
      </c>
      <c r="AC1754" s="121" t="str">
        <f aca="false">IFERROR(VLOOKUP(AB1754,'ETAPAS ORCAM'!$B$4:$C$58,2,FALSE()),"-")</f>
        <v>B07 – IMPERMEABILIZAÇÃO</v>
      </c>
      <c r="AMH1754" s="85"/>
      <c r="AMI1754" s="85"/>
      <c r="AMJ1754" s="85"/>
    </row>
    <row r="1755" s="84" customFormat="true" ht="34.3" hidden="true" customHeight="false" outlineLevel="1" collapsed="false">
      <c r="A1755" s="69"/>
      <c r="B1755" s="86"/>
      <c r="C1755" s="105" t="str">
        <f aca="false">C1753</f>
        <v>CIOPAC</v>
      </c>
      <c r="D1755" s="106" t="str">
        <f aca="false">D1753</f>
        <v>2º PAV.</v>
      </c>
      <c r="E1755" s="106" t="str">
        <f aca="false">E1753</f>
        <v>BWC PNE FEM. A=3,00m2</v>
      </c>
      <c r="F1755" s="107" t="str">
        <f aca="false">F1753</f>
        <v>PAREDE</v>
      </c>
      <c r="G1755" s="108"/>
      <c r="H1755" s="109"/>
      <c r="I1755" s="110"/>
      <c r="J1755" s="108"/>
      <c r="K1755" s="109"/>
      <c r="L1755" s="110"/>
      <c r="M1755" s="108"/>
      <c r="N1755" s="109"/>
      <c r="O1755" s="110"/>
      <c r="P1755" s="111"/>
      <c r="Q1755" s="112"/>
      <c r="R1755" s="113"/>
      <c r="S1755" s="114"/>
      <c r="T1755" s="115"/>
      <c r="U1755" s="116"/>
      <c r="V1755" s="117"/>
      <c r="W1755" s="118" t="n">
        <f aca="false">W1752</f>
        <v>19.58</v>
      </c>
      <c r="X1755" s="119" t="n">
        <v>11165</v>
      </c>
      <c r="Y1755" s="106" t="str">
        <f aca="false">IFERROR(VLOOKUP($X1755,'BASE DADOS'!$B$2:$E$16877,2,FALSE()),"-")</f>
        <v>ORSE</v>
      </c>
      <c r="Z1755" s="106" t="str">
        <f aca="false">IFERROR(VLOOKUP($X1755,'BASE DADOS'!$B$2:$E$16877,3,FALSE()),"-")</f>
        <v>Revestimento cerâmico para piso ou parede, 37 x 59 cm, Arielle, linha riviera, cor branca ou similar, PEI-3, aplicado com argamassa industrializada ac-ii, rejuntado, exclusive regularização de base ou emboço</v>
      </c>
      <c r="AA1755" s="107" t="str">
        <f aca="false">IFERROR(VLOOKUP($X1755,'BASE DADOS'!$B$2:$E$16877,4,FALSE()),"-")</f>
        <v>m2</v>
      </c>
      <c r="AB1755" s="120" t="s">
        <v>17006</v>
      </c>
      <c r="AC1755" s="121" t="str">
        <f aca="false">IFERROR(VLOOKUP(AB1755,'ETAPAS ORCAM'!$B$4:$C$58,2,FALSE()),"-")</f>
        <v>B08 – REVESTIMENTO INTERNO – PAREDE</v>
      </c>
      <c r="AMH1755" s="85"/>
      <c r="AMI1755" s="85"/>
      <c r="AMJ1755" s="85"/>
    </row>
    <row r="1756" s="84" customFormat="true" ht="17.9" hidden="true" customHeight="false" outlineLevel="1" collapsed="false">
      <c r="A1756" s="69"/>
      <c r="B1756" s="86"/>
      <c r="C1756" s="105" t="str">
        <f aca="false">C1755</f>
        <v>CIOPAC</v>
      </c>
      <c r="D1756" s="106" t="str">
        <f aca="false">D1755</f>
        <v>2º PAV.</v>
      </c>
      <c r="E1756" s="106" t="str">
        <f aca="false">E1755</f>
        <v>BWC PNE FEM. A=3,00m2</v>
      </c>
      <c r="F1756" s="107" t="str">
        <f aca="false">F1755</f>
        <v>PAREDE</v>
      </c>
      <c r="G1756" s="108"/>
      <c r="H1756" s="109"/>
      <c r="I1756" s="110"/>
      <c r="J1756" s="108"/>
      <c r="K1756" s="109"/>
      <c r="L1756" s="110"/>
      <c r="M1756" s="108"/>
      <c r="N1756" s="109"/>
      <c r="O1756" s="110"/>
      <c r="P1756" s="111"/>
      <c r="Q1756" s="112"/>
      <c r="R1756" s="113"/>
      <c r="S1756" s="114"/>
      <c r="T1756" s="115"/>
      <c r="U1756" s="116"/>
      <c r="V1756" s="117"/>
      <c r="W1756" s="118" t="n">
        <f aca="false">W1755</f>
        <v>19.58</v>
      </c>
      <c r="X1756" s="119" t="n">
        <v>99807</v>
      </c>
      <c r="Y1756" s="106" t="str">
        <f aca="false">IFERROR(VLOOKUP($X1756,'BASE DADOS'!$B$2:$E$16877,2,FALSE()),"-")</f>
        <v>SINAPI</v>
      </c>
      <c r="Z1756" s="106" t="str">
        <f aca="false">IFERROR(VLOOKUP($X1756,'BASE DADOS'!$B$2:$E$16877,3,FALSE()),"-")</f>
        <v>Limpeza de revestimento cerâmico em parede utilizando detergente neutro e escovação manual. af_04/2019</v>
      </c>
      <c r="AA1756" s="107" t="str">
        <f aca="false">IFERROR(VLOOKUP($X1756,'BASE DADOS'!$B$2:$E$16877,4,FALSE()),"-")</f>
        <v>m2</v>
      </c>
      <c r="AB1756" s="120" t="s">
        <v>17004</v>
      </c>
      <c r="AC1756" s="121" t="str">
        <f aca="false">IFERROR(VLOOKUP(AB1756,'ETAPAS ORCAM'!$B$4:$C$58,2,FALSE()),"-")</f>
        <v>B39 – LIMPEZA FINAL</v>
      </c>
      <c r="AMH1756" s="85"/>
      <c r="AMI1756" s="85"/>
      <c r="AMJ1756" s="85"/>
    </row>
    <row r="1757" s="104" customFormat="true" ht="12.8" hidden="true" customHeight="false" outlineLevel="1" collapsed="false">
      <c r="A1757" s="69"/>
      <c r="B1757" s="86"/>
      <c r="C1757" s="168" t="str">
        <f aca="false">C1756</f>
        <v>CIOPAC</v>
      </c>
      <c r="D1757" s="169" t="str">
        <f aca="false">D1756</f>
        <v>2º PAV.</v>
      </c>
      <c r="E1757" s="169" t="str">
        <f aca="false">E1756</f>
        <v>BWC PNE FEM. A=3,00m2</v>
      </c>
      <c r="F1757" s="170" t="s">
        <v>16955</v>
      </c>
      <c r="G1757" s="171" t="n">
        <f aca="false">G1743</f>
        <v>3</v>
      </c>
      <c r="H1757" s="172"/>
      <c r="I1757" s="173"/>
      <c r="J1757" s="171"/>
      <c r="K1757" s="172"/>
      <c r="L1757" s="173"/>
      <c r="M1757" s="171"/>
      <c r="N1757" s="172"/>
      <c r="O1757" s="173"/>
      <c r="P1757" s="174"/>
      <c r="Q1757" s="175"/>
      <c r="R1757" s="176"/>
      <c r="S1757" s="177" t="n">
        <f aca="false">IF(G1757&lt;&gt;0,(G1757+P1757),(J1757*M1757)+P1757)</f>
        <v>3</v>
      </c>
      <c r="T1757" s="178" t="n">
        <f aca="false">IF(H1757&lt;&gt;0,(H1757+Q1757),(K1757*N1757)+Q1757)</f>
        <v>0</v>
      </c>
      <c r="U1757" s="179" t="n">
        <f aca="false">IF(I1757&lt;&gt;0,(I1757+R1757),(L1757*O1757)+R1757)</f>
        <v>0</v>
      </c>
      <c r="V1757" s="180" t="n">
        <f aca="false">SUM(S1757:U1757)</f>
        <v>3</v>
      </c>
      <c r="W1757" s="181"/>
      <c r="X1757" s="182"/>
      <c r="Y1757" s="169"/>
      <c r="Z1757" s="169"/>
      <c r="AA1757" s="170"/>
      <c r="AB1757" s="183"/>
      <c r="AC1757" s="184"/>
      <c r="AMH1757" s="85"/>
      <c r="AMI1757" s="85"/>
      <c r="AMJ1757" s="85"/>
    </row>
    <row r="1758" s="84" customFormat="true" ht="17.9" hidden="true" customHeight="false" outlineLevel="1" collapsed="false">
      <c r="A1758" s="69"/>
      <c r="B1758" s="86"/>
      <c r="C1758" s="105" t="str">
        <f aca="false">C1757</f>
        <v>CIOPAC</v>
      </c>
      <c r="D1758" s="106" t="str">
        <f aca="false">D1757</f>
        <v>2º PAV.</v>
      </c>
      <c r="E1758" s="106" t="str">
        <f aca="false">E1757</f>
        <v>BWC PNE FEM. A=3,00m2</v>
      </c>
      <c r="F1758" s="107" t="str">
        <f aca="false">F1757</f>
        <v>TETO</v>
      </c>
      <c r="G1758" s="108"/>
      <c r="H1758" s="109"/>
      <c r="I1758" s="110"/>
      <c r="J1758" s="108"/>
      <c r="K1758" s="109"/>
      <c r="L1758" s="110"/>
      <c r="M1758" s="108"/>
      <c r="N1758" s="109"/>
      <c r="O1758" s="110"/>
      <c r="P1758" s="111"/>
      <c r="Q1758" s="112"/>
      <c r="R1758" s="113"/>
      <c r="S1758" s="114"/>
      <c r="T1758" s="115"/>
      <c r="U1758" s="116"/>
      <c r="V1758" s="117"/>
      <c r="W1758" s="118" t="n">
        <f aca="false">V1757</f>
        <v>3</v>
      </c>
      <c r="X1758" s="119" t="n">
        <v>96114</v>
      </c>
      <c r="Y1758" s="106" t="str">
        <f aca="false">IFERROR(VLOOKUP($X1758,'BASE DADOS'!$B$2:$E$16877,2,FALSE()),"-")</f>
        <v>SINAPI</v>
      </c>
      <c r="Z1758" s="106" t="str">
        <f aca="false">IFERROR(VLOOKUP($X1758,'BASE DADOS'!$B$2:$E$16877,3,FALSE()),"-")</f>
        <v>Forro em drywall, para ambientes comerciais, inclusive estrutura de fixação. af_05/2017_ps</v>
      </c>
      <c r="AA1758" s="107" t="str">
        <f aca="false">IFERROR(VLOOKUP($X1758,'BASE DADOS'!$B$2:$E$16877,4,FALSE()),"-")</f>
        <v>m2</v>
      </c>
      <c r="AB1758" s="120" t="s">
        <v>17018</v>
      </c>
      <c r="AC1758" s="121" t="str">
        <f aca="false">IFERROR(VLOOKUP(AB1758,'ETAPAS ORCAM'!$B$4:$C$58,2,FALSE()),"-")</f>
        <v>B09 – REVESTIMENTO INTERNO – TETO</v>
      </c>
      <c r="AMH1758" s="85"/>
      <c r="AMI1758" s="85"/>
      <c r="AMJ1758" s="85"/>
    </row>
    <row r="1759" s="84" customFormat="true" ht="17.9" hidden="true" customHeight="false" outlineLevel="1" collapsed="false">
      <c r="A1759" s="69"/>
      <c r="B1759" s="86"/>
      <c r="C1759" s="105" t="str">
        <f aca="false">C1758</f>
        <v>CIOPAC</v>
      </c>
      <c r="D1759" s="106" t="str">
        <f aca="false">D1758</f>
        <v>2º PAV.</v>
      </c>
      <c r="E1759" s="106" t="str">
        <f aca="false">E1758</f>
        <v>BWC PNE FEM. A=3,00m2</v>
      </c>
      <c r="F1759" s="107" t="str">
        <f aca="false">F1758</f>
        <v>TETO</v>
      </c>
      <c r="G1759" s="108"/>
      <c r="H1759" s="109"/>
      <c r="I1759" s="110"/>
      <c r="J1759" s="108"/>
      <c r="K1759" s="109"/>
      <c r="L1759" s="110"/>
      <c r="M1759" s="108"/>
      <c r="N1759" s="109"/>
      <c r="O1759" s="110"/>
      <c r="P1759" s="111"/>
      <c r="Q1759" s="112"/>
      <c r="R1759" s="113"/>
      <c r="S1759" s="114"/>
      <c r="T1759" s="115"/>
      <c r="U1759" s="116"/>
      <c r="V1759" s="117"/>
      <c r="W1759" s="118" t="n">
        <f aca="false">J1750</f>
        <v>7</v>
      </c>
      <c r="X1759" s="119" t="n">
        <v>9082</v>
      </c>
      <c r="Y1759" s="106" t="str">
        <f aca="false">IFERROR(VLOOKUP($X1759,'BASE DADOS'!$B$2:$E$16877,2,FALSE()),"-")</f>
        <v>ORSE</v>
      </c>
      <c r="Z1759" s="106" t="str">
        <f aca="false">IFERROR(VLOOKUP($X1759,'BASE DADOS'!$B$2:$E$16877,3,FALSE()),"-")</f>
        <v>Tabica metálica 3x3cm para forro de gesso (fornecimento e montagem)</v>
      </c>
      <c r="AA1759" s="107" t="str">
        <f aca="false">IFERROR(VLOOKUP($X1759,'BASE DADOS'!$B$2:$E$16877,4,FALSE()),"-")</f>
        <v>m</v>
      </c>
      <c r="AB1759" s="120" t="s">
        <v>17018</v>
      </c>
      <c r="AC1759" s="121" t="str">
        <f aca="false">IFERROR(VLOOKUP(AB1759,'ETAPAS ORCAM'!$B$4:$C$58,2,FALSE()),"-")</f>
        <v>B09 – REVESTIMENTO INTERNO – TETO</v>
      </c>
      <c r="AMH1759" s="85"/>
      <c r="AMI1759" s="85"/>
      <c r="AMJ1759" s="85"/>
    </row>
    <row r="1760" s="84" customFormat="true" ht="17.9" hidden="true" customHeight="false" outlineLevel="1" collapsed="false">
      <c r="A1760" s="69"/>
      <c r="B1760" s="86"/>
      <c r="C1760" s="105" t="str">
        <f aca="false">C1759</f>
        <v>CIOPAC</v>
      </c>
      <c r="D1760" s="106" t="str">
        <f aca="false">D1759</f>
        <v>2º PAV.</v>
      </c>
      <c r="E1760" s="106" t="str">
        <f aca="false">E1759</f>
        <v>BWC PNE FEM. A=3,00m2</v>
      </c>
      <c r="F1760" s="107" t="str">
        <f aca="false">F1759</f>
        <v>TETO</v>
      </c>
      <c r="G1760" s="108"/>
      <c r="H1760" s="109"/>
      <c r="I1760" s="110"/>
      <c r="J1760" s="108"/>
      <c r="K1760" s="109"/>
      <c r="L1760" s="110"/>
      <c r="M1760" s="108"/>
      <c r="N1760" s="109"/>
      <c r="O1760" s="110"/>
      <c r="P1760" s="111"/>
      <c r="Q1760" s="112"/>
      <c r="R1760" s="113"/>
      <c r="S1760" s="114"/>
      <c r="T1760" s="115"/>
      <c r="U1760" s="116"/>
      <c r="V1760" s="117"/>
      <c r="W1760" s="118" t="n">
        <f aca="false">W1758</f>
        <v>3</v>
      </c>
      <c r="X1760" s="119" t="n">
        <v>88484</v>
      </c>
      <c r="Y1760" s="106" t="str">
        <f aca="false">IFERROR(VLOOKUP($X1760,'BASE DADOS'!$B$2:$E$16877,2,FALSE()),"-")</f>
        <v>SINAPI</v>
      </c>
      <c r="Z1760" s="106" t="str">
        <f aca="false">IFERROR(VLOOKUP($X1760,'BASE DADOS'!$B$2:$E$16877,3,FALSE()),"-")</f>
        <v>Aplicação de fundo selador acrílico em teto, uma demão. af_06/2014</v>
      </c>
      <c r="AA1760" s="107" t="str">
        <f aca="false">IFERROR(VLOOKUP($X1760,'BASE DADOS'!$B$2:$E$16877,4,FALSE()),"-")</f>
        <v>m2</v>
      </c>
      <c r="AB1760" s="120" t="s">
        <v>17008</v>
      </c>
      <c r="AC1760" s="121" t="str">
        <f aca="false">IFERROR(VLOOKUP(AB1760,'ETAPAS ORCAM'!$B$4:$C$58,2,FALSE()),"-")</f>
        <v>B15 – PINTURA INTERNA – TETO</v>
      </c>
      <c r="AMH1760" s="85"/>
      <c r="AMI1760" s="85"/>
      <c r="AMJ1760" s="85"/>
    </row>
    <row r="1761" s="84" customFormat="true" ht="17.9" hidden="true" customHeight="false" outlineLevel="1" collapsed="false">
      <c r="A1761" s="69"/>
      <c r="B1761" s="86"/>
      <c r="C1761" s="105" t="str">
        <f aca="false">C1760</f>
        <v>CIOPAC</v>
      </c>
      <c r="D1761" s="106" t="str">
        <f aca="false">D1760</f>
        <v>2º PAV.</v>
      </c>
      <c r="E1761" s="106" t="str">
        <f aca="false">E1760</f>
        <v>BWC PNE FEM. A=3,00m2</v>
      </c>
      <c r="F1761" s="107" t="str">
        <f aca="false">F1760</f>
        <v>TETO</v>
      </c>
      <c r="G1761" s="108"/>
      <c r="H1761" s="109"/>
      <c r="I1761" s="110"/>
      <c r="J1761" s="108"/>
      <c r="K1761" s="109"/>
      <c r="L1761" s="110"/>
      <c r="M1761" s="108"/>
      <c r="N1761" s="109"/>
      <c r="O1761" s="110"/>
      <c r="P1761" s="111"/>
      <c r="Q1761" s="112"/>
      <c r="R1761" s="113"/>
      <c r="S1761" s="114"/>
      <c r="T1761" s="115"/>
      <c r="U1761" s="116"/>
      <c r="V1761" s="117"/>
      <c r="W1761" s="118" t="n">
        <f aca="false">W1760</f>
        <v>3</v>
      </c>
      <c r="X1761" s="119" t="n">
        <v>88496</v>
      </c>
      <c r="Y1761" s="106" t="str">
        <f aca="false">IFERROR(VLOOKUP($X1761,'BASE DADOS'!$B$2:$E$16877,2,FALSE()),"-")</f>
        <v>SINAPI</v>
      </c>
      <c r="Z1761" s="106" t="str">
        <f aca="false">IFERROR(VLOOKUP($X1761,'BASE DADOS'!$B$2:$E$16877,3,FALSE()),"-")</f>
        <v>Aplicação e lixamento de massa látex em teto, duas demãos. af_06/2014</v>
      </c>
      <c r="AA1761" s="107" t="str">
        <f aca="false">IFERROR(VLOOKUP($X1761,'BASE DADOS'!$B$2:$E$16877,4,FALSE()),"-")</f>
        <v>m2</v>
      </c>
      <c r="AB1761" s="120" t="s">
        <v>17008</v>
      </c>
      <c r="AC1761" s="121" t="str">
        <f aca="false">IFERROR(VLOOKUP(AB1761,'ETAPAS ORCAM'!$B$4:$C$58,2,FALSE()),"-")</f>
        <v>B15 – PINTURA INTERNA – TETO</v>
      </c>
      <c r="AMH1761" s="85"/>
      <c r="AMI1761" s="85"/>
      <c r="AMJ1761" s="85"/>
    </row>
    <row r="1762" s="84" customFormat="true" ht="17.9" hidden="true" customHeight="false" outlineLevel="1" collapsed="false">
      <c r="A1762" s="69"/>
      <c r="B1762" s="86"/>
      <c r="C1762" s="105" t="str">
        <f aca="false">C1761</f>
        <v>CIOPAC</v>
      </c>
      <c r="D1762" s="106" t="str">
        <f aca="false">D1761</f>
        <v>2º PAV.</v>
      </c>
      <c r="E1762" s="106" t="str">
        <f aca="false">E1761</f>
        <v>BWC PNE FEM. A=3,00m2</v>
      </c>
      <c r="F1762" s="107" t="str">
        <f aca="false">F1761</f>
        <v>TETO</v>
      </c>
      <c r="G1762" s="108"/>
      <c r="H1762" s="109"/>
      <c r="I1762" s="110"/>
      <c r="J1762" s="108"/>
      <c r="K1762" s="109"/>
      <c r="L1762" s="110"/>
      <c r="M1762" s="108"/>
      <c r="N1762" s="109"/>
      <c r="O1762" s="110"/>
      <c r="P1762" s="111"/>
      <c r="Q1762" s="112"/>
      <c r="R1762" s="113"/>
      <c r="S1762" s="114"/>
      <c r="T1762" s="115"/>
      <c r="U1762" s="116"/>
      <c r="V1762" s="117"/>
      <c r="W1762" s="118" t="n">
        <f aca="false">W1761</f>
        <v>3</v>
      </c>
      <c r="X1762" s="119" t="n">
        <v>104639</v>
      </c>
      <c r="Y1762" s="106" t="str">
        <f aca="false">IFERROR(VLOOKUP($X1762,'BASE DADOS'!$B$2:$E$16877,2,FALSE()),"-")</f>
        <v>SINAPI</v>
      </c>
      <c r="Z1762" s="106" t="str">
        <f aca="false">IFERROR(VLOOKUP($X1762,'BASE DADOS'!$B$2:$E$16877,3,FALSE()),"-")</f>
        <v>Pintura látex acrílica econômica, aplicação manual em teto, duas demãos. Af_04/2023</v>
      </c>
      <c r="AA1762" s="107" t="str">
        <f aca="false">IFERROR(VLOOKUP($X1762,'BASE DADOS'!$B$2:$E$16877,4,FALSE()),"-")</f>
        <v>m2</v>
      </c>
      <c r="AB1762" s="120" t="s">
        <v>17008</v>
      </c>
      <c r="AC1762" s="121" t="str">
        <f aca="false">IFERROR(VLOOKUP(AB1762,'ETAPAS ORCAM'!$B$4:$C$58,2,FALSE()),"-")</f>
        <v>B15 – PINTURA INTERNA – TETO</v>
      </c>
      <c r="AMH1762" s="85"/>
      <c r="AMI1762" s="85"/>
      <c r="AMJ1762" s="85"/>
    </row>
    <row r="1763" s="104" customFormat="true" ht="12.8" hidden="true" customHeight="false" outlineLevel="1" collapsed="false">
      <c r="A1763" s="69"/>
      <c r="B1763" s="86"/>
      <c r="C1763" s="168" t="str">
        <f aca="false">C1762</f>
        <v>CIOPAC</v>
      </c>
      <c r="D1763" s="169" t="str">
        <f aca="false">D1762</f>
        <v>2º PAV.</v>
      </c>
      <c r="E1763" s="169" t="str">
        <f aca="false">E1762</f>
        <v>BWC PNE FEM. A=3,00m2</v>
      </c>
      <c r="F1763" s="170" t="s">
        <v>17020</v>
      </c>
      <c r="G1763" s="171" t="n">
        <v>1</v>
      </c>
      <c r="H1763" s="172"/>
      <c r="I1763" s="173"/>
      <c r="J1763" s="171"/>
      <c r="K1763" s="172"/>
      <c r="L1763" s="173"/>
      <c r="M1763" s="171"/>
      <c r="N1763" s="172"/>
      <c r="O1763" s="173"/>
      <c r="P1763" s="174"/>
      <c r="Q1763" s="175"/>
      <c r="R1763" s="176"/>
      <c r="S1763" s="177" t="n">
        <f aca="false">IF(G1763&lt;&gt;0,(G1763+P1763),(J1763*M1763)+P1763)</f>
        <v>1</v>
      </c>
      <c r="T1763" s="178" t="n">
        <f aca="false">IF(H1763&lt;&gt;0,(H1763+Q1763),(K1763*N1763)+Q1763)</f>
        <v>0</v>
      </c>
      <c r="U1763" s="179" t="n">
        <f aca="false">IF(I1763&lt;&gt;0,(I1763+R1763),(L1763*O1763)+R1763)</f>
        <v>0</v>
      </c>
      <c r="V1763" s="180" t="n">
        <f aca="false">SUM(S1763:U1763)</f>
        <v>1</v>
      </c>
      <c r="W1763" s="181"/>
      <c r="X1763" s="182"/>
      <c r="Y1763" s="169"/>
      <c r="Z1763" s="169"/>
      <c r="AA1763" s="170"/>
      <c r="AB1763" s="183"/>
      <c r="AC1763" s="184"/>
      <c r="AMH1763" s="85"/>
      <c r="AMI1763" s="85"/>
      <c r="AMJ1763" s="85"/>
    </row>
    <row r="1764" s="84" customFormat="true" ht="34.3" hidden="true" customHeight="false" outlineLevel="1" collapsed="false">
      <c r="A1764" s="69"/>
      <c r="B1764" s="86"/>
      <c r="C1764" s="105" t="str">
        <f aca="false">C1763</f>
        <v>CIOPAC</v>
      </c>
      <c r="D1764" s="106" t="str">
        <f aca="false">D1763</f>
        <v>2º PAV.</v>
      </c>
      <c r="E1764" s="106" t="str">
        <f aca="false">E1763</f>
        <v>BWC PNE FEM. A=3,00m2</v>
      </c>
      <c r="F1764" s="107" t="str">
        <f aca="false">F1763</f>
        <v>ESQ. MADEIRA</v>
      </c>
      <c r="G1764" s="108"/>
      <c r="H1764" s="109"/>
      <c r="I1764" s="110"/>
      <c r="J1764" s="108"/>
      <c r="K1764" s="109"/>
      <c r="L1764" s="110"/>
      <c r="M1764" s="108"/>
      <c r="N1764" s="109"/>
      <c r="O1764" s="110"/>
      <c r="P1764" s="111"/>
      <c r="Q1764" s="112"/>
      <c r="R1764" s="113"/>
      <c r="S1764" s="114"/>
      <c r="T1764" s="115"/>
      <c r="U1764" s="116"/>
      <c r="V1764" s="117"/>
      <c r="W1764" s="118" t="n">
        <v>1</v>
      </c>
      <c r="X1764" s="119" t="n">
        <v>13417</v>
      </c>
      <c r="Y1764" s="106" t="str">
        <f aca="false">IFERROR(VLOOKUP($X1764,'BASE DADOS'!$B$2:$E$16877,2,FALSE()),"-")</f>
        <v>ORSE</v>
      </c>
      <c r="Z1764" s="106" t="str">
        <f aca="false">IFERROR(VLOOKUP($X1764,'BASE DADOS'!$B$2:$E$16877,3,FALSE()),"-")</f>
        <v>Porta em madeira compensada (canela), lisa, semi-ôca, 0.80 x 2.10 m, para sanitário de deficiente físico (inclusive batente, ferragens, fechadura, suporte e chapa de alumínio e=1mm)</v>
      </c>
      <c r="AA1764" s="107" t="str">
        <f aca="false">IFERROR(VLOOKUP($X1764,'BASE DADOS'!$B$2:$E$16877,4,FALSE()),"-")</f>
        <v>un</v>
      </c>
      <c r="AB1764" s="120" t="s">
        <v>17009</v>
      </c>
      <c r="AC1764" s="121" t="str">
        <f aca="false">IFERROR(VLOOKUP(AB1764,'ETAPAS ORCAM'!$B$4:$C$58,2,FALSE()),"-")</f>
        <v>B12 – ESQUADRIAS</v>
      </c>
      <c r="AMH1764" s="85"/>
      <c r="AMI1764" s="85"/>
      <c r="AMJ1764" s="85"/>
    </row>
    <row r="1765" s="84" customFormat="true" ht="26.1" hidden="true" customHeight="false" outlineLevel="1" collapsed="false">
      <c r="A1765" s="69"/>
      <c r="B1765" s="86"/>
      <c r="C1765" s="105" t="str">
        <f aca="false">C1764</f>
        <v>CIOPAC</v>
      </c>
      <c r="D1765" s="106" t="str">
        <f aca="false">D1764</f>
        <v>2º PAV.</v>
      </c>
      <c r="E1765" s="106" t="str">
        <f aca="false">E1764</f>
        <v>BWC PNE FEM. A=3,00m2</v>
      </c>
      <c r="F1765" s="107" t="str">
        <f aca="false">F1764</f>
        <v>ESQ. MADEIRA</v>
      </c>
      <c r="G1765" s="108"/>
      <c r="H1765" s="109"/>
      <c r="I1765" s="110"/>
      <c r="J1765" s="108"/>
      <c r="K1765" s="109"/>
      <c r="L1765" s="110"/>
      <c r="M1765" s="108"/>
      <c r="N1765" s="109"/>
      <c r="O1765" s="110"/>
      <c r="P1765" s="111"/>
      <c r="Q1765" s="112"/>
      <c r="R1765" s="113"/>
      <c r="S1765" s="114"/>
      <c r="T1765" s="115"/>
      <c r="U1765" s="116"/>
      <c r="V1765" s="117"/>
      <c r="W1765" s="118" t="n">
        <f aca="false">(0.8*2.1)*3</f>
        <v>5.04</v>
      </c>
      <c r="X1765" s="119" t="n">
        <v>2309</v>
      </c>
      <c r="Y1765" s="106" t="str">
        <f aca="false">IFERROR(VLOOKUP($X1765,'BASE DADOS'!$B$2:$E$16877,2,FALSE()),"-")</f>
        <v>ORSE</v>
      </c>
      <c r="Z1765" s="106" t="str">
        <f aca="false">IFERROR(VLOOKUP($X1765,'BASE DADOS'!$B$2:$E$16877,3,FALSE()),"-")</f>
        <v>Pintura sobre superfícies de madeira com aplicação de 01 demão de fundo sintético nivelador, 01 demão de massa a óleo e 02 demãos de tinta esmalte</v>
      </c>
      <c r="AA1765" s="107" t="str">
        <f aca="false">IFERROR(VLOOKUP($X1765,'BASE DADOS'!$B$2:$E$16877,4,FALSE()),"-")</f>
        <v>m2</v>
      </c>
      <c r="AB1765" s="120" t="s">
        <v>17021</v>
      </c>
      <c r="AC1765" s="121" t="str">
        <f aca="false">IFERROR(VLOOKUP(AB1765,'ETAPAS ORCAM'!$B$4:$C$58,2,FALSE()),"-")</f>
        <v>B16 – PINTURA – ESQ. MADEIRA</v>
      </c>
      <c r="AMH1765" s="85"/>
      <c r="AMI1765" s="85"/>
      <c r="AMJ1765" s="85"/>
    </row>
    <row r="1766" s="84" customFormat="true" ht="12.8" hidden="true" customHeight="false" outlineLevel="1" collapsed="false">
      <c r="A1766" s="69"/>
      <c r="B1766" s="86"/>
      <c r="C1766" s="105" t="str">
        <f aca="false">C1765</f>
        <v>CIOPAC</v>
      </c>
      <c r="D1766" s="106" t="str">
        <f aca="false">D1765</f>
        <v>2º PAV.</v>
      </c>
      <c r="E1766" s="106" t="str">
        <f aca="false">E1765</f>
        <v>BWC PNE FEM. A=3,00m2</v>
      </c>
      <c r="F1766" s="107" t="str">
        <f aca="false">F1765</f>
        <v>ESQ. MADEIRA</v>
      </c>
      <c r="G1766" s="108"/>
      <c r="H1766" s="109"/>
      <c r="I1766" s="110"/>
      <c r="J1766" s="108"/>
      <c r="K1766" s="109"/>
      <c r="L1766" s="110"/>
      <c r="M1766" s="108"/>
      <c r="N1766" s="109"/>
      <c r="O1766" s="110"/>
      <c r="P1766" s="111"/>
      <c r="Q1766" s="112"/>
      <c r="R1766" s="113"/>
      <c r="S1766" s="114"/>
      <c r="T1766" s="115"/>
      <c r="U1766" s="116"/>
      <c r="V1766" s="117"/>
      <c r="W1766" s="118" t="n">
        <v>0.85</v>
      </c>
      <c r="X1766" s="119" t="n">
        <v>2266</v>
      </c>
      <c r="Y1766" s="106" t="str">
        <f aca="false">IFERROR(VLOOKUP($X1766,'BASE DADOS'!$B$2:$E$16877,2,FALSE()),"-")</f>
        <v>ORSE</v>
      </c>
      <c r="Z1766" s="106" t="str">
        <f aca="false">IFERROR(VLOOKUP($X1766,'BASE DADOS'!$B$2:$E$16877,3,FALSE()),"-")</f>
        <v>Soleira em granito cinza andorinha, l = 15 cm, e = 2 cm</v>
      </c>
      <c r="AA1766" s="107" t="str">
        <f aca="false">IFERROR(VLOOKUP($X1766,'BASE DADOS'!$B$2:$E$16877,4,FALSE()),"-")</f>
        <v>m</v>
      </c>
      <c r="AB1766" s="120" t="s">
        <v>17003</v>
      </c>
      <c r="AC1766" s="121" t="str">
        <f aca="false">IFERROR(VLOOKUP(AB1766,'ETAPAS ORCAM'!$B$4:$C$58,2,FALSE()),"-")</f>
        <v>B11 – PAVIMENTAÇÃO</v>
      </c>
      <c r="AMH1766" s="85"/>
      <c r="AMI1766" s="85"/>
      <c r="AMJ1766" s="85"/>
    </row>
    <row r="1767" s="104" customFormat="true" ht="12.8" hidden="true" customHeight="false" outlineLevel="1" collapsed="false">
      <c r="A1767" s="69"/>
      <c r="B1767" s="86"/>
      <c r="C1767" s="168" t="str">
        <f aca="false">C1762</f>
        <v>CIOPAC</v>
      </c>
      <c r="D1767" s="169" t="str">
        <f aca="false">D1762</f>
        <v>2º PAV.</v>
      </c>
      <c r="E1767" s="169" t="str">
        <f aca="false">E1762</f>
        <v>BWC PNE FEM. A=3,00m2</v>
      </c>
      <c r="F1767" s="170" t="s">
        <v>17022</v>
      </c>
      <c r="G1767" s="171"/>
      <c r="H1767" s="172"/>
      <c r="I1767" s="173"/>
      <c r="J1767" s="171" t="n">
        <v>1</v>
      </c>
      <c r="K1767" s="172"/>
      <c r="L1767" s="173"/>
      <c r="M1767" s="171" t="n">
        <v>0.6</v>
      </c>
      <c r="N1767" s="172"/>
      <c r="O1767" s="173"/>
      <c r="P1767" s="174"/>
      <c r="Q1767" s="175"/>
      <c r="R1767" s="176"/>
      <c r="S1767" s="177" t="n">
        <f aca="false">IF(G1767&lt;&gt;0,(G1767+P1767),(J1767*M1767)+P1767)</f>
        <v>0.6</v>
      </c>
      <c r="T1767" s="178" t="n">
        <f aca="false">IF(H1767&lt;&gt;0,(H1767+Q1767),(K1767*N1767)+Q1767)</f>
        <v>0</v>
      </c>
      <c r="U1767" s="179" t="n">
        <f aca="false">IF(I1767&lt;&gt;0,(I1767+R1767),(L1767*O1767)+R1767)</f>
        <v>0</v>
      </c>
      <c r="V1767" s="180" t="n">
        <f aca="false">SUM(S1767:U1767)</f>
        <v>0.6</v>
      </c>
      <c r="W1767" s="181"/>
      <c r="X1767" s="182"/>
      <c r="Y1767" s="169"/>
      <c r="Z1767" s="169"/>
      <c r="AA1767" s="170"/>
      <c r="AB1767" s="183"/>
      <c r="AC1767" s="184"/>
      <c r="AMH1767" s="85"/>
      <c r="AMI1767" s="85"/>
      <c r="AMJ1767" s="85"/>
    </row>
    <row r="1768" s="84" customFormat="true" ht="26.1" hidden="true" customHeight="false" outlineLevel="1" collapsed="false">
      <c r="A1768" s="69"/>
      <c r="B1768" s="86"/>
      <c r="C1768" s="105" t="str">
        <f aca="false">C1767</f>
        <v>CIOPAC</v>
      </c>
      <c r="D1768" s="106" t="str">
        <f aca="false">D1767</f>
        <v>2º PAV.</v>
      </c>
      <c r="E1768" s="106" t="str">
        <f aca="false">E1767</f>
        <v>BWC PNE FEM. A=3,00m2</v>
      </c>
      <c r="F1768" s="107" t="str">
        <f aca="false">F1767</f>
        <v>ESQ. ALUMÍNIO</v>
      </c>
      <c r="G1768" s="108"/>
      <c r="H1768" s="109"/>
      <c r="I1768" s="110"/>
      <c r="J1768" s="108"/>
      <c r="K1768" s="109"/>
      <c r="L1768" s="110"/>
      <c r="M1768" s="108"/>
      <c r="N1768" s="109"/>
      <c r="O1768" s="110"/>
      <c r="P1768" s="111"/>
      <c r="Q1768" s="112"/>
      <c r="R1768" s="113"/>
      <c r="S1768" s="114"/>
      <c r="T1768" s="115"/>
      <c r="U1768" s="116"/>
      <c r="V1768" s="117"/>
      <c r="W1768" s="118" t="n">
        <v>0.6</v>
      </c>
      <c r="X1768" s="119" t="n">
        <v>94569</v>
      </c>
      <c r="Y1768" s="106" t="str">
        <f aca="false">IFERROR(VLOOKUP($X1768,'BASE DADOS'!$B$2:$E$16877,2,FALSE()),"-")</f>
        <v>SINAPI</v>
      </c>
      <c r="Z1768" s="106" t="str">
        <f aca="false">IFERROR(VLOOKUP($X1768,'BASE DADOS'!$B$2:$E$16877,3,FALSE()),"-")</f>
        <v>Janela de alumínio tipo maxim-ar, com vidros, batente e ferragens. exclusive alizar, acabamento e contramarco. fornecimento e instalação. af_12/2019</v>
      </c>
      <c r="AA1768" s="107" t="str">
        <f aca="false">IFERROR(VLOOKUP($X1768,'BASE DADOS'!$B$2:$E$16877,4,FALSE()),"-")</f>
        <v>m2</v>
      </c>
      <c r="AB1768" s="120" t="s">
        <v>17009</v>
      </c>
      <c r="AC1768" s="121" t="str">
        <f aca="false">IFERROR(VLOOKUP(AB1768,'ETAPAS ORCAM'!$B$4:$C$58,2,FALSE()),"-")</f>
        <v>B12 – ESQUADRIAS</v>
      </c>
      <c r="AMH1768" s="85"/>
      <c r="AMI1768" s="85"/>
      <c r="AMJ1768" s="85"/>
    </row>
    <row r="1769" s="84" customFormat="true" ht="17.9" hidden="true" customHeight="false" outlineLevel="1" collapsed="false">
      <c r="A1769" s="69"/>
      <c r="B1769" s="86"/>
      <c r="C1769" s="105" t="str">
        <f aca="false">C1768</f>
        <v>CIOPAC</v>
      </c>
      <c r="D1769" s="106" t="str">
        <f aca="false">D1768</f>
        <v>2º PAV.</v>
      </c>
      <c r="E1769" s="106" t="str">
        <f aca="false">E1768</f>
        <v>BWC PNE FEM. A=3,00m2</v>
      </c>
      <c r="F1769" s="107" t="str">
        <f aca="false">F1768</f>
        <v>ESQ. ALUMÍNIO</v>
      </c>
      <c r="G1769" s="108"/>
      <c r="H1769" s="109"/>
      <c r="I1769" s="110"/>
      <c r="J1769" s="108"/>
      <c r="K1769" s="109"/>
      <c r="L1769" s="110"/>
      <c r="M1769" s="108"/>
      <c r="N1769" s="109"/>
      <c r="O1769" s="110"/>
      <c r="P1769" s="111"/>
      <c r="Q1769" s="112"/>
      <c r="R1769" s="113"/>
      <c r="S1769" s="114"/>
      <c r="T1769" s="115"/>
      <c r="U1769" s="116"/>
      <c r="V1769" s="117"/>
      <c r="W1769" s="118" t="n">
        <f aca="false">+W1768*2</f>
        <v>1.2</v>
      </c>
      <c r="X1769" s="119" t="n">
        <v>99821</v>
      </c>
      <c r="Y1769" s="106" t="str">
        <f aca="false">IFERROR(VLOOKUP($X1769,'BASE DADOS'!$B$2:$E$16877,2,FALSE()),"-")</f>
        <v>SINAPI</v>
      </c>
      <c r="Z1769" s="106" t="str">
        <f aca="false">IFERROR(VLOOKUP($X1769,'BASE DADOS'!$B$2:$E$16877,3,FALSE()),"-")</f>
        <v>Limpeza de janela de vidro com caixilho em aço/alumínio/pvc. af_04/2019</v>
      </c>
      <c r="AA1769" s="107" t="str">
        <f aca="false">IFERROR(VLOOKUP($X1769,'BASE DADOS'!$B$2:$E$16877,4,FALSE()),"-")</f>
        <v>m2</v>
      </c>
      <c r="AB1769" s="120" t="s">
        <v>17004</v>
      </c>
      <c r="AC1769" s="121" t="str">
        <f aca="false">IFERROR(VLOOKUP(AB1769,'ETAPAS ORCAM'!$B$4:$C$58,2,FALSE()),"-")</f>
        <v>B39 – LIMPEZA FINAL</v>
      </c>
      <c r="AMH1769" s="85"/>
      <c r="AMI1769" s="85"/>
      <c r="AMJ1769" s="85"/>
    </row>
    <row r="1770" s="84" customFormat="true" ht="12.8" hidden="true" customHeight="false" outlineLevel="1" collapsed="false">
      <c r="A1770" s="69"/>
      <c r="B1770" s="86"/>
      <c r="C1770" s="105" t="str">
        <f aca="false">C1769</f>
        <v>CIOPAC</v>
      </c>
      <c r="D1770" s="106" t="str">
        <f aca="false">D1769</f>
        <v>2º PAV.</v>
      </c>
      <c r="E1770" s="106" t="str">
        <f aca="false">E1769</f>
        <v>BWC PNE FEM. A=3,00m2</v>
      </c>
      <c r="F1770" s="107" t="str">
        <f aca="false">F1769</f>
        <v>ESQ. ALUMÍNIO</v>
      </c>
      <c r="G1770" s="108"/>
      <c r="H1770" s="109"/>
      <c r="I1770" s="110"/>
      <c r="J1770" s="108"/>
      <c r="K1770" s="109"/>
      <c r="L1770" s="110"/>
      <c r="M1770" s="108"/>
      <c r="N1770" s="109"/>
      <c r="O1770" s="110"/>
      <c r="P1770" s="111"/>
      <c r="Q1770" s="112"/>
      <c r="R1770" s="113"/>
      <c r="S1770" s="114"/>
      <c r="T1770" s="115"/>
      <c r="U1770" s="116"/>
      <c r="V1770" s="117"/>
      <c r="W1770" s="118" t="n">
        <v>1.05</v>
      </c>
      <c r="X1770" s="119" t="n">
        <v>1989</v>
      </c>
      <c r="Y1770" s="106" t="str">
        <f aca="false">IFERROR(VLOOKUP($X1770,'BASE DADOS'!$B$2:$E$16877,2,FALSE()),"-")</f>
        <v>ORSE</v>
      </c>
      <c r="Z1770" s="106" t="str">
        <f aca="false">IFERROR(VLOOKUP($X1770,'BASE DADOS'!$B$2:$E$16877,3,FALSE()),"-")</f>
        <v>Peitoril granito cinza polido, c/ largura = 22 cm, esp = 2 cm</v>
      </c>
      <c r="AA1770" s="107" t="str">
        <f aca="false">IFERROR(VLOOKUP($X1770,'BASE DADOS'!$B$2:$E$16877,4,FALSE()),"-")</f>
        <v>m</v>
      </c>
      <c r="AB1770" s="120" t="s">
        <v>17006</v>
      </c>
      <c r="AC1770" s="121" t="str">
        <f aca="false">IFERROR(VLOOKUP(AB1770,'ETAPAS ORCAM'!$B$4:$C$58,2,FALSE()),"-")</f>
        <v>B08 – REVESTIMENTO INTERNO – PAREDE</v>
      </c>
      <c r="AMH1770" s="85"/>
      <c r="AMI1770" s="85"/>
      <c r="AMJ1770" s="85"/>
    </row>
    <row r="1771" s="104" customFormat="true" ht="26.1" hidden="true" customHeight="false" outlineLevel="1" collapsed="false">
      <c r="A1771" s="69"/>
      <c r="B1771" s="86"/>
      <c r="C1771" s="168" t="str">
        <f aca="false">C1762</f>
        <v>CIOPAC</v>
      </c>
      <c r="D1771" s="169" t="str">
        <f aca="false">D1762</f>
        <v>2º PAV.</v>
      </c>
      <c r="E1771" s="169" t="str">
        <f aca="false">E1762</f>
        <v>BWC PNE FEM. A=3,00m2</v>
      </c>
      <c r="F1771" s="170" t="s">
        <v>16966</v>
      </c>
      <c r="G1771" s="171" t="n">
        <v>1</v>
      </c>
      <c r="H1771" s="172"/>
      <c r="I1771" s="173"/>
      <c r="J1771" s="171"/>
      <c r="K1771" s="172"/>
      <c r="L1771" s="173"/>
      <c r="M1771" s="171"/>
      <c r="N1771" s="172"/>
      <c r="O1771" s="173"/>
      <c r="P1771" s="174"/>
      <c r="Q1771" s="175"/>
      <c r="R1771" s="176"/>
      <c r="S1771" s="177" t="n">
        <f aca="false">IF(G1771&lt;&gt;0,(G1771+P1771),(J1771*M1771)+P1771)</f>
        <v>1</v>
      </c>
      <c r="T1771" s="178" t="n">
        <f aca="false">IF(H1771&lt;&gt;0,(H1771+Q1771),(K1771*N1771)+Q1771)</f>
        <v>0</v>
      </c>
      <c r="U1771" s="179" t="n">
        <f aca="false">IF(I1771&lt;&gt;0,(I1771+R1771),(L1771*O1771)+R1771)</f>
        <v>0</v>
      </c>
      <c r="V1771" s="180" t="n">
        <f aca="false">SUM(S1771:U1771)</f>
        <v>1</v>
      </c>
      <c r="W1771" s="181"/>
      <c r="X1771" s="182"/>
      <c r="Y1771" s="169"/>
      <c r="Z1771" s="169"/>
      <c r="AA1771" s="170"/>
      <c r="AB1771" s="183"/>
      <c r="AC1771" s="184"/>
      <c r="AMH1771" s="85"/>
      <c r="AMI1771" s="85"/>
      <c r="AMJ1771" s="85"/>
    </row>
    <row r="1772" s="84" customFormat="true" ht="34.3" hidden="true" customHeight="false" outlineLevel="1" collapsed="false">
      <c r="A1772" s="69"/>
      <c r="B1772" s="86"/>
      <c r="C1772" s="105" t="str">
        <f aca="false">C1771</f>
        <v>CIOPAC</v>
      </c>
      <c r="D1772" s="106" t="str">
        <f aca="false">D1771</f>
        <v>2º PAV.</v>
      </c>
      <c r="E1772" s="106" t="str">
        <f aca="false">E1771</f>
        <v>BWC PNE FEM. A=3,00m2</v>
      </c>
      <c r="F1772" s="107" t="str">
        <f aca="false">F1771</f>
        <v>BANCADAS, LOUÇAS E METAIS</v>
      </c>
      <c r="G1772" s="108"/>
      <c r="H1772" s="109"/>
      <c r="I1772" s="110"/>
      <c r="J1772" s="108"/>
      <c r="K1772" s="109"/>
      <c r="L1772" s="110"/>
      <c r="M1772" s="108"/>
      <c r="N1772" s="109"/>
      <c r="O1772" s="110"/>
      <c r="P1772" s="111"/>
      <c r="Q1772" s="112"/>
      <c r="R1772" s="113"/>
      <c r="S1772" s="114"/>
      <c r="T1772" s="115"/>
      <c r="U1772" s="116"/>
      <c r="V1772" s="117"/>
      <c r="W1772" s="118" t="n">
        <v>1</v>
      </c>
      <c r="X1772" s="119" t="n">
        <v>7759</v>
      </c>
      <c r="Y1772" s="106" t="str">
        <f aca="false">IFERROR(VLOOKUP($X1772,'BASE DADOS'!$B$2:$E$16877,2,FALSE()),"-")</f>
        <v>ORSE</v>
      </c>
      <c r="Z1772" s="106" t="str">
        <f aca="false">IFERROR(VLOOKUP($X1772,'BASE DADOS'!$B$2:$E$16877,3,FALSE()),"-")</f>
        <v>Lavatório louça (Deca-Linha Vogue Plus Conforto, ref L-510 ou similar) com coluna suspensa, (Deca, Linha Vogue Plus Conforto, ref. C-510 ou similar), c/ sifão cromado, válvula cromada, engate cromado, exclusive torneira</v>
      </c>
      <c r="AA1772" s="107" t="str">
        <f aca="false">IFERROR(VLOOKUP($X1772,'BASE DADOS'!$B$2:$E$16877,4,FALSE()),"-")</f>
        <v>un</v>
      </c>
      <c r="AB1772" s="120" t="s">
        <v>17023</v>
      </c>
      <c r="AC1772" s="121" t="str">
        <f aca="false">IFERROR(VLOOKUP(AB1772,'ETAPAS ORCAM'!$B$4:$C$58,2,FALSE()),"-")</f>
        <v>B24 – BANCADAS, LOUÇAS, METAIS SANITÁRIOS E DIVISÓRIAS DE GRANITO</v>
      </c>
      <c r="AMH1772" s="85"/>
      <c r="AMI1772" s="85"/>
      <c r="AMJ1772" s="85"/>
    </row>
    <row r="1773" s="84" customFormat="true" ht="17.9" hidden="true" customHeight="false" outlineLevel="1" collapsed="false">
      <c r="A1773" s="69"/>
      <c r="B1773" s="86"/>
      <c r="C1773" s="105" t="str">
        <f aca="false">C1772</f>
        <v>CIOPAC</v>
      </c>
      <c r="D1773" s="106" t="str">
        <f aca="false">D1772</f>
        <v>2º PAV.</v>
      </c>
      <c r="E1773" s="106" t="str">
        <f aca="false">E1772</f>
        <v>BWC PNE FEM. A=3,00m2</v>
      </c>
      <c r="F1773" s="107" t="str">
        <f aca="false">F1772</f>
        <v>BANCADAS, LOUÇAS E METAIS</v>
      </c>
      <c r="G1773" s="108"/>
      <c r="H1773" s="109"/>
      <c r="I1773" s="110"/>
      <c r="J1773" s="108"/>
      <c r="K1773" s="109"/>
      <c r="L1773" s="110"/>
      <c r="M1773" s="108"/>
      <c r="N1773" s="109"/>
      <c r="O1773" s="110"/>
      <c r="P1773" s="111"/>
      <c r="Q1773" s="112"/>
      <c r="R1773" s="113"/>
      <c r="S1773" s="114"/>
      <c r="T1773" s="115"/>
      <c r="U1773" s="116"/>
      <c r="V1773" s="117"/>
      <c r="W1773" s="118" t="n">
        <v>1</v>
      </c>
      <c r="X1773" s="119" t="n">
        <v>9676</v>
      </c>
      <c r="Y1773" s="106" t="str">
        <f aca="false">IFERROR(VLOOKUP($X1773,'BASE DADOS'!$B$2:$E$16877,2,FALSE()),"-")</f>
        <v>ORSE</v>
      </c>
      <c r="Z1773" s="106" t="str">
        <f aca="false">IFERROR(VLOOKUP($X1773,'BASE DADOS'!$B$2:$E$16877,3,FALSE()),"-")</f>
        <v>Torneira de mesa com fechamento automático, linha Decamatic Eco, ref.1173.C, DECA ou similar</v>
      </c>
      <c r="AA1773" s="107" t="str">
        <f aca="false">IFERROR(VLOOKUP($X1773,'BASE DADOS'!$B$2:$E$16877,4,FALSE()),"-")</f>
        <v>un</v>
      </c>
      <c r="AB1773" s="120" t="s">
        <v>17023</v>
      </c>
      <c r="AC1773" s="121" t="str">
        <f aca="false">IFERROR(VLOOKUP(AB1773,'ETAPAS ORCAM'!$B$4:$C$58,2,FALSE()),"-")</f>
        <v>B24 – BANCADAS, LOUÇAS, METAIS SANITÁRIOS E DIVISÓRIAS DE GRANITO</v>
      </c>
      <c r="AMH1773" s="85"/>
      <c r="AMI1773" s="85"/>
      <c r="AMJ1773" s="85"/>
    </row>
    <row r="1774" s="84" customFormat="true" ht="26.1" hidden="true" customHeight="false" outlineLevel="1" collapsed="false">
      <c r="A1774" s="69"/>
      <c r="B1774" s="86"/>
      <c r="C1774" s="105" t="str">
        <f aca="false">C1773</f>
        <v>CIOPAC</v>
      </c>
      <c r="D1774" s="106" t="str">
        <f aca="false">D1773</f>
        <v>2º PAV.</v>
      </c>
      <c r="E1774" s="106" t="str">
        <f aca="false">E1773</f>
        <v>BWC PNE FEM. A=3,00m2</v>
      </c>
      <c r="F1774" s="107" t="str">
        <f aca="false">F1773</f>
        <v>BANCADAS, LOUÇAS E METAIS</v>
      </c>
      <c r="G1774" s="108"/>
      <c r="H1774" s="109"/>
      <c r="I1774" s="110"/>
      <c r="J1774" s="108"/>
      <c r="K1774" s="109"/>
      <c r="L1774" s="110"/>
      <c r="M1774" s="108"/>
      <c r="N1774" s="109"/>
      <c r="O1774" s="110"/>
      <c r="P1774" s="111"/>
      <c r="Q1774" s="112"/>
      <c r="R1774" s="113"/>
      <c r="S1774" s="114"/>
      <c r="T1774" s="115"/>
      <c r="U1774" s="116"/>
      <c r="V1774" s="117"/>
      <c r="W1774" s="118" t="n">
        <v>1</v>
      </c>
      <c r="X1774" s="119" t="n">
        <v>12099</v>
      </c>
      <c r="Y1774" s="106" t="str">
        <f aca="false">IFERROR(VLOOKUP($X1774,'BASE DADOS'!$B$2:$E$16877,2,FALSE()),"-")</f>
        <v>ORSE</v>
      </c>
      <c r="Z1774" s="106" t="str">
        <f aca="false">IFERROR(VLOOKUP($X1774,'BASE DADOS'!$B$2:$E$16877,3,FALSE()),"-")</f>
        <v>Vaso sanitário com caixa de descarga acoplada, linha vogue plus conforto, sem abertura frontal P.515.17, DECA ou similar</v>
      </c>
      <c r="AA1774" s="107" t="str">
        <f aca="false">IFERROR(VLOOKUP($X1774,'BASE DADOS'!$B$2:$E$16877,4,FALSE()),"-")</f>
        <v>un</v>
      </c>
      <c r="AB1774" s="120" t="s">
        <v>17023</v>
      </c>
      <c r="AC1774" s="121" t="str">
        <f aca="false">IFERROR(VLOOKUP(AB1774,'ETAPAS ORCAM'!$B$4:$C$58,2,FALSE()),"-")</f>
        <v>B24 – BANCADAS, LOUÇAS, METAIS SANITÁRIOS E DIVISÓRIAS DE GRANITO</v>
      </c>
      <c r="AMH1774" s="85"/>
      <c r="AMI1774" s="85"/>
      <c r="AMJ1774" s="85"/>
    </row>
    <row r="1775" s="84" customFormat="true" ht="17.9" hidden="true" customHeight="false" outlineLevel="1" collapsed="false">
      <c r="A1775" s="69"/>
      <c r="B1775" s="86"/>
      <c r="C1775" s="105" t="str">
        <f aca="false">C1774</f>
        <v>CIOPAC</v>
      </c>
      <c r="D1775" s="106" t="str">
        <f aca="false">D1774</f>
        <v>2º PAV.</v>
      </c>
      <c r="E1775" s="106" t="str">
        <f aca="false">E1774</f>
        <v>BWC PNE FEM. A=3,00m2</v>
      </c>
      <c r="F1775" s="107" t="str">
        <f aca="false">F1774</f>
        <v>BANCADAS, LOUÇAS E METAIS</v>
      </c>
      <c r="G1775" s="108"/>
      <c r="H1775" s="109"/>
      <c r="I1775" s="110"/>
      <c r="J1775" s="108"/>
      <c r="K1775" s="109"/>
      <c r="L1775" s="110"/>
      <c r="M1775" s="108"/>
      <c r="N1775" s="109"/>
      <c r="O1775" s="110"/>
      <c r="P1775" s="111"/>
      <c r="Q1775" s="112"/>
      <c r="R1775" s="113"/>
      <c r="S1775" s="114"/>
      <c r="T1775" s="115"/>
      <c r="U1775" s="116"/>
      <c r="V1775" s="117"/>
      <c r="W1775" s="118" t="n">
        <v>1</v>
      </c>
      <c r="X1775" s="119" t="n">
        <v>9502</v>
      </c>
      <c r="Y1775" s="106" t="str">
        <f aca="false">IFERROR(VLOOKUP($X1775,'BASE DADOS'!$B$2:$E$16877,2,FALSE()),"-")</f>
        <v>ORSE</v>
      </c>
      <c r="Z1775" s="106" t="str">
        <f aca="false">IFERROR(VLOOKUP($X1775,'BASE DADOS'!$B$2:$E$16877,3,FALSE()),"-")</f>
        <v>Ducha higiênica com registro, linha Link, ref. 1984.C.ACT. LNK, da DECA ou similar</v>
      </c>
      <c r="AA1775" s="107" t="str">
        <f aca="false">IFERROR(VLOOKUP($X1775,'BASE DADOS'!$B$2:$E$16877,4,FALSE()),"-")</f>
        <v>un</v>
      </c>
      <c r="AB1775" s="120" t="s">
        <v>17023</v>
      </c>
      <c r="AC1775" s="121" t="str">
        <f aca="false">IFERROR(VLOOKUP(AB1775,'ETAPAS ORCAM'!$B$4:$C$58,2,FALSE()),"-")</f>
        <v>B24 – BANCADAS, LOUÇAS, METAIS SANITÁRIOS E DIVISÓRIAS DE GRANITO</v>
      </c>
      <c r="AMH1775" s="85"/>
      <c r="AMI1775" s="85"/>
      <c r="AMJ1775" s="85"/>
    </row>
    <row r="1776" s="84" customFormat="true" ht="17.9" hidden="true" customHeight="false" outlineLevel="1" collapsed="false">
      <c r="A1776" s="69"/>
      <c r="B1776" s="86"/>
      <c r="C1776" s="105" t="str">
        <f aca="false">C1775</f>
        <v>CIOPAC</v>
      </c>
      <c r="D1776" s="106" t="str">
        <f aca="false">D1775</f>
        <v>2º PAV.</v>
      </c>
      <c r="E1776" s="106" t="str">
        <f aca="false">E1775</f>
        <v>BWC PNE FEM. A=3,00m2</v>
      </c>
      <c r="F1776" s="107" t="str">
        <f aca="false">F1775</f>
        <v>BANCADAS, LOUÇAS E METAIS</v>
      </c>
      <c r="G1776" s="108"/>
      <c r="H1776" s="109"/>
      <c r="I1776" s="110"/>
      <c r="J1776" s="108"/>
      <c r="K1776" s="109"/>
      <c r="L1776" s="110"/>
      <c r="M1776" s="108"/>
      <c r="N1776" s="109"/>
      <c r="O1776" s="110"/>
      <c r="P1776" s="111"/>
      <c r="Q1776" s="112"/>
      <c r="R1776" s="113"/>
      <c r="S1776" s="114"/>
      <c r="T1776" s="115"/>
      <c r="U1776" s="116"/>
      <c r="V1776" s="117"/>
      <c r="W1776" s="118" t="n">
        <v>1</v>
      </c>
      <c r="X1776" s="119" t="n">
        <v>8436</v>
      </c>
      <c r="Y1776" s="106" t="str">
        <f aca="false">IFERROR(VLOOKUP($X1776,'BASE DADOS'!$B$2:$E$16877,2,FALSE()),"-")</f>
        <v>ORSE</v>
      </c>
      <c r="Z1776" s="106" t="str">
        <f aca="false">IFERROR(VLOOKUP($X1776,'BASE DADOS'!$B$2:$E$16877,3,FALSE()),"-")</f>
        <v>Acabamento para registro 1/2", 3/4" e 1" (PQ), ref. 4900 - C43, da Deca ou similar</v>
      </c>
      <c r="AA1776" s="107" t="str">
        <f aca="false">IFERROR(VLOOKUP($X1776,'BASE DADOS'!$B$2:$E$16877,4,FALSE()),"-")</f>
        <v>un</v>
      </c>
      <c r="AB1776" s="120" t="s">
        <v>17023</v>
      </c>
      <c r="AC1776" s="121" t="str">
        <f aca="false">IFERROR(VLOOKUP(AB1776,'ETAPAS ORCAM'!$B$4:$C$58,2,FALSE()),"-")</f>
        <v>B24 – BANCADAS, LOUÇAS, METAIS SANITÁRIOS E DIVISÓRIAS DE GRANITO</v>
      </c>
      <c r="AMH1776" s="85"/>
      <c r="AMI1776" s="85"/>
      <c r="AMJ1776" s="85"/>
    </row>
    <row r="1777" s="84" customFormat="true" ht="26.1" hidden="true" customHeight="false" outlineLevel="1" collapsed="false">
      <c r="A1777" s="69"/>
      <c r="B1777" s="86"/>
      <c r="C1777" s="105" t="str">
        <f aca="false">C1776</f>
        <v>CIOPAC</v>
      </c>
      <c r="D1777" s="106" t="str">
        <f aca="false">D1776</f>
        <v>2º PAV.</v>
      </c>
      <c r="E1777" s="106" t="str">
        <f aca="false">E1776</f>
        <v>BWC PNE FEM. A=3,00m2</v>
      </c>
      <c r="F1777" s="107" t="str">
        <f aca="false">F1776</f>
        <v>BANCADAS, LOUÇAS E METAIS</v>
      </c>
      <c r="G1777" s="108"/>
      <c r="H1777" s="109"/>
      <c r="I1777" s="110"/>
      <c r="J1777" s="108"/>
      <c r="K1777" s="109"/>
      <c r="L1777" s="110"/>
      <c r="M1777" s="108"/>
      <c r="N1777" s="109"/>
      <c r="O1777" s="110"/>
      <c r="P1777" s="111"/>
      <c r="Q1777" s="112"/>
      <c r="R1777" s="113"/>
      <c r="S1777" s="114"/>
      <c r="T1777" s="115"/>
      <c r="U1777" s="116"/>
      <c r="V1777" s="117"/>
      <c r="W1777" s="118" t="n">
        <v>1</v>
      </c>
      <c r="X1777" s="119" t="n">
        <v>100868</v>
      </c>
      <c r="Y1777" s="106" t="str">
        <f aca="false">IFERROR(VLOOKUP($X1777,'BASE DADOS'!$B$2:$E$16877,2,FALSE()),"-")</f>
        <v>SINAPI</v>
      </c>
      <c r="Z1777" s="106" t="str">
        <f aca="false">IFERROR(VLOOKUP($X1777,'BASE DADOS'!$B$2:$E$16877,3,FALSE()),"-")</f>
        <v>Barra de apoio reta, em aco inox polido, comprimento 80 cm,  fixada na parede - fornecimento e instalação. af_01/2020</v>
      </c>
      <c r="AA1777" s="107" t="str">
        <f aca="false">IFERROR(VLOOKUP($X1777,'BASE DADOS'!$B$2:$E$16877,4,FALSE()),"-")</f>
        <v>un</v>
      </c>
      <c r="AB1777" s="120" t="s">
        <v>17023</v>
      </c>
      <c r="AC1777" s="121" t="str">
        <f aca="false">IFERROR(VLOOKUP(AB1777,'ETAPAS ORCAM'!$B$4:$C$58,2,FALSE()),"-")</f>
        <v>B24 – BANCADAS, LOUÇAS, METAIS SANITÁRIOS E DIVISÓRIAS DE GRANITO</v>
      </c>
      <c r="AMH1777" s="85"/>
      <c r="AMI1777" s="85"/>
      <c r="AMJ1777" s="85"/>
    </row>
    <row r="1778" s="84" customFormat="true" ht="26.1" hidden="true" customHeight="false" outlineLevel="1" collapsed="false">
      <c r="A1778" s="69"/>
      <c r="B1778" s="86"/>
      <c r="C1778" s="105" t="str">
        <f aca="false">C1777</f>
        <v>CIOPAC</v>
      </c>
      <c r="D1778" s="106" t="str">
        <f aca="false">D1777</f>
        <v>2º PAV.</v>
      </c>
      <c r="E1778" s="106" t="str">
        <f aca="false">E1777</f>
        <v>BWC PNE FEM. A=3,00m2</v>
      </c>
      <c r="F1778" s="107" t="str">
        <f aca="false">F1777</f>
        <v>BANCADAS, LOUÇAS E METAIS</v>
      </c>
      <c r="G1778" s="108"/>
      <c r="H1778" s="109"/>
      <c r="I1778" s="110"/>
      <c r="J1778" s="108"/>
      <c r="K1778" s="109"/>
      <c r="L1778" s="110"/>
      <c r="M1778" s="108"/>
      <c r="N1778" s="109"/>
      <c r="O1778" s="110"/>
      <c r="P1778" s="111"/>
      <c r="Q1778" s="112"/>
      <c r="R1778" s="113"/>
      <c r="S1778" s="114"/>
      <c r="T1778" s="115"/>
      <c r="U1778" s="116"/>
      <c r="V1778" s="117"/>
      <c r="W1778" s="118" t="n">
        <v>1</v>
      </c>
      <c r="X1778" s="119" t="n">
        <v>100867</v>
      </c>
      <c r="Y1778" s="106" t="str">
        <f aca="false">IFERROR(VLOOKUP($X1778,'BASE DADOS'!$B$2:$E$16877,2,FALSE()),"-")</f>
        <v>SINAPI</v>
      </c>
      <c r="Z1778" s="106" t="str">
        <f aca="false">IFERROR(VLOOKUP($X1778,'BASE DADOS'!$B$2:$E$16877,3,FALSE()),"-")</f>
        <v>Barra de apoio reta, em aco inox polido, comprimento 70 cm,  fixada na parede - fornecimento e instalação. af_01/2020</v>
      </c>
      <c r="AA1778" s="107" t="str">
        <f aca="false">IFERROR(VLOOKUP($X1778,'BASE DADOS'!$B$2:$E$16877,4,FALSE()),"-")</f>
        <v>un</v>
      </c>
      <c r="AB1778" s="120" t="s">
        <v>17023</v>
      </c>
      <c r="AC1778" s="121" t="str">
        <f aca="false">IFERROR(VLOOKUP(AB1778,'ETAPAS ORCAM'!$B$4:$C$58,2,FALSE()),"-")</f>
        <v>B24 – BANCADAS, LOUÇAS, METAIS SANITÁRIOS E DIVISÓRIAS DE GRANITO</v>
      </c>
      <c r="AMH1778" s="85"/>
      <c r="AMI1778" s="85"/>
      <c r="AMJ1778" s="85"/>
    </row>
    <row r="1779" s="84" customFormat="true" ht="26.1" hidden="true" customHeight="false" outlineLevel="1" collapsed="false">
      <c r="A1779" s="69"/>
      <c r="B1779" s="86"/>
      <c r="C1779" s="105" t="str">
        <f aca="false">C1778</f>
        <v>CIOPAC</v>
      </c>
      <c r="D1779" s="106" t="str">
        <f aca="false">D1778</f>
        <v>2º PAV.</v>
      </c>
      <c r="E1779" s="106" t="str">
        <f aca="false">E1778</f>
        <v>BWC PNE FEM. A=3,00m2</v>
      </c>
      <c r="F1779" s="107" t="str">
        <f aca="false">F1778</f>
        <v>BANCADAS, LOUÇAS E METAIS</v>
      </c>
      <c r="G1779" s="108"/>
      <c r="H1779" s="109"/>
      <c r="I1779" s="110"/>
      <c r="J1779" s="108"/>
      <c r="K1779" s="109"/>
      <c r="L1779" s="110"/>
      <c r="M1779" s="108"/>
      <c r="N1779" s="109"/>
      <c r="O1779" s="110"/>
      <c r="P1779" s="111"/>
      <c r="Q1779" s="112"/>
      <c r="R1779" s="113"/>
      <c r="S1779" s="114"/>
      <c r="T1779" s="115"/>
      <c r="U1779" s="116"/>
      <c r="V1779" s="117"/>
      <c r="W1779" s="118" t="n">
        <v>1</v>
      </c>
      <c r="X1779" s="119" t="n">
        <v>100866</v>
      </c>
      <c r="Y1779" s="106" t="str">
        <f aca="false">IFERROR(VLOOKUP($X1779,'BASE DADOS'!$B$2:$E$16877,2,FALSE()),"-")</f>
        <v>SINAPI</v>
      </c>
      <c r="Z1779" s="106" t="str">
        <f aca="false">IFERROR(VLOOKUP($X1779,'BASE DADOS'!$B$2:$E$16877,3,FALSE()),"-")</f>
        <v>Barra de apoio reta, em aco inox polido, comprimento 60cm, fixada na parede - fornecimento e instalação. af_01/2020</v>
      </c>
      <c r="AA1779" s="107" t="str">
        <f aca="false">IFERROR(VLOOKUP($X1779,'BASE DADOS'!$B$2:$E$16877,4,FALSE()),"-")</f>
        <v>un</v>
      </c>
      <c r="AB1779" s="120" t="s">
        <v>17023</v>
      </c>
      <c r="AC1779" s="121" t="str">
        <f aca="false">IFERROR(VLOOKUP(AB1779,'ETAPAS ORCAM'!$B$4:$C$58,2,FALSE()),"-")</f>
        <v>B24 – BANCADAS, LOUÇAS, METAIS SANITÁRIOS E DIVISÓRIAS DE GRANITO</v>
      </c>
      <c r="AMH1779" s="85"/>
      <c r="AMI1779" s="85"/>
      <c r="AMJ1779" s="85"/>
    </row>
    <row r="1780" s="84" customFormat="true" ht="17.9" hidden="true" customHeight="false" outlineLevel="1" collapsed="false">
      <c r="A1780" s="69"/>
      <c r="B1780" s="86"/>
      <c r="C1780" s="105" t="str">
        <f aca="false">C1779</f>
        <v>CIOPAC</v>
      </c>
      <c r="D1780" s="106" t="str">
        <f aca="false">D1779</f>
        <v>2º PAV.</v>
      </c>
      <c r="E1780" s="106" t="str">
        <f aca="false">E1779</f>
        <v>BWC PNE FEM. A=3,00m2</v>
      </c>
      <c r="F1780" s="107" t="str">
        <f aca="false">F1779</f>
        <v>BANCADAS, LOUÇAS E METAIS</v>
      </c>
      <c r="G1780" s="108"/>
      <c r="H1780" s="109"/>
      <c r="I1780" s="110"/>
      <c r="J1780" s="108"/>
      <c r="K1780" s="109"/>
      <c r="L1780" s="110"/>
      <c r="M1780" s="108"/>
      <c r="N1780" s="109"/>
      <c r="O1780" s="110"/>
      <c r="P1780" s="111"/>
      <c r="Q1780" s="112"/>
      <c r="R1780" s="113"/>
      <c r="S1780" s="114"/>
      <c r="T1780" s="115"/>
      <c r="U1780" s="116"/>
      <c r="V1780" s="117"/>
      <c r="W1780" s="118" t="n">
        <v>1</v>
      </c>
      <c r="X1780" s="119" t="n">
        <v>2045</v>
      </c>
      <c r="Y1780" s="106" t="str">
        <f aca="false">IFERROR(VLOOKUP($X1780,'BASE DADOS'!$B$2:$E$16877,2,FALSE()),"-")</f>
        <v>ORSE</v>
      </c>
      <c r="Z1780" s="106" t="str">
        <f aca="false">IFERROR(VLOOKUP($X1780,'BASE DADOS'!$B$2:$E$16877,3,FALSE()),"-")</f>
        <v>Porta sabão liquido de plástico</v>
      </c>
      <c r="AA1780" s="107" t="str">
        <f aca="false">IFERROR(VLOOKUP($X1780,'BASE DADOS'!$B$2:$E$16877,4,FALSE()),"-")</f>
        <v>un</v>
      </c>
      <c r="AB1780" s="120" t="s">
        <v>17023</v>
      </c>
      <c r="AC1780" s="121" t="str">
        <f aca="false">IFERROR(VLOOKUP(AB1780,'ETAPAS ORCAM'!$B$4:$C$58,2,FALSE()),"-")</f>
        <v>B24 – BANCADAS, LOUÇAS, METAIS SANITÁRIOS E DIVISÓRIAS DE GRANITO</v>
      </c>
      <c r="AMH1780" s="85"/>
      <c r="AMI1780" s="85"/>
      <c r="AMJ1780" s="85"/>
    </row>
    <row r="1781" s="84" customFormat="true" ht="17.9" hidden="true" customHeight="false" outlineLevel="1" collapsed="false">
      <c r="A1781" s="69"/>
      <c r="B1781" s="86"/>
      <c r="C1781" s="105" t="str">
        <f aca="false">C1780</f>
        <v>CIOPAC</v>
      </c>
      <c r="D1781" s="106" t="str">
        <f aca="false">D1780</f>
        <v>2º PAV.</v>
      </c>
      <c r="E1781" s="106" t="str">
        <f aca="false">E1780</f>
        <v>BWC PNE FEM. A=3,00m2</v>
      </c>
      <c r="F1781" s="107" t="str">
        <f aca="false">F1780</f>
        <v>BANCADAS, LOUÇAS E METAIS</v>
      </c>
      <c r="G1781" s="108"/>
      <c r="H1781" s="109"/>
      <c r="I1781" s="110"/>
      <c r="J1781" s="108"/>
      <c r="K1781" s="109"/>
      <c r="L1781" s="110"/>
      <c r="M1781" s="108"/>
      <c r="N1781" s="109"/>
      <c r="O1781" s="110"/>
      <c r="P1781" s="111"/>
      <c r="Q1781" s="112"/>
      <c r="R1781" s="113"/>
      <c r="S1781" s="114"/>
      <c r="T1781" s="115"/>
      <c r="U1781" s="116"/>
      <c r="V1781" s="117"/>
      <c r="W1781" s="118" t="n">
        <v>1</v>
      </c>
      <c r="X1781" s="119" t="n">
        <v>2034</v>
      </c>
      <c r="Y1781" s="106" t="str">
        <f aca="false">IFERROR(VLOOKUP($X1781,'BASE DADOS'!$B$2:$E$16877,2,FALSE()),"-")</f>
        <v>ORSE</v>
      </c>
      <c r="Z1781" s="106" t="str">
        <f aca="false">IFERROR(VLOOKUP($X1781,'BASE DADOS'!$B$2:$E$16877,3,FALSE()),"-")</f>
        <v>Porta toalha inox para papel toalha em rolo</v>
      </c>
      <c r="AA1781" s="107" t="str">
        <f aca="false">IFERROR(VLOOKUP($X1781,'BASE DADOS'!$B$2:$E$16877,4,FALSE()),"-")</f>
        <v>un</v>
      </c>
      <c r="AB1781" s="120" t="s">
        <v>17023</v>
      </c>
      <c r="AC1781" s="121" t="str">
        <f aca="false">IFERROR(VLOOKUP(AB1781,'ETAPAS ORCAM'!$B$4:$C$58,2,FALSE()),"-")</f>
        <v>B24 – BANCADAS, LOUÇAS, METAIS SANITÁRIOS E DIVISÓRIAS DE GRANITO</v>
      </c>
      <c r="AMH1781" s="85"/>
      <c r="AMI1781" s="85"/>
      <c r="AMJ1781" s="85"/>
    </row>
    <row r="1782" s="84" customFormat="true" ht="17.9" hidden="true" customHeight="false" outlineLevel="1" collapsed="false">
      <c r="A1782" s="69"/>
      <c r="B1782" s="86"/>
      <c r="C1782" s="105" t="str">
        <f aca="false">C1781</f>
        <v>CIOPAC</v>
      </c>
      <c r="D1782" s="106" t="str">
        <f aca="false">D1781</f>
        <v>2º PAV.</v>
      </c>
      <c r="E1782" s="106" t="str">
        <f aca="false">E1781</f>
        <v>BWC PNE FEM. A=3,00m2</v>
      </c>
      <c r="F1782" s="107" t="str">
        <f aca="false">F1781</f>
        <v>BANCADAS, LOUÇAS E METAIS</v>
      </c>
      <c r="G1782" s="108"/>
      <c r="H1782" s="109"/>
      <c r="I1782" s="110"/>
      <c r="J1782" s="108"/>
      <c r="K1782" s="109"/>
      <c r="L1782" s="110"/>
      <c r="M1782" s="108"/>
      <c r="N1782" s="109"/>
      <c r="O1782" s="110"/>
      <c r="P1782" s="111"/>
      <c r="Q1782" s="112"/>
      <c r="R1782" s="113"/>
      <c r="S1782" s="114"/>
      <c r="T1782" s="115"/>
      <c r="U1782" s="116"/>
      <c r="V1782" s="117"/>
      <c r="W1782" s="118" t="n">
        <v>1</v>
      </c>
      <c r="X1782" s="119" t="n">
        <v>12511</v>
      </c>
      <c r="Y1782" s="106" t="str">
        <f aca="false">IFERROR(VLOOKUP($X1782,'BASE DADOS'!$B$2:$E$16877,2,FALSE()),"-")</f>
        <v>ORSE</v>
      </c>
      <c r="Z1782" s="106" t="str">
        <f aca="false">IFERROR(VLOOKUP($X1782,'BASE DADOS'!$B$2:$E$16877,3,FALSE()),"-")</f>
        <v>Dispenser, em plástico, para papel higiênico em rolo</v>
      </c>
      <c r="AA1782" s="107" t="str">
        <f aca="false">IFERROR(VLOOKUP($X1782,'BASE DADOS'!$B$2:$E$16877,4,FALSE()),"-")</f>
        <v>un</v>
      </c>
      <c r="AB1782" s="120" t="s">
        <v>17023</v>
      </c>
      <c r="AC1782" s="121" t="str">
        <f aca="false">IFERROR(VLOOKUP(AB1782,'ETAPAS ORCAM'!$B$4:$C$58,2,FALSE()),"-")</f>
        <v>B24 – BANCADAS, LOUÇAS, METAIS SANITÁRIOS E DIVISÓRIAS DE GRANITO</v>
      </c>
      <c r="AMH1782" s="85"/>
      <c r="AMI1782" s="85"/>
      <c r="AMJ1782" s="85"/>
    </row>
    <row r="1783" s="104" customFormat="true" ht="12.8" hidden="true" customHeight="false" outlineLevel="1" collapsed="false">
      <c r="A1783" s="69"/>
      <c r="B1783" s="86"/>
      <c r="C1783" s="168" t="str">
        <f aca="false">C1776</f>
        <v>CIOPAC</v>
      </c>
      <c r="D1783" s="169" t="str">
        <f aca="false">D1776</f>
        <v>2º PAV.</v>
      </c>
      <c r="E1783" s="169" t="str">
        <f aca="false">E1776</f>
        <v>BWC PNE FEM. A=3,00m2</v>
      </c>
      <c r="F1783" s="170" t="s">
        <v>16964</v>
      </c>
      <c r="G1783" s="171"/>
      <c r="H1783" s="172"/>
      <c r="I1783" s="173"/>
      <c r="J1783" s="171" t="n">
        <v>0.5</v>
      </c>
      <c r="K1783" s="172"/>
      <c r="L1783" s="173"/>
      <c r="M1783" s="171" t="n">
        <v>1</v>
      </c>
      <c r="N1783" s="172"/>
      <c r="O1783" s="173"/>
      <c r="P1783" s="174"/>
      <c r="Q1783" s="175"/>
      <c r="R1783" s="176"/>
      <c r="S1783" s="177" t="n">
        <f aca="false">IF(G1783&lt;&gt;0,(G1783+P1783),(J1783*M1783)+P1783)</f>
        <v>0.5</v>
      </c>
      <c r="T1783" s="178" t="n">
        <f aca="false">IF(H1783&lt;&gt;0,(H1783+Q1783),(K1783*N1783)+Q1783)</f>
        <v>0</v>
      </c>
      <c r="U1783" s="179" t="n">
        <f aca="false">IF(I1783&lt;&gt;0,(I1783+R1783),(L1783*O1783)+R1783)</f>
        <v>0</v>
      </c>
      <c r="V1783" s="180" t="n">
        <f aca="false">SUM(S1783:U1783)</f>
        <v>0.5</v>
      </c>
      <c r="W1783" s="181"/>
      <c r="X1783" s="182"/>
      <c r="Y1783" s="169"/>
      <c r="Z1783" s="169"/>
      <c r="AA1783" s="170"/>
      <c r="AB1783" s="183"/>
      <c r="AC1783" s="184"/>
      <c r="AMH1783" s="85"/>
      <c r="AMI1783" s="85"/>
      <c r="AMJ1783" s="85"/>
    </row>
    <row r="1784" s="84" customFormat="true" ht="12.8" hidden="true" customHeight="false" outlineLevel="1" collapsed="false">
      <c r="A1784" s="69"/>
      <c r="B1784" s="86"/>
      <c r="C1784" s="105" t="str">
        <f aca="false">C1783</f>
        <v>CIOPAC</v>
      </c>
      <c r="D1784" s="106" t="str">
        <f aca="false">D1783</f>
        <v>2º PAV.</v>
      </c>
      <c r="E1784" s="106" t="str">
        <f aca="false">E1783</f>
        <v>BWC PNE FEM. A=3,00m2</v>
      </c>
      <c r="F1784" s="107" t="str">
        <f aca="false">F1783</f>
        <v>VIDROS</v>
      </c>
      <c r="G1784" s="108"/>
      <c r="H1784" s="109"/>
      <c r="I1784" s="110"/>
      <c r="J1784" s="108"/>
      <c r="K1784" s="109"/>
      <c r="L1784" s="110"/>
      <c r="M1784" s="108"/>
      <c r="N1784" s="109"/>
      <c r="O1784" s="110"/>
      <c r="P1784" s="111"/>
      <c r="Q1784" s="112"/>
      <c r="R1784" s="113"/>
      <c r="S1784" s="114"/>
      <c r="T1784" s="115"/>
      <c r="U1784" s="116"/>
      <c r="V1784" s="117"/>
      <c r="W1784" s="118" t="n">
        <v>0.5</v>
      </c>
      <c r="X1784" s="119" t="n">
        <v>1889</v>
      </c>
      <c r="Y1784" s="106" t="str">
        <f aca="false">IFERROR(VLOOKUP($X1784,'BASE DADOS'!$B$2:$E$16877,2,FALSE()),"-")</f>
        <v>ORSE</v>
      </c>
      <c r="Z1784" s="106" t="str">
        <f aca="false">IFERROR(VLOOKUP($X1784,'BASE DADOS'!$B$2:$E$16877,3,FALSE()),"-")</f>
        <v>Espelho plano 4mm</v>
      </c>
      <c r="AA1784" s="107" t="str">
        <f aca="false">IFERROR(VLOOKUP($X1784,'BASE DADOS'!$B$2:$E$16877,4,FALSE()),"-")</f>
        <v>m2</v>
      </c>
      <c r="AB1784" s="120" t="s">
        <v>43</v>
      </c>
      <c r="AC1784" s="121" t="str">
        <f aca="false">IFERROR(VLOOKUP(AB1784,'ETAPAS ORCAM'!$B$4:$C$58,2,FALSE()),"-")</f>
        <v>B12 – ESQUADRIAS</v>
      </c>
      <c r="AMH1784" s="85"/>
      <c r="AMI1784" s="85"/>
      <c r="AMJ1784" s="85"/>
    </row>
    <row r="1785" s="84" customFormat="true" ht="12.8" hidden="true" customHeight="false" outlineLevel="1" collapsed="false">
      <c r="A1785" s="69"/>
      <c r="B1785" s="86"/>
      <c r="C1785" s="122"/>
      <c r="D1785" s="123"/>
      <c r="E1785" s="123"/>
      <c r="F1785" s="124"/>
      <c r="G1785" s="125"/>
      <c r="H1785" s="126"/>
      <c r="I1785" s="127"/>
      <c r="J1785" s="125"/>
      <c r="K1785" s="126"/>
      <c r="L1785" s="127"/>
      <c r="M1785" s="125"/>
      <c r="N1785" s="126"/>
      <c r="O1785" s="127"/>
      <c r="P1785" s="128"/>
      <c r="Q1785" s="129"/>
      <c r="R1785" s="130"/>
      <c r="S1785" s="131"/>
      <c r="T1785" s="132"/>
      <c r="U1785" s="133"/>
      <c r="V1785" s="134"/>
      <c r="W1785" s="135"/>
      <c r="X1785" s="136"/>
      <c r="Y1785" s="123"/>
      <c r="Z1785" s="123"/>
      <c r="AA1785" s="124"/>
      <c r="AB1785" s="137"/>
      <c r="AC1785" s="138"/>
      <c r="AMH1785" s="85"/>
      <c r="AMI1785" s="85"/>
      <c r="AMJ1785" s="85"/>
    </row>
    <row r="1786" s="84" customFormat="true" ht="12.8" hidden="false" customHeight="false" outlineLevel="0" collapsed="false">
      <c r="A1786" s="69"/>
      <c r="B1786" s="86"/>
      <c r="C1786" s="139"/>
      <c r="D1786" s="139"/>
      <c r="E1786" s="139"/>
      <c r="F1786" s="139"/>
      <c r="G1786" s="140"/>
      <c r="H1786" s="140"/>
      <c r="I1786" s="140"/>
      <c r="J1786" s="140"/>
      <c r="K1786" s="140"/>
      <c r="L1786" s="140"/>
      <c r="M1786" s="140"/>
      <c r="N1786" s="140"/>
      <c r="O1786" s="140"/>
      <c r="P1786" s="141"/>
      <c r="Q1786" s="141"/>
      <c r="R1786" s="141"/>
      <c r="S1786" s="142"/>
      <c r="T1786" s="142"/>
      <c r="U1786" s="142"/>
      <c r="V1786" s="142"/>
      <c r="W1786" s="143"/>
      <c r="X1786" s="144"/>
      <c r="Y1786" s="139"/>
      <c r="Z1786" s="139"/>
      <c r="AA1786" s="139"/>
      <c r="AB1786" s="145"/>
      <c r="AC1786" s="146"/>
      <c r="AMH1786" s="85"/>
      <c r="AMI1786" s="85"/>
      <c r="AMJ1786" s="85"/>
    </row>
    <row r="1787" s="84" customFormat="true" ht="12.8" hidden="false" customHeight="false" outlineLevel="0" collapsed="false">
      <c r="A1787" s="69"/>
      <c r="B1787" s="311" t="n">
        <v>37289</v>
      </c>
      <c r="C1787" s="155" t="s">
        <v>16978</v>
      </c>
      <c r="D1787" s="156" t="s">
        <v>17063</v>
      </c>
      <c r="E1787" s="156" t="s">
        <v>17025</v>
      </c>
      <c r="F1787" s="157"/>
      <c r="G1787" s="158"/>
      <c r="H1787" s="159"/>
      <c r="I1787" s="160"/>
      <c r="J1787" s="158"/>
      <c r="K1787" s="159"/>
      <c r="L1787" s="160"/>
      <c r="M1787" s="158"/>
      <c r="N1787" s="159"/>
      <c r="O1787" s="160"/>
      <c r="P1787" s="158"/>
      <c r="Q1787" s="159"/>
      <c r="R1787" s="160"/>
      <c r="S1787" s="161"/>
      <c r="T1787" s="162"/>
      <c r="U1787" s="163"/>
      <c r="V1787" s="164"/>
      <c r="W1787" s="165"/>
      <c r="X1787" s="155"/>
      <c r="Y1787" s="156"/>
      <c r="Z1787" s="156"/>
      <c r="AA1787" s="157"/>
      <c r="AB1787" s="166"/>
      <c r="AC1787" s="167"/>
      <c r="AMH1787" s="85"/>
      <c r="AMI1787" s="85"/>
      <c r="AMJ1787" s="85"/>
    </row>
    <row r="1788" s="104" customFormat="true" ht="12.8" hidden="true" customHeight="false" outlineLevel="1" collapsed="false">
      <c r="A1788" s="69"/>
      <c r="B1788" s="86"/>
      <c r="C1788" s="168" t="str">
        <f aca="false">C1787</f>
        <v>CIOPAC</v>
      </c>
      <c r="D1788" s="169" t="str">
        <f aca="false">D1787</f>
        <v>2º PAV.</v>
      </c>
      <c r="E1788" s="169" t="str">
        <f aca="false">E1787</f>
        <v>DML A=3,00m2</v>
      </c>
      <c r="F1788" s="170" t="s">
        <v>16953</v>
      </c>
      <c r="G1788" s="171" t="n">
        <v>3</v>
      </c>
      <c r="H1788" s="172"/>
      <c r="I1788" s="173"/>
      <c r="J1788" s="171"/>
      <c r="K1788" s="172"/>
      <c r="L1788" s="173"/>
      <c r="M1788" s="171"/>
      <c r="N1788" s="172"/>
      <c r="O1788" s="173"/>
      <c r="P1788" s="174"/>
      <c r="Q1788" s="175"/>
      <c r="R1788" s="176"/>
      <c r="S1788" s="177" t="n">
        <f aca="false">IF(G1788&lt;&gt;0,(G1788+P1788),(J1788*M1788)+P1788)</f>
        <v>3</v>
      </c>
      <c r="T1788" s="178" t="n">
        <f aca="false">IF(H1788&lt;&gt;0,(H1788+Q1788),(K1788*N1788)+Q1788)</f>
        <v>0</v>
      </c>
      <c r="U1788" s="179" t="n">
        <f aca="false">IF(I1788&lt;&gt;0,(I1788+R1788),(L1788*O1788)+R1788)</f>
        <v>0</v>
      </c>
      <c r="V1788" s="180" t="n">
        <f aca="false">SUM(S1788:U1788)</f>
        <v>3</v>
      </c>
      <c r="W1788" s="181"/>
      <c r="X1788" s="182"/>
      <c r="Y1788" s="169"/>
      <c r="Z1788" s="169"/>
      <c r="AA1788" s="170"/>
      <c r="AB1788" s="183"/>
      <c r="AC1788" s="184"/>
      <c r="AMH1788" s="85"/>
      <c r="AMI1788" s="85"/>
      <c r="AMJ1788" s="85"/>
    </row>
    <row r="1789" s="84" customFormat="true" ht="12.8" hidden="true" customHeight="false" outlineLevel="1" collapsed="false">
      <c r="A1789" s="69"/>
      <c r="B1789" s="86"/>
      <c r="C1789" s="105" t="str">
        <f aca="false">C1788</f>
        <v>CIOPAC</v>
      </c>
      <c r="D1789" s="106" t="str">
        <f aca="false">D1788</f>
        <v>2º PAV.</v>
      </c>
      <c r="E1789" s="106" t="str">
        <f aca="false">E1788</f>
        <v>DML A=3,00m2</v>
      </c>
      <c r="F1789" s="107" t="str">
        <f aca="false">F1788</f>
        <v>PISO</v>
      </c>
      <c r="G1789" s="108"/>
      <c r="H1789" s="109"/>
      <c r="I1789" s="110"/>
      <c r="J1789" s="108"/>
      <c r="K1789" s="109"/>
      <c r="L1789" s="110"/>
      <c r="M1789" s="108"/>
      <c r="N1789" s="109"/>
      <c r="O1789" s="110"/>
      <c r="P1789" s="111"/>
      <c r="Q1789" s="112"/>
      <c r="R1789" s="113"/>
      <c r="S1789" s="114"/>
      <c r="T1789" s="115"/>
      <c r="U1789" s="116"/>
      <c r="V1789" s="117"/>
      <c r="W1789" s="118" t="n">
        <f aca="false">V1788</f>
        <v>3</v>
      </c>
      <c r="X1789" s="119" t="n">
        <v>99811</v>
      </c>
      <c r="Y1789" s="106" t="str">
        <f aca="false">IFERROR(VLOOKUP($X1789,'BASE DADOS'!$B$2:$E$16877,2,FALSE()),"-")</f>
        <v>SINAPI</v>
      </c>
      <c r="Z1789" s="106" t="str">
        <f aca="false">IFERROR(VLOOKUP($X1789,'BASE DADOS'!$B$2:$E$16877,3,FALSE()),"-")</f>
        <v>Limpeza de contrapiso com vassoura a seco. af_04/2019</v>
      </c>
      <c r="AA1789" s="107" t="str">
        <f aca="false">IFERROR(VLOOKUP($X1789,'BASE DADOS'!$B$2:$E$16877,4,FALSE()),"-")</f>
        <v>m2</v>
      </c>
      <c r="AB1789" s="120" t="s">
        <v>17003</v>
      </c>
      <c r="AC1789" s="121" t="str">
        <f aca="false">IFERROR(VLOOKUP(AB1789,'ETAPAS ORCAM'!$B$4:$C$58,2,FALSE()),"-")</f>
        <v>B11 – PAVIMENTAÇÃO</v>
      </c>
      <c r="AMH1789" s="85"/>
      <c r="AMI1789" s="85"/>
      <c r="AMJ1789" s="85"/>
    </row>
    <row r="1790" s="84" customFormat="true" ht="34.3" hidden="true" customHeight="false" outlineLevel="1" collapsed="false">
      <c r="A1790" s="69"/>
      <c r="B1790" s="86"/>
      <c r="C1790" s="105" t="str">
        <f aca="false">C1789</f>
        <v>CIOPAC</v>
      </c>
      <c r="D1790" s="106" t="str">
        <f aca="false">D1789</f>
        <v>2º PAV.</v>
      </c>
      <c r="E1790" s="106" t="str">
        <f aca="false">E1789</f>
        <v>DML A=3,00m2</v>
      </c>
      <c r="F1790" s="107" t="str">
        <f aca="false">F1789</f>
        <v>PISO</v>
      </c>
      <c r="G1790" s="108"/>
      <c r="H1790" s="109"/>
      <c r="I1790" s="110"/>
      <c r="J1790" s="108"/>
      <c r="K1790" s="109"/>
      <c r="L1790" s="110"/>
      <c r="M1790" s="108"/>
      <c r="N1790" s="109"/>
      <c r="O1790" s="110"/>
      <c r="P1790" s="111"/>
      <c r="Q1790" s="112"/>
      <c r="R1790" s="113"/>
      <c r="S1790" s="114"/>
      <c r="T1790" s="115"/>
      <c r="U1790" s="116"/>
      <c r="V1790" s="117"/>
      <c r="W1790" s="118" t="n">
        <f aca="false">W1789</f>
        <v>3</v>
      </c>
      <c r="X1790" s="119" t="n">
        <v>87767</v>
      </c>
      <c r="Y1790" s="106" t="str">
        <f aca="false">IFERROR(VLOOKUP($X1790,'BASE DADOS'!$B$2:$E$16877,2,FALSE()),"-")</f>
        <v>SINAPI</v>
      </c>
      <c r="Z1790" s="106" t="str">
        <f aca="false">IFERROR(VLOOKUP($X1790,'BASE DADOS'!$B$2:$E$16877,3,FALSE()),"-")</f>
        <v>Contrapiso em argamassa traço 1:4 (cimento e areia), preparo manual, aplicado em áreas molhadas sobre impermeabilização, acabamento não reforçado, espessura 4cm. af_07/2021</v>
      </c>
      <c r="AA1790" s="107" t="str">
        <f aca="false">IFERROR(VLOOKUP($X1790,'BASE DADOS'!$B$2:$E$16877,4,FALSE()),"-")</f>
        <v>m2</v>
      </c>
      <c r="AB1790" s="120" t="s">
        <v>17003</v>
      </c>
      <c r="AC1790" s="121" t="str">
        <f aca="false">IFERROR(VLOOKUP(AB1790,'ETAPAS ORCAM'!$B$4:$C$58,2,FALSE()),"-")</f>
        <v>B11 – PAVIMENTAÇÃO</v>
      </c>
      <c r="AMH1790" s="85"/>
      <c r="AMI1790" s="85"/>
      <c r="AMJ1790" s="85"/>
    </row>
    <row r="1791" s="84" customFormat="true" ht="17.9" hidden="true" customHeight="false" outlineLevel="1" collapsed="false">
      <c r="A1791" s="69"/>
      <c r="B1791" s="86"/>
      <c r="C1791" s="105" t="str">
        <f aca="false">C1790</f>
        <v>CIOPAC</v>
      </c>
      <c r="D1791" s="106" t="str">
        <f aca="false">D1790</f>
        <v>2º PAV.</v>
      </c>
      <c r="E1791" s="106" t="str">
        <f aca="false">E1790</f>
        <v>DML A=3,00m2</v>
      </c>
      <c r="F1791" s="107" t="str">
        <f aca="false">F1790</f>
        <v>PISO</v>
      </c>
      <c r="G1791" s="108"/>
      <c r="H1791" s="109"/>
      <c r="I1791" s="110"/>
      <c r="J1791" s="108"/>
      <c r="K1791" s="109"/>
      <c r="L1791" s="110"/>
      <c r="M1791" s="108"/>
      <c r="N1791" s="109"/>
      <c r="O1791" s="110"/>
      <c r="P1791" s="111"/>
      <c r="Q1791" s="112"/>
      <c r="R1791" s="113"/>
      <c r="S1791" s="114"/>
      <c r="T1791" s="115"/>
      <c r="U1791" s="116"/>
      <c r="V1791" s="117"/>
      <c r="W1791" s="118" t="n">
        <f aca="false">W1790</f>
        <v>3</v>
      </c>
      <c r="X1791" s="119" t="n">
        <v>98555</v>
      </c>
      <c r="Y1791" s="106" t="str">
        <f aca="false">IFERROR(VLOOKUP($X1791,'BASE DADOS'!$B$2:$E$16877,2,FALSE()),"-")</f>
        <v>SINAPI</v>
      </c>
      <c r="Z1791" s="106" t="str">
        <f aca="false">IFERROR(VLOOKUP($X1791,'BASE DADOS'!$B$2:$E$16877,3,FALSE()),"-")</f>
        <v>Impermeabilização de superfície com argamassa polimérica / membrana acrílica, 3 demãos. af_06/2018</v>
      </c>
      <c r="AA1791" s="107" t="str">
        <f aca="false">IFERROR(VLOOKUP($X1791,'BASE DADOS'!$B$2:$E$16877,4,FALSE()),"-")</f>
        <v>m2</v>
      </c>
      <c r="AB1791" s="120" t="s">
        <v>17013</v>
      </c>
      <c r="AC1791" s="121" t="str">
        <f aca="false">IFERROR(VLOOKUP(AB1791,'ETAPAS ORCAM'!$B$4:$C$58,2,FALSE()),"-")</f>
        <v>B07 – IMPERMEABILIZAÇÃO</v>
      </c>
      <c r="AMH1791" s="85"/>
      <c r="AMI1791" s="85"/>
      <c r="AMJ1791" s="85"/>
    </row>
    <row r="1792" s="84" customFormat="true" ht="34.3" hidden="true" customHeight="false" outlineLevel="1" collapsed="false">
      <c r="A1792" s="69"/>
      <c r="B1792" s="86"/>
      <c r="C1792" s="105" t="str">
        <f aca="false">C1791</f>
        <v>CIOPAC</v>
      </c>
      <c r="D1792" s="106" t="str">
        <f aca="false">D1791</f>
        <v>2º PAV.</v>
      </c>
      <c r="E1792" s="106" t="str">
        <f aca="false">E1791</f>
        <v>DML A=3,00m2</v>
      </c>
      <c r="F1792" s="107" t="str">
        <f aca="false">F1791</f>
        <v>PISO</v>
      </c>
      <c r="G1792" s="108"/>
      <c r="H1792" s="109"/>
      <c r="I1792" s="110"/>
      <c r="J1792" s="108"/>
      <c r="K1792" s="109"/>
      <c r="L1792" s="110"/>
      <c r="M1792" s="108"/>
      <c r="N1792" s="109"/>
      <c r="O1792" s="110"/>
      <c r="P1792" s="111"/>
      <c r="Q1792" s="112"/>
      <c r="R1792" s="113"/>
      <c r="S1792" s="114"/>
      <c r="T1792" s="115"/>
      <c r="U1792" s="116"/>
      <c r="V1792" s="117"/>
      <c r="W1792" s="118" t="n">
        <f aca="false">W1791</f>
        <v>3</v>
      </c>
      <c r="X1792" s="119" t="n">
        <v>13397</v>
      </c>
      <c r="Y1792" s="106" t="str">
        <f aca="false">IFERROR(VLOOKUP($X1792,'BASE DADOS'!$B$2:$E$16877,2,FALSE()),"-")</f>
        <v>ORSE</v>
      </c>
      <c r="Z1792" s="106" t="str">
        <f aca="false">IFERROR(VLOOKUP($X1792,'BASE DADOS'!$B$2:$E$16877,3,FALSE()),"-")</f>
        <v>Revestimento cerâmico para piso ou parede, 53 x 53 cm, Arielle, linha logan, cor branca, ou similar, PEI-5, aplicado com argamassa industrializada ac-ii, rejuntado, exclusive regularização de base ou emboço</v>
      </c>
      <c r="AA1792" s="107" t="str">
        <f aca="false">IFERROR(VLOOKUP($X1792,'BASE DADOS'!$B$2:$E$16877,4,FALSE()),"-")</f>
        <v>m2</v>
      </c>
      <c r="AB1792" s="120" t="s">
        <v>17003</v>
      </c>
      <c r="AC1792" s="121" t="str">
        <f aca="false">IFERROR(VLOOKUP(AB1792,'ETAPAS ORCAM'!$B$4:$C$58,2,FALSE()),"-")</f>
        <v>B11 – PAVIMENTAÇÃO</v>
      </c>
      <c r="AMH1792" s="85"/>
      <c r="AMI1792" s="85"/>
      <c r="AMJ1792" s="85"/>
    </row>
    <row r="1793" s="84" customFormat="true" ht="17.9" hidden="true" customHeight="false" outlineLevel="1" collapsed="false">
      <c r="A1793" s="69"/>
      <c r="B1793" s="86"/>
      <c r="C1793" s="105" t="str">
        <f aca="false">C1792</f>
        <v>CIOPAC</v>
      </c>
      <c r="D1793" s="106" t="str">
        <f aca="false">D1792</f>
        <v>2º PAV.</v>
      </c>
      <c r="E1793" s="106" t="str">
        <f aca="false">E1792</f>
        <v>DML A=3,00m2</v>
      </c>
      <c r="F1793" s="107" t="str">
        <f aca="false">F1792</f>
        <v>PISO</v>
      </c>
      <c r="G1793" s="108"/>
      <c r="H1793" s="109"/>
      <c r="I1793" s="110"/>
      <c r="J1793" s="108"/>
      <c r="K1793" s="109"/>
      <c r="L1793" s="110"/>
      <c r="M1793" s="108"/>
      <c r="N1793" s="109"/>
      <c r="O1793" s="110"/>
      <c r="P1793" s="111"/>
      <c r="Q1793" s="112"/>
      <c r="R1793" s="113"/>
      <c r="S1793" s="114"/>
      <c r="T1793" s="115"/>
      <c r="U1793" s="116"/>
      <c r="V1793" s="117"/>
      <c r="W1793" s="118" t="n">
        <f aca="false">W1792</f>
        <v>3</v>
      </c>
      <c r="X1793" s="119" t="n">
        <v>99804</v>
      </c>
      <c r="Y1793" s="106" t="str">
        <f aca="false">IFERROR(VLOOKUP($X1793,'BASE DADOS'!$B$2:$E$16877,2,FALSE()),"-")</f>
        <v>SINAPI</v>
      </c>
      <c r="Z1793" s="106" t="str">
        <f aca="false">IFERROR(VLOOKUP($X1793,'BASE DADOS'!$B$2:$E$16877,3,FALSE()),"-")</f>
        <v>Limpeza de piso cerâmico ou porcelanato utilizando detergente neutro e escovação manual. af_04/2019</v>
      </c>
      <c r="AA1793" s="107" t="str">
        <f aca="false">IFERROR(VLOOKUP($X1793,'BASE DADOS'!$B$2:$E$16877,4,FALSE()),"-")</f>
        <v>m2</v>
      </c>
      <c r="AB1793" s="120" t="s">
        <v>17004</v>
      </c>
      <c r="AC1793" s="121" t="str">
        <f aca="false">IFERROR(VLOOKUP(AB1793,'ETAPAS ORCAM'!$B$4:$C$58,2,FALSE()),"-")</f>
        <v>B39 – LIMPEZA FINAL</v>
      </c>
      <c r="AMH1793" s="85"/>
      <c r="AMI1793" s="85"/>
      <c r="AMJ1793" s="85"/>
    </row>
    <row r="1794" s="104" customFormat="true" ht="12.8" hidden="true" customHeight="false" outlineLevel="1" collapsed="false">
      <c r="A1794" s="69"/>
      <c r="B1794" s="86"/>
      <c r="C1794" s="168" t="str">
        <f aca="false">C1792</f>
        <v>CIOPAC</v>
      </c>
      <c r="D1794" s="169" t="str">
        <f aca="false">D1792</f>
        <v>2º PAV.</v>
      </c>
      <c r="E1794" s="169" t="str">
        <f aca="false">E1792</f>
        <v>DML A=3,00m2</v>
      </c>
      <c r="F1794" s="170" t="s">
        <v>16954</v>
      </c>
      <c r="G1794" s="171"/>
      <c r="H1794" s="172"/>
      <c r="I1794" s="173"/>
      <c r="J1794" s="171" t="n">
        <v>7</v>
      </c>
      <c r="K1794" s="172"/>
      <c r="L1794" s="173"/>
      <c r="M1794" s="171" t="n">
        <v>3.14</v>
      </c>
      <c r="N1794" s="172"/>
      <c r="O1794" s="173"/>
      <c r="P1794" s="174" t="n">
        <f aca="false">-(1.2*0.6)-(0.8*2.1)</f>
        <v>-2.4</v>
      </c>
      <c r="Q1794" s="175"/>
      <c r="R1794" s="176"/>
      <c r="S1794" s="177" t="n">
        <f aca="false">IF(G1794&lt;&gt;0,(G1794+P1794),(J1794*M1794)+P1794)</f>
        <v>19.58</v>
      </c>
      <c r="T1794" s="178" t="n">
        <f aca="false">IF(H1794&lt;&gt;0,(H1794+Q1794),(K1794*N1794)+Q1794)</f>
        <v>0</v>
      </c>
      <c r="U1794" s="179" t="n">
        <f aca="false">IF(I1794&lt;&gt;0,(I1794+R1794),(L1794*O1794)+R1794)</f>
        <v>0</v>
      </c>
      <c r="V1794" s="180" t="n">
        <f aca="false">SUM(S1794:U1794)</f>
        <v>19.58</v>
      </c>
      <c r="W1794" s="181"/>
      <c r="X1794" s="182"/>
      <c r="Y1794" s="169"/>
      <c r="Z1794" s="169"/>
      <c r="AA1794" s="170"/>
      <c r="AB1794" s="183"/>
      <c r="AC1794" s="184"/>
      <c r="AMH1794" s="85"/>
      <c r="AMI1794" s="85"/>
      <c r="AMJ1794" s="85"/>
    </row>
    <row r="1795" s="84" customFormat="true" ht="26.1" hidden="true" customHeight="false" outlineLevel="1" collapsed="false">
      <c r="A1795" s="69"/>
      <c r="B1795" s="86"/>
      <c r="C1795" s="105" t="str">
        <f aca="false">C1794</f>
        <v>CIOPAC</v>
      </c>
      <c r="D1795" s="106" t="str">
        <f aca="false">D1794</f>
        <v>2º PAV.</v>
      </c>
      <c r="E1795" s="106" t="str">
        <f aca="false">E1794</f>
        <v>DML A=3,00m2</v>
      </c>
      <c r="F1795" s="107" t="str">
        <f aca="false">F1794</f>
        <v>PAREDE</v>
      </c>
      <c r="G1795" s="108"/>
      <c r="H1795" s="109"/>
      <c r="I1795" s="110"/>
      <c r="J1795" s="108"/>
      <c r="K1795" s="109"/>
      <c r="L1795" s="110"/>
      <c r="M1795" s="108"/>
      <c r="N1795" s="109"/>
      <c r="O1795" s="110"/>
      <c r="P1795" s="111"/>
      <c r="Q1795" s="112"/>
      <c r="R1795" s="113"/>
      <c r="S1795" s="114"/>
      <c r="T1795" s="115"/>
      <c r="U1795" s="116"/>
      <c r="V1795" s="117"/>
      <c r="W1795" s="118" t="n">
        <f aca="false">V1794</f>
        <v>19.58</v>
      </c>
      <c r="X1795" s="119" t="n">
        <v>87879</v>
      </c>
      <c r="Y1795" s="106" t="str">
        <f aca="false">IFERROR(VLOOKUP($X1795,'BASE DADOS'!$B$2:$E$16877,2,FALSE()),"-")</f>
        <v>SINAPI</v>
      </c>
      <c r="Z1795" s="106" t="str">
        <f aca="false">IFERROR(VLOOKUP($X1795,'BASE DADOS'!$B$2:$E$16877,3,FALSE()),"-")</f>
        <v>Chapisco aplicado em alvenarias e estruturas de concreto internas, com colher de pedreiro.   argamassa traço 1:3 com preparo em betoneira 400l. af_10/2022</v>
      </c>
      <c r="AA1795" s="107" t="str">
        <f aca="false">IFERROR(VLOOKUP($X1795,'BASE DADOS'!$B$2:$E$16877,4,FALSE()),"-")</f>
        <v>m2</v>
      </c>
      <c r="AB1795" s="120" t="s">
        <v>17006</v>
      </c>
      <c r="AC1795" s="121" t="str">
        <f aca="false">IFERROR(VLOOKUP(AB1795,'ETAPAS ORCAM'!$B$4:$C$58,2,FALSE()),"-")</f>
        <v>B08 – REVESTIMENTO INTERNO – PAREDE</v>
      </c>
      <c r="AMH1795" s="85"/>
      <c r="AMI1795" s="85"/>
      <c r="AMJ1795" s="85"/>
    </row>
    <row r="1796" s="84" customFormat="true" ht="42.5" hidden="true" customHeight="false" outlineLevel="1" collapsed="false">
      <c r="A1796" s="69"/>
      <c r="B1796" s="86"/>
      <c r="C1796" s="105" t="str">
        <f aca="false">C1795</f>
        <v>CIOPAC</v>
      </c>
      <c r="D1796" s="106" t="str">
        <f aca="false">D1795</f>
        <v>2º PAV.</v>
      </c>
      <c r="E1796" s="106" t="str">
        <f aca="false">E1795</f>
        <v>DML A=3,00m2</v>
      </c>
      <c r="F1796" s="107" t="str">
        <f aca="false">F1795</f>
        <v>PAREDE</v>
      </c>
      <c r="G1796" s="108"/>
      <c r="H1796" s="109"/>
      <c r="I1796" s="110"/>
      <c r="J1796" s="108"/>
      <c r="K1796" s="109"/>
      <c r="L1796" s="110"/>
      <c r="M1796" s="108"/>
      <c r="N1796" s="109"/>
      <c r="O1796" s="110"/>
      <c r="P1796" s="111"/>
      <c r="Q1796" s="112"/>
      <c r="R1796" s="113"/>
      <c r="S1796" s="114"/>
      <c r="T1796" s="115"/>
      <c r="U1796" s="116"/>
      <c r="V1796" s="117"/>
      <c r="W1796" s="118" t="n">
        <f aca="false">W1795</f>
        <v>19.58</v>
      </c>
      <c r="X1796" s="119" t="n">
        <v>87535</v>
      </c>
      <c r="Y1796" s="106" t="str">
        <f aca="false">IFERROR(VLOOKUP($X1796,'BASE DADOS'!$B$2:$E$16877,2,FALSE()),"-")</f>
        <v>SINAPI</v>
      </c>
      <c r="Z1796" s="106" t="str">
        <f aca="false">IFERROR(VLOOKUP($X1796,'BASE DADOS'!$B$2:$E$16877,3,FALSE()),"-")</f>
        <v>Emboço, para recebimento de cerâmica, em argamassa traço 1:2:8, preparo mecânico com betoneira 400l, aplicado manualmente em faces internas de paredes, para ambiente com área  maior que 10m2, espessura de 20mm, com execução de taliscas. af_06/2014</v>
      </c>
      <c r="AA1796" s="107" t="str">
        <f aca="false">IFERROR(VLOOKUP($X1796,'BASE DADOS'!$B$2:$E$16877,4,FALSE()),"-")</f>
        <v>m2</v>
      </c>
      <c r="AB1796" s="120" t="s">
        <v>17006</v>
      </c>
      <c r="AC1796" s="121" t="str">
        <f aca="false">IFERROR(VLOOKUP(AB1796,'ETAPAS ORCAM'!$B$4:$C$58,2,FALSE()),"-")</f>
        <v>B08 – REVESTIMENTO INTERNO – PAREDE</v>
      </c>
      <c r="AMH1796" s="85"/>
      <c r="AMI1796" s="85"/>
      <c r="AMJ1796" s="85"/>
    </row>
    <row r="1797" s="84" customFormat="true" ht="12.8" hidden="true" customHeight="false" outlineLevel="1" collapsed="false">
      <c r="A1797" s="69"/>
      <c r="B1797" s="86"/>
      <c r="C1797" s="105" t="str">
        <f aca="false">C1796</f>
        <v>CIOPAC</v>
      </c>
      <c r="D1797" s="106" t="str">
        <f aca="false">D1796</f>
        <v>2º PAV.</v>
      </c>
      <c r="E1797" s="106" t="str">
        <f aca="false">E1796</f>
        <v>DML A=3,00m2</v>
      </c>
      <c r="F1797" s="107" t="str">
        <f aca="false">F1796</f>
        <v>PAREDE</v>
      </c>
      <c r="G1797" s="108"/>
      <c r="H1797" s="109"/>
      <c r="I1797" s="110"/>
      <c r="J1797" s="108"/>
      <c r="K1797" s="109"/>
      <c r="L1797" s="110"/>
      <c r="M1797" s="108"/>
      <c r="N1797" s="109"/>
      <c r="O1797" s="110"/>
      <c r="P1797" s="111"/>
      <c r="Q1797" s="112"/>
      <c r="R1797" s="113"/>
      <c r="S1797" s="114"/>
      <c r="T1797" s="115"/>
      <c r="U1797" s="116"/>
      <c r="V1797" s="117"/>
      <c r="W1797" s="118" t="n">
        <f aca="false">J1794</f>
        <v>7</v>
      </c>
      <c r="X1797" s="119" t="n">
        <v>98559</v>
      </c>
      <c r="Y1797" s="106" t="str">
        <f aca="false">IFERROR(VLOOKUP($X1797,'BASE DADOS'!$B$2:$E$16877,2,FALSE()),"-")</f>
        <v>SINAPI</v>
      </c>
      <c r="Z1797" s="106" t="str">
        <f aca="false">IFERROR(VLOOKUP($X1797,'BASE DADOS'!$B$2:$E$16877,3,FALSE()),"-")</f>
        <v>Tratamento de rodapé com véu de poliéster. af_06/2018</v>
      </c>
      <c r="AA1797" s="107" t="str">
        <f aca="false">IFERROR(VLOOKUP($X1797,'BASE DADOS'!$B$2:$E$16877,4,FALSE()),"-")</f>
        <v>m</v>
      </c>
      <c r="AB1797" s="120" t="s">
        <v>17013</v>
      </c>
      <c r="AC1797" s="121" t="str">
        <f aca="false">IFERROR(VLOOKUP(AB1797,'ETAPAS ORCAM'!$B$4:$C$58,2,FALSE()),"-")</f>
        <v>B07 – IMPERMEABILIZAÇÃO</v>
      </c>
      <c r="AMH1797" s="85"/>
      <c r="AMI1797" s="85"/>
      <c r="AMJ1797" s="85"/>
    </row>
    <row r="1798" s="84" customFormat="true" ht="17.9" hidden="true" customHeight="false" outlineLevel="1" collapsed="false">
      <c r="A1798" s="69"/>
      <c r="B1798" s="86"/>
      <c r="C1798" s="105" t="str">
        <f aca="false">C1797</f>
        <v>CIOPAC</v>
      </c>
      <c r="D1798" s="106" t="str">
        <f aca="false">D1797</f>
        <v>2º PAV.</v>
      </c>
      <c r="E1798" s="106" t="str">
        <f aca="false">E1797</f>
        <v>DML A=3,00m2</v>
      </c>
      <c r="F1798" s="107" t="str">
        <f aca="false">F1797</f>
        <v>PAREDE</v>
      </c>
      <c r="G1798" s="108"/>
      <c r="H1798" s="109"/>
      <c r="I1798" s="110"/>
      <c r="J1798" s="108"/>
      <c r="K1798" s="109"/>
      <c r="L1798" s="110"/>
      <c r="M1798" s="108"/>
      <c r="N1798" s="109"/>
      <c r="O1798" s="110"/>
      <c r="P1798" s="111"/>
      <c r="Q1798" s="112"/>
      <c r="R1798" s="113"/>
      <c r="S1798" s="114"/>
      <c r="T1798" s="115"/>
      <c r="U1798" s="116"/>
      <c r="V1798" s="117"/>
      <c r="W1798" s="118" t="n">
        <f aca="false">W1797*0.6</f>
        <v>4.2</v>
      </c>
      <c r="X1798" s="119" t="n">
        <v>98555</v>
      </c>
      <c r="Y1798" s="106" t="str">
        <f aca="false">IFERROR(VLOOKUP($X1798,'BASE DADOS'!$B$2:$E$16877,2,FALSE()),"-")</f>
        <v>SINAPI</v>
      </c>
      <c r="Z1798" s="106" t="str">
        <f aca="false">IFERROR(VLOOKUP($X1798,'BASE DADOS'!$B$2:$E$16877,3,FALSE()),"-")</f>
        <v>Impermeabilização de superfície com argamassa polimérica / membrana acrílica, 3 demãos. af_06/2018</v>
      </c>
      <c r="AA1798" s="107" t="str">
        <f aca="false">IFERROR(VLOOKUP($X1798,'BASE DADOS'!$B$2:$E$16877,4,FALSE()),"-")</f>
        <v>m2</v>
      </c>
      <c r="AB1798" s="120" t="s">
        <v>17013</v>
      </c>
      <c r="AC1798" s="121" t="str">
        <f aca="false">IFERROR(VLOOKUP(AB1798,'ETAPAS ORCAM'!$B$4:$C$58,2,FALSE()),"-")</f>
        <v>B07 – IMPERMEABILIZAÇÃO</v>
      </c>
      <c r="AMH1798" s="85"/>
      <c r="AMI1798" s="85"/>
      <c r="AMJ1798" s="85"/>
    </row>
    <row r="1799" s="84" customFormat="true" ht="34.3" hidden="true" customHeight="false" outlineLevel="1" collapsed="false">
      <c r="A1799" s="69"/>
      <c r="B1799" s="86"/>
      <c r="C1799" s="105" t="str">
        <f aca="false">C1797</f>
        <v>CIOPAC</v>
      </c>
      <c r="D1799" s="106" t="str">
        <f aca="false">D1797</f>
        <v>2º PAV.</v>
      </c>
      <c r="E1799" s="106" t="str">
        <f aca="false">E1797</f>
        <v>DML A=3,00m2</v>
      </c>
      <c r="F1799" s="107" t="str">
        <f aca="false">F1797</f>
        <v>PAREDE</v>
      </c>
      <c r="G1799" s="108"/>
      <c r="H1799" s="109"/>
      <c r="I1799" s="110"/>
      <c r="J1799" s="108"/>
      <c r="K1799" s="109"/>
      <c r="L1799" s="110"/>
      <c r="M1799" s="108"/>
      <c r="N1799" s="109"/>
      <c r="O1799" s="110"/>
      <c r="P1799" s="111"/>
      <c r="Q1799" s="112"/>
      <c r="R1799" s="113"/>
      <c r="S1799" s="114"/>
      <c r="T1799" s="115"/>
      <c r="U1799" s="116"/>
      <c r="V1799" s="117"/>
      <c r="W1799" s="118" t="n">
        <f aca="false">W1796</f>
        <v>19.58</v>
      </c>
      <c r="X1799" s="119" t="n">
        <v>11165</v>
      </c>
      <c r="Y1799" s="106" t="str">
        <f aca="false">IFERROR(VLOOKUP($X1799,'BASE DADOS'!$B$2:$E$16877,2,FALSE()),"-")</f>
        <v>ORSE</v>
      </c>
      <c r="Z1799" s="106" t="str">
        <f aca="false">IFERROR(VLOOKUP($X1799,'BASE DADOS'!$B$2:$E$16877,3,FALSE()),"-")</f>
        <v>Revestimento cerâmico para piso ou parede, 37 x 59 cm, Arielle, linha riviera, cor branca ou similar, PEI-3, aplicado com argamassa industrializada ac-ii, rejuntado, exclusive regularização de base ou emboço</v>
      </c>
      <c r="AA1799" s="107" t="str">
        <f aca="false">IFERROR(VLOOKUP($X1799,'BASE DADOS'!$B$2:$E$16877,4,FALSE()),"-")</f>
        <v>m2</v>
      </c>
      <c r="AB1799" s="120" t="s">
        <v>17006</v>
      </c>
      <c r="AC1799" s="121" t="str">
        <f aca="false">IFERROR(VLOOKUP(AB1799,'ETAPAS ORCAM'!$B$4:$C$58,2,FALSE()),"-")</f>
        <v>B08 – REVESTIMENTO INTERNO – PAREDE</v>
      </c>
      <c r="AMH1799" s="85"/>
      <c r="AMI1799" s="85"/>
      <c r="AMJ1799" s="85"/>
    </row>
    <row r="1800" s="84" customFormat="true" ht="17.9" hidden="true" customHeight="false" outlineLevel="1" collapsed="false">
      <c r="A1800" s="69"/>
      <c r="B1800" s="86"/>
      <c r="C1800" s="105" t="str">
        <f aca="false">C1799</f>
        <v>CIOPAC</v>
      </c>
      <c r="D1800" s="106" t="str">
        <f aca="false">D1799</f>
        <v>2º PAV.</v>
      </c>
      <c r="E1800" s="106" t="str">
        <f aca="false">E1799</f>
        <v>DML A=3,00m2</v>
      </c>
      <c r="F1800" s="107" t="str">
        <f aca="false">F1799</f>
        <v>PAREDE</v>
      </c>
      <c r="G1800" s="108"/>
      <c r="H1800" s="109"/>
      <c r="I1800" s="110"/>
      <c r="J1800" s="108"/>
      <c r="K1800" s="109"/>
      <c r="L1800" s="110"/>
      <c r="M1800" s="108"/>
      <c r="N1800" s="109"/>
      <c r="O1800" s="110"/>
      <c r="P1800" s="111"/>
      <c r="Q1800" s="112"/>
      <c r="R1800" s="113"/>
      <c r="S1800" s="114"/>
      <c r="T1800" s="115"/>
      <c r="U1800" s="116"/>
      <c r="V1800" s="117"/>
      <c r="W1800" s="118" t="n">
        <f aca="false">W1799</f>
        <v>19.58</v>
      </c>
      <c r="X1800" s="119" t="n">
        <v>99807</v>
      </c>
      <c r="Y1800" s="106" t="str">
        <f aca="false">IFERROR(VLOOKUP($X1800,'BASE DADOS'!$B$2:$E$16877,2,FALSE()),"-")</f>
        <v>SINAPI</v>
      </c>
      <c r="Z1800" s="106" t="str">
        <f aca="false">IFERROR(VLOOKUP($X1800,'BASE DADOS'!$B$2:$E$16877,3,FALSE()),"-")</f>
        <v>Limpeza de revestimento cerâmico em parede utilizando detergente neutro e escovação manual. af_04/2019</v>
      </c>
      <c r="AA1800" s="107" t="str">
        <f aca="false">IFERROR(VLOOKUP($X1800,'BASE DADOS'!$B$2:$E$16877,4,FALSE()),"-")</f>
        <v>m2</v>
      </c>
      <c r="AB1800" s="120" t="s">
        <v>17004</v>
      </c>
      <c r="AC1800" s="121" t="str">
        <f aca="false">IFERROR(VLOOKUP(AB1800,'ETAPAS ORCAM'!$B$4:$C$58,2,FALSE()),"-")</f>
        <v>B39 – LIMPEZA FINAL</v>
      </c>
      <c r="AMH1800" s="85"/>
      <c r="AMI1800" s="85"/>
      <c r="AMJ1800" s="85"/>
    </row>
    <row r="1801" s="104" customFormat="true" ht="12.8" hidden="true" customHeight="false" outlineLevel="1" collapsed="false">
      <c r="A1801" s="69"/>
      <c r="B1801" s="86"/>
      <c r="C1801" s="168" t="str">
        <f aca="false">C1800</f>
        <v>CIOPAC</v>
      </c>
      <c r="D1801" s="169" t="str">
        <f aca="false">D1800</f>
        <v>2º PAV.</v>
      </c>
      <c r="E1801" s="169" t="str">
        <f aca="false">E1800</f>
        <v>DML A=3,00m2</v>
      </c>
      <c r="F1801" s="170" t="s">
        <v>16955</v>
      </c>
      <c r="G1801" s="171" t="n">
        <f aca="false">G1788</f>
        <v>3</v>
      </c>
      <c r="H1801" s="172"/>
      <c r="I1801" s="173"/>
      <c r="J1801" s="171"/>
      <c r="K1801" s="172"/>
      <c r="L1801" s="173"/>
      <c r="M1801" s="171"/>
      <c r="N1801" s="172"/>
      <c r="O1801" s="173"/>
      <c r="P1801" s="174"/>
      <c r="Q1801" s="175"/>
      <c r="R1801" s="176"/>
      <c r="S1801" s="177" t="n">
        <f aca="false">IF(G1801&lt;&gt;0,(G1801+P1801),(J1801*M1801)+P1801)</f>
        <v>3</v>
      </c>
      <c r="T1801" s="178" t="n">
        <f aca="false">IF(H1801&lt;&gt;0,(H1801+Q1801),(K1801*N1801)+Q1801)</f>
        <v>0</v>
      </c>
      <c r="U1801" s="179" t="n">
        <f aca="false">IF(I1801&lt;&gt;0,(I1801+R1801),(L1801*O1801)+R1801)</f>
        <v>0</v>
      </c>
      <c r="V1801" s="180" t="n">
        <f aca="false">SUM(S1801:U1801)</f>
        <v>3</v>
      </c>
      <c r="W1801" s="181"/>
      <c r="X1801" s="182"/>
      <c r="Y1801" s="169"/>
      <c r="Z1801" s="169"/>
      <c r="AA1801" s="170"/>
      <c r="AB1801" s="183"/>
      <c r="AC1801" s="184"/>
      <c r="AMH1801" s="85"/>
      <c r="AMI1801" s="85"/>
      <c r="AMJ1801" s="85"/>
    </row>
    <row r="1802" s="84" customFormat="true" ht="17.9" hidden="true" customHeight="false" outlineLevel="1" collapsed="false">
      <c r="A1802" s="69"/>
      <c r="B1802" s="86"/>
      <c r="C1802" s="105" t="str">
        <f aca="false">C1801</f>
        <v>CIOPAC</v>
      </c>
      <c r="D1802" s="106" t="str">
        <f aca="false">D1801</f>
        <v>2º PAV.</v>
      </c>
      <c r="E1802" s="106" t="str">
        <f aca="false">E1801</f>
        <v>DML A=3,00m2</v>
      </c>
      <c r="F1802" s="107" t="str">
        <f aca="false">F1801</f>
        <v>TETO</v>
      </c>
      <c r="G1802" s="108"/>
      <c r="H1802" s="109"/>
      <c r="I1802" s="110"/>
      <c r="J1802" s="108"/>
      <c r="K1802" s="109"/>
      <c r="L1802" s="110"/>
      <c r="M1802" s="108"/>
      <c r="N1802" s="109"/>
      <c r="O1802" s="110"/>
      <c r="P1802" s="111"/>
      <c r="Q1802" s="112"/>
      <c r="R1802" s="113"/>
      <c r="S1802" s="114"/>
      <c r="T1802" s="115"/>
      <c r="U1802" s="116"/>
      <c r="V1802" s="117"/>
      <c r="W1802" s="118" t="n">
        <f aca="false">V1801</f>
        <v>3</v>
      </c>
      <c r="X1802" s="119" t="n">
        <v>96114</v>
      </c>
      <c r="Y1802" s="106" t="str">
        <f aca="false">IFERROR(VLOOKUP($X1802,'BASE DADOS'!$B$2:$E$16877,2,FALSE()),"-")</f>
        <v>SINAPI</v>
      </c>
      <c r="Z1802" s="106" t="str">
        <f aca="false">IFERROR(VLOOKUP($X1802,'BASE DADOS'!$B$2:$E$16877,3,FALSE()),"-")</f>
        <v>Forro em drywall, para ambientes comerciais, inclusive estrutura de fixação. af_05/2017_ps</v>
      </c>
      <c r="AA1802" s="107" t="str">
        <f aca="false">IFERROR(VLOOKUP($X1802,'BASE DADOS'!$B$2:$E$16877,4,FALSE()),"-")</f>
        <v>m2</v>
      </c>
      <c r="AB1802" s="120" t="s">
        <v>17018</v>
      </c>
      <c r="AC1802" s="121" t="str">
        <f aca="false">IFERROR(VLOOKUP(AB1802,'ETAPAS ORCAM'!$B$4:$C$58,2,FALSE()),"-")</f>
        <v>B09 – REVESTIMENTO INTERNO – TETO</v>
      </c>
      <c r="AMH1802" s="85"/>
      <c r="AMI1802" s="85"/>
      <c r="AMJ1802" s="85"/>
    </row>
    <row r="1803" s="84" customFormat="true" ht="17.9" hidden="true" customHeight="false" outlineLevel="1" collapsed="false">
      <c r="A1803" s="69"/>
      <c r="B1803" s="86"/>
      <c r="C1803" s="105" t="str">
        <f aca="false">C1802</f>
        <v>CIOPAC</v>
      </c>
      <c r="D1803" s="106" t="str">
        <f aca="false">D1802</f>
        <v>2º PAV.</v>
      </c>
      <c r="E1803" s="106" t="str">
        <f aca="false">E1802</f>
        <v>DML A=3,00m2</v>
      </c>
      <c r="F1803" s="107" t="str">
        <f aca="false">F1802</f>
        <v>TETO</v>
      </c>
      <c r="G1803" s="108"/>
      <c r="H1803" s="109"/>
      <c r="I1803" s="110"/>
      <c r="J1803" s="108"/>
      <c r="K1803" s="109"/>
      <c r="L1803" s="110"/>
      <c r="M1803" s="108"/>
      <c r="N1803" s="109"/>
      <c r="O1803" s="110"/>
      <c r="P1803" s="111"/>
      <c r="Q1803" s="112"/>
      <c r="R1803" s="113"/>
      <c r="S1803" s="114"/>
      <c r="T1803" s="115"/>
      <c r="U1803" s="116"/>
      <c r="V1803" s="117"/>
      <c r="W1803" s="118" t="n">
        <f aca="false">J1794</f>
        <v>7</v>
      </c>
      <c r="X1803" s="119" t="n">
        <v>9082</v>
      </c>
      <c r="Y1803" s="106" t="str">
        <f aca="false">IFERROR(VLOOKUP($X1803,'BASE DADOS'!$B$2:$E$16877,2,FALSE()),"-")</f>
        <v>ORSE</v>
      </c>
      <c r="Z1803" s="106" t="str">
        <f aca="false">IFERROR(VLOOKUP($X1803,'BASE DADOS'!$B$2:$E$16877,3,FALSE()),"-")</f>
        <v>Tabica metálica 3x3cm para forro de gesso (fornecimento e montagem)</v>
      </c>
      <c r="AA1803" s="107" t="str">
        <f aca="false">IFERROR(VLOOKUP($X1803,'BASE DADOS'!$B$2:$E$16877,4,FALSE()),"-")</f>
        <v>m</v>
      </c>
      <c r="AB1803" s="120" t="s">
        <v>17018</v>
      </c>
      <c r="AC1803" s="121" t="str">
        <f aca="false">IFERROR(VLOOKUP(AB1803,'ETAPAS ORCAM'!$B$4:$C$58,2,FALSE()),"-")</f>
        <v>B09 – REVESTIMENTO INTERNO – TETO</v>
      </c>
      <c r="AMH1803" s="85"/>
      <c r="AMI1803" s="85"/>
      <c r="AMJ1803" s="85"/>
    </row>
    <row r="1804" s="84" customFormat="true" ht="17.9" hidden="true" customHeight="false" outlineLevel="1" collapsed="false">
      <c r="A1804" s="69"/>
      <c r="B1804" s="86"/>
      <c r="C1804" s="105" t="str">
        <f aca="false">C1803</f>
        <v>CIOPAC</v>
      </c>
      <c r="D1804" s="106" t="str">
        <f aca="false">D1803</f>
        <v>2º PAV.</v>
      </c>
      <c r="E1804" s="106" t="str">
        <f aca="false">E1803</f>
        <v>DML A=3,00m2</v>
      </c>
      <c r="F1804" s="107" t="str">
        <f aca="false">F1803</f>
        <v>TETO</v>
      </c>
      <c r="G1804" s="108"/>
      <c r="H1804" s="109"/>
      <c r="I1804" s="110"/>
      <c r="J1804" s="108"/>
      <c r="K1804" s="109"/>
      <c r="L1804" s="110"/>
      <c r="M1804" s="108"/>
      <c r="N1804" s="109"/>
      <c r="O1804" s="110"/>
      <c r="P1804" s="111"/>
      <c r="Q1804" s="112"/>
      <c r="R1804" s="113"/>
      <c r="S1804" s="114"/>
      <c r="T1804" s="115"/>
      <c r="U1804" s="116"/>
      <c r="V1804" s="117"/>
      <c r="W1804" s="118" t="n">
        <f aca="false">W1802</f>
        <v>3</v>
      </c>
      <c r="X1804" s="119" t="n">
        <v>88484</v>
      </c>
      <c r="Y1804" s="106" t="str">
        <f aca="false">IFERROR(VLOOKUP($X1804,'BASE DADOS'!$B$2:$E$16877,2,FALSE()),"-")</f>
        <v>SINAPI</v>
      </c>
      <c r="Z1804" s="106" t="str">
        <f aca="false">IFERROR(VLOOKUP($X1804,'BASE DADOS'!$B$2:$E$16877,3,FALSE()),"-")</f>
        <v>Aplicação de fundo selador acrílico em teto, uma demão. af_06/2014</v>
      </c>
      <c r="AA1804" s="107" t="str">
        <f aca="false">IFERROR(VLOOKUP($X1804,'BASE DADOS'!$B$2:$E$16877,4,FALSE()),"-")</f>
        <v>m2</v>
      </c>
      <c r="AB1804" s="120" t="s">
        <v>17008</v>
      </c>
      <c r="AC1804" s="121" t="str">
        <f aca="false">IFERROR(VLOOKUP(AB1804,'ETAPAS ORCAM'!$B$4:$C$58,2,FALSE()),"-")</f>
        <v>B15 – PINTURA INTERNA – TETO</v>
      </c>
      <c r="AMH1804" s="85"/>
      <c r="AMI1804" s="85"/>
      <c r="AMJ1804" s="85"/>
    </row>
    <row r="1805" s="84" customFormat="true" ht="17.9" hidden="true" customHeight="false" outlineLevel="1" collapsed="false">
      <c r="A1805" s="69"/>
      <c r="B1805" s="86"/>
      <c r="C1805" s="105" t="str">
        <f aca="false">C1804</f>
        <v>CIOPAC</v>
      </c>
      <c r="D1805" s="106" t="str">
        <f aca="false">D1804</f>
        <v>2º PAV.</v>
      </c>
      <c r="E1805" s="106" t="str">
        <f aca="false">E1804</f>
        <v>DML A=3,00m2</v>
      </c>
      <c r="F1805" s="107" t="str">
        <f aca="false">F1804</f>
        <v>TETO</v>
      </c>
      <c r="G1805" s="108"/>
      <c r="H1805" s="109"/>
      <c r="I1805" s="110"/>
      <c r="J1805" s="108"/>
      <c r="K1805" s="109"/>
      <c r="L1805" s="110"/>
      <c r="M1805" s="108"/>
      <c r="N1805" s="109"/>
      <c r="O1805" s="110"/>
      <c r="P1805" s="111"/>
      <c r="Q1805" s="112"/>
      <c r="R1805" s="113"/>
      <c r="S1805" s="114"/>
      <c r="T1805" s="115"/>
      <c r="U1805" s="116"/>
      <c r="V1805" s="117"/>
      <c r="W1805" s="118" t="n">
        <f aca="false">W1804</f>
        <v>3</v>
      </c>
      <c r="X1805" s="119" t="n">
        <v>88496</v>
      </c>
      <c r="Y1805" s="106" t="str">
        <f aca="false">IFERROR(VLOOKUP($X1805,'BASE DADOS'!$B$2:$E$16877,2,FALSE()),"-")</f>
        <v>SINAPI</v>
      </c>
      <c r="Z1805" s="106" t="str">
        <f aca="false">IFERROR(VLOOKUP($X1805,'BASE DADOS'!$B$2:$E$16877,3,FALSE()),"-")</f>
        <v>Aplicação e lixamento de massa látex em teto, duas demãos. af_06/2014</v>
      </c>
      <c r="AA1805" s="107" t="str">
        <f aca="false">IFERROR(VLOOKUP($X1805,'BASE DADOS'!$B$2:$E$16877,4,FALSE()),"-")</f>
        <v>m2</v>
      </c>
      <c r="AB1805" s="120" t="s">
        <v>17008</v>
      </c>
      <c r="AC1805" s="121" t="str">
        <f aca="false">IFERROR(VLOOKUP(AB1805,'ETAPAS ORCAM'!$B$4:$C$58,2,FALSE()),"-")</f>
        <v>B15 – PINTURA INTERNA – TETO</v>
      </c>
      <c r="AMH1805" s="85"/>
      <c r="AMI1805" s="85"/>
      <c r="AMJ1805" s="85"/>
    </row>
    <row r="1806" s="84" customFormat="true" ht="17.9" hidden="true" customHeight="false" outlineLevel="1" collapsed="false">
      <c r="A1806" s="69"/>
      <c r="B1806" s="86"/>
      <c r="C1806" s="105" t="str">
        <f aca="false">C1805</f>
        <v>CIOPAC</v>
      </c>
      <c r="D1806" s="106" t="str">
        <f aca="false">D1805</f>
        <v>2º PAV.</v>
      </c>
      <c r="E1806" s="106" t="str">
        <f aca="false">E1805</f>
        <v>DML A=3,00m2</v>
      </c>
      <c r="F1806" s="107" t="str">
        <f aca="false">F1805</f>
        <v>TETO</v>
      </c>
      <c r="G1806" s="108"/>
      <c r="H1806" s="109"/>
      <c r="I1806" s="110"/>
      <c r="J1806" s="108"/>
      <c r="K1806" s="109"/>
      <c r="L1806" s="110"/>
      <c r="M1806" s="108"/>
      <c r="N1806" s="109"/>
      <c r="O1806" s="110"/>
      <c r="P1806" s="111"/>
      <c r="Q1806" s="112"/>
      <c r="R1806" s="113"/>
      <c r="S1806" s="114"/>
      <c r="T1806" s="115"/>
      <c r="U1806" s="116"/>
      <c r="V1806" s="117"/>
      <c r="W1806" s="118" t="n">
        <f aca="false">W1805</f>
        <v>3</v>
      </c>
      <c r="X1806" s="119" t="n">
        <v>104639</v>
      </c>
      <c r="Y1806" s="106" t="str">
        <f aca="false">IFERROR(VLOOKUP($X1806,'BASE DADOS'!$B$2:$E$16877,2,FALSE()),"-")</f>
        <v>SINAPI</v>
      </c>
      <c r="Z1806" s="106" t="str">
        <f aca="false">IFERROR(VLOOKUP($X1806,'BASE DADOS'!$B$2:$E$16877,3,FALSE()),"-")</f>
        <v>Pintura látex acrílica econômica, aplicação manual em teto, duas demãos. Af_04/2023</v>
      </c>
      <c r="AA1806" s="107" t="str">
        <f aca="false">IFERROR(VLOOKUP($X1806,'BASE DADOS'!$B$2:$E$16877,4,FALSE()),"-")</f>
        <v>m2</v>
      </c>
      <c r="AB1806" s="120" t="s">
        <v>17008</v>
      </c>
      <c r="AC1806" s="121" t="str">
        <f aca="false">IFERROR(VLOOKUP(AB1806,'ETAPAS ORCAM'!$B$4:$C$58,2,FALSE()),"-")</f>
        <v>B15 – PINTURA INTERNA – TETO</v>
      </c>
      <c r="AMH1806" s="85"/>
      <c r="AMI1806" s="85"/>
      <c r="AMJ1806" s="85"/>
    </row>
    <row r="1807" s="104" customFormat="true" ht="12.8" hidden="true" customHeight="false" outlineLevel="1" collapsed="false">
      <c r="A1807" s="69"/>
      <c r="B1807" s="86"/>
      <c r="C1807" s="168" t="str">
        <f aca="false">C1806</f>
        <v>CIOPAC</v>
      </c>
      <c r="D1807" s="169" t="str">
        <f aca="false">D1806</f>
        <v>2º PAV.</v>
      </c>
      <c r="E1807" s="169" t="str">
        <f aca="false">E1806</f>
        <v>DML A=3,00m2</v>
      </c>
      <c r="F1807" s="170" t="s">
        <v>17020</v>
      </c>
      <c r="G1807" s="171" t="n">
        <v>1</v>
      </c>
      <c r="H1807" s="172"/>
      <c r="I1807" s="173"/>
      <c r="J1807" s="171"/>
      <c r="K1807" s="172"/>
      <c r="L1807" s="173"/>
      <c r="M1807" s="171"/>
      <c r="N1807" s="172"/>
      <c r="O1807" s="173"/>
      <c r="P1807" s="174"/>
      <c r="Q1807" s="175"/>
      <c r="R1807" s="176"/>
      <c r="S1807" s="177" t="n">
        <f aca="false">IF(G1807&lt;&gt;0,(G1807+P1807),(J1807*M1807)+P1807)</f>
        <v>1</v>
      </c>
      <c r="T1807" s="178" t="n">
        <f aca="false">IF(H1807&lt;&gt;0,(H1807+Q1807),(K1807*N1807)+Q1807)</f>
        <v>0</v>
      </c>
      <c r="U1807" s="179" t="n">
        <f aca="false">IF(I1807&lt;&gt;0,(I1807+R1807),(L1807*O1807)+R1807)</f>
        <v>0</v>
      </c>
      <c r="V1807" s="180" t="n">
        <f aca="false">SUM(S1807:U1807)</f>
        <v>1</v>
      </c>
      <c r="W1807" s="181"/>
      <c r="X1807" s="182"/>
      <c r="Y1807" s="169"/>
      <c r="Z1807" s="169"/>
      <c r="AA1807" s="170"/>
      <c r="AB1807" s="183"/>
      <c r="AC1807" s="184"/>
      <c r="AMH1807" s="85"/>
      <c r="AMI1807" s="85"/>
      <c r="AMJ1807" s="85"/>
    </row>
    <row r="1808" s="84" customFormat="true" ht="42.5" hidden="true" customHeight="false" outlineLevel="1" collapsed="false">
      <c r="A1808" s="69"/>
      <c r="B1808" s="86"/>
      <c r="C1808" s="105" t="str">
        <f aca="false">C1807</f>
        <v>CIOPAC</v>
      </c>
      <c r="D1808" s="106" t="str">
        <f aca="false">D1807</f>
        <v>2º PAV.</v>
      </c>
      <c r="E1808" s="106" t="str">
        <f aca="false">E1807</f>
        <v>DML A=3,00m2</v>
      </c>
      <c r="F1808" s="107" t="str">
        <f aca="false">F1807</f>
        <v>ESQ. MADEIRA</v>
      </c>
      <c r="G1808" s="108"/>
      <c r="H1808" s="109"/>
      <c r="I1808" s="110"/>
      <c r="J1808" s="108"/>
      <c r="K1808" s="109"/>
      <c r="L1808" s="110"/>
      <c r="M1808" s="108"/>
      <c r="N1808" s="109"/>
      <c r="O1808" s="110"/>
      <c r="P1808" s="111"/>
      <c r="Q1808" s="112"/>
      <c r="R1808" s="113"/>
      <c r="S1808" s="114"/>
      <c r="T1808" s="115"/>
      <c r="U1808" s="116"/>
      <c r="V1808" s="117"/>
      <c r="W1808" s="118" t="n">
        <v>1</v>
      </c>
      <c r="X1808" s="119" t="n">
        <v>91316</v>
      </c>
      <c r="Y1808" s="106" t="str">
        <f aca="false">IFERROR(VLOOKUP($X1808,'BASE DADOS'!$B$2:$E$16877,2,FALSE()),"-")</f>
        <v>SINAPI</v>
      </c>
      <c r="Z1808" s="106" t="str">
        <f aca="false">IFERROR(VLOOKUP($X1808,'BASE DADOS'!$B$2:$E$16877,3,FALSE()),"-")</f>
        <v>Kit de porta de madeira para pintura, semi-oca (pesada ou superpesada), padrão popular, 80x210cm, espessura de 3,5cm, itens inclusos: dobradiças, montagem e instalação do batente, fechadura com execução do furo - fornecimento e instalação. af_12/2019</v>
      </c>
      <c r="AA1808" s="107" t="str">
        <f aca="false">IFERROR(VLOOKUP($X1808,'BASE DADOS'!$B$2:$E$16877,4,FALSE()),"-")</f>
        <v>un</v>
      </c>
      <c r="AB1808" s="120" t="s">
        <v>17009</v>
      </c>
      <c r="AC1808" s="121" t="str">
        <f aca="false">IFERROR(VLOOKUP(AB1808,'ETAPAS ORCAM'!$B$4:$C$58,2,FALSE()),"-")</f>
        <v>B12 – ESQUADRIAS</v>
      </c>
      <c r="AMH1808" s="85"/>
      <c r="AMI1808" s="85"/>
      <c r="AMJ1808" s="85"/>
    </row>
    <row r="1809" s="84" customFormat="true" ht="26.1" hidden="true" customHeight="false" outlineLevel="1" collapsed="false">
      <c r="A1809" s="69"/>
      <c r="B1809" s="86"/>
      <c r="C1809" s="105" t="str">
        <f aca="false">C1808</f>
        <v>CIOPAC</v>
      </c>
      <c r="D1809" s="106" t="str">
        <f aca="false">D1808</f>
        <v>2º PAV.</v>
      </c>
      <c r="E1809" s="106" t="str">
        <f aca="false">E1808</f>
        <v>DML A=3,00m2</v>
      </c>
      <c r="F1809" s="107" t="str">
        <f aca="false">F1808</f>
        <v>ESQ. MADEIRA</v>
      </c>
      <c r="G1809" s="108"/>
      <c r="H1809" s="109"/>
      <c r="I1809" s="110"/>
      <c r="J1809" s="108"/>
      <c r="K1809" s="109"/>
      <c r="L1809" s="110"/>
      <c r="M1809" s="108"/>
      <c r="N1809" s="109"/>
      <c r="O1809" s="110"/>
      <c r="P1809" s="111"/>
      <c r="Q1809" s="112"/>
      <c r="R1809" s="113"/>
      <c r="S1809" s="114"/>
      <c r="T1809" s="115"/>
      <c r="U1809" s="116"/>
      <c r="V1809" s="117"/>
      <c r="W1809" s="118" t="n">
        <f aca="false">(0.8*2.1)*3</f>
        <v>5.04</v>
      </c>
      <c r="X1809" s="119" t="n">
        <v>2309</v>
      </c>
      <c r="Y1809" s="106" t="str">
        <f aca="false">IFERROR(VLOOKUP($X1809,'BASE DADOS'!$B$2:$E$16877,2,FALSE()),"-")</f>
        <v>ORSE</v>
      </c>
      <c r="Z1809" s="106" t="str">
        <f aca="false">IFERROR(VLOOKUP($X1809,'BASE DADOS'!$B$2:$E$16877,3,FALSE()),"-")</f>
        <v>Pintura sobre superfícies de madeira com aplicação de 01 demão de fundo sintético nivelador, 01 demão de massa a óleo e 02 demãos de tinta esmalte</v>
      </c>
      <c r="AA1809" s="107" t="str">
        <f aca="false">IFERROR(VLOOKUP($X1809,'BASE DADOS'!$B$2:$E$16877,4,FALSE()),"-")</f>
        <v>m2</v>
      </c>
      <c r="AB1809" s="120" t="s">
        <v>17021</v>
      </c>
      <c r="AC1809" s="121" t="str">
        <f aca="false">IFERROR(VLOOKUP(AB1809,'ETAPAS ORCAM'!$B$4:$C$58,2,FALSE()),"-")</f>
        <v>B16 – PINTURA – ESQ. MADEIRA</v>
      </c>
      <c r="AMH1809" s="85"/>
      <c r="AMI1809" s="85"/>
      <c r="AMJ1809" s="85"/>
    </row>
    <row r="1810" s="84" customFormat="true" ht="12.8" hidden="true" customHeight="false" outlineLevel="1" collapsed="false">
      <c r="A1810" s="69"/>
      <c r="B1810" s="86"/>
      <c r="C1810" s="105" t="str">
        <f aca="false">C1809</f>
        <v>CIOPAC</v>
      </c>
      <c r="D1810" s="106" t="str">
        <f aca="false">D1809</f>
        <v>2º PAV.</v>
      </c>
      <c r="E1810" s="106" t="str">
        <f aca="false">E1809</f>
        <v>DML A=3,00m2</v>
      </c>
      <c r="F1810" s="107" t="str">
        <f aca="false">F1809</f>
        <v>ESQ. MADEIRA</v>
      </c>
      <c r="G1810" s="108"/>
      <c r="H1810" s="109"/>
      <c r="I1810" s="110"/>
      <c r="J1810" s="108"/>
      <c r="K1810" s="109"/>
      <c r="L1810" s="110"/>
      <c r="M1810" s="108"/>
      <c r="N1810" s="109"/>
      <c r="O1810" s="110"/>
      <c r="P1810" s="111"/>
      <c r="Q1810" s="112"/>
      <c r="R1810" s="113"/>
      <c r="S1810" s="114"/>
      <c r="T1810" s="115"/>
      <c r="U1810" s="116"/>
      <c r="V1810" s="117"/>
      <c r="W1810" s="118" t="n">
        <v>0.85</v>
      </c>
      <c r="X1810" s="119" t="n">
        <v>2266</v>
      </c>
      <c r="Y1810" s="106" t="str">
        <f aca="false">IFERROR(VLOOKUP($X1810,'BASE DADOS'!$B$2:$E$16877,2,FALSE()),"-")</f>
        <v>ORSE</v>
      </c>
      <c r="Z1810" s="106" t="str">
        <f aca="false">IFERROR(VLOOKUP($X1810,'BASE DADOS'!$B$2:$E$16877,3,FALSE()),"-")</f>
        <v>Soleira em granito cinza andorinha, l = 15 cm, e = 2 cm</v>
      </c>
      <c r="AA1810" s="107" t="str">
        <f aca="false">IFERROR(VLOOKUP($X1810,'BASE DADOS'!$B$2:$E$16877,4,FALSE()),"-")</f>
        <v>m</v>
      </c>
      <c r="AB1810" s="120" t="s">
        <v>17003</v>
      </c>
      <c r="AC1810" s="121" t="str">
        <f aca="false">IFERROR(VLOOKUP(AB1810,'ETAPAS ORCAM'!$B$4:$C$58,2,FALSE()),"-")</f>
        <v>B11 – PAVIMENTAÇÃO</v>
      </c>
      <c r="AMH1810" s="85"/>
      <c r="AMI1810" s="85"/>
      <c r="AMJ1810" s="85"/>
    </row>
    <row r="1811" s="104" customFormat="true" ht="12.8" hidden="true" customHeight="false" outlineLevel="1" collapsed="false">
      <c r="A1811" s="69"/>
      <c r="B1811" s="86"/>
      <c r="C1811" s="168" t="str">
        <f aca="false">C1806</f>
        <v>CIOPAC</v>
      </c>
      <c r="D1811" s="169" t="str">
        <f aca="false">D1806</f>
        <v>2º PAV.</v>
      </c>
      <c r="E1811" s="169" t="str">
        <f aca="false">E1806</f>
        <v>DML A=3,00m2</v>
      </c>
      <c r="F1811" s="170" t="s">
        <v>17022</v>
      </c>
      <c r="G1811" s="171"/>
      <c r="H1811" s="172"/>
      <c r="I1811" s="173"/>
      <c r="J1811" s="171" t="n">
        <v>1</v>
      </c>
      <c r="K1811" s="172"/>
      <c r="L1811" s="173"/>
      <c r="M1811" s="171" t="n">
        <v>0.6</v>
      </c>
      <c r="N1811" s="172"/>
      <c r="O1811" s="173"/>
      <c r="P1811" s="174"/>
      <c r="Q1811" s="175"/>
      <c r="R1811" s="176"/>
      <c r="S1811" s="177" t="n">
        <f aca="false">IF(G1811&lt;&gt;0,(G1811+P1811),(J1811*M1811)+P1811)</f>
        <v>0.6</v>
      </c>
      <c r="T1811" s="178" t="n">
        <f aca="false">IF(H1811&lt;&gt;0,(H1811+Q1811),(K1811*N1811)+Q1811)</f>
        <v>0</v>
      </c>
      <c r="U1811" s="179" t="n">
        <f aca="false">IF(I1811&lt;&gt;0,(I1811+R1811),(L1811*O1811)+R1811)</f>
        <v>0</v>
      </c>
      <c r="V1811" s="180" t="n">
        <f aca="false">SUM(S1811:U1811)</f>
        <v>0.6</v>
      </c>
      <c r="W1811" s="181"/>
      <c r="X1811" s="182"/>
      <c r="Y1811" s="169"/>
      <c r="Z1811" s="169"/>
      <c r="AA1811" s="170"/>
      <c r="AB1811" s="183"/>
      <c r="AC1811" s="184"/>
      <c r="AMH1811" s="85"/>
      <c r="AMI1811" s="85"/>
      <c r="AMJ1811" s="85"/>
    </row>
    <row r="1812" s="84" customFormat="true" ht="26.1" hidden="true" customHeight="false" outlineLevel="1" collapsed="false">
      <c r="A1812" s="69"/>
      <c r="B1812" s="86"/>
      <c r="C1812" s="105" t="str">
        <f aca="false">C1811</f>
        <v>CIOPAC</v>
      </c>
      <c r="D1812" s="106" t="str">
        <f aca="false">D1811</f>
        <v>2º PAV.</v>
      </c>
      <c r="E1812" s="106" t="str">
        <f aca="false">E1811</f>
        <v>DML A=3,00m2</v>
      </c>
      <c r="F1812" s="107" t="str">
        <f aca="false">F1811</f>
        <v>ESQ. ALUMÍNIO</v>
      </c>
      <c r="G1812" s="108"/>
      <c r="H1812" s="109"/>
      <c r="I1812" s="110"/>
      <c r="J1812" s="108"/>
      <c r="K1812" s="109"/>
      <c r="L1812" s="110"/>
      <c r="M1812" s="108"/>
      <c r="N1812" s="109"/>
      <c r="O1812" s="110"/>
      <c r="P1812" s="111"/>
      <c r="Q1812" s="112"/>
      <c r="R1812" s="113"/>
      <c r="S1812" s="114"/>
      <c r="T1812" s="115"/>
      <c r="U1812" s="116"/>
      <c r="V1812" s="117"/>
      <c r="W1812" s="118" t="n">
        <v>0.6</v>
      </c>
      <c r="X1812" s="119" t="n">
        <v>94569</v>
      </c>
      <c r="Y1812" s="106" t="str">
        <f aca="false">IFERROR(VLOOKUP($X1812,'BASE DADOS'!$B$2:$E$16877,2,FALSE()),"-")</f>
        <v>SINAPI</v>
      </c>
      <c r="Z1812" s="106" t="str">
        <f aca="false">IFERROR(VLOOKUP($X1812,'BASE DADOS'!$B$2:$E$16877,3,FALSE()),"-")</f>
        <v>Janela de alumínio tipo maxim-ar, com vidros, batente e ferragens. exclusive alizar, acabamento e contramarco. fornecimento e instalação. af_12/2019</v>
      </c>
      <c r="AA1812" s="107" t="str">
        <f aca="false">IFERROR(VLOOKUP($X1812,'BASE DADOS'!$B$2:$E$16877,4,FALSE()),"-")</f>
        <v>m2</v>
      </c>
      <c r="AB1812" s="120" t="s">
        <v>17009</v>
      </c>
      <c r="AC1812" s="121" t="str">
        <f aca="false">IFERROR(VLOOKUP(AB1812,'ETAPAS ORCAM'!$B$4:$C$58,2,FALSE()),"-")</f>
        <v>B12 – ESQUADRIAS</v>
      </c>
      <c r="AMH1812" s="85"/>
      <c r="AMI1812" s="85"/>
      <c r="AMJ1812" s="85"/>
    </row>
    <row r="1813" s="84" customFormat="true" ht="17.9" hidden="true" customHeight="false" outlineLevel="1" collapsed="false">
      <c r="A1813" s="69"/>
      <c r="B1813" s="86"/>
      <c r="C1813" s="105" t="str">
        <f aca="false">C1812</f>
        <v>CIOPAC</v>
      </c>
      <c r="D1813" s="106" t="str">
        <f aca="false">D1812</f>
        <v>2º PAV.</v>
      </c>
      <c r="E1813" s="106" t="str">
        <f aca="false">E1812</f>
        <v>DML A=3,00m2</v>
      </c>
      <c r="F1813" s="107" t="str">
        <f aca="false">F1812</f>
        <v>ESQ. ALUMÍNIO</v>
      </c>
      <c r="G1813" s="108"/>
      <c r="H1813" s="109"/>
      <c r="I1813" s="110"/>
      <c r="J1813" s="108"/>
      <c r="K1813" s="109"/>
      <c r="L1813" s="110"/>
      <c r="M1813" s="108"/>
      <c r="N1813" s="109"/>
      <c r="O1813" s="110"/>
      <c r="P1813" s="111"/>
      <c r="Q1813" s="112"/>
      <c r="R1813" s="113"/>
      <c r="S1813" s="114"/>
      <c r="T1813" s="115"/>
      <c r="U1813" s="116"/>
      <c r="V1813" s="117"/>
      <c r="W1813" s="118" t="n">
        <f aca="false">+W1812*2</f>
        <v>1.2</v>
      </c>
      <c r="X1813" s="119" t="n">
        <v>99821</v>
      </c>
      <c r="Y1813" s="106" t="str">
        <f aca="false">IFERROR(VLOOKUP($X1813,'BASE DADOS'!$B$2:$E$16877,2,FALSE()),"-")</f>
        <v>SINAPI</v>
      </c>
      <c r="Z1813" s="106" t="str">
        <f aca="false">IFERROR(VLOOKUP($X1813,'BASE DADOS'!$B$2:$E$16877,3,FALSE()),"-")</f>
        <v>Limpeza de janela de vidro com caixilho em aço/alumínio/pvc. af_04/2019</v>
      </c>
      <c r="AA1813" s="107" t="str">
        <f aca="false">IFERROR(VLOOKUP($X1813,'BASE DADOS'!$B$2:$E$16877,4,FALSE()),"-")</f>
        <v>m2</v>
      </c>
      <c r="AB1813" s="120" t="s">
        <v>17004</v>
      </c>
      <c r="AC1813" s="121" t="str">
        <f aca="false">IFERROR(VLOOKUP(AB1813,'ETAPAS ORCAM'!$B$4:$C$58,2,FALSE()),"-")</f>
        <v>B39 – LIMPEZA FINAL</v>
      </c>
      <c r="AMH1813" s="85"/>
      <c r="AMI1813" s="85"/>
      <c r="AMJ1813" s="85"/>
    </row>
    <row r="1814" s="84" customFormat="true" ht="12.8" hidden="true" customHeight="false" outlineLevel="1" collapsed="false">
      <c r="A1814" s="69"/>
      <c r="B1814" s="86"/>
      <c r="C1814" s="105" t="str">
        <f aca="false">C1813</f>
        <v>CIOPAC</v>
      </c>
      <c r="D1814" s="106" t="str">
        <f aca="false">D1813</f>
        <v>2º PAV.</v>
      </c>
      <c r="E1814" s="106" t="str">
        <f aca="false">E1813</f>
        <v>DML A=3,00m2</v>
      </c>
      <c r="F1814" s="107" t="str">
        <f aca="false">F1813</f>
        <v>ESQ. ALUMÍNIO</v>
      </c>
      <c r="G1814" s="108"/>
      <c r="H1814" s="109"/>
      <c r="I1814" s="110"/>
      <c r="J1814" s="108"/>
      <c r="K1814" s="109"/>
      <c r="L1814" s="110"/>
      <c r="M1814" s="108"/>
      <c r="N1814" s="109"/>
      <c r="O1814" s="110"/>
      <c r="P1814" s="111"/>
      <c r="Q1814" s="112"/>
      <c r="R1814" s="113"/>
      <c r="S1814" s="114"/>
      <c r="T1814" s="115"/>
      <c r="U1814" s="116"/>
      <c r="V1814" s="117"/>
      <c r="W1814" s="118" t="n">
        <v>1.05</v>
      </c>
      <c r="X1814" s="119" t="n">
        <v>1989</v>
      </c>
      <c r="Y1814" s="106" t="str">
        <f aca="false">IFERROR(VLOOKUP($X1814,'BASE DADOS'!$B$2:$E$16877,2,FALSE()),"-")</f>
        <v>ORSE</v>
      </c>
      <c r="Z1814" s="106" t="str">
        <f aca="false">IFERROR(VLOOKUP($X1814,'BASE DADOS'!$B$2:$E$16877,3,FALSE()),"-")</f>
        <v>Peitoril granito cinza polido, c/ largura = 22 cm, esp = 2 cm</v>
      </c>
      <c r="AA1814" s="107" t="str">
        <f aca="false">IFERROR(VLOOKUP($X1814,'BASE DADOS'!$B$2:$E$16877,4,FALSE()),"-")</f>
        <v>m</v>
      </c>
      <c r="AB1814" s="120" t="s">
        <v>17006</v>
      </c>
      <c r="AC1814" s="121" t="str">
        <f aca="false">IFERROR(VLOOKUP(AB1814,'ETAPAS ORCAM'!$B$4:$C$58,2,FALSE()),"-")</f>
        <v>B08 – REVESTIMENTO INTERNO – PAREDE</v>
      </c>
      <c r="AMH1814" s="85"/>
      <c r="AMI1814" s="85"/>
      <c r="AMJ1814" s="85"/>
    </row>
    <row r="1815" s="104" customFormat="true" ht="26.1" hidden="true" customHeight="false" outlineLevel="1" collapsed="false">
      <c r="A1815" s="69"/>
      <c r="B1815" s="86"/>
      <c r="C1815" s="168" t="str">
        <f aca="false">C1806</f>
        <v>CIOPAC</v>
      </c>
      <c r="D1815" s="169" t="str">
        <f aca="false">D1806</f>
        <v>2º PAV.</v>
      </c>
      <c r="E1815" s="169" t="str">
        <f aca="false">E1806</f>
        <v>DML A=3,00m2</v>
      </c>
      <c r="F1815" s="170" t="s">
        <v>16966</v>
      </c>
      <c r="G1815" s="171" t="n">
        <v>1</v>
      </c>
      <c r="H1815" s="172"/>
      <c r="I1815" s="173"/>
      <c r="J1815" s="171"/>
      <c r="K1815" s="172"/>
      <c r="L1815" s="173"/>
      <c r="M1815" s="171"/>
      <c r="N1815" s="172"/>
      <c r="O1815" s="173"/>
      <c r="P1815" s="174"/>
      <c r="Q1815" s="175"/>
      <c r="R1815" s="176"/>
      <c r="S1815" s="177" t="n">
        <f aca="false">IF(G1815&lt;&gt;0,(G1815+P1815),(J1815*M1815)+P1815)</f>
        <v>1</v>
      </c>
      <c r="T1815" s="178" t="n">
        <f aca="false">IF(H1815&lt;&gt;0,(H1815+Q1815),(K1815*N1815)+Q1815)</f>
        <v>0</v>
      </c>
      <c r="U1815" s="179" t="n">
        <f aca="false">IF(I1815&lt;&gt;0,(I1815+R1815),(L1815*O1815)+R1815)</f>
        <v>0</v>
      </c>
      <c r="V1815" s="180" t="n">
        <f aca="false">SUM(S1815:U1815)</f>
        <v>1</v>
      </c>
      <c r="W1815" s="181"/>
      <c r="X1815" s="182"/>
      <c r="Y1815" s="169"/>
      <c r="Z1815" s="169"/>
      <c r="AA1815" s="170"/>
      <c r="AB1815" s="183"/>
      <c r="AC1815" s="184"/>
      <c r="AMH1815" s="85"/>
      <c r="AMI1815" s="85"/>
      <c r="AMJ1815" s="85"/>
    </row>
    <row r="1816" s="84" customFormat="true" ht="34.3" hidden="true" customHeight="false" outlineLevel="1" collapsed="false">
      <c r="A1816" s="69"/>
      <c r="B1816" s="86"/>
      <c r="C1816" s="105" t="str">
        <f aca="false">C1815</f>
        <v>CIOPAC</v>
      </c>
      <c r="D1816" s="106" t="str">
        <f aca="false">D1815</f>
        <v>2º PAV.</v>
      </c>
      <c r="E1816" s="106" t="str">
        <f aca="false">E1815</f>
        <v>DML A=3,00m2</v>
      </c>
      <c r="F1816" s="107" t="str">
        <f aca="false">F1815</f>
        <v>BANCADAS, LOUÇAS E METAIS</v>
      </c>
      <c r="G1816" s="108"/>
      <c r="H1816" s="109"/>
      <c r="I1816" s="110"/>
      <c r="J1816" s="108"/>
      <c r="K1816" s="109"/>
      <c r="L1816" s="110"/>
      <c r="M1816" s="108"/>
      <c r="N1816" s="109"/>
      <c r="O1816" s="110"/>
      <c r="P1816" s="111"/>
      <c r="Q1816" s="112"/>
      <c r="R1816" s="113"/>
      <c r="S1816" s="114"/>
      <c r="T1816" s="115"/>
      <c r="U1816" s="116"/>
      <c r="V1816" s="117"/>
      <c r="W1816" s="118" t="n">
        <v>1</v>
      </c>
      <c r="X1816" s="119" t="n">
        <v>86922</v>
      </c>
      <c r="Y1816" s="106" t="str">
        <f aca="false">IFERROR(VLOOKUP($X1816,'BASE DADOS'!$B$2:$E$16877,2,FALSE()),"-")</f>
        <v>SINAPI</v>
      </c>
      <c r="Z1816" s="106" t="str">
        <f aca="false">IFERROR(VLOOKUP($X1816,'BASE DADOS'!$B$2:$E$16877,3,FALSE()),"-")</f>
        <v>Tanque de louça branca suspenso, 18l ou equivalente, incluso sifão tipo garrafa em metal cromado, válvula metálica e torneira de metal cromado padrão médio - fornecimento e instalação. af_01/2020</v>
      </c>
      <c r="AA1816" s="107" t="str">
        <f aca="false">IFERROR(VLOOKUP($X1816,'BASE DADOS'!$B$2:$E$16877,4,FALSE()),"-")</f>
        <v>un</v>
      </c>
      <c r="AB1816" s="120" t="s">
        <v>17023</v>
      </c>
      <c r="AC1816" s="121" t="str">
        <f aca="false">IFERROR(VLOOKUP(AB1816,'ETAPAS ORCAM'!$B$4:$C$58,2,FALSE()),"-")</f>
        <v>B24 – BANCADAS, LOUÇAS, METAIS SANITÁRIOS E DIVISÓRIAS DE GRANITO</v>
      </c>
      <c r="AMH1816" s="85"/>
      <c r="AMI1816" s="85"/>
      <c r="AMJ1816" s="85"/>
    </row>
    <row r="1817" s="84" customFormat="true" ht="17.9" hidden="true" customHeight="false" outlineLevel="1" collapsed="false">
      <c r="A1817" s="69"/>
      <c r="B1817" s="86"/>
      <c r="C1817" s="105" t="str">
        <f aca="false">C1816</f>
        <v>CIOPAC</v>
      </c>
      <c r="D1817" s="106" t="str">
        <f aca="false">D1816</f>
        <v>2º PAV.</v>
      </c>
      <c r="E1817" s="106" t="str">
        <f aca="false">E1816</f>
        <v>DML A=3,00m2</v>
      </c>
      <c r="F1817" s="107" t="str">
        <f aca="false">F1816</f>
        <v>BANCADAS, LOUÇAS E METAIS</v>
      </c>
      <c r="G1817" s="108"/>
      <c r="H1817" s="109"/>
      <c r="I1817" s="110"/>
      <c r="J1817" s="108"/>
      <c r="K1817" s="109"/>
      <c r="L1817" s="110"/>
      <c r="M1817" s="108"/>
      <c r="N1817" s="109"/>
      <c r="O1817" s="110"/>
      <c r="P1817" s="111"/>
      <c r="Q1817" s="112"/>
      <c r="R1817" s="113"/>
      <c r="S1817" s="114"/>
      <c r="T1817" s="115"/>
      <c r="U1817" s="116"/>
      <c r="V1817" s="117"/>
      <c r="W1817" s="118" t="n">
        <v>1</v>
      </c>
      <c r="X1817" s="119" t="n">
        <v>8436</v>
      </c>
      <c r="Y1817" s="106" t="str">
        <f aca="false">IFERROR(VLOOKUP($X1817,'BASE DADOS'!$B$2:$E$16877,2,FALSE()),"-")</f>
        <v>ORSE</v>
      </c>
      <c r="Z1817" s="106" t="str">
        <f aca="false">IFERROR(VLOOKUP($X1817,'BASE DADOS'!$B$2:$E$16877,3,FALSE()),"-")</f>
        <v>Acabamento para registro 1/2", 3/4" e 1" (PQ), ref. 4900 - C43, da Deca ou similar</v>
      </c>
      <c r="AA1817" s="107" t="str">
        <f aca="false">IFERROR(VLOOKUP($X1817,'BASE DADOS'!$B$2:$E$16877,4,FALSE()),"-")</f>
        <v>un</v>
      </c>
      <c r="AB1817" s="120" t="s">
        <v>17023</v>
      </c>
      <c r="AC1817" s="121" t="str">
        <f aca="false">IFERROR(VLOOKUP(AB1817,'ETAPAS ORCAM'!$B$4:$C$58,2,FALSE()),"-")</f>
        <v>B24 – BANCADAS, LOUÇAS, METAIS SANITÁRIOS E DIVISÓRIAS DE GRANITO</v>
      </c>
      <c r="AMH1817" s="85"/>
      <c r="AMI1817" s="85"/>
      <c r="AMJ1817" s="85"/>
    </row>
    <row r="1818" s="84" customFormat="true" ht="12.8" hidden="true" customHeight="false" outlineLevel="1" collapsed="false">
      <c r="A1818" s="69"/>
      <c r="B1818" s="86"/>
      <c r="C1818" s="122"/>
      <c r="D1818" s="123"/>
      <c r="E1818" s="123"/>
      <c r="F1818" s="124"/>
      <c r="G1818" s="125"/>
      <c r="H1818" s="126"/>
      <c r="I1818" s="127"/>
      <c r="J1818" s="125"/>
      <c r="K1818" s="126"/>
      <c r="L1818" s="127"/>
      <c r="M1818" s="125"/>
      <c r="N1818" s="126"/>
      <c r="O1818" s="127"/>
      <c r="P1818" s="128"/>
      <c r="Q1818" s="129"/>
      <c r="R1818" s="130"/>
      <c r="S1818" s="131"/>
      <c r="T1818" s="132"/>
      <c r="U1818" s="133"/>
      <c r="V1818" s="134"/>
      <c r="W1818" s="135"/>
      <c r="X1818" s="136"/>
      <c r="Y1818" s="123"/>
      <c r="Z1818" s="123"/>
      <c r="AA1818" s="124"/>
      <c r="AB1818" s="137"/>
      <c r="AC1818" s="138"/>
      <c r="AMH1818" s="85"/>
      <c r="AMI1818" s="85"/>
      <c r="AMJ1818" s="85"/>
    </row>
    <row r="1819" s="84" customFormat="true" ht="12.8" hidden="false" customHeight="false" outlineLevel="0" collapsed="false">
      <c r="A1819" s="69"/>
      <c r="B1819" s="86"/>
      <c r="C1819" s="139"/>
      <c r="D1819" s="139"/>
      <c r="E1819" s="139"/>
      <c r="F1819" s="139"/>
      <c r="G1819" s="140"/>
      <c r="H1819" s="140"/>
      <c r="I1819" s="140"/>
      <c r="J1819" s="140"/>
      <c r="K1819" s="140"/>
      <c r="L1819" s="140"/>
      <c r="M1819" s="140"/>
      <c r="N1819" s="140"/>
      <c r="O1819" s="140"/>
      <c r="P1819" s="141"/>
      <c r="Q1819" s="141"/>
      <c r="R1819" s="141"/>
      <c r="S1819" s="142"/>
      <c r="T1819" s="142"/>
      <c r="U1819" s="142"/>
      <c r="V1819" s="142"/>
      <c r="W1819" s="143"/>
      <c r="X1819" s="144"/>
      <c r="Y1819" s="139"/>
      <c r="Z1819" s="139"/>
      <c r="AA1819" s="139"/>
      <c r="AB1819" s="145"/>
      <c r="AC1819" s="146"/>
      <c r="AMH1819" s="85"/>
      <c r="AMI1819" s="85"/>
      <c r="AMJ1819" s="85"/>
    </row>
    <row r="1820" s="84" customFormat="true" ht="17.9" hidden="false" customHeight="false" outlineLevel="0" collapsed="false">
      <c r="A1820" s="69"/>
      <c r="B1820" s="311" t="n">
        <v>37257</v>
      </c>
      <c r="C1820" s="71" t="s">
        <v>16978</v>
      </c>
      <c r="D1820" s="72" t="s">
        <v>17063</v>
      </c>
      <c r="E1820" s="72" t="s">
        <v>17051</v>
      </c>
      <c r="F1820" s="73"/>
      <c r="G1820" s="74"/>
      <c r="H1820" s="75"/>
      <c r="I1820" s="76"/>
      <c r="J1820" s="74"/>
      <c r="K1820" s="75"/>
      <c r="L1820" s="76"/>
      <c r="M1820" s="74"/>
      <c r="N1820" s="75"/>
      <c r="O1820" s="76"/>
      <c r="P1820" s="74"/>
      <c r="Q1820" s="75"/>
      <c r="R1820" s="76"/>
      <c r="S1820" s="77"/>
      <c r="T1820" s="78"/>
      <c r="U1820" s="79"/>
      <c r="V1820" s="80"/>
      <c r="W1820" s="81"/>
      <c r="X1820" s="71"/>
      <c r="Y1820" s="72"/>
      <c r="Z1820" s="72"/>
      <c r="AA1820" s="73"/>
      <c r="AB1820" s="82"/>
      <c r="AC1820" s="83"/>
      <c r="AMH1820" s="85"/>
      <c r="AMI1820" s="85"/>
      <c r="AMJ1820" s="85"/>
    </row>
    <row r="1821" s="104" customFormat="true" ht="17.9" hidden="true" customHeight="false" outlineLevel="1" collapsed="false">
      <c r="A1821" s="69"/>
      <c r="B1821" s="86"/>
      <c r="C1821" s="87" t="str">
        <f aca="false">C1820</f>
        <v>CIOPAC</v>
      </c>
      <c r="D1821" s="88" t="str">
        <f aca="false">D1820</f>
        <v>2º PAV.</v>
      </c>
      <c r="E1821" s="88" t="str">
        <f aca="false">E1820</f>
        <v>HALL ELEVADOR A= 24,10m2</v>
      </c>
      <c r="F1821" s="89" t="s">
        <v>16953</v>
      </c>
      <c r="G1821" s="90" t="n">
        <v>24.1</v>
      </c>
      <c r="H1821" s="91"/>
      <c r="I1821" s="92"/>
      <c r="J1821" s="90"/>
      <c r="K1821" s="91"/>
      <c r="L1821" s="92"/>
      <c r="M1821" s="90"/>
      <c r="N1821" s="91"/>
      <c r="O1821" s="92"/>
      <c r="P1821" s="93"/>
      <c r="Q1821" s="94"/>
      <c r="R1821" s="95"/>
      <c r="S1821" s="96" t="n">
        <f aca="false">IF(G1821&lt;&gt;0,(G1821+P1821),(J1821*M1821)+P1821)</f>
        <v>24.1</v>
      </c>
      <c r="T1821" s="97" t="n">
        <f aca="false">IF(H1821&lt;&gt;0,(H1821+Q1821),(K1821*N1821)+Q1821)</f>
        <v>0</v>
      </c>
      <c r="U1821" s="98" t="n">
        <f aca="false">IF(I1821&lt;&gt;0,(I1821+R1821),(L1821*O1821)+R1821)</f>
        <v>0</v>
      </c>
      <c r="V1821" s="99" t="n">
        <f aca="false">SUM(S1821:U1821)</f>
        <v>24.1</v>
      </c>
      <c r="W1821" s="100"/>
      <c r="X1821" s="101"/>
      <c r="Y1821" s="88"/>
      <c r="Z1821" s="88"/>
      <c r="AA1821" s="89"/>
      <c r="AB1821" s="102"/>
      <c r="AC1821" s="103"/>
      <c r="AMH1821" s="85"/>
      <c r="AMI1821" s="85"/>
      <c r="AMJ1821" s="85"/>
    </row>
    <row r="1822" s="84" customFormat="true" ht="17.9" hidden="true" customHeight="false" outlineLevel="1" collapsed="false">
      <c r="A1822" s="69"/>
      <c r="B1822" s="86"/>
      <c r="C1822" s="105" t="str">
        <f aca="false">C1821</f>
        <v>CIOPAC</v>
      </c>
      <c r="D1822" s="106" t="str">
        <f aca="false">D1821</f>
        <v>2º PAV.</v>
      </c>
      <c r="E1822" s="106" t="str">
        <f aca="false">E1821</f>
        <v>HALL ELEVADOR A= 24,10m2</v>
      </c>
      <c r="F1822" s="107" t="str">
        <f aca="false">F1821</f>
        <v>PISO</v>
      </c>
      <c r="G1822" s="108"/>
      <c r="H1822" s="109"/>
      <c r="I1822" s="110"/>
      <c r="J1822" s="108"/>
      <c r="K1822" s="109"/>
      <c r="L1822" s="110"/>
      <c r="M1822" s="108"/>
      <c r="N1822" s="109"/>
      <c r="O1822" s="110"/>
      <c r="P1822" s="111"/>
      <c r="Q1822" s="112"/>
      <c r="R1822" s="113"/>
      <c r="S1822" s="114"/>
      <c r="T1822" s="115"/>
      <c r="U1822" s="116"/>
      <c r="V1822" s="117"/>
      <c r="W1822" s="118" t="n">
        <f aca="false">V1821</f>
        <v>24.1</v>
      </c>
      <c r="X1822" s="119" t="n">
        <v>99811</v>
      </c>
      <c r="Y1822" s="106" t="str">
        <f aca="false">IFERROR(VLOOKUP($X1822,'BASE DADOS'!$B$2:$E$16877,2,FALSE()),"-")</f>
        <v>SINAPI</v>
      </c>
      <c r="Z1822" s="106" t="str">
        <f aca="false">IFERROR(VLOOKUP($X1822,'BASE DADOS'!$B$2:$E$16877,3,FALSE()),"-")</f>
        <v>Limpeza de contrapiso com vassoura a seco. af_04/2019</v>
      </c>
      <c r="AA1822" s="107" t="str">
        <f aca="false">IFERROR(VLOOKUP($X1822,'BASE DADOS'!$B$2:$E$16877,4,FALSE()),"-")</f>
        <v>m2</v>
      </c>
      <c r="AB1822" s="120" t="s">
        <v>17003</v>
      </c>
      <c r="AC1822" s="121" t="str">
        <f aca="false">IFERROR(VLOOKUP(AB1822,'ETAPAS ORCAM'!$B$4:$C$58,2,FALSE()),"-")</f>
        <v>B11 – PAVIMENTAÇÃO</v>
      </c>
      <c r="AMH1822" s="85"/>
      <c r="AMI1822" s="85"/>
      <c r="AMJ1822" s="85"/>
    </row>
    <row r="1823" s="84" customFormat="true" ht="34.3" hidden="true" customHeight="false" outlineLevel="1" collapsed="false">
      <c r="A1823" s="69"/>
      <c r="B1823" s="86"/>
      <c r="C1823" s="105" t="str">
        <f aca="false">C1822</f>
        <v>CIOPAC</v>
      </c>
      <c r="D1823" s="106" t="str">
        <f aca="false">D1822</f>
        <v>2º PAV.</v>
      </c>
      <c r="E1823" s="106" t="str">
        <f aca="false">E1822</f>
        <v>HALL ELEVADOR A= 24,10m2</v>
      </c>
      <c r="F1823" s="107" t="str">
        <f aca="false">F1822</f>
        <v>PISO</v>
      </c>
      <c r="G1823" s="108"/>
      <c r="H1823" s="109"/>
      <c r="I1823" s="110"/>
      <c r="J1823" s="108"/>
      <c r="K1823" s="109"/>
      <c r="L1823" s="110"/>
      <c r="M1823" s="108"/>
      <c r="N1823" s="109"/>
      <c r="O1823" s="110"/>
      <c r="P1823" s="111"/>
      <c r="Q1823" s="112"/>
      <c r="R1823" s="113"/>
      <c r="S1823" s="114"/>
      <c r="T1823" s="115"/>
      <c r="U1823" s="116"/>
      <c r="V1823" s="117"/>
      <c r="W1823" s="118" t="n">
        <f aca="false">W1822</f>
        <v>24.1</v>
      </c>
      <c r="X1823" s="119" t="n">
        <v>87745</v>
      </c>
      <c r="Y1823" s="106" t="str">
        <f aca="false">IFERROR(VLOOKUP($X1823,'BASE DADOS'!$B$2:$E$16877,2,FALSE()),"-")</f>
        <v>SINAPI</v>
      </c>
      <c r="Z1823" s="106" t="str">
        <f aca="false">IFERROR(VLOOKUP($X1823,'BASE DADOS'!$B$2:$E$16877,3,FALSE()),"-")</f>
        <v>Contrapiso em argamassa traço 1:4 (cimento e areia), preparo mecânico com betoneira 400 l, aplicado em áreas molhadas sobre laje, aderido, acabamento não reforçado, espessura 3cm. af_07/2021</v>
      </c>
      <c r="AA1823" s="107" t="str">
        <f aca="false">IFERROR(VLOOKUP($X1823,'BASE DADOS'!$B$2:$E$16877,4,FALSE()),"-")</f>
        <v>m2</v>
      </c>
      <c r="AB1823" s="120" t="s">
        <v>17003</v>
      </c>
      <c r="AC1823" s="121" t="str">
        <f aca="false">IFERROR(VLOOKUP(AB1823,'ETAPAS ORCAM'!$B$4:$C$58,2,FALSE()),"-")</f>
        <v>B11 – PAVIMENTAÇÃO</v>
      </c>
      <c r="AMH1823" s="85"/>
      <c r="AMI1823" s="85"/>
      <c r="AMJ1823" s="85"/>
    </row>
    <row r="1824" s="84" customFormat="true" ht="42.5" hidden="true" customHeight="false" outlineLevel="1" collapsed="false">
      <c r="A1824" s="69"/>
      <c r="B1824" s="86"/>
      <c r="C1824" s="105" t="str">
        <f aca="false">C1823</f>
        <v>CIOPAC</v>
      </c>
      <c r="D1824" s="106" t="str">
        <f aca="false">D1823</f>
        <v>2º PAV.</v>
      </c>
      <c r="E1824" s="106" t="str">
        <f aca="false">E1823</f>
        <v>HALL ELEVADOR A= 24,10m2</v>
      </c>
      <c r="F1824" s="107" t="str">
        <f aca="false">F1823</f>
        <v>PISO</v>
      </c>
      <c r="G1824" s="108"/>
      <c r="H1824" s="109"/>
      <c r="I1824" s="110"/>
      <c r="J1824" s="108"/>
      <c r="K1824" s="109"/>
      <c r="L1824" s="110"/>
      <c r="M1824" s="108"/>
      <c r="N1824" s="109"/>
      <c r="O1824" s="110"/>
      <c r="P1824" s="111"/>
      <c r="Q1824" s="112"/>
      <c r="R1824" s="113"/>
      <c r="S1824" s="114"/>
      <c r="T1824" s="115"/>
      <c r="U1824" s="116"/>
      <c r="V1824" s="117"/>
      <c r="W1824" s="118" t="n">
        <f aca="false">W1823</f>
        <v>24.1</v>
      </c>
      <c r="X1824" s="119" t="n">
        <v>104162</v>
      </c>
      <c r="Y1824" s="106" t="str">
        <f aca="false">IFERROR(VLOOKUP($X1824,'BASE DADOS'!$B$2:$E$16877,2,FALSE()),"-")</f>
        <v>SINAPI</v>
      </c>
      <c r="Z1824" s="106" t="str">
        <f aca="false">IFERROR(VLOOKUP($X1824,'BASE DADOS'!$B$2:$E$16877,3,FALSE()),"-")</f>
        <v>Piso em granilite, marmorite ou granitina em ambientes internos, com espessura de 8 mm, incluso mistura em betoneira, colocação das juntas, aplicação do piso, 4 polimentos com politriz, estucamento, selador e cera. af_06/2022</v>
      </c>
      <c r="AA1824" s="107" t="str">
        <f aca="false">IFERROR(VLOOKUP($X1824,'BASE DADOS'!$B$2:$E$16877,4,FALSE()),"-")</f>
        <v>m2</v>
      </c>
      <c r="AB1824" s="120" t="s">
        <v>17003</v>
      </c>
      <c r="AC1824" s="121" t="str">
        <f aca="false">IFERROR(VLOOKUP(AB1824,'ETAPAS ORCAM'!$B$4:$C$58,2,FALSE()),"-")</f>
        <v>B11 – PAVIMENTAÇÃO</v>
      </c>
      <c r="AMH1824" s="85"/>
      <c r="AMI1824" s="85"/>
      <c r="AMJ1824" s="85"/>
    </row>
    <row r="1825" s="84" customFormat="true" ht="17.9" hidden="true" customHeight="false" outlineLevel="1" collapsed="false">
      <c r="A1825" s="69"/>
      <c r="B1825" s="86"/>
      <c r="C1825" s="105" t="str">
        <f aca="false">C1824</f>
        <v>CIOPAC</v>
      </c>
      <c r="D1825" s="106" t="str">
        <f aca="false">D1824</f>
        <v>2º PAV.</v>
      </c>
      <c r="E1825" s="106" t="str">
        <f aca="false">E1824</f>
        <v>HALL ELEVADOR A= 24,10m2</v>
      </c>
      <c r="F1825" s="107" t="str">
        <f aca="false">F1824</f>
        <v>PISO</v>
      </c>
      <c r="G1825" s="108"/>
      <c r="H1825" s="109"/>
      <c r="I1825" s="110"/>
      <c r="J1825" s="108"/>
      <c r="K1825" s="109"/>
      <c r="L1825" s="110"/>
      <c r="M1825" s="108"/>
      <c r="N1825" s="109"/>
      <c r="O1825" s="110"/>
      <c r="P1825" s="111"/>
      <c r="Q1825" s="112"/>
      <c r="R1825" s="113"/>
      <c r="S1825" s="114"/>
      <c r="T1825" s="115"/>
      <c r="U1825" s="116"/>
      <c r="V1825" s="117"/>
      <c r="W1825" s="118" t="n">
        <f aca="false">W1824</f>
        <v>24.1</v>
      </c>
      <c r="X1825" s="119" t="n">
        <v>2450</v>
      </c>
      <c r="Y1825" s="106" t="str">
        <f aca="false">IFERROR(VLOOKUP($X1825,'BASE DADOS'!$B$2:$E$16877,2,FALSE()),"-")</f>
        <v>ORSE</v>
      </c>
      <c r="Z1825" s="106" t="str">
        <f aca="false">IFERROR(VLOOKUP($X1825,'BASE DADOS'!$B$2:$E$16877,3,FALSE()),"-")</f>
        <v>Limpeza geral</v>
      </c>
      <c r="AA1825" s="107" t="str">
        <f aca="false">IFERROR(VLOOKUP($X1825,'BASE DADOS'!$B$2:$E$16877,4,FALSE()),"-")</f>
        <v>m2</v>
      </c>
      <c r="AB1825" s="120" t="s">
        <v>17004</v>
      </c>
      <c r="AC1825" s="121" t="str">
        <f aca="false">IFERROR(VLOOKUP(AB1825,'ETAPAS ORCAM'!$B$4:$C$58,2,FALSE()),"-")</f>
        <v>B39 – LIMPEZA FINAL</v>
      </c>
      <c r="AMH1825" s="85"/>
      <c r="AMI1825" s="85"/>
      <c r="AMJ1825" s="85"/>
    </row>
    <row r="1826" s="104" customFormat="true" ht="17.9" hidden="true" customHeight="false" outlineLevel="1" collapsed="false">
      <c r="A1826" s="69"/>
      <c r="B1826" s="86"/>
      <c r="C1826" s="87" t="str">
        <f aca="false">C1825</f>
        <v>CIOPAC</v>
      </c>
      <c r="D1826" s="88" t="str">
        <f aca="false">D1825</f>
        <v>2º PAV.</v>
      </c>
      <c r="E1826" s="88" t="str">
        <f aca="false">E1825</f>
        <v>HALL ELEVADOR A= 24,10m2</v>
      </c>
      <c r="F1826" s="89" t="s">
        <v>16954</v>
      </c>
      <c r="G1826" s="90"/>
      <c r="H1826" s="91"/>
      <c r="I1826" s="92"/>
      <c r="J1826" s="90" t="n">
        <v>25.25</v>
      </c>
      <c r="K1826" s="91"/>
      <c r="L1826" s="92"/>
      <c r="M1826" s="90" t="n">
        <v>3.09</v>
      </c>
      <c r="N1826" s="91"/>
      <c r="O1826" s="92"/>
      <c r="P1826" s="93" t="n">
        <f aca="false">-(1.2*2.1)-(2.45*1.45)*2-(2*1.45)*2-(2*2.1)-(1*2.1)*2</f>
        <v>-23.825</v>
      </c>
      <c r="Q1826" s="94"/>
      <c r="R1826" s="95"/>
      <c r="S1826" s="96" t="n">
        <f aca="false">IF(G1826&lt;&gt;0,(G1826+P1826),(J1826*M1826)+P1826)</f>
        <v>54.1975</v>
      </c>
      <c r="T1826" s="97" t="n">
        <f aca="false">IF(H1826&lt;&gt;0,(H1826+Q1826),(K1826*N1826)+Q1826)</f>
        <v>0</v>
      </c>
      <c r="U1826" s="98" t="n">
        <f aca="false">IF(I1826&lt;&gt;0,(I1826+R1826),(L1826*O1826)+R1826)</f>
        <v>0</v>
      </c>
      <c r="V1826" s="99" t="n">
        <f aca="false">SUM(S1826:U1826)</f>
        <v>54.1975</v>
      </c>
      <c r="W1826" s="100"/>
      <c r="X1826" s="101"/>
      <c r="Y1826" s="88"/>
      <c r="Z1826" s="88"/>
      <c r="AA1826" s="89"/>
      <c r="AB1826" s="102"/>
      <c r="AC1826" s="103"/>
      <c r="AMH1826" s="85"/>
      <c r="AMI1826" s="85"/>
      <c r="AMJ1826" s="85"/>
    </row>
    <row r="1827" s="84" customFormat="true" ht="26.1" hidden="true" customHeight="false" outlineLevel="1" collapsed="false">
      <c r="A1827" s="69"/>
      <c r="B1827" s="86"/>
      <c r="C1827" s="105" t="str">
        <f aca="false">C1826</f>
        <v>CIOPAC</v>
      </c>
      <c r="D1827" s="106" t="str">
        <f aca="false">D1826</f>
        <v>2º PAV.</v>
      </c>
      <c r="E1827" s="106" t="str">
        <f aca="false">E1826</f>
        <v>HALL ELEVADOR A= 24,10m2</v>
      </c>
      <c r="F1827" s="107" t="str">
        <f aca="false">F1826</f>
        <v>PAREDE</v>
      </c>
      <c r="G1827" s="108"/>
      <c r="H1827" s="109"/>
      <c r="I1827" s="110"/>
      <c r="J1827" s="108"/>
      <c r="K1827" s="109"/>
      <c r="L1827" s="110"/>
      <c r="M1827" s="108"/>
      <c r="N1827" s="109"/>
      <c r="O1827" s="110"/>
      <c r="P1827" s="111"/>
      <c r="Q1827" s="112"/>
      <c r="R1827" s="113"/>
      <c r="S1827" s="114"/>
      <c r="T1827" s="115"/>
      <c r="U1827" s="116"/>
      <c r="V1827" s="117"/>
      <c r="W1827" s="118" t="n">
        <f aca="false">V1826</f>
        <v>54.1975</v>
      </c>
      <c r="X1827" s="119" t="n">
        <v>87879</v>
      </c>
      <c r="Y1827" s="106" t="str">
        <f aca="false">IFERROR(VLOOKUP($X1827,'BASE DADOS'!$B$2:$E$16877,2,FALSE()),"-")</f>
        <v>SINAPI</v>
      </c>
      <c r="Z1827" s="106" t="str">
        <f aca="false">IFERROR(VLOOKUP($X1827,'BASE DADOS'!$B$2:$E$16877,3,FALSE()),"-")</f>
        <v>Chapisco aplicado em alvenarias e estruturas de concreto internas, com colher de pedreiro.   argamassa traço 1:3 com preparo em betoneira 400l. af_10/2022</v>
      </c>
      <c r="AA1827" s="107" t="str">
        <f aca="false">IFERROR(VLOOKUP($X1827,'BASE DADOS'!$B$2:$E$16877,4,FALSE()),"-")</f>
        <v>m2</v>
      </c>
      <c r="AB1827" s="120" t="s">
        <v>17006</v>
      </c>
      <c r="AC1827" s="121" t="str">
        <f aca="false">IFERROR(VLOOKUP(AB1827,'ETAPAS ORCAM'!$B$4:$C$58,2,FALSE()),"-")</f>
        <v>B08 – REVESTIMENTO INTERNO – PAREDE</v>
      </c>
      <c r="AMH1827" s="85"/>
      <c r="AMI1827" s="85"/>
      <c r="AMJ1827" s="85"/>
    </row>
    <row r="1828" s="84" customFormat="true" ht="34.3" hidden="true" customHeight="false" outlineLevel="1" collapsed="false">
      <c r="A1828" s="69"/>
      <c r="B1828" s="86"/>
      <c r="C1828" s="105" t="str">
        <f aca="false">C1827</f>
        <v>CIOPAC</v>
      </c>
      <c r="D1828" s="106" t="str">
        <f aca="false">D1827</f>
        <v>2º PAV.</v>
      </c>
      <c r="E1828" s="106" t="str">
        <f aca="false">E1827</f>
        <v>HALL ELEVADOR A= 24,10m2</v>
      </c>
      <c r="F1828" s="107" t="str">
        <f aca="false">F1827</f>
        <v>PAREDE</v>
      </c>
      <c r="G1828" s="108"/>
      <c r="H1828" s="109"/>
      <c r="I1828" s="110"/>
      <c r="J1828" s="108"/>
      <c r="K1828" s="109"/>
      <c r="L1828" s="110"/>
      <c r="M1828" s="108"/>
      <c r="N1828" s="109"/>
      <c r="O1828" s="110"/>
      <c r="P1828" s="111"/>
      <c r="Q1828" s="112"/>
      <c r="R1828" s="113"/>
      <c r="S1828" s="114"/>
      <c r="T1828" s="115"/>
      <c r="U1828" s="116"/>
      <c r="V1828" s="117"/>
      <c r="W1828" s="118" t="n">
        <f aca="false">W1827</f>
        <v>54.1975</v>
      </c>
      <c r="X1828" s="119" t="n">
        <v>87529</v>
      </c>
      <c r="Y1828" s="106" t="str">
        <f aca="false">IFERROR(VLOOKUP($X1828,'BASE DADOS'!$B$2:$E$16877,2,FALSE()),"-")</f>
        <v>SINAPI</v>
      </c>
      <c r="Z1828" s="106" t="str">
        <f aca="false">IFERROR(VLOOKUP($X1828,'BASE DADOS'!$B$2:$E$16877,3,FALSE()),"-")</f>
        <v>Massa única, para recebimento de pintura, em argamassa traço 1:2:8, preparo mecânico com betoneira 400l, aplicada manualmente em faces internas de paredes, espessura de 20mm, com execução de taliscas. af_06/2014</v>
      </c>
      <c r="AA1828" s="107" t="str">
        <f aca="false">IFERROR(VLOOKUP($X1828,'BASE DADOS'!$B$2:$E$16877,4,FALSE()),"-")</f>
        <v>m2</v>
      </c>
      <c r="AB1828" s="120" t="s">
        <v>17006</v>
      </c>
      <c r="AC1828" s="121" t="str">
        <f aca="false">IFERROR(VLOOKUP(AB1828,'ETAPAS ORCAM'!$B$4:$C$58,2,FALSE()),"-")</f>
        <v>B08 – REVESTIMENTO INTERNO – PAREDE</v>
      </c>
      <c r="AMH1828" s="85"/>
      <c r="AMI1828" s="85"/>
      <c r="AMJ1828" s="85"/>
    </row>
    <row r="1829" s="84" customFormat="true" ht="17.9" hidden="true" customHeight="false" outlineLevel="1" collapsed="false">
      <c r="A1829" s="69"/>
      <c r="B1829" s="86"/>
      <c r="C1829" s="105" t="str">
        <f aca="false">C1828</f>
        <v>CIOPAC</v>
      </c>
      <c r="D1829" s="106" t="str">
        <f aca="false">D1828</f>
        <v>2º PAV.</v>
      </c>
      <c r="E1829" s="106" t="str">
        <f aca="false">E1828</f>
        <v>HALL ELEVADOR A= 24,10m2</v>
      </c>
      <c r="F1829" s="107" t="str">
        <f aca="false">F1828</f>
        <v>PAREDE</v>
      </c>
      <c r="G1829" s="108"/>
      <c r="H1829" s="109"/>
      <c r="I1829" s="110"/>
      <c r="J1829" s="108"/>
      <c r="K1829" s="109"/>
      <c r="L1829" s="110"/>
      <c r="M1829" s="108"/>
      <c r="N1829" s="109"/>
      <c r="O1829" s="110"/>
      <c r="P1829" s="111"/>
      <c r="Q1829" s="112"/>
      <c r="R1829" s="113"/>
      <c r="S1829" s="114"/>
      <c r="T1829" s="115"/>
      <c r="U1829" s="116"/>
      <c r="V1829" s="117"/>
      <c r="W1829" s="118" t="n">
        <f aca="false">W1828</f>
        <v>54.1975</v>
      </c>
      <c r="X1829" s="119" t="n">
        <v>88485</v>
      </c>
      <c r="Y1829" s="106" t="str">
        <f aca="false">IFERROR(VLOOKUP($X1829,'BASE DADOS'!$B$2:$E$16877,2,FALSE()),"-")</f>
        <v>SINAPI</v>
      </c>
      <c r="Z1829" s="106" t="str">
        <f aca="false">IFERROR(VLOOKUP($X1829,'BASE DADOS'!$B$2:$E$16877,3,FALSE()),"-")</f>
        <v>Aplicação de fundo selador acrílico em paredes, uma demão. af_06/2014</v>
      </c>
      <c r="AA1829" s="107" t="str">
        <f aca="false">IFERROR(VLOOKUP($X1829,'BASE DADOS'!$B$2:$E$16877,4,FALSE()),"-")</f>
        <v>m2</v>
      </c>
      <c r="AB1829" s="120" t="s">
        <v>17007</v>
      </c>
      <c r="AC1829" s="121" t="str">
        <f aca="false">IFERROR(VLOOKUP(AB1829,'ETAPAS ORCAM'!$B$4:$C$58,2,FALSE()),"-")</f>
        <v>B14 – PINTURA INTERNA – PAREDE</v>
      </c>
      <c r="AMH1829" s="85"/>
      <c r="AMI1829" s="85"/>
      <c r="AMJ1829" s="85"/>
    </row>
    <row r="1830" s="84" customFormat="true" ht="17.9" hidden="true" customHeight="false" outlineLevel="1" collapsed="false">
      <c r="A1830" s="69"/>
      <c r="B1830" s="86"/>
      <c r="C1830" s="105" t="str">
        <f aca="false">C1829</f>
        <v>CIOPAC</v>
      </c>
      <c r="D1830" s="106" t="str">
        <f aca="false">D1829</f>
        <v>2º PAV.</v>
      </c>
      <c r="E1830" s="106" t="str">
        <f aca="false">E1829</f>
        <v>HALL ELEVADOR A= 24,10m2</v>
      </c>
      <c r="F1830" s="107" t="str">
        <f aca="false">F1829</f>
        <v>PAREDE</v>
      </c>
      <c r="G1830" s="108"/>
      <c r="H1830" s="109"/>
      <c r="I1830" s="110"/>
      <c r="J1830" s="108"/>
      <c r="K1830" s="109"/>
      <c r="L1830" s="110"/>
      <c r="M1830" s="108"/>
      <c r="N1830" s="109"/>
      <c r="O1830" s="110"/>
      <c r="P1830" s="111"/>
      <c r="Q1830" s="112"/>
      <c r="R1830" s="113"/>
      <c r="S1830" s="114"/>
      <c r="T1830" s="115"/>
      <c r="U1830" s="116"/>
      <c r="V1830" s="117"/>
      <c r="W1830" s="118" t="n">
        <f aca="false">W1829</f>
        <v>54.1975</v>
      </c>
      <c r="X1830" s="119" t="n">
        <v>88497</v>
      </c>
      <c r="Y1830" s="106" t="str">
        <f aca="false">IFERROR(VLOOKUP($X1830,'BASE DADOS'!$B$2:$E$16877,2,FALSE()),"-")</f>
        <v>SINAPI</v>
      </c>
      <c r="Z1830" s="106" t="str">
        <f aca="false">IFERROR(VLOOKUP($X1830,'BASE DADOS'!$B$2:$E$16877,3,FALSE()),"-")</f>
        <v>Aplicação e lixamento de massa látex em paredes, duas demãos. af_06/2014</v>
      </c>
      <c r="AA1830" s="107" t="str">
        <f aca="false">IFERROR(VLOOKUP($X1830,'BASE DADOS'!$B$2:$E$16877,4,FALSE()),"-")</f>
        <v>m2</v>
      </c>
      <c r="AB1830" s="120" t="s">
        <v>17007</v>
      </c>
      <c r="AC1830" s="121" t="str">
        <f aca="false">IFERROR(VLOOKUP(AB1830,'ETAPAS ORCAM'!$B$4:$C$58,2,FALSE()),"-")</f>
        <v>B14 – PINTURA INTERNA – PAREDE</v>
      </c>
      <c r="AMH1830" s="85"/>
      <c r="AMI1830" s="85"/>
      <c r="AMJ1830" s="85"/>
    </row>
    <row r="1831" s="84" customFormat="true" ht="17.9" hidden="true" customHeight="false" outlineLevel="1" collapsed="false">
      <c r="A1831" s="69"/>
      <c r="B1831" s="86"/>
      <c r="C1831" s="105" t="str">
        <f aca="false">C1830</f>
        <v>CIOPAC</v>
      </c>
      <c r="D1831" s="106" t="str">
        <f aca="false">D1830</f>
        <v>2º PAV.</v>
      </c>
      <c r="E1831" s="106" t="str">
        <f aca="false">E1830</f>
        <v>HALL ELEVADOR A= 24,10m2</v>
      </c>
      <c r="F1831" s="107" t="str">
        <f aca="false">F1830</f>
        <v>PAREDE</v>
      </c>
      <c r="G1831" s="108"/>
      <c r="H1831" s="109"/>
      <c r="I1831" s="110"/>
      <c r="J1831" s="108"/>
      <c r="K1831" s="109"/>
      <c r="L1831" s="110"/>
      <c r="M1831" s="108"/>
      <c r="N1831" s="109"/>
      <c r="O1831" s="110"/>
      <c r="P1831" s="111"/>
      <c r="Q1831" s="112"/>
      <c r="R1831" s="113"/>
      <c r="S1831" s="114"/>
      <c r="T1831" s="115"/>
      <c r="U1831" s="116"/>
      <c r="V1831" s="117"/>
      <c r="W1831" s="118" t="n">
        <f aca="false">W1830</f>
        <v>54.1975</v>
      </c>
      <c r="X1831" s="119" t="n">
        <v>104641</v>
      </c>
      <c r="Y1831" s="106" t="str">
        <f aca="false">IFERROR(VLOOKUP($X1831,'BASE DADOS'!$B$2:$E$16877,2,FALSE()),"-")</f>
        <v>SINAPI</v>
      </c>
      <c r="Z1831" s="106" t="str">
        <f aca="false">IFERROR(VLOOKUP($X1831,'BASE DADOS'!$B$2:$E$16877,3,FALSE()),"-")</f>
        <v>Pintura látex acrílica econômica, aplicação manual em paredes, duas demãos. Af_04/2023</v>
      </c>
      <c r="AA1831" s="107" t="str">
        <f aca="false">IFERROR(VLOOKUP($X1831,'BASE DADOS'!$B$2:$E$16877,4,FALSE()),"-")</f>
        <v>m2</v>
      </c>
      <c r="AB1831" s="120" t="s">
        <v>17007</v>
      </c>
      <c r="AC1831" s="121" t="str">
        <f aca="false">IFERROR(VLOOKUP(AB1831,'ETAPAS ORCAM'!$B$4:$C$58,2,FALSE()),"-")</f>
        <v>B14 – PINTURA INTERNA – PAREDE</v>
      </c>
      <c r="AMH1831" s="85"/>
      <c r="AMI1831" s="85"/>
      <c r="AMJ1831" s="85"/>
    </row>
    <row r="1832" s="104" customFormat="true" ht="17.9" hidden="true" customHeight="false" outlineLevel="1" collapsed="false">
      <c r="A1832" s="69"/>
      <c r="B1832" s="86"/>
      <c r="C1832" s="87" t="str">
        <f aca="false">C1831</f>
        <v>CIOPAC</v>
      </c>
      <c r="D1832" s="88" t="str">
        <f aca="false">D1831</f>
        <v>2º PAV.</v>
      </c>
      <c r="E1832" s="88" t="str">
        <f aca="false">E1831</f>
        <v>HALL ELEVADOR A= 24,10m2</v>
      </c>
      <c r="F1832" s="89" t="s">
        <v>16955</v>
      </c>
      <c r="G1832" s="90" t="n">
        <f aca="false">G1821</f>
        <v>24.1</v>
      </c>
      <c r="H1832" s="91"/>
      <c r="I1832" s="92"/>
      <c r="J1832" s="90"/>
      <c r="K1832" s="91"/>
      <c r="L1832" s="92"/>
      <c r="M1832" s="90"/>
      <c r="N1832" s="91"/>
      <c r="O1832" s="92"/>
      <c r="P1832" s="93"/>
      <c r="Q1832" s="94"/>
      <c r="R1832" s="95"/>
      <c r="S1832" s="96" t="n">
        <f aca="false">IF(G1832&lt;&gt;0,(G1832+P1832),(J1832*M1832)+P1832)</f>
        <v>24.1</v>
      </c>
      <c r="T1832" s="97" t="n">
        <f aca="false">IF(H1832&lt;&gt;0,(H1832+Q1832),(K1832*N1832)+Q1832)</f>
        <v>0</v>
      </c>
      <c r="U1832" s="98" t="n">
        <f aca="false">IF(I1832&lt;&gt;0,(I1832+R1832),(L1832*O1832)+R1832)</f>
        <v>0</v>
      </c>
      <c r="V1832" s="99" t="n">
        <f aca="false">SUM(S1832:U1832)</f>
        <v>24.1</v>
      </c>
      <c r="W1832" s="100"/>
      <c r="X1832" s="101"/>
      <c r="Y1832" s="88"/>
      <c r="Z1832" s="88"/>
      <c r="AA1832" s="89"/>
      <c r="AB1832" s="102"/>
      <c r="AC1832" s="103"/>
      <c r="AMH1832" s="85"/>
      <c r="AMI1832" s="85"/>
      <c r="AMJ1832" s="85"/>
    </row>
    <row r="1833" s="84" customFormat="true" ht="17.9" hidden="true" customHeight="false" outlineLevel="1" collapsed="false">
      <c r="A1833" s="69"/>
      <c r="B1833" s="86"/>
      <c r="C1833" s="105" t="str">
        <f aca="false">C1832</f>
        <v>CIOPAC</v>
      </c>
      <c r="D1833" s="106" t="str">
        <f aca="false">D1832</f>
        <v>2º PAV.</v>
      </c>
      <c r="E1833" s="106" t="str">
        <f aca="false">E1832</f>
        <v>HALL ELEVADOR A= 24,10m2</v>
      </c>
      <c r="F1833" s="107" t="str">
        <f aca="false">F1832</f>
        <v>TETO</v>
      </c>
      <c r="G1833" s="108"/>
      <c r="H1833" s="109"/>
      <c r="I1833" s="110"/>
      <c r="J1833" s="108"/>
      <c r="K1833" s="109"/>
      <c r="L1833" s="110"/>
      <c r="M1833" s="108"/>
      <c r="N1833" s="109"/>
      <c r="O1833" s="110"/>
      <c r="P1833" s="111"/>
      <c r="Q1833" s="112"/>
      <c r="R1833" s="113"/>
      <c r="S1833" s="114"/>
      <c r="T1833" s="115"/>
      <c r="U1833" s="116"/>
      <c r="V1833" s="117"/>
      <c r="W1833" s="118" t="n">
        <f aca="false">V1832</f>
        <v>24.1</v>
      </c>
      <c r="X1833" s="119" t="n">
        <v>96114</v>
      </c>
      <c r="Y1833" s="106" t="str">
        <f aca="false">IFERROR(VLOOKUP($X1833,'BASE DADOS'!$B$2:$E$16877,2,FALSE()),"-")</f>
        <v>SINAPI</v>
      </c>
      <c r="Z1833" s="106" t="str">
        <f aca="false">IFERROR(VLOOKUP($X1833,'BASE DADOS'!$B$2:$E$16877,3,FALSE()),"-")</f>
        <v>Forro em drywall, para ambientes comerciais, inclusive estrutura de fixação. af_05/2017_ps</v>
      </c>
      <c r="AA1833" s="107" t="str">
        <f aca="false">IFERROR(VLOOKUP($X1833,'BASE DADOS'!$B$2:$E$16877,4,FALSE()),"-")</f>
        <v>m2</v>
      </c>
      <c r="AB1833" s="120" t="s">
        <v>17018</v>
      </c>
      <c r="AC1833" s="121" t="str">
        <f aca="false">IFERROR(VLOOKUP(AB1833,'ETAPAS ORCAM'!$B$4:$C$58,2,FALSE()),"-")</f>
        <v>B09 – REVESTIMENTO INTERNO – TETO</v>
      </c>
      <c r="AMH1833" s="85"/>
      <c r="AMI1833" s="85"/>
      <c r="AMJ1833" s="85"/>
    </row>
    <row r="1834" s="84" customFormat="true" ht="17.9" hidden="true" customHeight="false" outlineLevel="1" collapsed="false">
      <c r="A1834" s="69"/>
      <c r="B1834" s="86"/>
      <c r="C1834" s="105" t="str">
        <f aca="false">C1833</f>
        <v>CIOPAC</v>
      </c>
      <c r="D1834" s="106" t="str">
        <f aca="false">D1833</f>
        <v>2º PAV.</v>
      </c>
      <c r="E1834" s="106" t="str">
        <f aca="false">E1833</f>
        <v>HALL ELEVADOR A= 24,10m2</v>
      </c>
      <c r="F1834" s="107" t="str">
        <f aca="false">F1833</f>
        <v>TETO</v>
      </c>
      <c r="G1834" s="108"/>
      <c r="H1834" s="109"/>
      <c r="I1834" s="110"/>
      <c r="J1834" s="108"/>
      <c r="K1834" s="109"/>
      <c r="L1834" s="110"/>
      <c r="M1834" s="108"/>
      <c r="N1834" s="109"/>
      <c r="O1834" s="110"/>
      <c r="P1834" s="111"/>
      <c r="Q1834" s="112"/>
      <c r="R1834" s="113"/>
      <c r="S1834" s="114"/>
      <c r="T1834" s="115"/>
      <c r="U1834" s="116"/>
      <c r="V1834" s="117"/>
      <c r="W1834" s="118" t="n">
        <f aca="false">J1826</f>
        <v>25.25</v>
      </c>
      <c r="X1834" s="119" t="n">
        <v>9082</v>
      </c>
      <c r="Y1834" s="106" t="str">
        <f aca="false">IFERROR(VLOOKUP($X1834,'BASE DADOS'!$B$2:$E$16877,2,FALSE()),"-")</f>
        <v>ORSE</v>
      </c>
      <c r="Z1834" s="106" t="str">
        <f aca="false">IFERROR(VLOOKUP($X1834,'BASE DADOS'!$B$2:$E$16877,3,FALSE()),"-")</f>
        <v>Tabica metálica 3x3cm para forro de gesso (fornecimento e montagem)</v>
      </c>
      <c r="AA1834" s="107" t="str">
        <f aca="false">IFERROR(VLOOKUP($X1834,'BASE DADOS'!$B$2:$E$16877,4,FALSE()),"-")</f>
        <v>m</v>
      </c>
      <c r="AB1834" s="120" t="s">
        <v>17018</v>
      </c>
      <c r="AC1834" s="121" t="str">
        <f aca="false">IFERROR(VLOOKUP(AB1834,'ETAPAS ORCAM'!$B$4:$C$58,2,FALSE()),"-")</f>
        <v>B09 – REVESTIMENTO INTERNO – TETO</v>
      </c>
      <c r="AMH1834" s="85"/>
      <c r="AMI1834" s="85"/>
      <c r="AMJ1834" s="85"/>
    </row>
    <row r="1835" s="84" customFormat="true" ht="17.9" hidden="true" customHeight="false" outlineLevel="1" collapsed="false">
      <c r="A1835" s="69"/>
      <c r="B1835" s="86"/>
      <c r="C1835" s="105" t="str">
        <f aca="false">C1834</f>
        <v>CIOPAC</v>
      </c>
      <c r="D1835" s="106" t="str">
        <f aca="false">D1834</f>
        <v>2º PAV.</v>
      </c>
      <c r="E1835" s="106" t="str">
        <f aca="false">E1834</f>
        <v>HALL ELEVADOR A= 24,10m2</v>
      </c>
      <c r="F1835" s="107" t="str">
        <f aca="false">F1834</f>
        <v>TETO</v>
      </c>
      <c r="G1835" s="108"/>
      <c r="H1835" s="109"/>
      <c r="I1835" s="110"/>
      <c r="J1835" s="108"/>
      <c r="K1835" s="109"/>
      <c r="L1835" s="110"/>
      <c r="M1835" s="108"/>
      <c r="N1835" s="109"/>
      <c r="O1835" s="110"/>
      <c r="P1835" s="111"/>
      <c r="Q1835" s="112"/>
      <c r="R1835" s="113"/>
      <c r="S1835" s="114"/>
      <c r="T1835" s="115"/>
      <c r="U1835" s="116"/>
      <c r="V1835" s="117"/>
      <c r="W1835" s="118" t="n">
        <f aca="false">W1833</f>
        <v>24.1</v>
      </c>
      <c r="X1835" s="119" t="n">
        <v>88484</v>
      </c>
      <c r="Y1835" s="106" t="str">
        <f aca="false">IFERROR(VLOOKUP($X1835,'BASE DADOS'!$B$2:$E$16877,2,FALSE()),"-")</f>
        <v>SINAPI</v>
      </c>
      <c r="Z1835" s="106" t="str">
        <f aca="false">IFERROR(VLOOKUP($X1835,'BASE DADOS'!$B$2:$E$16877,3,FALSE()),"-")</f>
        <v>Aplicação de fundo selador acrílico em teto, uma demão. af_06/2014</v>
      </c>
      <c r="AA1835" s="107" t="str">
        <f aca="false">IFERROR(VLOOKUP($X1835,'BASE DADOS'!$B$2:$E$16877,4,FALSE()),"-")</f>
        <v>m2</v>
      </c>
      <c r="AB1835" s="120" t="s">
        <v>17008</v>
      </c>
      <c r="AC1835" s="121" t="str">
        <f aca="false">IFERROR(VLOOKUP(AB1835,'ETAPAS ORCAM'!$B$4:$C$58,2,FALSE()),"-")</f>
        <v>B15 – PINTURA INTERNA – TETO</v>
      </c>
      <c r="AMH1835" s="85"/>
      <c r="AMI1835" s="85"/>
      <c r="AMJ1835" s="85"/>
    </row>
    <row r="1836" s="84" customFormat="true" ht="17.9" hidden="true" customHeight="false" outlineLevel="1" collapsed="false">
      <c r="A1836" s="69"/>
      <c r="B1836" s="86"/>
      <c r="C1836" s="105" t="str">
        <f aca="false">C1835</f>
        <v>CIOPAC</v>
      </c>
      <c r="D1836" s="106" t="str">
        <f aca="false">D1835</f>
        <v>2º PAV.</v>
      </c>
      <c r="E1836" s="106" t="str">
        <f aca="false">E1835</f>
        <v>HALL ELEVADOR A= 24,10m2</v>
      </c>
      <c r="F1836" s="107" t="str">
        <f aca="false">F1835</f>
        <v>TETO</v>
      </c>
      <c r="G1836" s="108"/>
      <c r="H1836" s="109"/>
      <c r="I1836" s="110"/>
      <c r="J1836" s="108"/>
      <c r="K1836" s="109"/>
      <c r="L1836" s="110"/>
      <c r="M1836" s="108"/>
      <c r="N1836" s="109"/>
      <c r="O1836" s="110"/>
      <c r="P1836" s="111"/>
      <c r="Q1836" s="112"/>
      <c r="R1836" s="113"/>
      <c r="S1836" s="114"/>
      <c r="T1836" s="115"/>
      <c r="U1836" s="116"/>
      <c r="V1836" s="117"/>
      <c r="W1836" s="118" t="n">
        <f aca="false">W1834</f>
        <v>25.25</v>
      </c>
      <c r="X1836" s="119" t="n">
        <v>88496</v>
      </c>
      <c r="Y1836" s="106" t="str">
        <f aca="false">IFERROR(VLOOKUP($X1836,'BASE DADOS'!$B$2:$E$16877,2,FALSE()),"-")</f>
        <v>SINAPI</v>
      </c>
      <c r="Z1836" s="106" t="str">
        <f aca="false">IFERROR(VLOOKUP($X1836,'BASE DADOS'!$B$2:$E$16877,3,FALSE()),"-")</f>
        <v>Aplicação e lixamento de massa látex em teto, duas demãos. af_06/2014</v>
      </c>
      <c r="AA1836" s="107" t="str">
        <f aca="false">IFERROR(VLOOKUP($X1836,'BASE DADOS'!$B$2:$E$16877,4,FALSE()),"-")</f>
        <v>m2</v>
      </c>
      <c r="AB1836" s="120" t="s">
        <v>17008</v>
      </c>
      <c r="AC1836" s="121" t="str">
        <f aca="false">IFERROR(VLOOKUP(AB1836,'ETAPAS ORCAM'!$B$4:$C$58,2,FALSE()),"-")</f>
        <v>B15 – PINTURA INTERNA – TETO</v>
      </c>
      <c r="AMH1836" s="85"/>
      <c r="AMI1836" s="85"/>
      <c r="AMJ1836" s="85"/>
    </row>
    <row r="1837" s="84" customFormat="true" ht="17.9" hidden="true" customHeight="false" outlineLevel="1" collapsed="false">
      <c r="A1837" s="69"/>
      <c r="B1837" s="86"/>
      <c r="C1837" s="105" t="str">
        <f aca="false">C1836</f>
        <v>CIOPAC</v>
      </c>
      <c r="D1837" s="106" t="str">
        <f aca="false">D1836</f>
        <v>2º PAV.</v>
      </c>
      <c r="E1837" s="106" t="str">
        <f aca="false">E1836</f>
        <v>HALL ELEVADOR A= 24,10m2</v>
      </c>
      <c r="F1837" s="107" t="str">
        <f aca="false">F1836</f>
        <v>TETO</v>
      </c>
      <c r="G1837" s="108"/>
      <c r="H1837" s="109"/>
      <c r="I1837" s="110"/>
      <c r="J1837" s="108"/>
      <c r="K1837" s="109"/>
      <c r="L1837" s="110"/>
      <c r="M1837" s="108"/>
      <c r="N1837" s="109"/>
      <c r="O1837" s="110"/>
      <c r="P1837" s="111"/>
      <c r="Q1837" s="112"/>
      <c r="R1837" s="113"/>
      <c r="S1837" s="114"/>
      <c r="T1837" s="115"/>
      <c r="U1837" s="116"/>
      <c r="V1837" s="117"/>
      <c r="W1837" s="118" t="n">
        <f aca="false">W1835</f>
        <v>24.1</v>
      </c>
      <c r="X1837" s="119" t="n">
        <v>104639</v>
      </c>
      <c r="Y1837" s="106" t="str">
        <f aca="false">IFERROR(VLOOKUP($X1837,'BASE DADOS'!$B$2:$E$16877,2,FALSE()),"-")</f>
        <v>SINAPI</v>
      </c>
      <c r="Z1837" s="106" t="str">
        <f aca="false">IFERROR(VLOOKUP($X1837,'BASE DADOS'!$B$2:$E$16877,3,FALSE()),"-")</f>
        <v>Pintura látex acrílica econômica, aplicação manual em teto, duas demãos. Af_04/2023</v>
      </c>
      <c r="AA1837" s="107" t="str">
        <f aca="false">IFERROR(VLOOKUP($X1837,'BASE DADOS'!$B$2:$E$16877,4,FALSE()),"-")</f>
        <v>m2</v>
      </c>
      <c r="AB1837" s="120" t="s">
        <v>17008</v>
      </c>
      <c r="AC1837" s="121" t="str">
        <f aca="false">IFERROR(VLOOKUP(AB1837,'ETAPAS ORCAM'!$B$4:$C$58,2,FALSE()),"-")</f>
        <v>B15 – PINTURA INTERNA – TETO</v>
      </c>
      <c r="AMH1837" s="85"/>
      <c r="AMI1837" s="85"/>
      <c r="AMJ1837" s="85"/>
    </row>
    <row r="1838" s="104" customFormat="true" ht="17.9" hidden="true" customHeight="false" outlineLevel="1" collapsed="false">
      <c r="A1838" s="69"/>
      <c r="B1838" s="86"/>
      <c r="C1838" s="87" t="str">
        <f aca="false">C1837</f>
        <v>CIOPAC</v>
      </c>
      <c r="D1838" s="88" t="str">
        <f aca="false">D1837</f>
        <v>2º PAV.</v>
      </c>
      <c r="E1838" s="88" t="str">
        <f aca="false">E1837</f>
        <v>HALL ELEVADOR A= 24,10m2</v>
      </c>
      <c r="F1838" s="89" t="s">
        <v>16956</v>
      </c>
      <c r="G1838" s="90" t="n">
        <f aca="false">J1826</f>
        <v>25.25</v>
      </c>
      <c r="H1838" s="91"/>
      <c r="I1838" s="92"/>
      <c r="J1838" s="90"/>
      <c r="K1838" s="91"/>
      <c r="L1838" s="92"/>
      <c r="M1838" s="90"/>
      <c r="N1838" s="91"/>
      <c r="O1838" s="92"/>
      <c r="P1838" s="93" t="n">
        <f aca="false">-1.2-2-(1*2)</f>
        <v>-5.2</v>
      </c>
      <c r="Q1838" s="94"/>
      <c r="R1838" s="95"/>
      <c r="S1838" s="96" t="n">
        <f aca="false">IF(G1838&lt;&gt;0,(G1838+P1838),(J1838*M1838)+P1838)</f>
        <v>20.05</v>
      </c>
      <c r="T1838" s="97" t="n">
        <f aca="false">IF(H1838&lt;&gt;0,(H1838+Q1838),(K1838*N1838)+Q1838)</f>
        <v>0</v>
      </c>
      <c r="U1838" s="98" t="n">
        <f aca="false">IF(I1838&lt;&gt;0,(I1838+R1838),(L1838*O1838)+R1838)</f>
        <v>0</v>
      </c>
      <c r="V1838" s="99" t="n">
        <f aca="false">SUM(S1838:U1838)</f>
        <v>20.05</v>
      </c>
      <c r="W1838" s="100"/>
      <c r="X1838" s="101"/>
      <c r="Y1838" s="88"/>
      <c r="Z1838" s="88"/>
      <c r="AA1838" s="89"/>
      <c r="AB1838" s="102"/>
      <c r="AC1838" s="103"/>
      <c r="AMH1838" s="85"/>
      <c r="AMI1838" s="85"/>
      <c r="AMJ1838" s="85"/>
    </row>
    <row r="1839" s="84" customFormat="true" ht="17.9" hidden="true" customHeight="false" outlineLevel="1" collapsed="false">
      <c r="A1839" s="69"/>
      <c r="B1839" s="86"/>
      <c r="C1839" s="105" t="str">
        <f aca="false">C1838</f>
        <v>CIOPAC</v>
      </c>
      <c r="D1839" s="106" t="str">
        <f aca="false">D1838</f>
        <v>2º PAV.</v>
      </c>
      <c r="E1839" s="106" t="str">
        <f aca="false">E1838</f>
        <v>HALL ELEVADOR A= 24,10m2</v>
      </c>
      <c r="F1839" s="107" t="str">
        <f aca="false">F1838</f>
        <v>RODAPÉ</v>
      </c>
      <c r="G1839" s="108"/>
      <c r="H1839" s="109"/>
      <c r="I1839" s="110"/>
      <c r="J1839" s="108"/>
      <c r="K1839" s="109"/>
      <c r="L1839" s="110"/>
      <c r="M1839" s="108"/>
      <c r="N1839" s="109"/>
      <c r="O1839" s="110"/>
      <c r="P1839" s="111"/>
      <c r="Q1839" s="112"/>
      <c r="R1839" s="113"/>
      <c r="S1839" s="114"/>
      <c r="T1839" s="115"/>
      <c r="U1839" s="116"/>
      <c r="V1839" s="117"/>
      <c r="W1839" s="118" t="n">
        <f aca="false">V1838</f>
        <v>20.05</v>
      </c>
      <c r="X1839" s="119" t="n">
        <v>2260</v>
      </c>
      <c r="Y1839" s="106" t="str">
        <f aca="false">IFERROR(VLOOKUP($X1839,'BASE DADOS'!$B$2:$E$16877,2,FALSE()),"-")</f>
        <v>ORSE</v>
      </c>
      <c r="Z1839" s="106" t="str">
        <f aca="false">IFERROR(VLOOKUP($X1839,'BASE DADOS'!$B$2:$E$16877,3,FALSE()),"-")</f>
        <v>Rodapé alta resistência, h = 10 cm</v>
      </c>
      <c r="AA1839" s="107" t="str">
        <f aca="false">IFERROR(VLOOKUP($X1839,'BASE DADOS'!$B$2:$E$16877,4,FALSE()),"-")</f>
        <v>m</v>
      </c>
      <c r="AB1839" s="120" t="s">
        <v>17006</v>
      </c>
      <c r="AC1839" s="121" t="str">
        <f aca="false">IFERROR(VLOOKUP(AB1839,'ETAPAS ORCAM'!$B$4:$C$58,2,FALSE()),"-")</f>
        <v>B08 – REVESTIMENTO INTERNO – PAREDE</v>
      </c>
      <c r="AMH1839" s="85"/>
      <c r="AMI1839" s="85"/>
      <c r="AMJ1839" s="85"/>
    </row>
    <row r="1840" s="104" customFormat="true" ht="17.9" hidden="true" customHeight="false" outlineLevel="1" collapsed="false">
      <c r="A1840" s="69"/>
      <c r="B1840" s="86"/>
      <c r="C1840" s="87" t="str">
        <f aca="false">C1839</f>
        <v>CIOPAC</v>
      </c>
      <c r="D1840" s="88" t="str">
        <f aca="false">D1839</f>
        <v>2º PAV.</v>
      </c>
      <c r="E1840" s="88" t="str">
        <f aca="false">E1839</f>
        <v>HALL ELEVADOR A= 24,10m2</v>
      </c>
      <c r="F1840" s="89" t="s">
        <v>16965</v>
      </c>
      <c r="G1840" s="90" t="n">
        <v>2.45</v>
      </c>
      <c r="H1840" s="91" t="n">
        <v>2.45</v>
      </c>
      <c r="I1840" s="92"/>
      <c r="J1840" s="90"/>
      <c r="K1840" s="91"/>
      <c r="L1840" s="92"/>
      <c r="M1840" s="90"/>
      <c r="N1840" s="91"/>
      <c r="O1840" s="92"/>
      <c r="P1840" s="93"/>
      <c r="Q1840" s="94"/>
      <c r="R1840" s="95"/>
      <c r="S1840" s="96" t="n">
        <f aca="false">IF(G1840&lt;&gt;0,(G1840+P1840),(J1840*M1840)+P1840)</f>
        <v>2.45</v>
      </c>
      <c r="T1840" s="97" t="n">
        <f aca="false">IF(H1840&lt;&gt;0,(H1840+Q1840),(K1840*N1840)+Q1840)</f>
        <v>2.45</v>
      </c>
      <c r="U1840" s="98" t="n">
        <f aca="false">IF(I1840&lt;&gt;0,(I1840+R1840),(L1840*O1840)+R1840)</f>
        <v>0</v>
      </c>
      <c r="V1840" s="99" t="n">
        <f aca="false">SUM(S1840:U1840)</f>
        <v>4.9</v>
      </c>
      <c r="W1840" s="100"/>
      <c r="X1840" s="101"/>
      <c r="Y1840" s="88"/>
      <c r="Z1840" s="88"/>
      <c r="AA1840" s="89"/>
      <c r="AB1840" s="102"/>
      <c r="AC1840" s="103"/>
      <c r="AMH1840" s="85"/>
      <c r="AMI1840" s="85"/>
      <c r="AMJ1840" s="85"/>
    </row>
    <row r="1841" s="84" customFormat="true" ht="17.9" hidden="true" customHeight="false" outlineLevel="1" collapsed="false">
      <c r="A1841" s="69"/>
      <c r="B1841" s="86"/>
      <c r="C1841" s="105" t="str">
        <f aca="false">C1840</f>
        <v>CIOPAC</v>
      </c>
      <c r="D1841" s="106" t="str">
        <f aca="false">D1840</f>
        <v>2º PAV.</v>
      </c>
      <c r="E1841" s="106" t="str">
        <f aca="false">E1840</f>
        <v>HALL ELEVADOR A= 24,10m2</v>
      </c>
      <c r="F1841" s="107" t="str">
        <f aca="false">F1840</f>
        <v>MÁRMORES E GRANITOS</v>
      </c>
      <c r="G1841" s="108"/>
      <c r="H1841" s="109"/>
      <c r="I1841" s="110"/>
      <c r="J1841" s="108"/>
      <c r="K1841" s="109"/>
      <c r="L1841" s="110"/>
      <c r="M1841" s="108"/>
      <c r="N1841" s="109"/>
      <c r="O1841" s="110"/>
      <c r="P1841" s="111"/>
      <c r="Q1841" s="112"/>
      <c r="R1841" s="113"/>
      <c r="S1841" s="114"/>
      <c r="T1841" s="115"/>
      <c r="U1841" s="116"/>
      <c r="V1841" s="117"/>
      <c r="W1841" s="118" t="n">
        <f aca="false">+V1840</f>
        <v>4.9</v>
      </c>
      <c r="X1841" s="119" t="n">
        <v>9753</v>
      </c>
      <c r="Y1841" s="106" t="str">
        <f aca="false">IFERROR(VLOOKUP($X1841,'BASE DADOS'!$B$2:$E$16877,2,FALSE()),"-")</f>
        <v>ORSE</v>
      </c>
      <c r="Z1841" s="106" t="str">
        <f aca="false">IFERROR(VLOOKUP($X1841,'BASE DADOS'!$B$2:$E$16877,3,FALSE()),"-")</f>
        <v>Chapim de granito cinza andorinha, c/ largura = 22 cm, esp = 2 cm</v>
      </c>
      <c r="AA1841" s="107" t="str">
        <f aca="false">IFERROR(VLOOKUP($X1841,'BASE DADOS'!$B$2:$E$16877,4,FALSE()),"-")</f>
        <v>m</v>
      </c>
      <c r="AB1841" s="120" t="s">
        <v>17006</v>
      </c>
      <c r="AC1841" s="121" t="str">
        <f aca="false">IFERROR(VLOOKUP(AB1841,'ETAPAS ORCAM'!$B$4:$C$58,2,FALSE()),"-")</f>
        <v>B08 – REVESTIMENTO INTERNO – PAREDE</v>
      </c>
      <c r="AMH1841" s="85"/>
      <c r="AMI1841" s="85"/>
      <c r="AMJ1841" s="85"/>
    </row>
    <row r="1842" s="84" customFormat="true" ht="12.8" hidden="true" customHeight="false" outlineLevel="1" collapsed="false">
      <c r="A1842" s="69"/>
      <c r="B1842" s="86"/>
      <c r="C1842" s="122"/>
      <c r="D1842" s="123"/>
      <c r="E1842" s="123"/>
      <c r="F1842" s="124"/>
      <c r="G1842" s="125"/>
      <c r="H1842" s="126"/>
      <c r="I1842" s="127"/>
      <c r="J1842" s="125"/>
      <c r="K1842" s="126"/>
      <c r="L1842" s="127"/>
      <c r="M1842" s="125"/>
      <c r="N1842" s="126"/>
      <c r="O1842" s="127"/>
      <c r="P1842" s="128"/>
      <c r="Q1842" s="129"/>
      <c r="R1842" s="130"/>
      <c r="S1842" s="131"/>
      <c r="T1842" s="132"/>
      <c r="U1842" s="133"/>
      <c r="V1842" s="134"/>
      <c r="W1842" s="135"/>
      <c r="X1842" s="136"/>
      <c r="Y1842" s="123"/>
      <c r="Z1842" s="123"/>
      <c r="AA1842" s="124"/>
      <c r="AB1842" s="137"/>
      <c r="AC1842" s="138"/>
      <c r="AMH1842" s="85"/>
      <c r="AMI1842" s="85"/>
      <c r="AMJ1842" s="85"/>
    </row>
    <row r="1843" s="84" customFormat="true" ht="12.8" hidden="false" customHeight="false" outlineLevel="0" collapsed="false">
      <c r="A1843" s="69"/>
      <c r="B1843" s="86"/>
      <c r="C1843" s="139"/>
      <c r="D1843" s="139"/>
      <c r="E1843" s="139"/>
      <c r="F1843" s="139"/>
      <c r="G1843" s="140"/>
      <c r="H1843" s="140"/>
      <c r="I1843" s="140"/>
      <c r="J1843" s="140"/>
      <c r="K1843" s="140"/>
      <c r="L1843" s="140"/>
      <c r="M1843" s="140"/>
      <c r="N1843" s="140"/>
      <c r="O1843" s="140"/>
      <c r="P1843" s="141"/>
      <c r="Q1843" s="141"/>
      <c r="R1843" s="141"/>
      <c r="S1843" s="142"/>
      <c r="T1843" s="142"/>
      <c r="U1843" s="142"/>
      <c r="V1843" s="142"/>
      <c r="W1843" s="143"/>
      <c r="X1843" s="144"/>
      <c r="Y1843" s="139"/>
      <c r="Z1843" s="139"/>
      <c r="AA1843" s="139"/>
      <c r="AB1843" s="145"/>
      <c r="AC1843" s="146"/>
      <c r="AMH1843" s="85"/>
      <c r="AMI1843" s="85"/>
      <c r="AMJ1843" s="85"/>
    </row>
    <row r="1844" s="84" customFormat="true" ht="12.8" hidden="false" customHeight="false" outlineLevel="0" collapsed="false">
      <c r="A1844" s="69"/>
      <c r="B1844" s="311" t="n">
        <v>37257</v>
      </c>
      <c r="C1844" s="71" t="s">
        <v>16978</v>
      </c>
      <c r="D1844" s="72" t="s">
        <v>17063</v>
      </c>
      <c r="E1844" s="72" t="s">
        <v>17052</v>
      </c>
      <c r="F1844" s="73"/>
      <c r="G1844" s="74"/>
      <c r="H1844" s="75"/>
      <c r="I1844" s="76"/>
      <c r="J1844" s="74"/>
      <c r="K1844" s="75"/>
      <c r="L1844" s="76"/>
      <c r="M1844" s="74"/>
      <c r="N1844" s="75"/>
      <c r="O1844" s="76"/>
      <c r="P1844" s="74"/>
      <c r="Q1844" s="75"/>
      <c r="R1844" s="76"/>
      <c r="S1844" s="77"/>
      <c r="T1844" s="78"/>
      <c r="U1844" s="79"/>
      <c r="V1844" s="80"/>
      <c r="W1844" s="81"/>
      <c r="X1844" s="71"/>
      <c r="Y1844" s="72"/>
      <c r="Z1844" s="72"/>
      <c r="AA1844" s="73"/>
      <c r="AB1844" s="82"/>
      <c r="AC1844" s="83"/>
      <c r="AMH1844" s="85"/>
      <c r="AMI1844" s="85"/>
      <c r="AMJ1844" s="85"/>
    </row>
    <row r="1845" s="104" customFormat="true" ht="12.8" hidden="true" customHeight="false" outlineLevel="1" collapsed="false">
      <c r="A1845" s="69"/>
      <c r="B1845" s="86"/>
      <c r="C1845" s="87" t="str">
        <f aca="false">C1844</f>
        <v>CIOPAC</v>
      </c>
      <c r="D1845" s="88" t="str">
        <f aca="false">D1844</f>
        <v>2º PAV.</v>
      </c>
      <c r="E1845" s="88" t="str">
        <f aca="false">E1844</f>
        <v>CIRCULAÇÃO A= 28,22m2</v>
      </c>
      <c r="F1845" s="89" t="s">
        <v>16953</v>
      </c>
      <c r="G1845" s="90" t="n">
        <v>28.22</v>
      </c>
      <c r="H1845" s="91"/>
      <c r="I1845" s="92"/>
      <c r="J1845" s="90"/>
      <c r="K1845" s="91"/>
      <c r="L1845" s="92"/>
      <c r="M1845" s="90"/>
      <c r="N1845" s="91"/>
      <c r="O1845" s="92"/>
      <c r="P1845" s="93"/>
      <c r="Q1845" s="94"/>
      <c r="R1845" s="95"/>
      <c r="S1845" s="96" t="n">
        <f aca="false">IF(G1845&lt;&gt;0,(G1845+P1845),(J1845*M1845)+P1845)</f>
        <v>28.22</v>
      </c>
      <c r="T1845" s="97" t="n">
        <f aca="false">IF(H1845&lt;&gt;0,(H1845+Q1845),(K1845*N1845)+Q1845)</f>
        <v>0</v>
      </c>
      <c r="U1845" s="98" t="n">
        <f aca="false">IF(I1845&lt;&gt;0,(I1845+R1845),(L1845*O1845)+R1845)</f>
        <v>0</v>
      </c>
      <c r="V1845" s="99" t="n">
        <f aca="false">SUM(S1845:U1845)</f>
        <v>28.22</v>
      </c>
      <c r="W1845" s="100"/>
      <c r="X1845" s="101"/>
      <c r="Y1845" s="88"/>
      <c r="Z1845" s="88"/>
      <c r="AA1845" s="89"/>
      <c r="AB1845" s="102"/>
      <c r="AC1845" s="103"/>
      <c r="AMH1845" s="85"/>
      <c r="AMI1845" s="85"/>
      <c r="AMJ1845" s="85"/>
    </row>
    <row r="1846" s="84" customFormat="true" ht="12.8" hidden="true" customHeight="false" outlineLevel="1" collapsed="false">
      <c r="A1846" s="69"/>
      <c r="B1846" s="86"/>
      <c r="C1846" s="105" t="str">
        <f aca="false">C1845</f>
        <v>CIOPAC</v>
      </c>
      <c r="D1846" s="106" t="str">
        <f aca="false">D1845</f>
        <v>2º PAV.</v>
      </c>
      <c r="E1846" s="106" t="str">
        <f aca="false">E1845</f>
        <v>CIRCULAÇÃO A= 28,22m2</v>
      </c>
      <c r="F1846" s="107" t="str">
        <f aca="false">F1845</f>
        <v>PISO</v>
      </c>
      <c r="G1846" s="108"/>
      <c r="H1846" s="109"/>
      <c r="I1846" s="110"/>
      <c r="J1846" s="108"/>
      <c r="K1846" s="109"/>
      <c r="L1846" s="110"/>
      <c r="M1846" s="108"/>
      <c r="N1846" s="109"/>
      <c r="O1846" s="110"/>
      <c r="P1846" s="111"/>
      <c r="Q1846" s="112"/>
      <c r="R1846" s="113"/>
      <c r="S1846" s="114"/>
      <c r="T1846" s="115"/>
      <c r="U1846" s="116"/>
      <c r="V1846" s="117"/>
      <c r="W1846" s="118" t="n">
        <f aca="false">V1845</f>
        <v>28.22</v>
      </c>
      <c r="X1846" s="119" t="n">
        <v>99811</v>
      </c>
      <c r="Y1846" s="106" t="str">
        <f aca="false">IFERROR(VLOOKUP($X1846,'BASE DADOS'!$B$2:$E$16877,2,FALSE()),"-")</f>
        <v>SINAPI</v>
      </c>
      <c r="Z1846" s="106" t="str">
        <f aca="false">IFERROR(VLOOKUP($X1846,'BASE DADOS'!$B$2:$E$16877,3,FALSE()),"-")</f>
        <v>Limpeza de contrapiso com vassoura a seco. af_04/2019</v>
      </c>
      <c r="AA1846" s="107" t="str">
        <f aca="false">IFERROR(VLOOKUP($X1846,'BASE DADOS'!$B$2:$E$16877,4,FALSE()),"-")</f>
        <v>m2</v>
      </c>
      <c r="AB1846" s="120" t="s">
        <v>17003</v>
      </c>
      <c r="AC1846" s="121" t="str">
        <f aca="false">IFERROR(VLOOKUP(AB1846,'ETAPAS ORCAM'!$B$4:$C$58,2,FALSE()),"-")</f>
        <v>B11 – PAVIMENTAÇÃO</v>
      </c>
      <c r="AMH1846" s="85"/>
      <c r="AMI1846" s="85"/>
      <c r="AMJ1846" s="85"/>
    </row>
    <row r="1847" s="84" customFormat="true" ht="34.3" hidden="true" customHeight="false" outlineLevel="1" collapsed="false">
      <c r="A1847" s="69"/>
      <c r="B1847" s="86"/>
      <c r="C1847" s="105" t="str">
        <f aca="false">C1846</f>
        <v>CIOPAC</v>
      </c>
      <c r="D1847" s="106" t="str">
        <f aca="false">D1846</f>
        <v>2º PAV.</v>
      </c>
      <c r="E1847" s="106" t="str">
        <f aca="false">E1846</f>
        <v>CIRCULAÇÃO A= 28,22m2</v>
      </c>
      <c r="F1847" s="107" t="str">
        <f aca="false">F1846</f>
        <v>PISO</v>
      </c>
      <c r="G1847" s="108"/>
      <c r="H1847" s="109"/>
      <c r="I1847" s="110"/>
      <c r="J1847" s="108"/>
      <c r="K1847" s="109"/>
      <c r="L1847" s="110"/>
      <c r="M1847" s="108"/>
      <c r="N1847" s="109"/>
      <c r="O1847" s="110"/>
      <c r="P1847" s="111"/>
      <c r="Q1847" s="112"/>
      <c r="R1847" s="113"/>
      <c r="S1847" s="114"/>
      <c r="T1847" s="115"/>
      <c r="U1847" s="116"/>
      <c r="V1847" s="117"/>
      <c r="W1847" s="118" t="n">
        <f aca="false">W1846</f>
        <v>28.22</v>
      </c>
      <c r="X1847" s="119" t="n">
        <v>87745</v>
      </c>
      <c r="Y1847" s="106" t="str">
        <f aca="false">IFERROR(VLOOKUP($X1847,'BASE DADOS'!$B$2:$E$16877,2,FALSE()),"-")</f>
        <v>SINAPI</v>
      </c>
      <c r="Z1847" s="106" t="str">
        <f aca="false">IFERROR(VLOOKUP($X1847,'BASE DADOS'!$B$2:$E$16877,3,FALSE()),"-")</f>
        <v>Contrapiso em argamassa traço 1:4 (cimento e areia), preparo mecânico com betoneira 400 l, aplicado em áreas molhadas sobre laje, aderido, acabamento não reforçado, espessura 3cm. af_07/2021</v>
      </c>
      <c r="AA1847" s="107" t="str">
        <f aca="false">IFERROR(VLOOKUP($X1847,'BASE DADOS'!$B$2:$E$16877,4,FALSE()),"-")</f>
        <v>m2</v>
      </c>
      <c r="AB1847" s="120" t="s">
        <v>17003</v>
      </c>
      <c r="AC1847" s="121" t="str">
        <f aca="false">IFERROR(VLOOKUP(AB1847,'ETAPAS ORCAM'!$B$4:$C$58,2,FALSE()),"-")</f>
        <v>B11 – PAVIMENTAÇÃO</v>
      </c>
      <c r="AMH1847" s="85"/>
      <c r="AMI1847" s="85"/>
      <c r="AMJ1847" s="85"/>
    </row>
    <row r="1848" s="84" customFormat="true" ht="42.5" hidden="true" customHeight="false" outlineLevel="1" collapsed="false">
      <c r="A1848" s="69"/>
      <c r="B1848" s="86"/>
      <c r="C1848" s="105" t="str">
        <f aca="false">C1847</f>
        <v>CIOPAC</v>
      </c>
      <c r="D1848" s="106" t="str">
        <f aca="false">D1847</f>
        <v>2º PAV.</v>
      </c>
      <c r="E1848" s="106" t="str">
        <f aca="false">E1847</f>
        <v>CIRCULAÇÃO A= 28,22m2</v>
      </c>
      <c r="F1848" s="107" t="str">
        <f aca="false">F1847</f>
        <v>PISO</v>
      </c>
      <c r="G1848" s="108"/>
      <c r="H1848" s="109"/>
      <c r="I1848" s="110"/>
      <c r="J1848" s="108"/>
      <c r="K1848" s="109"/>
      <c r="L1848" s="110"/>
      <c r="M1848" s="108"/>
      <c r="N1848" s="109"/>
      <c r="O1848" s="110"/>
      <c r="P1848" s="111"/>
      <c r="Q1848" s="112"/>
      <c r="R1848" s="113"/>
      <c r="S1848" s="114"/>
      <c r="T1848" s="115"/>
      <c r="U1848" s="116"/>
      <c r="V1848" s="117"/>
      <c r="W1848" s="118" t="n">
        <f aca="false">W1847</f>
        <v>28.22</v>
      </c>
      <c r="X1848" s="119" t="n">
        <v>104162</v>
      </c>
      <c r="Y1848" s="106" t="str">
        <f aca="false">IFERROR(VLOOKUP($X1848,'BASE DADOS'!$B$2:$E$16877,2,FALSE()),"-")</f>
        <v>SINAPI</v>
      </c>
      <c r="Z1848" s="106" t="str">
        <f aca="false">IFERROR(VLOOKUP($X1848,'BASE DADOS'!$B$2:$E$16877,3,FALSE()),"-")</f>
        <v>Piso em granilite, marmorite ou granitina em ambientes internos, com espessura de 8 mm, incluso mistura em betoneira, colocação das juntas, aplicação do piso, 4 polimentos com politriz, estucamento, selador e cera. af_06/2022</v>
      </c>
      <c r="AA1848" s="107" t="str">
        <f aca="false">IFERROR(VLOOKUP($X1848,'BASE DADOS'!$B$2:$E$16877,4,FALSE()),"-")</f>
        <v>m2</v>
      </c>
      <c r="AB1848" s="120" t="s">
        <v>17003</v>
      </c>
      <c r="AC1848" s="121" t="str">
        <f aca="false">IFERROR(VLOOKUP(AB1848,'ETAPAS ORCAM'!$B$4:$C$58,2,FALSE()),"-")</f>
        <v>B11 – PAVIMENTAÇÃO</v>
      </c>
      <c r="AMH1848" s="85"/>
      <c r="AMI1848" s="85"/>
      <c r="AMJ1848" s="85"/>
    </row>
    <row r="1849" s="84" customFormat="true" ht="12.8" hidden="true" customHeight="false" outlineLevel="1" collapsed="false">
      <c r="A1849" s="69"/>
      <c r="B1849" s="86"/>
      <c r="C1849" s="105" t="str">
        <f aca="false">C1848</f>
        <v>CIOPAC</v>
      </c>
      <c r="D1849" s="106" t="str">
        <f aca="false">D1848</f>
        <v>2º PAV.</v>
      </c>
      <c r="E1849" s="106" t="str">
        <f aca="false">E1848</f>
        <v>CIRCULAÇÃO A= 28,22m2</v>
      </c>
      <c r="F1849" s="107" t="str">
        <f aca="false">F1848</f>
        <v>PISO</v>
      </c>
      <c r="G1849" s="108"/>
      <c r="H1849" s="109"/>
      <c r="I1849" s="110"/>
      <c r="J1849" s="108"/>
      <c r="K1849" s="109"/>
      <c r="L1849" s="110"/>
      <c r="M1849" s="108"/>
      <c r="N1849" s="109"/>
      <c r="O1849" s="110"/>
      <c r="P1849" s="111"/>
      <c r="Q1849" s="112"/>
      <c r="R1849" s="113"/>
      <c r="S1849" s="114"/>
      <c r="T1849" s="115"/>
      <c r="U1849" s="116"/>
      <c r="V1849" s="117"/>
      <c r="W1849" s="118" t="n">
        <f aca="false">W1848</f>
        <v>28.22</v>
      </c>
      <c r="X1849" s="119" t="n">
        <v>2450</v>
      </c>
      <c r="Y1849" s="106" t="str">
        <f aca="false">IFERROR(VLOOKUP($X1849,'BASE DADOS'!$B$2:$E$16877,2,FALSE()),"-")</f>
        <v>ORSE</v>
      </c>
      <c r="Z1849" s="106" t="str">
        <f aca="false">IFERROR(VLOOKUP($X1849,'BASE DADOS'!$B$2:$E$16877,3,FALSE()),"-")</f>
        <v>Limpeza geral</v>
      </c>
      <c r="AA1849" s="107" t="str">
        <f aca="false">IFERROR(VLOOKUP($X1849,'BASE DADOS'!$B$2:$E$16877,4,FALSE()),"-")</f>
        <v>m2</v>
      </c>
      <c r="AB1849" s="120" t="s">
        <v>17004</v>
      </c>
      <c r="AC1849" s="121" t="str">
        <f aca="false">IFERROR(VLOOKUP(AB1849,'ETAPAS ORCAM'!$B$4:$C$58,2,FALSE()),"-")</f>
        <v>B39 – LIMPEZA FINAL</v>
      </c>
      <c r="AMH1849" s="85"/>
      <c r="AMI1849" s="85"/>
      <c r="AMJ1849" s="85"/>
    </row>
    <row r="1850" s="104" customFormat="true" ht="12.8" hidden="true" customHeight="false" outlineLevel="1" collapsed="false">
      <c r="A1850" s="69"/>
      <c r="B1850" s="86"/>
      <c r="C1850" s="87" t="str">
        <f aca="false">C1849</f>
        <v>CIOPAC</v>
      </c>
      <c r="D1850" s="88" t="str">
        <f aca="false">D1849</f>
        <v>2º PAV.</v>
      </c>
      <c r="E1850" s="88" t="str">
        <f aca="false">E1849</f>
        <v>CIRCULAÇÃO A= 28,22m2</v>
      </c>
      <c r="F1850" s="89" t="s">
        <v>16954</v>
      </c>
      <c r="G1850" s="90"/>
      <c r="H1850" s="91"/>
      <c r="I1850" s="92"/>
      <c r="J1850" s="90" t="n">
        <v>23.4</v>
      </c>
      <c r="K1850" s="91"/>
      <c r="L1850" s="92"/>
      <c r="M1850" s="90" t="n">
        <v>3.09</v>
      </c>
      <c r="N1850" s="91"/>
      <c r="O1850" s="92"/>
      <c r="P1850" s="93" t="n">
        <f aca="false">-(2*2.1)-(0.8*2.1)*2-(1.6*2.1)*2</f>
        <v>-14.28</v>
      </c>
      <c r="Q1850" s="94"/>
      <c r="R1850" s="95"/>
      <c r="S1850" s="96" t="n">
        <f aca="false">IF(G1850&lt;&gt;0,(G1850+P1850),(J1850*M1850)+P1850)</f>
        <v>58.026</v>
      </c>
      <c r="T1850" s="97" t="n">
        <f aca="false">IF(H1850&lt;&gt;0,(H1850+Q1850),(K1850*N1850)+Q1850)</f>
        <v>0</v>
      </c>
      <c r="U1850" s="98" t="n">
        <f aca="false">IF(I1850&lt;&gt;0,(I1850+R1850),(L1850*O1850)+R1850)</f>
        <v>0</v>
      </c>
      <c r="V1850" s="99" t="n">
        <f aca="false">SUM(S1850:U1850)</f>
        <v>58.026</v>
      </c>
      <c r="W1850" s="100"/>
      <c r="X1850" s="101"/>
      <c r="Y1850" s="88"/>
      <c r="Z1850" s="88"/>
      <c r="AA1850" s="89"/>
      <c r="AB1850" s="102"/>
      <c r="AC1850" s="103"/>
      <c r="AMH1850" s="85"/>
      <c r="AMI1850" s="85"/>
      <c r="AMJ1850" s="85"/>
    </row>
    <row r="1851" s="84" customFormat="true" ht="26.1" hidden="true" customHeight="false" outlineLevel="1" collapsed="false">
      <c r="A1851" s="69"/>
      <c r="B1851" s="86"/>
      <c r="C1851" s="105" t="str">
        <f aca="false">C1850</f>
        <v>CIOPAC</v>
      </c>
      <c r="D1851" s="106" t="str">
        <f aca="false">D1850</f>
        <v>2º PAV.</v>
      </c>
      <c r="E1851" s="106" t="str">
        <f aca="false">E1850</f>
        <v>CIRCULAÇÃO A= 28,22m2</v>
      </c>
      <c r="F1851" s="107" t="str">
        <f aca="false">F1850</f>
        <v>PAREDE</v>
      </c>
      <c r="G1851" s="108"/>
      <c r="H1851" s="109"/>
      <c r="I1851" s="110"/>
      <c r="J1851" s="108"/>
      <c r="K1851" s="109"/>
      <c r="L1851" s="110"/>
      <c r="M1851" s="108"/>
      <c r="N1851" s="109"/>
      <c r="O1851" s="110"/>
      <c r="P1851" s="111"/>
      <c r="Q1851" s="112"/>
      <c r="R1851" s="113"/>
      <c r="S1851" s="114"/>
      <c r="T1851" s="115"/>
      <c r="U1851" s="116"/>
      <c r="V1851" s="117"/>
      <c r="W1851" s="118" t="n">
        <f aca="false">V1850</f>
        <v>58.026</v>
      </c>
      <c r="X1851" s="119" t="n">
        <v>87879</v>
      </c>
      <c r="Y1851" s="106" t="str">
        <f aca="false">IFERROR(VLOOKUP($X1851,'BASE DADOS'!$B$2:$E$16877,2,FALSE()),"-")</f>
        <v>SINAPI</v>
      </c>
      <c r="Z1851" s="106" t="str">
        <f aca="false">IFERROR(VLOOKUP($X1851,'BASE DADOS'!$B$2:$E$16877,3,FALSE()),"-")</f>
        <v>Chapisco aplicado em alvenarias e estruturas de concreto internas, com colher de pedreiro.   argamassa traço 1:3 com preparo em betoneira 400l. af_10/2022</v>
      </c>
      <c r="AA1851" s="107" t="str">
        <f aca="false">IFERROR(VLOOKUP($X1851,'BASE DADOS'!$B$2:$E$16877,4,FALSE()),"-")</f>
        <v>m2</v>
      </c>
      <c r="AB1851" s="120" t="s">
        <v>17006</v>
      </c>
      <c r="AC1851" s="121" t="str">
        <f aca="false">IFERROR(VLOOKUP(AB1851,'ETAPAS ORCAM'!$B$4:$C$58,2,FALSE()),"-")</f>
        <v>B08 – REVESTIMENTO INTERNO – PAREDE</v>
      </c>
      <c r="AMH1851" s="85"/>
      <c r="AMI1851" s="85"/>
      <c r="AMJ1851" s="85"/>
    </row>
    <row r="1852" s="84" customFormat="true" ht="34.3" hidden="true" customHeight="false" outlineLevel="1" collapsed="false">
      <c r="A1852" s="69"/>
      <c r="B1852" s="86"/>
      <c r="C1852" s="105" t="str">
        <f aca="false">C1851</f>
        <v>CIOPAC</v>
      </c>
      <c r="D1852" s="106" t="str">
        <f aca="false">D1851</f>
        <v>2º PAV.</v>
      </c>
      <c r="E1852" s="106" t="str">
        <f aca="false">E1851</f>
        <v>CIRCULAÇÃO A= 28,22m2</v>
      </c>
      <c r="F1852" s="107" t="str">
        <f aca="false">F1851</f>
        <v>PAREDE</v>
      </c>
      <c r="G1852" s="108"/>
      <c r="H1852" s="109"/>
      <c r="I1852" s="110"/>
      <c r="J1852" s="108"/>
      <c r="K1852" s="109"/>
      <c r="L1852" s="110"/>
      <c r="M1852" s="108"/>
      <c r="N1852" s="109"/>
      <c r="O1852" s="110"/>
      <c r="P1852" s="111"/>
      <c r="Q1852" s="112"/>
      <c r="R1852" s="113"/>
      <c r="S1852" s="114"/>
      <c r="T1852" s="115"/>
      <c r="U1852" s="116"/>
      <c r="V1852" s="117"/>
      <c r="W1852" s="118" t="n">
        <f aca="false">W1851</f>
        <v>58.026</v>
      </c>
      <c r="X1852" s="119" t="n">
        <v>87529</v>
      </c>
      <c r="Y1852" s="106" t="str">
        <f aca="false">IFERROR(VLOOKUP($X1852,'BASE DADOS'!$B$2:$E$16877,2,FALSE()),"-")</f>
        <v>SINAPI</v>
      </c>
      <c r="Z1852" s="106" t="str">
        <f aca="false">IFERROR(VLOOKUP($X1852,'BASE DADOS'!$B$2:$E$16877,3,FALSE()),"-")</f>
        <v>Massa única, para recebimento de pintura, em argamassa traço 1:2:8, preparo mecânico com betoneira 400l, aplicada manualmente em faces internas de paredes, espessura de 20mm, com execução de taliscas. af_06/2014</v>
      </c>
      <c r="AA1852" s="107" t="str">
        <f aca="false">IFERROR(VLOOKUP($X1852,'BASE DADOS'!$B$2:$E$16877,4,FALSE()),"-")</f>
        <v>m2</v>
      </c>
      <c r="AB1852" s="120" t="s">
        <v>17006</v>
      </c>
      <c r="AC1852" s="121" t="str">
        <f aca="false">IFERROR(VLOOKUP(AB1852,'ETAPAS ORCAM'!$B$4:$C$58,2,FALSE()),"-")</f>
        <v>B08 – REVESTIMENTO INTERNO – PAREDE</v>
      </c>
      <c r="AMH1852" s="85"/>
      <c r="AMI1852" s="85"/>
      <c r="AMJ1852" s="85"/>
    </row>
    <row r="1853" s="84" customFormat="true" ht="17.9" hidden="true" customHeight="false" outlineLevel="1" collapsed="false">
      <c r="A1853" s="69"/>
      <c r="B1853" s="86"/>
      <c r="C1853" s="105" t="str">
        <f aca="false">C1852</f>
        <v>CIOPAC</v>
      </c>
      <c r="D1853" s="106" t="str">
        <f aca="false">D1852</f>
        <v>2º PAV.</v>
      </c>
      <c r="E1853" s="106" t="str">
        <f aca="false">E1852</f>
        <v>CIRCULAÇÃO A= 28,22m2</v>
      </c>
      <c r="F1853" s="107" t="str">
        <f aca="false">F1852</f>
        <v>PAREDE</v>
      </c>
      <c r="G1853" s="108"/>
      <c r="H1853" s="109"/>
      <c r="I1853" s="110"/>
      <c r="J1853" s="108"/>
      <c r="K1853" s="109"/>
      <c r="L1853" s="110"/>
      <c r="M1853" s="108"/>
      <c r="N1853" s="109"/>
      <c r="O1853" s="110"/>
      <c r="P1853" s="111"/>
      <c r="Q1853" s="112"/>
      <c r="R1853" s="113"/>
      <c r="S1853" s="114"/>
      <c r="T1853" s="115"/>
      <c r="U1853" s="116"/>
      <c r="V1853" s="117"/>
      <c r="W1853" s="118" t="n">
        <f aca="false">W1852</f>
        <v>58.026</v>
      </c>
      <c r="X1853" s="119" t="n">
        <v>88485</v>
      </c>
      <c r="Y1853" s="106" t="str">
        <f aca="false">IFERROR(VLOOKUP($X1853,'BASE DADOS'!$B$2:$E$16877,2,FALSE()),"-")</f>
        <v>SINAPI</v>
      </c>
      <c r="Z1853" s="106" t="str">
        <f aca="false">IFERROR(VLOOKUP($X1853,'BASE DADOS'!$B$2:$E$16877,3,FALSE()),"-")</f>
        <v>Aplicação de fundo selador acrílico em paredes, uma demão. af_06/2014</v>
      </c>
      <c r="AA1853" s="107" t="str">
        <f aca="false">IFERROR(VLOOKUP($X1853,'BASE DADOS'!$B$2:$E$16877,4,FALSE()),"-")</f>
        <v>m2</v>
      </c>
      <c r="AB1853" s="120" t="s">
        <v>17007</v>
      </c>
      <c r="AC1853" s="121" t="str">
        <f aca="false">IFERROR(VLOOKUP(AB1853,'ETAPAS ORCAM'!$B$4:$C$58,2,FALSE()),"-")</f>
        <v>B14 – PINTURA INTERNA – PAREDE</v>
      </c>
      <c r="AMH1853" s="85"/>
      <c r="AMI1853" s="85"/>
      <c r="AMJ1853" s="85"/>
    </row>
    <row r="1854" s="84" customFormat="true" ht="17.9" hidden="true" customHeight="false" outlineLevel="1" collapsed="false">
      <c r="A1854" s="69"/>
      <c r="B1854" s="86"/>
      <c r="C1854" s="105" t="str">
        <f aca="false">C1853</f>
        <v>CIOPAC</v>
      </c>
      <c r="D1854" s="106" t="str">
        <f aca="false">D1853</f>
        <v>2º PAV.</v>
      </c>
      <c r="E1854" s="106" t="str">
        <f aca="false">E1853</f>
        <v>CIRCULAÇÃO A= 28,22m2</v>
      </c>
      <c r="F1854" s="107" t="str">
        <f aca="false">F1853</f>
        <v>PAREDE</v>
      </c>
      <c r="G1854" s="108"/>
      <c r="H1854" s="109"/>
      <c r="I1854" s="110"/>
      <c r="J1854" s="108"/>
      <c r="K1854" s="109"/>
      <c r="L1854" s="110"/>
      <c r="M1854" s="108"/>
      <c r="N1854" s="109"/>
      <c r="O1854" s="110"/>
      <c r="P1854" s="111"/>
      <c r="Q1854" s="112"/>
      <c r="R1854" s="113"/>
      <c r="S1854" s="114"/>
      <c r="T1854" s="115"/>
      <c r="U1854" s="116"/>
      <c r="V1854" s="117"/>
      <c r="W1854" s="118" t="n">
        <f aca="false">W1853</f>
        <v>58.026</v>
      </c>
      <c r="X1854" s="119" t="n">
        <v>88497</v>
      </c>
      <c r="Y1854" s="106" t="str">
        <f aca="false">IFERROR(VLOOKUP($X1854,'BASE DADOS'!$B$2:$E$16877,2,FALSE()),"-")</f>
        <v>SINAPI</v>
      </c>
      <c r="Z1854" s="106" t="str">
        <f aca="false">IFERROR(VLOOKUP($X1854,'BASE DADOS'!$B$2:$E$16877,3,FALSE()),"-")</f>
        <v>Aplicação e lixamento de massa látex em paredes, duas demãos. af_06/2014</v>
      </c>
      <c r="AA1854" s="107" t="str">
        <f aca="false">IFERROR(VLOOKUP($X1854,'BASE DADOS'!$B$2:$E$16877,4,FALSE()),"-")</f>
        <v>m2</v>
      </c>
      <c r="AB1854" s="120" t="s">
        <v>17007</v>
      </c>
      <c r="AC1854" s="121" t="str">
        <f aca="false">IFERROR(VLOOKUP(AB1854,'ETAPAS ORCAM'!$B$4:$C$58,2,FALSE()),"-")</f>
        <v>B14 – PINTURA INTERNA – PAREDE</v>
      </c>
      <c r="AMH1854" s="85"/>
      <c r="AMI1854" s="85"/>
      <c r="AMJ1854" s="85"/>
    </row>
    <row r="1855" s="84" customFormat="true" ht="17.9" hidden="true" customHeight="false" outlineLevel="1" collapsed="false">
      <c r="A1855" s="69"/>
      <c r="B1855" s="86"/>
      <c r="C1855" s="105" t="str">
        <f aca="false">C1854</f>
        <v>CIOPAC</v>
      </c>
      <c r="D1855" s="106" t="str">
        <f aca="false">D1854</f>
        <v>2º PAV.</v>
      </c>
      <c r="E1855" s="106" t="str">
        <f aca="false">E1854</f>
        <v>CIRCULAÇÃO A= 28,22m2</v>
      </c>
      <c r="F1855" s="107" t="str">
        <f aca="false">F1854</f>
        <v>PAREDE</v>
      </c>
      <c r="G1855" s="108"/>
      <c r="H1855" s="109"/>
      <c r="I1855" s="110"/>
      <c r="J1855" s="108"/>
      <c r="K1855" s="109"/>
      <c r="L1855" s="110"/>
      <c r="M1855" s="108"/>
      <c r="N1855" s="109"/>
      <c r="O1855" s="110"/>
      <c r="P1855" s="111"/>
      <c r="Q1855" s="112"/>
      <c r="R1855" s="113"/>
      <c r="S1855" s="114"/>
      <c r="T1855" s="115"/>
      <c r="U1855" s="116"/>
      <c r="V1855" s="117"/>
      <c r="W1855" s="118" t="n">
        <f aca="false">W1854</f>
        <v>58.026</v>
      </c>
      <c r="X1855" s="119" t="n">
        <v>104641</v>
      </c>
      <c r="Y1855" s="106" t="str">
        <f aca="false">IFERROR(VLOOKUP($X1855,'BASE DADOS'!$B$2:$E$16877,2,FALSE()),"-")</f>
        <v>SINAPI</v>
      </c>
      <c r="Z1855" s="106" t="str">
        <f aca="false">IFERROR(VLOOKUP($X1855,'BASE DADOS'!$B$2:$E$16877,3,FALSE()),"-")</f>
        <v>Pintura látex acrílica econômica, aplicação manual em paredes, duas demãos. Af_04/2023</v>
      </c>
      <c r="AA1855" s="107" t="str">
        <f aca="false">IFERROR(VLOOKUP($X1855,'BASE DADOS'!$B$2:$E$16877,4,FALSE()),"-")</f>
        <v>m2</v>
      </c>
      <c r="AB1855" s="120" t="s">
        <v>17007</v>
      </c>
      <c r="AC1855" s="121" t="str">
        <f aca="false">IFERROR(VLOOKUP(AB1855,'ETAPAS ORCAM'!$B$4:$C$58,2,FALSE()),"-")</f>
        <v>B14 – PINTURA INTERNA – PAREDE</v>
      </c>
      <c r="AMH1855" s="85"/>
      <c r="AMI1855" s="85"/>
      <c r="AMJ1855" s="85"/>
    </row>
    <row r="1856" s="104" customFormat="true" ht="12.8" hidden="true" customHeight="false" outlineLevel="1" collapsed="false">
      <c r="A1856" s="69"/>
      <c r="B1856" s="86"/>
      <c r="C1856" s="87" t="str">
        <f aca="false">C1855</f>
        <v>CIOPAC</v>
      </c>
      <c r="D1856" s="88" t="str">
        <f aca="false">D1855</f>
        <v>2º PAV.</v>
      </c>
      <c r="E1856" s="88" t="str">
        <f aca="false">E1855</f>
        <v>CIRCULAÇÃO A= 28,22m2</v>
      </c>
      <c r="F1856" s="89" t="s">
        <v>16955</v>
      </c>
      <c r="G1856" s="90" t="n">
        <f aca="false">G1845</f>
        <v>28.22</v>
      </c>
      <c r="H1856" s="91"/>
      <c r="I1856" s="92"/>
      <c r="J1856" s="90"/>
      <c r="K1856" s="91"/>
      <c r="L1856" s="92"/>
      <c r="M1856" s="90"/>
      <c r="N1856" s="91"/>
      <c r="O1856" s="92"/>
      <c r="P1856" s="93"/>
      <c r="Q1856" s="94"/>
      <c r="R1856" s="95"/>
      <c r="S1856" s="96" t="n">
        <f aca="false">IF(G1856&lt;&gt;0,(G1856+P1856),(J1856*M1856)+P1856)</f>
        <v>28.22</v>
      </c>
      <c r="T1856" s="97" t="n">
        <f aca="false">IF(H1856&lt;&gt;0,(H1856+Q1856),(K1856*N1856)+Q1856)</f>
        <v>0</v>
      </c>
      <c r="U1856" s="98" t="n">
        <f aca="false">IF(I1856&lt;&gt;0,(I1856+R1856),(L1856*O1856)+R1856)</f>
        <v>0</v>
      </c>
      <c r="V1856" s="99" t="n">
        <f aca="false">SUM(S1856:U1856)</f>
        <v>28.22</v>
      </c>
      <c r="W1856" s="100"/>
      <c r="X1856" s="101"/>
      <c r="Y1856" s="88"/>
      <c r="Z1856" s="88"/>
      <c r="AA1856" s="89"/>
      <c r="AB1856" s="102"/>
      <c r="AC1856" s="103"/>
      <c r="AMH1856" s="85"/>
      <c r="AMI1856" s="85"/>
      <c r="AMJ1856" s="85"/>
    </row>
    <row r="1857" s="84" customFormat="true" ht="17.9" hidden="true" customHeight="false" outlineLevel="1" collapsed="false">
      <c r="A1857" s="69"/>
      <c r="B1857" s="86"/>
      <c r="C1857" s="105" t="str">
        <f aca="false">C1856</f>
        <v>CIOPAC</v>
      </c>
      <c r="D1857" s="106" t="str">
        <f aca="false">D1856</f>
        <v>2º PAV.</v>
      </c>
      <c r="E1857" s="106" t="str">
        <f aca="false">E1856</f>
        <v>CIRCULAÇÃO A= 28,22m2</v>
      </c>
      <c r="F1857" s="107" t="str">
        <f aca="false">F1856</f>
        <v>TETO</v>
      </c>
      <c r="G1857" s="108"/>
      <c r="H1857" s="109"/>
      <c r="I1857" s="110"/>
      <c r="J1857" s="108"/>
      <c r="K1857" s="109"/>
      <c r="L1857" s="110"/>
      <c r="M1857" s="108"/>
      <c r="N1857" s="109"/>
      <c r="O1857" s="110"/>
      <c r="P1857" s="111"/>
      <c r="Q1857" s="112"/>
      <c r="R1857" s="113"/>
      <c r="S1857" s="114"/>
      <c r="T1857" s="115"/>
      <c r="U1857" s="116"/>
      <c r="V1857" s="117"/>
      <c r="W1857" s="118" t="n">
        <f aca="false">V1856</f>
        <v>28.22</v>
      </c>
      <c r="X1857" s="119" t="n">
        <v>96114</v>
      </c>
      <c r="Y1857" s="106" t="str">
        <f aca="false">IFERROR(VLOOKUP($X1857,'BASE DADOS'!$B$2:$E$16877,2,FALSE()),"-")</f>
        <v>SINAPI</v>
      </c>
      <c r="Z1857" s="106" t="str">
        <f aca="false">IFERROR(VLOOKUP($X1857,'BASE DADOS'!$B$2:$E$16877,3,FALSE()),"-")</f>
        <v>Forro em drywall, para ambientes comerciais, inclusive estrutura de fixação. af_05/2017_ps</v>
      </c>
      <c r="AA1857" s="107" t="str">
        <f aca="false">IFERROR(VLOOKUP($X1857,'BASE DADOS'!$B$2:$E$16877,4,FALSE()),"-")</f>
        <v>m2</v>
      </c>
      <c r="AB1857" s="120" t="s">
        <v>17018</v>
      </c>
      <c r="AC1857" s="121" t="str">
        <f aca="false">IFERROR(VLOOKUP(AB1857,'ETAPAS ORCAM'!$B$4:$C$58,2,FALSE()),"-")</f>
        <v>B09 – REVESTIMENTO INTERNO – TETO</v>
      </c>
      <c r="AMH1857" s="85"/>
      <c r="AMI1857" s="85"/>
      <c r="AMJ1857" s="85"/>
    </row>
    <row r="1858" s="84" customFormat="true" ht="17.9" hidden="true" customHeight="false" outlineLevel="1" collapsed="false">
      <c r="A1858" s="69"/>
      <c r="B1858" s="86"/>
      <c r="C1858" s="105" t="str">
        <f aca="false">C1857</f>
        <v>CIOPAC</v>
      </c>
      <c r="D1858" s="106" t="str">
        <f aca="false">D1857</f>
        <v>2º PAV.</v>
      </c>
      <c r="E1858" s="106" t="str">
        <f aca="false">E1857</f>
        <v>CIRCULAÇÃO A= 28,22m2</v>
      </c>
      <c r="F1858" s="107" t="str">
        <f aca="false">F1857</f>
        <v>TETO</v>
      </c>
      <c r="G1858" s="108"/>
      <c r="H1858" s="109"/>
      <c r="I1858" s="110"/>
      <c r="J1858" s="108"/>
      <c r="K1858" s="109"/>
      <c r="L1858" s="110"/>
      <c r="M1858" s="108"/>
      <c r="N1858" s="109"/>
      <c r="O1858" s="110"/>
      <c r="P1858" s="111"/>
      <c r="Q1858" s="112"/>
      <c r="R1858" s="113"/>
      <c r="S1858" s="114"/>
      <c r="T1858" s="115"/>
      <c r="U1858" s="116"/>
      <c r="V1858" s="117"/>
      <c r="W1858" s="118" t="n">
        <f aca="false">J1850</f>
        <v>23.4</v>
      </c>
      <c r="X1858" s="119" t="n">
        <v>9082</v>
      </c>
      <c r="Y1858" s="106" t="str">
        <f aca="false">IFERROR(VLOOKUP($X1858,'BASE DADOS'!$B$2:$E$16877,2,FALSE()),"-")</f>
        <v>ORSE</v>
      </c>
      <c r="Z1858" s="106" t="str">
        <f aca="false">IFERROR(VLOOKUP($X1858,'BASE DADOS'!$B$2:$E$16877,3,FALSE()),"-")</f>
        <v>Tabica metálica 3x3cm para forro de gesso (fornecimento e montagem)</v>
      </c>
      <c r="AA1858" s="107" t="str">
        <f aca="false">IFERROR(VLOOKUP($X1858,'BASE DADOS'!$B$2:$E$16877,4,FALSE()),"-")</f>
        <v>m</v>
      </c>
      <c r="AB1858" s="120" t="s">
        <v>17018</v>
      </c>
      <c r="AC1858" s="121" t="str">
        <f aca="false">IFERROR(VLOOKUP(AB1858,'ETAPAS ORCAM'!$B$4:$C$58,2,FALSE()),"-")</f>
        <v>B09 – REVESTIMENTO INTERNO – TETO</v>
      </c>
      <c r="AMH1858" s="85"/>
      <c r="AMI1858" s="85"/>
      <c r="AMJ1858" s="85"/>
    </row>
    <row r="1859" s="84" customFormat="true" ht="17.9" hidden="true" customHeight="false" outlineLevel="1" collapsed="false">
      <c r="A1859" s="69"/>
      <c r="B1859" s="86"/>
      <c r="C1859" s="105" t="str">
        <f aca="false">C1858</f>
        <v>CIOPAC</v>
      </c>
      <c r="D1859" s="106" t="str">
        <f aca="false">D1858</f>
        <v>2º PAV.</v>
      </c>
      <c r="E1859" s="106" t="str">
        <f aca="false">E1858</f>
        <v>CIRCULAÇÃO A= 28,22m2</v>
      </c>
      <c r="F1859" s="107" t="str">
        <f aca="false">F1858</f>
        <v>TETO</v>
      </c>
      <c r="G1859" s="108"/>
      <c r="H1859" s="109"/>
      <c r="I1859" s="110"/>
      <c r="J1859" s="108"/>
      <c r="K1859" s="109"/>
      <c r="L1859" s="110"/>
      <c r="M1859" s="108"/>
      <c r="N1859" s="109"/>
      <c r="O1859" s="110"/>
      <c r="P1859" s="111"/>
      <c r="Q1859" s="112"/>
      <c r="R1859" s="113"/>
      <c r="S1859" s="114"/>
      <c r="T1859" s="115"/>
      <c r="U1859" s="116"/>
      <c r="V1859" s="117"/>
      <c r="W1859" s="118" t="n">
        <f aca="false">W1857</f>
        <v>28.22</v>
      </c>
      <c r="X1859" s="119" t="n">
        <v>88484</v>
      </c>
      <c r="Y1859" s="106" t="str">
        <f aca="false">IFERROR(VLOOKUP($X1859,'BASE DADOS'!$B$2:$E$16877,2,FALSE()),"-")</f>
        <v>SINAPI</v>
      </c>
      <c r="Z1859" s="106" t="str">
        <f aca="false">IFERROR(VLOOKUP($X1859,'BASE DADOS'!$B$2:$E$16877,3,FALSE()),"-")</f>
        <v>Aplicação de fundo selador acrílico em teto, uma demão. af_06/2014</v>
      </c>
      <c r="AA1859" s="107" t="str">
        <f aca="false">IFERROR(VLOOKUP($X1859,'BASE DADOS'!$B$2:$E$16877,4,FALSE()),"-")</f>
        <v>m2</v>
      </c>
      <c r="AB1859" s="120" t="s">
        <v>17008</v>
      </c>
      <c r="AC1859" s="121" t="str">
        <f aca="false">IFERROR(VLOOKUP(AB1859,'ETAPAS ORCAM'!$B$4:$C$58,2,FALSE()),"-")</f>
        <v>B15 – PINTURA INTERNA – TETO</v>
      </c>
      <c r="AMH1859" s="85"/>
      <c r="AMI1859" s="85"/>
      <c r="AMJ1859" s="85"/>
    </row>
    <row r="1860" s="84" customFormat="true" ht="17.9" hidden="true" customHeight="false" outlineLevel="1" collapsed="false">
      <c r="A1860" s="69"/>
      <c r="B1860" s="86"/>
      <c r="C1860" s="105" t="str">
        <f aca="false">C1859</f>
        <v>CIOPAC</v>
      </c>
      <c r="D1860" s="106" t="str">
        <f aca="false">D1859</f>
        <v>2º PAV.</v>
      </c>
      <c r="E1860" s="106" t="str">
        <f aca="false">E1859</f>
        <v>CIRCULAÇÃO A= 28,22m2</v>
      </c>
      <c r="F1860" s="107" t="str">
        <f aca="false">F1859</f>
        <v>TETO</v>
      </c>
      <c r="G1860" s="108"/>
      <c r="H1860" s="109"/>
      <c r="I1860" s="110"/>
      <c r="J1860" s="108"/>
      <c r="K1860" s="109"/>
      <c r="L1860" s="110"/>
      <c r="M1860" s="108"/>
      <c r="N1860" s="109"/>
      <c r="O1860" s="110"/>
      <c r="P1860" s="111"/>
      <c r="Q1860" s="112"/>
      <c r="R1860" s="113"/>
      <c r="S1860" s="114"/>
      <c r="T1860" s="115"/>
      <c r="U1860" s="116"/>
      <c r="V1860" s="117"/>
      <c r="W1860" s="118" t="n">
        <f aca="false">W1858</f>
        <v>23.4</v>
      </c>
      <c r="X1860" s="119" t="n">
        <v>88496</v>
      </c>
      <c r="Y1860" s="106" t="str">
        <f aca="false">IFERROR(VLOOKUP($X1860,'BASE DADOS'!$B$2:$E$16877,2,FALSE()),"-")</f>
        <v>SINAPI</v>
      </c>
      <c r="Z1860" s="106" t="str">
        <f aca="false">IFERROR(VLOOKUP($X1860,'BASE DADOS'!$B$2:$E$16877,3,FALSE()),"-")</f>
        <v>Aplicação e lixamento de massa látex em teto, duas demãos. af_06/2014</v>
      </c>
      <c r="AA1860" s="107" t="str">
        <f aca="false">IFERROR(VLOOKUP($X1860,'BASE DADOS'!$B$2:$E$16877,4,FALSE()),"-")</f>
        <v>m2</v>
      </c>
      <c r="AB1860" s="120" t="s">
        <v>17008</v>
      </c>
      <c r="AC1860" s="121" t="str">
        <f aca="false">IFERROR(VLOOKUP(AB1860,'ETAPAS ORCAM'!$B$4:$C$58,2,FALSE()),"-")</f>
        <v>B15 – PINTURA INTERNA – TETO</v>
      </c>
      <c r="AMH1860" s="85"/>
      <c r="AMI1860" s="85"/>
      <c r="AMJ1860" s="85"/>
    </row>
    <row r="1861" s="84" customFormat="true" ht="17.9" hidden="true" customHeight="false" outlineLevel="1" collapsed="false">
      <c r="A1861" s="69"/>
      <c r="B1861" s="86"/>
      <c r="C1861" s="105" t="str">
        <f aca="false">C1860</f>
        <v>CIOPAC</v>
      </c>
      <c r="D1861" s="106" t="str">
        <f aca="false">D1860</f>
        <v>2º PAV.</v>
      </c>
      <c r="E1861" s="106" t="str">
        <f aca="false">E1860</f>
        <v>CIRCULAÇÃO A= 28,22m2</v>
      </c>
      <c r="F1861" s="107" t="str">
        <f aca="false">F1860</f>
        <v>TETO</v>
      </c>
      <c r="G1861" s="108"/>
      <c r="H1861" s="109"/>
      <c r="I1861" s="110"/>
      <c r="J1861" s="108"/>
      <c r="K1861" s="109"/>
      <c r="L1861" s="110"/>
      <c r="M1861" s="108"/>
      <c r="N1861" s="109"/>
      <c r="O1861" s="110"/>
      <c r="P1861" s="111"/>
      <c r="Q1861" s="112"/>
      <c r="R1861" s="113"/>
      <c r="S1861" s="114"/>
      <c r="T1861" s="115"/>
      <c r="U1861" s="116"/>
      <c r="V1861" s="117"/>
      <c r="W1861" s="118" t="n">
        <f aca="false">W1859</f>
        <v>28.22</v>
      </c>
      <c r="X1861" s="119" t="n">
        <v>104639</v>
      </c>
      <c r="Y1861" s="106" t="str">
        <f aca="false">IFERROR(VLOOKUP($X1861,'BASE DADOS'!$B$2:$E$16877,2,FALSE()),"-")</f>
        <v>SINAPI</v>
      </c>
      <c r="Z1861" s="106" t="str">
        <f aca="false">IFERROR(VLOOKUP($X1861,'BASE DADOS'!$B$2:$E$16877,3,FALSE()),"-")</f>
        <v>Pintura látex acrílica econômica, aplicação manual em teto, duas demãos. Af_04/2023</v>
      </c>
      <c r="AA1861" s="107" t="str">
        <f aca="false">IFERROR(VLOOKUP($X1861,'BASE DADOS'!$B$2:$E$16877,4,FALSE()),"-")</f>
        <v>m2</v>
      </c>
      <c r="AB1861" s="120" t="s">
        <v>17008</v>
      </c>
      <c r="AC1861" s="121" t="str">
        <f aca="false">IFERROR(VLOOKUP(AB1861,'ETAPAS ORCAM'!$B$4:$C$58,2,FALSE()),"-")</f>
        <v>B15 – PINTURA INTERNA – TETO</v>
      </c>
      <c r="AMH1861" s="85"/>
      <c r="AMI1861" s="85"/>
      <c r="AMJ1861" s="85"/>
    </row>
    <row r="1862" s="104" customFormat="true" ht="12.8" hidden="true" customHeight="false" outlineLevel="1" collapsed="false">
      <c r="A1862" s="69"/>
      <c r="B1862" s="86"/>
      <c r="C1862" s="87" t="str">
        <f aca="false">C1861</f>
        <v>CIOPAC</v>
      </c>
      <c r="D1862" s="88" t="str">
        <f aca="false">D1861</f>
        <v>2º PAV.</v>
      </c>
      <c r="E1862" s="88" t="str">
        <f aca="false">E1861</f>
        <v>CIRCULAÇÃO A= 28,22m2</v>
      </c>
      <c r="F1862" s="89" t="s">
        <v>16956</v>
      </c>
      <c r="G1862" s="90" t="n">
        <f aca="false">J1850</f>
        <v>23.4</v>
      </c>
      <c r="H1862" s="91"/>
      <c r="I1862" s="92"/>
      <c r="J1862" s="90"/>
      <c r="K1862" s="91"/>
      <c r="L1862" s="92"/>
      <c r="M1862" s="90"/>
      <c r="N1862" s="91"/>
      <c r="O1862" s="92"/>
      <c r="P1862" s="93" t="n">
        <f aca="false">-2-(0.8*2)-(1.6*2)</f>
        <v>-6.8</v>
      </c>
      <c r="Q1862" s="94"/>
      <c r="R1862" s="95"/>
      <c r="S1862" s="96" t="n">
        <f aca="false">IF(G1862&lt;&gt;0,(G1862+P1862),(J1862*M1862)+P1862)</f>
        <v>16.6</v>
      </c>
      <c r="T1862" s="97" t="n">
        <f aca="false">IF(H1862&lt;&gt;0,(H1862+Q1862),(K1862*N1862)+Q1862)</f>
        <v>0</v>
      </c>
      <c r="U1862" s="98" t="n">
        <f aca="false">IF(I1862&lt;&gt;0,(I1862+R1862),(L1862*O1862)+R1862)</f>
        <v>0</v>
      </c>
      <c r="V1862" s="99" t="n">
        <f aca="false">SUM(S1862:U1862)</f>
        <v>16.6</v>
      </c>
      <c r="W1862" s="100"/>
      <c r="X1862" s="101"/>
      <c r="Y1862" s="88"/>
      <c r="Z1862" s="88"/>
      <c r="AA1862" s="89"/>
      <c r="AB1862" s="102"/>
      <c r="AC1862" s="103"/>
      <c r="AMH1862" s="85"/>
      <c r="AMI1862" s="85"/>
      <c r="AMJ1862" s="85"/>
    </row>
    <row r="1863" s="84" customFormat="true" ht="12.8" hidden="true" customHeight="false" outlineLevel="1" collapsed="false">
      <c r="A1863" s="69"/>
      <c r="B1863" s="86"/>
      <c r="C1863" s="105" t="str">
        <f aca="false">C1862</f>
        <v>CIOPAC</v>
      </c>
      <c r="D1863" s="106" t="str">
        <f aca="false">D1862</f>
        <v>2º PAV.</v>
      </c>
      <c r="E1863" s="106" t="str">
        <f aca="false">E1862</f>
        <v>CIRCULAÇÃO A= 28,22m2</v>
      </c>
      <c r="F1863" s="107" t="str">
        <f aca="false">F1862</f>
        <v>RODAPÉ</v>
      </c>
      <c r="G1863" s="108"/>
      <c r="H1863" s="109"/>
      <c r="I1863" s="110"/>
      <c r="J1863" s="108"/>
      <c r="K1863" s="109"/>
      <c r="L1863" s="110"/>
      <c r="M1863" s="108"/>
      <c r="N1863" s="109"/>
      <c r="O1863" s="110"/>
      <c r="P1863" s="111"/>
      <c r="Q1863" s="112"/>
      <c r="R1863" s="113"/>
      <c r="S1863" s="114"/>
      <c r="T1863" s="115"/>
      <c r="U1863" s="116"/>
      <c r="V1863" s="117"/>
      <c r="W1863" s="118" t="n">
        <f aca="false">V1862</f>
        <v>16.6</v>
      </c>
      <c r="X1863" s="119" t="n">
        <v>2260</v>
      </c>
      <c r="Y1863" s="106" t="str">
        <f aca="false">IFERROR(VLOOKUP($X1863,'BASE DADOS'!$B$2:$E$16877,2,FALSE()),"-")</f>
        <v>ORSE</v>
      </c>
      <c r="Z1863" s="106" t="str">
        <f aca="false">IFERROR(VLOOKUP($X1863,'BASE DADOS'!$B$2:$E$16877,3,FALSE()),"-")</f>
        <v>Rodapé alta resistência, h = 10 cm</v>
      </c>
      <c r="AA1863" s="107" t="str">
        <f aca="false">IFERROR(VLOOKUP($X1863,'BASE DADOS'!$B$2:$E$16877,4,FALSE()),"-")</f>
        <v>m</v>
      </c>
      <c r="AB1863" s="120" t="s">
        <v>17006</v>
      </c>
      <c r="AC1863" s="121" t="str">
        <f aca="false">IFERROR(VLOOKUP(AB1863,'ETAPAS ORCAM'!$B$4:$C$58,2,FALSE()),"-")</f>
        <v>B08 – REVESTIMENTO INTERNO – PAREDE</v>
      </c>
      <c r="AMH1863" s="85"/>
      <c r="AMI1863" s="85"/>
      <c r="AMJ1863" s="85"/>
    </row>
    <row r="1864" s="104" customFormat="true" ht="17.9" hidden="true" customHeight="false" outlineLevel="1" collapsed="false">
      <c r="A1864" s="69"/>
      <c r="B1864" s="86"/>
      <c r="C1864" s="87" t="str">
        <f aca="false">C1863</f>
        <v>CIOPAC</v>
      </c>
      <c r="D1864" s="88" t="str">
        <f aca="false">D1863</f>
        <v>2º PAV.</v>
      </c>
      <c r="E1864" s="88" t="str">
        <f aca="false">E1863</f>
        <v>CIRCULAÇÃO A= 28,22m2</v>
      </c>
      <c r="F1864" s="89" t="s">
        <v>16963</v>
      </c>
      <c r="G1864" s="90"/>
      <c r="H1864" s="91"/>
      <c r="I1864" s="92"/>
      <c r="J1864" s="90" t="n">
        <v>2</v>
      </c>
      <c r="K1864" s="91"/>
      <c r="L1864" s="92"/>
      <c r="M1864" s="90" t="n">
        <v>2.1</v>
      </c>
      <c r="N1864" s="91"/>
      <c r="O1864" s="92"/>
      <c r="P1864" s="93"/>
      <c r="Q1864" s="94"/>
      <c r="R1864" s="95"/>
      <c r="S1864" s="96" t="n">
        <f aca="false">IF(G1864&lt;&gt;0,(G1864+P1864),(J1864*M1864)+P1864)</f>
        <v>4.2</v>
      </c>
      <c r="T1864" s="97" t="n">
        <f aca="false">IF(H1864&lt;&gt;0,(H1864+Q1864),(K1864*N1864)+Q1864)</f>
        <v>0</v>
      </c>
      <c r="U1864" s="98" t="n">
        <f aca="false">IF(I1864&lt;&gt;0,(I1864+R1864),(L1864*O1864)+R1864)</f>
        <v>0</v>
      </c>
      <c r="V1864" s="99" t="n">
        <f aca="false">SUM(S1864:U1864)</f>
        <v>4.2</v>
      </c>
      <c r="W1864" s="100"/>
      <c r="X1864" s="101"/>
      <c r="Y1864" s="88"/>
      <c r="Z1864" s="88"/>
      <c r="AA1864" s="89"/>
      <c r="AB1864" s="102"/>
      <c r="AC1864" s="103"/>
      <c r="AMH1864" s="85"/>
      <c r="AMI1864" s="85"/>
      <c r="AMJ1864" s="85"/>
    </row>
    <row r="1865" s="84" customFormat="true" ht="26.1" hidden="true" customHeight="false" outlineLevel="1" collapsed="false">
      <c r="A1865" s="69"/>
      <c r="B1865" s="86"/>
      <c r="C1865" s="105" t="str">
        <f aca="false">C1864</f>
        <v>CIOPAC</v>
      </c>
      <c r="D1865" s="106" t="str">
        <f aca="false">D1864</f>
        <v>2º PAV.</v>
      </c>
      <c r="E1865" s="106" t="str">
        <f aca="false">E1864</f>
        <v>CIRCULAÇÃO A= 28,22m2</v>
      </c>
      <c r="F1865" s="107" t="str">
        <f aca="false">F1864</f>
        <v>ESQUADRIAS DE ALUMÍNIO</v>
      </c>
      <c r="G1865" s="108"/>
      <c r="H1865" s="109"/>
      <c r="I1865" s="110"/>
      <c r="J1865" s="108"/>
      <c r="K1865" s="109"/>
      <c r="L1865" s="110"/>
      <c r="M1865" s="108"/>
      <c r="N1865" s="109"/>
      <c r="O1865" s="110"/>
      <c r="P1865" s="111"/>
      <c r="Q1865" s="112"/>
      <c r="R1865" s="113"/>
      <c r="S1865" s="114"/>
      <c r="T1865" s="115"/>
      <c r="U1865" s="116"/>
      <c r="V1865" s="117"/>
      <c r="W1865" s="118" t="n">
        <f aca="false">V1864</f>
        <v>4.2</v>
      </c>
      <c r="X1865" s="119" t="n">
        <v>12333</v>
      </c>
      <c r="Y1865" s="106" t="str">
        <f aca="false">IFERROR(VLOOKUP($X1865,'BASE DADOS'!$B$2:$E$16877,2,FALSE()),"-")</f>
        <v>ORSE</v>
      </c>
      <c r="Z1865" s="106" t="str">
        <f aca="false">IFERROR(VLOOKUP($X1865,'BASE DADOS'!$B$2:$E$16877,3,FALSE()),"-")</f>
        <v>Porta/Esquadria em alumínio, cor N/P/B, tipo moldura-vidro, inclusive caixilho vertical 5 x 10, maxi-ar fixo, dobradiças ou roldanas e fechadura, exclusive vidro</v>
      </c>
      <c r="AA1865" s="107" t="str">
        <f aca="false">IFERROR(VLOOKUP($X1865,'BASE DADOS'!$B$2:$E$16877,4,FALSE()),"-")</f>
        <v>m2</v>
      </c>
      <c r="AB1865" s="120" t="s">
        <v>17009</v>
      </c>
      <c r="AC1865" s="121" t="str">
        <f aca="false">IFERROR(VLOOKUP(AB1865,'ETAPAS ORCAM'!$B$4:$C$58,2,FALSE()),"-")</f>
        <v>B12 – ESQUADRIAS</v>
      </c>
      <c r="AMH1865" s="85"/>
      <c r="AMI1865" s="85"/>
      <c r="AMJ1865" s="85"/>
    </row>
    <row r="1866" s="84" customFormat="true" ht="17.9" hidden="true" customHeight="false" outlineLevel="1" collapsed="false">
      <c r="A1866" s="69"/>
      <c r="B1866" s="86"/>
      <c r="C1866" s="105" t="str">
        <f aca="false">C1865</f>
        <v>CIOPAC</v>
      </c>
      <c r="D1866" s="106" t="str">
        <f aca="false">D1865</f>
        <v>2º PAV.</v>
      </c>
      <c r="E1866" s="106" t="str">
        <f aca="false">E1865</f>
        <v>CIRCULAÇÃO A= 28,22m2</v>
      </c>
      <c r="F1866" s="107" t="str">
        <f aca="false">F1865</f>
        <v>ESQUADRIAS DE ALUMÍNIO</v>
      </c>
      <c r="G1866" s="108"/>
      <c r="H1866" s="109"/>
      <c r="I1866" s="110"/>
      <c r="J1866" s="108"/>
      <c r="K1866" s="109"/>
      <c r="L1866" s="110"/>
      <c r="M1866" s="108"/>
      <c r="N1866" s="109"/>
      <c r="O1866" s="110"/>
      <c r="P1866" s="111"/>
      <c r="Q1866" s="112"/>
      <c r="R1866" s="113"/>
      <c r="S1866" s="114"/>
      <c r="T1866" s="115"/>
      <c r="U1866" s="116"/>
      <c r="V1866" s="117"/>
      <c r="W1866" s="118" t="n">
        <f aca="false">W1865</f>
        <v>4.2</v>
      </c>
      <c r="X1866" s="119" t="n">
        <v>102179</v>
      </c>
      <c r="Y1866" s="106" t="str">
        <f aca="false">IFERROR(VLOOKUP($X1866,'BASE DADOS'!$B$2:$E$16877,2,FALSE()),"-")</f>
        <v>SINAPI</v>
      </c>
      <c r="Z1866" s="106" t="str">
        <f aca="false">IFERROR(VLOOKUP($X1866,'BASE DADOS'!$B$2:$E$16877,3,FALSE()),"-")</f>
        <v>Instalação de vidro temperado, e = 6 mm, encaixado em perfil u. af_01/2021_ps</v>
      </c>
      <c r="AA1866" s="107" t="str">
        <f aca="false">IFERROR(VLOOKUP($X1866,'BASE DADOS'!$B$2:$E$16877,4,FALSE()),"-")</f>
        <v>m2</v>
      </c>
      <c r="AB1866" s="120" t="s">
        <v>17009</v>
      </c>
      <c r="AC1866" s="121" t="str">
        <f aca="false">IFERROR(VLOOKUP(AB1866,'ETAPAS ORCAM'!$B$4:$C$58,2,FALSE()),"-")</f>
        <v>B12 – ESQUADRIAS</v>
      </c>
      <c r="AMH1866" s="85"/>
      <c r="AMI1866" s="85"/>
      <c r="AMJ1866" s="85"/>
    </row>
    <row r="1867" s="84" customFormat="true" ht="17.9" hidden="true" customHeight="false" outlineLevel="1" collapsed="false">
      <c r="A1867" s="69"/>
      <c r="B1867" s="86"/>
      <c r="C1867" s="105" t="str">
        <f aca="false">C1866</f>
        <v>CIOPAC</v>
      </c>
      <c r="D1867" s="106" t="str">
        <f aca="false">D1866</f>
        <v>2º PAV.</v>
      </c>
      <c r="E1867" s="106" t="str">
        <f aca="false">E1866</f>
        <v>CIRCULAÇÃO A= 28,22m2</v>
      </c>
      <c r="F1867" s="107" t="str">
        <f aca="false">F1866</f>
        <v>ESQUADRIAS DE ALUMÍNIO</v>
      </c>
      <c r="G1867" s="108"/>
      <c r="H1867" s="109"/>
      <c r="I1867" s="110"/>
      <c r="J1867" s="108"/>
      <c r="K1867" s="109"/>
      <c r="L1867" s="110"/>
      <c r="M1867" s="108"/>
      <c r="N1867" s="109"/>
      <c r="O1867" s="110"/>
      <c r="P1867" s="111"/>
      <c r="Q1867" s="112"/>
      <c r="R1867" s="113"/>
      <c r="S1867" s="114"/>
      <c r="T1867" s="115"/>
      <c r="U1867" s="116"/>
      <c r="V1867" s="117"/>
      <c r="W1867" s="118" t="n">
        <f aca="false">W1866*2</f>
        <v>8.4</v>
      </c>
      <c r="X1867" s="119" t="n">
        <v>99825</v>
      </c>
      <c r="Y1867" s="106" t="str">
        <f aca="false">IFERROR(VLOOKUP($X1867,'BASE DADOS'!$B$2:$E$16877,2,FALSE()),"-")</f>
        <v>SINAPI</v>
      </c>
      <c r="Z1867" s="106" t="str">
        <f aca="false">IFERROR(VLOOKUP($X1867,'BASE DADOS'!$B$2:$E$16877,3,FALSE()),"-")</f>
        <v>Limpeza de porta de vidro com caixilho em aço/ alumínio/ pvc. af_04/2019</v>
      </c>
      <c r="AA1867" s="107" t="str">
        <f aca="false">IFERROR(VLOOKUP($X1867,'BASE DADOS'!$B$2:$E$16877,4,FALSE()),"-")</f>
        <v>m2</v>
      </c>
      <c r="AB1867" s="120" t="s">
        <v>17004</v>
      </c>
      <c r="AC1867" s="121" t="str">
        <f aca="false">IFERROR(VLOOKUP(AB1867,'ETAPAS ORCAM'!$B$4:$C$58,2,FALSE()),"-")</f>
        <v>B39 – LIMPEZA FINAL</v>
      </c>
      <c r="AMH1867" s="85"/>
      <c r="AMI1867" s="85"/>
      <c r="AMJ1867" s="85"/>
    </row>
    <row r="1868" s="84" customFormat="true" ht="17.9" hidden="true" customHeight="false" outlineLevel="1" collapsed="false">
      <c r="A1868" s="69"/>
      <c r="B1868" s="86"/>
      <c r="C1868" s="105" t="str">
        <f aca="false">C1867</f>
        <v>CIOPAC</v>
      </c>
      <c r="D1868" s="106" t="str">
        <f aca="false">D1867</f>
        <v>2º PAV.</v>
      </c>
      <c r="E1868" s="106" t="str">
        <f aca="false">E1867</f>
        <v>CIRCULAÇÃO A= 28,22m2</v>
      </c>
      <c r="F1868" s="107" t="str">
        <f aca="false">F1867</f>
        <v>ESQUADRIAS DE ALUMÍNIO</v>
      </c>
      <c r="G1868" s="108"/>
      <c r="H1868" s="109"/>
      <c r="I1868" s="110"/>
      <c r="J1868" s="108"/>
      <c r="K1868" s="109"/>
      <c r="L1868" s="110"/>
      <c r="M1868" s="108"/>
      <c r="N1868" s="109"/>
      <c r="O1868" s="110"/>
      <c r="P1868" s="111"/>
      <c r="Q1868" s="112"/>
      <c r="R1868" s="113"/>
      <c r="S1868" s="114"/>
      <c r="T1868" s="115"/>
      <c r="U1868" s="116"/>
      <c r="V1868" s="117"/>
      <c r="W1868" s="118" t="n">
        <v>2.05</v>
      </c>
      <c r="X1868" s="119" t="n">
        <v>2262</v>
      </c>
      <c r="Y1868" s="106" t="str">
        <f aca="false">IFERROR(VLOOKUP($X1868,'BASE DADOS'!$B$2:$E$16877,2,FALSE()),"-")</f>
        <v>ORSE</v>
      </c>
      <c r="Z1868" s="106" t="str">
        <f aca="false">IFERROR(VLOOKUP($X1868,'BASE DADOS'!$B$2:$E$16877,3,FALSE()),"-")</f>
        <v>Soleira alta resistência moldada "in-loco", e = 2 cm, l = 15 cm</v>
      </c>
      <c r="AA1868" s="107" t="str">
        <f aca="false">IFERROR(VLOOKUP($X1868,'BASE DADOS'!$B$2:$E$16877,4,FALSE()),"-")</f>
        <v>m</v>
      </c>
      <c r="AB1868" s="120" t="s">
        <v>17006</v>
      </c>
      <c r="AC1868" s="121" t="str">
        <f aca="false">IFERROR(VLOOKUP(AB1868,'ETAPAS ORCAM'!$B$4:$C$58,2,FALSE()),"-")</f>
        <v>B08 – REVESTIMENTO INTERNO – PAREDE</v>
      </c>
      <c r="AMH1868" s="85"/>
      <c r="AMI1868" s="85"/>
      <c r="AMJ1868" s="85"/>
    </row>
    <row r="1869" s="84" customFormat="true" ht="12.8" hidden="true" customHeight="false" outlineLevel="1" collapsed="false">
      <c r="A1869" s="69"/>
      <c r="B1869" s="86"/>
      <c r="C1869" s="122"/>
      <c r="D1869" s="123"/>
      <c r="E1869" s="123"/>
      <c r="F1869" s="124"/>
      <c r="G1869" s="125"/>
      <c r="H1869" s="126"/>
      <c r="I1869" s="127"/>
      <c r="J1869" s="125"/>
      <c r="K1869" s="126"/>
      <c r="L1869" s="127"/>
      <c r="M1869" s="125"/>
      <c r="N1869" s="126"/>
      <c r="O1869" s="127"/>
      <c r="P1869" s="128"/>
      <c r="Q1869" s="129"/>
      <c r="R1869" s="130"/>
      <c r="S1869" s="131"/>
      <c r="T1869" s="132"/>
      <c r="U1869" s="133"/>
      <c r="V1869" s="134"/>
      <c r="W1869" s="135"/>
      <c r="X1869" s="136"/>
      <c r="Y1869" s="123"/>
      <c r="Z1869" s="123"/>
      <c r="AA1869" s="124"/>
      <c r="AB1869" s="137"/>
      <c r="AC1869" s="138"/>
      <c r="AMH1869" s="85"/>
      <c r="AMI1869" s="85"/>
      <c r="AMJ1869" s="85"/>
    </row>
    <row r="1870" s="84" customFormat="true" ht="12.8" hidden="false" customHeight="false" outlineLevel="0" collapsed="false">
      <c r="A1870" s="69"/>
      <c r="B1870" s="86"/>
      <c r="C1870" s="139"/>
      <c r="D1870" s="139"/>
      <c r="E1870" s="139"/>
      <c r="F1870" s="139"/>
      <c r="G1870" s="140"/>
      <c r="H1870" s="140"/>
      <c r="I1870" s="140"/>
      <c r="J1870" s="140"/>
      <c r="K1870" s="140"/>
      <c r="L1870" s="140"/>
      <c r="M1870" s="140"/>
      <c r="N1870" s="140"/>
      <c r="O1870" s="140"/>
      <c r="P1870" s="141"/>
      <c r="Q1870" s="141"/>
      <c r="R1870" s="141"/>
      <c r="S1870" s="142"/>
      <c r="T1870" s="142"/>
      <c r="U1870" s="142"/>
      <c r="V1870" s="142"/>
      <c r="W1870" s="143"/>
      <c r="X1870" s="144"/>
      <c r="Y1870" s="139"/>
      <c r="Z1870" s="139"/>
      <c r="AA1870" s="139"/>
      <c r="AB1870" s="145"/>
      <c r="AC1870" s="146"/>
      <c r="AMH1870" s="85"/>
      <c r="AMI1870" s="85"/>
      <c r="AMJ1870" s="85"/>
    </row>
    <row r="1871" s="84" customFormat="true" ht="12.8" hidden="false" customHeight="false" outlineLevel="0" collapsed="false">
      <c r="A1871" s="69"/>
      <c r="B1871" s="311" t="n">
        <v>37257</v>
      </c>
      <c r="C1871" s="71" t="s">
        <v>16978</v>
      </c>
      <c r="D1871" s="72" t="s">
        <v>17063</v>
      </c>
      <c r="E1871" s="72" t="s">
        <v>17067</v>
      </c>
      <c r="F1871" s="73"/>
      <c r="G1871" s="74"/>
      <c r="H1871" s="75"/>
      <c r="I1871" s="76"/>
      <c r="J1871" s="74"/>
      <c r="K1871" s="75"/>
      <c r="L1871" s="76"/>
      <c r="M1871" s="74"/>
      <c r="N1871" s="75"/>
      <c r="O1871" s="76"/>
      <c r="P1871" s="74"/>
      <c r="Q1871" s="75"/>
      <c r="R1871" s="76"/>
      <c r="S1871" s="77"/>
      <c r="T1871" s="78"/>
      <c r="U1871" s="79"/>
      <c r="V1871" s="80"/>
      <c r="W1871" s="81"/>
      <c r="X1871" s="71"/>
      <c r="Y1871" s="72"/>
      <c r="Z1871" s="72"/>
      <c r="AA1871" s="73"/>
      <c r="AB1871" s="82"/>
      <c r="AC1871" s="83"/>
      <c r="AMH1871" s="85"/>
      <c r="AMI1871" s="85"/>
      <c r="AMJ1871" s="85"/>
    </row>
    <row r="1872" s="104" customFormat="true" ht="12.8" hidden="true" customHeight="false" outlineLevel="1" collapsed="false">
      <c r="A1872" s="69"/>
      <c r="B1872" s="86"/>
      <c r="C1872" s="87" t="str">
        <f aca="false">C1871</f>
        <v>CIOPAC</v>
      </c>
      <c r="D1872" s="88" t="str">
        <f aca="false">D1871</f>
        <v>2º PAV.</v>
      </c>
      <c r="E1872" s="88" t="str">
        <f aca="false">E1871</f>
        <v>ACADEMIA A= 100,83m2</v>
      </c>
      <c r="F1872" s="89" t="s">
        <v>16953</v>
      </c>
      <c r="G1872" s="90" t="n">
        <v>100.83</v>
      </c>
      <c r="H1872" s="91"/>
      <c r="I1872" s="92"/>
      <c r="J1872" s="90"/>
      <c r="K1872" s="91"/>
      <c r="L1872" s="92"/>
      <c r="M1872" s="90"/>
      <c r="N1872" s="91"/>
      <c r="O1872" s="92"/>
      <c r="P1872" s="93"/>
      <c r="Q1872" s="94"/>
      <c r="R1872" s="95"/>
      <c r="S1872" s="96" t="n">
        <f aca="false">IF(G1872&lt;&gt;0,(G1872+P1872),(J1872*M1872)+P1872)</f>
        <v>100.83</v>
      </c>
      <c r="T1872" s="97" t="n">
        <f aca="false">IF(H1872&lt;&gt;0,(H1872+Q1872),(K1872*N1872)+Q1872)</f>
        <v>0</v>
      </c>
      <c r="U1872" s="98" t="n">
        <f aca="false">IF(I1872&lt;&gt;0,(I1872+R1872),(L1872*O1872)+R1872)</f>
        <v>0</v>
      </c>
      <c r="V1872" s="99" t="n">
        <f aca="false">SUM(S1872:U1872)</f>
        <v>100.83</v>
      </c>
      <c r="W1872" s="100"/>
      <c r="X1872" s="101"/>
      <c r="Y1872" s="88"/>
      <c r="Z1872" s="88"/>
      <c r="AA1872" s="89"/>
      <c r="AB1872" s="102"/>
      <c r="AC1872" s="103"/>
      <c r="AMH1872" s="85"/>
      <c r="AMI1872" s="85"/>
      <c r="AMJ1872" s="85"/>
    </row>
    <row r="1873" s="84" customFormat="true" ht="17.9" hidden="true" customHeight="false" outlineLevel="1" collapsed="false">
      <c r="A1873" s="69"/>
      <c r="B1873" s="86"/>
      <c r="C1873" s="105" t="str">
        <f aca="false">C1872</f>
        <v>CIOPAC</v>
      </c>
      <c r="D1873" s="106" t="str">
        <f aca="false">D1872</f>
        <v>2º PAV.</v>
      </c>
      <c r="E1873" s="106" t="str">
        <f aca="false">E1872</f>
        <v>ACADEMIA A= 100,83m2</v>
      </c>
      <c r="F1873" s="107" t="str">
        <f aca="false">F1872</f>
        <v>PISO</v>
      </c>
      <c r="G1873" s="108"/>
      <c r="H1873" s="109"/>
      <c r="I1873" s="110"/>
      <c r="J1873" s="108"/>
      <c r="K1873" s="109"/>
      <c r="L1873" s="110"/>
      <c r="M1873" s="108"/>
      <c r="N1873" s="109"/>
      <c r="O1873" s="110"/>
      <c r="P1873" s="111"/>
      <c r="Q1873" s="112"/>
      <c r="R1873" s="113"/>
      <c r="S1873" s="114"/>
      <c r="T1873" s="115"/>
      <c r="U1873" s="116"/>
      <c r="V1873" s="117"/>
      <c r="W1873" s="118" t="n">
        <f aca="false">V1872</f>
        <v>100.83</v>
      </c>
      <c r="X1873" s="119" t="n">
        <v>99811</v>
      </c>
      <c r="Y1873" s="106" t="str">
        <f aca="false">IFERROR(VLOOKUP($X1873,'BASE DADOS'!$B$2:$E$16877,2,FALSE()),"-")</f>
        <v>SINAPI</v>
      </c>
      <c r="Z1873" s="106" t="str">
        <f aca="false">IFERROR(VLOOKUP($X1873,'BASE DADOS'!$B$2:$E$16877,3,FALSE()),"-")</f>
        <v>Limpeza de contrapiso com vassoura a seco. af_04/2019</v>
      </c>
      <c r="AA1873" s="107" t="str">
        <f aca="false">IFERROR(VLOOKUP($X1873,'BASE DADOS'!$B$2:$E$16877,4,FALSE()),"-")</f>
        <v>m2</v>
      </c>
      <c r="AB1873" s="120" t="s">
        <v>17003</v>
      </c>
      <c r="AC1873" s="121" t="str">
        <f aca="false">IFERROR(VLOOKUP(AB1873,'ETAPAS ORCAM'!$B$4:$C$58,2,FALSE()),"-")</f>
        <v>B11 – PAVIMENTAÇÃO</v>
      </c>
      <c r="AMH1873" s="85"/>
      <c r="AMI1873" s="85"/>
      <c r="AMJ1873" s="85"/>
    </row>
    <row r="1874" s="84" customFormat="true" ht="34.3" hidden="true" customHeight="false" outlineLevel="1" collapsed="false">
      <c r="A1874" s="69"/>
      <c r="B1874" s="86"/>
      <c r="C1874" s="105" t="str">
        <f aca="false">C1873</f>
        <v>CIOPAC</v>
      </c>
      <c r="D1874" s="106" t="str">
        <f aca="false">D1873</f>
        <v>2º PAV.</v>
      </c>
      <c r="E1874" s="106" t="str">
        <f aca="false">E1873</f>
        <v>ACADEMIA A= 100,83m2</v>
      </c>
      <c r="F1874" s="107" t="str">
        <f aca="false">F1873</f>
        <v>PISO</v>
      </c>
      <c r="G1874" s="108"/>
      <c r="H1874" s="109"/>
      <c r="I1874" s="110"/>
      <c r="J1874" s="108"/>
      <c r="K1874" s="109"/>
      <c r="L1874" s="110"/>
      <c r="M1874" s="108"/>
      <c r="N1874" s="109"/>
      <c r="O1874" s="110"/>
      <c r="P1874" s="111"/>
      <c r="Q1874" s="112"/>
      <c r="R1874" s="113"/>
      <c r="S1874" s="114"/>
      <c r="T1874" s="115"/>
      <c r="U1874" s="116"/>
      <c r="V1874" s="117"/>
      <c r="W1874" s="118" t="n">
        <f aca="false">W1873</f>
        <v>100.83</v>
      </c>
      <c r="X1874" s="119" t="n">
        <v>87745</v>
      </c>
      <c r="Y1874" s="106" t="str">
        <f aca="false">IFERROR(VLOOKUP($X1874,'BASE DADOS'!$B$2:$E$16877,2,FALSE()),"-")</f>
        <v>SINAPI</v>
      </c>
      <c r="Z1874" s="106" t="str">
        <f aca="false">IFERROR(VLOOKUP($X1874,'BASE DADOS'!$B$2:$E$16877,3,FALSE()),"-")</f>
        <v>Contrapiso em argamassa traço 1:4 (cimento e areia), preparo mecânico com betoneira 400 l, aplicado em áreas molhadas sobre laje, aderido, acabamento não reforçado, espessura 3cm. af_07/2021</v>
      </c>
      <c r="AA1874" s="107" t="str">
        <f aca="false">IFERROR(VLOOKUP($X1874,'BASE DADOS'!$B$2:$E$16877,4,FALSE()),"-")</f>
        <v>m2</v>
      </c>
      <c r="AB1874" s="120" t="s">
        <v>17003</v>
      </c>
      <c r="AC1874" s="121" t="str">
        <f aca="false">IFERROR(VLOOKUP(AB1874,'ETAPAS ORCAM'!$B$4:$C$58,2,FALSE()),"-")</f>
        <v>B11 – PAVIMENTAÇÃO</v>
      </c>
      <c r="AMH1874" s="85"/>
      <c r="AMI1874" s="85"/>
      <c r="AMJ1874" s="85"/>
    </row>
    <row r="1875" s="84" customFormat="true" ht="42.5" hidden="true" customHeight="false" outlineLevel="1" collapsed="false">
      <c r="A1875" s="69"/>
      <c r="B1875" s="86"/>
      <c r="C1875" s="105" t="str">
        <f aca="false">C1874</f>
        <v>CIOPAC</v>
      </c>
      <c r="D1875" s="106" t="str">
        <f aca="false">D1874</f>
        <v>2º PAV.</v>
      </c>
      <c r="E1875" s="106" t="str">
        <f aca="false">E1874</f>
        <v>ACADEMIA A= 100,83m2</v>
      </c>
      <c r="F1875" s="107" t="str">
        <f aca="false">F1874</f>
        <v>PISO</v>
      </c>
      <c r="G1875" s="108"/>
      <c r="H1875" s="109"/>
      <c r="I1875" s="110"/>
      <c r="J1875" s="108"/>
      <c r="K1875" s="109"/>
      <c r="L1875" s="110"/>
      <c r="M1875" s="108"/>
      <c r="N1875" s="109"/>
      <c r="O1875" s="110"/>
      <c r="P1875" s="111"/>
      <c r="Q1875" s="112"/>
      <c r="R1875" s="113"/>
      <c r="S1875" s="114"/>
      <c r="T1875" s="115"/>
      <c r="U1875" s="116"/>
      <c r="V1875" s="117"/>
      <c r="W1875" s="118" t="n">
        <f aca="false">W1874</f>
        <v>100.83</v>
      </c>
      <c r="X1875" s="119" t="n">
        <v>104162</v>
      </c>
      <c r="Y1875" s="106" t="str">
        <f aca="false">IFERROR(VLOOKUP($X1875,'BASE DADOS'!$B$2:$E$16877,2,FALSE()),"-")</f>
        <v>SINAPI</v>
      </c>
      <c r="Z1875" s="106" t="str">
        <f aca="false">IFERROR(VLOOKUP($X1875,'BASE DADOS'!$B$2:$E$16877,3,FALSE()),"-")</f>
        <v>Piso em granilite, marmorite ou granitina em ambientes internos, com espessura de 8 mm, incluso mistura em betoneira, colocação das juntas, aplicação do piso, 4 polimentos com politriz, estucamento, selador e cera. af_06/2022</v>
      </c>
      <c r="AA1875" s="107" t="str">
        <f aca="false">IFERROR(VLOOKUP($X1875,'BASE DADOS'!$B$2:$E$16877,4,FALSE()),"-")</f>
        <v>m2</v>
      </c>
      <c r="AB1875" s="120" t="s">
        <v>17003</v>
      </c>
      <c r="AC1875" s="121" t="str">
        <f aca="false">IFERROR(VLOOKUP(AB1875,'ETAPAS ORCAM'!$B$4:$C$58,2,FALSE()),"-")</f>
        <v>B11 – PAVIMENTAÇÃO</v>
      </c>
      <c r="AMH1875" s="85"/>
      <c r="AMI1875" s="85"/>
      <c r="AMJ1875" s="85"/>
    </row>
    <row r="1876" s="84" customFormat="true" ht="17.9" hidden="true" customHeight="false" outlineLevel="1" collapsed="false">
      <c r="A1876" s="69"/>
      <c r="B1876" s="86"/>
      <c r="C1876" s="105" t="str">
        <f aca="false">C1875</f>
        <v>CIOPAC</v>
      </c>
      <c r="D1876" s="106" t="str">
        <f aca="false">D1875</f>
        <v>2º PAV.</v>
      </c>
      <c r="E1876" s="106" t="str">
        <f aca="false">E1875</f>
        <v>ACADEMIA A= 100,83m2</v>
      </c>
      <c r="F1876" s="107" t="str">
        <f aca="false">F1875</f>
        <v>PISO</v>
      </c>
      <c r="G1876" s="108"/>
      <c r="H1876" s="109"/>
      <c r="I1876" s="110"/>
      <c r="J1876" s="108"/>
      <c r="K1876" s="109"/>
      <c r="L1876" s="110"/>
      <c r="M1876" s="108"/>
      <c r="N1876" s="109"/>
      <c r="O1876" s="110"/>
      <c r="P1876" s="111"/>
      <c r="Q1876" s="112"/>
      <c r="R1876" s="113"/>
      <c r="S1876" s="114"/>
      <c r="T1876" s="115"/>
      <c r="U1876" s="116"/>
      <c r="V1876" s="117"/>
      <c r="W1876" s="118" t="n">
        <f aca="false">W1875</f>
        <v>100.83</v>
      </c>
      <c r="X1876" s="119" t="n">
        <v>2450</v>
      </c>
      <c r="Y1876" s="106" t="str">
        <f aca="false">IFERROR(VLOOKUP($X1876,'BASE DADOS'!$B$2:$E$16877,2,FALSE()),"-")</f>
        <v>ORSE</v>
      </c>
      <c r="Z1876" s="106" t="str">
        <f aca="false">IFERROR(VLOOKUP($X1876,'BASE DADOS'!$B$2:$E$16877,3,FALSE()),"-")</f>
        <v>Limpeza geral</v>
      </c>
      <c r="AA1876" s="107" t="str">
        <f aca="false">IFERROR(VLOOKUP($X1876,'BASE DADOS'!$B$2:$E$16877,4,FALSE()),"-")</f>
        <v>m2</v>
      </c>
      <c r="AB1876" s="120" t="s">
        <v>17004</v>
      </c>
      <c r="AC1876" s="121" t="str">
        <f aca="false">IFERROR(VLOOKUP(AB1876,'ETAPAS ORCAM'!$B$4:$C$58,2,FALSE()),"-")</f>
        <v>B39 – LIMPEZA FINAL</v>
      </c>
      <c r="AMH1876" s="85"/>
      <c r="AMI1876" s="85"/>
      <c r="AMJ1876" s="85"/>
    </row>
    <row r="1877" s="104" customFormat="true" ht="12.8" hidden="true" customHeight="false" outlineLevel="1" collapsed="false">
      <c r="A1877" s="69"/>
      <c r="B1877" s="86"/>
      <c r="C1877" s="87" t="str">
        <f aca="false">C1876</f>
        <v>CIOPAC</v>
      </c>
      <c r="D1877" s="88" t="str">
        <f aca="false">D1876</f>
        <v>2º PAV.</v>
      </c>
      <c r="E1877" s="88" t="str">
        <f aca="false">E1876</f>
        <v>ACADEMIA A= 100,83m2</v>
      </c>
      <c r="F1877" s="89" t="s">
        <v>16954</v>
      </c>
      <c r="G1877" s="90"/>
      <c r="H1877" s="91"/>
      <c r="I1877" s="92"/>
      <c r="J1877" s="90" t="n">
        <v>47.3</v>
      </c>
      <c r="K1877" s="91"/>
      <c r="L1877" s="92"/>
      <c r="M1877" s="90" t="n">
        <v>3.09</v>
      </c>
      <c r="N1877" s="91"/>
      <c r="O1877" s="92"/>
      <c r="P1877" s="93" t="n">
        <f aca="false">-(1.6*2.1)-(0.8*2.1)-(2*1.45)*8</f>
        <v>-28.24</v>
      </c>
      <c r="Q1877" s="94"/>
      <c r="R1877" s="95"/>
      <c r="S1877" s="96" t="n">
        <f aca="false">IF(G1877&lt;&gt;0,(G1877+P1877),(J1877*M1877)+P1877)</f>
        <v>117.917</v>
      </c>
      <c r="T1877" s="97" t="n">
        <f aca="false">IF(H1877&lt;&gt;0,(H1877+Q1877),(K1877*N1877)+Q1877)</f>
        <v>0</v>
      </c>
      <c r="U1877" s="98" t="n">
        <f aca="false">IF(I1877&lt;&gt;0,(I1877+R1877),(L1877*O1877)+R1877)</f>
        <v>0</v>
      </c>
      <c r="V1877" s="99" t="n">
        <f aca="false">SUM(S1877:U1877)</f>
        <v>117.917</v>
      </c>
      <c r="W1877" s="100"/>
      <c r="X1877" s="101"/>
      <c r="Y1877" s="88"/>
      <c r="Z1877" s="88"/>
      <c r="AA1877" s="89"/>
      <c r="AB1877" s="102"/>
      <c r="AC1877" s="103"/>
      <c r="AMH1877" s="85"/>
      <c r="AMI1877" s="85"/>
      <c r="AMJ1877" s="85"/>
    </row>
    <row r="1878" s="84" customFormat="true" ht="26.1" hidden="true" customHeight="false" outlineLevel="1" collapsed="false">
      <c r="A1878" s="69"/>
      <c r="B1878" s="86"/>
      <c r="C1878" s="105" t="str">
        <f aca="false">C1877</f>
        <v>CIOPAC</v>
      </c>
      <c r="D1878" s="106" t="str">
        <f aca="false">D1877</f>
        <v>2º PAV.</v>
      </c>
      <c r="E1878" s="106" t="str">
        <f aca="false">E1877</f>
        <v>ACADEMIA A= 100,83m2</v>
      </c>
      <c r="F1878" s="107" t="str">
        <f aca="false">F1877</f>
        <v>PAREDE</v>
      </c>
      <c r="G1878" s="108"/>
      <c r="H1878" s="109"/>
      <c r="I1878" s="110"/>
      <c r="J1878" s="108"/>
      <c r="K1878" s="109"/>
      <c r="L1878" s="110"/>
      <c r="M1878" s="108"/>
      <c r="N1878" s="109"/>
      <c r="O1878" s="110"/>
      <c r="P1878" s="111"/>
      <c r="Q1878" s="112"/>
      <c r="R1878" s="113"/>
      <c r="S1878" s="114"/>
      <c r="T1878" s="115"/>
      <c r="U1878" s="116"/>
      <c r="V1878" s="117"/>
      <c r="W1878" s="118" t="n">
        <f aca="false">V1877</f>
        <v>117.917</v>
      </c>
      <c r="X1878" s="119" t="n">
        <v>87879</v>
      </c>
      <c r="Y1878" s="106" t="str">
        <f aca="false">IFERROR(VLOOKUP($X1878,'BASE DADOS'!$B$2:$E$16877,2,FALSE()),"-")</f>
        <v>SINAPI</v>
      </c>
      <c r="Z1878" s="106" t="str">
        <f aca="false">IFERROR(VLOOKUP($X1878,'BASE DADOS'!$B$2:$E$16877,3,FALSE()),"-")</f>
        <v>Chapisco aplicado em alvenarias e estruturas de concreto internas, com colher de pedreiro.   argamassa traço 1:3 com preparo em betoneira 400l. af_10/2022</v>
      </c>
      <c r="AA1878" s="107" t="str">
        <f aca="false">IFERROR(VLOOKUP($X1878,'BASE DADOS'!$B$2:$E$16877,4,FALSE()),"-")</f>
        <v>m2</v>
      </c>
      <c r="AB1878" s="120" t="s">
        <v>17006</v>
      </c>
      <c r="AC1878" s="121" t="str">
        <f aca="false">IFERROR(VLOOKUP(AB1878,'ETAPAS ORCAM'!$B$4:$C$58,2,FALSE()),"-")</f>
        <v>B08 – REVESTIMENTO INTERNO – PAREDE</v>
      </c>
      <c r="AMH1878" s="85"/>
      <c r="AMI1878" s="85"/>
      <c r="AMJ1878" s="85"/>
    </row>
    <row r="1879" s="84" customFormat="true" ht="34.3" hidden="true" customHeight="false" outlineLevel="1" collapsed="false">
      <c r="A1879" s="69"/>
      <c r="B1879" s="86"/>
      <c r="C1879" s="105" t="str">
        <f aca="false">C1878</f>
        <v>CIOPAC</v>
      </c>
      <c r="D1879" s="106" t="str">
        <f aca="false">D1878</f>
        <v>2º PAV.</v>
      </c>
      <c r="E1879" s="106" t="str">
        <f aca="false">E1878</f>
        <v>ACADEMIA A= 100,83m2</v>
      </c>
      <c r="F1879" s="107" t="str">
        <f aca="false">F1878</f>
        <v>PAREDE</v>
      </c>
      <c r="G1879" s="108"/>
      <c r="H1879" s="109"/>
      <c r="I1879" s="110"/>
      <c r="J1879" s="108"/>
      <c r="K1879" s="109"/>
      <c r="L1879" s="110"/>
      <c r="M1879" s="108"/>
      <c r="N1879" s="109"/>
      <c r="O1879" s="110"/>
      <c r="P1879" s="111"/>
      <c r="Q1879" s="112"/>
      <c r="R1879" s="113"/>
      <c r="S1879" s="114"/>
      <c r="T1879" s="115"/>
      <c r="U1879" s="116"/>
      <c r="V1879" s="117"/>
      <c r="W1879" s="118" t="n">
        <f aca="false">W1878</f>
        <v>117.917</v>
      </c>
      <c r="X1879" s="119" t="n">
        <v>87529</v>
      </c>
      <c r="Y1879" s="106" t="str">
        <f aca="false">IFERROR(VLOOKUP($X1879,'BASE DADOS'!$B$2:$E$16877,2,FALSE()),"-")</f>
        <v>SINAPI</v>
      </c>
      <c r="Z1879" s="106" t="str">
        <f aca="false">IFERROR(VLOOKUP($X1879,'BASE DADOS'!$B$2:$E$16877,3,FALSE()),"-")</f>
        <v>Massa única, para recebimento de pintura, em argamassa traço 1:2:8, preparo mecânico com betoneira 400l, aplicada manualmente em faces internas de paredes, espessura de 20mm, com execução de taliscas. af_06/2014</v>
      </c>
      <c r="AA1879" s="107" t="str">
        <f aca="false">IFERROR(VLOOKUP($X1879,'BASE DADOS'!$B$2:$E$16877,4,FALSE()),"-")</f>
        <v>m2</v>
      </c>
      <c r="AB1879" s="120" t="s">
        <v>17006</v>
      </c>
      <c r="AC1879" s="121" t="str">
        <f aca="false">IFERROR(VLOOKUP(AB1879,'ETAPAS ORCAM'!$B$4:$C$58,2,FALSE()),"-")</f>
        <v>B08 – REVESTIMENTO INTERNO – PAREDE</v>
      </c>
      <c r="AMH1879" s="85"/>
      <c r="AMI1879" s="85"/>
      <c r="AMJ1879" s="85"/>
    </row>
    <row r="1880" s="84" customFormat="true" ht="17.9" hidden="true" customHeight="false" outlineLevel="1" collapsed="false">
      <c r="A1880" s="69"/>
      <c r="B1880" s="86"/>
      <c r="C1880" s="105" t="str">
        <f aca="false">C1879</f>
        <v>CIOPAC</v>
      </c>
      <c r="D1880" s="106" t="str">
        <f aca="false">D1879</f>
        <v>2º PAV.</v>
      </c>
      <c r="E1880" s="106" t="str">
        <f aca="false">E1879</f>
        <v>ACADEMIA A= 100,83m2</v>
      </c>
      <c r="F1880" s="107" t="str">
        <f aca="false">F1879</f>
        <v>PAREDE</v>
      </c>
      <c r="G1880" s="108"/>
      <c r="H1880" s="109"/>
      <c r="I1880" s="110"/>
      <c r="J1880" s="108"/>
      <c r="K1880" s="109"/>
      <c r="L1880" s="110"/>
      <c r="M1880" s="108"/>
      <c r="N1880" s="109"/>
      <c r="O1880" s="110"/>
      <c r="P1880" s="111"/>
      <c r="Q1880" s="112"/>
      <c r="R1880" s="113"/>
      <c r="S1880" s="114"/>
      <c r="T1880" s="115"/>
      <c r="U1880" s="116"/>
      <c r="V1880" s="117"/>
      <c r="W1880" s="118" t="n">
        <f aca="false">W1879</f>
        <v>117.917</v>
      </c>
      <c r="X1880" s="119" t="n">
        <v>88485</v>
      </c>
      <c r="Y1880" s="106" t="str">
        <f aca="false">IFERROR(VLOOKUP($X1880,'BASE DADOS'!$B$2:$E$16877,2,FALSE()),"-")</f>
        <v>SINAPI</v>
      </c>
      <c r="Z1880" s="106" t="str">
        <f aca="false">IFERROR(VLOOKUP($X1880,'BASE DADOS'!$B$2:$E$16877,3,FALSE()),"-")</f>
        <v>Aplicação de fundo selador acrílico em paredes, uma demão. af_06/2014</v>
      </c>
      <c r="AA1880" s="107" t="str">
        <f aca="false">IFERROR(VLOOKUP($X1880,'BASE DADOS'!$B$2:$E$16877,4,FALSE()),"-")</f>
        <v>m2</v>
      </c>
      <c r="AB1880" s="120" t="s">
        <v>17007</v>
      </c>
      <c r="AC1880" s="121" t="str">
        <f aca="false">IFERROR(VLOOKUP(AB1880,'ETAPAS ORCAM'!$B$4:$C$58,2,FALSE()),"-")</f>
        <v>B14 – PINTURA INTERNA – PAREDE</v>
      </c>
      <c r="AMH1880" s="85"/>
      <c r="AMI1880" s="85"/>
      <c r="AMJ1880" s="85"/>
    </row>
    <row r="1881" s="84" customFormat="true" ht="17.9" hidden="true" customHeight="false" outlineLevel="1" collapsed="false">
      <c r="A1881" s="69"/>
      <c r="B1881" s="86"/>
      <c r="C1881" s="105" t="str">
        <f aca="false">C1880</f>
        <v>CIOPAC</v>
      </c>
      <c r="D1881" s="106" t="str">
        <f aca="false">D1880</f>
        <v>2º PAV.</v>
      </c>
      <c r="E1881" s="106" t="str">
        <f aca="false">E1880</f>
        <v>ACADEMIA A= 100,83m2</v>
      </c>
      <c r="F1881" s="107" t="str">
        <f aca="false">F1880</f>
        <v>PAREDE</v>
      </c>
      <c r="G1881" s="108"/>
      <c r="H1881" s="109"/>
      <c r="I1881" s="110"/>
      <c r="J1881" s="108"/>
      <c r="K1881" s="109"/>
      <c r="L1881" s="110"/>
      <c r="M1881" s="108"/>
      <c r="N1881" s="109"/>
      <c r="O1881" s="110"/>
      <c r="P1881" s="111"/>
      <c r="Q1881" s="112"/>
      <c r="R1881" s="113"/>
      <c r="S1881" s="114"/>
      <c r="T1881" s="115"/>
      <c r="U1881" s="116"/>
      <c r="V1881" s="117"/>
      <c r="W1881" s="118" t="n">
        <f aca="false">W1880</f>
        <v>117.917</v>
      </c>
      <c r="X1881" s="119" t="n">
        <v>88497</v>
      </c>
      <c r="Y1881" s="106" t="str">
        <f aca="false">IFERROR(VLOOKUP($X1881,'BASE DADOS'!$B$2:$E$16877,2,FALSE()),"-")</f>
        <v>SINAPI</v>
      </c>
      <c r="Z1881" s="106" t="str">
        <f aca="false">IFERROR(VLOOKUP($X1881,'BASE DADOS'!$B$2:$E$16877,3,FALSE()),"-")</f>
        <v>Aplicação e lixamento de massa látex em paredes, duas demãos. af_06/2014</v>
      </c>
      <c r="AA1881" s="107" t="str">
        <f aca="false">IFERROR(VLOOKUP($X1881,'BASE DADOS'!$B$2:$E$16877,4,FALSE()),"-")</f>
        <v>m2</v>
      </c>
      <c r="AB1881" s="120" t="s">
        <v>17007</v>
      </c>
      <c r="AC1881" s="121" t="str">
        <f aca="false">IFERROR(VLOOKUP(AB1881,'ETAPAS ORCAM'!$B$4:$C$58,2,FALSE()),"-")</f>
        <v>B14 – PINTURA INTERNA – PAREDE</v>
      </c>
      <c r="AMH1881" s="85"/>
      <c r="AMI1881" s="85"/>
      <c r="AMJ1881" s="85"/>
    </row>
    <row r="1882" s="84" customFormat="true" ht="17.9" hidden="true" customHeight="false" outlineLevel="1" collapsed="false">
      <c r="A1882" s="69"/>
      <c r="B1882" s="86"/>
      <c r="C1882" s="105" t="str">
        <f aca="false">C1881</f>
        <v>CIOPAC</v>
      </c>
      <c r="D1882" s="106" t="str">
        <f aca="false">D1881</f>
        <v>2º PAV.</v>
      </c>
      <c r="E1882" s="106" t="str">
        <f aca="false">E1881</f>
        <v>ACADEMIA A= 100,83m2</v>
      </c>
      <c r="F1882" s="107" t="str">
        <f aca="false">F1881</f>
        <v>PAREDE</v>
      </c>
      <c r="G1882" s="108"/>
      <c r="H1882" s="109"/>
      <c r="I1882" s="110"/>
      <c r="J1882" s="108"/>
      <c r="K1882" s="109"/>
      <c r="L1882" s="110"/>
      <c r="M1882" s="108"/>
      <c r="N1882" s="109"/>
      <c r="O1882" s="110"/>
      <c r="P1882" s="111"/>
      <c r="Q1882" s="112"/>
      <c r="R1882" s="113"/>
      <c r="S1882" s="114"/>
      <c r="T1882" s="115"/>
      <c r="U1882" s="116"/>
      <c r="V1882" s="117"/>
      <c r="W1882" s="118" t="n">
        <f aca="false">W1881</f>
        <v>117.917</v>
      </c>
      <c r="X1882" s="119" t="n">
        <v>104641</v>
      </c>
      <c r="Y1882" s="106" t="str">
        <f aca="false">IFERROR(VLOOKUP($X1882,'BASE DADOS'!$B$2:$E$16877,2,FALSE()),"-")</f>
        <v>SINAPI</v>
      </c>
      <c r="Z1882" s="106" t="str">
        <f aca="false">IFERROR(VLOOKUP($X1882,'BASE DADOS'!$B$2:$E$16877,3,FALSE()),"-")</f>
        <v>Pintura látex acrílica econômica, aplicação manual em paredes, duas demãos. Af_04/2023</v>
      </c>
      <c r="AA1882" s="107" t="str">
        <f aca="false">IFERROR(VLOOKUP($X1882,'BASE DADOS'!$B$2:$E$16877,4,FALSE()),"-")</f>
        <v>m2</v>
      </c>
      <c r="AB1882" s="120" t="s">
        <v>17007</v>
      </c>
      <c r="AC1882" s="121" t="str">
        <f aca="false">IFERROR(VLOOKUP(AB1882,'ETAPAS ORCAM'!$B$4:$C$58,2,FALSE()),"-")</f>
        <v>B14 – PINTURA INTERNA – PAREDE</v>
      </c>
      <c r="AMH1882" s="85"/>
      <c r="AMI1882" s="85"/>
      <c r="AMJ1882" s="85"/>
    </row>
    <row r="1883" s="104" customFormat="true" ht="17.9" hidden="true" customHeight="false" outlineLevel="1" collapsed="false">
      <c r="A1883" s="69"/>
      <c r="B1883" s="86"/>
      <c r="C1883" s="87" t="str">
        <f aca="false">C1882</f>
        <v>CIOPAC</v>
      </c>
      <c r="D1883" s="88" t="str">
        <f aca="false">D1882</f>
        <v>2º PAV.</v>
      </c>
      <c r="E1883" s="88" t="str">
        <f aca="false">E1882</f>
        <v>ACADEMIA A= 100,83m2</v>
      </c>
      <c r="F1883" s="89" t="s">
        <v>16955</v>
      </c>
      <c r="G1883" s="90" t="n">
        <f aca="false">G1872</f>
        <v>100.83</v>
      </c>
      <c r="H1883" s="91"/>
      <c r="I1883" s="92"/>
      <c r="J1883" s="90"/>
      <c r="K1883" s="91"/>
      <c r="L1883" s="92"/>
      <c r="M1883" s="90"/>
      <c r="N1883" s="91"/>
      <c r="O1883" s="92"/>
      <c r="P1883" s="93"/>
      <c r="Q1883" s="94"/>
      <c r="R1883" s="95"/>
      <c r="S1883" s="96" t="n">
        <f aca="false">IF(G1883&lt;&gt;0,(G1883+P1883),(J1883*M1883)+P1883)</f>
        <v>100.83</v>
      </c>
      <c r="T1883" s="97" t="n">
        <f aca="false">IF(H1883&lt;&gt;0,(H1883+Q1883),(K1883*N1883)+Q1883)</f>
        <v>0</v>
      </c>
      <c r="U1883" s="98" t="n">
        <f aca="false">IF(I1883&lt;&gt;0,(I1883+R1883),(L1883*O1883)+R1883)</f>
        <v>0</v>
      </c>
      <c r="V1883" s="99" t="n">
        <f aca="false">SUM(S1883:U1883)</f>
        <v>100.83</v>
      </c>
      <c r="W1883" s="100"/>
      <c r="X1883" s="101"/>
      <c r="Y1883" s="88"/>
      <c r="Z1883" s="88"/>
      <c r="AA1883" s="89"/>
      <c r="AB1883" s="102"/>
      <c r="AC1883" s="103"/>
      <c r="AMH1883" s="85"/>
      <c r="AMI1883" s="85"/>
      <c r="AMJ1883" s="85"/>
    </row>
    <row r="1884" s="84" customFormat="true" ht="17.9" hidden="true" customHeight="false" outlineLevel="1" collapsed="false">
      <c r="A1884" s="69"/>
      <c r="B1884" s="86"/>
      <c r="C1884" s="105" t="str">
        <f aca="false">C1883</f>
        <v>CIOPAC</v>
      </c>
      <c r="D1884" s="106" t="str">
        <f aca="false">D1883</f>
        <v>2º PAV.</v>
      </c>
      <c r="E1884" s="106" t="str">
        <f aca="false">E1883</f>
        <v>ACADEMIA A= 100,83m2</v>
      </c>
      <c r="F1884" s="107" t="str">
        <f aca="false">F1883</f>
        <v>TETO</v>
      </c>
      <c r="G1884" s="108"/>
      <c r="H1884" s="109"/>
      <c r="I1884" s="110"/>
      <c r="J1884" s="108"/>
      <c r="K1884" s="109"/>
      <c r="L1884" s="110"/>
      <c r="M1884" s="108"/>
      <c r="N1884" s="109"/>
      <c r="O1884" s="110"/>
      <c r="P1884" s="111"/>
      <c r="Q1884" s="112"/>
      <c r="R1884" s="113"/>
      <c r="S1884" s="114"/>
      <c r="T1884" s="115"/>
      <c r="U1884" s="116"/>
      <c r="V1884" s="117"/>
      <c r="W1884" s="118" t="n">
        <f aca="false">V1883</f>
        <v>100.83</v>
      </c>
      <c r="X1884" s="119" t="n">
        <v>96114</v>
      </c>
      <c r="Y1884" s="106" t="str">
        <f aca="false">IFERROR(VLOOKUP($X1884,'BASE DADOS'!$B$2:$E$16877,2,FALSE()),"-")</f>
        <v>SINAPI</v>
      </c>
      <c r="Z1884" s="106" t="str">
        <f aca="false">IFERROR(VLOOKUP($X1884,'BASE DADOS'!$B$2:$E$16877,3,FALSE()),"-")</f>
        <v>Forro em drywall, para ambientes comerciais, inclusive estrutura de fixação. af_05/2017_ps</v>
      </c>
      <c r="AA1884" s="107" t="str">
        <f aca="false">IFERROR(VLOOKUP($X1884,'BASE DADOS'!$B$2:$E$16877,4,FALSE()),"-")</f>
        <v>m2</v>
      </c>
      <c r="AB1884" s="120" t="s">
        <v>17018</v>
      </c>
      <c r="AC1884" s="121" t="str">
        <f aca="false">IFERROR(VLOOKUP(AB1884,'ETAPAS ORCAM'!$B$4:$C$58,2,FALSE()),"-")</f>
        <v>B09 – REVESTIMENTO INTERNO – TETO</v>
      </c>
      <c r="AMH1884" s="85"/>
      <c r="AMI1884" s="85"/>
      <c r="AMJ1884" s="85"/>
    </row>
    <row r="1885" s="84" customFormat="true" ht="17.9" hidden="true" customHeight="false" outlineLevel="1" collapsed="false">
      <c r="A1885" s="69"/>
      <c r="B1885" s="86"/>
      <c r="C1885" s="105" t="str">
        <f aca="false">C1884</f>
        <v>CIOPAC</v>
      </c>
      <c r="D1885" s="106" t="str">
        <f aca="false">D1884</f>
        <v>2º PAV.</v>
      </c>
      <c r="E1885" s="106" t="str">
        <f aca="false">E1884</f>
        <v>ACADEMIA A= 100,83m2</v>
      </c>
      <c r="F1885" s="107" t="str">
        <f aca="false">F1884</f>
        <v>TETO</v>
      </c>
      <c r="G1885" s="108"/>
      <c r="H1885" s="109"/>
      <c r="I1885" s="110"/>
      <c r="J1885" s="108"/>
      <c r="K1885" s="109"/>
      <c r="L1885" s="110"/>
      <c r="M1885" s="108"/>
      <c r="N1885" s="109"/>
      <c r="O1885" s="110"/>
      <c r="P1885" s="111"/>
      <c r="Q1885" s="112"/>
      <c r="R1885" s="113"/>
      <c r="S1885" s="114"/>
      <c r="T1885" s="115"/>
      <c r="U1885" s="116"/>
      <c r="V1885" s="117"/>
      <c r="W1885" s="118" t="n">
        <f aca="false">J1877</f>
        <v>47.3</v>
      </c>
      <c r="X1885" s="119" t="n">
        <v>9082</v>
      </c>
      <c r="Y1885" s="106" t="str">
        <f aca="false">IFERROR(VLOOKUP($X1885,'BASE DADOS'!$B$2:$E$16877,2,FALSE()),"-")</f>
        <v>ORSE</v>
      </c>
      <c r="Z1885" s="106" t="str">
        <f aca="false">IFERROR(VLOOKUP($X1885,'BASE DADOS'!$B$2:$E$16877,3,FALSE()),"-")</f>
        <v>Tabica metálica 3x3cm para forro de gesso (fornecimento e montagem)</v>
      </c>
      <c r="AA1885" s="107" t="str">
        <f aca="false">IFERROR(VLOOKUP($X1885,'BASE DADOS'!$B$2:$E$16877,4,FALSE()),"-")</f>
        <v>m</v>
      </c>
      <c r="AB1885" s="120" t="s">
        <v>17018</v>
      </c>
      <c r="AC1885" s="121" t="str">
        <f aca="false">IFERROR(VLOOKUP(AB1885,'ETAPAS ORCAM'!$B$4:$C$58,2,FALSE()),"-")</f>
        <v>B09 – REVESTIMENTO INTERNO – TETO</v>
      </c>
      <c r="AMH1885" s="85"/>
      <c r="AMI1885" s="85"/>
      <c r="AMJ1885" s="85"/>
    </row>
    <row r="1886" s="84" customFormat="true" ht="17.9" hidden="true" customHeight="false" outlineLevel="1" collapsed="false">
      <c r="A1886" s="69"/>
      <c r="B1886" s="86"/>
      <c r="C1886" s="105" t="str">
        <f aca="false">C1885</f>
        <v>CIOPAC</v>
      </c>
      <c r="D1886" s="106" t="str">
        <f aca="false">D1885</f>
        <v>2º PAV.</v>
      </c>
      <c r="E1886" s="106" t="str">
        <f aca="false">E1885</f>
        <v>ACADEMIA A= 100,83m2</v>
      </c>
      <c r="F1886" s="107" t="str">
        <f aca="false">F1885</f>
        <v>TETO</v>
      </c>
      <c r="G1886" s="108"/>
      <c r="H1886" s="109"/>
      <c r="I1886" s="110"/>
      <c r="J1886" s="108"/>
      <c r="K1886" s="109"/>
      <c r="L1886" s="110"/>
      <c r="M1886" s="108"/>
      <c r="N1886" s="109"/>
      <c r="O1886" s="110"/>
      <c r="P1886" s="111"/>
      <c r="Q1886" s="112"/>
      <c r="R1886" s="113"/>
      <c r="S1886" s="114"/>
      <c r="T1886" s="115"/>
      <c r="U1886" s="116"/>
      <c r="V1886" s="117"/>
      <c r="W1886" s="118" t="n">
        <f aca="false">W1884</f>
        <v>100.83</v>
      </c>
      <c r="X1886" s="119" t="n">
        <v>88484</v>
      </c>
      <c r="Y1886" s="106" t="str">
        <f aca="false">IFERROR(VLOOKUP($X1886,'BASE DADOS'!$B$2:$E$16877,2,FALSE()),"-")</f>
        <v>SINAPI</v>
      </c>
      <c r="Z1886" s="106" t="str">
        <f aca="false">IFERROR(VLOOKUP($X1886,'BASE DADOS'!$B$2:$E$16877,3,FALSE()),"-")</f>
        <v>Aplicação de fundo selador acrílico em teto, uma demão. af_06/2014</v>
      </c>
      <c r="AA1886" s="107" t="str">
        <f aca="false">IFERROR(VLOOKUP($X1886,'BASE DADOS'!$B$2:$E$16877,4,FALSE()),"-")</f>
        <v>m2</v>
      </c>
      <c r="AB1886" s="120" t="s">
        <v>17008</v>
      </c>
      <c r="AC1886" s="121" t="str">
        <f aca="false">IFERROR(VLOOKUP(AB1886,'ETAPAS ORCAM'!$B$4:$C$58,2,FALSE()),"-")</f>
        <v>B15 – PINTURA INTERNA – TETO</v>
      </c>
      <c r="AMH1886" s="85"/>
      <c r="AMI1886" s="85"/>
      <c r="AMJ1886" s="85"/>
    </row>
    <row r="1887" s="84" customFormat="true" ht="17.9" hidden="true" customHeight="false" outlineLevel="1" collapsed="false">
      <c r="A1887" s="69"/>
      <c r="B1887" s="86"/>
      <c r="C1887" s="105" t="str">
        <f aca="false">C1886</f>
        <v>CIOPAC</v>
      </c>
      <c r="D1887" s="106" t="str">
        <f aca="false">D1886</f>
        <v>2º PAV.</v>
      </c>
      <c r="E1887" s="106" t="str">
        <f aca="false">E1886</f>
        <v>ACADEMIA A= 100,83m2</v>
      </c>
      <c r="F1887" s="107" t="str">
        <f aca="false">F1886</f>
        <v>TETO</v>
      </c>
      <c r="G1887" s="108"/>
      <c r="H1887" s="109"/>
      <c r="I1887" s="110"/>
      <c r="J1887" s="108"/>
      <c r="K1887" s="109"/>
      <c r="L1887" s="110"/>
      <c r="M1887" s="108"/>
      <c r="N1887" s="109"/>
      <c r="O1887" s="110"/>
      <c r="P1887" s="111"/>
      <c r="Q1887" s="112"/>
      <c r="R1887" s="113"/>
      <c r="S1887" s="114"/>
      <c r="T1887" s="115"/>
      <c r="U1887" s="116"/>
      <c r="V1887" s="117"/>
      <c r="W1887" s="118" t="n">
        <f aca="false">W1885</f>
        <v>47.3</v>
      </c>
      <c r="X1887" s="119" t="n">
        <v>88496</v>
      </c>
      <c r="Y1887" s="106" t="str">
        <f aca="false">IFERROR(VLOOKUP($X1887,'BASE DADOS'!$B$2:$E$16877,2,FALSE()),"-")</f>
        <v>SINAPI</v>
      </c>
      <c r="Z1887" s="106" t="str">
        <f aca="false">IFERROR(VLOOKUP($X1887,'BASE DADOS'!$B$2:$E$16877,3,FALSE()),"-")</f>
        <v>Aplicação e lixamento de massa látex em teto, duas demãos. af_06/2014</v>
      </c>
      <c r="AA1887" s="107" t="str">
        <f aca="false">IFERROR(VLOOKUP($X1887,'BASE DADOS'!$B$2:$E$16877,4,FALSE()),"-")</f>
        <v>m2</v>
      </c>
      <c r="AB1887" s="120" t="s">
        <v>17008</v>
      </c>
      <c r="AC1887" s="121" t="str">
        <f aca="false">IFERROR(VLOOKUP(AB1887,'ETAPAS ORCAM'!$B$4:$C$58,2,FALSE()),"-")</f>
        <v>B15 – PINTURA INTERNA – TETO</v>
      </c>
      <c r="AMH1887" s="85"/>
      <c r="AMI1887" s="85"/>
      <c r="AMJ1887" s="85"/>
    </row>
    <row r="1888" s="84" customFormat="true" ht="17.9" hidden="true" customHeight="false" outlineLevel="1" collapsed="false">
      <c r="A1888" s="69"/>
      <c r="B1888" s="86"/>
      <c r="C1888" s="105" t="str">
        <f aca="false">C1887</f>
        <v>CIOPAC</v>
      </c>
      <c r="D1888" s="106" t="str">
        <f aca="false">D1887</f>
        <v>2º PAV.</v>
      </c>
      <c r="E1888" s="106" t="str">
        <f aca="false">E1887</f>
        <v>ACADEMIA A= 100,83m2</v>
      </c>
      <c r="F1888" s="107" t="str">
        <f aca="false">F1887</f>
        <v>TETO</v>
      </c>
      <c r="G1888" s="108"/>
      <c r="H1888" s="109"/>
      <c r="I1888" s="110"/>
      <c r="J1888" s="108"/>
      <c r="K1888" s="109"/>
      <c r="L1888" s="110"/>
      <c r="M1888" s="108"/>
      <c r="N1888" s="109"/>
      <c r="O1888" s="110"/>
      <c r="P1888" s="111"/>
      <c r="Q1888" s="112"/>
      <c r="R1888" s="113"/>
      <c r="S1888" s="114"/>
      <c r="T1888" s="115"/>
      <c r="U1888" s="116"/>
      <c r="V1888" s="117"/>
      <c r="W1888" s="118" t="n">
        <f aca="false">W1886</f>
        <v>100.83</v>
      </c>
      <c r="X1888" s="119" t="n">
        <v>104639</v>
      </c>
      <c r="Y1888" s="106" t="str">
        <f aca="false">IFERROR(VLOOKUP($X1888,'BASE DADOS'!$B$2:$E$16877,2,FALSE()),"-")</f>
        <v>SINAPI</v>
      </c>
      <c r="Z1888" s="106" t="str">
        <f aca="false">IFERROR(VLOOKUP($X1888,'BASE DADOS'!$B$2:$E$16877,3,FALSE()),"-")</f>
        <v>Pintura látex acrílica econômica, aplicação manual em teto, duas demãos. Af_04/2023</v>
      </c>
      <c r="AA1888" s="107" t="str">
        <f aca="false">IFERROR(VLOOKUP($X1888,'BASE DADOS'!$B$2:$E$16877,4,FALSE()),"-")</f>
        <v>m2</v>
      </c>
      <c r="AB1888" s="120" t="s">
        <v>17008</v>
      </c>
      <c r="AC1888" s="121" t="str">
        <f aca="false">IFERROR(VLOOKUP(AB1888,'ETAPAS ORCAM'!$B$4:$C$58,2,FALSE()),"-")</f>
        <v>B15 – PINTURA INTERNA – TETO</v>
      </c>
      <c r="AMH1888" s="85"/>
      <c r="AMI1888" s="85"/>
      <c r="AMJ1888" s="85"/>
    </row>
    <row r="1889" s="104" customFormat="true" ht="12.8" hidden="true" customHeight="false" outlineLevel="1" collapsed="false">
      <c r="A1889" s="69"/>
      <c r="B1889" s="86"/>
      <c r="C1889" s="87" t="str">
        <f aca="false">C1888</f>
        <v>CIOPAC</v>
      </c>
      <c r="D1889" s="88" t="str">
        <f aca="false">D1888</f>
        <v>2º PAV.</v>
      </c>
      <c r="E1889" s="88" t="str">
        <f aca="false">E1888</f>
        <v>ACADEMIA A= 100,83m2</v>
      </c>
      <c r="F1889" s="89" t="s">
        <v>16956</v>
      </c>
      <c r="G1889" s="90" t="n">
        <f aca="false">J1877</f>
        <v>47.3</v>
      </c>
      <c r="H1889" s="91"/>
      <c r="I1889" s="92"/>
      <c r="J1889" s="90"/>
      <c r="K1889" s="91"/>
      <c r="L1889" s="92"/>
      <c r="M1889" s="90"/>
      <c r="N1889" s="91"/>
      <c r="O1889" s="92"/>
      <c r="P1889" s="93" t="n">
        <f aca="false">-1.6-0.8</f>
        <v>-2.4</v>
      </c>
      <c r="Q1889" s="94"/>
      <c r="R1889" s="95"/>
      <c r="S1889" s="96" t="n">
        <f aca="false">IF(G1889&lt;&gt;0,(G1889+P1889),(J1889*M1889)+P1889)</f>
        <v>44.9</v>
      </c>
      <c r="T1889" s="97" t="n">
        <f aca="false">IF(H1889&lt;&gt;0,(H1889+Q1889),(K1889*N1889)+Q1889)</f>
        <v>0</v>
      </c>
      <c r="U1889" s="98" t="n">
        <f aca="false">IF(I1889&lt;&gt;0,(I1889+R1889),(L1889*O1889)+R1889)</f>
        <v>0</v>
      </c>
      <c r="V1889" s="99" t="n">
        <f aca="false">SUM(S1889:U1889)</f>
        <v>44.9</v>
      </c>
      <c r="W1889" s="100"/>
      <c r="X1889" s="101"/>
      <c r="Y1889" s="88"/>
      <c r="Z1889" s="88"/>
      <c r="AA1889" s="89"/>
      <c r="AB1889" s="102"/>
      <c r="AC1889" s="103"/>
      <c r="AMH1889" s="85"/>
      <c r="AMI1889" s="85"/>
      <c r="AMJ1889" s="85"/>
    </row>
    <row r="1890" s="84" customFormat="true" ht="17.9" hidden="true" customHeight="false" outlineLevel="1" collapsed="false">
      <c r="A1890" s="69"/>
      <c r="B1890" s="86"/>
      <c r="C1890" s="105" t="str">
        <f aca="false">C1889</f>
        <v>CIOPAC</v>
      </c>
      <c r="D1890" s="106" t="str">
        <f aca="false">D1889</f>
        <v>2º PAV.</v>
      </c>
      <c r="E1890" s="106" t="str">
        <f aca="false">E1889</f>
        <v>ACADEMIA A= 100,83m2</v>
      </c>
      <c r="F1890" s="107" t="str">
        <f aca="false">F1889</f>
        <v>RODAPÉ</v>
      </c>
      <c r="G1890" s="108"/>
      <c r="H1890" s="109"/>
      <c r="I1890" s="110"/>
      <c r="J1890" s="108"/>
      <c r="K1890" s="109"/>
      <c r="L1890" s="110"/>
      <c r="M1890" s="108"/>
      <c r="N1890" s="109"/>
      <c r="O1890" s="110"/>
      <c r="P1890" s="111"/>
      <c r="Q1890" s="112"/>
      <c r="R1890" s="113"/>
      <c r="S1890" s="114"/>
      <c r="T1890" s="115"/>
      <c r="U1890" s="116"/>
      <c r="V1890" s="117"/>
      <c r="W1890" s="118" t="n">
        <f aca="false">V1889</f>
        <v>44.9</v>
      </c>
      <c r="X1890" s="119" t="n">
        <v>2260</v>
      </c>
      <c r="Y1890" s="106" t="str">
        <f aca="false">IFERROR(VLOOKUP($X1890,'BASE DADOS'!$B$2:$E$16877,2,FALSE()),"-")</f>
        <v>ORSE</v>
      </c>
      <c r="Z1890" s="106" t="str">
        <f aca="false">IFERROR(VLOOKUP($X1890,'BASE DADOS'!$B$2:$E$16877,3,FALSE()),"-")</f>
        <v>Rodapé alta resistência, h = 10 cm</v>
      </c>
      <c r="AA1890" s="107" t="str">
        <f aca="false">IFERROR(VLOOKUP($X1890,'BASE DADOS'!$B$2:$E$16877,4,FALSE()),"-")</f>
        <v>m</v>
      </c>
      <c r="AB1890" s="120" t="s">
        <v>17006</v>
      </c>
      <c r="AC1890" s="121" t="str">
        <f aca="false">IFERROR(VLOOKUP(AB1890,'ETAPAS ORCAM'!$B$4:$C$58,2,FALSE()),"-")</f>
        <v>B08 – REVESTIMENTO INTERNO – PAREDE</v>
      </c>
      <c r="AMH1890" s="85"/>
      <c r="AMI1890" s="85"/>
      <c r="AMJ1890" s="85"/>
    </row>
    <row r="1891" s="104" customFormat="true" ht="17.9" hidden="true" customHeight="false" outlineLevel="1" collapsed="false">
      <c r="A1891" s="69"/>
      <c r="B1891" s="86"/>
      <c r="C1891" s="87" t="str">
        <f aca="false">C1890</f>
        <v>CIOPAC</v>
      </c>
      <c r="D1891" s="88" t="str">
        <f aca="false">D1890</f>
        <v>2º PAV.</v>
      </c>
      <c r="E1891" s="88" t="str">
        <f aca="false">E1890</f>
        <v>ACADEMIA A= 100,83m2</v>
      </c>
      <c r="F1891" s="89" t="s">
        <v>16963</v>
      </c>
      <c r="G1891" s="90"/>
      <c r="H1891" s="91"/>
      <c r="I1891" s="92"/>
      <c r="J1891" s="90" t="n">
        <f aca="false">+2*10</f>
        <v>20</v>
      </c>
      <c r="K1891" s="91"/>
      <c r="L1891" s="92"/>
      <c r="M1891" s="90" t="n">
        <v>1.45</v>
      </c>
      <c r="N1891" s="91"/>
      <c r="O1891" s="92"/>
      <c r="P1891" s="93"/>
      <c r="Q1891" s="94"/>
      <c r="R1891" s="95"/>
      <c r="S1891" s="96" t="n">
        <f aca="false">IF(G1891&lt;&gt;0,(G1891+P1891),(J1891*M1891)+P1891)</f>
        <v>29</v>
      </c>
      <c r="T1891" s="97" t="n">
        <f aca="false">IF(H1891&lt;&gt;0,(H1891+Q1891),(K1891*N1891)+Q1891)</f>
        <v>0</v>
      </c>
      <c r="U1891" s="98" t="n">
        <f aca="false">IF(I1891&lt;&gt;0,(I1891+R1891),(L1891*O1891)+R1891)</f>
        <v>0</v>
      </c>
      <c r="V1891" s="99" t="n">
        <f aca="false">SUM(S1891:U1891)</f>
        <v>29</v>
      </c>
      <c r="W1891" s="100"/>
      <c r="X1891" s="101"/>
      <c r="Y1891" s="88"/>
      <c r="Z1891" s="88"/>
      <c r="AA1891" s="89"/>
      <c r="AB1891" s="102"/>
      <c r="AC1891" s="103"/>
      <c r="AMH1891" s="85"/>
      <c r="AMI1891" s="85"/>
      <c r="AMJ1891" s="85"/>
    </row>
    <row r="1892" s="84" customFormat="true" ht="26.1" hidden="true" customHeight="false" outlineLevel="1" collapsed="false">
      <c r="A1892" s="69"/>
      <c r="B1892" s="86"/>
      <c r="C1892" s="105" t="str">
        <f aca="false">C1891</f>
        <v>CIOPAC</v>
      </c>
      <c r="D1892" s="106" t="str">
        <f aca="false">D1891</f>
        <v>2º PAV.</v>
      </c>
      <c r="E1892" s="106" t="str">
        <f aca="false">E1891</f>
        <v>ACADEMIA A= 100,83m2</v>
      </c>
      <c r="F1892" s="107" t="str">
        <f aca="false">F1891</f>
        <v>ESQUADRIAS DE ALUMÍNIO</v>
      </c>
      <c r="G1892" s="108"/>
      <c r="H1892" s="109"/>
      <c r="I1892" s="110"/>
      <c r="J1892" s="108"/>
      <c r="K1892" s="109"/>
      <c r="L1892" s="110"/>
      <c r="M1892" s="108"/>
      <c r="N1892" s="109"/>
      <c r="O1892" s="110"/>
      <c r="P1892" s="111"/>
      <c r="Q1892" s="112"/>
      <c r="R1892" s="113"/>
      <c r="S1892" s="114"/>
      <c r="T1892" s="115"/>
      <c r="U1892" s="116"/>
      <c r="V1892" s="117"/>
      <c r="W1892" s="118" t="n">
        <f aca="false">V1891</f>
        <v>29</v>
      </c>
      <c r="X1892" s="119" t="n">
        <v>100674</v>
      </c>
      <c r="Y1892" s="106" t="str">
        <f aca="false">IFERROR(VLOOKUP($X1892,'BASE DADOS'!$B$2:$E$16877,2,FALSE()),"-")</f>
        <v>SINAPI</v>
      </c>
      <c r="Z1892" s="106" t="str">
        <f aca="false">IFERROR(VLOOKUP($X1892,'BASE DADOS'!$B$2:$E$16877,3,FALSE()),"-")</f>
        <v>Janela fixa de alumínio para vidro, com vidro, batente e ferragens. exclusive acabamento, alizar e contramarco. fornecimento e instalação. af_12/2019</v>
      </c>
      <c r="AA1892" s="107" t="str">
        <f aca="false">IFERROR(VLOOKUP($X1892,'BASE DADOS'!$B$2:$E$16877,4,FALSE()),"-")</f>
        <v>m2</v>
      </c>
      <c r="AB1892" s="120" t="s">
        <v>17009</v>
      </c>
      <c r="AC1892" s="121" t="str">
        <f aca="false">IFERROR(VLOOKUP(AB1892,'ETAPAS ORCAM'!$B$4:$C$58,2,FALSE()),"-")</f>
        <v>B12 – ESQUADRIAS</v>
      </c>
      <c r="AMH1892" s="85"/>
      <c r="AMI1892" s="85"/>
      <c r="AMJ1892" s="85"/>
    </row>
    <row r="1893" s="84" customFormat="true" ht="17.9" hidden="true" customHeight="false" outlineLevel="1" collapsed="false">
      <c r="A1893" s="69"/>
      <c r="B1893" s="86"/>
      <c r="C1893" s="105" t="str">
        <f aca="false">C1892</f>
        <v>CIOPAC</v>
      </c>
      <c r="D1893" s="106" t="str">
        <f aca="false">D1892</f>
        <v>2º PAV.</v>
      </c>
      <c r="E1893" s="106" t="str">
        <f aca="false">E1892</f>
        <v>ACADEMIA A= 100,83m2</v>
      </c>
      <c r="F1893" s="107" t="str">
        <f aca="false">F1892</f>
        <v>ESQUADRIAS DE ALUMÍNIO</v>
      </c>
      <c r="G1893" s="108"/>
      <c r="H1893" s="109"/>
      <c r="I1893" s="110"/>
      <c r="J1893" s="108"/>
      <c r="K1893" s="109"/>
      <c r="L1893" s="110"/>
      <c r="M1893" s="108"/>
      <c r="N1893" s="109"/>
      <c r="O1893" s="110"/>
      <c r="P1893" s="111"/>
      <c r="Q1893" s="112"/>
      <c r="R1893" s="113"/>
      <c r="S1893" s="114"/>
      <c r="T1893" s="115"/>
      <c r="U1893" s="116"/>
      <c r="V1893" s="117"/>
      <c r="W1893" s="118" t="n">
        <f aca="false">W1892*2</f>
        <v>58</v>
      </c>
      <c r="X1893" s="119" t="n">
        <v>99821</v>
      </c>
      <c r="Y1893" s="106" t="str">
        <f aca="false">IFERROR(VLOOKUP($X1893,'BASE DADOS'!$B$2:$E$16877,2,FALSE()),"-")</f>
        <v>SINAPI</v>
      </c>
      <c r="Z1893" s="106" t="str">
        <f aca="false">IFERROR(VLOOKUP($X1893,'BASE DADOS'!$B$2:$E$16877,3,FALSE()),"-")</f>
        <v>Limpeza de janela de vidro com caixilho em aço/alumínio/pvc. af_04/2019</v>
      </c>
      <c r="AA1893" s="107" t="str">
        <f aca="false">IFERROR(VLOOKUP($X1893,'BASE DADOS'!$B$2:$E$16877,4,FALSE()),"-")</f>
        <v>m2</v>
      </c>
      <c r="AB1893" s="120" t="s">
        <v>17004</v>
      </c>
      <c r="AC1893" s="121" t="str">
        <f aca="false">IFERROR(VLOOKUP(AB1893,'ETAPAS ORCAM'!$B$4:$C$58,2,FALSE()),"-")</f>
        <v>B39 – LIMPEZA FINAL</v>
      </c>
      <c r="AMH1893" s="85"/>
      <c r="AMI1893" s="85"/>
      <c r="AMJ1893" s="85"/>
    </row>
    <row r="1894" s="84" customFormat="true" ht="17.9" hidden="true" customHeight="false" outlineLevel="1" collapsed="false">
      <c r="A1894" s="69"/>
      <c r="B1894" s="86"/>
      <c r="C1894" s="105" t="str">
        <f aca="false">C1893</f>
        <v>CIOPAC</v>
      </c>
      <c r="D1894" s="106" t="str">
        <f aca="false">D1893</f>
        <v>2º PAV.</v>
      </c>
      <c r="E1894" s="106" t="str">
        <f aca="false">E1893</f>
        <v>ACADEMIA A= 100,83m2</v>
      </c>
      <c r="F1894" s="107" t="str">
        <f aca="false">F1893</f>
        <v>ESQUADRIAS DE ALUMÍNIO</v>
      </c>
      <c r="G1894" s="108"/>
      <c r="H1894" s="109"/>
      <c r="I1894" s="110"/>
      <c r="J1894" s="108"/>
      <c r="K1894" s="109"/>
      <c r="L1894" s="110"/>
      <c r="M1894" s="108"/>
      <c r="N1894" s="109"/>
      <c r="O1894" s="110"/>
      <c r="P1894" s="111"/>
      <c r="Q1894" s="112"/>
      <c r="R1894" s="113"/>
      <c r="S1894" s="114"/>
      <c r="T1894" s="115"/>
      <c r="U1894" s="116"/>
      <c r="V1894" s="117"/>
      <c r="W1894" s="118" t="n">
        <f aca="false">+2.05*10</f>
        <v>20.5</v>
      </c>
      <c r="X1894" s="119" t="n">
        <v>1989</v>
      </c>
      <c r="Y1894" s="106" t="str">
        <f aca="false">IFERROR(VLOOKUP($X1894,'BASE DADOS'!$B$2:$E$16877,2,FALSE()),"-")</f>
        <v>ORSE</v>
      </c>
      <c r="Z1894" s="106" t="str">
        <f aca="false">IFERROR(VLOOKUP($X1894,'BASE DADOS'!$B$2:$E$16877,3,FALSE()),"-")</f>
        <v>Peitoril granito cinza polido, c/ largura = 22 cm, esp = 2 cm</v>
      </c>
      <c r="AA1894" s="107" t="str">
        <f aca="false">IFERROR(VLOOKUP($X1894,'BASE DADOS'!$B$2:$E$16877,4,FALSE()),"-")</f>
        <v>m</v>
      </c>
      <c r="AB1894" s="120" t="s">
        <v>17006</v>
      </c>
      <c r="AC1894" s="121" t="str">
        <f aca="false">IFERROR(VLOOKUP(AB1894,'ETAPAS ORCAM'!$B$4:$C$58,2,FALSE()),"-")</f>
        <v>B08 – REVESTIMENTO INTERNO – PAREDE</v>
      </c>
      <c r="AMH1894" s="85"/>
      <c r="AMI1894" s="85"/>
      <c r="AMJ1894" s="85"/>
    </row>
    <row r="1895" s="104" customFormat="true" ht="17.9" hidden="true" customHeight="false" outlineLevel="1" collapsed="false">
      <c r="A1895" s="69"/>
      <c r="B1895" s="86"/>
      <c r="C1895" s="87" t="str">
        <f aca="false">C1893</f>
        <v>CIOPAC</v>
      </c>
      <c r="D1895" s="88" t="str">
        <f aca="false">D1893</f>
        <v>2º PAV.</v>
      </c>
      <c r="E1895" s="88" t="str">
        <f aca="false">E1893</f>
        <v>ACADEMIA A= 100,83m2</v>
      </c>
      <c r="F1895" s="89" t="s">
        <v>16961</v>
      </c>
      <c r="G1895" s="90" t="n">
        <v>1</v>
      </c>
      <c r="H1895" s="91"/>
      <c r="I1895" s="92"/>
      <c r="J1895" s="90"/>
      <c r="K1895" s="91"/>
      <c r="L1895" s="92"/>
      <c r="M1895" s="90"/>
      <c r="N1895" s="91"/>
      <c r="O1895" s="92"/>
      <c r="P1895" s="93"/>
      <c r="Q1895" s="94"/>
      <c r="R1895" s="95"/>
      <c r="S1895" s="96" t="n">
        <f aca="false">IF(G1895&lt;&gt;0,(G1895+P1895),(J1895*M1895)+P1895)</f>
        <v>1</v>
      </c>
      <c r="T1895" s="97" t="n">
        <f aca="false">IF(H1895&lt;&gt;0,(H1895+Q1895),(K1895*N1895)+Q1895)</f>
        <v>0</v>
      </c>
      <c r="U1895" s="98" t="n">
        <f aca="false">IF(I1895&lt;&gt;0,(I1895+R1895),(L1895*O1895)+R1895)</f>
        <v>0</v>
      </c>
      <c r="V1895" s="99" t="n">
        <f aca="false">SUM(S1895:U1895)</f>
        <v>1</v>
      </c>
      <c r="W1895" s="100"/>
      <c r="X1895" s="101"/>
      <c r="Y1895" s="88"/>
      <c r="Z1895" s="88"/>
      <c r="AA1895" s="89"/>
      <c r="AB1895" s="102"/>
      <c r="AC1895" s="103"/>
      <c r="AMH1895" s="85"/>
      <c r="AMI1895" s="85"/>
      <c r="AMJ1895" s="85"/>
    </row>
    <row r="1896" s="84" customFormat="true" ht="26.1" hidden="true" customHeight="false" outlineLevel="1" collapsed="false">
      <c r="A1896" s="69"/>
      <c r="B1896" s="86"/>
      <c r="C1896" s="105" t="str">
        <f aca="false">C1895</f>
        <v>CIOPAC</v>
      </c>
      <c r="D1896" s="106" t="str">
        <f aca="false">D1895</f>
        <v>2º PAV.</v>
      </c>
      <c r="E1896" s="106" t="str">
        <f aca="false">E1895</f>
        <v>ACADEMIA A= 100,83m2</v>
      </c>
      <c r="F1896" s="107" t="str">
        <f aca="false">F1895</f>
        <v>ESQUADRIAS DE MADEIRA</v>
      </c>
      <c r="G1896" s="108"/>
      <c r="H1896" s="109"/>
      <c r="I1896" s="110"/>
      <c r="J1896" s="108"/>
      <c r="K1896" s="109"/>
      <c r="L1896" s="110"/>
      <c r="M1896" s="108"/>
      <c r="N1896" s="109"/>
      <c r="O1896" s="110"/>
      <c r="P1896" s="111"/>
      <c r="Q1896" s="112"/>
      <c r="R1896" s="113"/>
      <c r="S1896" s="114"/>
      <c r="T1896" s="115"/>
      <c r="U1896" s="116"/>
      <c r="V1896" s="117"/>
      <c r="W1896" s="118" t="n">
        <f aca="false">+V1895</f>
        <v>1</v>
      </c>
      <c r="X1896" s="119" t="n">
        <v>8374</v>
      </c>
      <c r="Y1896" s="106" t="str">
        <f aca="false">IFERROR(VLOOKUP($X1896,'BASE DADOS'!$B$2:$E$16877,2,FALSE()),"-")</f>
        <v>ORSE</v>
      </c>
      <c r="Z1896" s="106" t="str">
        <f aca="false">IFERROR(VLOOKUP($X1896,'BASE DADOS'!$B$2:$E$16877,3,FALSE()),"-")</f>
        <v>Porta em madeira compensada (canela), lisa, semi-ôca, 1,60x2,10m, duas folhas, com visor 40x50cm, inclusive batentes e ferragem, exclusive vidros</v>
      </c>
      <c r="AA1896" s="107" t="str">
        <f aca="false">IFERROR(VLOOKUP($X1896,'BASE DADOS'!$B$2:$E$16877,4,FALSE()),"-")</f>
        <v>un</v>
      </c>
      <c r="AB1896" s="120" t="s">
        <v>17009</v>
      </c>
      <c r="AC1896" s="121" t="str">
        <f aca="false">IFERROR(VLOOKUP(AB1896,'ETAPAS ORCAM'!$B$4:$C$58,2,FALSE()),"-")</f>
        <v>B12 – ESQUADRIAS</v>
      </c>
      <c r="AMH1896" s="85"/>
      <c r="AMI1896" s="85"/>
      <c r="AMJ1896" s="85"/>
    </row>
    <row r="1897" s="84" customFormat="true" ht="26.1" hidden="true" customHeight="false" outlineLevel="1" collapsed="false">
      <c r="A1897" s="69"/>
      <c r="B1897" s="86"/>
      <c r="C1897" s="105" t="str">
        <f aca="false">C1896</f>
        <v>CIOPAC</v>
      </c>
      <c r="D1897" s="106" t="str">
        <f aca="false">D1896</f>
        <v>2º PAV.</v>
      </c>
      <c r="E1897" s="106" t="str">
        <f aca="false">E1896</f>
        <v>ACADEMIA A= 100,83m2</v>
      </c>
      <c r="F1897" s="107" t="str">
        <f aca="false">F1896</f>
        <v>ESQUADRIAS DE MADEIRA</v>
      </c>
      <c r="G1897" s="108"/>
      <c r="H1897" s="109"/>
      <c r="I1897" s="110"/>
      <c r="J1897" s="108"/>
      <c r="K1897" s="109"/>
      <c r="L1897" s="110"/>
      <c r="M1897" s="108"/>
      <c r="N1897" s="109"/>
      <c r="O1897" s="110"/>
      <c r="P1897" s="111"/>
      <c r="Q1897" s="112"/>
      <c r="R1897" s="113"/>
      <c r="S1897" s="114"/>
      <c r="T1897" s="115"/>
      <c r="U1897" s="116"/>
      <c r="V1897" s="117"/>
      <c r="W1897" s="118" t="n">
        <f aca="false">(1.6*2.1)*3*W1896</f>
        <v>10.08</v>
      </c>
      <c r="X1897" s="119" t="n">
        <v>2309</v>
      </c>
      <c r="Y1897" s="106" t="str">
        <f aca="false">IFERROR(VLOOKUP($X1897,'BASE DADOS'!$B$2:$E$16877,2,FALSE()),"-")</f>
        <v>ORSE</v>
      </c>
      <c r="Z1897" s="106" t="str">
        <f aca="false">IFERROR(VLOOKUP($X1897,'BASE DADOS'!$B$2:$E$16877,3,FALSE()),"-")</f>
        <v>Pintura sobre superfícies de madeira com aplicação de 01 demão de fundo sintético nivelador, 01 demão de massa a óleo e 02 demãos de tinta esmalte</v>
      </c>
      <c r="AA1897" s="107" t="str">
        <f aca="false">IFERROR(VLOOKUP($X1897,'BASE DADOS'!$B$2:$E$16877,4,FALSE()),"-")</f>
        <v>m2</v>
      </c>
      <c r="AB1897" s="120" t="s">
        <v>17021</v>
      </c>
      <c r="AC1897" s="121" t="str">
        <f aca="false">IFERROR(VLOOKUP(AB1897,'ETAPAS ORCAM'!$B$4:$C$58,2,FALSE()),"-")</f>
        <v>B16 – PINTURA – ESQ. MADEIRA</v>
      </c>
      <c r="AMH1897" s="85"/>
      <c r="AMI1897" s="85"/>
      <c r="AMJ1897" s="85"/>
    </row>
    <row r="1898" s="84" customFormat="true" ht="17.9" hidden="true" customHeight="false" outlineLevel="1" collapsed="false">
      <c r="A1898" s="69"/>
      <c r="B1898" s="86"/>
      <c r="C1898" s="105" t="str">
        <f aca="false">C1876</f>
        <v>CIOPAC</v>
      </c>
      <c r="D1898" s="106" t="str">
        <f aca="false">D1876</f>
        <v>2º PAV.</v>
      </c>
      <c r="E1898" s="106" t="str">
        <f aca="false">E1876</f>
        <v>ACADEMIA A= 100,83m2</v>
      </c>
      <c r="F1898" s="107" t="str">
        <f aca="false">F1897</f>
        <v>ESQUADRIAS DE MADEIRA</v>
      </c>
      <c r="G1898" s="108"/>
      <c r="H1898" s="109"/>
      <c r="I1898" s="110"/>
      <c r="J1898" s="108"/>
      <c r="K1898" s="109"/>
      <c r="L1898" s="110"/>
      <c r="M1898" s="108"/>
      <c r="N1898" s="109"/>
      <c r="O1898" s="110"/>
      <c r="P1898" s="111"/>
      <c r="Q1898" s="112"/>
      <c r="R1898" s="113"/>
      <c r="S1898" s="114"/>
      <c r="T1898" s="115"/>
      <c r="U1898" s="116"/>
      <c r="V1898" s="117"/>
      <c r="W1898" s="118" t="n">
        <v>1.65</v>
      </c>
      <c r="X1898" s="119" t="n">
        <v>2262</v>
      </c>
      <c r="Y1898" s="106" t="str">
        <f aca="false">IFERROR(VLOOKUP($X1898,'BASE DADOS'!$B$2:$E$16877,2,FALSE()),"-")</f>
        <v>ORSE</v>
      </c>
      <c r="Z1898" s="106" t="str">
        <f aca="false">IFERROR(VLOOKUP($X1898,'BASE DADOS'!$B$2:$E$16877,3,FALSE()),"-")</f>
        <v>Soleira alta resistência moldada "in-loco", e = 2 cm, l = 15 cm</v>
      </c>
      <c r="AA1898" s="107" t="str">
        <f aca="false">IFERROR(VLOOKUP($X1898,'BASE DADOS'!$B$2:$E$16877,4,FALSE()),"-")</f>
        <v>m</v>
      </c>
      <c r="AB1898" s="120" t="s">
        <v>17003</v>
      </c>
      <c r="AC1898" s="121" t="str">
        <f aca="false">IFERROR(VLOOKUP(AB1898,'ETAPAS ORCAM'!$B$4:$C$58,2,FALSE()),"-")</f>
        <v>B11 – PAVIMENTAÇÃO</v>
      </c>
      <c r="AMH1898" s="85"/>
      <c r="AMI1898" s="85"/>
      <c r="AMJ1898" s="85"/>
    </row>
    <row r="1899" s="84" customFormat="true" ht="12.8" hidden="true" customHeight="false" outlineLevel="1" collapsed="false">
      <c r="A1899" s="69"/>
      <c r="B1899" s="86"/>
      <c r="C1899" s="122"/>
      <c r="D1899" s="123"/>
      <c r="E1899" s="123"/>
      <c r="F1899" s="124"/>
      <c r="G1899" s="125"/>
      <c r="H1899" s="126"/>
      <c r="I1899" s="127"/>
      <c r="J1899" s="125"/>
      <c r="K1899" s="126"/>
      <c r="L1899" s="127"/>
      <c r="M1899" s="125"/>
      <c r="N1899" s="126"/>
      <c r="O1899" s="127"/>
      <c r="P1899" s="128"/>
      <c r="Q1899" s="129"/>
      <c r="R1899" s="130"/>
      <c r="S1899" s="131"/>
      <c r="T1899" s="132"/>
      <c r="U1899" s="133"/>
      <c r="V1899" s="134"/>
      <c r="W1899" s="135"/>
      <c r="X1899" s="136"/>
      <c r="Y1899" s="123"/>
      <c r="Z1899" s="123"/>
      <c r="AA1899" s="124"/>
      <c r="AB1899" s="137"/>
      <c r="AC1899" s="138"/>
      <c r="AMH1899" s="85"/>
      <c r="AMI1899" s="85"/>
      <c r="AMJ1899" s="85"/>
    </row>
    <row r="1900" s="84" customFormat="true" ht="12.8" hidden="false" customHeight="false" outlineLevel="0" collapsed="false">
      <c r="A1900" s="69"/>
      <c r="B1900" s="86"/>
      <c r="C1900" s="139"/>
      <c r="D1900" s="139"/>
      <c r="E1900" s="139"/>
      <c r="F1900" s="139"/>
      <c r="G1900" s="140"/>
      <c r="H1900" s="140"/>
      <c r="I1900" s="140"/>
      <c r="J1900" s="140"/>
      <c r="K1900" s="140"/>
      <c r="L1900" s="140"/>
      <c r="M1900" s="140"/>
      <c r="N1900" s="140"/>
      <c r="O1900" s="140"/>
      <c r="P1900" s="141"/>
      <c r="Q1900" s="141"/>
      <c r="R1900" s="141"/>
      <c r="S1900" s="142"/>
      <c r="T1900" s="142"/>
      <c r="U1900" s="142"/>
      <c r="V1900" s="142"/>
      <c r="W1900" s="143"/>
      <c r="X1900" s="144"/>
      <c r="Y1900" s="139"/>
      <c r="Z1900" s="139"/>
      <c r="AA1900" s="139"/>
      <c r="AB1900" s="145"/>
      <c r="AC1900" s="146"/>
      <c r="AMH1900" s="85"/>
      <c r="AMI1900" s="85"/>
      <c r="AMJ1900" s="85"/>
    </row>
    <row r="1901" s="84" customFormat="true" ht="12.8" hidden="false" customHeight="false" outlineLevel="0" collapsed="false">
      <c r="A1901" s="69"/>
      <c r="B1901" s="311" t="n">
        <v>37257</v>
      </c>
      <c r="C1901" s="71" t="s">
        <v>16978</v>
      </c>
      <c r="D1901" s="72" t="s">
        <v>17063</v>
      </c>
      <c r="E1901" s="72" t="s">
        <v>17068</v>
      </c>
      <c r="F1901" s="73"/>
      <c r="G1901" s="74"/>
      <c r="H1901" s="75"/>
      <c r="I1901" s="76"/>
      <c r="J1901" s="74"/>
      <c r="K1901" s="75"/>
      <c r="L1901" s="76"/>
      <c r="M1901" s="74"/>
      <c r="N1901" s="75"/>
      <c r="O1901" s="76"/>
      <c r="P1901" s="74"/>
      <c r="Q1901" s="75"/>
      <c r="R1901" s="76"/>
      <c r="S1901" s="77"/>
      <c r="T1901" s="78"/>
      <c r="U1901" s="79"/>
      <c r="V1901" s="80"/>
      <c r="W1901" s="81"/>
      <c r="X1901" s="71"/>
      <c r="Y1901" s="72"/>
      <c r="Z1901" s="72"/>
      <c r="AA1901" s="73"/>
      <c r="AB1901" s="82"/>
      <c r="AC1901" s="83"/>
      <c r="AMH1901" s="85"/>
      <c r="AMI1901" s="85"/>
      <c r="AMJ1901" s="85"/>
    </row>
    <row r="1902" s="104" customFormat="true" ht="12.8" hidden="true" customHeight="false" outlineLevel="1" collapsed="false">
      <c r="A1902" s="69"/>
      <c r="B1902" s="86"/>
      <c r="C1902" s="87" t="str">
        <f aca="false">C1901</f>
        <v>CIOPAC</v>
      </c>
      <c r="D1902" s="88" t="str">
        <f aca="false">D1901</f>
        <v>2º PAV.</v>
      </c>
      <c r="E1902" s="88" t="str">
        <f aca="false">E1901</f>
        <v>REFEITÓRIO 01 A= 74,53m2</v>
      </c>
      <c r="F1902" s="89" t="s">
        <v>16953</v>
      </c>
      <c r="G1902" s="90" t="n">
        <v>74.53</v>
      </c>
      <c r="H1902" s="91"/>
      <c r="I1902" s="92"/>
      <c r="J1902" s="90"/>
      <c r="K1902" s="91"/>
      <c r="L1902" s="92"/>
      <c r="M1902" s="90"/>
      <c r="N1902" s="91"/>
      <c r="O1902" s="92"/>
      <c r="P1902" s="93"/>
      <c r="Q1902" s="94"/>
      <c r="R1902" s="95"/>
      <c r="S1902" s="96" t="n">
        <f aca="false">IF(G1902&lt;&gt;0,(G1902+P1902),(J1902*M1902)+P1902)</f>
        <v>74.53</v>
      </c>
      <c r="T1902" s="97" t="n">
        <f aca="false">IF(H1902&lt;&gt;0,(H1902+Q1902),(K1902*N1902)+Q1902)</f>
        <v>0</v>
      </c>
      <c r="U1902" s="98" t="n">
        <f aca="false">IF(I1902&lt;&gt;0,(I1902+R1902),(L1902*O1902)+R1902)</f>
        <v>0</v>
      </c>
      <c r="V1902" s="99" t="n">
        <f aca="false">SUM(S1902:U1902)</f>
        <v>74.53</v>
      </c>
      <c r="W1902" s="100"/>
      <c r="X1902" s="101"/>
      <c r="Y1902" s="88"/>
      <c r="Z1902" s="88"/>
      <c r="AA1902" s="89"/>
      <c r="AB1902" s="102"/>
      <c r="AC1902" s="103"/>
      <c r="AMH1902" s="85"/>
      <c r="AMI1902" s="85"/>
      <c r="AMJ1902" s="85"/>
    </row>
    <row r="1903" s="84" customFormat="true" ht="12.8" hidden="true" customHeight="false" outlineLevel="1" collapsed="false">
      <c r="A1903" s="69"/>
      <c r="B1903" s="86"/>
      <c r="C1903" s="105" t="str">
        <f aca="false">C1902</f>
        <v>CIOPAC</v>
      </c>
      <c r="D1903" s="106" t="str">
        <f aca="false">D1902</f>
        <v>2º PAV.</v>
      </c>
      <c r="E1903" s="106" t="str">
        <f aca="false">E1902</f>
        <v>REFEITÓRIO 01 A= 74,53m2</v>
      </c>
      <c r="F1903" s="107" t="str">
        <f aca="false">F1902</f>
        <v>PISO</v>
      </c>
      <c r="G1903" s="108"/>
      <c r="H1903" s="109"/>
      <c r="I1903" s="110"/>
      <c r="J1903" s="108"/>
      <c r="K1903" s="109"/>
      <c r="L1903" s="110"/>
      <c r="M1903" s="108"/>
      <c r="N1903" s="109"/>
      <c r="O1903" s="110"/>
      <c r="P1903" s="111"/>
      <c r="Q1903" s="112"/>
      <c r="R1903" s="113"/>
      <c r="S1903" s="114"/>
      <c r="T1903" s="115"/>
      <c r="U1903" s="116"/>
      <c r="V1903" s="117"/>
      <c r="W1903" s="118" t="n">
        <f aca="false">V1902</f>
        <v>74.53</v>
      </c>
      <c r="X1903" s="119" t="n">
        <v>99811</v>
      </c>
      <c r="Y1903" s="106" t="str">
        <f aca="false">IFERROR(VLOOKUP($X1903,'BASE DADOS'!$B$2:$E$16877,2,FALSE()),"-")</f>
        <v>SINAPI</v>
      </c>
      <c r="Z1903" s="106" t="str">
        <f aca="false">IFERROR(VLOOKUP($X1903,'BASE DADOS'!$B$2:$E$16877,3,FALSE()),"-")</f>
        <v>Limpeza de contrapiso com vassoura a seco. af_04/2019</v>
      </c>
      <c r="AA1903" s="107" t="str">
        <f aca="false">IFERROR(VLOOKUP($X1903,'BASE DADOS'!$B$2:$E$16877,4,FALSE()),"-")</f>
        <v>m2</v>
      </c>
      <c r="AB1903" s="120" t="s">
        <v>17003</v>
      </c>
      <c r="AC1903" s="121" t="str">
        <f aca="false">IFERROR(VLOOKUP(AB1903,'ETAPAS ORCAM'!$B$4:$C$58,2,FALSE()),"-")</f>
        <v>B11 – PAVIMENTAÇÃO</v>
      </c>
      <c r="AMH1903" s="85"/>
      <c r="AMI1903" s="85"/>
      <c r="AMJ1903" s="85"/>
    </row>
    <row r="1904" s="84" customFormat="true" ht="34.3" hidden="true" customHeight="false" outlineLevel="1" collapsed="false">
      <c r="A1904" s="69"/>
      <c r="B1904" s="86"/>
      <c r="C1904" s="105" t="str">
        <f aca="false">C1903</f>
        <v>CIOPAC</v>
      </c>
      <c r="D1904" s="106" t="str">
        <f aca="false">D1903</f>
        <v>2º PAV.</v>
      </c>
      <c r="E1904" s="106" t="str">
        <f aca="false">E1903</f>
        <v>REFEITÓRIO 01 A= 74,53m2</v>
      </c>
      <c r="F1904" s="107" t="str">
        <f aca="false">F1903</f>
        <v>PISO</v>
      </c>
      <c r="G1904" s="108"/>
      <c r="H1904" s="109"/>
      <c r="I1904" s="110"/>
      <c r="J1904" s="108"/>
      <c r="K1904" s="109"/>
      <c r="L1904" s="110"/>
      <c r="M1904" s="108"/>
      <c r="N1904" s="109"/>
      <c r="O1904" s="110"/>
      <c r="P1904" s="111"/>
      <c r="Q1904" s="112"/>
      <c r="R1904" s="113"/>
      <c r="S1904" s="114"/>
      <c r="T1904" s="115"/>
      <c r="U1904" s="116"/>
      <c r="V1904" s="117"/>
      <c r="W1904" s="118" t="n">
        <f aca="false">W1903</f>
        <v>74.53</v>
      </c>
      <c r="X1904" s="119" t="n">
        <v>87745</v>
      </c>
      <c r="Y1904" s="106" t="str">
        <f aca="false">IFERROR(VLOOKUP($X1904,'BASE DADOS'!$B$2:$E$16877,2,FALSE()),"-")</f>
        <v>SINAPI</v>
      </c>
      <c r="Z1904" s="106" t="str">
        <f aca="false">IFERROR(VLOOKUP($X1904,'BASE DADOS'!$B$2:$E$16877,3,FALSE()),"-")</f>
        <v>Contrapiso em argamassa traço 1:4 (cimento e areia), preparo mecânico com betoneira 400 l, aplicado em áreas molhadas sobre laje, aderido, acabamento não reforçado, espessura 3cm. af_07/2021</v>
      </c>
      <c r="AA1904" s="107" t="str">
        <f aca="false">IFERROR(VLOOKUP($X1904,'BASE DADOS'!$B$2:$E$16877,4,FALSE()),"-")</f>
        <v>m2</v>
      </c>
      <c r="AB1904" s="120" t="s">
        <v>17003</v>
      </c>
      <c r="AC1904" s="121" t="str">
        <f aca="false">IFERROR(VLOOKUP(AB1904,'ETAPAS ORCAM'!$B$4:$C$58,2,FALSE()),"-")</f>
        <v>B11 – PAVIMENTAÇÃO</v>
      </c>
      <c r="AMH1904" s="85"/>
      <c r="AMI1904" s="85"/>
      <c r="AMJ1904" s="85"/>
    </row>
    <row r="1905" s="84" customFormat="true" ht="42.5" hidden="true" customHeight="false" outlineLevel="1" collapsed="false">
      <c r="A1905" s="69"/>
      <c r="B1905" s="86"/>
      <c r="C1905" s="105" t="str">
        <f aca="false">C1904</f>
        <v>CIOPAC</v>
      </c>
      <c r="D1905" s="106" t="str">
        <f aca="false">D1904</f>
        <v>2º PAV.</v>
      </c>
      <c r="E1905" s="106" t="str">
        <f aca="false">E1904</f>
        <v>REFEITÓRIO 01 A= 74,53m2</v>
      </c>
      <c r="F1905" s="107" t="str">
        <f aca="false">F1904</f>
        <v>PISO</v>
      </c>
      <c r="G1905" s="108"/>
      <c r="H1905" s="109"/>
      <c r="I1905" s="110"/>
      <c r="J1905" s="108"/>
      <c r="K1905" s="109"/>
      <c r="L1905" s="110"/>
      <c r="M1905" s="108"/>
      <c r="N1905" s="109"/>
      <c r="O1905" s="110"/>
      <c r="P1905" s="111"/>
      <c r="Q1905" s="112"/>
      <c r="R1905" s="113"/>
      <c r="S1905" s="114"/>
      <c r="T1905" s="115"/>
      <c r="U1905" s="116"/>
      <c r="V1905" s="117"/>
      <c r="W1905" s="118" t="n">
        <f aca="false">W1904</f>
        <v>74.53</v>
      </c>
      <c r="X1905" s="119" t="n">
        <v>104162</v>
      </c>
      <c r="Y1905" s="106" t="str">
        <f aca="false">IFERROR(VLOOKUP($X1905,'BASE DADOS'!$B$2:$E$16877,2,FALSE()),"-")</f>
        <v>SINAPI</v>
      </c>
      <c r="Z1905" s="106" t="str">
        <f aca="false">IFERROR(VLOOKUP($X1905,'BASE DADOS'!$B$2:$E$16877,3,FALSE()),"-")</f>
        <v>Piso em granilite, marmorite ou granitina em ambientes internos, com espessura de 8 mm, incluso mistura em betoneira, colocação das juntas, aplicação do piso, 4 polimentos com politriz, estucamento, selador e cera. af_06/2022</v>
      </c>
      <c r="AA1905" s="107" t="str">
        <f aca="false">IFERROR(VLOOKUP($X1905,'BASE DADOS'!$B$2:$E$16877,4,FALSE()),"-")</f>
        <v>m2</v>
      </c>
      <c r="AB1905" s="120" t="s">
        <v>17003</v>
      </c>
      <c r="AC1905" s="121" t="str">
        <f aca="false">IFERROR(VLOOKUP(AB1905,'ETAPAS ORCAM'!$B$4:$C$58,2,FALSE()),"-")</f>
        <v>B11 – PAVIMENTAÇÃO</v>
      </c>
      <c r="AMH1905" s="85"/>
      <c r="AMI1905" s="85"/>
      <c r="AMJ1905" s="85"/>
    </row>
    <row r="1906" s="84" customFormat="true" ht="12.8" hidden="true" customHeight="false" outlineLevel="1" collapsed="false">
      <c r="A1906" s="69"/>
      <c r="B1906" s="86"/>
      <c r="C1906" s="105" t="str">
        <f aca="false">C1905</f>
        <v>CIOPAC</v>
      </c>
      <c r="D1906" s="106" t="str">
        <f aca="false">D1905</f>
        <v>2º PAV.</v>
      </c>
      <c r="E1906" s="106" t="str">
        <f aca="false">E1905</f>
        <v>REFEITÓRIO 01 A= 74,53m2</v>
      </c>
      <c r="F1906" s="107" t="str">
        <f aca="false">F1905</f>
        <v>PISO</v>
      </c>
      <c r="G1906" s="108"/>
      <c r="H1906" s="109"/>
      <c r="I1906" s="110"/>
      <c r="J1906" s="108"/>
      <c r="K1906" s="109"/>
      <c r="L1906" s="110"/>
      <c r="M1906" s="108"/>
      <c r="N1906" s="109"/>
      <c r="O1906" s="110"/>
      <c r="P1906" s="111"/>
      <c r="Q1906" s="112"/>
      <c r="R1906" s="113"/>
      <c r="S1906" s="114"/>
      <c r="T1906" s="115"/>
      <c r="U1906" s="116"/>
      <c r="V1906" s="117"/>
      <c r="W1906" s="118" t="n">
        <f aca="false">W1905</f>
        <v>74.53</v>
      </c>
      <c r="X1906" s="119" t="n">
        <v>2450</v>
      </c>
      <c r="Y1906" s="106" t="str">
        <f aca="false">IFERROR(VLOOKUP($X1906,'BASE DADOS'!$B$2:$E$16877,2,FALSE()),"-")</f>
        <v>ORSE</v>
      </c>
      <c r="Z1906" s="106" t="str">
        <f aca="false">IFERROR(VLOOKUP($X1906,'BASE DADOS'!$B$2:$E$16877,3,FALSE()),"-")</f>
        <v>Limpeza geral</v>
      </c>
      <c r="AA1906" s="107" t="str">
        <f aca="false">IFERROR(VLOOKUP($X1906,'BASE DADOS'!$B$2:$E$16877,4,FALSE()),"-")</f>
        <v>m2</v>
      </c>
      <c r="AB1906" s="120" t="s">
        <v>17004</v>
      </c>
      <c r="AC1906" s="121" t="str">
        <f aca="false">IFERROR(VLOOKUP(AB1906,'ETAPAS ORCAM'!$B$4:$C$58,2,FALSE()),"-")</f>
        <v>B39 – LIMPEZA FINAL</v>
      </c>
      <c r="AMH1906" s="85"/>
      <c r="AMI1906" s="85"/>
      <c r="AMJ1906" s="85"/>
    </row>
    <row r="1907" s="104" customFormat="true" ht="12.8" hidden="true" customHeight="false" outlineLevel="1" collapsed="false">
      <c r="A1907" s="69"/>
      <c r="B1907" s="86"/>
      <c r="C1907" s="87" t="str">
        <f aca="false">C1906</f>
        <v>CIOPAC</v>
      </c>
      <c r="D1907" s="88" t="str">
        <f aca="false">D1906</f>
        <v>2º PAV.</v>
      </c>
      <c r="E1907" s="88" t="str">
        <f aca="false">E1906</f>
        <v>REFEITÓRIO 01 A= 74,53m2</v>
      </c>
      <c r="F1907" s="89" t="s">
        <v>16954</v>
      </c>
      <c r="G1907" s="90"/>
      <c r="H1907" s="91"/>
      <c r="I1907" s="92"/>
      <c r="J1907" s="90" t="n">
        <v>36.5</v>
      </c>
      <c r="K1907" s="91"/>
      <c r="L1907" s="92"/>
      <c r="M1907" s="90" t="n">
        <v>3.09</v>
      </c>
      <c r="N1907" s="91"/>
      <c r="O1907" s="92"/>
      <c r="P1907" s="93" t="n">
        <f aca="false">-(0.8*2.1)*2-(2.6*2.1)-(2*1.45)*5-(1.4*1.45)</f>
        <v>-25.35</v>
      </c>
      <c r="Q1907" s="94"/>
      <c r="R1907" s="95"/>
      <c r="S1907" s="96" t="n">
        <f aca="false">IF(G1907&lt;&gt;0,(G1907+P1907),(J1907*M1907)+P1907)</f>
        <v>87.435</v>
      </c>
      <c r="T1907" s="97" t="n">
        <f aca="false">IF(H1907&lt;&gt;0,(H1907+Q1907),(K1907*N1907)+Q1907)</f>
        <v>0</v>
      </c>
      <c r="U1907" s="98" t="n">
        <f aca="false">IF(I1907&lt;&gt;0,(I1907+R1907),(L1907*O1907)+R1907)</f>
        <v>0</v>
      </c>
      <c r="V1907" s="99" t="n">
        <f aca="false">SUM(S1907:U1907)</f>
        <v>87.435</v>
      </c>
      <c r="W1907" s="100"/>
      <c r="X1907" s="101"/>
      <c r="Y1907" s="88"/>
      <c r="Z1907" s="88"/>
      <c r="AA1907" s="89"/>
      <c r="AB1907" s="102"/>
      <c r="AC1907" s="103"/>
      <c r="AMH1907" s="85"/>
      <c r="AMI1907" s="85"/>
      <c r="AMJ1907" s="85"/>
    </row>
    <row r="1908" s="84" customFormat="true" ht="26.1" hidden="true" customHeight="false" outlineLevel="1" collapsed="false">
      <c r="A1908" s="69"/>
      <c r="B1908" s="86"/>
      <c r="C1908" s="105" t="str">
        <f aca="false">C1907</f>
        <v>CIOPAC</v>
      </c>
      <c r="D1908" s="106" t="str">
        <f aca="false">D1907</f>
        <v>2º PAV.</v>
      </c>
      <c r="E1908" s="106" t="str">
        <f aca="false">E1907</f>
        <v>REFEITÓRIO 01 A= 74,53m2</v>
      </c>
      <c r="F1908" s="107" t="str">
        <f aca="false">F1907</f>
        <v>PAREDE</v>
      </c>
      <c r="G1908" s="108"/>
      <c r="H1908" s="109"/>
      <c r="I1908" s="110"/>
      <c r="J1908" s="108"/>
      <c r="K1908" s="109"/>
      <c r="L1908" s="110"/>
      <c r="M1908" s="108"/>
      <c r="N1908" s="109"/>
      <c r="O1908" s="110"/>
      <c r="P1908" s="111"/>
      <c r="Q1908" s="112"/>
      <c r="R1908" s="113"/>
      <c r="S1908" s="114"/>
      <c r="T1908" s="115"/>
      <c r="U1908" s="116"/>
      <c r="V1908" s="117"/>
      <c r="W1908" s="118" t="n">
        <f aca="false">V1907</f>
        <v>87.435</v>
      </c>
      <c r="X1908" s="119" t="n">
        <v>87879</v>
      </c>
      <c r="Y1908" s="106" t="str">
        <f aca="false">IFERROR(VLOOKUP($X1908,'BASE DADOS'!$B$2:$E$16877,2,FALSE()),"-")</f>
        <v>SINAPI</v>
      </c>
      <c r="Z1908" s="106" t="str">
        <f aca="false">IFERROR(VLOOKUP($X1908,'BASE DADOS'!$B$2:$E$16877,3,FALSE()),"-")</f>
        <v>Chapisco aplicado em alvenarias e estruturas de concreto internas, com colher de pedreiro.   argamassa traço 1:3 com preparo em betoneira 400l. af_10/2022</v>
      </c>
      <c r="AA1908" s="107" t="str">
        <f aca="false">IFERROR(VLOOKUP($X1908,'BASE DADOS'!$B$2:$E$16877,4,FALSE()),"-")</f>
        <v>m2</v>
      </c>
      <c r="AB1908" s="120" t="s">
        <v>17006</v>
      </c>
      <c r="AC1908" s="121" t="str">
        <f aca="false">IFERROR(VLOOKUP(AB1908,'ETAPAS ORCAM'!$B$4:$C$58,2,FALSE()),"-")</f>
        <v>B08 – REVESTIMENTO INTERNO – PAREDE</v>
      </c>
      <c r="AMH1908" s="85"/>
      <c r="AMI1908" s="85"/>
      <c r="AMJ1908" s="85"/>
    </row>
    <row r="1909" s="84" customFormat="true" ht="34.3" hidden="true" customHeight="false" outlineLevel="1" collapsed="false">
      <c r="A1909" s="69"/>
      <c r="B1909" s="86"/>
      <c r="C1909" s="105" t="str">
        <f aca="false">C1908</f>
        <v>CIOPAC</v>
      </c>
      <c r="D1909" s="106" t="str">
        <f aca="false">D1908</f>
        <v>2º PAV.</v>
      </c>
      <c r="E1909" s="106" t="str">
        <f aca="false">E1908</f>
        <v>REFEITÓRIO 01 A= 74,53m2</v>
      </c>
      <c r="F1909" s="107" t="str">
        <f aca="false">F1908</f>
        <v>PAREDE</v>
      </c>
      <c r="G1909" s="108"/>
      <c r="H1909" s="109"/>
      <c r="I1909" s="110"/>
      <c r="J1909" s="108"/>
      <c r="K1909" s="109"/>
      <c r="L1909" s="110"/>
      <c r="M1909" s="108"/>
      <c r="N1909" s="109"/>
      <c r="O1909" s="110"/>
      <c r="P1909" s="111"/>
      <c r="Q1909" s="112"/>
      <c r="R1909" s="113"/>
      <c r="S1909" s="114"/>
      <c r="T1909" s="115"/>
      <c r="U1909" s="116"/>
      <c r="V1909" s="117"/>
      <c r="W1909" s="118" t="n">
        <f aca="false">W1908</f>
        <v>87.435</v>
      </c>
      <c r="X1909" s="119" t="n">
        <v>87529</v>
      </c>
      <c r="Y1909" s="106" t="str">
        <f aca="false">IFERROR(VLOOKUP($X1909,'BASE DADOS'!$B$2:$E$16877,2,FALSE()),"-")</f>
        <v>SINAPI</v>
      </c>
      <c r="Z1909" s="106" t="str">
        <f aca="false">IFERROR(VLOOKUP($X1909,'BASE DADOS'!$B$2:$E$16877,3,FALSE()),"-")</f>
        <v>Massa única, para recebimento de pintura, em argamassa traço 1:2:8, preparo mecânico com betoneira 400l, aplicada manualmente em faces internas de paredes, espessura de 20mm, com execução de taliscas. af_06/2014</v>
      </c>
      <c r="AA1909" s="107" t="str">
        <f aca="false">IFERROR(VLOOKUP($X1909,'BASE DADOS'!$B$2:$E$16877,4,FALSE()),"-")</f>
        <v>m2</v>
      </c>
      <c r="AB1909" s="120" t="s">
        <v>17006</v>
      </c>
      <c r="AC1909" s="121" t="str">
        <f aca="false">IFERROR(VLOOKUP(AB1909,'ETAPAS ORCAM'!$B$4:$C$58,2,FALSE()),"-")</f>
        <v>B08 – REVESTIMENTO INTERNO – PAREDE</v>
      </c>
      <c r="AMH1909" s="85"/>
      <c r="AMI1909" s="85"/>
      <c r="AMJ1909" s="85"/>
    </row>
    <row r="1910" s="84" customFormat="true" ht="17.9" hidden="true" customHeight="false" outlineLevel="1" collapsed="false">
      <c r="A1910" s="69"/>
      <c r="B1910" s="86"/>
      <c r="C1910" s="105" t="str">
        <f aca="false">C1909</f>
        <v>CIOPAC</v>
      </c>
      <c r="D1910" s="106" t="str">
        <f aca="false">D1909</f>
        <v>2º PAV.</v>
      </c>
      <c r="E1910" s="106" t="str">
        <f aca="false">E1909</f>
        <v>REFEITÓRIO 01 A= 74,53m2</v>
      </c>
      <c r="F1910" s="107" t="str">
        <f aca="false">F1909</f>
        <v>PAREDE</v>
      </c>
      <c r="G1910" s="108"/>
      <c r="H1910" s="109"/>
      <c r="I1910" s="110"/>
      <c r="J1910" s="108"/>
      <c r="K1910" s="109"/>
      <c r="L1910" s="110"/>
      <c r="M1910" s="108"/>
      <c r="N1910" s="109"/>
      <c r="O1910" s="110"/>
      <c r="P1910" s="111"/>
      <c r="Q1910" s="112"/>
      <c r="R1910" s="113"/>
      <c r="S1910" s="114"/>
      <c r="T1910" s="115"/>
      <c r="U1910" s="116"/>
      <c r="V1910" s="117"/>
      <c r="W1910" s="118" t="n">
        <f aca="false">W1909</f>
        <v>87.435</v>
      </c>
      <c r="X1910" s="119" t="n">
        <v>88485</v>
      </c>
      <c r="Y1910" s="106" t="str">
        <f aca="false">IFERROR(VLOOKUP($X1910,'BASE DADOS'!$B$2:$E$16877,2,FALSE()),"-")</f>
        <v>SINAPI</v>
      </c>
      <c r="Z1910" s="106" t="str">
        <f aca="false">IFERROR(VLOOKUP($X1910,'BASE DADOS'!$B$2:$E$16877,3,FALSE()),"-")</f>
        <v>Aplicação de fundo selador acrílico em paredes, uma demão. af_06/2014</v>
      </c>
      <c r="AA1910" s="107" t="str">
        <f aca="false">IFERROR(VLOOKUP($X1910,'BASE DADOS'!$B$2:$E$16877,4,FALSE()),"-")</f>
        <v>m2</v>
      </c>
      <c r="AB1910" s="120" t="s">
        <v>17007</v>
      </c>
      <c r="AC1910" s="121" t="str">
        <f aca="false">IFERROR(VLOOKUP(AB1910,'ETAPAS ORCAM'!$B$4:$C$58,2,FALSE()),"-")</f>
        <v>B14 – PINTURA INTERNA – PAREDE</v>
      </c>
      <c r="AMH1910" s="85"/>
      <c r="AMI1910" s="85"/>
      <c r="AMJ1910" s="85"/>
    </row>
    <row r="1911" s="84" customFormat="true" ht="17.9" hidden="true" customHeight="false" outlineLevel="1" collapsed="false">
      <c r="A1911" s="69"/>
      <c r="B1911" s="86"/>
      <c r="C1911" s="105" t="str">
        <f aca="false">C1910</f>
        <v>CIOPAC</v>
      </c>
      <c r="D1911" s="106" t="str">
        <f aca="false">D1910</f>
        <v>2º PAV.</v>
      </c>
      <c r="E1911" s="106" t="str">
        <f aca="false">E1910</f>
        <v>REFEITÓRIO 01 A= 74,53m2</v>
      </c>
      <c r="F1911" s="107" t="str">
        <f aca="false">F1910</f>
        <v>PAREDE</v>
      </c>
      <c r="G1911" s="108"/>
      <c r="H1911" s="109"/>
      <c r="I1911" s="110"/>
      <c r="J1911" s="108"/>
      <c r="K1911" s="109"/>
      <c r="L1911" s="110"/>
      <c r="M1911" s="108"/>
      <c r="N1911" s="109"/>
      <c r="O1911" s="110"/>
      <c r="P1911" s="111"/>
      <c r="Q1911" s="112"/>
      <c r="R1911" s="113"/>
      <c r="S1911" s="114"/>
      <c r="T1911" s="115"/>
      <c r="U1911" s="116"/>
      <c r="V1911" s="117"/>
      <c r="W1911" s="118" t="n">
        <f aca="false">W1910</f>
        <v>87.435</v>
      </c>
      <c r="X1911" s="119" t="n">
        <v>88497</v>
      </c>
      <c r="Y1911" s="106" t="str">
        <f aca="false">IFERROR(VLOOKUP($X1911,'BASE DADOS'!$B$2:$E$16877,2,FALSE()),"-")</f>
        <v>SINAPI</v>
      </c>
      <c r="Z1911" s="106" t="str">
        <f aca="false">IFERROR(VLOOKUP($X1911,'BASE DADOS'!$B$2:$E$16877,3,FALSE()),"-")</f>
        <v>Aplicação e lixamento de massa látex em paredes, duas demãos. af_06/2014</v>
      </c>
      <c r="AA1911" s="107" t="str">
        <f aca="false">IFERROR(VLOOKUP($X1911,'BASE DADOS'!$B$2:$E$16877,4,FALSE()),"-")</f>
        <v>m2</v>
      </c>
      <c r="AB1911" s="120" t="s">
        <v>17007</v>
      </c>
      <c r="AC1911" s="121" t="str">
        <f aca="false">IFERROR(VLOOKUP(AB1911,'ETAPAS ORCAM'!$B$4:$C$58,2,FALSE()),"-")</f>
        <v>B14 – PINTURA INTERNA – PAREDE</v>
      </c>
      <c r="AMH1911" s="85"/>
      <c r="AMI1911" s="85"/>
      <c r="AMJ1911" s="85"/>
    </row>
    <row r="1912" s="84" customFormat="true" ht="17.9" hidden="true" customHeight="false" outlineLevel="1" collapsed="false">
      <c r="A1912" s="69"/>
      <c r="B1912" s="86"/>
      <c r="C1912" s="105" t="str">
        <f aca="false">C1911</f>
        <v>CIOPAC</v>
      </c>
      <c r="D1912" s="106" t="str">
        <f aca="false">D1911</f>
        <v>2º PAV.</v>
      </c>
      <c r="E1912" s="106" t="str">
        <f aca="false">E1911</f>
        <v>REFEITÓRIO 01 A= 74,53m2</v>
      </c>
      <c r="F1912" s="107" t="str">
        <f aca="false">F1911</f>
        <v>PAREDE</v>
      </c>
      <c r="G1912" s="108"/>
      <c r="H1912" s="109"/>
      <c r="I1912" s="110"/>
      <c r="J1912" s="108"/>
      <c r="K1912" s="109"/>
      <c r="L1912" s="110"/>
      <c r="M1912" s="108"/>
      <c r="N1912" s="109"/>
      <c r="O1912" s="110"/>
      <c r="P1912" s="111"/>
      <c r="Q1912" s="112"/>
      <c r="R1912" s="113"/>
      <c r="S1912" s="114"/>
      <c r="T1912" s="115"/>
      <c r="U1912" s="116"/>
      <c r="V1912" s="117"/>
      <c r="W1912" s="118" t="n">
        <f aca="false">W1911</f>
        <v>87.435</v>
      </c>
      <c r="X1912" s="119" t="n">
        <v>104641</v>
      </c>
      <c r="Y1912" s="106" t="str">
        <f aca="false">IFERROR(VLOOKUP($X1912,'BASE DADOS'!$B$2:$E$16877,2,FALSE()),"-")</f>
        <v>SINAPI</v>
      </c>
      <c r="Z1912" s="106" t="str">
        <f aca="false">IFERROR(VLOOKUP($X1912,'BASE DADOS'!$B$2:$E$16877,3,FALSE()),"-")</f>
        <v>Pintura látex acrílica econômica, aplicação manual em paredes, duas demãos. Af_04/2023</v>
      </c>
      <c r="AA1912" s="107" t="str">
        <f aca="false">IFERROR(VLOOKUP($X1912,'BASE DADOS'!$B$2:$E$16877,4,FALSE()),"-")</f>
        <v>m2</v>
      </c>
      <c r="AB1912" s="120" t="s">
        <v>17007</v>
      </c>
      <c r="AC1912" s="121" t="str">
        <f aca="false">IFERROR(VLOOKUP(AB1912,'ETAPAS ORCAM'!$B$4:$C$58,2,FALSE()),"-")</f>
        <v>B14 – PINTURA INTERNA – PAREDE</v>
      </c>
      <c r="AMH1912" s="85"/>
      <c r="AMI1912" s="85"/>
      <c r="AMJ1912" s="85"/>
    </row>
    <row r="1913" s="104" customFormat="true" ht="12.8" hidden="true" customHeight="false" outlineLevel="1" collapsed="false">
      <c r="A1913" s="69"/>
      <c r="B1913" s="86"/>
      <c r="C1913" s="87" t="str">
        <f aca="false">C1912</f>
        <v>CIOPAC</v>
      </c>
      <c r="D1913" s="88" t="str">
        <f aca="false">D1912</f>
        <v>2º PAV.</v>
      </c>
      <c r="E1913" s="88" t="str">
        <f aca="false">E1912</f>
        <v>REFEITÓRIO 01 A= 74,53m2</v>
      </c>
      <c r="F1913" s="89" t="s">
        <v>16955</v>
      </c>
      <c r="G1913" s="90" t="n">
        <f aca="false">G1902</f>
        <v>74.53</v>
      </c>
      <c r="H1913" s="91"/>
      <c r="I1913" s="92"/>
      <c r="J1913" s="90"/>
      <c r="K1913" s="91"/>
      <c r="L1913" s="92"/>
      <c r="M1913" s="90"/>
      <c r="N1913" s="91"/>
      <c r="O1913" s="92"/>
      <c r="P1913" s="93"/>
      <c r="Q1913" s="94"/>
      <c r="R1913" s="95"/>
      <c r="S1913" s="96" t="n">
        <f aca="false">IF(G1913&lt;&gt;0,(G1913+P1913),(J1913*M1913)+P1913)</f>
        <v>74.53</v>
      </c>
      <c r="T1913" s="97" t="n">
        <f aca="false">IF(H1913&lt;&gt;0,(H1913+Q1913),(K1913*N1913)+Q1913)</f>
        <v>0</v>
      </c>
      <c r="U1913" s="98" t="n">
        <f aca="false">IF(I1913&lt;&gt;0,(I1913+R1913),(L1913*O1913)+R1913)</f>
        <v>0</v>
      </c>
      <c r="V1913" s="99" t="n">
        <f aca="false">SUM(S1913:U1913)</f>
        <v>74.53</v>
      </c>
      <c r="W1913" s="100"/>
      <c r="X1913" s="101"/>
      <c r="Y1913" s="88"/>
      <c r="Z1913" s="88"/>
      <c r="AA1913" s="89"/>
      <c r="AB1913" s="102"/>
      <c r="AC1913" s="103"/>
      <c r="AMH1913" s="85"/>
      <c r="AMI1913" s="85"/>
      <c r="AMJ1913" s="85"/>
    </row>
    <row r="1914" s="84" customFormat="true" ht="17.9" hidden="true" customHeight="false" outlineLevel="1" collapsed="false">
      <c r="A1914" s="69"/>
      <c r="B1914" s="86"/>
      <c r="C1914" s="105" t="str">
        <f aca="false">C1913</f>
        <v>CIOPAC</v>
      </c>
      <c r="D1914" s="106" t="str">
        <f aca="false">D1913</f>
        <v>2º PAV.</v>
      </c>
      <c r="E1914" s="106" t="str">
        <f aca="false">E1913</f>
        <v>REFEITÓRIO 01 A= 74,53m2</v>
      </c>
      <c r="F1914" s="107" t="str">
        <f aca="false">F1913</f>
        <v>TETO</v>
      </c>
      <c r="G1914" s="108"/>
      <c r="H1914" s="109"/>
      <c r="I1914" s="110"/>
      <c r="J1914" s="108"/>
      <c r="K1914" s="109"/>
      <c r="L1914" s="110"/>
      <c r="M1914" s="108"/>
      <c r="N1914" s="109"/>
      <c r="O1914" s="110"/>
      <c r="P1914" s="111"/>
      <c r="Q1914" s="112"/>
      <c r="R1914" s="113"/>
      <c r="S1914" s="114"/>
      <c r="T1914" s="115"/>
      <c r="U1914" s="116"/>
      <c r="V1914" s="117"/>
      <c r="W1914" s="118" t="n">
        <f aca="false">V1913</f>
        <v>74.53</v>
      </c>
      <c r="X1914" s="119" t="n">
        <v>96114</v>
      </c>
      <c r="Y1914" s="106" t="str">
        <f aca="false">IFERROR(VLOOKUP($X1914,'BASE DADOS'!$B$2:$E$16877,2,FALSE()),"-")</f>
        <v>SINAPI</v>
      </c>
      <c r="Z1914" s="106" t="str">
        <f aca="false">IFERROR(VLOOKUP($X1914,'BASE DADOS'!$B$2:$E$16877,3,FALSE()),"-")</f>
        <v>Forro em drywall, para ambientes comerciais, inclusive estrutura de fixação. af_05/2017_ps</v>
      </c>
      <c r="AA1914" s="107" t="str">
        <f aca="false">IFERROR(VLOOKUP($X1914,'BASE DADOS'!$B$2:$E$16877,4,FALSE()),"-")</f>
        <v>m2</v>
      </c>
      <c r="AB1914" s="120" t="s">
        <v>17018</v>
      </c>
      <c r="AC1914" s="121" t="str">
        <f aca="false">IFERROR(VLOOKUP(AB1914,'ETAPAS ORCAM'!$B$4:$C$58,2,FALSE()),"-")</f>
        <v>B09 – REVESTIMENTO INTERNO – TETO</v>
      </c>
      <c r="AMH1914" s="85"/>
      <c r="AMI1914" s="85"/>
      <c r="AMJ1914" s="85"/>
    </row>
    <row r="1915" s="84" customFormat="true" ht="17.9" hidden="true" customHeight="false" outlineLevel="1" collapsed="false">
      <c r="A1915" s="69"/>
      <c r="B1915" s="86"/>
      <c r="C1915" s="105" t="str">
        <f aca="false">C1914</f>
        <v>CIOPAC</v>
      </c>
      <c r="D1915" s="106" t="str">
        <f aca="false">D1914</f>
        <v>2º PAV.</v>
      </c>
      <c r="E1915" s="106" t="str">
        <f aca="false">E1914</f>
        <v>REFEITÓRIO 01 A= 74,53m2</v>
      </c>
      <c r="F1915" s="107" t="str">
        <f aca="false">F1914</f>
        <v>TETO</v>
      </c>
      <c r="G1915" s="108"/>
      <c r="H1915" s="109"/>
      <c r="I1915" s="110"/>
      <c r="J1915" s="108"/>
      <c r="K1915" s="109"/>
      <c r="L1915" s="110"/>
      <c r="M1915" s="108"/>
      <c r="N1915" s="109"/>
      <c r="O1915" s="110"/>
      <c r="P1915" s="111"/>
      <c r="Q1915" s="112"/>
      <c r="R1915" s="113"/>
      <c r="S1915" s="114"/>
      <c r="T1915" s="115"/>
      <c r="U1915" s="116"/>
      <c r="V1915" s="117"/>
      <c r="W1915" s="118" t="n">
        <f aca="false">J1907</f>
        <v>36.5</v>
      </c>
      <c r="X1915" s="119" t="n">
        <v>9082</v>
      </c>
      <c r="Y1915" s="106" t="str">
        <f aca="false">IFERROR(VLOOKUP($X1915,'BASE DADOS'!$B$2:$E$16877,2,FALSE()),"-")</f>
        <v>ORSE</v>
      </c>
      <c r="Z1915" s="106" t="str">
        <f aca="false">IFERROR(VLOOKUP($X1915,'BASE DADOS'!$B$2:$E$16877,3,FALSE()),"-")</f>
        <v>Tabica metálica 3x3cm para forro de gesso (fornecimento e montagem)</v>
      </c>
      <c r="AA1915" s="107" t="str">
        <f aca="false">IFERROR(VLOOKUP($X1915,'BASE DADOS'!$B$2:$E$16877,4,FALSE()),"-")</f>
        <v>m</v>
      </c>
      <c r="AB1915" s="120" t="s">
        <v>17018</v>
      </c>
      <c r="AC1915" s="121" t="str">
        <f aca="false">IFERROR(VLOOKUP(AB1915,'ETAPAS ORCAM'!$B$4:$C$58,2,FALSE()),"-")</f>
        <v>B09 – REVESTIMENTO INTERNO – TETO</v>
      </c>
      <c r="AMH1915" s="85"/>
      <c r="AMI1915" s="85"/>
      <c r="AMJ1915" s="85"/>
    </row>
    <row r="1916" s="84" customFormat="true" ht="17.9" hidden="true" customHeight="false" outlineLevel="1" collapsed="false">
      <c r="A1916" s="69"/>
      <c r="B1916" s="86"/>
      <c r="C1916" s="105" t="str">
        <f aca="false">C1915</f>
        <v>CIOPAC</v>
      </c>
      <c r="D1916" s="106" t="str">
        <f aca="false">D1915</f>
        <v>2º PAV.</v>
      </c>
      <c r="E1916" s="106" t="str">
        <f aca="false">E1915</f>
        <v>REFEITÓRIO 01 A= 74,53m2</v>
      </c>
      <c r="F1916" s="107" t="str">
        <f aca="false">F1915</f>
        <v>TETO</v>
      </c>
      <c r="G1916" s="108"/>
      <c r="H1916" s="109"/>
      <c r="I1916" s="110"/>
      <c r="J1916" s="108"/>
      <c r="K1916" s="109"/>
      <c r="L1916" s="110"/>
      <c r="M1916" s="108"/>
      <c r="N1916" s="109"/>
      <c r="O1916" s="110"/>
      <c r="P1916" s="111"/>
      <c r="Q1916" s="112"/>
      <c r="R1916" s="113"/>
      <c r="S1916" s="114"/>
      <c r="T1916" s="115"/>
      <c r="U1916" s="116"/>
      <c r="V1916" s="117"/>
      <c r="W1916" s="118" t="n">
        <f aca="false">W1914</f>
        <v>74.53</v>
      </c>
      <c r="X1916" s="119" t="n">
        <v>88484</v>
      </c>
      <c r="Y1916" s="106" t="str">
        <f aca="false">IFERROR(VLOOKUP($X1916,'BASE DADOS'!$B$2:$E$16877,2,FALSE()),"-")</f>
        <v>SINAPI</v>
      </c>
      <c r="Z1916" s="106" t="str">
        <f aca="false">IFERROR(VLOOKUP($X1916,'BASE DADOS'!$B$2:$E$16877,3,FALSE()),"-")</f>
        <v>Aplicação de fundo selador acrílico em teto, uma demão. af_06/2014</v>
      </c>
      <c r="AA1916" s="107" t="str">
        <f aca="false">IFERROR(VLOOKUP($X1916,'BASE DADOS'!$B$2:$E$16877,4,FALSE()),"-")</f>
        <v>m2</v>
      </c>
      <c r="AB1916" s="120" t="s">
        <v>17008</v>
      </c>
      <c r="AC1916" s="121" t="str">
        <f aca="false">IFERROR(VLOOKUP(AB1916,'ETAPAS ORCAM'!$B$4:$C$58,2,FALSE()),"-")</f>
        <v>B15 – PINTURA INTERNA – TETO</v>
      </c>
      <c r="AMH1916" s="85"/>
      <c r="AMI1916" s="85"/>
      <c r="AMJ1916" s="85"/>
    </row>
    <row r="1917" s="84" customFormat="true" ht="17.9" hidden="true" customHeight="false" outlineLevel="1" collapsed="false">
      <c r="A1917" s="69"/>
      <c r="B1917" s="86"/>
      <c r="C1917" s="105" t="str">
        <f aca="false">C1916</f>
        <v>CIOPAC</v>
      </c>
      <c r="D1917" s="106" t="str">
        <f aca="false">D1916</f>
        <v>2º PAV.</v>
      </c>
      <c r="E1917" s="106" t="str">
        <f aca="false">E1916</f>
        <v>REFEITÓRIO 01 A= 74,53m2</v>
      </c>
      <c r="F1917" s="107" t="str">
        <f aca="false">F1916</f>
        <v>TETO</v>
      </c>
      <c r="G1917" s="108"/>
      <c r="H1917" s="109"/>
      <c r="I1917" s="110"/>
      <c r="J1917" s="108"/>
      <c r="K1917" s="109"/>
      <c r="L1917" s="110"/>
      <c r="M1917" s="108"/>
      <c r="N1917" s="109"/>
      <c r="O1917" s="110"/>
      <c r="P1917" s="111"/>
      <c r="Q1917" s="112"/>
      <c r="R1917" s="113"/>
      <c r="S1917" s="114"/>
      <c r="T1917" s="115"/>
      <c r="U1917" s="116"/>
      <c r="V1917" s="117"/>
      <c r="W1917" s="118" t="n">
        <f aca="false">W1915</f>
        <v>36.5</v>
      </c>
      <c r="X1917" s="119" t="n">
        <v>88496</v>
      </c>
      <c r="Y1917" s="106" t="str">
        <f aca="false">IFERROR(VLOOKUP($X1917,'BASE DADOS'!$B$2:$E$16877,2,FALSE()),"-")</f>
        <v>SINAPI</v>
      </c>
      <c r="Z1917" s="106" t="str">
        <f aca="false">IFERROR(VLOOKUP($X1917,'BASE DADOS'!$B$2:$E$16877,3,FALSE()),"-")</f>
        <v>Aplicação e lixamento de massa látex em teto, duas demãos. af_06/2014</v>
      </c>
      <c r="AA1917" s="107" t="str">
        <f aca="false">IFERROR(VLOOKUP($X1917,'BASE DADOS'!$B$2:$E$16877,4,FALSE()),"-")</f>
        <v>m2</v>
      </c>
      <c r="AB1917" s="120" t="s">
        <v>17008</v>
      </c>
      <c r="AC1917" s="121" t="str">
        <f aca="false">IFERROR(VLOOKUP(AB1917,'ETAPAS ORCAM'!$B$4:$C$58,2,FALSE()),"-")</f>
        <v>B15 – PINTURA INTERNA – TETO</v>
      </c>
      <c r="AMH1917" s="85"/>
      <c r="AMI1917" s="85"/>
      <c r="AMJ1917" s="85"/>
    </row>
    <row r="1918" s="84" customFormat="true" ht="17.9" hidden="true" customHeight="false" outlineLevel="1" collapsed="false">
      <c r="A1918" s="69"/>
      <c r="B1918" s="86"/>
      <c r="C1918" s="105" t="str">
        <f aca="false">C1917</f>
        <v>CIOPAC</v>
      </c>
      <c r="D1918" s="106" t="str">
        <f aca="false">D1917</f>
        <v>2º PAV.</v>
      </c>
      <c r="E1918" s="106" t="str">
        <f aca="false">E1917</f>
        <v>REFEITÓRIO 01 A= 74,53m2</v>
      </c>
      <c r="F1918" s="107" t="str">
        <f aca="false">F1917</f>
        <v>TETO</v>
      </c>
      <c r="G1918" s="108"/>
      <c r="H1918" s="109"/>
      <c r="I1918" s="110"/>
      <c r="J1918" s="108"/>
      <c r="K1918" s="109"/>
      <c r="L1918" s="110"/>
      <c r="M1918" s="108"/>
      <c r="N1918" s="109"/>
      <c r="O1918" s="110"/>
      <c r="P1918" s="111"/>
      <c r="Q1918" s="112"/>
      <c r="R1918" s="113"/>
      <c r="S1918" s="114"/>
      <c r="T1918" s="115"/>
      <c r="U1918" s="116"/>
      <c r="V1918" s="117"/>
      <c r="W1918" s="118" t="n">
        <f aca="false">W1916</f>
        <v>74.53</v>
      </c>
      <c r="X1918" s="119" t="n">
        <v>104639</v>
      </c>
      <c r="Y1918" s="106" t="str">
        <f aca="false">IFERROR(VLOOKUP($X1918,'BASE DADOS'!$B$2:$E$16877,2,FALSE()),"-")</f>
        <v>SINAPI</v>
      </c>
      <c r="Z1918" s="106" t="str">
        <f aca="false">IFERROR(VLOOKUP($X1918,'BASE DADOS'!$B$2:$E$16877,3,FALSE()),"-")</f>
        <v>Pintura látex acrílica econômica, aplicação manual em teto, duas demãos. Af_04/2023</v>
      </c>
      <c r="AA1918" s="107" t="str">
        <f aca="false">IFERROR(VLOOKUP($X1918,'BASE DADOS'!$B$2:$E$16877,4,FALSE()),"-")</f>
        <v>m2</v>
      </c>
      <c r="AB1918" s="120" t="s">
        <v>17008</v>
      </c>
      <c r="AC1918" s="121" t="str">
        <f aca="false">IFERROR(VLOOKUP(AB1918,'ETAPAS ORCAM'!$B$4:$C$58,2,FALSE()),"-")</f>
        <v>B15 – PINTURA INTERNA – TETO</v>
      </c>
      <c r="AMH1918" s="85"/>
      <c r="AMI1918" s="85"/>
      <c r="AMJ1918" s="85"/>
    </row>
    <row r="1919" s="104" customFormat="true" ht="12.8" hidden="true" customHeight="false" outlineLevel="1" collapsed="false">
      <c r="A1919" s="69"/>
      <c r="B1919" s="86"/>
      <c r="C1919" s="87" t="str">
        <f aca="false">C1918</f>
        <v>CIOPAC</v>
      </c>
      <c r="D1919" s="88" t="str">
        <f aca="false">D1918</f>
        <v>2º PAV.</v>
      </c>
      <c r="E1919" s="88" t="str">
        <f aca="false">E1918</f>
        <v>REFEITÓRIO 01 A= 74,53m2</v>
      </c>
      <c r="F1919" s="89" t="s">
        <v>16956</v>
      </c>
      <c r="G1919" s="90" t="n">
        <f aca="false">J1907</f>
        <v>36.5</v>
      </c>
      <c r="H1919" s="91"/>
      <c r="I1919" s="92"/>
      <c r="J1919" s="90"/>
      <c r="K1919" s="91"/>
      <c r="L1919" s="92"/>
      <c r="M1919" s="90"/>
      <c r="N1919" s="91"/>
      <c r="O1919" s="92"/>
      <c r="P1919" s="93" t="n">
        <f aca="false">-2.6-(0.8*2)</f>
        <v>-4.2</v>
      </c>
      <c r="Q1919" s="94"/>
      <c r="R1919" s="95"/>
      <c r="S1919" s="96" t="n">
        <f aca="false">IF(G1919&lt;&gt;0,(G1919+P1919),(J1919*M1919)+P1919)</f>
        <v>32.3</v>
      </c>
      <c r="T1919" s="97" t="n">
        <f aca="false">IF(H1919&lt;&gt;0,(H1919+Q1919),(K1919*N1919)+Q1919)</f>
        <v>0</v>
      </c>
      <c r="U1919" s="98" t="n">
        <f aca="false">IF(I1919&lt;&gt;0,(I1919+R1919),(L1919*O1919)+R1919)</f>
        <v>0</v>
      </c>
      <c r="V1919" s="99" t="n">
        <f aca="false">SUM(S1919:U1919)</f>
        <v>32.3</v>
      </c>
      <c r="W1919" s="100"/>
      <c r="X1919" s="101"/>
      <c r="Y1919" s="88"/>
      <c r="Z1919" s="88"/>
      <c r="AA1919" s="89"/>
      <c r="AB1919" s="102"/>
      <c r="AC1919" s="103"/>
      <c r="AMH1919" s="85"/>
      <c r="AMI1919" s="85"/>
      <c r="AMJ1919" s="85"/>
    </row>
    <row r="1920" s="84" customFormat="true" ht="12.8" hidden="true" customHeight="false" outlineLevel="1" collapsed="false">
      <c r="A1920" s="69"/>
      <c r="B1920" s="86"/>
      <c r="C1920" s="105" t="str">
        <f aca="false">C1919</f>
        <v>CIOPAC</v>
      </c>
      <c r="D1920" s="106" t="str">
        <f aca="false">D1919</f>
        <v>2º PAV.</v>
      </c>
      <c r="E1920" s="106" t="str">
        <f aca="false">E1919</f>
        <v>REFEITÓRIO 01 A= 74,53m2</v>
      </c>
      <c r="F1920" s="107" t="str">
        <f aca="false">F1919</f>
        <v>RODAPÉ</v>
      </c>
      <c r="G1920" s="108"/>
      <c r="H1920" s="109"/>
      <c r="I1920" s="110"/>
      <c r="J1920" s="108"/>
      <c r="K1920" s="109"/>
      <c r="L1920" s="110"/>
      <c r="M1920" s="108"/>
      <c r="N1920" s="109"/>
      <c r="O1920" s="110"/>
      <c r="P1920" s="111"/>
      <c r="Q1920" s="112"/>
      <c r="R1920" s="113"/>
      <c r="S1920" s="114"/>
      <c r="T1920" s="115"/>
      <c r="U1920" s="116"/>
      <c r="V1920" s="117"/>
      <c r="W1920" s="118" t="n">
        <f aca="false">V1919</f>
        <v>32.3</v>
      </c>
      <c r="X1920" s="119" t="n">
        <v>2260</v>
      </c>
      <c r="Y1920" s="106" t="str">
        <f aca="false">IFERROR(VLOOKUP($X1920,'BASE DADOS'!$B$2:$E$16877,2,FALSE()),"-")</f>
        <v>ORSE</v>
      </c>
      <c r="Z1920" s="106" t="str">
        <f aca="false">IFERROR(VLOOKUP($X1920,'BASE DADOS'!$B$2:$E$16877,3,FALSE()),"-")</f>
        <v>Rodapé alta resistência, h = 10 cm</v>
      </c>
      <c r="AA1920" s="107" t="str">
        <f aca="false">IFERROR(VLOOKUP($X1920,'BASE DADOS'!$B$2:$E$16877,4,FALSE()),"-")</f>
        <v>m</v>
      </c>
      <c r="AB1920" s="120" t="s">
        <v>17006</v>
      </c>
      <c r="AC1920" s="121" t="str">
        <f aca="false">IFERROR(VLOOKUP(AB1920,'ETAPAS ORCAM'!$B$4:$C$58,2,FALSE()),"-")</f>
        <v>B08 – REVESTIMENTO INTERNO – PAREDE</v>
      </c>
      <c r="AMH1920" s="85"/>
      <c r="AMI1920" s="85"/>
      <c r="AMJ1920" s="85"/>
    </row>
    <row r="1921" s="104" customFormat="true" ht="17.9" hidden="true" customHeight="false" outlineLevel="1" collapsed="false">
      <c r="A1921" s="69"/>
      <c r="B1921" s="86"/>
      <c r="C1921" s="87" t="str">
        <f aca="false">C1920</f>
        <v>CIOPAC</v>
      </c>
      <c r="D1921" s="88" t="str">
        <f aca="false">D1920</f>
        <v>2º PAV.</v>
      </c>
      <c r="E1921" s="88" t="str">
        <f aca="false">E1920</f>
        <v>REFEITÓRIO 01 A= 74,53m2</v>
      </c>
      <c r="F1921" s="89" t="s">
        <v>16963</v>
      </c>
      <c r="G1921" s="90"/>
      <c r="H1921" s="91"/>
      <c r="I1921" s="92"/>
      <c r="J1921" s="90" t="n">
        <f aca="false">+2*4</f>
        <v>8</v>
      </c>
      <c r="K1921" s="91"/>
      <c r="L1921" s="92"/>
      <c r="M1921" s="90" t="n">
        <v>1.45</v>
      </c>
      <c r="N1921" s="91"/>
      <c r="O1921" s="92"/>
      <c r="P1921" s="93"/>
      <c r="Q1921" s="94"/>
      <c r="R1921" s="95"/>
      <c r="S1921" s="96" t="n">
        <f aca="false">IF(G1921&lt;&gt;0,(G1921+P1921),(J1921*M1921)+P1921)</f>
        <v>11.6</v>
      </c>
      <c r="T1921" s="97" t="n">
        <f aca="false">IF(H1921&lt;&gt;0,(H1921+Q1921),(K1921*N1921)+Q1921)</f>
        <v>0</v>
      </c>
      <c r="U1921" s="98" t="n">
        <f aca="false">IF(I1921&lt;&gt;0,(I1921+R1921),(L1921*O1921)+R1921)</f>
        <v>0</v>
      </c>
      <c r="V1921" s="99" t="n">
        <f aca="false">SUM(S1921:U1921)</f>
        <v>11.6</v>
      </c>
      <c r="W1921" s="100"/>
      <c r="X1921" s="101"/>
      <c r="Y1921" s="88"/>
      <c r="Z1921" s="88"/>
      <c r="AA1921" s="89"/>
      <c r="AB1921" s="102"/>
      <c r="AC1921" s="103"/>
      <c r="AMH1921" s="85"/>
      <c r="AMI1921" s="85"/>
      <c r="AMJ1921" s="85"/>
    </row>
    <row r="1922" s="84" customFormat="true" ht="26.1" hidden="true" customHeight="false" outlineLevel="1" collapsed="false">
      <c r="A1922" s="69"/>
      <c r="B1922" s="86"/>
      <c r="C1922" s="105" t="str">
        <f aca="false">C1921</f>
        <v>CIOPAC</v>
      </c>
      <c r="D1922" s="106" t="str">
        <f aca="false">D1921</f>
        <v>2º PAV.</v>
      </c>
      <c r="E1922" s="106" t="str">
        <f aca="false">E1921</f>
        <v>REFEITÓRIO 01 A= 74,53m2</v>
      </c>
      <c r="F1922" s="107" t="str">
        <f aca="false">F1921</f>
        <v>ESQUADRIAS DE ALUMÍNIO</v>
      </c>
      <c r="G1922" s="108"/>
      <c r="H1922" s="109"/>
      <c r="I1922" s="110"/>
      <c r="J1922" s="108"/>
      <c r="K1922" s="109"/>
      <c r="L1922" s="110"/>
      <c r="M1922" s="108"/>
      <c r="N1922" s="109"/>
      <c r="O1922" s="110"/>
      <c r="P1922" s="111"/>
      <c r="Q1922" s="112"/>
      <c r="R1922" s="113"/>
      <c r="S1922" s="114"/>
      <c r="T1922" s="115"/>
      <c r="U1922" s="116"/>
      <c r="V1922" s="117"/>
      <c r="W1922" s="118" t="n">
        <f aca="false">V1921</f>
        <v>11.6</v>
      </c>
      <c r="X1922" s="119" t="n">
        <v>100674</v>
      </c>
      <c r="Y1922" s="106" t="str">
        <f aca="false">IFERROR(VLOOKUP($X1922,'BASE DADOS'!$B$2:$E$16877,2,FALSE()),"-")</f>
        <v>SINAPI</v>
      </c>
      <c r="Z1922" s="106" t="str">
        <f aca="false">IFERROR(VLOOKUP($X1922,'BASE DADOS'!$B$2:$E$16877,3,FALSE()),"-")</f>
        <v>Janela fixa de alumínio para vidro, com vidro, batente e ferragens. exclusive acabamento, alizar e contramarco. fornecimento e instalação. af_12/2019</v>
      </c>
      <c r="AA1922" s="107" t="str">
        <f aca="false">IFERROR(VLOOKUP($X1922,'BASE DADOS'!$B$2:$E$16877,4,FALSE()),"-")</f>
        <v>m2</v>
      </c>
      <c r="AB1922" s="120" t="s">
        <v>17009</v>
      </c>
      <c r="AC1922" s="121" t="str">
        <f aca="false">IFERROR(VLOOKUP(AB1922,'ETAPAS ORCAM'!$B$4:$C$58,2,FALSE()),"-")</f>
        <v>B12 – ESQUADRIAS</v>
      </c>
      <c r="AMH1922" s="85"/>
      <c r="AMI1922" s="85"/>
      <c r="AMJ1922" s="85"/>
    </row>
    <row r="1923" s="84" customFormat="true" ht="17.9" hidden="true" customHeight="false" outlineLevel="1" collapsed="false">
      <c r="A1923" s="69"/>
      <c r="B1923" s="86"/>
      <c r="C1923" s="105" t="str">
        <f aca="false">C1922</f>
        <v>CIOPAC</v>
      </c>
      <c r="D1923" s="106" t="str">
        <f aca="false">D1922</f>
        <v>2º PAV.</v>
      </c>
      <c r="E1923" s="106" t="str">
        <f aca="false">E1922</f>
        <v>REFEITÓRIO 01 A= 74,53m2</v>
      </c>
      <c r="F1923" s="107" t="str">
        <f aca="false">F1922</f>
        <v>ESQUADRIAS DE ALUMÍNIO</v>
      </c>
      <c r="G1923" s="108"/>
      <c r="H1923" s="109"/>
      <c r="I1923" s="110"/>
      <c r="J1923" s="108"/>
      <c r="K1923" s="109"/>
      <c r="L1923" s="110"/>
      <c r="M1923" s="108"/>
      <c r="N1923" s="109"/>
      <c r="O1923" s="110"/>
      <c r="P1923" s="111"/>
      <c r="Q1923" s="112"/>
      <c r="R1923" s="113"/>
      <c r="S1923" s="114"/>
      <c r="T1923" s="115"/>
      <c r="U1923" s="116"/>
      <c r="V1923" s="117"/>
      <c r="W1923" s="118" t="n">
        <f aca="false">W1922*2</f>
        <v>23.2</v>
      </c>
      <c r="X1923" s="119" t="n">
        <v>99821</v>
      </c>
      <c r="Y1923" s="106" t="str">
        <f aca="false">IFERROR(VLOOKUP($X1923,'BASE DADOS'!$B$2:$E$16877,2,FALSE()),"-")</f>
        <v>SINAPI</v>
      </c>
      <c r="Z1923" s="106" t="str">
        <f aca="false">IFERROR(VLOOKUP($X1923,'BASE DADOS'!$B$2:$E$16877,3,FALSE()),"-")</f>
        <v>Limpeza de janela de vidro com caixilho em aço/alumínio/pvc. af_04/2019</v>
      </c>
      <c r="AA1923" s="107" t="str">
        <f aca="false">IFERROR(VLOOKUP($X1923,'BASE DADOS'!$B$2:$E$16877,4,FALSE()),"-")</f>
        <v>m2</v>
      </c>
      <c r="AB1923" s="120" t="s">
        <v>17004</v>
      </c>
      <c r="AC1923" s="121" t="str">
        <f aca="false">IFERROR(VLOOKUP(AB1923,'ETAPAS ORCAM'!$B$4:$C$58,2,FALSE()),"-")</f>
        <v>B39 – LIMPEZA FINAL</v>
      </c>
      <c r="AMH1923" s="85"/>
      <c r="AMI1923" s="85"/>
      <c r="AMJ1923" s="85"/>
    </row>
    <row r="1924" s="84" customFormat="true" ht="17.9" hidden="true" customHeight="false" outlineLevel="1" collapsed="false">
      <c r="A1924" s="69"/>
      <c r="B1924" s="86"/>
      <c r="C1924" s="105" t="str">
        <f aca="false">C1923</f>
        <v>CIOPAC</v>
      </c>
      <c r="D1924" s="106" t="str">
        <f aca="false">D1923</f>
        <v>2º PAV.</v>
      </c>
      <c r="E1924" s="106" t="str">
        <f aca="false">E1923</f>
        <v>REFEITÓRIO 01 A= 74,53m2</v>
      </c>
      <c r="F1924" s="107" t="str">
        <f aca="false">F1923</f>
        <v>ESQUADRIAS DE ALUMÍNIO</v>
      </c>
      <c r="G1924" s="108"/>
      <c r="H1924" s="109"/>
      <c r="I1924" s="110"/>
      <c r="J1924" s="108"/>
      <c r="K1924" s="109"/>
      <c r="L1924" s="110"/>
      <c r="M1924" s="108"/>
      <c r="N1924" s="109"/>
      <c r="O1924" s="110"/>
      <c r="P1924" s="111"/>
      <c r="Q1924" s="112"/>
      <c r="R1924" s="113"/>
      <c r="S1924" s="114"/>
      <c r="T1924" s="115"/>
      <c r="U1924" s="116"/>
      <c r="V1924" s="117"/>
      <c r="W1924" s="118" t="n">
        <f aca="false">+2.05*10</f>
        <v>20.5</v>
      </c>
      <c r="X1924" s="119" t="n">
        <v>1989</v>
      </c>
      <c r="Y1924" s="106" t="str">
        <f aca="false">IFERROR(VLOOKUP($X1924,'BASE DADOS'!$B$2:$E$16877,2,FALSE()),"-")</f>
        <v>ORSE</v>
      </c>
      <c r="Z1924" s="106" t="str">
        <f aca="false">IFERROR(VLOOKUP($X1924,'BASE DADOS'!$B$2:$E$16877,3,FALSE()),"-")</f>
        <v>Peitoril granito cinza polido, c/ largura = 22 cm, esp = 2 cm</v>
      </c>
      <c r="AA1924" s="107" t="str">
        <f aca="false">IFERROR(VLOOKUP($X1924,'BASE DADOS'!$B$2:$E$16877,4,FALSE()),"-")</f>
        <v>m</v>
      </c>
      <c r="AB1924" s="120" t="s">
        <v>17006</v>
      </c>
      <c r="AC1924" s="121" t="str">
        <f aca="false">IFERROR(VLOOKUP(AB1924,'ETAPAS ORCAM'!$B$4:$C$58,2,FALSE()),"-")</f>
        <v>B08 – REVESTIMENTO INTERNO – PAREDE</v>
      </c>
      <c r="AMH1924" s="85"/>
      <c r="AMI1924" s="85"/>
      <c r="AMJ1924" s="85"/>
    </row>
    <row r="1925" s="104" customFormat="true" ht="17.9" hidden="true" customHeight="false" outlineLevel="1" collapsed="false">
      <c r="A1925" s="69"/>
      <c r="B1925" s="86"/>
      <c r="C1925" s="87" t="str">
        <f aca="false">C1924</f>
        <v>CIOPAC</v>
      </c>
      <c r="D1925" s="88" t="str">
        <f aca="false">D1924</f>
        <v>2º PAV.</v>
      </c>
      <c r="E1925" s="88" t="str">
        <f aca="false">E1924</f>
        <v>REFEITÓRIO 01 A= 74,53m2</v>
      </c>
      <c r="F1925" s="89" t="s">
        <v>16963</v>
      </c>
      <c r="G1925" s="90"/>
      <c r="H1925" s="91"/>
      <c r="I1925" s="92"/>
      <c r="J1925" s="90" t="n">
        <v>2.6</v>
      </c>
      <c r="K1925" s="91"/>
      <c r="L1925" s="92"/>
      <c r="M1925" s="90" t="n">
        <v>2.2</v>
      </c>
      <c r="N1925" s="91"/>
      <c r="O1925" s="92"/>
      <c r="P1925" s="93"/>
      <c r="Q1925" s="94"/>
      <c r="R1925" s="95"/>
      <c r="S1925" s="96" t="n">
        <f aca="false">IF(G1925&lt;&gt;0,(G1925+P1925),(J1925*M1925)+P1925)</f>
        <v>5.72</v>
      </c>
      <c r="T1925" s="97" t="n">
        <f aca="false">IF(H1925&lt;&gt;0,(H1925+Q1925),(K1925*N1925)+Q1925)</f>
        <v>0</v>
      </c>
      <c r="U1925" s="98" t="n">
        <f aca="false">IF(I1925&lt;&gt;0,(I1925+R1925),(L1925*O1925)+R1925)</f>
        <v>0</v>
      </c>
      <c r="V1925" s="99" t="n">
        <f aca="false">SUM(S1925:U1925)</f>
        <v>5.72</v>
      </c>
      <c r="W1925" s="100"/>
      <c r="X1925" s="101"/>
      <c r="Y1925" s="88"/>
      <c r="Z1925" s="88"/>
      <c r="AA1925" s="89"/>
      <c r="AB1925" s="102"/>
      <c r="AC1925" s="103"/>
      <c r="AMH1925" s="85"/>
      <c r="AMI1925" s="85"/>
      <c r="AMJ1925" s="85"/>
    </row>
    <row r="1926" s="84" customFormat="true" ht="26.1" hidden="true" customHeight="false" outlineLevel="1" collapsed="false">
      <c r="A1926" s="69"/>
      <c r="B1926" s="86"/>
      <c r="C1926" s="105" t="str">
        <f aca="false">C1925</f>
        <v>CIOPAC</v>
      </c>
      <c r="D1926" s="106" t="str">
        <f aca="false">D1925</f>
        <v>2º PAV.</v>
      </c>
      <c r="E1926" s="106" t="str">
        <f aca="false">E1925</f>
        <v>REFEITÓRIO 01 A= 74,53m2</v>
      </c>
      <c r="F1926" s="107" t="str">
        <f aca="false">F1925</f>
        <v>ESQUADRIAS DE ALUMÍNIO</v>
      </c>
      <c r="G1926" s="108"/>
      <c r="H1926" s="109"/>
      <c r="I1926" s="110"/>
      <c r="J1926" s="108"/>
      <c r="K1926" s="109"/>
      <c r="L1926" s="110"/>
      <c r="M1926" s="108"/>
      <c r="N1926" s="109"/>
      <c r="O1926" s="110"/>
      <c r="P1926" s="111"/>
      <c r="Q1926" s="112"/>
      <c r="R1926" s="113"/>
      <c r="S1926" s="114"/>
      <c r="T1926" s="115"/>
      <c r="U1926" s="116"/>
      <c r="V1926" s="117"/>
      <c r="W1926" s="118" t="n">
        <f aca="false">V1925</f>
        <v>5.72</v>
      </c>
      <c r="X1926" s="119" t="n">
        <v>12333</v>
      </c>
      <c r="Y1926" s="106" t="str">
        <f aca="false">IFERROR(VLOOKUP($X1926,'BASE DADOS'!$B$2:$E$16877,2,FALSE()),"-")</f>
        <v>ORSE</v>
      </c>
      <c r="Z1926" s="106" t="str">
        <f aca="false">IFERROR(VLOOKUP($X1926,'BASE DADOS'!$B$2:$E$16877,3,FALSE()),"-")</f>
        <v>Porta/Esquadria em alumínio, cor N/P/B, tipo moldura-vidro, inclusive caixilho vertical 5 x 10, maxi-ar fixo, dobradiças ou roldanas e fechadura, exclusive vidro</v>
      </c>
      <c r="AA1926" s="107" t="str">
        <f aca="false">IFERROR(VLOOKUP($X1926,'BASE DADOS'!$B$2:$E$16877,4,FALSE()),"-")</f>
        <v>m2</v>
      </c>
      <c r="AB1926" s="120" t="s">
        <v>17009</v>
      </c>
      <c r="AC1926" s="121" t="str">
        <f aca="false">IFERROR(VLOOKUP(AB1926,'ETAPAS ORCAM'!$B$4:$C$58,2,FALSE()),"-")</f>
        <v>B12 – ESQUADRIAS</v>
      </c>
      <c r="AMH1926" s="85"/>
      <c r="AMI1926" s="85"/>
      <c r="AMJ1926" s="85"/>
    </row>
    <row r="1927" s="84" customFormat="true" ht="17.9" hidden="true" customHeight="false" outlineLevel="1" collapsed="false">
      <c r="A1927" s="69"/>
      <c r="B1927" s="86"/>
      <c r="C1927" s="105" t="str">
        <f aca="false">C1926</f>
        <v>CIOPAC</v>
      </c>
      <c r="D1927" s="106" t="str">
        <f aca="false">D1926</f>
        <v>2º PAV.</v>
      </c>
      <c r="E1927" s="106" t="str">
        <f aca="false">E1926</f>
        <v>REFEITÓRIO 01 A= 74,53m2</v>
      </c>
      <c r="F1927" s="107" t="str">
        <f aca="false">F1926</f>
        <v>ESQUADRIAS DE ALUMÍNIO</v>
      </c>
      <c r="G1927" s="108"/>
      <c r="H1927" s="109"/>
      <c r="I1927" s="110"/>
      <c r="J1927" s="108"/>
      <c r="K1927" s="109"/>
      <c r="L1927" s="110"/>
      <c r="M1927" s="108"/>
      <c r="N1927" s="109"/>
      <c r="O1927" s="110"/>
      <c r="P1927" s="111"/>
      <c r="Q1927" s="112"/>
      <c r="R1927" s="113"/>
      <c r="S1927" s="114"/>
      <c r="T1927" s="115"/>
      <c r="U1927" s="116"/>
      <c r="V1927" s="117"/>
      <c r="W1927" s="118" t="n">
        <f aca="false">W1926</f>
        <v>5.72</v>
      </c>
      <c r="X1927" s="119" t="n">
        <v>102179</v>
      </c>
      <c r="Y1927" s="106" t="str">
        <f aca="false">IFERROR(VLOOKUP($X1927,'BASE DADOS'!$B$2:$E$16877,2,FALSE()),"-")</f>
        <v>SINAPI</v>
      </c>
      <c r="Z1927" s="106" t="str">
        <f aca="false">IFERROR(VLOOKUP($X1927,'BASE DADOS'!$B$2:$E$16877,3,FALSE()),"-")</f>
        <v>Instalação de vidro temperado, e = 6 mm, encaixado em perfil u. af_01/2021_ps</v>
      </c>
      <c r="AA1927" s="107" t="str">
        <f aca="false">IFERROR(VLOOKUP($X1927,'BASE DADOS'!$B$2:$E$16877,4,FALSE()),"-")</f>
        <v>m2</v>
      </c>
      <c r="AB1927" s="120" t="s">
        <v>17009</v>
      </c>
      <c r="AC1927" s="121" t="str">
        <f aca="false">IFERROR(VLOOKUP(AB1927,'ETAPAS ORCAM'!$B$4:$C$58,2,FALSE()),"-")</f>
        <v>B12 – ESQUADRIAS</v>
      </c>
      <c r="AMH1927" s="85"/>
      <c r="AMI1927" s="85"/>
      <c r="AMJ1927" s="85"/>
    </row>
    <row r="1928" s="84" customFormat="true" ht="17.9" hidden="true" customHeight="false" outlineLevel="1" collapsed="false">
      <c r="A1928" s="69"/>
      <c r="B1928" s="86"/>
      <c r="C1928" s="105" t="str">
        <f aca="false">C1927</f>
        <v>CIOPAC</v>
      </c>
      <c r="D1928" s="106" t="str">
        <f aca="false">D1927</f>
        <v>2º PAV.</v>
      </c>
      <c r="E1928" s="106" t="str">
        <f aca="false">E1927</f>
        <v>REFEITÓRIO 01 A= 74,53m2</v>
      </c>
      <c r="F1928" s="107" t="str">
        <f aca="false">F1927</f>
        <v>ESQUADRIAS DE ALUMÍNIO</v>
      </c>
      <c r="G1928" s="108"/>
      <c r="H1928" s="109"/>
      <c r="I1928" s="110"/>
      <c r="J1928" s="108"/>
      <c r="K1928" s="109"/>
      <c r="L1928" s="110"/>
      <c r="M1928" s="108"/>
      <c r="N1928" s="109"/>
      <c r="O1928" s="110"/>
      <c r="P1928" s="111"/>
      <c r="Q1928" s="112"/>
      <c r="R1928" s="113"/>
      <c r="S1928" s="114"/>
      <c r="T1928" s="115"/>
      <c r="U1928" s="116"/>
      <c r="V1928" s="117"/>
      <c r="W1928" s="118" t="n">
        <f aca="false">W1927*2</f>
        <v>11.44</v>
      </c>
      <c r="X1928" s="119" t="n">
        <v>99825</v>
      </c>
      <c r="Y1928" s="106" t="str">
        <f aca="false">IFERROR(VLOOKUP($X1928,'BASE DADOS'!$B$2:$E$16877,2,FALSE()),"-")</f>
        <v>SINAPI</v>
      </c>
      <c r="Z1928" s="106" t="str">
        <f aca="false">IFERROR(VLOOKUP($X1928,'BASE DADOS'!$B$2:$E$16877,3,FALSE()),"-")</f>
        <v>Limpeza de porta de vidro com caixilho em aço/ alumínio/ pvc. af_04/2019</v>
      </c>
      <c r="AA1928" s="107" t="str">
        <f aca="false">IFERROR(VLOOKUP($X1928,'BASE DADOS'!$B$2:$E$16877,4,FALSE()),"-")</f>
        <v>m2</v>
      </c>
      <c r="AB1928" s="120" t="s">
        <v>17004</v>
      </c>
      <c r="AC1928" s="121" t="str">
        <f aca="false">IFERROR(VLOOKUP(AB1928,'ETAPAS ORCAM'!$B$4:$C$58,2,FALSE()),"-")</f>
        <v>B39 – LIMPEZA FINAL</v>
      </c>
      <c r="AMH1928" s="85"/>
      <c r="AMI1928" s="85"/>
      <c r="AMJ1928" s="85"/>
    </row>
    <row r="1929" s="84" customFormat="true" ht="17.9" hidden="true" customHeight="false" outlineLevel="1" collapsed="false">
      <c r="A1929" s="69"/>
      <c r="B1929" s="86"/>
      <c r="C1929" s="105" t="str">
        <f aca="false">C1928</f>
        <v>CIOPAC</v>
      </c>
      <c r="D1929" s="106" t="str">
        <f aca="false">D1928</f>
        <v>2º PAV.</v>
      </c>
      <c r="E1929" s="106" t="str">
        <f aca="false">E1928</f>
        <v>REFEITÓRIO 01 A= 74,53m2</v>
      </c>
      <c r="F1929" s="107" t="str">
        <f aca="false">F1928</f>
        <v>ESQUADRIAS DE ALUMÍNIO</v>
      </c>
      <c r="G1929" s="108"/>
      <c r="H1929" s="109"/>
      <c r="I1929" s="110"/>
      <c r="J1929" s="108"/>
      <c r="K1929" s="109"/>
      <c r="L1929" s="110"/>
      <c r="M1929" s="108"/>
      <c r="N1929" s="109"/>
      <c r="O1929" s="110"/>
      <c r="P1929" s="111"/>
      <c r="Q1929" s="112"/>
      <c r="R1929" s="113"/>
      <c r="S1929" s="114"/>
      <c r="T1929" s="115"/>
      <c r="U1929" s="116"/>
      <c r="V1929" s="117"/>
      <c r="W1929" s="118" t="n">
        <v>2.65</v>
      </c>
      <c r="X1929" s="119" t="n">
        <v>2262</v>
      </c>
      <c r="Y1929" s="106" t="str">
        <f aca="false">IFERROR(VLOOKUP($X1929,'BASE DADOS'!$B$2:$E$16877,2,FALSE()),"-")</f>
        <v>ORSE</v>
      </c>
      <c r="Z1929" s="106" t="str">
        <f aca="false">IFERROR(VLOOKUP($X1929,'BASE DADOS'!$B$2:$E$16877,3,FALSE()),"-")</f>
        <v>Soleira alta resistência moldada "in-loco", e = 2 cm, l = 15 cm</v>
      </c>
      <c r="AA1929" s="107" t="str">
        <f aca="false">IFERROR(VLOOKUP($X1929,'BASE DADOS'!$B$2:$E$16877,4,FALSE()),"-")</f>
        <v>m</v>
      </c>
      <c r="AB1929" s="120" t="s">
        <v>17006</v>
      </c>
      <c r="AC1929" s="121" t="str">
        <f aca="false">IFERROR(VLOOKUP(AB1929,'ETAPAS ORCAM'!$B$4:$C$58,2,FALSE()),"-")</f>
        <v>B08 – REVESTIMENTO INTERNO – PAREDE</v>
      </c>
      <c r="AMH1929" s="85"/>
      <c r="AMI1929" s="85"/>
      <c r="AMJ1929" s="85"/>
    </row>
    <row r="1930" s="104" customFormat="true" ht="17.9" hidden="true" customHeight="false" outlineLevel="1" collapsed="false">
      <c r="A1930" s="69"/>
      <c r="B1930" s="86"/>
      <c r="C1930" s="87" t="str">
        <f aca="false">C1923</f>
        <v>CIOPAC</v>
      </c>
      <c r="D1930" s="88" t="str">
        <f aca="false">D1923</f>
        <v>2º PAV.</v>
      </c>
      <c r="E1930" s="88" t="str">
        <f aca="false">E1923</f>
        <v>REFEITÓRIO 01 A= 74,53m2</v>
      </c>
      <c r="F1930" s="89" t="s">
        <v>16961</v>
      </c>
      <c r="G1930" s="90" t="n">
        <v>1</v>
      </c>
      <c r="H1930" s="91"/>
      <c r="I1930" s="92"/>
      <c r="J1930" s="90"/>
      <c r="K1930" s="91"/>
      <c r="L1930" s="92"/>
      <c r="M1930" s="90"/>
      <c r="N1930" s="91"/>
      <c r="O1930" s="92"/>
      <c r="P1930" s="93"/>
      <c r="Q1930" s="94"/>
      <c r="R1930" s="95"/>
      <c r="S1930" s="96" t="n">
        <f aca="false">IF(G1930&lt;&gt;0,(G1930+P1930),(J1930*M1930)+P1930)</f>
        <v>1</v>
      </c>
      <c r="T1930" s="97" t="n">
        <f aca="false">IF(H1930&lt;&gt;0,(H1930+Q1930),(K1930*N1930)+Q1930)</f>
        <v>0</v>
      </c>
      <c r="U1930" s="98" t="n">
        <f aca="false">IF(I1930&lt;&gt;0,(I1930+R1930),(L1930*O1930)+R1930)</f>
        <v>0</v>
      </c>
      <c r="V1930" s="99" t="n">
        <f aca="false">SUM(S1930:U1930)</f>
        <v>1</v>
      </c>
      <c r="W1930" s="100"/>
      <c r="X1930" s="101"/>
      <c r="Y1930" s="88"/>
      <c r="Z1930" s="88"/>
      <c r="AA1930" s="89"/>
      <c r="AB1930" s="102"/>
      <c r="AC1930" s="103"/>
      <c r="AMH1930" s="85"/>
      <c r="AMI1930" s="85"/>
      <c r="AMJ1930" s="85"/>
    </row>
    <row r="1931" s="84" customFormat="true" ht="26.1" hidden="true" customHeight="false" outlineLevel="1" collapsed="false">
      <c r="A1931" s="69"/>
      <c r="B1931" s="86"/>
      <c r="C1931" s="105" t="str">
        <f aca="false">C1930</f>
        <v>CIOPAC</v>
      </c>
      <c r="D1931" s="106" t="str">
        <f aca="false">D1930</f>
        <v>2º PAV.</v>
      </c>
      <c r="E1931" s="106" t="str">
        <f aca="false">E1930</f>
        <v>REFEITÓRIO 01 A= 74,53m2</v>
      </c>
      <c r="F1931" s="107" t="str">
        <f aca="false">F1930</f>
        <v>ESQUADRIAS DE MADEIRA</v>
      </c>
      <c r="G1931" s="108"/>
      <c r="H1931" s="109"/>
      <c r="I1931" s="110"/>
      <c r="J1931" s="108"/>
      <c r="K1931" s="109"/>
      <c r="L1931" s="110"/>
      <c r="M1931" s="108"/>
      <c r="N1931" s="109"/>
      <c r="O1931" s="110"/>
      <c r="P1931" s="111"/>
      <c r="Q1931" s="112"/>
      <c r="R1931" s="113"/>
      <c r="S1931" s="114"/>
      <c r="T1931" s="115"/>
      <c r="U1931" s="116"/>
      <c r="V1931" s="117"/>
      <c r="W1931" s="118" t="n">
        <f aca="false">+V1930</f>
        <v>1</v>
      </c>
      <c r="X1931" s="119" t="n">
        <v>8374</v>
      </c>
      <c r="Y1931" s="106" t="str">
        <f aca="false">IFERROR(VLOOKUP($X1931,'BASE DADOS'!$B$2:$E$16877,2,FALSE()),"-")</f>
        <v>ORSE</v>
      </c>
      <c r="Z1931" s="106" t="str">
        <f aca="false">IFERROR(VLOOKUP($X1931,'BASE DADOS'!$B$2:$E$16877,3,FALSE()),"-")</f>
        <v>Porta em madeira compensada (canela), lisa, semi-ôca, 1,60x2,10m, duas folhas, com visor 40x50cm, inclusive batentes e ferragem, exclusive vidros</v>
      </c>
      <c r="AA1931" s="107" t="str">
        <f aca="false">IFERROR(VLOOKUP($X1931,'BASE DADOS'!$B$2:$E$16877,4,FALSE()),"-")</f>
        <v>un</v>
      </c>
      <c r="AB1931" s="120" t="s">
        <v>17009</v>
      </c>
      <c r="AC1931" s="121" t="str">
        <f aca="false">IFERROR(VLOOKUP(AB1931,'ETAPAS ORCAM'!$B$4:$C$58,2,FALSE()),"-")</f>
        <v>B12 – ESQUADRIAS</v>
      </c>
      <c r="AMH1931" s="85"/>
      <c r="AMI1931" s="85"/>
      <c r="AMJ1931" s="85"/>
    </row>
    <row r="1932" s="84" customFormat="true" ht="26.1" hidden="true" customHeight="false" outlineLevel="1" collapsed="false">
      <c r="A1932" s="69"/>
      <c r="B1932" s="86"/>
      <c r="C1932" s="105" t="str">
        <f aca="false">C1931</f>
        <v>CIOPAC</v>
      </c>
      <c r="D1932" s="106" t="str">
        <f aca="false">D1931</f>
        <v>2º PAV.</v>
      </c>
      <c r="E1932" s="106" t="str">
        <f aca="false">E1931</f>
        <v>REFEITÓRIO 01 A= 74,53m2</v>
      </c>
      <c r="F1932" s="107" t="str">
        <f aca="false">F1931</f>
        <v>ESQUADRIAS DE MADEIRA</v>
      </c>
      <c r="G1932" s="108"/>
      <c r="H1932" s="109"/>
      <c r="I1932" s="110"/>
      <c r="J1932" s="108"/>
      <c r="K1932" s="109"/>
      <c r="L1932" s="110"/>
      <c r="M1932" s="108"/>
      <c r="N1932" s="109"/>
      <c r="O1932" s="110"/>
      <c r="P1932" s="111"/>
      <c r="Q1932" s="112"/>
      <c r="R1932" s="113"/>
      <c r="S1932" s="114"/>
      <c r="T1932" s="115"/>
      <c r="U1932" s="116"/>
      <c r="V1932" s="117"/>
      <c r="W1932" s="118" t="n">
        <f aca="false">(1.6*2.1)*3*W1931</f>
        <v>10.08</v>
      </c>
      <c r="X1932" s="119" t="n">
        <v>2309</v>
      </c>
      <c r="Y1932" s="106" t="str">
        <f aca="false">IFERROR(VLOOKUP($X1932,'BASE DADOS'!$B$2:$E$16877,2,FALSE()),"-")</f>
        <v>ORSE</v>
      </c>
      <c r="Z1932" s="106" t="str">
        <f aca="false">IFERROR(VLOOKUP($X1932,'BASE DADOS'!$B$2:$E$16877,3,FALSE()),"-")</f>
        <v>Pintura sobre superfícies de madeira com aplicação de 01 demão de fundo sintético nivelador, 01 demão de massa a óleo e 02 demãos de tinta esmalte</v>
      </c>
      <c r="AA1932" s="107" t="str">
        <f aca="false">IFERROR(VLOOKUP($X1932,'BASE DADOS'!$B$2:$E$16877,4,FALSE()),"-")</f>
        <v>m2</v>
      </c>
      <c r="AB1932" s="120" t="s">
        <v>17021</v>
      </c>
      <c r="AC1932" s="121" t="str">
        <f aca="false">IFERROR(VLOOKUP(AB1932,'ETAPAS ORCAM'!$B$4:$C$58,2,FALSE()),"-")</f>
        <v>B16 – PINTURA – ESQ. MADEIRA</v>
      </c>
      <c r="AMH1932" s="85"/>
      <c r="AMI1932" s="85"/>
      <c r="AMJ1932" s="85"/>
    </row>
    <row r="1933" s="84" customFormat="true" ht="17.9" hidden="true" customHeight="false" outlineLevel="1" collapsed="false">
      <c r="A1933" s="69"/>
      <c r="B1933" s="86"/>
      <c r="C1933" s="105" t="str">
        <f aca="false">C1906</f>
        <v>CIOPAC</v>
      </c>
      <c r="D1933" s="106" t="str">
        <f aca="false">D1906</f>
        <v>2º PAV.</v>
      </c>
      <c r="E1933" s="106" t="str">
        <f aca="false">E1906</f>
        <v>REFEITÓRIO 01 A= 74,53m2</v>
      </c>
      <c r="F1933" s="107" t="str">
        <f aca="false">F1932</f>
        <v>ESQUADRIAS DE MADEIRA</v>
      </c>
      <c r="G1933" s="108"/>
      <c r="H1933" s="109"/>
      <c r="I1933" s="110"/>
      <c r="J1933" s="108"/>
      <c r="K1933" s="109"/>
      <c r="L1933" s="110"/>
      <c r="M1933" s="108"/>
      <c r="N1933" s="109"/>
      <c r="O1933" s="110"/>
      <c r="P1933" s="111"/>
      <c r="Q1933" s="112"/>
      <c r="R1933" s="113"/>
      <c r="S1933" s="114"/>
      <c r="T1933" s="115"/>
      <c r="U1933" s="116"/>
      <c r="V1933" s="117"/>
      <c r="W1933" s="118" t="n">
        <v>1.65</v>
      </c>
      <c r="X1933" s="119" t="n">
        <v>2262</v>
      </c>
      <c r="Y1933" s="106" t="str">
        <f aca="false">IFERROR(VLOOKUP($X1933,'BASE DADOS'!$B$2:$E$16877,2,FALSE()),"-")</f>
        <v>ORSE</v>
      </c>
      <c r="Z1933" s="106" t="str">
        <f aca="false">IFERROR(VLOOKUP($X1933,'BASE DADOS'!$B$2:$E$16877,3,FALSE()),"-")</f>
        <v>Soleira alta resistência moldada "in-loco", e = 2 cm, l = 15 cm</v>
      </c>
      <c r="AA1933" s="107" t="str">
        <f aca="false">IFERROR(VLOOKUP($X1933,'BASE DADOS'!$B$2:$E$16877,4,FALSE()),"-")</f>
        <v>m</v>
      </c>
      <c r="AB1933" s="120" t="s">
        <v>17003</v>
      </c>
      <c r="AC1933" s="121" t="str">
        <f aca="false">IFERROR(VLOOKUP(AB1933,'ETAPAS ORCAM'!$B$4:$C$58,2,FALSE()),"-")</f>
        <v>B11 – PAVIMENTAÇÃO</v>
      </c>
      <c r="AMH1933" s="85"/>
      <c r="AMI1933" s="85"/>
      <c r="AMJ1933" s="85"/>
    </row>
    <row r="1934" s="104" customFormat="true" ht="26.1" hidden="true" customHeight="false" outlineLevel="1" collapsed="false">
      <c r="A1934" s="69"/>
      <c r="B1934" s="86"/>
      <c r="C1934" s="87" t="str">
        <f aca="false">C1927</f>
        <v>CIOPAC</v>
      </c>
      <c r="D1934" s="88" t="str">
        <f aca="false">D1927</f>
        <v>2º PAV.</v>
      </c>
      <c r="E1934" s="88" t="str">
        <f aca="false">E1927</f>
        <v>REFEITÓRIO 01 A= 74,53m2</v>
      </c>
      <c r="F1934" s="89" t="s">
        <v>16966</v>
      </c>
      <c r="G1934" s="90" t="n">
        <v>1</v>
      </c>
      <c r="H1934" s="91"/>
      <c r="I1934" s="92"/>
      <c r="J1934" s="90"/>
      <c r="K1934" s="91"/>
      <c r="L1934" s="92"/>
      <c r="M1934" s="90"/>
      <c r="N1934" s="91"/>
      <c r="O1934" s="92"/>
      <c r="P1934" s="93"/>
      <c r="Q1934" s="94"/>
      <c r="R1934" s="95"/>
      <c r="S1934" s="96" t="n">
        <f aca="false">IF(G1934&lt;&gt;0,(G1934+P1934),(J1934*M1934)+P1934)</f>
        <v>1</v>
      </c>
      <c r="T1934" s="97" t="n">
        <f aca="false">IF(H1934&lt;&gt;0,(H1934+Q1934),(K1934*N1934)+Q1934)</f>
        <v>0</v>
      </c>
      <c r="U1934" s="98" t="n">
        <f aca="false">IF(I1934&lt;&gt;0,(I1934+R1934),(L1934*O1934)+R1934)</f>
        <v>0</v>
      </c>
      <c r="V1934" s="99" t="n">
        <f aca="false">SUM(S1934:U1934)</f>
        <v>1</v>
      </c>
      <c r="W1934" s="100"/>
      <c r="X1934" s="101"/>
      <c r="Y1934" s="88"/>
      <c r="Z1934" s="88"/>
      <c r="AA1934" s="89"/>
      <c r="AB1934" s="102"/>
      <c r="AC1934" s="103"/>
      <c r="AMH1934" s="85"/>
      <c r="AMI1934" s="85"/>
      <c r="AMJ1934" s="85"/>
    </row>
    <row r="1935" s="84" customFormat="true" ht="34.3" hidden="true" customHeight="false" outlineLevel="1" collapsed="false">
      <c r="A1935" s="69"/>
      <c r="B1935" s="86"/>
      <c r="C1935" s="105" t="str">
        <f aca="false">C1934</f>
        <v>CIOPAC</v>
      </c>
      <c r="D1935" s="106" t="str">
        <f aca="false">D1934</f>
        <v>2º PAV.</v>
      </c>
      <c r="E1935" s="106" t="str">
        <f aca="false">E1934</f>
        <v>REFEITÓRIO 01 A= 74,53m2</v>
      </c>
      <c r="F1935" s="107" t="str">
        <f aca="false">F1934</f>
        <v>BANCADAS, LOUÇAS E METAIS</v>
      </c>
      <c r="G1935" s="108"/>
      <c r="H1935" s="109"/>
      <c r="I1935" s="110"/>
      <c r="J1935" s="108"/>
      <c r="K1935" s="109"/>
      <c r="L1935" s="110"/>
      <c r="M1935" s="108"/>
      <c r="N1935" s="109"/>
      <c r="O1935" s="110"/>
      <c r="P1935" s="111"/>
      <c r="Q1935" s="112"/>
      <c r="R1935" s="113"/>
      <c r="S1935" s="114"/>
      <c r="T1935" s="115"/>
      <c r="U1935" s="116"/>
      <c r="V1935" s="117"/>
      <c r="W1935" s="118" t="n">
        <f aca="false">+V1934</f>
        <v>1</v>
      </c>
      <c r="X1935" s="119" t="n">
        <v>12276</v>
      </c>
      <c r="Y1935" s="106" t="str">
        <f aca="false">IFERROR(VLOOKUP($X1935,'BASE DADOS'!$B$2:$E$16877,2,FALSE()),"-")</f>
        <v>ORSE</v>
      </c>
      <c r="Z1935" s="106" t="str">
        <f aca="false">IFERROR(VLOOKUP($X1935,'BASE DADOS'!$B$2:$E$16877,3,FALSE()),"-")</f>
        <v>Lavatório com bancada em granito cinza andorinha, e = 2cm, dim 2.20x0.60, com 02 cubas de embutir de louça,  sifão ajustável metalizado, válvula cromada, torneira cromada, inclusive rodopia 10 cm, assentada</v>
      </c>
      <c r="AA1935" s="107" t="str">
        <f aca="false">IFERROR(VLOOKUP($X1935,'BASE DADOS'!$B$2:$E$16877,4,FALSE()),"-")</f>
        <v>un</v>
      </c>
      <c r="AB1935" s="120" t="s">
        <v>17023</v>
      </c>
      <c r="AC1935" s="121" t="str">
        <f aca="false">IFERROR(VLOOKUP(AB1935,'ETAPAS ORCAM'!$B$4:$C$58,2,FALSE()),"-")</f>
        <v>B24 – BANCADAS, LOUÇAS, METAIS SANITÁRIOS E DIVISÓRIAS DE GRANITO</v>
      </c>
      <c r="AMH1935" s="85"/>
      <c r="AMI1935" s="85"/>
      <c r="AMJ1935" s="85"/>
    </row>
    <row r="1936" s="84" customFormat="true" ht="17.9" hidden="true" customHeight="false" outlineLevel="1" collapsed="false">
      <c r="A1936" s="69"/>
      <c r="B1936" s="86"/>
      <c r="C1936" s="105" t="str">
        <f aca="false">C1935</f>
        <v>CIOPAC</v>
      </c>
      <c r="D1936" s="106" t="str">
        <f aca="false">D1935</f>
        <v>2º PAV.</v>
      </c>
      <c r="E1936" s="106" t="str">
        <f aca="false">E1935</f>
        <v>REFEITÓRIO 01 A= 74,53m2</v>
      </c>
      <c r="F1936" s="107" t="str">
        <f aca="false">F1935</f>
        <v>BANCADAS, LOUÇAS E METAIS</v>
      </c>
      <c r="G1936" s="108"/>
      <c r="H1936" s="109"/>
      <c r="I1936" s="110"/>
      <c r="J1936" s="108"/>
      <c r="K1936" s="109"/>
      <c r="L1936" s="110"/>
      <c r="M1936" s="108"/>
      <c r="N1936" s="109"/>
      <c r="O1936" s="110"/>
      <c r="P1936" s="111"/>
      <c r="Q1936" s="112"/>
      <c r="R1936" s="113"/>
      <c r="S1936" s="114"/>
      <c r="T1936" s="115"/>
      <c r="U1936" s="116"/>
      <c r="V1936" s="117"/>
      <c r="W1936" s="118" t="n">
        <f aca="false">+2*0.6</f>
        <v>1.2</v>
      </c>
      <c r="X1936" s="119" t="n">
        <v>3163</v>
      </c>
      <c r="Y1936" s="106" t="str">
        <f aca="false">IFERROR(VLOOKUP($X1936,'BASE DADOS'!$B$2:$E$16877,2,FALSE()),"-")</f>
        <v>ORSE</v>
      </c>
      <c r="Z1936" s="106" t="str">
        <f aca="false">IFERROR(VLOOKUP($X1936,'BASE DADOS'!$B$2:$E$16877,3,FALSE()),"-")</f>
        <v>Tampo de balcão em granito cinza andorinha, e=2cm</v>
      </c>
      <c r="AA1936" s="107" t="str">
        <f aca="false">IFERROR(VLOOKUP($X1936,'BASE DADOS'!$B$2:$E$16877,4,FALSE()),"-")</f>
        <v>m2</v>
      </c>
      <c r="AB1936" s="120" t="s">
        <v>17023</v>
      </c>
      <c r="AC1936" s="121" t="str">
        <f aca="false">IFERROR(VLOOKUP(AB1936,'ETAPAS ORCAM'!$B$4:$C$58,2,FALSE()),"-")</f>
        <v>B24 – BANCADAS, LOUÇAS, METAIS SANITÁRIOS E DIVISÓRIAS DE GRANITO</v>
      </c>
      <c r="AMH1936" s="85"/>
      <c r="AMI1936" s="85"/>
      <c r="AMJ1936" s="85"/>
    </row>
    <row r="1937" s="84" customFormat="true" ht="17.9" hidden="true" customHeight="false" outlineLevel="1" collapsed="false">
      <c r="A1937" s="69"/>
      <c r="B1937" s="86"/>
      <c r="C1937" s="105" t="str">
        <f aca="false">C1936</f>
        <v>CIOPAC</v>
      </c>
      <c r="D1937" s="106" t="str">
        <f aca="false">D1936</f>
        <v>2º PAV.</v>
      </c>
      <c r="E1937" s="106" t="str">
        <f aca="false">E1936</f>
        <v>REFEITÓRIO 01 A= 74,53m2</v>
      </c>
      <c r="F1937" s="107" t="str">
        <f aca="false">F1936</f>
        <v>BANCADAS, LOUÇAS E METAIS</v>
      </c>
      <c r="G1937" s="108"/>
      <c r="H1937" s="109"/>
      <c r="I1937" s="110"/>
      <c r="J1937" s="108"/>
      <c r="K1937" s="109"/>
      <c r="L1937" s="110"/>
      <c r="M1937" s="108"/>
      <c r="N1937" s="109"/>
      <c r="O1937" s="110"/>
      <c r="P1937" s="111"/>
      <c r="Q1937" s="112"/>
      <c r="R1937" s="113"/>
      <c r="S1937" s="114"/>
      <c r="T1937" s="115"/>
      <c r="U1937" s="116"/>
      <c r="V1937" s="117"/>
      <c r="W1937" s="118" t="n">
        <v>1</v>
      </c>
      <c r="X1937" s="119" t="n">
        <v>8436</v>
      </c>
      <c r="Y1937" s="106" t="str">
        <f aca="false">IFERROR(VLOOKUP($X1937,'BASE DADOS'!$B$2:$E$16877,2,FALSE()),"-")</f>
        <v>ORSE</v>
      </c>
      <c r="Z1937" s="106" t="str">
        <f aca="false">IFERROR(VLOOKUP($X1937,'BASE DADOS'!$B$2:$E$16877,3,FALSE()),"-")</f>
        <v>Acabamento para registro 1/2", 3/4" e 1" (PQ), ref. 4900 - C43, da Deca ou similar</v>
      </c>
      <c r="AA1937" s="107" t="str">
        <f aca="false">IFERROR(VLOOKUP($X1937,'BASE DADOS'!$B$2:$E$16877,4,FALSE()),"-")</f>
        <v>un</v>
      </c>
      <c r="AB1937" s="120" t="s">
        <v>17023</v>
      </c>
      <c r="AC1937" s="121" t="str">
        <f aca="false">IFERROR(VLOOKUP(AB1937,'ETAPAS ORCAM'!$B$4:$C$58,2,FALSE()),"-")</f>
        <v>B24 – BANCADAS, LOUÇAS, METAIS SANITÁRIOS E DIVISÓRIAS DE GRANITO</v>
      </c>
      <c r="AMH1937" s="85"/>
      <c r="AMI1937" s="85"/>
      <c r="AMJ1937" s="85"/>
    </row>
    <row r="1938" s="84" customFormat="true" ht="12.8" hidden="true" customHeight="false" outlineLevel="1" collapsed="false">
      <c r="A1938" s="69"/>
      <c r="B1938" s="86"/>
      <c r="C1938" s="122"/>
      <c r="D1938" s="123"/>
      <c r="E1938" s="123"/>
      <c r="F1938" s="124"/>
      <c r="G1938" s="125"/>
      <c r="H1938" s="126"/>
      <c r="I1938" s="127"/>
      <c r="J1938" s="125"/>
      <c r="K1938" s="126"/>
      <c r="L1938" s="127"/>
      <c r="M1938" s="125"/>
      <c r="N1938" s="126"/>
      <c r="O1938" s="127"/>
      <c r="P1938" s="128"/>
      <c r="Q1938" s="129"/>
      <c r="R1938" s="130"/>
      <c r="S1938" s="131"/>
      <c r="T1938" s="132"/>
      <c r="U1938" s="133"/>
      <c r="V1938" s="134"/>
      <c r="W1938" s="135"/>
      <c r="X1938" s="136"/>
      <c r="Y1938" s="123"/>
      <c r="Z1938" s="123"/>
      <c r="AA1938" s="124"/>
      <c r="AB1938" s="137"/>
      <c r="AC1938" s="138"/>
      <c r="AMH1938" s="85"/>
      <c r="AMI1938" s="85"/>
      <c r="AMJ1938" s="85"/>
    </row>
    <row r="1939" s="84" customFormat="true" ht="12.8" hidden="false" customHeight="false" outlineLevel="0" collapsed="false">
      <c r="A1939" s="69"/>
      <c r="B1939" s="86"/>
      <c r="C1939" s="139"/>
      <c r="D1939" s="139"/>
      <c r="E1939" s="139"/>
      <c r="F1939" s="139"/>
      <c r="G1939" s="140"/>
      <c r="H1939" s="140"/>
      <c r="I1939" s="140"/>
      <c r="J1939" s="140"/>
      <c r="K1939" s="140"/>
      <c r="L1939" s="140"/>
      <c r="M1939" s="140"/>
      <c r="N1939" s="140"/>
      <c r="O1939" s="140"/>
      <c r="P1939" s="141"/>
      <c r="Q1939" s="141"/>
      <c r="R1939" s="141"/>
      <c r="S1939" s="142"/>
      <c r="T1939" s="142"/>
      <c r="U1939" s="142"/>
      <c r="V1939" s="142"/>
      <c r="W1939" s="143"/>
      <c r="X1939" s="144"/>
      <c r="Y1939" s="139"/>
      <c r="Z1939" s="139"/>
      <c r="AA1939" s="139"/>
      <c r="AB1939" s="145"/>
      <c r="AC1939" s="146"/>
      <c r="AMH1939" s="85"/>
      <c r="AMI1939" s="85"/>
      <c r="AMJ1939" s="85"/>
    </row>
    <row r="1940" s="84" customFormat="true" ht="12.8" hidden="false" customHeight="false" outlineLevel="0" collapsed="false">
      <c r="A1940" s="69"/>
      <c r="B1940" s="311" t="n">
        <v>37257</v>
      </c>
      <c r="C1940" s="71" t="s">
        <v>16978</v>
      </c>
      <c r="D1940" s="72" t="s">
        <v>17063</v>
      </c>
      <c r="E1940" s="72" t="s">
        <v>17069</v>
      </c>
      <c r="F1940" s="73"/>
      <c r="G1940" s="74"/>
      <c r="H1940" s="75"/>
      <c r="I1940" s="76"/>
      <c r="J1940" s="74"/>
      <c r="K1940" s="75"/>
      <c r="L1940" s="76"/>
      <c r="M1940" s="74"/>
      <c r="N1940" s="75"/>
      <c r="O1940" s="76"/>
      <c r="P1940" s="74"/>
      <c r="Q1940" s="75"/>
      <c r="R1940" s="76"/>
      <c r="S1940" s="77"/>
      <c r="T1940" s="78"/>
      <c r="U1940" s="79"/>
      <c r="V1940" s="80"/>
      <c r="W1940" s="81"/>
      <c r="X1940" s="71"/>
      <c r="Y1940" s="72"/>
      <c r="Z1940" s="72"/>
      <c r="AA1940" s="73"/>
      <c r="AB1940" s="82"/>
      <c r="AC1940" s="83"/>
      <c r="AMH1940" s="85"/>
      <c r="AMI1940" s="85"/>
      <c r="AMJ1940" s="85"/>
    </row>
    <row r="1941" s="104" customFormat="true" ht="12.8" hidden="true" customHeight="false" outlineLevel="1" collapsed="false">
      <c r="A1941" s="69"/>
      <c r="B1941" s="86"/>
      <c r="C1941" s="87" t="str">
        <f aca="false">C1940</f>
        <v>CIOPAC</v>
      </c>
      <c r="D1941" s="88" t="str">
        <f aca="false">D1940</f>
        <v>2º PAV.</v>
      </c>
      <c r="E1941" s="88" t="str">
        <f aca="false">E1940</f>
        <v>REFEITÓRIO 02 A= 36,12m2</v>
      </c>
      <c r="F1941" s="89" t="s">
        <v>16953</v>
      </c>
      <c r="G1941" s="90" t="n">
        <v>36.12</v>
      </c>
      <c r="H1941" s="91"/>
      <c r="I1941" s="92"/>
      <c r="J1941" s="90"/>
      <c r="K1941" s="91"/>
      <c r="L1941" s="92"/>
      <c r="M1941" s="90"/>
      <c r="N1941" s="91"/>
      <c r="O1941" s="92"/>
      <c r="P1941" s="93"/>
      <c r="Q1941" s="94"/>
      <c r="R1941" s="95"/>
      <c r="S1941" s="96" t="n">
        <f aca="false">IF(G1941&lt;&gt;0,(G1941+P1941),(J1941*M1941)+P1941)</f>
        <v>36.12</v>
      </c>
      <c r="T1941" s="97" t="n">
        <f aca="false">IF(H1941&lt;&gt;0,(H1941+Q1941),(K1941*N1941)+Q1941)</f>
        <v>0</v>
      </c>
      <c r="U1941" s="98" t="n">
        <f aca="false">IF(I1941&lt;&gt;0,(I1941+R1941),(L1941*O1941)+R1941)</f>
        <v>0</v>
      </c>
      <c r="V1941" s="99" t="n">
        <f aca="false">SUM(S1941:U1941)</f>
        <v>36.12</v>
      </c>
      <c r="W1941" s="100"/>
      <c r="X1941" s="101"/>
      <c r="Y1941" s="88"/>
      <c r="Z1941" s="88"/>
      <c r="AA1941" s="89"/>
      <c r="AB1941" s="102"/>
      <c r="AC1941" s="103"/>
      <c r="AMH1941" s="85"/>
      <c r="AMI1941" s="85"/>
      <c r="AMJ1941" s="85"/>
    </row>
    <row r="1942" s="84" customFormat="true" ht="12.8" hidden="true" customHeight="false" outlineLevel="1" collapsed="false">
      <c r="A1942" s="69"/>
      <c r="B1942" s="86"/>
      <c r="C1942" s="105" t="str">
        <f aca="false">C1941</f>
        <v>CIOPAC</v>
      </c>
      <c r="D1942" s="106" t="str">
        <f aca="false">D1941</f>
        <v>2º PAV.</v>
      </c>
      <c r="E1942" s="106" t="str">
        <f aca="false">E1941</f>
        <v>REFEITÓRIO 02 A= 36,12m2</v>
      </c>
      <c r="F1942" s="107" t="str">
        <f aca="false">F1941</f>
        <v>PISO</v>
      </c>
      <c r="G1942" s="108"/>
      <c r="H1942" s="109"/>
      <c r="I1942" s="110"/>
      <c r="J1942" s="108"/>
      <c r="K1942" s="109"/>
      <c r="L1942" s="110"/>
      <c r="M1942" s="108"/>
      <c r="N1942" s="109"/>
      <c r="O1942" s="110"/>
      <c r="P1942" s="111"/>
      <c r="Q1942" s="112"/>
      <c r="R1942" s="113"/>
      <c r="S1942" s="114"/>
      <c r="T1942" s="115"/>
      <c r="U1942" s="116"/>
      <c r="V1942" s="117"/>
      <c r="W1942" s="118" t="n">
        <f aca="false">V1941</f>
        <v>36.12</v>
      </c>
      <c r="X1942" s="119" t="n">
        <v>99811</v>
      </c>
      <c r="Y1942" s="106" t="str">
        <f aca="false">IFERROR(VLOOKUP($X1942,'BASE DADOS'!$B$2:$E$16877,2,FALSE()),"-")</f>
        <v>SINAPI</v>
      </c>
      <c r="Z1942" s="106" t="str">
        <f aca="false">IFERROR(VLOOKUP($X1942,'BASE DADOS'!$B$2:$E$16877,3,FALSE()),"-")</f>
        <v>Limpeza de contrapiso com vassoura a seco. af_04/2019</v>
      </c>
      <c r="AA1942" s="107" t="str">
        <f aca="false">IFERROR(VLOOKUP($X1942,'BASE DADOS'!$B$2:$E$16877,4,FALSE()),"-")</f>
        <v>m2</v>
      </c>
      <c r="AB1942" s="120" t="s">
        <v>17003</v>
      </c>
      <c r="AC1942" s="121" t="str">
        <f aca="false">IFERROR(VLOOKUP(AB1942,'ETAPAS ORCAM'!$B$4:$C$58,2,FALSE()),"-")</f>
        <v>B11 – PAVIMENTAÇÃO</v>
      </c>
      <c r="AMH1942" s="85"/>
      <c r="AMI1942" s="85"/>
      <c r="AMJ1942" s="85"/>
    </row>
    <row r="1943" s="84" customFormat="true" ht="34.3" hidden="true" customHeight="false" outlineLevel="1" collapsed="false">
      <c r="A1943" s="69"/>
      <c r="B1943" s="86"/>
      <c r="C1943" s="105" t="str">
        <f aca="false">C1942</f>
        <v>CIOPAC</v>
      </c>
      <c r="D1943" s="106" t="str">
        <f aca="false">D1942</f>
        <v>2º PAV.</v>
      </c>
      <c r="E1943" s="106" t="str">
        <f aca="false">E1942</f>
        <v>REFEITÓRIO 02 A= 36,12m2</v>
      </c>
      <c r="F1943" s="107" t="str">
        <f aca="false">F1942</f>
        <v>PISO</v>
      </c>
      <c r="G1943" s="108"/>
      <c r="H1943" s="109"/>
      <c r="I1943" s="110"/>
      <c r="J1943" s="108"/>
      <c r="K1943" s="109"/>
      <c r="L1943" s="110"/>
      <c r="M1943" s="108"/>
      <c r="N1943" s="109"/>
      <c r="O1943" s="110"/>
      <c r="P1943" s="111"/>
      <c r="Q1943" s="112"/>
      <c r="R1943" s="113"/>
      <c r="S1943" s="114"/>
      <c r="T1943" s="115"/>
      <c r="U1943" s="116"/>
      <c r="V1943" s="117"/>
      <c r="W1943" s="118" t="n">
        <f aca="false">W1942</f>
        <v>36.12</v>
      </c>
      <c r="X1943" s="119" t="n">
        <v>87745</v>
      </c>
      <c r="Y1943" s="106" t="str">
        <f aca="false">IFERROR(VLOOKUP($X1943,'BASE DADOS'!$B$2:$E$16877,2,FALSE()),"-")</f>
        <v>SINAPI</v>
      </c>
      <c r="Z1943" s="106" t="str">
        <f aca="false">IFERROR(VLOOKUP($X1943,'BASE DADOS'!$B$2:$E$16877,3,FALSE()),"-")</f>
        <v>Contrapiso em argamassa traço 1:4 (cimento e areia), preparo mecânico com betoneira 400 l, aplicado em áreas molhadas sobre laje, aderido, acabamento não reforçado, espessura 3cm. af_07/2021</v>
      </c>
      <c r="AA1943" s="107" t="str">
        <f aca="false">IFERROR(VLOOKUP($X1943,'BASE DADOS'!$B$2:$E$16877,4,FALSE()),"-")</f>
        <v>m2</v>
      </c>
      <c r="AB1943" s="120" t="s">
        <v>17003</v>
      </c>
      <c r="AC1943" s="121" t="str">
        <f aca="false">IFERROR(VLOOKUP(AB1943,'ETAPAS ORCAM'!$B$4:$C$58,2,FALSE()),"-")</f>
        <v>B11 – PAVIMENTAÇÃO</v>
      </c>
      <c r="AMH1943" s="85"/>
      <c r="AMI1943" s="85"/>
      <c r="AMJ1943" s="85"/>
    </row>
    <row r="1944" s="84" customFormat="true" ht="42.5" hidden="true" customHeight="false" outlineLevel="1" collapsed="false">
      <c r="A1944" s="69"/>
      <c r="B1944" s="86"/>
      <c r="C1944" s="105" t="str">
        <f aca="false">C1943</f>
        <v>CIOPAC</v>
      </c>
      <c r="D1944" s="106" t="str">
        <f aca="false">D1943</f>
        <v>2º PAV.</v>
      </c>
      <c r="E1944" s="106" t="str">
        <f aca="false">E1943</f>
        <v>REFEITÓRIO 02 A= 36,12m2</v>
      </c>
      <c r="F1944" s="107" t="str">
        <f aca="false">F1943</f>
        <v>PISO</v>
      </c>
      <c r="G1944" s="108"/>
      <c r="H1944" s="109"/>
      <c r="I1944" s="110"/>
      <c r="J1944" s="108"/>
      <c r="K1944" s="109"/>
      <c r="L1944" s="110"/>
      <c r="M1944" s="108"/>
      <c r="N1944" s="109"/>
      <c r="O1944" s="110"/>
      <c r="P1944" s="111"/>
      <c r="Q1944" s="112"/>
      <c r="R1944" s="113"/>
      <c r="S1944" s="114"/>
      <c r="T1944" s="115"/>
      <c r="U1944" s="116"/>
      <c r="V1944" s="117"/>
      <c r="W1944" s="118" t="n">
        <f aca="false">W1943</f>
        <v>36.12</v>
      </c>
      <c r="X1944" s="119" t="n">
        <v>104162</v>
      </c>
      <c r="Y1944" s="106" t="str">
        <f aca="false">IFERROR(VLOOKUP($X1944,'BASE DADOS'!$B$2:$E$16877,2,FALSE()),"-")</f>
        <v>SINAPI</v>
      </c>
      <c r="Z1944" s="106" t="str">
        <f aca="false">IFERROR(VLOOKUP($X1944,'BASE DADOS'!$B$2:$E$16877,3,FALSE()),"-")</f>
        <v>Piso em granilite, marmorite ou granitina em ambientes internos, com espessura de 8 mm, incluso mistura em betoneira, colocação das juntas, aplicação do piso, 4 polimentos com politriz, estucamento, selador e cera. af_06/2022</v>
      </c>
      <c r="AA1944" s="107" t="str">
        <f aca="false">IFERROR(VLOOKUP($X1944,'BASE DADOS'!$B$2:$E$16877,4,FALSE()),"-")</f>
        <v>m2</v>
      </c>
      <c r="AB1944" s="120" t="s">
        <v>17003</v>
      </c>
      <c r="AC1944" s="121" t="str">
        <f aca="false">IFERROR(VLOOKUP(AB1944,'ETAPAS ORCAM'!$B$4:$C$58,2,FALSE()),"-")</f>
        <v>B11 – PAVIMENTAÇÃO</v>
      </c>
      <c r="AMH1944" s="85"/>
      <c r="AMI1944" s="85"/>
      <c r="AMJ1944" s="85"/>
    </row>
    <row r="1945" s="84" customFormat="true" ht="12.8" hidden="true" customHeight="false" outlineLevel="1" collapsed="false">
      <c r="A1945" s="69"/>
      <c r="B1945" s="86"/>
      <c r="C1945" s="105" t="str">
        <f aca="false">C1944</f>
        <v>CIOPAC</v>
      </c>
      <c r="D1945" s="106" t="str">
        <f aca="false">D1944</f>
        <v>2º PAV.</v>
      </c>
      <c r="E1945" s="106" t="str">
        <f aca="false">E1944</f>
        <v>REFEITÓRIO 02 A= 36,12m2</v>
      </c>
      <c r="F1945" s="107" t="str">
        <f aca="false">F1944</f>
        <v>PISO</v>
      </c>
      <c r="G1945" s="108"/>
      <c r="H1945" s="109"/>
      <c r="I1945" s="110"/>
      <c r="J1945" s="108"/>
      <c r="K1945" s="109"/>
      <c r="L1945" s="110"/>
      <c r="M1945" s="108"/>
      <c r="N1945" s="109"/>
      <c r="O1945" s="110"/>
      <c r="P1945" s="111"/>
      <c r="Q1945" s="112"/>
      <c r="R1945" s="113"/>
      <c r="S1945" s="114"/>
      <c r="T1945" s="115"/>
      <c r="U1945" s="116"/>
      <c r="V1945" s="117"/>
      <c r="W1945" s="118" t="n">
        <f aca="false">W1944</f>
        <v>36.12</v>
      </c>
      <c r="X1945" s="119" t="n">
        <v>2450</v>
      </c>
      <c r="Y1945" s="106" t="str">
        <f aca="false">IFERROR(VLOOKUP($X1945,'BASE DADOS'!$B$2:$E$16877,2,FALSE()),"-")</f>
        <v>ORSE</v>
      </c>
      <c r="Z1945" s="106" t="str">
        <f aca="false">IFERROR(VLOOKUP($X1945,'BASE DADOS'!$B$2:$E$16877,3,FALSE()),"-")</f>
        <v>Limpeza geral</v>
      </c>
      <c r="AA1945" s="107" t="str">
        <f aca="false">IFERROR(VLOOKUP($X1945,'BASE DADOS'!$B$2:$E$16877,4,FALSE()),"-")</f>
        <v>m2</v>
      </c>
      <c r="AB1945" s="120" t="s">
        <v>17004</v>
      </c>
      <c r="AC1945" s="121" t="str">
        <f aca="false">IFERROR(VLOOKUP(AB1945,'ETAPAS ORCAM'!$B$4:$C$58,2,FALSE()),"-")</f>
        <v>B39 – LIMPEZA FINAL</v>
      </c>
      <c r="AMH1945" s="85"/>
      <c r="AMI1945" s="85"/>
      <c r="AMJ1945" s="85"/>
    </row>
    <row r="1946" s="104" customFormat="true" ht="12.8" hidden="true" customHeight="false" outlineLevel="1" collapsed="false">
      <c r="A1946" s="69"/>
      <c r="B1946" s="86"/>
      <c r="C1946" s="87" t="str">
        <f aca="false">C1945</f>
        <v>CIOPAC</v>
      </c>
      <c r="D1946" s="88" t="str">
        <f aca="false">D1945</f>
        <v>2º PAV.</v>
      </c>
      <c r="E1946" s="88" t="str">
        <f aca="false">E1945</f>
        <v>REFEITÓRIO 02 A= 36,12m2</v>
      </c>
      <c r="F1946" s="89" t="s">
        <v>16954</v>
      </c>
      <c r="G1946" s="90"/>
      <c r="H1946" s="91"/>
      <c r="I1946" s="92"/>
      <c r="J1946" s="90" t="n">
        <v>25.7</v>
      </c>
      <c r="K1946" s="91"/>
      <c r="L1946" s="92"/>
      <c r="M1946" s="90" t="n">
        <v>3.09</v>
      </c>
      <c r="N1946" s="91"/>
      <c r="O1946" s="92"/>
      <c r="P1946" s="93" t="n">
        <f aca="false">-(2.6*2.1)-(1.6*2.1)-(2*1.45)*2-(0.8*2.1)-(1.4*1.45)*2</f>
        <v>-20.36</v>
      </c>
      <c r="Q1946" s="94"/>
      <c r="R1946" s="95"/>
      <c r="S1946" s="96" t="n">
        <f aca="false">IF(G1946&lt;&gt;0,(G1946+P1946),(J1946*M1946)+P1946)</f>
        <v>59.053</v>
      </c>
      <c r="T1946" s="97" t="n">
        <f aca="false">IF(H1946&lt;&gt;0,(H1946+Q1946),(K1946*N1946)+Q1946)</f>
        <v>0</v>
      </c>
      <c r="U1946" s="98" t="n">
        <f aca="false">IF(I1946&lt;&gt;0,(I1946+R1946),(L1946*O1946)+R1946)</f>
        <v>0</v>
      </c>
      <c r="V1946" s="99" t="n">
        <f aca="false">SUM(S1946:U1946)</f>
        <v>59.053</v>
      </c>
      <c r="W1946" s="100"/>
      <c r="X1946" s="101"/>
      <c r="Y1946" s="88"/>
      <c r="Z1946" s="88"/>
      <c r="AA1946" s="89"/>
      <c r="AB1946" s="102"/>
      <c r="AC1946" s="103"/>
      <c r="AMH1946" s="85"/>
      <c r="AMI1946" s="85"/>
      <c r="AMJ1946" s="85"/>
    </row>
    <row r="1947" s="84" customFormat="true" ht="26.1" hidden="true" customHeight="false" outlineLevel="1" collapsed="false">
      <c r="A1947" s="69"/>
      <c r="B1947" s="86"/>
      <c r="C1947" s="105" t="str">
        <f aca="false">C1946</f>
        <v>CIOPAC</v>
      </c>
      <c r="D1947" s="106" t="str">
        <f aca="false">D1946</f>
        <v>2º PAV.</v>
      </c>
      <c r="E1947" s="106" t="str">
        <f aca="false">E1946</f>
        <v>REFEITÓRIO 02 A= 36,12m2</v>
      </c>
      <c r="F1947" s="107" t="str">
        <f aca="false">F1946</f>
        <v>PAREDE</v>
      </c>
      <c r="G1947" s="108"/>
      <c r="H1947" s="109"/>
      <c r="I1947" s="110"/>
      <c r="J1947" s="108"/>
      <c r="K1947" s="109"/>
      <c r="L1947" s="110"/>
      <c r="M1947" s="108"/>
      <c r="N1947" s="109"/>
      <c r="O1947" s="110"/>
      <c r="P1947" s="111"/>
      <c r="Q1947" s="112"/>
      <c r="R1947" s="113"/>
      <c r="S1947" s="114"/>
      <c r="T1947" s="115"/>
      <c r="U1947" s="116"/>
      <c r="V1947" s="117"/>
      <c r="W1947" s="118" t="n">
        <f aca="false">V1946</f>
        <v>59.053</v>
      </c>
      <c r="X1947" s="119" t="n">
        <v>87879</v>
      </c>
      <c r="Y1947" s="106" t="str">
        <f aca="false">IFERROR(VLOOKUP($X1947,'BASE DADOS'!$B$2:$E$16877,2,FALSE()),"-")</f>
        <v>SINAPI</v>
      </c>
      <c r="Z1947" s="106" t="str">
        <f aca="false">IFERROR(VLOOKUP($X1947,'BASE DADOS'!$B$2:$E$16877,3,FALSE()),"-")</f>
        <v>Chapisco aplicado em alvenarias e estruturas de concreto internas, com colher de pedreiro.   argamassa traço 1:3 com preparo em betoneira 400l. af_10/2022</v>
      </c>
      <c r="AA1947" s="107" t="str">
        <f aca="false">IFERROR(VLOOKUP($X1947,'BASE DADOS'!$B$2:$E$16877,4,FALSE()),"-")</f>
        <v>m2</v>
      </c>
      <c r="AB1947" s="120" t="s">
        <v>17006</v>
      </c>
      <c r="AC1947" s="121" t="str">
        <f aca="false">IFERROR(VLOOKUP(AB1947,'ETAPAS ORCAM'!$B$4:$C$58,2,FALSE()),"-")</f>
        <v>B08 – REVESTIMENTO INTERNO – PAREDE</v>
      </c>
      <c r="AMH1947" s="85"/>
      <c r="AMI1947" s="85"/>
      <c r="AMJ1947" s="85"/>
    </row>
    <row r="1948" s="84" customFormat="true" ht="34.3" hidden="true" customHeight="false" outlineLevel="1" collapsed="false">
      <c r="A1948" s="69"/>
      <c r="B1948" s="86"/>
      <c r="C1948" s="105" t="str">
        <f aca="false">C1947</f>
        <v>CIOPAC</v>
      </c>
      <c r="D1948" s="106" t="str">
        <f aca="false">D1947</f>
        <v>2º PAV.</v>
      </c>
      <c r="E1948" s="106" t="str">
        <f aca="false">E1947</f>
        <v>REFEITÓRIO 02 A= 36,12m2</v>
      </c>
      <c r="F1948" s="107" t="str">
        <f aca="false">F1947</f>
        <v>PAREDE</v>
      </c>
      <c r="G1948" s="108"/>
      <c r="H1948" s="109"/>
      <c r="I1948" s="110"/>
      <c r="J1948" s="108"/>
      <c r="K1948" s="109"/>
      <c r="L1948" s="110"/>
      <c r="M1948" s="108"/>
      <c r="N1948" s="109"/>
      <c r="O1948" s="110"/>
      <c r="P1948" s="111"/>
      <c r="Q1948" s="112"/>
      <c r="R1948" s="113"/>
      <c r="S1948" s="114"/>
      <c r="T1948" s="115"/>
      <c r="U1948" s="116"/>
      <c r="V1948" s="117"/>
      <c r="W1948" s="118" t="n">
        <f aca="false">W1947</f>
        <v>59.053</v>
      </c>
      <c r="X1948" s="119" t="n">
        <v>87529</v>
      </c>
      <c r="Y1948" s="106" t="str">
        <f aca="false">IFERROR(VLOOKUP($X1948,'BASE DADOS'!$B$2:$E$16877,2,FALSE()),"-")</f>
        <v>SINAPI</v>
      </c>
      <c r="Z1948" s="106" t="str">
        <f aca="false">IFERROR(VLOOKUP($X1948,'BASE DADOS'!$B$2:$E$16877,3,FALSE()),"-")</f>
        <v>Massa única, para recebimento de pintura, em argamassa traço 1:2:8, preparo mecânico com betoneira 400l, aplicada manualmente em faces internas de paredes, espessura de 20mm, com execução de taliscas. af_06/2014</v>
      </c>
      <c r="AA1948" s="107" t="str">
        <f aca="false">IFERROR(VLOOKUP($X1948,'BASE DADOS'!$B$2:$E$16877,4,FALSE()),"-")</f>
        <v>m2</v>
      </c>
      <c r="AB1948" s="120" t="s">
        <v>17006</v>
      </c>
      <c r="AC1948" s="121" t="str">
        <f aca="false">IFERROR(VLOOKUP(AB1948,'ETAPAS ORCAM'!$B$4:$C$58,2,FALSE()),"-")</f>
        <v>B08 – REVESTIMENTO INTERNO – PAREDE</v>
      </c>
      <c r="AMH1948" s="85"/>
      <c r="AMI1948" s="85"/>
      <c r="AMJ1948" s="85"/>
    </row>
    <row r="1949" s="84" customFormat="true" ht="17.9" hidden="true" customHeight="false" outlineLevel="1" collapsed="false">
      <c r="A1949" s="69"/>
      <c r="B1949" s="86"/>
      <c r="C1949" s="105" t="str">
        <f aca="false">C1948</f>
        <v>CIOPAC</v>
      </c>
      <c r="D1949" s="106" t="str">
        <f aca="false">D1948</f>
        <v>2º PAV.</v>
      </c>
      <c r="E1949" s="106" t="str">
        <f aca="false">E1948</f>
        <v>REFEITÓRIO 02 A= 36,12m2</v>
      </c>
      <c r="F1949" s="107" t="str">
        <f aca="false">F1948</f>
        <v>PAREDE</v>
      </c>
      <c r="G1949" s="108"/>
      <c r="H1949" s="109"/>
      <c r="I1949" s="110"/>
      <c r="J1949" s="108"/>
      <c r="K1949" s="109"/>
      <c r="L1949" s="110"/>
      <c r="M1949" s="108"/>
      <c r="N1949" s="109"/>
      <c r="O1949" s="110"/>
      <c r="P1949" s="111"/>
      <c r="Q1949" s="112"/>
      <c r="R1949" s="113"/>
      <c r="S1949" s="114"/>
      <c r="T1949" s="115"/>
      <c r="U1949" s="116"/>
      <c r="V1949" s="117"/>
      <c r="W1949" s="118" t="n">
        <f aca="false">W1948</f>
        <v>59.053</v>
      </c>
      <c r="X1949" s="119" t="n">
        <v>88485</v>
      </c>
      <c r="Y1949" s="106" t="str">
        <f aca="false">IFERROR(VLOOKUP($X1949,'BASE DADOS'!$B$2:$E$16877,2,FALSE()),"-")</f>
        <v>SINAPI</v>
      </c>
      <c r="Z1949" s="106" t="str">
        <f aca="false">IFERROR(VLOOKUP($X1949,'BASE DADOS'!$B$2:$E$16877,3,FALSE()),"-")</f>
        <v>Aplicação de fundo selador acrílico em paredes, uma demão. af_06/2014</v>
      </c>
      <c r="AA1949" s="107" t="str">
        <f aca="false">IFERROR(VLOOKUP($X1949,'BASE DADOS'!$B$2:$E$16877,4,FALSE()),"-")</f>
        <v>m2</v>
      </c>
      <c r="AB1949" s="120" t="s">
        <v>17007</v>
      </c>
      <c r="AC1949" s="121" t="str">
        <f aca="false">IFERROR(VLOOKUP(AB1949,'ETAPAS ORCAM'!$B$4:$C$58,2,FALSE()),"-")</f>
        <v>B14 – PINTURA INTERNA – PAREDE</v>
      </c>
      <c r="AMH1949" s="85"/>
      <c r="AMI1949" s="85"/>
      <c r="AMJ1949" s="85"/>
    </row>
    <row r="1950" s="84" customFormat="true" ht="17.9" hidden="true" customHeight="false" outlineLevel="1" collapsed="false">
      <c r="A1950" s="69"/>
      <c r="B1950" s="86"/>
      <c r="C1950" s="105" t="str">
        <f aca="false">C1949</f>
        <v>CIOPAC</v>
      </c>
      <c r="D1950" s="106" t="str">
        <f aca="false">D1949</f>
        <v>2º PAV.</v>
      </c>
      <c r="E1950" s="106" t="str">
        <f aca="false">E1949</f>
        <v>REFEITÓRIO 02 A= 36,12m2</v>
      </c>
      <c r="F1950" s="107" t="str">
        <f aca="false">F1949</f>
        <v>PAREDE</v>
      </c>
      <c r="G1950" s="108"/>
      <c r="H1950" s="109"/>
      <c r="I1950" s="110"/>
      <c r="J1950" s="108"/>
      <c r="K1950" s="109"/>
      <c r="L1950" s="110"/>
      <c r="M1950" s="108"/>
      <c r="N1950" s="109"/>
      <c r="O1950" s="110"/>
      <c r="P1950" s="111"/>
      <c r="Q1950" s="112"/>
      <c r="R1950" s="113"/>
      <c r="S1950" s="114"/>
      <c r="T1950" s="115"/>
      <c r="U1950" s="116"/>
      <c r="V1950" s="117"/>
      <c r="W1950" s="118" t="n">
        <f aca="false">W1949</f>
        <v>59.053</v>
      </c>
      <c r="X1950" s="119" t="n">
        <v>88497</v>
      </c>
      <c r="Y1950" s="106" t="str">
        <f aca="false">IFERROR(VLOOKUP($X1950,'BASE DADOS'!$B$2:$E$16877,2,FALSE()),"-")</f>
        <v>SINAPI</v>
      </c>
      <c r="Z1950" s="106" t="str">
        <f aca="false">IFERROR(VLOOKUP($X1950,'BASE DADOS'!$B$2:$E$16877,3,FALSE()),"-")</f>
        <v>Aplicação e lixamento de massa látex em paredes, duas demãos. af_06/2014</v>
      </c>
      <c r="AA1950" s="107" t="str">
        <f aca="false">IFERROR(VLOOKUP($X1950,'BASE DADOS'!$B$2:$E$16877,4,FALSE()),"-")</f>
        <v>m2</v>
      </c>
      <c r="AB1950" s="120" t="s">
        <v>17007</v>
      </c>
      <c r="AC1950" s="121" t="str">
        <f aca="false">IFERROR(VLOOKUP(AB1950,'ETAPAS ORCAM'!$B$4:$C$58,2,FALSE()),"-")</f>
        <v>B14 – PINTURA INTERNA – PAREDE</v>
      </c>
      <c r="AMH1950" s="85"/>
      <c r="AMI1950" s="85"/>
      <c r="AMJ1950" s="85"/>
    </row>
    <row r="1951" s="84" customFormat="true" ht="17.9" hidden="true" customHeight="false" outlineLevel="1" collapsed="false">
      <c r="A1951" s="69"/>
      <c r="B1951" s="86"/>
      <c r="C1951" s="105" t="str">
        <f aca="false">C1950</f>
        <v>CIOPAC</v>
      </c>
      <c r="D1951" s="106" t="str">
        <f aca="false">D1950</f>
        <v>2º PAV.</v>
      </c>
      <c r="E1951" s="106" t="str">
        <f aca="false">E1950</f>
        <v>REFEITÓRIO 02 A= 36,12m2</v>
      </c>
      <c r="F1951" s="107" t="str">
        <f aca="false">F1950</f>
        <v>PAREDE</v>
      </c>
      <c r="G1951" s="108"/>
      <c r="H1951" s="109"/>
      <c r="I1951" s="110"/>
      <c r="J1951" s="108"/>
      <c r="K1951" s="109"/>
      <c r="L1951" s="110"/>
      <c r="M1951" s="108"/>
      <c r="N1951" s="109"/>
      <c r="O1951" s="110"/>
      <c r="P1951" s="111"/>
      <c r="Q1951" s="112"/>
      <c r="R1951" s="113"/>
      <c r="S1951" s="114"/>
      <c r="T1951" s="115"/>
      <c r="U1951" s="116"/>
      <c r="V1951" s="117"/>
      <c r="W1951" s="118" t="n">
        <f aca="false">W1950</f>
        <v>59.053</v>
      </c>
      <c r="X1951" s="119" t="n">
        <v>104641</v>
      </c>
      <c r="Y1951" s="106" t="str">
        <f aca="false">IFERROR(VLOOKUP($X1951,'BASE DADOS'!$B$2:$E$16877,2,FALSE()),"-")</f>
        <v>SINAPI</v>
      </c>
      <c r="Z1951" s="106" t="str">
        <f aca="false">IFERROR(VLOOKUP($X1951,'BASE DADOS'!$B$2:$E$16877,3,FALSE()),"-")</f>
        <v>Pintura látex acrílica econômica, aplicação manual em paredes, duas demãos. Af_04/2023</v>
      </c>
      <c r="AA1951" s="107" t="str">
        <f aca="false">IFERROR(VLOOKUP($X1951,'BASE DADOS'!$B$2:$E$16877,4,FALSE()),"-")</f>
        <v>m2</v>
      </c>
      <c r="AB1951" s="120" t="s">
        <v>17007</v>
      </c>
      <c r="AC1951" s="121" t="str">
        <f aca="false">IFERROR(VLOOKUP(AB1951,'ETAPAS ORCAM'!$B$4:$C$58,2,FALSE()),"-")</f>
        <v>B14 – PINTURA INTERNA – PAREDE</v>
      </c>
      <c r="AMH1951" s="85"/>
      <c r="AMI1951" s="85"/>
      <c r="AMJ1951" s="85"/>
    </row>
    <row r="1952" s="104" customFormat="true" ht="12.8" hidden="true" customHeight="false" outlineLevel="1" collapsed="false">
      <c r="A1952" s="69"/>
      <c r="B1952" s="86"/>
      <c r="C1952" s="87" t="str">
        <f aca="false">C1951</f>
        <v>CIOPAC</v>
      </c>
      <c r="D1952" s="88" t="str">
        <f aca="false">D1951</f>
        <v>2º PAV.</v>
      </c>
      <c r="E1952" s="88" t="str">
        <f aca="false">E1951</f>
        <v>REFEITÓRIO 02 A= 36,12m2</v>
      </c>
      <c r="F1952" s="89" t="s">
        <v>16955</v>
      </c>
      <c r="G1952" s="90" t="n">
        <f aca="false">G1941</f>
        <v>36.12</v>
      </c>
      <c r="H1952" s="91"/>
      <c r="I1952" s="92"/>
      <c r="J1952" s="90"/>
      <c r="K1952" s="91"/>
      <c r="L1952" s="92"/>
      <c r="M1952" s="90"/>
      <c r="N1952" s="91"/>
      <c r="O1952" s="92"/>
      <c r="P1952" s="93"/>
      <c r="Q1952" s="94"/>
      <c r="R1952" s="95"/>
      <c r="S1952" s="96" t="n">
        <f aca="false">IF(G1952&lt;&gt;0,(G1952+P1952),(J1952*M1952)+P1952)</f>
        <v>36.12</v>
      </c>
      <c r="T1952" s="97" t="n">
        <f aca="false">IF(H1952&lt;&gt;0,(H1952+Q1952),(K1952*N1952)+Q1952)</f>
        <v>0</v>
      </c>
      <c r="U1952" s="98" t="n">
        <f aca="false">IF(I1952&lt;&gt;0,(I1952+R1952),(L1952*O1952)+R1952)</f>
        <v>0</v>
      </c>
      <c r="V1952" s="99" t="n">
        <f aca="false">SUM(S1952:U1952)</f>
        <v>36.12</v>
      </c>
      <c r="W1952" s="100"/>
      <c r="X1952" s="101"/>
      <c r="Y1952" s="88"/>
      <c r="Z1952" s="88"/>
      <c r="AA1952" s="89"/>
      <c r="AB1952" s="102"/>
      <c r="AC1952" s="103"/>
      <c r="AMH1952" s="85"/>
      <c r="AMI1952" s="85"/>
      <c r="AMJ1952" s="85"/>
    </row>
    <row r="1953" s="84" customFormat="true" ht="17.9" hidden="true" customHeight="false" outlineLevel="1" collapsed="false">
      <c r="A1953" s="69"/>
      <c r="B1953" s="86"/>
      <c r="C1953" s="105" t="str">
        <f aca="false">C1952</f>
        <v>CIOPAC</v>
      </c>
      <c r="D1953" s="106" t="str">
        <f aca="false">D1952</f>
        <v>2º PAV.</v>
      </c>
      <c r="E1953" s="106" t="str">
        <f aca="false">E1952</f>
        <v>REFEITÓRIO 02 A= 36,12m2</v>
      </c>
      <c r="F1953" s="107" t="str">
        <f aca="false">F1952</f>
        <v>TETO</v>
      </c>
      <c r="G1953" s="108"/>
      <c r="H1953" s="109"/>
      <c r="I1953" s="110"/>
      <c r="J1953" s="108"/>
      <c r="K1953" s="109"/>
      <c r="L1953" s="110"/>
      <c r="M1953" s="108"/>
      <c r="N1953" s="109"/>
      <c r="O1953" s="110"/>
      <c r="P1953" s="111"/>
      <c r="Q1953" s="112"/>
      <c r="R1953" s="113"/>
      <c r="S1953" s="114"/>
      <c r="T1953" s="115"/>
      <c r="U1953" s="116"/>
      <c r="V1953" s="117"/>
      <c r="W1953" s="118" t="n">
        <f aca="false">V1952</f>
        <v>36.12</v>
      </c>
      <c r="X1953" s="119" t="n">
        <v>96114</v>
      </c>
      <c r="Y1953" s="106" t="str">
        <f aca="false">IFERROR(VLOOKUP($X1953,'BASE DADOS'!$B$2:$E$16877,2,FALSE()),"-")</f>
        <v>SINAPI</v>
      </c>
      <c r="Z1953" s="106" t="str">
        <f aca="false">IFERROR(VLOOKUP($X1953,'BASE DADOS'!$B$2:$E$16877,3,FALSE()),"-")</f>
        <v>Forro em drywall, para ambientes comerciais, inclusive estrutura de fixação. af_05/2017_ps</v>
      </c>
      <c r="AA1953" s="107" t="str">
        <f aca="false">IFERROR(VLOOKUP($X1953,'BASE DADOS'!$B$2:$E$16877,4,FALSE()),"-")</f>
        <v>m2</v>
      </c>
      <c r="AB1953" s="120" t="s">
        <v>17018</v>
      </c>
      <c r="AC1953" s="121" t="str">
        <f aca="false">IFERROR(VLOOKUP(AB1953,'ETAPAS ORCAM'!$B$4:$C$58,2,FALSE()),"-")</f>
        <v>B09 – REVESTIMENTO INTERNO – TETO</v>
      </c>
      <c r="AMH1953" s="85"/>
      <c r="AMI1953" s="85"/>
      <c r="AMJ1953" s="85"/>
    </row>
    <row r="1954" s="84" customFormat="true" ht="17.9" hidden="true" customHeight="false" outlineLevel="1" collapsed="false">
      <c r="A1954" s="69"/>
      <c r="B1954" s="86"/>
      <c r="C1954" s="105" t="str">
        <f aca="false">C1953</f>
        <v>CIOPAC</v>
      </c>
      <c r="D1954" s="106" t="str">
        <f aca="false">D1953</f>
        <v>2º PAV.</v>
      </c>
      <c r="E1954" s="106" t="str">
        <f aca="false">E1953</f>
        <v>REFEITÓRIO 02 A= 36,12m2</v>
      </c>
      <c r="F1954" s="107" t="str">
        <f aca="false">F1953</f>
        <v>TETO</v>
      </c>
      <c r="G1954" s="108"/>
      <c r="H1954" s="109"/>
      <c r="I1954" s="110"/>
      <c r="J1954" s="108"/>
      <c r="K1954" s="109"/>
      <c r="L1954" s="110"/>
      <c r="M1954" s="108"/>
      <c r="N1954" s="109"/>
      <c r="O1954" s="110"/>
      <c r="P1954" s="111"/>
      <c r="Q1954" s="112"/>
      <c r="R1954" s="113"/>
      <c r="S1954" s="114"/>
      <c r="T1954" s="115"/>
      <c r="U1954" s="116"/>
      <c r="V1954" s="117"/>
      <c r="W1954" s="118" t="n">
        <f aca="false">J1946</f>
        <v>25.7</v>
      </c>
      <c r="X1954" s="119" t="n">
        <v>9082</v>
      </c>
      <c r="Y1954" s="106" t="str">
        <f aca="false">IFERROR(VLOOKUP($X1954,'BASE DADOS'!$B$2:$E$16877,2,FALSE()),"-")</f>
        <v>ORSE</v>
      </c>
      <c r="Z1954" s="106" t="str">
        <f aca="false">IFERROR(VLOOKUP($X1954,'BASE DADOS'!$B$2:$E$16877,3,FALSE()),"-")</f>
        <v>Tabica metálica 3x3cm para forro de gesso (fornecimento e montagem)</v>
      </c>
      <c r="AA1954" s="107" t="str">
        <f aca="false">IFERROR(VLOOKUP($X1954,'BASE DADOS'!$B$2:$E$16877,4,FALSE()),"-")</f>
        <v>m</v>
      </c>
      <c r="AB1954" s="120" t="s">
        <v>17018</v>
      </c>
      <c r="AC1954" s="121" t="str">
        <f aca="false">IFERROR(VLOOKUP(AB1954,'ETAPAS ORCAM'!$B$4:$C$58,2,FALSE()),"-")</f>
        <v>B09 – REVESTIMENTO INTERNO – TETO</v>
      </c>
      <c r="AMH1954" s="85"/>
      <c r="AMI1954" s="85"/>
      <c r="AMJ1954" s="85"/>
    </row>
    <row r="1955" s="84" customFormat="true" ht="17.9" hidden="true" customHeight="false" outlineLevel="1" collapsed="false">
      <c r="A1955" s="69"/>
      <c r="B1955" s="86"/>
      <c r="C1955" s="105" t="str">
        <f aca="false">C1954</f>
        <v>CIOPAC</v>
      </c>
      <c r="D1955" s="106" t="str">
        <f aca="false">D1954</f>
        <v>2º PAV.</v>
      </c>
      <c r="E1955" s="106" t="str">
        <f aca="false">E1954</f>
        <v>REFEITÓRIO 02 A= 36,12m2</v>
      </c>
      <c r="F1955" s="107" t="str">
        <f aca="false">F1954</f>
        <v>TETO</v>
      </c>
      <c r="G1955" s="108"/>
      <c r="H1955" s="109"/>
      <c r="I1955" s="110"/>
      <c r="J1955" s="108"/>
      <c r="K1955" s="109"/>
      <c r="L1955" s="110"/>
      <c r="M1955" s="108"/>
      <c r="N1955" s="109"/>
      <c r="O1955" s="110"/>
      <c r="P1955" s="111"/>
      <c r="Q1955" s="112"/>
      <c r="R1955" s="113"/>
      <c r="S1955" s="114"/>
      <c r="T1955" s="115"/>
      <c r="U1955" s="116"/>
      <c r="V1955" s="117"/>
      <c r="W1955" s="118" t="n">
        <f aca="false">W1953</f>
        <v>36.12</v>
      </c>
      <c r="X1955" s="119" t="n">
        <v>88484</v>
      </c>
      <c r="Y1955" s="106" t="str">
        <f aca="false">IFERROR(VLOOKUP($X1955,'BASE DADOS'!$B$2:$E$16877,2,FALSE()),"-")</f>
        <v>SINAPI</v>
      </c>
      <c r="Z1955" s="106" t="str">
        <f aca="false">IFERROR(VLOOKUP($X1955,'BASE DADOS'!$B$2:$E$16877,3,FALSE()),"-")</f>
        <v>Aplicação de fundo selador acrílico em teto, uma demão. af_06/2014</v>
      </c>
      <c r="AA1955" s="107" t="str">
        <f aca="false">IFERROR(VLOOKUP($X1955,'BASE DADOS'!$B$2:$E$16877,4,FALSE()),"-")</f>
        <v>m2</v>
      </c>
      <c r="AB1955" s="120" t="s">
        <v>17008</v>
      </c>
      <c r="AC1955" s="121" t="str">
        <f aca="false">IFERROR(VLOOKUP(AB1955,'ETAPAS ORCAM'!$B$4:$C$58,2,FALSE()),"-")</f>
        <v>B15 – PINTURA INTERNA – TETO</v>
      </c>
      <c r="AMH1955" s="85"/>
      <c r="AMI1955" s="85"/>
      <c r="AMJ1955" s="85"/>
    </row>
    <row r="1956" s="84" customFormat="true" ht="17.9" hidden="true" customHeight="false" outlineLevel="1" collapsed="false">
      <c r="A1956" s="69"/>
      <c r="B1956" s="86"/>
      <c r="C1956" s="105" t="str">
        <f aca="false">C1955</f>
        <v>CIOPAC</v>
      </c>
      <c r="D1956" s="106" t="str">
        <f aca="false">D1955</f>
        <v>2º PAV.</v>
      </c>
      <c r="E1956" s="106" t="str">
        <f aca="false">E1955</f>
        <v>REFEITÓRIO 02 A= 36,12m2</v>
      </c>
      <c r="F1956" s="107" t="str">
        <f aca="false">F1955</f>
        <v>TETO</v>
      </c>
      <c r="G1956" s="108"/>
      <c r="H1956" s="109"/>
      <c r="I1956" s="110"/>
      <c r="J1956" s="108"/>
      <c r="K1956" s="109"/>
      <c r="L1956" s="110"/>
      <c r="M1956" s="108"/>
      <c r="N1956" s="109"/>
      <c r="O1956" s="110"/>
      <c r="P1956" s="111"/>
      <c r="Q1956" s="112"/>
      <c r="R1956" s="113"/>
      <c r="S1956" s="114"/>
      <c r="T1956" s="115"/>
      <c r="U1956" s="116"/>
      <c r="V1956" s="117"/>
      <c r="W1956" s="118" t="n">
        <f aca="false">W1954</f>
        <v>25.7</v>
      </c>
      <c r="X1956" s="119" t="n">
        <v>88496</v>
      </c>
      <c r="Y1956" s="106" t="str">
        <f aca="false">IFERROR(VLOOKUP($X1956,'BASE DADOS'!$B$2:$E$16877,2,FALSE()),"-")</f>
        <v>SINAPI</v>
      </c>
      <c r="Z1956" s="106" t="str">
        <f aca="false">IFERROR(VLOOKUP($X1956,'BASE DADOS'!$B$2:$E$16877,3,FALSE()),"-")</f>
        <v>Aplicação e lixamento de massa látex em teto, duas demãos. af_06/2014</v>
      </c>
      <c r="AA1956" s="107" t="str">
        <f aca="false">IFERROR(VLOOKUP($X1956,'BASE DADOS'!$B$2:$E$16877,4,FALSE()),"-")</f>
        <v>m2</v>
      </c>
      <c r="AB1956" s="120" t="s">
        <v>17008</v>
      </c>
      <c r="AC1956" s="121" t="str">
        <f aca="false">IFERROR(VLOOKUP(AB1956,'ETAPAS ORCAM'!$B$4:$C$58,2,FALSE()),"-")</f>
        <v>B15 – PINTURA INTERNA – TETO</v>
      </c>
      <c r="AMH1956" s="85"/>
      <c r="AMI1956" s="85"/>
      <c r="AMJ1956" s="85"/>
    </row>
    <row r="1957" s="84" customFormat="true" ht="17.9" hidden="true" customHeight="false" outlineLevel="1" collapsed="false">
      <c r="A1957" s="69"/>
      <c r="B1957" s="86"/>
      <c r="C1957" s="105" t="str">
        <f aca="false">C1956</f>
        <v>CIOPAC</v>
      </c>
      <c r="D1957" s="106" t="str">
        <f aca="false">D1956</f>
        <v>2º PAV.</v>
      </c>
      <c r="E1957" s="106" t="str">
        <f aca="false">E1956</f>
        <v>REFEITÓRIO 02 A= 36,12m2</v>
      </c>
      <c r="F1957" s="107" t="str">
        <f aca="false">F1956</f>
        <v>TETO</v>
      </c>
      <c r="G1957" s="108"/>
      <c r="H1957" s="109"/>
      <c r="I1957" s="110"/>
      <c r="J1957" s="108"/>
      <c r="K1957" s="109"/>
      <c r="L1957" s="110"/>
      <c r="M1957" s="108"/>
      <c r="N1957" s="109"/>
      <c r="O1957" s="110"/>
      <c r="P1957" s="111"/>
      <c r="Q1957" s="112"/>
      <c r="R1957" s="113"/>
      <c r="S1957" s="114"/>
      <c r="T1957" s="115"/>
      <c r="U1957" s="116"/>
      <c r="V1957" s="117"/>
      <c r="W1957" s="118" t="n">
        <f aca="false">W1955</f>
        <v>36.12</v>
      </c>
      <c r="X1957" s="119" t="n">
        <v>104639</v>
      </c>
      <c r="Y1957" s="106" t="str">
        <f aca="false">IFERROR(VLOOKUP($X1957,'BASE DADOS'!$B$2:$E$16877,2,FALSE()),"-")</f>
        <v>SINAPI</v>
      </c>
      <c r="Z1957" s="106" t="str">
        <f aca="false">IFERROR(VLOOKUP($X1957,'BASE DADOS'!$B$2:$E$16877,3,FALSE()),"-")</f>
        <v>Pintura látex acrílica econômica, aplicação manual em teto, duas demãos. Af_04/2023</v>
      </c>
      <c r="AA1957" s="107" t="str">
        <f aca="false">IFERROR(VLOOKUP($X1957,'BASE DADOS'!$B$2:$E$16877,4,FALSE()),"-")</f>
        <v>m2</v>
      </c>
      <c r="AB1957" s="120" t="s">
        <v>17008</v>
      </c>
      <c r="AC1957" s="121" t="str">
        <f aca="false">IFERROR(VLOOKUP(AB1957,'ETAPAS ORCAM'!$B$4:$C$58,2,FALSE()),"-")</f>
        <v>B15 – PINTURA INTERNA – TETO</v>
      </c>
      <c r="AMH1957" s="85"/>
      <c r="AMI1957" s="85"/>
      <c r="AMJ1957" s="85"/>
    </row>
    <row r="1958" s="104" customFormat="true" ht="12.8" hidden="true" customHeight="false" outlineLevel="1" collapsed="false">
      <c r="A1958" s="69"/>
      <c r="B1958" s="86"/>
      <c r="C1958" s="87" t="str">
        <f aca="false">C1957</f>
        <v>CIOPAC</v>
      </c>
      <c r="D1958" s="88" t="str">
        <f aca="false">D1957</f>
        <v>2º PAV.</v>
      </c>
      <c r="E1958" s="88" t="str">
        <f aca="false">E1957</f>
        <v>REFEITÓRIO 02 A= 36,12m2</v>
      </c>
      <c r="F1958" s="89" t="s">
        <v>16956</v>
      </c>
      <c r="G1958" s="90" t="n">
        <f aca="false">J1946</f>
        <v>25.7</v>
      </c>
      <c r="H1958" s="91"/>
      <c r="I1958" s="92"/>
      <c r="J1958" s="90"/>
      <c r="K1958" s="91"/>
      <c r="L1958" s="92"/>
      <c r="M1958" s="90"/>
      <c r="N1958" s="91"/>
      <c r="O1958" s="92"/>
      <c r="P1958" s="93" t="n">
        <f aca="false">-2.6-1.6-0.8</f>
        <v>-5</v>
      </c>
      <c r="Q1958" s="94"/>
      <c r="R1958" s="95"/>
      <c r="S1958" s="96" t="n">
        <f aca="false">IF(G1958&lt;&gt;0,(G1958+P1958),(J1958*M1958)+P1958)</f>
        <v>20.7</v>
      </c>
      <c r="T1958" s="97" t="n">
        <f aca="false">IF(H1958&lt;&gt;0,(H1958+Q1958),(K1958*N1958)+Q1958)</f>
        <v>0</v>
      </c>
      <c r="U1958" s="98" t="n">
        <f aca="false">IF(I1958&lt;&gt;0,(I1958+R1958),(L1958*O1958)+R1958)</f>
        <v>0</v>
      </c>
      <c r="V1958" s="99" t="n">
        <f aca="false">SUM(S1958:U1958)</f>
        <v>20.7</v>
      </c>
      <c r="W1958" s="100"/>
      <c r="X1958" s="101"/>
      <c r="Y1958" s="88"/>
      <c r="Z1958" s="88"/>
      <c r="AA1958" s="89"/>
      <c r="AB1958" s="102"/>
      <c r="AC1958" s="103"/>
      <c r="AMH1958" s="85"/>
      <c r="AMI1958" s="85"/>
      <c r="AMJ1958" s="85"/>
    </row>
    <row r="1959" s="84" customFormat="true" ht="12.8" hidden="true" customHeight="false" outlineLevel="1" collapsed="false">
      <c r="A1959" s="69"/>
      <c r="B1959" s="86"/>
      <c r="C1959" s="105" t="str">
        <f aca="false">C1958</f>
        <v>CIOPAC</v>
      </c>
      <c r="D1959" s="106" t="str">
        <f aca="false">D1958</f>
        <v>2º PAV.</v>
      </c>
      <c r="E1959" s="106" t="str">
        <f aca="false">E1958</f>
        <v>REFEITÓRIO 02 A= 36,12m2</v>
      </c>
      <c r="F1959" s="107" t="str">
        <f aca="false">F1958</f>
        <v>RODAPÉ</v>
      </c>
      <c r="G1959" s="108"/>
      <c r="H1959" s="109"/>
      <c r="I1959" s="110"/>
      <c r="J1959" s="108"/>
      <c r="K1959" s="109"/>
      <c r="L1959" s="110"/>
      <c r="M1959" s="108"/>
      <c r="N1959" s="109"/>
      <c r="O1959" s="110"/>
      <c r="P1959" s="111"/>
      <c r="Q1959" s="112"/>
      <c r="R1959" s="113"/>
      <c r="S1959" s="114"/>
      <c r="T1959" s="115"/>
      <c r="U1959" s="116"/>
      <c r="V1959" s="117"/>
      <c r="W1959" s="118" t="n">
        <f aca="false">V1958</f>
        <v>20.7</v>
      </c>
      <c r="X1959" s="119" t="n">
        <v>2260</v>
      </c>
      <c r="Y1959" s="106" t="str">
        <f aca="false">IFERROR(VLOOKUP($X1959,'BASE DADOS'!$B$2:$E$16877,2,FALSE()),"-")</f>
        <v>ORSE</v>
      </c>
      <c r="Z1959" s="106" t="str">
        <f aca="false">IFERROR(VLOOKUP($X1959,'BASE DADOS'!$B$2:$E$16877,3,FALSE()),"-")</f>
        <v>Rodapé alta resistência, h = 10 cm</v>
      </c>
      <c r="AA1959" s="107" t="str">
        <f aca="false">IFERROR(VLOOKUP($X1959,'BASE DADOS'!$B$2:$E$16877,4,FALSE()),"-")</f>
        <v>m</v>
      </c>
      <c r="AB1959" s="120" t="s">
        <v>17006</v>
      </c>
      <c r="AC1959" s="121" t="str">
        <f aca="false">IFERROR(VLOOKUP(AB1959,'ETAPAS ORCAM'!$B$4:$C$58,2,FALSE()),"-")</f>
        <v>B08 – REVESTIMENTO INTERNO – PAREDE</v>
      </c>
      <c r="AMH1959" s="85"/>
      <c r="AMI1959" s="85"/>
      <c r="AMJ1959" s="85"/>
    </row>
    <row r="1960" s="104" customFormat="true" ht="17.9" hidden="true" customHeight="false" outlineLevel="1" collapsed="false">
      <c r="A1960" s="69"/>
      <c r="B1960" s="86"/>
      <c r="C1960" s="87" t="str">
        <f aca="false">C1959</f>
        <v>CIOPAC</v>
      </c>
      <c r="D1960" s="88" t="str">
        <f aca="false">D1959</f>
        <v>2º PAV.</v>
      </c>
      <c r="E1960" s="88" t="str">
        <f aca="false">E1959</f>
        <v>REFEITÓRIO 02 A= 36,12m2</v>
      </c>
      <c r="F1960" s="89" t="s">
        <v>16963</v>
      </c>
      <c r="G1960" s="90"/>
      <c r="H1960" s="91"/>
      <c r="I1960" s="92"/>
      <c r="J1960" s="90" t="n">
        <f aca="false">+2*2</f>
        <v>4</v>
      </c>
      <c r="K1960" s="91"/>
      <c r="L1960" s="92"/>
      <c r="M1960" s="90" t="n">
        <v>1.45</v>
      </c>
      <c r="N1960" s="91"/>
      <c r="O1960" s="92"/>
      <c r="P1960" s="93"/>
      <c r="Q1960" s="94"/>
      <c r="R1960" s="95"/>
      <c r="S1960" s="96" t="n">
        <f aca="false">IF(G1960&lt;&gt;0,(G1960+P1960),(J1960*M1960)+P1960)</f>
        <v>5.8</v>
      </c>
      <c r="T1960" s="97" t="n">
        <f aca="false">IF(H1960&lt;&gt;0,(H1960+Q1960),(K1960*N1960)+Q1960)</f>
        <v>0</v>
      </c>
      <c r="U1960" s="98" t="n">
        <f aca="false">IF(I1960&lt;&gt;0,(I1960+R1960),(L1960*O1960)+R1960)</f>
        <v>0</v>
      </c>
      <c r="V1960" s="99" t="n">
        <f aca="false">SUM(S1960:U1960)</f>
        <v>5.8</v>
      </c>
      <c r="W1960" s="100"/>
      <c r="X1960" s="101"/>
      <c r="Y1960" s="88"/>
      <c r="Z1960" s="88"/>
      <c r="AA1960" s="89"/>
      <c r="AB1960" s="102"/>
      <c r="AC1960" s="103"/>
      <c r="AMH1960" s="85"/>
      <c r="AMI1960" s="85"/>
      <c r="AMJ1960" s="85"/>
    </row>
    <row r="1961" s="84" customFormat="true" ht="26.1" hidden="true" customHeight="false" outlineLevel="1" collapsed="false">
      <c r="A1961" s="69"/>
      <c r="B1961" s="86"/>
      <c r="C1961" s="105" t="str">
        <f aca="false">C1960</f>
        <v>CIOPAC</v>
      </c>
      <c r="D1961" s="106" t="str">
        <f aca="false">D1960</f>
        <v>2º PAV.</v>
      </c>
      <c r="E1961" s="106" t="str">
        <f aca="false">E1960</f>
        <v>REFEITÓRIO 02 A= 36,12m2</v>
      </c>
      <c r="F1961" s="107" t="str">
        <f aca="false">F1960</f>
        <v>ESQUADRIAS DE ALUMÍNIO</v>
      </c>
      <c r="G1961" s="108"/>
      <c r="H1961" s="109"/>
      <c r="I1961" s="110"/>
      <c r="J1961" s="108"/>
      <c r="K1961" s="109"/>
      <c r="L1961" s="110"/>
      <c r="M1961" s="108"/>
      <c r="N1961" s="109"/>
      <c r="O1961" s="110"/>
      <c r="P1961" s="111"/>
      <c r="Q1961" s="112"/>
      <c r="R1961" s="113"/>
      <c r="S1961" s="114"/>
      <c r="T1961" s="115"/>
      <c r="U1961" s="116"/>
      <c r="V1961" s="117"/>
      <c r="W1961" s="118" t="n">
        <f aca="false">V1960</f>
        <v>5.8</v>
      </c>
      <c r="X1961" s="119" t="n">
        <v>100674</v>
      </c>
      <c r="Y1961" s="106" t="str">
        <f aca="false">IFERROR(VLOOKUP($X1961,'BASE DADOS'!$B$2:$E$16877,2,FALSE()),"-")</f>
        <v>SINAPI</v>
      </c>
      <c r="Z1961" s="106" t="str">
        <f aca="false">IFERROR(VLOOKUP($X1961,'BASE DADOS'!$B$2:$E$16877,3,FALSE()),"-")</f>
        <v>Janela fixa de alumínio para vidro, com vidro, batente e ferragens. exclusive acabamento, alizar e contramarco. fornecimento e instalação. af_12/2019</v>
      </c>
      <c r="AA1961" s="107" t="str">
        <f aca="false">IFERROR(VLOOKUP($X1961,'BASE DADOS'!$B$2:$E$16877,4,FALSE()),"-")</f>
        <v>m2</v>
      </c>
      <c r="AB1961" s="120" t="s">
        <v>17009</v>
      </c>
      <c r="AC1961" s="121" t="str">
        <f aca="false">IFERROR(VLOOKUP(AB1961,'ETAPAS ORCAM'!$B$4:$C$58,2,FALSE()),"-")</f>
        <v>B12 – ESQUADRIAS</v>
      </c>
      <c r="AMH1961" s="85"/>
      <c r="AMI1961" s="85"/>
      <c r="AMJ1961" s="85"/>
    </row>
    <row r="1962" s="84" customFormat="true" ht="17.9" hidden="true" customHeight="false" outlineLevel="1" collapsed="false">
      <c r="A1962" s="69"/>
      <c r="B1962" s="86"/>
      <c r="C1962" s="105" t="str">
        <f aca="false">C1961</f>
        <v>CIOPAC</v>
      </c>
      <c r="D1962" s="106" t="str">
        <f aca="false">D1961</f>
        <v>2º PAV.</v>
      </c>
      <c r="E1962" s="106" t="str">
        <f aca="false">E1961</f>
        <v>REFEITÓRIO 02 A= 36,12m2</v>
      </c>
      <c r="F1962" s="107" t="str">
        <f aca="false">F1961</f>
        <v>ESQUADRIAS DE ALUMÍNIO</v>
      </c>
      <c r="G1962" s="108"/>
      <c r="H1962" s="109"/>
      <c r="I1962" s="110"/>
      <c r="J1962" s="108"/>
      <c r="K1962" s="109"/>
      <c r="L1962" s="110"/>
      <c r="M1962" s="108"/>
      <c r="N1962" s="109"/>
      <c r="O1962" s="110"/>
      <c r="P1962" s="111"/>
      <c r="Q1962" s="112"/>
      <c r="R1962" s="113"/>
      <c r="S1962" s="114"/>
      <c r="T1962" s="115"/>
      <c r="U1962" s="116"/>
      <c r="V1962" s="117"/>
      <c r="W1962" s="118" t="n">
        <f aca="false">W1961*2</f>
        <v>11.6</v>
      </c>
      <c r="X1962" s="119" t="n">
        <v>99821</v>
      </c>
      <c r="Y1962" s="106" t="str">
        <f aca="false">IFERROR(VLOOKUP($X1962,'BASE DADOS'!$B$2:$E$16877,2,FALSE()),"-")</f>
        <v>SINAPI</v>
      </c>
      <c r="Z1962" s="106" t="str">
        <f aca="false">IFERROR(VLOOKUP($X1962,'BASE DADOS'!$B$2:$E$16877,3,FALSE()),"-")</f>
        <v>Limpeza de janela de vidro com caixilho em aço/alumínio/pvc. af_04/2019</v>
      </c>
      <c r="AA1962" s="107" t="str">
        <f aca="false">IFERROR(VLOOKUP($X1962,'BASE DADOS'!$B$2:$E$16877,4,FALSE()),"-")</f>
        <v>m2</v>
      </c>
      <c r="AB1962" s="120" t="s">
        <v>17004</v>
      </c>
      <c r="AC1962" s="121" t="str">
        <f aca="false">IFERROR(VLOOKUP(AB1962,'ETAPAS ORCAM'!$B$4:$C$58,2,FALSE()),"-")</f>
        <v>B39 – LIMPEZA FINAL</v>
      </c>
      <c r="AMH1962" s="85"/>
      <c r="AMI1962" s="85"/>
      <c r="AMJ1962" s="85"/>
    </row>
    <row r="1963" s="84" customFormat="true" ht="17.9" hidden="true" customHeight="false" outlineLevel="1" collapsed="false">
      <c r="A1963" s="69"/>
      <c r="B1963" s="86"/>
      <c r="C1963" s="105" t="str">
        <f aca="false">C1962</f>
        <v>CIOPAC</v>
      </c>
      <c r="D1963" s="106" t="str">
        <f aca="false">D1962</f>
        <v>2º PAV.</v>
      </c>
      <c r="E1963" s="106" t="str">
        <f aca="false">E1962</f>
        <v>REFEITÓRIO 02 A= 36,12m2</v>
      </c>
      <c r="F1963" s="107" t="str">
        <f aca="false">F1962</f>
        <v>ESQUADRIAS DE ALUMÍNIO</v>
      </c>
      <c r="G1963" s="108"/>
      <c r="H1963" s="109"/>
      <c r="I1963" s="110"/>
      <c r="J1963" s="108"/>
      <c r="K1963" s="109"/>
      <c r="L1963" s="110"/>
      <c r="M1963" s="108"/>
      <c r="N1963" s="109"/>
      <c r="O1963" s="110"/>
      <c r="P1963" s="111"/>
      <c r="Q1963" s="112"/>
      <c r="R1963" s="113"/>
      <c r="S1963" s="114"/>
      <c r="T1963" s="115"/>
      <c r="U1963" s="116"/>
      <c r="V1963" s="117"/>
      <c r="W1963" s="118" t="n">
        <f aca="false">+2.05*2</f>
        <v>4.1</v>
      </c>
      <c r="X1963" s="119" t="n">
        <v>1989</v>
      </c>
      <c r="Y1963" s="106" t="str">
        <f aca="false">IFERROR(VLOOKUP($X1963,'BASE DADOS'!$B$2:$E$16877,2,FALSE()),"-")</f>
        <v>ORSE</v>
      </c>
      <c r="Z1963" s="106" t="str">
        <f aca="false">IFERROR(VLOOKUP($X1963,'BASE DADOS'!$B$2:$E$16877,3,FALSE()),"-")</f>
        <v>Peitoril granito cinza polido, c/ largura = 22 cm, esp = 2 cm</v>
      </c>
      <c r="AA1963" s="107" t="str">
        <f aca="false">IFERROR(VLOOKUP($X1963,'BASE DADOS'!$B$2:$E$16877,4,FALSE()),"-")</f>
        <v>m</v>
      </c>
      <c r="AB1963" s="120" t="s">
        <v>17006</v>
      </c>
      <c r="AC1963" s="121" t="str">
        <f aca="false">IFERROR(VLOOKUP(AB1963,'ETAPAS ORCAM'!$B$4:$C$58,2,FALSE()),"-")</f>
        <v>B08 – REVESTIMENTO INTERNO – PAREDE</v>
      </c>
      <c r="AMH1963" s="85"/>
      <c r="AMI1963" s="85"/>
      <c r="AMJ1963" s="85"/>
    </row>
    <row r="1964" s="104" customFormat="true" ht="17.9" hidden="true" customHeight="false" outlineLevel="1" collapsed="false">
      <c r="A1964" s="69"/>
      <c r="B1964" s="86"/>
      <c r="C1964" s="87" t="str">
        <f aca="false">C1962</f>
        <v>CIOPAC</v>
      </c>
      <c r="D1964" s="88" t="str">
        <f aca="false">D1962</f>
        <v>2º PAV.</v>
      </c>
      <c r="E1964" s="88" t="str">
        <f aca="false">E1962</f>
        <v>REFEITÓRIO 02 A= 36,12m2</v>
      </c>
      <c r="F1964" s="89" t="s">
        <v>16961</v>
      </c>
      <c r="G1964" s="90" t="n">
        <v>1</v>
      </c>
      <c r="H1964" s="91"/>
      <c r="I1964" s="92"/>
      <c r="J1964" s="90"/>
      <c r="K1964" s="91"/>
      <c r="L1964" s="92"/>
      <c r="M1964" s="90"/>
      <c r="N1964" s="91"/>
      <c r="O1964" s="92"/>
      <c r="P1964" s="93"/>
      <c r="Q1964" s="94"/>
      <c r="R1964" s="95"/>
      <c r="S1964" s="96" t="n">
        <f aca="false">IF(G1964&lt;&gt;0,(G1964+P1964),(J1964*M1964)+P1964)</f>
        <v>1</v>
      </c>
      <c r="T1964" s="97" t="n">
        <f aca="false">IF(H1964&lt;&gt;0,(H1964+Q1964),(K1964*N1964)+Q1964)</f>
        <v>0</v>
      </c>
      <c r="U1964" s="98" t="n">
        <f aca="false">IF(I1964&lt;&gt;0,(I1964+R1964),(L1964*O1964)+R1964)</f>
        <v>0</v>
      </c>
      <c r="V1964" s="99" t="n">
        <f aca="false">SUM(S1964:U1964)</f>
        <v>1</v>
      </c>
      <c r="W1964" s="100"/>
      <c r="X1964" s="101"/>
      <c r="Y1964" s="88"/>
      <c r="Z1964" s="88"/>
      <c r="AA1964" s="89"/>
      <c r="AB1964" s="102"/>
      <c r="AC1964" s="103"/>
      <c r="AMH1964" s="85"/>
      <c r="AMI1964" s="85"/>
      <c r="AMJ1964" s="85"/>
    </row>
    <row r="1965" s="84" customFormat="true" ht="26.1" hidden="true" customHeight="false" outlineLevel="1" collapsed="false">
      <c r="A1965" s="69"/>
      <c r="B1965" s="86"/>
      <c r="C1965" s="105" t="str">
        <f aca="false">C1964</f>
        <v>CIOPAC</v>
      </c>
      <c r="D1965" s="106" t="str">
        <f aca="false">D1964</f>
        <v>2º PAV.</v>
      </c>
      <c r="E1965" s="106" t="str">
        <f aca="false">E1964</f>
        <v>REFEITÓRIO 02 A= 36,12m2</v>
      </c>
      <c r="F1965" s="107" t="str">
        <f aca="false">F1964</f>
        <v>ESQUADRIAS DE MADEIRA</v>
      </c>
      <c r="G1965" s="108"/>
      <c r="H1965" s="109"/>
      <c r="I1965" s="110"/>
      <c r="J1965" s="108"/>
      <c r="K1965" s="109"/>
      <c r="L1965" s="110"/>
      <c r="M1965" s="108"/>
      <c r="N1965" s="109"/>
      <c r="O1965" s="110"/>
      <c r="P1965" s="111"/>
      <c r="Q1965" s="112"/>
      <c r="R1965" s="113"/>
      <c r="S1965" s="114"/>
      <c r="T1965" s="115"/>
      <c r="U1965" s="116"/>
      <c r="V1965" s="117"/>
      <c r="W1965" s="118" t="n">
        <f aca="false">+V1964</f>
        <v>1</v>
      </c>
      <c r="X1965" s="119" t="n">
        <v>8374</v>
      </c>
      <c r="Y1965" s="106" t="str">
        <f aca="false">IFERROR(VLOOKUP($X1965,'BASE DADOS'!$B$2:$E$16877,2,FALSE()),"-")</f>
        <v>ORSE</v>
      </c>
      <c r="Z1965" s="106" t="str">
        <f aca="false">IFERROR(VLOOKUP($X1965,'BASE DADOS'!$B$2:$E$16877,3,FALSE()),"-")</f>
        <v>Porta em madeira compensada (canela), lisa, semi-ôca, 1,60x2,10m, duas folhas, com visor 40x50cm, inclusive batentes e ferragem, exclusive vidros</v>
      </c>
      <c r="AA1965" s="107" t="str">
        <f aca="false">IFERROR(VLOOKUP($X1965,'BASE DADOS'!$B$2:$E$16877,4,FALSE()),"-")</f>
        <v>un</v>
      </c>
      <c r="AB1965" s="120" t="s">
        <v>17009</v>
      </c>
      <c r="AC1965" s="121" t="str">
        <f aca="false">IFERROR(VLOOKUP(AB1965,'ETAPAS ORCAM'!$B$4:$C$58,2,FALSE()),"-")</f>
        <v>B12 – ESQUADRIAS</v>
      </c>
      <c r="AMH1965" s="85"/>
      <c r="AMI1965" s="85"/>
      <c r="AMJ1965" s="85"/>
    </row>
    <row r="1966" s="84" customFormat="true" ht="26.1" hidden="true" customHeight="false" outlineLevel="1" collapsed="false">
      <c r="A1966" s="69"/>
      <c r="B1966" s="86"/>
      <c r="C1966" s="105" t="str">
        <f aca="false">C1965</f>
        <v>CIOPAC</v>
      </c>
      <c r="D1966" s="106" t="str">
        <f aca="false">D1965</f>
        <v>2º PAV.</v>
      </c>
      <c r="E1966" s="106" t="str">
        <f aca="false">E1965</f>
        <v>REFEITÓRIO 02 A= 36,12m2</v>
      </c>
      <c r="F1966" s="107" t="str">
        <f aca="false">F1965</f>
        <v>ESQUADRIAS DE MADEIRA</v>
      </c>
      <c r="G1966" s="108"/>
      <c r="H1966" s="109"/>
      <c r="I1966" s="110"/>
      <c r="J1966" s="108"/>
      <c r="K1966" s="109"/>
      <c r="L1966" s="110"/>
      <c r="M1966" s="108"/>
      <c r="N1966" s="109"/>
      <c r="O1966" s="110"/>
      <c r="P1966" s="111"/>
      <c r="Q1966" s="112"/>
      <c r="R1966" s="113"/>
      <c r="S1966" s="114"/>
      <c r="T1966" s="115"/>
      <c r="U1966" s="116"/>
      <c r="V1966" s="117"/>
      <c r="W1966" s="118" t="n">
        <f aca="false">(1.6*2.1)*3*W1965</f>
        <v>10.08</v>
      </c>
      <c r="X1966" s="119" t="n">
        <v>2309</v>
      </c>
      <c r="Y1966" s="106" t="str">
        <f aca="false">IFERROR(VLOOKUP($X1966,'BASE DADOS'!$B$2:$E$16877,2,FALSE()),"-")</f>
        <v>ORSE</v>
      </c>
      <c r="Z1966" s="106" t="str">
        <f aca="false">IFERROR(VLOOKUP($X1966,'BASE DADOS'!$B$2:$E$16877,3,FALSE()),"-")</f>
        <v>Pintura sobre superfícies de madeira com aplicação de 01 demão de fundo sintético nivelador, 01 demão de massa a óleo e 02 demãos de tinta esmalte</v>
      </c>
      <c r="AA1966" s="107" t="str">
        <f aca="false">IFERROR(VLOOKUP($X1966,'BASE DADOS'!$B$2:$E$16877,4,FALSE()),"-")</f>
        <v>m2</v>
      </c>
      <c r="AB1966" s="120" t="s">
        <v>17021</v>
      </c>
      <c r="AC1966" s="121" t="str">
        <f aca="false">IFERROR(VLOOKUP(AB1966,'ETAPAS ORCAM'!$B$4:$C$58,2,FALSE()),"-")</f>
        <v>B16 – PINTURA – ESQ. MADEIRA</v>
      </c>
      <c r="AMH1966" s="85"/>
      <c r="AMI1966" s="85"/>
      <c r="AMJ1966" s="85"/>
    </row>
    <row r="1967" s="84" customFormat="true" ht="17.9" hidden="true" customHeight="false" outlineLevel="1" collapsed="false">
      <c r="A1967" s="69"/>
      <c r="B1967" s="86"/>
      <c r="C1967" s="105" t="str">
        <f aca="false">C1945</f>
        <v>CIOPAC</v>
      </c>
      <c r="D1967" s="106" t="str">
        <f aca="false">D1945</f>
        <v>2º PAV.</v>
      </c>
      <c r="E1967" s="106" t="str">
        <f aca="false">E1945</f>
        <v>REFEITÓRIO 02 A= 36,12m2</v>
      </c>
      <c r="F1967" s="107" t="str">
        <f aca="false">F1966</f>
        <v>ESQUADRIAS DE MADEIRA</v>
      </c>
      <c r="G1967" s="108"/>
      <c r="H1967" s="109"/>
      <c r="I1967" s="110"/>
      <c r="J1967" s="108"/>
      <c r="K1967" s="109"/>
      <c r="L1967" s="110"/>
      <c r="M1967" s="108"/>
      <c r="N1967" s="109"/>
      <c r="O1967" s="110"/>
      <c r="P1967" s="111"/>
      <c r="Q1967" s="112"/>
      <c r="R1967" s="113"/>
      <c r="S1967" s="114"/>
      <c r="T1967" s="115"/>
      <c r="U1967" s="116"/>
      <c r="V1967" s="117"/>
      <c r="W1967" s="118" t="n">
        <v>1.65</v>
      </c>
      <c r="X1967" s="119" t="n">
        <v>2262</v>
      </c>
      <c r="Y1967" s="106" t="str">
        <f aca="false">IFERROR(VLOOKUP($X1967,'BASE DADOS'!$B$2:$E$16877,2,FALSE()),"-")</f>
        <v>ORSE</v>
      </c>
      <c r="Z1967" s="106" t="str">
        <f aca="false">IFERROR(VLOOKUP($X1967,'BASE DADOS'!$B$2:$E$16877,3,FALSE()),"-")</f>
        <v>Soleira alta resistência moldada "in-loco", e = 2 cm, l = 15 cm</v>
      </c>
      <c r="AA1967" s="107" t="str">
        <f aca="false">IFERROR(VLOOKUP($X1967,'BASE DADOS'!$B$2:$E$16877,4,FALSE()),"-")</f>
        <v>m</v>
      </c>
      <c r="AB1967" s="120" t="s">
        <v>17003</v>
      </c>
      <c r="AC1967" s="121" t="str">
        <f aca="false">IFERROR(VLOOKUP(AB1967,'ETAPAS ORCAM'!$B$4:$C$58,2,FALSE()),"-")</f>
        <v>B11 – PAVIMENTAÇÃO</v>
      </c>
      <c r="AMH1967" s="85"/>
      <c r="AMI1967" s="85"/>
      <c r="AMJ1967" s="85"/>
    </row>
    <row r="1968" s="104" customFormat="true" ht="26.1" hidden="true" customHeight="false" outlineLevel="1" collapsed="false">
      <c r="A1968" s="69"/>
      <c r="B1968" s="86"/>
      <c r="C1968" s="87" t="str">
        <f aca="false">C1966</f>
        <v>CIOPAC</v>
      </c>
      <c r="D1968" s="88" t="str">
        <f aca="false">D1966</f>
        <v>2º PAV.</v>
      </c>
      <c r="E1968" s="88" t="str">
        <f aca="false">E1966</f>
        <v>REFEITÓRIO 02 A= 36,12m2</v>
      </c>
      <c r="F1968" s="89" t="s">
        <v>16966</v>
      </c>
      <c r="G1968" s="90" t="n">
        <v>1</v>
      </c>
      <c r="H1968" s="91"/>
      <c r="I1968" s="92"/>
      <c r="J1968" s="90"/>
      <c r="K1968" s="91"/>
      <c r="L1968" s="92"/>
      <c r="M1968" s="90"/>
      <c r="N1968" s="91"/>
      <c r="O1968" s="92"/>
      <c r="P1968" s="93"/>
      <c r="Q1968" s="94"/>
      <c r="R1968" s="95"/>
      <c r="S1968" s="96" t="n">
        <f aca="false">IF(G1968&lt;&gt;0,(G1968+P1968),(J1968*M1968)+P1968)</f>
        <v>1</v>
      </c>
      <c r="T1968" s="97" t="n">
        <f aca="false">IF(H1968&lt;&gt;0,(H1968+Q1968),(K1968*N1968)+Q1968)</f>
        <v>0</v>
      </c>
      <c r="U1968" s="98" t="n">
        <f aca="false">IF(I1968&lt;&gt;0,(I1968+R1968),(L1968*O1968)+R1968)</f>
        <v>0</v>
      </c>
      <c r="V1968" s="99" t="n">
        <f aca="false">SUM(S1968:U1968)</f>
        <v>1</v>
      </c>
      <c r="W1968" s="100"/>
      <c r="X1968" s="101"/>
      <c r="Y1968" s="88"/>
      <c r="Z1968" s="88"/>
      <c r="AA1968" s="89"/>
      <c r="AB1968" s="102"/>
      <c r="AC1968" s="103"/>
      <c r="AMH1968" s="85"/>
      <c r="AMI1968" s="85"/>
      <c r="AMJ1968" s="85"/>
    </row>
    <row r="1969" s="84" customFormat="true" ht="34.3" hidden="true" customHeight="false" outlineLevel="1" collapsed="false">
      <c r="A1969" s="69"/>
      <c r="B1969" s="86"/>
      <c r="C1969" s="105" t="str">
        <f aca="false">C1968</f>
        <v>CIOPAC</v>
      </c>
      <c r="D1969" s="106" t="str">
        <f aca="false">D1968</f>
        <v>2º PAV.</v>
      </c>
      <c r="E1969" s="106" t="str">
        <f aca="false">E1968</f>
        <v>REFEITÓRIO 02 A= 36,12m2</v>
      </c>
      <c r="F1969" s="107" t="str">
        <f aca="false">F1968</f>
        <v>BANCADAS, LOUÇAS E METAIS</v>
      </c>
      <c r="G1969" s="108"/>
      <c r="H1969" s="109"/>
      <c r="I1969" s="110"/>
      <c r="J1969" s="108"/>
      <c r="K1969" s="109"/>
      <c r="L1969" s="110"/>
      <c r="M1969" s="108"/>
      <c r="N1969" s="109"/>
      <c r="O1969" s="110"/>
      <c r="P1969" s="111"/>
      <c r="Q1969" s="112"/>
      <c r="R1969" s="113"/>
      <c r="S1969" s="114"/>
      <c r="T1969" s="115"/>
      <c r="U1969" s="116"/>
      <c r="V1969" s="117"/>
      <c r="W1969" s="118" t="n">
        <f aca="false">+V1968</f>
        <v>1</v>
      </c>
      <c r="X1969" s="119" t="s">
        <v>150</v>
      </c>
      <c r="Y1969" s="106" t="str">
        <f aca="false">IFERROR(VLOOKUP($X1969,'BASE DADOS'!$B$2:$E$16877,2,FALSE()),"-")</f>
        <v>CRIAR</v>
      </c>
      <c r="Z1969" s="106" t="str">
        <f aca="false">IFERROR(VLOOKUP($X1969,'BASE DADOS'!$B$2:$E$16877,3,FALSE()),"-")</f>
        <v>Pia de cozinha com bancada em granito cinza andorinha, e = 2cm, dim 4,70x0,60m, com 02 cubas de aço inox, sifão cromado, válvula cromada, torneira cromada 1/2", inclusive rodopia 10 cm, assentada</v>
      </c>
      <c r="AA1969" s="107" t="n">
        <f aca="false">IFERROR(VLOOKUP($X1969,'BASE DADOS'!$B$2:$E$16877,4,FALSE()),"-")</f>
        <v>0</v>
      </c>
      <c r="AB1969" s="120" t="s">
        <v>17023</v>
      </c>
      <c r="AC1969" s="121" t="str">
        <f aca="false">IFERROR(VLOOKUP(AB1969,'ETAPAS ORCAM'!$B$4:$C$58,2,FALSE()),"-")</f>
        <v>B24 – BANCADAS, LOUÇAS, METAIS SANITÁRIOS E DIVISÓRIAS DE GRANITO</v>
      </c>
      <c r="AMH1969" s="85"/>
      <c r="AMI1969" s="85"/>
      <c r="AMJ1969" s="85"/>
    </row>
    <row r="1970" s="84" customFormat="true" ht="17.9" hidden="true" customHeight="false" outlineLevel="1" collapsed="false">
      <c r="A1970" s="69"/>
      <c r="B1970" s="86"/>
      <c r="C1970" s="105" t="str">
        <f aca="false">C1969</f>
        <v>CIOPAC</v>
      </c>
      <c r="D1970" s="106" t="str">
        <f aca="false">D1969</f>
        <v>2º PAV.</v>
      </c>
      <c r="E1970" s="106" t="str">
        <f aca="false">E1969</f>
        <v>REFEITÓRIO 02 A= 36,12m2</v>
      </c>
      <c r="F1970" s="107" t="str">
        <f aca="false">F1969</f>
        <v>BANCADAS, LOUÇAS E METAIS</v>
      </c>
      <c r="G1970" s="108"/>
      <c r="H1970" s="109"/>
      <c r="I1970" s="110"/>
      <c r="J1970" s="108"/>
      <c r="K1970" s="109"/>
      <c r="L1970" s="110"/>
      <c r="M1970" s="108"/>
      <c r="N1970" s="109"/>
      <c r="O1970" s="110"/>
      <c r="P1970" s="111"/>
      <c r="Q1970" s="112"/>
      <c r="R1970" s="113"/>
      <c r="S1970" s="114"/>
      <c r="T1970" s="115"/>
      <c r="U1970" s="116"/>
      <c r="V1970" s="117"/>
      <c r="W1970" s="118" t="n">
        <v>1</v>
      </c>
      <c r="X1970" s="119" t="n">
        <v>8436</v>
      </c>
      <c r="Y1970" s="106" t="str">
        <f aca="false">IFERROR(VLOOKUP($X1970,'BASE DADOS'!$B$2:$E$16877,2,FALSE()),"-")</f>
        <v>ORSE</v>
      </c>
      <c r="Z1970" s="106" t="str">
        <f aca="false">IFERROR(VLOOKUP($X1970,'BASE DADOS'!$B$2:$E$16877,3,FALSE()),"-")</f>
        <v>Acabamento para registro 1/2", 3/4" e 1" (PQ), ref. 4900 - C43, da Deca ou similar</v>
      </c>
      <c r="AA1970" s="107" t="str">
        <f aca="false">IFERROR(VLOOKUP($X1970,'BASE DADOS'!$B$2:$E$16877,4,FALSE()),"-")</f>
        <v>un</v>
      </c>
      <c r="AB1970" s="120" t="s">
        <v>17023</v>
      </c>
      <c r="AC1970" s="121" t="str">
        <f aca="false">IFERROR(VLOOKUP(AB1970,'ETAPAS ORCAM'!$B$4:$C$58,2,FALSE()),"-")</f>
        <v>B24 – BANCADAS, LOUÇAS, METAIS SANITÁRIOS E DIVISÓRIAS DE GRANITO</v>
      </c>
      <c r="AMH1970" s="85"/>
      <c r="AMI1970" s="85"/>
      <c r="AMJ1970" s="85"/>
    </row>
    <row r="1971" s="84" customFormat="true" ht="12.8" hidden="true" customHeight="false" outlineLevel="1" collapsed="false">
      <c r="A1971" s="69"/>
      <c r="B1971" s="86"/>
      <c r="C1971" s="122"/>
      <c r="D1971" s="123"/>
      <c r="E1971" s="123"/>
      <c r="F1971" s="124"/>
      <c r="G1971" s="125"/>
      <c r="H1971" s="126"/>
      <c r="I1971" s="127"/>
      <c r="J1971" s="125"/>
      <c r="K1971" s="126"/>
      <c r="L1971" s="127"/>
      <c r="M1971" s="125"/>
      <c r="N1971" s="126"/>
      <c r="O1971" s="127"/>
      <c r="P1971" s="128"/>
      <c r="Q1971" s="129"/>
      <c r="R1971" s="130"/>
      <c r="S1971" s="131"/>
      <c r="T1971" s="132"/>
      <c r="U1971" s="133"/>
      <c r="V1971" s="134"/>
      <c r="W1971" s="135"/>
      <c r="X1971" s="136"/>
      <c r="Y1971" s="123"/>
      <c r="Z1971" s="123"/>
      <c r="AA1971" s="124"/>
      <c r="AB1971" s="137"/>
      <c r="AC1971" s="138"/>
      <c r="AMH1971" s="85"/>
      <c r="AMI1971" s="85"/>
      <c r="AMJ1971" s="85"/>
    </row>
    <row r="1972" s="84" customFormat="true" ht="12.8" hidden="false" customHeight="false" outlineLevel="0" collapsed="false">
      <c r="A1972" s="69"/>
      <c r="B1972" s="86"/>
      <c r="C1972" s="139"/>
      <c r="D1972" s="139"/>
      <c r="E1972" s="139"/>
      <c r="F1972" s="139"/>
      <c r="G1972" s="140"/>
      <c r="H1972" s="140"/>
      <c r="I1972" s="140"/>
      <c r="J1972" s="140"/>
      <c r="K1972" s="140"/>
      <c r="L1972" s="140"/>
      <c r="M1972" s="140"/>
      <c r="N1972" s="140"/>
      <c r="O1972" s="140"/>
      <c r="P1972" s="141"/>
      <c r="Q1972" s="141"/>
      <c r="R1972" s="141"/>
      <c r="S1972" s="142"/>
      <c r="T1972" s="142"/>
      <c r="U1972" s="142"/>
      <c r="V1972" s="142"/>
      <c r="W1972" s="143"/>
      <c r="X1972" s="144"/>
      <c r="Y1972" s="139"/>
      <c r="Z1972" s="139"/>
      <c r="AA1972" s="139"/>
      <c r="AB1972" s="145"/>
      <c r="AC1972" s="146"/>
      <c r="AMH1972" s="85"/>
      <c r="AMI1972" s="85"/>
      <c r="AMJ1972" s="85"/>
    </row>
    <row r="1973" s="84" customFormat="true" ht="17.9" hidden="false" customHeight="false" outlineLevel="0" collapsed="false">
      <c r="A1973" s="69"/>
      <c r="B1973" s="86" t="s">
        <v>17040</v>
      </c>
      <c r="C1973" s="185" t="s">
        <v>16978</v>
      </c>
      <c r="D1973" s="186" t="s">
        <v>17063</v>
      </c>
      <c r="E1973" s="186" t="s">
        <v>17041</v>
      </c>
      <c r="F1973" s="187"/>
      <c r="G1973" s="188"/>
      <c r="H1973" s="189"/>
      <c r="I1973" s="190"/>
      <c r="J1973" s="188"/>
      <c r="K1973" s="189"/>
      <c r="L1973" s="190"/>
      <c r="M1973" s="188"/>
      <c r="N1973" s="189"/>
      <c r="O1973" s="190"/>
      <c r="P1973" s="188"/>
      <c r="Q1973" s="189"/>
      <c r="R1973" s="190"/>
      <c r="S1973" s="191"/>
      <c r="T1973" s="192"/>
      <c r="U1973" s="193"/>
      <c r="V1973" s="194"/>
      <c r="W1973" s="195"/>
      <c r="X1973" s="185"/>
      <c r="Y1973" s="186"/>
      <c r="Z1973" s="186"/>
      <c r="AA1973" s="187"/>
      <c r="AB1973" s="196"/>
      <c r="AC1973" s="197"/>
      <c r="AMH1973" s="85"/>
      <c r="AMI1973" s="85"/>
      <c r="AMJ1973" s="85"/>
    </row>
    <row r="1974" s="104" customFormat="true" ht="17.9" hidden="true" customHeight="false" outlineLevel="1" collapsed="false">
      <c r="A1974" s="69"/>
      <c r="B1974" s="86"/>
      <c r="C1974" s="198" t="str">
        <f aca="false">C1973</f>
        <v>CIOPAC</v>
      </c>
      <c r="D1974" s="199" t="str">
        <f aca="false">D1973</f>
        <v>2º PAV.</v>
      </c>
      <c r="E1974" s="199" t="str">
        <f aca="false">E1973</f>
        <v>ÁREA DE VENTILAÇÃO A=2,23m2</v>
      </c>
      <c r="F1974" s="200" t="s">
        <v>16954</v>
      </c>
      <c r="G1974" s="201"/>
      <c r="H1974" s="202"/>
      <c r="I1974" s="203"/>
      <c r="J1974" s="201" t="n">
        <v>5.97</v>
      </c>
      <c r="K1974" s="202"/>
      <c r="L1974" s="203"/>
      <c r="M1974" s="201" t="n">
        <v>3.24</v>
      </c>
      <c r="N1974" s="202"/>
      <c r="O1974" s="203"/>
      <c r="P1974" s="204" t="n">
        <f aca="false">-(1.4*1.45)*2</f>
        <v>-4.06</v>
      </c>
      <c r="Q1974" s="205"/>
      <c r="R1974" s="206"/>
      <c r="S1974" s="207" t="n">
        <f aca="false">IF(G1974&lt;&gt;0,(G1974+P1974),(J1974*M1974)+P1974)</f>
        <v>15.2828</v>
      </c>
      <c r="T1974" s="208" t="n">
        <f aca="false">IF(H1974&lt;&gt;0,(H1974+Q1974),(K1974*N1974)+Q1974)</f>
        <v>0</v>
      </c>
      <c r="U1974" s="209" t="n">
        <f aca="false">IF(I1974&lt;&gt;0,(I1974+R1974),(L1974*O1974)+R1974)</f>
        <v>0</v>
      </c>
      <c r="V1974" s="210" t="n">
        <f aca="false">SUM(S1974:U1974)</f>
        <v>15.2828</v>
      </c>
      <c r="W1974" s="211"/>
      <c r="X1974" s="212"/>
      <c r="Y1974" s="199"/>
      <c r="Z1974" s="199"/>
      <c r="AA1974" s="200"/>
      <c r="AB1974" s="213"/>
      <c r="AC1974" s="214"/>
      <c r="AMH1974" s="85"/>
      <c r="AMI1974" s="85"/>
      <c r="AMJ1974" s="85"/>
    </row>
    <row r="1975" s="84" customFormat="true" ht="26.1" hidden="true" customHeight="false" outlineLevel="1" collapsed="false">
      <c r="A1975" s="69"/>
      <c r="B1975" s="86"/>
      <c r="C1975" s="105" t="str">
        <f aca="false">C1974</f>
        <v>CIOPAC</v>
      </c>
      <c r="D1975" s="106" t="str">
        <f aca="false">D1974</f>
        <v>2º PAV.</v>
      </c>
      <c r="E1975" s="106" t="str">
        <f aca="false">E1974</f>
        <v>ÁREA DE VENTILAÇÃO A=2,23m2</v>
      </c>
      <c r="F1975" s="107" t="str">
        <f aca="false">F1974</f>
        <v>PAREDE</v>
      </c>
      <c r="G1975" s="108"/>
      <c r="H1975" s="109"/>
      <c r="I1975" s="110"/>
      <c r="J1975" s="108"/>
      <c r="K1975" s="109"/>
      <c r="L1975" s="110"/>
      <c r="M1975" s="108"/>
      <c r="N1975" s="109"/>
      <c r="O1975" s="110"/>
      <c r="P1975" s="111"/>
      <c r="Q1975" s="112"/>
      <c r="R1975" s="113"/>
      <c r="S1975" s="114"/>
      <c r="T1975" s="115"/>
      <c r="U1975" s="116"/>
      <c r="V1975" s="117"/>
      <c r="W1975" s="118" t="n">
        <f aca="false">V1974</f>
        <v>15.2828</v>
      </c>
      <c r="X1975" s="119" t="n">
        <v>87879</v>
      </c>
      <c r="Y1975" s="106" t="str">
        <f aca="false">IFERROR(VLOOKUP($X1975,'BASE DADOS'!$B$2:$E$16877,2,FALSE()),"-")</f>
        <v>SINAPI</v>
      </c>
      <c r="Z1975" s="106" t="str">
        <f aca="false">IFERROR(VLOOKUP($X1975,'BASE DADOS'!$B$2:$E$16877,3,FALSE()),"-")</f>
        <v>Chapisco aplicado em alvenarias e estruturas de concreto internas, com colher de pedreiro.   argamassa traço 1:3 com preparo em betoneira 400l. af_10/2022</v>
      </c>
      <c r="AA1975" s="107" t="str">
        <f aca="false">IFERROR(VLOOKUP($X1975,'BASE DADOS'!$B$2:$E$16877,4,FALSE()),"-")</f>
        <v>m2</v>
      </c>
      <c r="AB1975" s="120" t="s">
        <v>17042</v>
      </c>
      <c r="AC1975" s="121" t="str">
        <f aca="false">IFERROR(VLOOKUP(AB1975,'ETAPAS ORCAM'!$B$4:$C$58,2,FALSE()),"-")</f>
        <v>B10 – REVESTIMENTO EXTERNO</v>
      </c>
      <c r="AMH1975" s="85"/>
      <c r="AMI1975" s="85"/>
      <c r="AMJ1975" s="85"/>
    </row>
    <row r="1976" s="84" customFormat="true" ht="34.3" hidden="true" customHeight="false" outlineLevel="1" collapsed="false">
      <c r="A1976" s="69"/>
      <c r="B1976" s="86"/>
      <c r="C1976" s="105" t="str">
        <f aca="false">C1975</f>
        <v>CIOPAC</v>
      </c>
      <c r="D1976" s="106" t="str">
        <f aca="false">D1975</f>
        <v>2º PAV.</v>
      </c>
      <c r="E1976" s="106" t="str">
        <f aca="false">E1975</f>
        <v>ÁREA DE VENTILAÇÃO A=2,23m2</v>
      </c>
      <c r="F1976" s="107" t="str">
        <f aca="false">F1975</f>
        <v>PAREDE</v>
      </c>
      <c r="G1976" s="108"/>
      <c r="H1976" s="109"/>
      <c r="I1976" s="110"/>
      <c r="J1976" s="108"/>
      <c r="K1976" s="109"/>
      <c r="L1976" s="110"/>
      <c r="M1976" s="108"/>
      <c r="N1976" s="109"/>
      <c r="O1976" s="110"/>
      <c r="P1976" s="111"/>
      <c r="Q1976" s="112"/>
      <c r="R1976" s="113"/>
      <c r="S1976" s="114"/>
      <c r="T1976" s="115"/>
      <c r="U1976" s="116"/>
      <c r="V1976" s="117"/>
      <c r="W1976" s="118" t="n">
        <f aca="false">W1975</f>
        <v>15.2828</v>
      </c>
      <c r="X1976" s="119" t="n">
        <v>87529</v>
      </c>
      <c r="Y1976" s="106" t="str">
        <f aca="false">IFERROR(VLOOKUP($X1976,'BASE DADOS'!$B$2:$E$16877,2,FALSE()),"-")</f>
        <v>SINAPI</v>
      </c>
      <c r="Z1976" s="106" t="str">
        <f aca="false">IFERROR(VLOOKUP($X1976,'BASE DADOS'!$B$2:$E$16877,3,FALSE()),"-")</f>
        <v>Massa única, para recebimento de pintura, em argamassa traço 1:2:8, preparo mecânico com betoneira 400l, aplicada manualmente em faces internas de paredes, espessura de 20mm, com execução de taliscas. af_06/2014</v>
      </c>
      <c r="AA1976" s="107" t="str">
        <f aca="false">IFERROR(VLOOKUP($X1976,'BASE DADOS'!$B$2:$E$16877,4,FALSE()),"-")</f>
        <v>m2</v>
      </c>
      <c r="AB1976" s="120" t="s">
        <v>17042</v>
      </c>
      <c r="AC1976" s="121" t="str">
        <f aca="false">IFERROR(VLOOKUP(AB1976,'ETAPAS ORCAM'!$B$4:$C$58,2,FALSE()),"-")</f>
        <v>B10 – REVESTIMENTO EXTERNO</v>
      </c>
      <c r="AMH1976" s="85"/>
      <c r="AMI1976" s="85"/>
      <c r="AMJ1976" s="85"/>
    </row>
    <row r="1977" s="84" customFormat="true" ht="17.9" hidden="true" customHeight="false" outlineLevel="1" collapsed="false">
      <c r="A1977" s="69"/>
      <c r="B1977" s="86"/>
      <c r="C1977" s="105" t="str">
        <f aca="false">C1976</f>
        <v>CIOPAC</v>
      </c>
      <c r="D1977" s="106" t="str">
        <f aca="false">D1976</f>
        <v>2º PAV.</v>
      </c>
      <c r="E1977" s="106" t="str">
        <f aca="false">E1976</f>
        <v>ÁREA DE VENTILAÇÃO A=2,23m2</v>
      </c>
      <c r="F1977" s="107" t="str">
        <f aca="false">F1976</f>
        <v>PAREDE</v>
      </c>
      <c r="G1977" s="108"/>
      <c r="H1977" s="109"/>
      <c r="I1977" s="110"/>
      <c r="J1977" s="108"/>
      <c r="K1977" s="109"/>
      <c r="L1977" s="110"/>
      <c r="M1977" s="108"/>
      <c r="N1977" s="109"/>
      <c r="O1977" s="110"/>
      <c r="P1977" s="111"/>
      <c r="Q1977" s="112"/>
      <c r="R1977" s="113"/>
      <c r="S1977" s="114"/>
      <c r="T1977" s="115"/>
      <c r="U1977" s="116"/>
      <c r="V1977" s="117"/>
      <c r="W1977" s="118" t="n">
        <f aca="false">W1976</f>
        <v>15.2828</v>
      </c>
      <c r="X1977" s="119" t="n">
        <v>88485</v>
      </c>
      <c r="Y1977" s="106" t="str">
        <f aca="false">IFERROR(VLOOKUP($X1977,'BASE DADOS'!$B$2:$E$16877,2,FALSE()),"-")</f>
        <v>SINAPI</v>
      </c>
      <c r="Z1977" s="106" t="str">
        <f aca="false">IFERROR(VLOOKUP($X1977,'BASE DADOS'!$B$2:$E$16877,3,FALSE()),"-")</f>
        <v>Aplicação de fundo selador acrílico em paredes, uma demão. af_06/2014</v>
      </c>
      <c r="AA1977" s="107" t="str">
        <f aca="false">IFERROR(VLOOKUP($X1977,'BASE DADOS'!$B$2:$E$16877,4,FALSE()),"-")</f>
        <v>m2</v>
      </c>
      <c r="AB1977" s="120" t="s">
        <v>17043</v>
      </c>
      <c r="AC1977" s="121" t="str">
        <f aca="false">IFERROR(VLOOKUP(AB1977,'ETAPAS ORCAM'!$B$4:$C$58,2,FALSE()),"-")</f>
        <v>B18 – PINTURA EXTERNA</v>
      </c>
      <c r="AMH1977" s="85"/>
      <c r="AMI1977" s="85"/>
      <c r="AMJ1977" s="85"/>
    </row>
    <row r="1978" s="84" customFormat="true" ht="17.9" hidden="true" customHeight="false" outlineLevel="1" collapsed="false">
      <c r="A1978" s="69"/>
      <c r="B1978" s="86"/>
      <c r="C1978" s="105" t="str">
        <f aca="false">C1977</f>
        <v>CIOPAC</v>
      </c>
      <c r="D1978" s="106" t="str">
        <f aca="false">D1977</f>
        <v>2º PAV.</v>
      </c>
      <c r="E1978" s="106" t="str">
        <f aca="false">E1977</f>
        <v>ÁREA DE VENTILAÇÃO A=2,23m2</v>
      </c>
      <c r="F1978" s="107" t="str">
        <f aca="false">F1977</f>
        <v>PAREDE</v>
      </c>
      <c r="G1978" s="108"/>
      <c r="H1978" s="109"/>
      <c r="I1978" s="110"/>
      <c r="J1978" s="108"/>
      <c r="K1978" s="109"/>
      <c r="L1978" s="110"/>
      <c r="M1978" s="108"/>
      <c r="N1978" s="109"/>
      <c r="O1978" s="110"/>
      <c r="P1978" s="111"/>
      <c r="Q1978" s="112"/>
      <c r="R1978" s="113"/>
      <c r="S1978" s="114"/>
      <c r="T1978" s="115"/>
      <c r="U1978" s="116"/>
      <c r="V1978" s="117"/>
      <c r="W1978" s="118" t="n">
        <f aca="false">W1977</f>
        <v>15.2828</v>
      </c>
      <c r="X1978" s="119" t="n">
        <v>95305</v>
      </c>
      <c r="Y1978" s="106" t="str">
        <f aca="false">IFERROR(VLOOKUP($X1978,'BASE DADOS'!$B$2:$E$16877,2,FALSE()),"-")</f>
        <v>SINAPI</v>
      </c>
      <c r="Z1978" s="106" t="str">
        <f aca="false">IFERROR(VLOOKUP($X1978,'BASE DADOS'!$B$2:$E$16877,3,FALSE()),"-")</f>
        <v>Textura acrílica, aplicação manual em parede, uma demão. af_09/2016</v>
      </c>
      <c r="AA1978" s="107" t="str">
        <f aca="false">IFERROR(VLOOKUP($X1978,'BASE DADOS'!$B$2:$E$16877,4,FALSE()),"-")</f>
        <v>m2</v>
      </c>
      <c r="AB1978" s="120" t="s">
        <v>17043</v>
      </c>
      <c r="AC1978" s="121" t="str">
        <f aca="false">IFERROR(VLOOKUP(AB1978,'ETAPAS ORCAM'!$B$4:$C$58,2,FALSE()),"-")</f>
        <v>B18 – PINTURA EXTERNA</v>
      </c>
      <c r="AMH1978" s="85"/>
      <c r="AMI1978" s="85"/>
      <c r="AMJ1978" s="85"/>
    </row>
    <row r="1979" s="84" customFormat="true" ht="17.9" hidden="true" customHeight="false" outlineLevel="1" collapsed="false">
      <c r="A1979" s="69"/>
      <c r="B1979" s="86"/>
      <c r="C1979" s="105" t="str">
        <f aca="false">C1978</f>
        <v>CIOPAC</v>
      </c>
      <c r="D1979" s="106" t="str">
        <f aca="false">D1978</f>
        <v>2º PAV.</v>
      </c>
      <c r="E1979" s="106" t="str">
        <f aca="false">E1978</f>
        <v>ÁREA DE VENTILAÇÃO A=2,23m2</v>
      </c>
      <c r="F1979" s="107" t="str">
        <f aca="false">F1978</f>
        <v>PAREDE</v>
      </c>
      <c r="G1979" s="108"/>
      <c r="H1979" s="109"/>
      <c r="I1979" s="110"/>
      <c r="J1979" s="108"/>
      <c r="K1979" s="109"/>
      <c r="L1979" s="110"/>
      <c r="M1979" s="108"/>
      <c r="N1979" s="109"/>
      <c r="O1979" s="110"/>
      <c r="P1979" s="111"/>
      <c r="Q1979" s="112"/>
      <c r="R1979" s="113"/>
      <c r="S1979" s="114"/>
      <c r="T1979" s="115"/>
      <c r="U1979" s="116"/>
      <c r="V1979" s="117"/>
      <c r="W1979" s="118" t="n">
        <f aca="false">W1978</f>
        <v>15.2828</v>
      </c>
      <c r="X1979" s="119" t="n">
        <v>104641</v>
      </c>
      <c r="Y1979" s="106" t="str">
        <f aca="false">IFERROR(VLOOKUP($X1979,'BASE DADOS'!$B$2:$E$16877,2,FALSE()),"-")</f>
        <v>SINAPI</v>
      </c>
      <c r="Z1979" s="106" t="str">
        <f aca="false">IFERROR(VLOOKUP($X1979,'BASE DADOS'!$B$2:$E$16877,3,FALSE()),"-")</f>
        <v>Pintura látex acrílica econômica, aplicação manual em paredes, duas demãos. Af_04/2023</v>
      </c>
      <c r="AA1979" s="107" t="str">
        <f aca="false">IFERROR(VLOOKUP($X1979,'BASE DADOS'!$B$2:$E$16877,4,FALSE()),"-")</f>
        <v>m2</v>
      </c>
      <c r="AB1979" s="120" t="s">
        <v>17043</v>
      </c>
      <c r="AC1979" s="121" t="str">
        <f aca="false">IFERROR(VLOOKUP(AB1979,'ETAPAS ORCAM'!$B$4:$C$58,2,FALSE()),"-")</f>
        <v>B18 – PINTURA EXTERNA</v>
      </c>
      <c r="AMH1979" s="85"/>
      <c r="AMI1979" s="85"/>
      <c r="AMJ1979" s="85"/>
    </row>
    <row r="1980" s="84" customFormat="true" ht="12.8" hidden="true" customHeight="false" outlineLevel="1" collapsed="false">
      <c r="A1980" s="69"/>
      <c r="B1980" s="86"/>
      <c r="C1980" s="122"/>
      <c r="D1980" s="123"/>
      <c r="E1980" s="123"/>
      <c r="F1980" s="124"/>
      <c r="G1980" s="125"/>
      <c r="H1980" s="126"/>
      <c r="I1980" s="127"/>
      <c r="J1980" s="125"/>
      <c r="K1980" s="126"/>
      <c r="L1980" s="127"/>
      <c r="M1980" s="125"/>
      <c r="N1980" s="126"/>
      <c r="O1980" s="127"/>
      <c r="P1980" s="128"/>
      <c r="Q1980" s="129"/>
      <c r="R1980" s="130"/>
      <c r="S1980" s="131"/>
      <c r="T1980" s="132"/>
      <c r="U1980" s="133"/>
      <c r="V1980" s="134"/>
      <c r="W1980" s="135"/>
      <c r="X1980" s="136"/>
      <c r="Y1980" s="123"/>
      <c r="Z1980" s="123"/>
      <c r="AA1980" s="124"/>
      <c r="AB1980" s="137"/>
      <c r="AC1980" s="138"/>
      <c r="AMH1980" s="85"/>
      <c r="AMI1980" s="85"/>
      <c r="AMJ1980" s="85"/>
    </row>
    <row r="1982" s="84" customFormat="true" ht="12.8" hidden="false" customHeight="false" outlineLevel="0" collapsed="false">
      <c r="A1982" s="69"/>
      <c r="B1982" s="311" t="n">
        <v>37289</v>
      </c>
      <c r="C1982" s="155" t="s">
        <v>16978</v>
      </c>
      <c r="D1982" s="156" t="s">
        <v>17063</v>
      </c>
      <c r="E1982" s="156" t="s">
        <v>17070</v>
      </c>
      <c r="F1982" s="157"/>
      <c r="G1982" s="158"/>
      <c r="H1982" s="159"/>
      <c r="I1982" s="160"/>
      <c r="J1982" s="158"/>
      <c r="K1982" s="159"/>
      <c r="L1982" s="160"/>
      <c r="M1982" s="158"/>
      <c r="N1982" s="159"/>
      <c r="O1982" s="160"/>
      <c r="P1982" s="158"/>
      <c r="Q1982" s="159"/>
      <c r="R1982" s="160"/>
      <c r="S1982" s="161"/>
      <c r="T1982" s="162"/>
      <c r="U1982" s="163"/>
      <c r="V1982" s="164"/>
      <c r="W1982" s="165"/>
      <c r="X1982" s="155"/>
      <c r="Y1982" s="156"/>
      <c r="Z1982" s="156"/>
      <c r="AA1982" s="157"/>
      <c r="AB1982" s="166"/>
      <c r="AC1982" s="167"/>
      <c r="AMH1982" s="85"/>
      <c r="AMI1982" s="85"/>
      <c r="AMJ1982" s="85"/>
    </row>
    <row r="1983" s="104" customFormat="true" ht="12.8" hidden="true" customHeight="false" outlineLevel="1" collapsed="false">
      <c r="A1983" s="69"/>
      <c r="B1983" s="86"/>
      <c r="C1983" s="168" t="str">
        <f aca="false">C1982</f>
        <v>CIOPAC</v>
      </c>
      <c r="D1983" s="169" t="str">
        <f aca="false">D1982</f>
        <v>2º PAV.</v>
      </c>
      <c r="E1983" s="169" t="str">
        <f aca="false">E1982</f>
        <v>COPA A=21,62m2</v>
      </c>
      <c r="F1983" s="170" t="s">
        <v>16953</v>
      </c>
      <c r="G1983" s="171" t="n">
        <v>21.62</v>
      </c>
      <c r="H1983" s="172"/>
      <c r="I1983" s="173"/>
      <c r="J1983" s="171"/>
      <c r="K1983" s="172"/>
      <c r="L1983" s="173"/>
      <c r="M1983" s="171"/>
      <c r="N1983" s="172"/>
      <c r="O1983" s="173"/>
      <c r="P1983" s="174"/>
      <c r="Q1983" s="175"/>
      <c r="R1983" s="176"/>
      <c r="S1983" s="177" t="n">
        <f aca="false">IF(G1983&lt;&gt;0,(G1983+P1983),(J1983*M1983)+P1983)</f>
        <v>21.62</v>
      </c>
      <c r="T1983" s="178" t="n">
        <f aca="false">IF(H1983&lt;&gt;0,(H1983+Q1983),(K1983*N1983)+Q1983)</f>
        <v>0</v>
      </c>
      <c r="U1983" s="179" t="n">
        <f aca="false">IF(I1983&lt;&gt;0,(I1983+R1983),(L1983*O1983)+R1983)</f>
        <v>0</v>
      </c>
      <c r="V1983" s="180" t="n">
        <f aca="false">SUM(S1983:U1983)</f>
        <v>21.62</v>
      </c>
      <c r="W1983" s="181"/>
      <c r="X1983" s="182"/>
      <c r="Y1983" s="169"/>
      <c r="Z1983" s="169"/>
      <c r="AA1983" s="170"/>
      <c r="AB1983" s="183"/>
      <c r="AC1983" s="184"/>
      <c r="AMH1983" s="85"/>
      <c r="AMI1983" s="85"/>
      <c r="AMJ1983" s="85"/>
    </row>
    <row r="1984" s="84" customFormat="true" ht="12.8" hidden="true" customHeight="false" outlineLevel="1" collapsed="false">
      <c r="A1984" s="69"/>
      <c r="B1984" s="86"/>
      <c r="C1984" s="105" t="str">
        <f aca="false">C1983</f>
        <v>CIOPAC</v>
      </c>
      <c r="D1984" s="106" t="str">
        <f aca="false">D1983</f>
        <v>2º PAV.</v>
      </c>
      <c r="E1984" s="106" t="str">
        <f aca="false">E1983</f>
        <v>COPA A=21,62m2</v>
      </c>
      <c r="F1984" s="107" t="str">
        <f aca="false">F1983</f>
        <v>PISO</v>
      </c>
      <c r="G1984" s="108"/>
      <c r="H1984" s="109"/>
      <c r="I1984" s="110"/>
      <c r="J1984" s="108"/>
      <c r="K1984" s="109"/>
      <c r="L1984" s="110"/>
      <c r="M1984" s="108"/>
      <c r="N1984" s="109"/>
      <c r="O1984" s="110"/>
      <c r="P1984" s="111"/>
      <c r="Q1984" s="112"/>
      <c r="R1984" s="113"/>
      <c r="S1984" s="114"/>
      <c r="T1984" s="115"/>
      <c r="U1984" s="116"/>
      <c r="V1984" s="117"/>
      <c r="W1984" s="118" t="n">
        <f aca="false">V1983</f>
        <v>21.62</v>
      </c>
      <c r="X1984" s="119" t="n">
        <v>99811</v>
      </c>
      <c r="Y1984" s="106" t="str">
        <f aca="false">IFERROR(VLOOKUP($X1984,'BASE DADOS'!$B$2:$E$16877,2,FALSE()),"-")</f>
        <v>SINAPI</v>
      </c>
      <c r="Z1984" s="106" t="str">
        <f aca="false">IFERROR(VLOOKUP($X1984,'BASE DADOS'!$B$2:$E$16877,3,FALSE()),"-")</f>
        <v>Limpeza de contrapiso com vassoura a seco. af_04/2019</v>
      </c>
      <c r="AA1984" s="107" t="str">
        <f aca="false">IFERROR(VLOOKUP($X1984,'BASE DADOS'!$B$2:$E$16877,4,FALSE()),"-")</f>
        <v>m2</v>
      </c>
      <c r="AB1984" s="120" t="s">
        <v>17003</v>
      </c>
      <c r="AC1984" s="121" t="str">
        <f aca="false">IFERROR(VLOOKUP(AB1984,'ETAPAS ORCAM'!$B$4:$C$58,2,FALSE()),"-")</f>
        <v>B11 – PAVIMENTAÇÃO</v>
      </c>
      <c r="AMH1984" s="85"/>
      <c r="AMI1984" s="85"/>
      <c r="AMJ1984" s="85"/>
    </row>
    <row r="1985" s="84" customFormat="true" ht="34.3" hidden="true" customHeight="false" outlineLevel="1" collapsed="false">
      <c r="A1985" s="69"/>
      <c r="B1985" s="86"/>
      <c r="C1985" s="105" t="str">
        <f aca="false">C1984</f>
        <v>CIOPAC</v>
      </c>
      <c r="D1985" s="106" t="str">
        <f aca="false">D1984</f>
        <v>2º PAV.</v>
      </c>
      <c r="E1985" s="106" t="str">
        <f aca="false">E1984</f>
        <v>COPA A=21,62m2</v>
      </c>
      <c r="F1985" s="107" t="str">
        <f aca="false">F1984</f>
        <v>PISO</v>
      </c>
      <c r="G1985" s="108"/>
      <c r="H1985" s="109"/>
      <c r="I1985" s="110"/>
      <c r="J1985" s="108"/>
      <c r="K1985" s="109"/>
      <c r="L1985" s="110"/>
      <c r="M1985" s="108"/>
      <c r="N1985" s="109"/>
      <c r="O1985" s="110"/>
      <c r="P1985" s="111"/>
      <c r="Q1985" s="112"/>
      <c r="R1985" s="113"/>
      <c r="S1985" s="114"/>
      <c r="T1985" s="115"/>
      <c r="U1985" s="116"/>
      <c r="V1985" s="117"/>
      <c r="W1985" s="118" t="n">
        <f aca="false">W1984</f>
        <v>21.62</v>
      </c>
      <c r="X1985" s="119" t="n">
        <v>87767</v>
      </c>
      <c r="Y1985" s="106" t="str">
        <f aca="false">IFERROR(VLOOKUP($X1985,'BASE DADOS'!$B$2:$E$16877,2,FALSE()),"-")</f>
        <v>SINAPI</v>
      </c>
      <c r="Z1985" s="106" t="str">
        <f aca="false">IFERROR(VLOOKUP($X1985,'BASE DADOS'!$B$2:$E$16877,3,FALSE()),"-")</f>
        <v>Contrapiso em argamassa traço 1:4 (cimento e areia), preparo manual, aplicado em áreas molhadas sobre impermeabilização, acabamento não reforçado, espessura 4cm. af_07/2021</v>
      </c>
      <c r="AA1985" s="107" t="str">
        <f aca="false">IFERROR(VLOOKUP($X1985,'BASE DADOS'!$B$2:$E$16877,4,FALSE()),"-")</f>
        <v>m2</v>
      </c>
      <c r="AB1985" s="120" t="s">
        <v>17003</v>
      </c>
      <c r="AC1985" s="121" t="str">
        <f aca="false">IFERROR(VLOOKUP(AB1985,'ETAPAS ORCAM'!$B$4:$C$58,2,FALSE()),"-")</f>
        <v>B11 – PAVIMENTAÇÃO</v>
      </c>
      <c r="AMH1985" s="85"/>
      <c r="AMI1985" s="85"/>
      <c r="AMJ1985" s="85"/>
    </row>
    <row r="1986" s="84" customFormat="true" ht="17.9" hidden="true" customHeight="false" outlineLevel="1" collapsed="false">
      <c r="A1986" s="69"/>
      <c r="B1986" s="86"/>
      <c r="C1986" s="105" t="str">
        <f aca="false">C1985</f>
        <v>CIOPAC</v>
      </c>
      <c r="D1986" s="106" t="str">
        <f aca="false">D1985</f>
        <v>2º PAV.</v>
      </c>
      <c r="E1986" s="106" t="str">
        <f aca="false">E1985</f>
        <v>COPA A=21,62m2</v>
      </c>
      <c r="F1986" s="107" t="str">
        <f aca="false">F1985</f>
        <v>PISO</v>
      </c>
      <c r="G1986" s="108"/>
      <c r="H1986" s="109"/>
      <c r="I1986" s="110"/>
      <c r="J1986" s="108"/>
      <c r="K1986" s="109"/>
      <c r="L1986" s="110"/>
      <c r="M1986" s="108"/>
      <c r="N1986" s="109"/>
      <c r="O1986" s="110"/>
      <c r="P1986" s="111"/>
      <c r="Q1986" s="112"/>
      <c r="R1986" s="113"/>
      <c r="S1986" s="114"/>
      <c r="T1986" s="115"/>
      <c r="U1986" s="116"/>
      <c r="V1986" s="117"/>
      <c r="W1986" s="118" t="n">
        <f aca="false">W1985</f>
        <v>21.62</v>
      </c>
      <c r="X1986" s="119" t="n">
        <v>98555</v>
      </c>
      <c r="Y1986" s="106" t="str">
        <f aca="false">IFERROR(VLOOKUP($X1986,'BASE DADOS'!$B$2:$E$16877,2,FALSE()),"-")</f>
        <v>SINAPI</v>
      </c>
      <c r="Z1986" s="106" t="str">
        <f aca="false">IFERROR(VLOOKUP($X1986,'BASE DADOS'!$B$2:$E$16877,3,FALSE()),"-")</f>
        <v>Impermeabilização de superfície com argamassa polimérica / membrana acrílica, 3 demãos. af_06/2018</v>
      </c>
      <c r="AA1986" s="107" t="str">
        <f aca="false">IFERROR(VLOOKUP($X1986,'BASE DADOS'!$B$2:$E$16877,4,FALSE()),"-")</f>
        <v>m2</v>
      </c>
      <c r="AB1986" s="120" t="s">
        <v>17013</v>
      </c>
      <c r="AC1986" s="121" t="str">
        <f aca="false">IFERROR(VLOOKUP(AB1986,'ETAPAS ORCAM'!$B$4:$C$58,2,FALSE()),"-")</f>
        <v>B07 – IMPERMEABILIZAÇÃO</v>
      </c>
      <c r="AMH1986" s="85"/>
      <c r="AMI1986" s="85"/>
      <c r="AMJ1986" s="85"/>
    </row>
    <row r="1987" s="84" customFormat="true" ht="34.3" hidden="true" customHeight="false" outlineLevel="1" collapsed="false">
      <c r="A1987" s="69"/>
      <c r="B1987" s="86"/>
      <c r="C1987" s="105" t="str">
        <f aca="false">C1985</f>
        <v>CIOPAC</v>
      </c>
      <c r="D1987" s="106" t="str">
        <f aca="false">D1985</f>
        <v>2º PAV.</v>
      </c>
      <c r="E1987" s="106" t="str">
        <f aca="false">E1985</f>
        <v>COPA A=21,62m2</v>
      </c>
      <c r="F1987" s="107" t="str">
        <f aca="false">F1985</f>
        <v>PISO</v>
      </c>
      <c r="G1987" s="108"/>
      <c r="H1987" s="109"/>
      <c r="I1987" s="110"/>
      <c r="J1987" s="108"/>
      <c r="K1987" s="109"/>
      <c r="L1987" s="110"/>
      <c r="M1987" s="108"/>
      <c r="N1987" s="109"/>
      <c r="O1987" s="110"/>
      <c r="P1987" s="111"/>
      <c r="Q1987" s="112"/>
      <c r="R1987" s="113"/>
      <c r="S1987" s="114"/>
      <c r="T1987" s="115"/>
      <c r="U1987" s="116"/>
      <c r="V1987" s="117"/>
      <c r="W1987" s="118" t="n">
        <f aca="false">W1986</f>
        <v>21.62</v>
      </c>
      <c r="X1987" s="119" t="n">
        <v>13397</v>
      </c>
      <c r="Y1987" s="106" t="str">
        <f aca="false">IFERROR(VLOOKUP($X1987,'BASE DADOS'!$B$2:$E$16877,2,FALSE()),"-")</f>
        <v>ORSE</v>
      </c>
      <c r="Z1987" s="106" t="str">
        <f aca="false">IFERROR(VLOOKUP($X1987,'BASE DADOS'!$B$2:$E$16877,3,FALSE()),"-")</f>
        <v>Revestimento cerâmico para piso ou parede, 53 x 53 cm, Arielle, linha logan, cor branca, ou similar, PEI-5, aplicado com argamassa industrializada ac-ii, rejuntado, exclusive regularização de base ou emboço</v>
      </c>
      <c r="AA1987" s="107" t="str">
        <f aca="false">IFERROR(VLOOKUP($X1987,'BASE DADOS'!$B$2:$E$16877,4,FALSE()),"-")</f>
        <v>m2</v>
      </c>
      <c r="AB1987" s="120" t="s">
        <v>17003</v>
      </c>
      <c r="AC1987" s="121" t="str">
        <f aca="false">IFERROR(VLOOKUP(AB1987,'ETAPAS ORCAM'!$B$4:$C$58,2,FALSE()),"-")</f>
        <v>B11 – PAVIMENTAÇÃO</v>
      </c>
      <c r="AMH1987" s="85"/>
      <c r="AMI1987" s="85"/>
      <c r="AMJ1987" s="85"/>
    </row>
    <row r="1988" s="84" customFormat="true" ht="17.9" hidden="true" customHeight="false" outlineLevel="1" collapsed="false">
      <c r="A1988" s="69"/>
      <c r="B1988" s="86"/>
      <c r="C1988" s="105" t="str">
        <f aca="false">C1987</f>
        <v>CIOPAC</v>
      </c>
      <c r="D1988" s="106" t="str">
        <f aca="false">D1987</f>
        <v>2º PAV.</v>
      </c>
      <c r="E1988" s="106" t="str">
        <f aca="false">E1987</f>
        <v>COPA A=21,62m2</v>
      </c>
      <c r="F1988" s="107" t="str">
        <f aca="false">F1987</f>
        <v>PISO</v>
      </c>
      <c r="G1988" s="108"/>
      <c r="H1988" s="109"/>
      <c r="I1988" s="110"/>
      <c r="J1988" s="108"/>
      <c r="K1988" s="109"/>
      <c r="L1988" s="110"/>
      <c r="M1988" s="108"/>
      <c r="N1988" s="109"/>
      <c r="O1988" s="110"/>
      <c r="P1988" s="111"/>
      <c r="Q1988" s="112"/>
      <c r="R1988" s="113"/>
      <c r="S1988" s="114"/>
      <c r="T1988" s="115"/>
      <c r="U1988" s="116"/>
      <c r="V1988" s="117"/>
      <c r="W1988" s="118" t="n">
        <f aca="false">W1987</f>
        <v>21.62</v>
      </c>
      <c r="X1988" s="119" t="n">
        <v>99804</v>
      </c>
      <c r="Y1988" s="106" t="str">
        <f aca="false">IFERROR(VLOOKUP($X1988,'BASE DADOS'!$B$2:$E$16877,2,FALSE()),"-")</f>
        <v>SINAPI</v>
      </c>
      <c r="Z1988" s="106" t="str">
        <f aca="false">IFERROR(VLOOKUP($X1988,'BASE DADOS'!$B$2:$E$16877,3,FALSE()),"-")</f>
        <v>Limpeza de piso cerâmico ou porcelanato utilizando detergente neutro e escovação manual. af_04/2019</v>
      </c>
      <c r="AA1988" s="107" t="str">
        <f aca="false">IFERROR(VLOOKUP($X1988,'BASE DADOS'!$B$2:$E$16877,4,FALSE()),"-")</f>
        <v>m2</v>
      </c>
      <c r="AB1988" s="120" t="s">
        <v>17004</v>
      </c>
      <c r="AC1988" s="121" t="str">
        <f aca="false">IFERROR(VLOOKUP(AB1988,'ETAPAS ORCAM'!$B$4:$C$58,2,FALSE()),"-")</f>
        <v>B39 – LIMPEZA FINAL</v>
      </c>
      <c r="AMH1988" s="85"/>
      <c r="AMI1988" s="85"/>
      <c r="AMJ1988" s="85"/>
    </row>
    <row r="1989" s="104" customFormat="true" ht="12.8" hidden="true" customHeight="false" outlineLevel="1" collapsed="false">
      <c r="A1989" s="69"/>
      <c r="B1989" s="86"/>
      <c r="C1989" s="168" t="str">
        <f aca="false">C1988</f>
        <v>CIOPAC</v>
      </c>
      <c r="D1989" s="169" t="str">
        <f aca="false">D1988</f>
        <v>2º PAV.</v>
      </c>
      <c r="E1989" s="169" t="str">
        <f aca="false">E1988</f>
        <v>COPA A=21,62m2</v>
      </c>
      <c r="F1989" s="170" t="s">
        <v>16954</v>
      </c>
      <c r="G1989" s="171"/>
      <c r="H1989" s="172"/>
      <c r="I1989" s="173"/>
      <c r="J1989" s="171" t="n">
        <v>18.6</v>
      </c>
      <c r="K1989" s="172"/>
      <c r="L1989" s="173"/>
      <c r="M1989" s="171" t="n">
        <v>3.09</v>
      </c>
      <c r="N1989" s="172"/>
      <c r="O1989" s="173"/>
      <c r="P1989" s="174" t="n">
        <f aca="false">-(0.8*2.1)*2-(2*1.45)*3</f>
        <v>-12.06</v>
      </c>
      <c r="Q1989" s="175"/>
      <c r="R1989" s="176"/>
      <c r="S1989" s="177" t="n">
        <f aca="false">IF(G1989&lt;&gt;0,(G1989+P1989),(J1989*M1989)+P1989)</f>
        <v>45.414</v>
      </c>
      <c r="T1989" s="178" t="n">
        <f aca="false">IF(H1989&lt;&gt;0,(H1989+Q1989),(K1989*N1989)+Q1989)</f>
        <v>0</v>
      </c>
      <c r="U1989" s="179" t="n">
        <f aca="false">IF(I1989&lt;&gt;0,(I1989+R1989),(L1989*O1989)+R1989)</f>
        <v>0</v>
      </c>
      <c r="V1989" s="180" t="n">
        <f aca="false">SUM(S1989:U1989)</f>
        <v>45.414</v>
      </c>
      <c r="W1989" s="181"/>
      <c r="X1989" s="182"/>
      <c r="Y1989" s="169"/>
      <c r="Z1989" s="169"/>
      <c r="AA1989" s="170"/>
      <c r="AB1989" s="183"/>
      <c r="AC1989" s="184"/>
      <c r="AMH1989" s="85"/>
      <c r="AMI1989" s="85"/>
      <c r="AMJ1989" s="85"/>
    </row>
    <row r="1990" s="84" customFormat="true" ht="26.1" hidden="true" customHeight="false" outlineLevel="1" collapsed="false">
      <c r="A1990" s="69"/>
      <c r="B1990" s="86"/>
      <c r="C1990" s="105" t="str">
        <f aca="false">C1989</f>
        <v>CIOPAC</v>
      </c>
      <c r="D1990" s="106" t="str">
        <f aca="false">D1989</f>
        <v>2º PAV.</v>
      </c>
      <c r="E1990" s="106" t="str">
        <f aca="false">E1989</f>
        <v>COPA A=21,62m2</v>
      </c>
      <c r="F1990" s="107" t="str">
        <f aca="false">F1989</f>
        <v>PAREDE</v>
      </c>
      <c r="G1990" s="108"/>
      <c r="H1990" s="109"/>
      <c r="I1990" s="110"/>
      <c r="J1990" s="108"/>
      <c r="K1990" s="109"/>
      <c r="L1990" s="110"/>
      <c r="M1990" s="108"/>
      <c r="N1990" s="109"/>
      <c r="O1990" s="110"/>
      <c r="P1990" s="111"/>
      <c r="Q1990" s="112"/>
      <c r="R1990" s="113"/>
      <c r="S1990" s="114"/>
      <c r="T1990" s="115"/>
      <c r="U1990" s="116"/>
      <c r="V1990" s="117"/>
      <c r="W1990" s="118" t="n">
        <f aca="false">V1989</f>
        <v>45.414</v>
      </c>
      <c r="X1990" s="119" t="n">
        <v>87879</v>
      </c>
      <c r="Y1990" s="106" t="str">
        <f aca="false">IFERROR(VLOOKUP($X1990,'BASE DADOS'!$B$2:$E$16877,2,FALSE()),"-")</f>
        <v>SINAPI</v>
      </c>
      <c r="Z1990" s="106" t="str">
        <f aca="false">IFERROR(VLOOKUP($X1990,'BASE DADOS'!$B$2:$E$16877,3,FALSE()),"-")</f>
        <v>Chapisco aplicado em alvenarias e estruturas de concreto internas, com colher de pedreiro.   argamassa traço 1:3 com preparo em betoneira 400l. af_10/2022</v>
      </c>
      <c r="AA1990" s="107" t="str">
        <f aca="false">IFERROR(VLOOKUP($X1990,'BASE DADOS'!$B$2:$E$16877,4,FALSE()),"-")</f>
        <v>m2</v>
      </c>
      <c r="AB1990" s="120" t="s">
        <v>17006</v>
      </c>
      <c r="AC1990" s="121" t="str">
        <f aca="false">IFERROR(VLOOKUP(AB1990,'ETAPAS ORCAM'!$B$4:$C$58,2,FALSE()),"-")</f>
        <v>B08 – REVESTIMENTO INTERNO – PAREDE</v>
      </c>
      <c r="AMH1990" s="85"/>
      <c r="AMI1990" s="85"/>
      <c r="AMJ1990" s="85"/>
    </row>
    <row r="1991" s="84" customFormat="true" ht="42.5" hidden="true" customHeight="false" outlineLevel="1" collapsed="false">
      <c r="A1991" s="69"/>
      <c r="B1991" s="86"/>
      <c r="C1991" s="105" t="str">
        <f aca="false">C1990</f>
        <v>CIOPAC</v>
      </c>
      <c r="D1991" s="106" t="str">
        <f aca="false">D1990</f>
        <v>2º PAV.</v>
      </c>
      <c r="E1991" s="106" t="str">
        <f aca="false">E1990</f>
        <v>COPA A=21,62m2</v>
      </c>
      <c r="F1991" s="107" t="str">
        <f aca="false">F1990</f>
        <v>PAREDE</v>
      </c>
      <c r="G1991" s="108"/>
      <c r="H1991" s="109"/>
      <c r="I1991" s="110"/>
      <c r="J1991" s="108"/>
      <c r="K1991" s="109"/>
      <c r="L1991" s="110"/>
      <c r="M1991" s="108"/>
      <c r="N1991" s="109"/>
      <c r="O1991" s="110"/>
      <c r="P1991" s="111"/>
      <c r="Q1991" s="112"/>
      <c r="R1991" s="113"/>
      <c r="S1991" s="114"/>
      <c r="T1991" s="115"/>
      <c r="U1991" s="116"/>
      <c r="V1991" s="117"/>
      <c r="W1991" s="118" t="n">
        <f aca="false">W1990</f>
        <v>45.414</v>
      </c>
      <c r="X1991" s="119" t="n">
        <v>87535</v>
      </c>
      <c r="Y1991" s="106" t="str">
        <f aca="false">IFERROR(VLOOKUP($X1991,'BASE DADOS'!$B$2:$E$16877,2,FALSE()),"-")</f>
        <v>SINAPI</v>
      </c>
      <c r="Z1991" s="106" t="str">
        <f aca="false">IFERROR(VLOOKUP($X1991,'BASE DADOS'!$B$2:$E$16877,3,FALSE()),"-")</f>
        <v>Emboço, para recebimento de cerâmica, em argamassa traço 1:2:8, preparo mecânico com betoneira 400l, aplicado manualmente em faces internas de paredes, para ambiente com área  maior que 10m2, espessura de 20mm, com execução de taliscas. af_06/2014</v>
      </c>
      <c r="AA1991" s="107" t="str">
        <f aca="false">IFERROR(VLOOKUP($X1991,'BASE DADOS'!$B$2:$E$16877,4,FALSE()),"-")</f>
        <v>m2</v>
      </c>
      <c r="AB1991" s="120" t="s">
        <v>17006</v>
      </c>
      <c r="AC1991" s="121" t="str">
        <f aca="false">IFERROR(VLOOKUP(AB1991,'ETAPAS ORCAM'!$B$4:$C$58,2,FALSE()),"-")</f>
        <v>B08 – REVESTIMENTO INTERNO – PAREDE</v>
      </c>
      <c r="AMH1991" s="85"/>
      <c r="AMI1991" s="85"/>
      <c r="AMJ1991" s="85"/>
    </row>
    <row r="1992" s="84" customFormat="true" ht="12.8" hidden="true" customHeight="false" outlineLevel="1" collapsed="false">
      <c r="A1992" s="69"/>
      <c r="B1992" s="86"/>
      <c r="C1992" s="105" t="str">
        <f aca="false">C1991</f>
        <v>CIOPAC</v>
      </c>
      <c r="D1992" s="106" t="str">
        <f aca="false">D1991</f>
        <v>2º PAV.</v>
      </c>
      <c r="E1992" s="106" t="str">
        <f aca="false">E1991</f>
        <v>COPA A=21,62m2</v>
      </c>
      <c r="F1992" s="107" t="str">
        <f aca="false">F1991</f>
        <v>PAREDE</v>
      </c>
      <c r="G1992" s="108"/>
      <c r="H1992" s="109"/>
      <c r="I1992" s="110"/>
      <c r="J1992" s="108"/>
      <c r="K1992" s="109"/>
      <c r="L1992" s="110"/>
      <c r="M1992" s="108"/>
      <c r="N1992" s="109"/>
      <c r="O1992" s="110"/>
      <c r="P1992" s="111"/>
      <c r="Q1992" s="112"/>
      <c r="R1992" s="113"/>
      <c r="S1992" s="114"/>
      <c r="T1992" s="115"/>
      <c r="U1992" s="116"/>
      <c r="V1992" s="117"/>
      <c r="W1992" s="118" t="n">
        <f aca="false">J1989</f>
        <v>18.6</v>
      </c>
      <c r="X1992" s="119" t="n">
        <v>98559</v>
      </c>
      <c r="Y1992" s="106" t="str">
        <f aca="false">IFERROR(VLOOKUP($X1992,'BASE DADOS'!$B$2:$E$16877,2,FALSE()),"-")</f>
        <v>SINAPI</v>
      </c>
      <c r="Z1992" s="106" t="str">
        <f aca="false">IFERROR(VLOOKUP($X1992,'BASE DADOS'!$B$2:$E$16877,3,FALSE()),"-")</f>
        <v>Tratamento de rodapé com véu de poliéster. af_06/2018</v>
      </c>
      <c r="AA1992" s="107" t="str">
        <f aca="false">IFERROR(VLOOKUP($X1992,'BASE DADOS'!$B$2:$E$16877,4,FALSE()),"-")</f>
        <v>m</v>
      </c>
      <c r="AB1992" s="120" t="s">
        <v>17013</v>
      </c>
      <c r="AC1992" s="121" t="str">
        <f aca="false">IFERROR(VLOOKUP(AB1992,'ETAPAS ORCAM'!$B$4:$C$58,2,FALSE()),"-")</f>
        <v>B07 – IMPERMEABILIZAÇÃO</v>
      </c>
      <c r="AMH1992" s="85"/>
      <c r="AMI1992" s="85"/>
      <c r="AMJ1992" s="85"/>
    </row>
    <row r="1993" s="84" customFormat="true" ht="17.9" hidden="true" customHeight="false" outlineLevel="1" collapsed="false">
      <c r="A1993" s="69"/>
      <c r="B1993" s="86"/>
      <c r="C1993" s="105" t="str">
        <f aca="false">C1992</f>
        <v>CIOPAC</v>
      </c>
      <c r="D1993" s="106" t="str">
        <f aca="false">D1992</f>
        <v>2º PAV.</v>
      </c>
      <c r="E1993" s="106" t="str">
        <f aca="false">E1992</f>
        <v>COPA A=21,62m2</v>
      </c>
      <c r="F1993" s="107" t="str">
        <f aca="false">F1992</f>
        <v>PAREDE</v>
      </c>
      <c r="G1993" s="108"/>
      <c r="H1993" s="109"/>
      <c r="I1993" s="110"/>
      <c r="J1993" s="108"/>
      <c r="K1993" s="109"/>
      <c r="L1993" s="110"/>
      <c r="M1993" s="108"/>
      <c r="N1993" s="109"/>
      <c r="O1993" s="110"/>
      <c r="P1993" s="111"/>
      <c r="Q1993" s="112"/>
      <c r="R1993" s="113"/>
      <c r="S1993" s="114"/>
      <c r="T1993" s="115"/>
      <c r="U1993" s="116"/>
      <c r="V1993" s="117"/>
      <c r="W1993" s="118" t="n">
        <f aca="false">W1992*0.6</f>
        <v>11.16</v>
      </c>
      <c r="X1993" s="119" t="n">
        <v>98555</v>
      </c>
      <c r="Y1993" s="106" t="str">
        <f aca="false">IFERROR(VLOOKUP($X1993,'BASE DADOS'!$B$2:$E$16877,2,FALSE()),"-")</f>
        <v>SINAPI</v>
      </c>
      <c r="Z1993" s="106" t="str">
        <f aca="false">IFERROR(VLOOKUP($X1993,'BASE DADOS'!$B$2:$E$16877,3,FALSE()),"-")</f>
        <v>Impermeabilização de superfície com argamassa polimérica / membrana acrílica, 3 demãos. af_06/2018</v>
      </c>
      <c r="AA1993" s="107" t="str">
        <f aca="false">IFERROR(VLOOKUP($X1993,'BASE DADOS'!$B$2:$E$16877,4,FALSE()),"-")</f>
        <v>m2</v>
      </c>
      <c r="AB1993" s="120" t="s">
        <v>17013</v>
      </c>
      <c r="AC1993" s="121" t="str">
        <f aca="false">IFERROR(VLOOKUP(AB1993,'ETAPAS ORCAM'!$B$4:$C$58,2,FALSE()),"-")</f>
        <v>B07 – IMPERMEABILIZAÇÃO</v>
      </c>
      <c r="AMH1993" s="85"/>
      <c r="AMI1993" s="85"/>
      <c r="AMJ1993" s="85"/>
    </row>
    <row r="1994" s="84" customFormat="true" ht="34.3" hidden="true" customHeight="false" outlineLevel="1" collapsed="false">
      <c r="A1994" s="69"/>
      <c r="B1994" s="86"/>
      <c r="C1994" s="105" t="str">
        <f aca="false">C1992</f>
        <v>CIOPAC</v>
      </c>
      <c r="D1994" s="106" t="str">
        <f aca="false">D1992</f>
        <v>2º PAV.</v>
      </c>
      <c r="E1994" s="106" t="str">
        <f aca="false">E1992</f>
        <v>COPA A=21,62m2</v>
      </c>
      <c r="F1994" s="107" t="str">
        <f aca="false">F1992</f>
        <v>PAREDE</v>
      </c>
      <c r="G1994" s="108"/>
      <c r="H1994" s="109"/>
      <c r="I1994" s="110"/>
      <c r="J1994" s="108"/>
      <c r="K1994" s="109"/>
      <c r="L1994" s="110"/>
      <c r="M1994" s="108"/>
      <c r="N1994" s="109"/>
      <c r="O1994" s="110"/>
      <c r="P1994" s="111"/>
      <c r="Q1994" s="112"/>
      <c r="R1994" s="113"/>
      <c r="S1994" s="114"/>
      <c r="T1994" s="115"/>
      <c r="U1994" s="116"/>
      <c r="V1994" s="117"/>
      <c r="W1994" s="118" t="n">
        <f aca="false">W1991</f>
        <v>45.414</v>
      </c>
      <c r="X1994" s="119" t="n">
        <v>11165</v>
      </c>
      <c r="Y1994" s="106" t="str">
        <f aca="false">IFERROR(VLOOKUP($X1994,'BASE DADOS'!$B$2:$E$16877,2,FALSE()),"-")</f>
        <v>ORSE</v>
      </c>
      <c r="Z1994" s="106" t="str">
        <f aca="false">IFERROR(VLOOKUP($X1994,'BASE DADOS'!$B$2:$E$16877,3,FALSE()),"-")</f>
        <v>Revestimento cerâmico para piso ou parede, 37 x 59 cm, Arielle, linha riviera, cor branca ou similar, PEI-3, aplicado com argamassa industrializada ac-ii, rejuntado, exclusive regularização de base ou emboço</v>
      </c>
      <c r="AA1994" s="107" t="str">
        <f aca="false">IFERROR(VLOOKUP($X1994,'BASE DADOS'!$B$2:$E$16877,4,FALSE()),"-")</f>
        <v>m2</v>
      </c>
      <c r="AB1994" s="120" t="s">
        <v>17006</v>
      </c>
      <c r="AC1994" s="121" t="str">
        <f aca="false">IFERROR(VLOOKUP(AB1994,'ETAPAS ORCAM'!$B$4:$C$58,2,FALSE()),"-")</f>
        <v>B08 – REVESTIMENTO INTERNO – PAREDE</v>
      </c>
      <c r="AMH1994" s="85"/>
      <c r="AMI1994" s="85"/>
      <c r="AMJ1994" s="85"/>
    </row>
    <row r="1995" s="84" customFormat="true" ht="17.9" hidden="true" customHeight="false" outlineLevel="1" collapsed="false">
      <c r="A1995" s="69"/>
      <c r="B1995" s="86"/>
      <c r="C1995" s="105" t="str">
        <f aca="false">C1994</f>
        <v>CIOPAC</v>
      </c>
      <c r="D1995" s="106" t="str">
        <f aca="false">D1994</f>
        <v>2º PAV.</v>
      </c>
      <c r="E1995" s="106" t="str">
        <f aca="false">E1994</f>
        <v>COPA A=21,62m2</v>
      </c>
      <c r="F1995" s="107" t="str">
        <f aca="false">F1994</f>
        <v>PAREDE</v>
      </c>
      <c r="G1995" s="108"/>
      <c r="H1995" s="109"/>
      <c r="I1995" s="110"/>
      <c r="J1995" s="108"/>
      <c r="K1995" s="109"/>
      <c r="L1995" s="110"/>
      <c r="M1995" s="108"/>
      <c r="N1995" s="109"/>
      <c r="O1995" s="110"/>
      <c r="P1995" s="111"/>
      <c r="Q1995" s="112"/>
      <c r="R1995" s="113"/>
      <c r="S1995" s="114"/>
      <c r="T1995" s="115"/>
      <c r="U1995" s="116"/>
      <c r="V1995" s="117"/>
      <c r="W1995" s="118" t="n">
        <f aca="false">W1994</f>
        <v>45.414</v>
      </c>
      <c r="X1995" s="119" t="n">
        <v>99807</v>
      </c>
      <c r="Y1995" s="106" t="str">
        <f aca="false">IFERROR(VLOOKUP($X1995,'BASE DADOS'!$B$2:$E$16877,2,FALSE()),"-")</f>
        <v>SINAPI</v>
      </c>
      <c r="Z1995" s="106" t="str">
        <f aca="false">IFERROR(VLOOKUP($X1995,'BASE DADOS'!$B$2:$E$16877,3,FALSE()),"-")</f>
        <v>Limpeza de revestimento cerâmico em parede utilizando detergente neutro e escovação manual. af_04/2019</v>
      </c>
      <c r="AA1995" s="107" t="str">
        <f aca="false">IFERROR(VLOOKUP($X1995,'BASE DADOS'!$B$2:$E$16877,4,FALSE()),"-")</f>
        <v>m2</v>
      </c>
      <c r="AB1995" s="120" t="s">
        <v>17004</v>
      </c>
      <c r="AC1995" s="121" t="str">
        <f aca="false">IFERROR(VLOOKUP(AB1995,'ETAPAS ORCAM'!$B$4:$C$58,2,FALSE()),"-")</f>
        <v>B39 – LIMPEZA FINAL</v>
      </c>
      <c r="AMH1995" s="85"/>
      <c r="AMI1995" s="85"/>
      <c r="AMJ1995" s="85"/>
    </row>
    <row r="1996" s="104" customFormat="true" ht="12.8" hidden="true" customHeight="false" outlineLevel="1" collapsed="false">
      <c r="A1996" s="69"/>
      <c r="B1996" s="86"/>
      <c r="C1996" s="168" t="str">
        <f aca="false">C1995</f>
        <v>CIOPAC</v>
      </c>
      <c r="D1996" s="169" t="str">
        <f aca="false">D1995</f>
        <v>2º PAV.</v>
      </c>
      <c r="E1996" s="169" t="str">
        <f aca="false">E1995</f>
        <v>COPA A=21,62m2</v>
      </c>
      <c r="F1996" s="170" t="s">
        <v>16955</v>
      </c>
      <c r="G1996" s="171" t="n">
        <f aca="false">G1983</f>
        <v>21.62</v>
      </c>
      <c r="H1996" s="172"/>
      <c r="I1996" s="173"/>
      <c r="J1996" s="171"/>
      <c r="K1996" s="172"/>
      <c r="L1996" s="173"/>
      <c r="M1996" s="171"/>
      <c r="N1996" s="172"/>
      <c r="O1996" s="173"/>
      <c r="P1996" s="174"/>
      <c r="Q1996" s="175"/>
      <c r="R1996" s="176"/>
      <c r="S1996" s="177" t="n">
        <f aca="false">IF(G1996&lt;&gt;0,(G1996+P1996),(J1996*M1996)+P1996)</f>
        <v>21.62</v>
      </c>
      <c r="T1996" s="178" t="n">
        <f aca="false">IF(H1996&lt;&gt;0,(H1996+Q1996),(K1996*N1996)+Q1996)</f>
        <v>0</v>
      </c>
      <c r="U1996" s="179" t="n">
        <f aca="false">IF(I1996&lt;&gt;0,(I1996+R1996),(L1996*O1996)+R1996)</f>
        <v>0</v>
      </c>
      <c r="V1996" s="180" t="n">
        <f aca="false">SUM(S1996:U1996)</f>
        <v>21.62</v>
      </c>
      <c r="W1996" s="181"/>
      <c r="X1996" s="182"/>
      <c r="Y1996" s="169"/>
      <c r="Z1996" s="169"/>
      <c r="AA1996" s="170"/>
      <c r="AB1996" s="183"/>
      <c r="AC1996" s="184"/>
      <c r="AMH1996" s="85"/>
      <c r="AMI1996" s="85"/>
      <c r="AMJ1996" s="85"/>
    </row>
    <row r="1997" s="84" customFormat="true" ht="17.9" hidden="true" customHeight="false" outlineLevel="1" collapsed="false">
      <c r="A1997" s="69"/>
      <c r="B1997" s="86"/>
      <c r="C1997" s="105" t="str">
        <f aca="false">C1996</f>
        <v>CIOPAC</v>
      </c>
      <c r="D1997" s="106" t="str">
        <f aca="false">D1996</f>
        <v>2º PAV.</v>
      </c>
      <c r="E1997" s="106" t="str">
        <f aca="false">E1996</f>
        <v>COPA A=21,62m2</v>
      </c>
      <c r="F1997" s="107" t="str">
        <f aca="false">F1996</f>
        <v>TETO</v>
      </c>
      <c r="G1997" s="108"/>
      <c r="H1997" s="109"/>
      <c r="I1997" s="110"/>
      <c r="J1997" s="108"/>
      <c r="K1997" s="109"/>
      <c r="L1997" s="110"/>
      <c r="M1997" s="108"/>
      <c r="N1997" s="109"/>
      <c r="O1997" s="110"/>
      <c r="P1997" s="111"/>
      <c r="Q1997" s="112"/>
      <c r="R1997" s="113"/>
      <c r="S1997" s="114"/>
      <c r="T1997" s="115"/>
      <c r="U1997" s="116"/>
      <c r="V1997" s="117"/>
      <c r="W1997" s="118" t="n">
        <f aca="false">V1996</f>
        <v>21.62</v>
      </c>
      <c r="X1997" s="119" t="n">
        <v>96114</v>
      </c>
      <c r="Y1997" s="106" t="str">
        <f aca="false">IFERROR(VLOOKUP($X1997,'BASE DADOS'!$B$2:$E$16877,2,FALSE()),"-")</f>
        <v>SINAPI</v>
      </c>
      <c r="Z1997" s="106" t="str">
        <f aca="false">IFERROR(VLOOKUP($X1997,'BASE DADOS'!$B$2:$E$16877,3,FALSE()),"-")</f>
        <v>Forro em drywall, para ambientes comerciais, inclusive estrutura de fixação. af_05/2017_ps</v>
      </c>
      <c r="AA1997" s="107" t="str">
        <f aca="false">IFERROR(VLOOKUP($X1997,'BASE DADOS'!$B$2:$E$16877,4,FALSE()),"-")</f>
        <v>m2</v>
      </c>
      <c r="AB1997" s="120" t="s">
        <v>17018</v>
      </c>
      <c r="AC1997" s="121" t="str">
        <f aca="false">IFERROR(VLOOKUP(AB1997,'ETAPAS ORCAM'!$B$4:$C$58,2,FALSE()),"-")</f>
        <v>B09 – REVESTIMENTO INTERNO – TETO</v>
      </c>
      <c r="AMH1997" s="85"/>
      <c r="AMI1997" s="85"/>
      <c r="AMJ1997" s="85"/>
    </row>
    <row r="1998" s="84" customFormat="true" ht="17.9" hidden="true" customHeight="false" outlineLevel="1" collapsed="false">
      <c r="A1998" s="69"/>
      <c r="B1998" s="86"/>
      <c r="C1998" s="105" t="str">
        <f aca="false">C1997</f>
        <v>CIOPAC</v>
      </c>
      <c r="D1998" s="106" t="str">
        <f aca="false">D1997</f>
        <v>2º PAV.</v>
      </c>
      <c r="E1998" s="106" t="str">
        <f aca="false">E1997</f>
        <v>COPA A=21,62m2</v>
      </c>
      <c r="F1998" s="107" t="str">
        <f aca="false">F1997</f>
        <v>TETO</v>
      </c>
      <c r="G1998" s="108"/>
      <c r="H1998" s="109"/>
      <c r="I1998" s="110"/>
      <c r="J1998" s="108"/>
      <c r="K1998" s="109"/>
      <c r="L1998" s="110"/>
      <c r="M1998" s="108"/>
      <c r="N1998" s="109"/>
      <c r="O1998" s="110"/>
      <c r="P1998" s="111"/>
      <c r="Q1998" s="112"/>
      <c r="R1998" s="113"/>
      <c r="S1998" s="114"/>
      <c r="T1998" s="115"/>
      <c r="U1998" s="116"/>
      <c r="V1998" s="117"/>
      <c r="W1998" s="118" t="n">
        <f aca="false">J1989</f>
        <v>18.6</v>
      </c>
      <c r="X1998" s="119" t="n">
        <v>9082</v>
      </c>
      <c r="Y1998" s="106" t="str">
        <f aca="false">IFERROR(VLOOKUP($X1998,'BASE DADOS'!$B$2:$E$16877,2,FALSE()),"-")</f>
        <v>ORSE</v>
      </c>
      <c r="Z1998" s="106" t="str">
        <f aca="false">IFERROR(VLOOKUP($X1998,'BASE DADOS'!$B$2:$E$16877,3,FALSE()),"-")</f>
        <v>Tabica metálica 3x3cm para forro de gesso (fornecimento e montagem)</v>
      </c>
      <c r="AA1998" s="107" t="str">
        <f aca="false">IFERROR(VLOOKUP($X1998,'BASE DADOS'!$B$2:$E$16877,4,FALSE()),"-")</f>
        <v>m</v>
      </c>
      <c r="AB1998" s="120" t="s">
        <v>17018</v>
      </c>
      <c r="AC1998" s="121" t="str">
        <f aca="false">IFERROR(VLOOKUP(AB1998,'ETAPAS ORCAM'!$B$4:$C$58,2,FALSE()),"-")</f>
        <v>B09 – REVESTIMENTO INTERNO – TETO</v>
      </c>
      <c r="AMH1998" s="85"/>
      <c r="AMI1998" s="85"/>
      <c r="AMJ1998" s="85"/>
    </row>
    <row r="1999" s="84" customFormat="true" ht="17.9" hidden="true" customHeight="false" outlineLevel="1" collapsed="false">
      <c r="A1999" s="69"/>
      <c r="B1999" s="86"/>
      <c r="C1999" s="105" t="str">
        <f aca="false">C1998</f>
        <v>CIOPAC</v>
      </c>
      <c r="D1999" s="106" t="str">
        <f aca="false">D1998</f>
        <v>2º PAV.</v>
      </c>
      <c r="E1999" s="106" t="str">
        <f aca="false">E1998</f>
        <v>COPA A=21,62m2</v>
      </c>
      <c r="F1999" s="107" t="str">
        <f aca="false">F1998</f>
        <v>TETO</v>
      </c>
      <c r="G1999" s="108"/>
      <c r="H1999" s="109"/>
      <c r="I1999" s="110"/>
      <c r="J1999" s="108"/>
      <c r="K1999" s="109"/>
      <c r="L1999" s="110"/>
      <c r="M1999" s="108"/>
      <c r="N1999" s="109"/>
      <c r="O1999" s="110"/>
      <c r="P1999" s="111"/>
      <c r="Q1999" s="112"/>
      <c r="R1999" s="113"/>
      <c r="S1999" s="114"/>
      <c r="T1999" s="115"/>
      <c r="U1999" s="116"/>
      <c r="V1999" s="117"/>
      <c r="W1999" s="118" t="n">
        <f aca="false">W1997</f>
        <v>21.62</v>
      </c>
      <c r="X1999" s="119" t="n">
        <v>88484</v>
      </c>
      <c r="Y1999" s="106" t="str">
        <f aca="false">IFERROR(VLOOKUP($X1999,'BASE DADOS'!$B$2:$E$16877,2,FALSE()),"-")</f>
        <v>SINAPI</v>
      </c>
      <c r="Z1999" s="106" t="str">
        <f aca="false">IFERROR(VLOOKUP($X1999,'BASE DADOS'!$B$2:$E$16877,3,FALSE()),"-")</f>
        <v>Aplicação de fundo selador acrílico em teto, uma demão. af_06/2014</v>
      </c>
      <c r="AA1999" s="107" t="str">
        <f aca="false">IFERROR(VLOOKUP($X1999,'BASE DADOS'!$B$2:$E$16877,4,FALSE()),"-")</f>
        <v>m2</v>
      </c>
      <c r="AB1999" s="120" t="s">
        <v>17008</v>
      </c>
      <c r="AC1999" s="121" t="str">
        <f aca="false">IFERROR(VLOOKUP(AB1999,'ETAPAS ORCAM'!$B$4:$C$58,2,FALSE()),"-")</f>
        <v>B15 – PINTURA INTERNA – TETO</v>
      </c>
      <c r="AMH1999" s="85"/>
      <c r="AMI1999" s="85"/>
      <c r="AMJ1999" s="85"/>
    </row>
    <row r="2000" s="84" customFormat="true" ht="17.9" hidden="true" customHeight="false" outlineLevel="1" collapsed="false">
      <c r="A2000" s="69"/>
      <c r="B2000" s="86"/>
      <c r="C2000" s="105" t="str">
        <f aca="false">C1999</f>
        <v>CIOPAC</v>
      </c>
      <c r="D2000" s="106" t="str">
        <f aca="false">D1999</f>
        <v>2º PAV.</v>
      </c>
      <c r="E2000" s="106" t="str">
        <f aca="false">E1999</f>
        <v>COPA A=21,62m2</v>
      </c>
      <c r="F2000" s="107" t="str">
        <f aca="false">F1999</f>
        <v>TETO</v>
      </c>
      <c r="G2000" s="108"/>
      <c r="H2000" s="109"/>
      <c r="I2000" s="110"/>
      <c r="J2000" s="108"/>
      <c r="K2000" s="109"/>
      <c r="L2000" s="110"/>
      <c r="M2000" s="108"/>
      <c r="N2000" s="109"/>
      <c r="O2000" s="110"/>
      <c r="P2000" s="111"/>
      <c r="Q2000" s="112"/>
      <c r="R2000" s="113"/>
      <c r="S2000" s="114"/>
      <c r="T2000" s="115"/>
      <c r="U2000" s="116"/>
      <c r="V2000" s="117"/>
      <c r="W2000" s="118" t="n">
        <f aca="false">W1999</f>
        <v>21.62</v>
      </c>
      <c r="X2000" s="119" t="n">
        <v>88496</v>
      </c>
      <c r="Y2000" s="106" t="str">
        <f aca="false">IFERROR(VLOOKUP($X2000,'BASE DADOS'!$B$2:$E$16877,2,FALSE()),"-")</f>
        <v>SINAPI</v>
      </c>
      <c r="Z2000" s="106" t="str">
        <f aca="false">IFERROR(VLOOKUP($X2000,'BASE DADOS'!$B$2:$E$16877,3,FALSE()),"-")</f>
        <v>Aplicação e lixamento de massa látex em teto, duas demãos. af_06/2014</v>
      </c>
      <c r="AA2000" s="107" t="str">
        <f aca="false">IFERROR(VLOOKUP($X2000,'BASE DADOS'!$B$2:$E$16877,4,FALSE()),"-")</f>
        <v>m2</v>
      </c>
      <c r="AB2000" s="120" t="s">
        <v>17008</v>
      </c>
      <c r="AC2000" s="121" t="str">
        <f aca="false">IFERROR(VLOOKUP(AB2000,'ETAPAS ORCAM'!$B$4:$C$58,2,FALSE()),"-")</f>
        <v>B15 – PINTURA INTERNA – TETO</v>
      </c>
      <c r="AMH2000" s="85"/>
      <c r="AMI2000" s="85"/>
      <c r="AMJ2000" s="85"/>
    </row>
    <row r="2001" s="84" customFormat="true" ht="17.9" hidden="true" customHeight="false" outlineLevel="1" collapsed="false">
      <c r="A2001" s="69"/>
      <c r="B2001" s="86"/>
      <c r="C2001" s="105" t="str">
        <f aca="false">C2000</f>
        <v>CIOPAC</v>
      </c>
      <c r="D2001" s="106" t="str">
        <f aca="false">D2000</f>
        <v>2º PAV.</v>
      </c>
      <c r="E2001" s="106" t="str">
        <f aca="false">E2000</f>
        <v>COPA A=21,62m2</v>
      </c>
      <c r="F2001" s="107" t="str">
        <f aca="false">F2000</f>
        <v>TETO</v>
      </c>
      <c r="G2001" s="108"/>
      <c r="H2001" s="109"/>
      <c r="I2001" s="110"/>
      <c r="J2001" s="108"/>
      <c r="K2001" s="109"/>
      <c r="L2001" s="110"/>
      <c r="M2001" s="108"/>
      <c r="N2001" s="109"/>
      <c r="O2001" s="110"/>
      <c r="P2001" s="111"/>
      <c r="Q2001" s="112"/>
      <c r="R2001" s="113"/>
      <c r="S2001" s="114"/>
      <c r="T2001" s="115"/>
      <c r="U2001" s="116"/>
      <c r="V2001" s="117"/>
      <c r="W2001" s="118" t="n">
        <f aca="false">W2000</f>
        <v>21.62</v>
      </c>
      <c r="X2001" s="119" t="n">
        <v>104639</v>
      </c>
      <c r="Y2001" s="106" t="str">
        <f aca="false">IFERROR(VLOOKUP($X2001,'BASE DADOS'!$B$2:$E$16877,2,FALSE()),"-")</f>
        <v>SINAPI</v>
      </c>
      <c r="Z2001" s="106" t="str">
        <f aca="false">IFERROR(VLOOKUP($X2001,'BASE DADOS'!$B$2:$E$16877,3,FALSE()),"-")</f>
        <v>Pintura látex acrílica econômica, aplicação manual em teto, duas demãos. Af_04/2023</v>
      </c>
      <c r="AA2001" s="107" t="str">
        <f aca="false">IFERROR(VLOOKUP($X2001,'BASE DADOS'!$B$2:$E$16877,4,FALSE()),"-")</f>
        <v>m2</v>
      </c>
      <c r="AB2001" s="120" t="s">
        <v>17008</v>
      </c>
      <c r="AC2001" s="121" t="str">
        <f aca="false">IFERROR(VLOOKUP(AB2001,'ETAPAS ORCAM'!$B$4:$C$58,2,FALSE()),"-")</f>
        <v>B15 – PINTURA INTERNA – TETO</v>
      </c>
      <c r="AMH2001" s="85"/>
      <c r="AMI2001" s="85"/>
      <c r="AMJ2001" s="85"/>
    </row>
    <row r="2002" s="104" customFormat="true" ht="12.8" hidden="true" customHeight="false" outlineLevel="1" collapsed="false">
      <c r="A2002" s="69"/>
      <c r="B2002" s="86"/>
      <c r="C2002" s="168" t="str">
        <f aca="false">C2001</f>
        <v>CIOPAC</v>
      </c>
      <c r="D2002" s="169" t="str">
        <f aca="false">D2001</f>
        <v>2º PAV.</v>
      </c>
      <c r="E2002" s="169" t="str">
        <f aca="false">E2001</f>
        <v>COPA A=21,62m2</v>
      </c>
      <c r="F2002" s="170" t="s">
        <v>17020</v>
      </c>
      <c r="G2002" s="171" t="n">
        <v>1</v>
      </c>
      <c r="H2002" s="172"/>
      <c r="I2002" s="173"/>
      <c r="J2002" s="171"/>
      <c r="K2002" s="172"/>
      <c r="L2002" s="173"/>
      <c r="M2002" s="171"/>
      <c r="N2002" s="172"/>
      <c r="O2002" s="173"/>
      <c r="P2002" s="174"/>
      <c r="Q2002" s="175"/>
      <c r="R2002" s="176"/>
      <c r="S2002" s="177" t="n">
        <f aca="false">IF(G2002&lt;&gt;0,(G2002+P2002),(J2002*M2002)+P2002)</f>
        <v>1</v>
      </c>
      <c r="T2002" s="178" t="n">
        <f aca="false">IF(H2002&lt;&gt;0,(H2002+Q2002),(K2002*N2002)+Q2002)</f>
        <v>0</v>
      </c>
      <c r="U2002" s="179" t="n">
        <f aca="false">IF(I2002&lt;&gt;0,(I2002+R2002),(L2002*O2002)+R2002)</f>
        <v>0</v>
      </c>
      <c r="V2002" s="180" t="n">
        <f aca="false">SUM(S2002:U2002)</f>
        <v>1</v>
      </c>
      <c r="W2002" s="181"/>
      <c r="X2002" s="182"/>
      <c r="Y2002" s="169"/>
      <c r="Z2002" s="169"/>
      <c r="AA2002" s="170"/>
      <c r="AB2002" s="183"/>
      <c r="AC2002" s="184"/>
      <c r="AMH2002" s="85"/>
      <c r="AMI2002" s="85"/>
      <c r="AMJ2002" s="85"/>
    </row>
    <row r="2003" s="84" customFormat="true" ht="42.5" hidden="true" customHeight="false" outlineLevel="1" collapsed="false">
      <c r="A2003" s="69"/>
      <c r="B2003" s="86"/>
      <c r="C2003" s="105" t="str">
        <f aca="false">C2002</f>
        <v>CIOPAC</v>
      </c>
      <c r="D2003" s="106" t="str">
        <f aca="false">D2002</f>
        <v>2º PAV.</v>
      </c>
      <c r="E2003" s="106" t="str">
        <f aca="false">E2002</f>
        <v>COPA A=21,62m2</v>
      </c>
      <c r="F2003" s="107" t="str">
        <f aca="false">F2002</f>
        <v>ESQ. MADEIRA</v>
      </c>
      <c r="G2003" s="108"/>
      <c r="H2003" s="109"/>
      <c r="I2003" s="110"/>
      <c r="J2003" s="108"/>
      <c r="K2003" s="109"/>
      <c r="L2003" s="110"/>
      <c r="M2003" s="108"/>
      <c r="N2003" s="109"/>
      <c r="O2003" s="110"/>
      <c r="P2003" s="111"/>
      <c r="Q2003" s="112"/>
      <c r="R2003" s="113"/>
      <c r="S2003" s="114"/>
      <c r="T2003" s="115"/>
      <c r="U2003" s="116"/>
      <c r="V2003" s="117"/>
      <c r="W2003" s="118" t="n">
        <v>1</v>
      </c>
      <c r="X2003" s="119" t="n">
        <v>91316</v>
      </c>
      <c r="Y2003" s="106" t="str">
        <f aca="false">IFERROR(VLOOKUP($X2003,'BASE DADOS'!$B$2:$E$16877,2,FALSE()),"-")</f>
        <v>SINAPI</v>
      </c>
      <c r="Z2003" s="106" t="str">
        <f aca="false">IFERROR(VLOOKUP($X2003,'BASE DADOS'!$B$2:$E$16877,3,FALSE()),"-")</f>
        <v>Kit de porta de madeira para pintura, semi-oca (pesada ou superpesada), padrão popular, 80x210cm, espessura de 3,5cm, itens inclusos: dobradiças, montagem e instalação do batente, fechadura com execução do furo - fornecimento e instalação. af_12/2019</v>
      </c>
      <c r="AA2003" s="107" t="str">
        <f aca="false">IFERROR(VLOOKUP($X2003,'BASE DADOS'!$B$2:$E$16877,4,FALSE()),"-")</f>
        <v>un</v>
      </c>
      <c r="AB2003" s="120" t="s">
        <v>17009</v>
      </c>
      <c r="AC2003" s="121" t="str">
        <f aca="false">IFERROR(VLOOKUP(AB2003,'ETAPAS ORCAM'!$B$4:$C$58,2,FALSE()),"-")</f>
        <v>B12 – ESQUADRIAS</v>
      </c>
      <c r="AMH2003" s="85"/>
      <c r="AMI2003" s="85"/>
      <c r="AMJ2003" s="85"/>
    </row>
    <row r="2004" s="84" customFormat="true" ht="26.1" hidden="true" customHeight="false" outlineLevel="1" collapsed="false">
      <c r="A2004" s="69"/>
      <c r="B2004" s="86"/>
      <c r="C2004" s="105" t="str">
        <f aca="false">C2003</f>
        <v>CIOPAC</v>
      </c>
      <c r="D2004" s="106" t="str">
        <f aca="false">D2003</f>
        <v>2º PAV.</v>
      </c>
      <c r="E2004" s="106" t="str">
        <f aca="false">E2003</f>
        <v>COPA A=21,62m2</v>
      </c>
      <c r="F2004" s="107" t="str">
        <f aca="false">F2003</f>
        <v>ESQ. MADEIRA</v>
      </c>
      <c r="G2004" s="108"/>
      <c r="H2004" s="109"/>
      <c r="I2004" s="110"/>
      <c r="J2004" s="108"/>
      <c r="K2004" s="109"/>
      <c r="L2004" s="110"/>
      <c r="M2004" s="108"/>
      <c r="N2004" s="109"/>
      <c r="O2004" s="110"/>
      <c r="P2004" s="111"/>
      <c r="Q2004" s="112"/>
      <c r="R2004" s="113"/>
      <c r="S2004" s="114"/>
      <c r="T2004" s="115"/>
      <c r="U2004" s="116"/>
      <c r="V2004" s="117"/>
      <c r="W2004" s="118" t="n">
        <f aca="false">(0.8*2.1)*3*W2003</f>
        <v>5.04</v>
      </c>
      <c r="X2004" s="119" t="n">
        <v>2309</v>
      </c>
      <c r="Y2004" s="106" t="str">
        <f aca="false">IFERROR(VLOOKUP($X2004,'BASE DADOS'!$B$2:$E$16877,2,FALSE()),"-")</f>
        <v>ORSE</v>
      </c>
      <c r="Z2004" s="106" t="str">
        <f aca="false">IFERROR(VLOOKUP($X2004,'BASE DADOS'!$B$2:$E$16877,3,FALSE()),"-")</f>
        <v>Pintura sobre superfícies de madeira com aplicação de 01 demão de fundo sintético nivelador, 01 demão de massa a óleo e 02 demãos de tinta esmalte</v>
      </c>
      <c r="AA2004" s="107" t="str">
        <f aca="false">IFERROR(VLOOKUP($X2004,'BASE DADOS'!$B$2:$E$16877,4,FALSE()),"-")</f>
        <v>m2</v>
      </c>
      <c r="AB2004" s="120" t="s">
        <v>17021</v>
      </c>
      <c r="AC2004" s="121" t="str">
        <f aca="false">IFERROR(VLOOKUP(AB2004,'ETAPAS ORCAM'!$B$4:$C$58,2,FALSE()),"-")</f>
        <v>B16 – PINTURA – ESQ. MADEIRA</v>
      </c>
      <c r="AMH2004" s="85"/>
      <c r="AMI2004" s="85"/>
      <c r="AMJ2004" s="85"/>
    </row>
    <row r="2005" s="84" customFormat="true" ht="12.8" hidden="true" customHeight="false" outlineLevel="1" collapsed="false">
      <c r="A2005" s="69"/>
      <c r="B2005" s="86"/>
      <c r="C2005" s="105" t="str">
        <f aca="false">C2004</f>
        <v>CIOPAC</v>
      </c>
      <c r="D2005" s="106" t="str">
        <f aca="false">D2004</f>
        <v>2º PAV.</v>
      </c>
      <c r="E2005" s="106" t="str">
        <f aca="false">E2004</f>
        <v>COPA A=21,62m2</v>
      </c>
      <c r="F2005" s="107" t="str">
        <f aca="false">F2004</f>
        <v>ESQ. MADEIRA</v>
      </c>
      <c r="G2005" s="108"/>
      <c r="H2005" s="109"/>
      <c r="I2005" s="110"/>
      <c r="J2005" s="108"/>
      <c r="K2005" s="109"/>
      <c r="L2005" s="110"/>
      <c r="M2005" s="108"/>
      <c r="N2005" s="109"/>
      <c r="O2005" s="110"/>
      <c r="P2005" s="111"/>
      <c r="Q2005" s="112"/>
      <c r="R2005" s="113"/>
      <c r="S2005" s="114"/>
      <c r="T2005" s="115"/>
      <c r="U2005" s="116"/>
      <c r="V2005" s="117"/>
      <c r="W2005" s="118" t="n">
        <f aca="false">+0.85*2</f>
        <v>1.7</v>
      </c>
      <c r="X2005" s="119" t="n">
        <v>2266</v>
      </c>
      <c r="Y2005" s="106" t="str">
        <f aca="false">IFERROR(VLOOKUP($X2005,'BASE DADOS'!$B$2:$E$16877,2,FALSE()),"-")</f>
        <v>ORSE</v>
      </c>
      <c r="Z2005" s="106" t="str">
        <f aca="false">IFERROR(VLOOKUP($X2005,'BASE DADOS'!$B$2:$E$16877,3,FALSE()),"-")</f>
        <v>Soleira em granito cinza andorinha, l = 15 cm, e = 2 cm</v>
      </c>
      <c r="AA2005" s="107" t="str">
        <f aca="false">IFERROR(VLOOKUP($X2005,'BASE DADOS'!$B$2:$E$16877,4,FALSE()),"-")</f>
        <v>m</v>
      </c>
      <c r="AB2005" s="120" t="s">
        <v>17003</v>
      </c>
      <c r="AC2005" s="121" t="str">
        <f aca="false">IFERROR(VLOOKUP(AB2005,'ETAPAS ORCAM'!$B$4:$C$58,2,FALSE()),"-")</f>
        <v>B11 – PAVIMENTAÇÃO</v>
      </c>
      <c r="AMH2005" s="85"/>
      <c r="AMI2005" s="85"/>
      <c r="AMJ2005" s="85"/>
    </row>
    <row r="2006" s="104" customFormat="true" ht="12.8" hidden="true" customHeight="false" outlineLevel="1" collapsed="false">
      <c r="A2006" s="69"/>
      <c r="B2006" s="86"/>
      <c r="C2006" s="168" t="str">
        <f aca="false">C2001</f>
        <v>CIOPAC</v>
      </c>
      <c r="D2006" s="169" t="str">
        <f aca="false">D2001</f>
        <v>2º PAV.</v>
      </c>
      <c r="E2006" s="169" t="str">
        <f aca="false">E2001</f>
        <v>COPA A=21,62m2</v>
      </c>
      <c r="F2006" s="170" t="s">
        <v>17022</v>
      </c>
      <c r="G2006" s="171"/>
      <c r="H2006" s="172"/>
      <c r="I2006" s="173"/>
      <c r="J2006" s="171" t="n">
        <v>2</v>
      </c>
      <c r="K2006" s="172" t="n">
        <v>2</v>
      </c>
      <c r="L2006" s="173"/>
      <c r="M2006" s="171" t="n">
        <v>1.45</v>
      </c>
      <c r="N2006" s="172" t="n">
        <v>1.45</v>
      </c>
      <c r="O2006" s="173"/>
      <c r="P2006" s="174"/>
      <c r="Q2006" s="175"/>
      <c r="R2006" s="176"/>
      <c r="S2006" s="177" t="n">
        <f aca="false">IF(G2006&lt;&gt;0,(G2006+P2006),(J2006*M2006)+P2006)</f>
        <v>2.9</v>
      </c>
      <c r="T2006" s="178" t="n">
        <f aca="false">IF(H2006&lt;&gt;0,(H2006+Q2006),(K2006*N2006)+Q2006)</f>
        <v>2.9</v>
      </c>
      <c r="U2006" s="179" t="n">
        <f aca="false">IF(I2006&lt;&gt;0,(I2006+R2006),(L2006*O2006)+R2006)</f>
        <v>0</v>
      </c>
      <c r="V2006" s="180" t="n">
        <f aca="false">SUM(S2006:U2006)</f>
        <v>5.8</v>
      </c>
      <c r="W2006" s="181"/>
      <c r="X2006" s="182"/>
      <c r="Y2006" s="169"/>
      <c r="Z2006" s="169"/>
      <c r="AA2006" s="170"/>
      <c r="AB2006" s="183"/>
      <c r="AC2006" s="184"/>
      <c r="AMH2006" s="85"/>
      <c r="AMI2006" s="85"/>
      <c r="AMJ2006" s="85"/>
    </row>
    <row r="2007" s="84" customFormat="true" ht="26.1" hidden="true" customHeight="false" outlineLevel="1" collapsed="false">
      <c r="A2007" s="69"/>
      <c r="B2007" s="86"/>
      <c r="C2007" s="105" t="str">
        <f aca="false">C2006</f>
        <v>CIOPAC</v>
      </c>
      <c r="D2007" s="106" t="str">
        <f aca="false">D2006</f>
        <v>2º PAV.</v>
      </c>
      <c r="E2007" s="106" t="str">
        <f aca="false">E2006</f>
        <v>COPA A=21,62m2</v>
      </c>
      <c r="F2007" s="107" t="str">
        <f aca="false">F2006</f>
        <v>ESQ. ALUMÍNIO</v>
      </c>
      <c r="G2007" s="108"/>
      <c r="H2007" s="109"/>
      <c r="I2007" s="110"/>
      <c r="J2007" s="108"/>
      <c r="K2007" s="109"/>
      <c r="L2007" s="110"/>
      <c r="M2007" s="108"/>
      <c r="N2007" s="109"/>
      <c r="O2007" s="110"/>
      <c r="P2007" s="111"/>
      <c r="Q2007" s="112"/>
      <c r="R2007" s="113"/>
      <c r="S2007" s="114"/>
      <c r="T2007" s="115"/>
      <c r="U2007" s="116"/>
      <c r="V2007" s="117"/>
      <c r="W2007" s="118" t="n">
        <v>5.8</v>
      </c>
      <c r="X2007" s="119" t="n">
        <v>100674</v>
      </c>
      <c r="Y2007" s="106" t="str">
        <f aca="false">IFERROR(VLOOKUP($X2007,'BASE DADOS'!$B$2:$E$16877,2,FALSE()),"-")</f>
        <v>SINAPI</v>
      </c>
      <c r="Z2007" s="106" t="str">
        <f aca="false">IFERROR(VLOOKUP($X2007,'BASE DADOS'!$B$2:$E$16877,3,FALSE()),"-")</f>
        <v>Janela fixa de alumínio para vidro, com vidro, batente e ferragens. exclusive acabamento, alizar e contramarco. fornecimento e instalação. af_12/2019</v>
      </c>
      <c r="AA2007" s="107" t="str">
        <f aca="false">IFERROR(VLOOKUP($X2007,'BASE DADOS'!$B$2:$E$16877,4,FALSE()),"-")</f>
        <v>m2</v>
      </c>
      <c r="AB2007" s="120" t="s">
        <v>17009</v>
      </c>
      <c r="AC2007" s="121" t="str">
        <f aca="false">IFERROR(VLOOKUP(AB2007,'ETAPAS ORCAM'!$B$4:$C$58,2,FALSE()),"-")</f>
        <v>B12 – ESQUADRIAS</v>
      </c>
      <c r="AMH2007" s="85"/>
      <c r="AMI2007" s="85"/>
      <c r="AMJ2007" s="85"/>
    </row>
    <row r="2008" s="84" customFormat="true" ht="17.9" hidden="true" customHeight="false" outlineLevel="1" collapsed="false">
      <c r="A2008" s="69"/>
      <c r="B2008" s="86"/>
      <c r="C2008" s="105" t="str">
        <f aca="false">C2007</f>
        <v>CIOPAC</v>
      </c>
      <c r="D2008" s="106" t="str">
        <f aca="false">D2007</f>
        <v>2º PAV.</v>
      </c>
      <c r="E2008" s="106" t="str">
        <f aca="false">E2007</f>
        <v>COPA A=21,62m2</v>
      </c>
      <c r="F2008" s="107" t="str">
        <f aca="false">F2007</f>
        <v>ESQ. ALUMÍNIO</v>
      </c>
      <c r="G2008" s="108"/>
      <c r="H2008" s="109"/>
      <c r="I2008" s="110"/>
      <c r="J2008" s="108"/>
      <c r="K2008" s="109"/>
      <c r="L2008" s="110"/>
      <c r="M2008" s="108"/>
      <c r="N2008" s="109"/>
      <c r="O2008" s="110"/>
      <c r="P2008" s="111"/>
      <c r="Q2008" s="112"/>
      <c r="R2008" s="113"/>
      <c r="S2008" s="114"/>
      <c r="T2008" s="115"/>
      <c r="U2008" s="116"/>
      <c r="V2008" s="117"/>
      <c r="W2008" s="118" t="n">
        <f aca="false">+W2007*2</f>
        <v>11.6</v>
      </c>
      <c r="X2008" s="119" t="n">
        <v>99821</v>
      </c>
      <c r="Y2008" s="106" t="str">
        <f aca="false">IFERROR(VLOOKUP($X2008,'BASE DADOS'!$B$2:$E$16877,2,FALSE()),"-")</f>
        <v>SINAPI</v>
      </c>
      <c r="Z2008" s="106" t="str">
        <f aca="false">IFERROR(VLOOKUP($X2008,'BASE DADOS'!$B$2:$E$16877,3,FALSE()),"-")</f>
        <v>Limpeza de janela de vidro com caixilho em aço/alumínio/pvc. af_04/2019</v>
      </c>
      <c r="AA2008" s="107" t="str">
        <f aca="false">IFERROR(VLOOKUP($X2008,'BASE DADOS'!$B$2:$E$16877,4,FALSE()),"-")</f>
        <v>m2</v>
      </c>
      <c r="AB2008" s="120" t="s">
        <v>17004</v>
      </c>
      <c r="AC2008" s="121" t="str">
        <f aca="false">IFERROR(VLOOKUP(AB2008,'ETAPAS ORCAM'!$B$4:$C$58,2,FALSE()),"-")</f>
        <v>B39 – LIMPEZA FINAL</v>
      </c>
      <c r="AMH2008" s="85"/>
      <c r="AMI2008" s="85"/>
      <c r="AMJ2008" s="85"/>
    </row>
    <row r="2009" s="84" customFormat="true" ht="12.8" hidden="true" customHeight="false" outlineLevel="1" collapsed="false">
      <c r="A2009" s="69"/>
      <c r="B2009" s="86"/>
      <c r="C2009" s="105" t="str">
        <f aca="false">C2008</f>
        <v>CIOPAC</v>
      </c>
      <c r="D2009" s="106" t="str">
        <f aca="false">D2008</f>
        <v>2º PAV.</v>
      </c>
      <c r="E2009" s="106" t="str">
        <f aca="false">E2008</f>
        <v>COPA A=21,62m2</v>
      </c>
      <c r="F2009" s="107" t="str">
        <f aca="false">F2008</f>
        <v>ESQ. ALUMÍNIO</v>
      </c>
      <c r="G2009" s="108"/>
      <c r="H2009" s="109"/>
      <c r="I2009" s="110"/>
      <c r="J2009" s="108"/>
      <c r="K2009" s="109"/>
      <c r="L2009" s="110"/>
      <c r="M2009" s="108"/>
      <c r="N2009" s="109"/>
      <c r="O2009" s="110"/>
      <c r="P2009" s="111"/>
      <c r="Q2009" s="112"/>
      <c r="R2009" s="113"/>
      <c r="S2009" s="114"/>
      <c r="T2009" s="115"/>
      <c r="U2009" s="116"/>
      <c r="V2009" s="117"/>
      <c r="W2009" s="118" t="n">
        <f aca="false">+2.05*2</f>
        <v>4.1</v>
      </c>
      <c r="X2009" s="119" t="n">
        <v>1989</v>
      </c>
      <c r="Y2009" s="106" t="str">
        <f aca="false">IFERROR(VLOOKUP($X2009,'BASE DADOS'!$B$2:$E$16877,2,FALSE()),"-")</f>
        <v>ORSE</v>
      </c>
      <c r="Z2009" s="106" t="str">
        <f aca="false">IFERROR(VLOOKUP($X2009,'BASE DADOS'!$B$2:$E$16877,3,FALSE()),"-")</f>
        <v>Peitoril granito cinza polido, c/ largura = 22 cm, esp = 2 cm</v>
      </c>
      <c r="AA2009" s="107" t="str">
        <f aca="false">IFERROR(VLOOKUP($X2009,'BASE DADOS'!$B$2:$E$16877,4,FALSE()),"-")</f>
        <v>m</v>
      </c>
      <c r="AB2009" s="120" t="s">
        <v>17006</v>
      </c>
      <c r="AC2009" s="121" t="str">
        <f aca="false">IFERROR(VLOOKUP(AB2009,'ETAPAS ORCAM'!$B$4:$C$58,2,FALSE()),"-")</f>
        <v>B08 – REVESTIMENTO INTERNO – PAREDE</v>
      </c>
      <c r="AMH2009" s="85"/>
      <c r="AMI2009" s="85"/>
      <c r="AMJ2009" s="85"/>
    </row>
    <row r="2010" s="104" customFormat="true" ht="12.8" hidden="true" customHeight="false" outlineLevel="1" collapsed="false">
      <c r="A2010" s="69"/>
      <c r="B2010" s="86"/>
      <c r="C2010" s="168" t="str">
        <f aca="false">C2008</f>
        <v>CIOPAC</v>
      </c>
      <c r="D2010" s="169" t="str">
        <f aca="false">D2008</f>
        <v>2º PAV.</v>
      </c>
      <c r="E2010" s="169" t="str">
        <f aca="false">E2008</f>
        <v>COPA A=21,62m2</v>
      </c>
      <c r="F2010" s="170" t="s">
        <v>17022</v>
      </c>
      <c r="G2010" s="171"/>
      <c r="H2010" s="172"/>
      <c r="I2010" s="173"/>
      <c r="J2010" s="171" t="n">
        <v>0.8</v>
      </c>
      <c r="K2010" s="172"/>
      <c r="L2010" s="173"/>
      <c r="M2010" s="171" t="n">
        <v>2.1</v>
      </c>
      <c r="N2010" s="172"/>
      <c r="O2010" s="173"/>
      <c r="P2010" s="174"/>
      <c r="Q2010" s="175"/>
      <c r="R2010" s="176"/>
      <c r="S2010" s="177" t="n">
        <f aca="false">IF(G2010&lt;&gt;0,(G2010+P2010),(J2010*M2010)+P2010)</f>
        <v>1.68</v>
      </c>
      <c r="T2010" s="178" t="n">
        <f aca="false">IF(H2010&lt;&gt;0,(H2010+Q2010),(K2010*N2010)+Q2010)</f>
        <v>0</v>
      </c>
      <c r="U2010" s="179" t="n">
        <f aca="false">IF(I2010&lt;&gt;0,(I2010+R2010),(L2010*O2010)+R2010)</f>
        <v>0</v>
      </c>
      <c r="V2010" s="180" t="n">
        <f aca="false">SUM(S2010:U2010)</f>
        <v>1.68</v>
      </c>
      <c r="W2010" s="181"/>
      <c r="X2010" s="182"/>
      <c r="Y2010" s="169"/>
      <c r="Z2010" s="169"/>
      <c r="AA2010" s="170"/>
      <c r="AB2010" s="183"/>
      <c r="AC2010" s="184"/>
      <c r="AMH2010" s="85"/>
      <c r="AMI2010" s="85"/>
      <c r="AMJ2010" s="85"/>
    </row>
    <row r="2011" s="84" customFormat="true" ht="26.1" hidden="true" customHeight="false" outlineLevel="1" collapsed="false">
      <c r="A2011" s="69"/>
      <c r="B2011" s="86"/>
      <c r="C2011" s="105" t="str">
        <f aca="false">C2008</f>
        <v>CIOPAC</v>
      </c>
      <c r="D2011" s="106" t="str">
        <f aca="false">D2008</f>
        <v>2º PAV.</v>
      </c>
      <c r="E2011" s="106" t="str">
        <f aca="false">E2008</f>
        <v>COPA A=21,62m2</v>
      </c>
      <c r="F2011" s="107" t="str">
        <f aca="false">F2008</f>
        <v>ESQ. ALUMÍNIO</v>
      </c>
      <c r="G2011" s="108"/>
      <c r="H2011" s="109"/>
      <c r="I2011" s="110"/>
      <c r="J2011" s="108"/>
      <c r="K2011" s="109"/>
      <c r="L2011" s="110"/>
      <c r="M2011" s="108"/>
      <c r="N2011" s="109"/>
      <c r="O2011" s="110"/>
      <c r="P2011" s="111"/>
      <c r="Q2011" s="112"/>
      <c r="R2011" s="113"/>
      <c r="S2011" s="114"/>
      <c r="T2011" s="115"/>
      <c r="U2011" s="116"/>
      <c r="V2011" s="117"/>
      <c r="W2011" s="118" t="n">
        <v>1.68</v>
      </c>
      <c r="X2011" s="119" t="n">
        <v>91341</v>
      </c>
      <c r="Y2011" s="106" t="str">
        <f aca="false">IFERROR(VLOOKUP($X2011,'BASE DADOS'!$B$2:$E$16877,2,FALSE()),"-")</f>
        <v>SINAPI</v>
      </c>
      <c r="Z2011" s="106" t="str">
        <f aca="false">IFERROR(VLOOKUP($X2011,'BASE DADOS'!$B$2:$E$16877,3,FALSE()),"-")</f>
        <v>Porta em alumínio de abrir tipo veneziana com guarnição, fixação com parafusos - fornecimento e instalação. af_12/2019</v>
      </c>
      <c r="AA2011" s="107" t="str">
        <f aca="false">IFERROR(VLOOKUP($X2011,'BASE DADOS'!$B$2:$E$16877,4,FALSE()),"-")</f>
        <v>m2</v>
      </c>
      <c r="AB2011" s="120" t="s">
        <v>17009</v>
      </c>
      <c r="AC2011" s="121" t="str">
        <f aca="false">IFERROR(VLOOKUP(AB2011,'ETAPAS ORCAM'!$B$4:$C$58,2,FALSE()),"-")</f>
        <v>B12 – ESQUADRIAS</v>
      </c>
      <c r="AMH2011" s="85"/>
      <c r="AMI2011" s="85"/>
      <c r="AMJ2011" s="85"/>
    </row>
    <row r="2012" s="84" customFormat="true" ht="17.9" hidden="true" customHeight="false" outlineLevel="1" collapsed="false">
      <c r="A2012" s="69"/>
      <c r="B2012" s="86"/>
      <c r="C2012" s="105" t="str">
        <f aca="false">C2010</f>
        <v>CIOPAC</v>
      </c>
      <c r="D2012" s="106" t="str">
        <f aca="false">D2010</f>
        <v>2º PAV.</v>
      </c>
      <c r="E2012" s="106" t="str">
        <f aca="false">E2010</f>
        <v>COPA A=21,62m2</v>
      </c>
      <c r="F2012" s="107" t="str">
        <f aca="false">F2010</f>
        <v>ESQ. ALUMÍNIO</v>
      </c>
      <c r="G2012" s="108"/>
      <c r="H2012" s="109"/>
      <c r="I2012" s="110"/>
      <c r="J2012" s="108"/>
      <c r="K2012" s="109"/>
      <c r="L2012" s="110"/>
      <c r="M2012" s="108"/>
      <c r="N2012" s="109"/>
      <c r="O2012" s="110"/>
      <c r="P2012" s="111"/>
      <c r="Q2012" s="112"/>
      <c r="R2012" s="113"/>
      <c r="S2012" s="114"/>
      <c r="T2012" s="115"/>
      <c r="U2012" s="116"/>
      <c r="V2012" s="117"/>
      <c r="W2012" s="118" t="n">
        <f aca="false">+W2011*2</f>
        <v>3.36</v>
      </c>
      <c r="X2012" s="119" t="n">
        <v>99825</v>
      </c>
      <c r="Y2012" s="106" t="str">
        <f aca="false">IFERROR(VLOOKUP($X2012,'BASE DADOS'!$B$2:$E$16877,2,FALSE()),"-")</f>
        <v>SINAPI</v>
      </c>
      <c r="Z2012" s="106" t="str">
        <f aca="false">IFERROR(VLOOKUP($X2012,'BASE DADOS'!$B$2:$E$16877,3,FALSE()),"-")</f>
        <v>Limpeza de porta de vidro com caixilho em aço/ alumínio/ pvc. af_04/2019</v>
      </c>
      <c r="AA2012" s="107" t="str">
        <f aca="false">IFERROR(VLOOKUP($X2012,'BASE DADOS'!$B$2:$E$16877,4,FALSE()),"-")</f>
        <v>m2</v>
      </c>
      <c r="AB2012" s="120" t="s">
        <v>17004</v>
      </c>
      <c r="AC2012" s="121" t="str">
        <f aca="false">IFERROR(VLOOKUP(AB2012,'ETAPAS ORCAM'!$B$4:$C$58,2,FALSE()),"-")</f>
        <v>B39 – LIMPEZA FINAL</v>
      </c>
      <c r="AMH2012" s="85"/>
      <c r="AMI2012" s="85"/>
      <c r="AMJ2012" s="85"/>
    </row>
    <row r="2013" s="84" customFormat="true" ht="12.8" hidden="true" customHeight="false" outlineLevel="1" collapsed="false">
      <c r="A2013" s="69"/>
      <c r="B2013" s="86"/>
      <c r="C2013" s="122"/>
      <c r="D2013" s="123"/>
      <c r="E2013" s="123"/>
      <c r="F2013" s="124"/>
      <c r="G2013" s="125"/>
      <c r="H2013" s="126"/>
      <c r="I2013" s="127"/>
      <c r="J2013" s="125"/>
      <c r="K2013" s="126"/>
      <c r="L2013" s="127"/>
      <c r="M2013" s="125"/>
      <c r="N2013" s="126"/>
      <c r="O2013" s="127"/>
      <c r="P2013" s="128"/>
      <c r="Q2013" s="129"/>
      <c r="R2013" s="130"/>
      <c r="S2013" s="131"/>
      <c r="T2013" s="132"/>
      <c r="U2013" s="133"/>
      <c r="V2013" s="134"/>
      <c r="W2013" s="135"/>
      <c r="X2013" s="136"/>
      <c r="Y2013" s="123"/>
      <c r="Z2013" s="123"/>
      <c r="AA2013" s="124"/>
      <c r="AB2013" s="137"/>
      <c r="AC2013" s="138"/>
      <c r="AMH2013" s="85"/>
      <c r="AMI2013" s="85"/>
      <c r="AMJ2013" s="85"/>
    </row>
    <row r="2014" s="84" customFormat="true" ht="12.8" hidden="false" customHeight="false" outlineLevel="0" collapsed="false">
      <c r="A2014" s="69"/>
      <c r="B2014" s="86"/>
      <c r="C2014" s="139"/>
      <c r="D2014" s="139"/>
      <c r="E2014" s="139"/>
      <c r="F2014" s="139"/>
      <c r="G2014" s="140"/>
      <c r="H2014" s="140"/>
      <c r="I2014" s="140"/>
      <c r="J2014" s="140"/>
      <c r="K2014" s="140"/>
      <c r="L2014" s="140"/>
      <c r="M2014" s="140"/>
      <c r="N2014" s="140"/>
      <c r="O2014" s="140"/>
      <c r="P2014" s="141"/>
      <c r="Q2014" s="141"/>
      <c r="R2014" s="141"/>
      <c r="S2014" s="142"/>
      <c r="T2014" s="142"/>
      <c r="U2014" s="142"/>
      <c r="V2014" s="142"/>
      <c r="W2014" s="143"/>
      <c r="X2014" s="144"/>
      <c r="Y2014" s="139"/>
      <c r="Z2014" s="139"/>
      <c r="AA2014" s="139"/>
      <c r="AB2014" s="145"/>
      <c r="AC2014" s="146"/>
      <c r="AMH2014" s="85"/>
      <c r="AMI2014" s="85"/>
      <c r="AMJ2014" s="85"/>
    </row>
    <row r="2015" s="84" customFormat="true" ht="12.8" hidden="false" customHeight="false" outlineLevel="0" collapsed="false">
      <c r="A2015" s="69"/>
      <c r="B2015" s="311" t="n">
        <v>37289</v>
      </c>
      <c r="C2015" s="155" t="s">
        <v>16978</v>
      </c>
      <c r="D2015" s="156" t="s">
        <v>17063</v>
      </c>
      <c r="E2015" s="156" t="s">
        <v>17071</v>
      </c>
      <c r="F2015" s="157"/>
      <c r="G2015" s="158"/>
      <c r="H2015" s="159"/>
      <c r="I2015" s="160"/>
      <c r="J2015" s="158"/>
      <c r="K2015" s="159"/>
      <c r="L2015" s="160"/>
      <c r="M2015" s="158"/>
      <c r="N2015" s="159"/>
      <c r="O2015" s="160"/>
      <c r="P2015" s="158"/>
      <c r="Q2015" s="159"/>
      <c r="R2015" s="160"/>
      <c r="S2015" s="161"/>
      <c r="T2015" s="162"/>
      <c r="U2015" s="163"/>
      <c r="V2015" s="164"/>
      <c r="W2015" s="165"/>
      <c r="X2015" s="155"/>
      <c r="Y2015" s="156"/>
      <c r="Z2015" s="156"/>
      <c r="AA2015" s="157"/>
      <c r="AB2015" s="166"/>
      <c r="AC2015" s="167"/>
      <c r="AMH2015" s="85"/>
      <c r="AMI2015" s="85"/>
      <c r="AMJ2015" s="85"/>
    </row>
    <row r="2016" s="104" customFormat="true" ht="12.8" hidden="true" customHeight="false" outlineLevel="1" collapsed="false">
      <c r="A2016" s="69"/>
      <c r="B2016" s="86"/>
      <c r="C2016" s="168" t="str">
        <f aca="false">C2015</f>
        <v>CIOPAC</v>
      </c>
      <c r="D2016" s="169" t="str">
        <f aca="false">D2015</f>
        <v>2º PAV.</v>
      </c>
      <c r="E2016" s="169" t="str">
        <f aca="false">E2015</f>
        <v>COPA A=8,93m2</v>
      </c>
      <c r="F2016" s="170" t="s">
        <v>16953</v>
      </c>
      <c r="G2016" s="171" t="n">
        <v>8.93</v>
      </c>
      <c r="H2016" s="172"/>
      <c r="I2016" s="173"/>
      <c r="J2016" s="171"/>
      <c r="K2016" s="172"/>
      <c r="L2016" s="173"/>
      <c r="M2016" s="171"/>
      <c r="N2016" s="172"/>
      <c r="O2016" s="173"/>
      <c r="P2016" s="174"/>
      <c r="Q2016" s="175"/>
      <c r="R2016" s="176"/>
      <c r="S2016" s="177" t="n">
        <f aca="false">IF(G2016&lt;&gt;0,(G2016+P2016),(J2016*M2016)+P2016)</f>
        <v>8.93</v>
      </c>
      <c r="T2016" s="178" t="n">
        <f aca="false">IF(H2016&lt;&gt;0,(H2016+Q2016),(K2016*N2016)+Q2016)</f>
        <v>0</v>
      </c>
      <c r="U2016" s="179" t="n">
        <f aca="false">IF(I2016&lt;&gt;0,(I2016+R2016),(L2016*O2016)+R2016)</f>
        <v>0</v>
      </c>
      <c r="V2016" s="180" t="n">
        <f aca="false">SUM(S2016:U2016)</f>
        <v>8.93</v>
      </c>
      <c r="W2016" s="181"/>
      <c r="X2016" s="182"/>
      <c r="Y2016" s="169"/>
      <c r="Z2016" s="169"/>
      <c r="AA2016" s="170"/>
      <c r="AB2016" s="183"/>
      <c r="AC2016" s="184"/>
      <c r="AMH2016" s="85"/>
      <c r="AMI2016" s="85"/>
      <c r="AMJ2016" s="85"/>
    </row>
    <row r="2017" s="84" customFormat="true" ht="12.8" hidden="true" customHeight="false" outlineLevel="1" collapsed="false">
      <c r="A2017" s="69"/>
      <c r="B2017" s="86"/>
      <c r="C2017" s="105" t="str">
        <f aca="false">C2016</f>
        <v>CIOPAC</v>
      </c>
      <c r="D2017" s="106" t="str">
        <f aca="false">D2016</f>
        <v>2º PAV.</v>
      </c>
      <c r="E2017" s="106" t="str">
        <f aca="false">E2016</f>
        <v>COPA A=8,93m2</v>
      </c>
      <c r="F2017" s="107" t="str">
        <f aca="false">F2016</f>
        <v>PISO</v>
      </c>
      <c r="G2017" s="108"/>
      <c r="H2017" s="109"/>
      <c r="I2017" s="110"/>
      <c r="J2017" s="108"/>
      <c r="K2017" s="109"/>
      <c r="L2017" s="110"/>
      <c r="M2017" s="108"/>
      <c r="N2017" s="109"/>
      <c r="O2017" s="110"/>
      <c r="P2017" s="111"/>
      <c r="Q2017" s="112"/>
      <c r="R2017" s="113"/>
      <c r="S2017" s="114"/>
      <c r="T2017" s="115"/>
      <c r="U2017" s="116"/>
      <c r="V2017" s="117"/>
      <c r="W2017" s="118" t="n">
        <f aca="false">V2016</f>
        <v>8.93</v>
      </c>
      <c r="X2017" s="119" t="n">
        <v>99811</v>
      </c>
      <c r="Y2017" s="106" t="str">
        <f aca="false">IFERROR(VLOOKUP($X2017,'BASE DADOS'!$B$2:$E$16877,2,FALSE()),"-")</f>
        <v>SINAPI</v>
      </c>
      <c r="Z2017" s="106" t="str">
        <f aca="false">IFERROR(VLOOKUP($X2017,'BASE DADOS'!$B$2:$E$16877,3,FALSE()),"-")</f>
        <v>Limpeza de contrapiso com vassoura a seco. af_04/2019</v>
      </c>
      <c r="AA2017" s="107" t="str">
        <f aca="false">IFERROR(VLOOKUP($X2017,'BASE DADOS'!$B$2:$E$16877,4,FALSE()),"-")</f>
        <v>m2</v>
      </c>
      <c r="AB2017" s="120" t="s">
        <v>17003</v>
      </c>
      <c r="AC2017" s="121" t="str">
        <f aca="false">IFERROR(VLOOKUP(AB2017,'ETAPAS ORCAM'!$B$4:$C$58,2,FALSE()),"-")</f>
        <v>B11 – PAVIMENTAÇÃO</v>
      </c>
      <c r="AMH2017" s="85"/>
      <c r="AMI2017" s="85"/>
      <c r="AMJ2017" s="85"/>
    </row>
    <row r="2018" s="84" customFormat="true" ht="34.3" hidden="true" customHeight="false" outlineLevel="1" collapsed="false">
      <c r="A2018" s="69"/>
      <c r="B2018" s="86"/>
      <c r="C2018" s="105" t="str">
        <f aca="false">C2017</f>
        <v>CIOPAC</v>
      </c>
      <c r="D2018" s="106" t="str">
        <f aca="false">D2017</f>
        <v>2º PAV.</v>
      </c>
      <c r="E2018" s="106" t="str">
        <f aca="false">E2017</f>
        <v>COPA A=8,93m2</v>
      </c>
      <c r="F2018" s="107" t="str">
        <f aca="false">F2017</f>
        <v>PISO</v>
      </c>
      <c r="G2018" s="108"/>
      <c r="H2018" s="109"/>
      <c r="I2018" s="110"/>
      <c r="J2018" s="108"/>
      <c r="K2018" s="109"/>
      <c r="L2018" s="110"/>
      <c r="M2018" s="108"/>
      <c r="N2018" s="109"/>
      <c r="O2018" s="110"/>
      <c r="P2018" s="111"/>
      <c r="Q2018" s="112"/>
      <c r="R2018" s="113"/>
      <c r="S2018" s="114"/>
      <c r="T2018" s="115"/>
      <c r="U2018" s="116"/>
      <c r="V2018" s="117"/>
      <c r="W2018" s="118" t="n">
        <f aca="false">W2017</f>
        <v>8.93</v>
      </c>
      <c r="X2018" s="119" t="n">
        <v>87767</v>
      </c>
      <c r="Y2018" s="106" t="str">
        <f aca="false">IFERROR(VLOOKUP($X2018,'BASE DADOS'!$B$2:$E$16877,2,FALSE()),"-")</f>
        <v>SINAPI</v>
      </c>
      <c r="Z2018" s="106" t="str">
        <f aca="false">IFERROR(VLOOKUP($X2018,'BASE DADOS'!$B$2:$E$16877,3,FALSE()),"-")</f>
        <v>Contrapiso em argamassa traço 1:4 (cimento e areia), preparo manual, aplicado em áreas molhadas sobre impermeabilização, acabamento não reforçado, espessura 4cm. af_07/2021</v>
      </c>
      <c r="AA2018" s="107" t="str">
        <f aca="false">IFERROR(VLOOKUP($X2018,'BASE DADOS'!$B$2:$E$16877,4,FALSE()),"-")</f>
        <v>m2</v>
      </c>
      <c r="AB2018" s="120" t="s">
        <v>17003</v>
      </c>
      <c r="AC2018" s="121" t="str">
        <f aca="false">IFERROR(VLOOKUP(AB2018,'ETAPAS ORCAM'!$B$4:$C$58,2,FALSE()),"-")</f>
        <v>B11 – PAVIMENTAÇÃO</v>
      </c>
      <c r="AMH2018" s="85"/>
      <c r="AMI2018" s="85"/>
      <c r="AMJ2018" s="85"/>
    </row>
    <row r="2019" s="84" customFormat="true" ht="17.9" hidden="true" customHeight="false" outlineLevel="1" collapsed="false">
      <c r="A2019" s="69"/>
      <c r="B2019" s="86"/>
      <c r="C2019" s="105" t="str">
        <f aca="false">C2018</f>
        <v>CIOPAC</v>
      </c>
      <c r="D2019" s="106" t="str">
        <f aca="false">D2018</f>
        <v>2º PAV.</v>
      </c>
      <c r="E2019" s="106" t="str">
        <f aca="false">E2018</f>
        <v>COPA A=8,93m2</v>
      </c>
      <c r="F2019" s="107" t="str">
        <f aca="false">F2018</f>
        <v>PISO</v>
      </c>
      <c r="G2019" s="108"/>
      <c r="H2019" s="109"/>
      <c r="I2019" s="110"/>
      <c r="J2019" s="108"/>
      <c r="K2019" s="109"/>
      <c r="L2019" s="110"/>
      <c r="M2019" s="108"/>
      <c r="N2019" s="109"/>
      <c r="O2019" s="110"/>
      <c r="P2019" s="111"/>
      <c r="Q2019" s="112"/>
      <c r="R2019" s="113"/>
      <c r="S2019" s="114"/>
      <c r="T2019" s="115"/>
      <c r="U2019" s="116"/>
      <c r="V2019" s="117"/>
      <c r="W2019" s="118" t="n">
        <f aca="false">W2018</f>
        <v>8.93</v>
      </c>
      <c r="X2019" s="119" t="n">
        <v>98555</v>
      </c>
      <c r="Y2019" s="106" t="str">
        <f aca="false">IFERROR(VLOOKUP($X2019,'BASE DADOS'!$B$2:$E$16877,2,FALSE()),"-")</f>
        <v>SINAPI</v>
      </c>
      <c r="Z2019" s="106" t="str">
        <f aca="false">IFERROR(VLOOKUP($X2019,'BASE DADOS'!$B$2:$E$16877,3,FALSE()),"-")</f>
        <v>Impermeabilização de superfície com argamassa polimérica / membrana acrílica, 3 demãos. af_06/2018</v>
      </c>
      <c r="AA2019" s="107" t="str">
        <f aca="false">IFERROR(VLOOKUP($X2019,'BASE DADOS'!$B$2:$E$16877,4,FALSE()),"-")</f>
        <v>m2</v>
      </c>
      <c r="AB2019" s="120" t="s">
        <v>17013</v>
      </c>
      <c r="AC2019" s="121" t="str">
        <f aca="false">IFERROR(VLOOKUP(AB2019,'ETAPAS ORCAM'!$B$4:$C$58,2,FALSE()),"-")</f>
        <v>B07 – IMPERMEABILIZAÇÃO</v>
      </c>
      <c r="AMH2019" s="85"/>
      <c r="AMI2019" s="85"/>
      <c r="AMJ2019" s="85"/>
    </row>
    <row r="2020" s="84" customFormat="true" ht="34.3" hidden="true" customHeight="false" outlineLevel="1" collapsed="false">
      <c r="A2020" s="69"/>
      <c r="B2020" s="86"/>
      <c r="C2020" s="105" t="str">
        <f aca="false">C2018</f>
        <v>CIOPAC</v>
      </c>
      <c r="D2020" s="106" t="str">
        <f aca="false">D2018</f>
        <v>2º PAV.</v>
      </c>
      <c r="E2020" s="106" t="str">
        <f aca="false">E2018</f>
        <v>COPA A=8,93m2</v>
      </c>
      <c r="F2020" s="107" t="str">
        <f aca="false">F2018</f>
        <v>PISO</v>
      </c>
      <c r="G2020" s="108"/>
      <c r="H2020" s="109"/>
      <c r="I2020" s="110"/>
      <c r="J2020" s="108"/>
      <c r="K2020" s="109"/>
      <c r="L2020" s="110"/>
      <c r="M2020" s="108"/>
      <c r="N2020" s="109"/>
      <c r="O2020" s="110"/>
      <c r="P2020" s="111"/>
      <c r="Q2020" s="112"/>
      <c r="R2020" s="113"/>
      <c r="S2020" s="114"/>
      <c r="T2020" s="115"/>
      <c r="U2020" s="116"/>
      <c r="V2020" s="117"/>
      <c r="W2020" s="118" t="n">
        <f aca="false">W2019</f>
        <v>8.93</v>
      </c>
      <c r="X2020" s="119" t="n">
        <v>13397</v>
      </c>
      <c r="Y2020" s="106" t="str">
        <f aca="false">IFERROR(VLOOKUP($X2020,'BASE DADOS'!$B$2:$E$16877,2,FALSE()),"-")</f>
        <v>ORSE</v>
      </c>
      <c r="Z2020" s="106" t="str">
        <f aca="false">IFERROR(VLOOKUP($X2020,'BASE DADOS'!$B$2:$E$16877,3,FALSE()),"-")</f>
        <v>Revestimento cerâmico para piso ou parede, 53 x 53 cm, Arielle, linha logan, cor branca, ou similar, PEI-5, aplicado com argamassa industrializada ac-ii, rejuntado, exclusive regularização de base ou emboço</v>
      </c>
      <c r="AA2020" s="107" t="str">
        <f aca="false">IFERROR(VLOOKUP($X2020,'BASE DADOS'!$B$2:$E$16877,4,FALSE()),"-")</f>
        <v>m2</v>
      </c>
      <c r="AB2020" s="120" t="s">
        <v>17003</v>
      </c>
      <c r="AC2020" s="121" t="str">
        <f aca="false">IFERROR(VLOOKUP(AB2020,'ETAPAS ORCAM'!$B$4:$C$58,2,FALSE()),"-")</f>
        <v>B11 – PAVIMENTAÇÃO</v>
      </c>
      <c r="AMH2020" s="85"/>
      <c r="AMI2020" s="85"/>
      <c r="AMJ2020" s="85"/>
    </row>
    <row r="2021" s="84" customFormat="true" ht="17.9" hidden="true" customHeight="false" outlineLevel="1" collapsed="false">
      <c r="A2021" s="69"/>
      <c r="B2021" s="86"/>
      <c r="C2021" s="105" t="str">
        <f aca="false">C2020</f>
        <v>CIOPAC</v>
      </c>
      <c r="D2021" s="106" t="str">
        <f aca="false">D2020</f>
        <v>2º PAV.</v>
      </c>
      <c r="E2021" s="106" t="str">
        <f aca="false">E2020</f>
        <v>COPA A=8,93m2</v>
      </c>
      <c r="F2021" s="107" t="str">
        <f aca="false">F2020</f>
        <v>PISO</v>
      </c>
      <c r="G2021" s="108"/>
      <c r="H2021" s="109"/>
      <c r="I2021" s="110"/>
      <c r="J2021" s="108"/>
      <c r="K2021" s="109"/>
      <c r="L2021" s="110"/>
      <c r="M2021" s="108"/>
      <c r="N2021" s="109"/>
      <c r="O2021" s="110"/>
      <c r="P2021" s="111"/>
      <c r="Q2021" s="112"/>
      <c r="R2021" s="113"/>
      <c r="S2021" s="114"/>
      <c r="T2021" s="115"/>
      <c r="U2021" s="116"/>
      <c r="V2021" s="117"/>
      <c r="W2021" s="118" t="n">
        <f aca="false">W2020</f>
        <v>8.93</v>
      </c>
      <c r="X2021" s="119" t="n">
        <v>99804</v>
      </c>
      <c r="Y2021" s="106" t="str">
        <f aca="false">IFERROR(VLOOKUP($X2021,'BASE DADOS'!$B$2:$E$16877,2,FALSE()),"-")</f>
        <v>SINAPI</v>
      </c>
      <c r="Z2021" s="106" t="str">
        <f aca="false">IFERROR(VLOOKUP($X2021,'BASE DADOS'!$B$2:$E$16877,3,FALSE()),"-")</f>
        <v>Limpeza de piso cerâmico ou porcelanato utilizando detergente neutro e escovação manual. af_04/2019</v>
      </c>
      <c r="AA2021" s="107" t="str">
        <f aca="false">IFERROR(VLOOKUP($X2021,'BASE DADOS'!$B$2:$E$16877,4,FALSE()),"-")</f>
        <v>m2</v>
      </c>
      <c r="AB2021" s="120" t="s">
        <v>17004</v>
      </c>
      <c r="AC2021" s="121" t="str">
        <f aca="false">IFERROR(VLOOKUP(AB2021,'ETAPAS ORCAM'!$B$4:$C$58,2,FALSE()),"-")</f>
        <v>B39 – LIMPEZA FINAL</v>
      </c>
      <c r="AMH2021" s="85"/>
      <c r="AMI2021" s="85"/>
      <c r="AMJ2021" s="85"/>
    </row>
    <row r="2022" s="104" customFormat="true" ht="12.8" hidden="true" customHeight="false" outlineLevel="1" collapsed="false">
      <c r="A2022" s="69"/>
      <c r="B2022" s="86"/>
      <c r="C2022" s="168" t="str">
        <f aca="false">C2021</f>
        <v>CIOPAC</v>
      </c>
      <c r="D2022" s="169" t="str">
        <f aca="false">D2021</f>
        <v>2º PAV.</v>
      </c>
      <c r="E2022" s="169" t="str">
        <f aca="false">E2021</f>
        <v>COPA A=8,93m2</v>
      </c>
      <c r="F2022" s="170" t="s">
        <v>16954</v>
      </c>
      <c r="G2022" s="171"/>
      <c r="H2022" s="172"/>
      <c r="I2022" s="173"/>
      <c r="J2022" s="171" t="n">
        <v>12.3</v>
      </c>
      <c r="K2022" s="172"/>
      <c r="L2022" s="173"/>
      <c r="M2022" s="171" t="n">
        <v>3.09</v>
      </c>
      <c r="N2022" s="172"/>
      <c r="O2022" s="173"/>
      <c r="P2022" s="174" t="n">
        <v>-5.04</v>
      </c>
      <c r="Q2022" s="175"/>
      <c r="R2022" s="176"/>
      <c r="S2022" s="177" t="n">
        <f aca="false">IF(G2022&lt;&gt;0,(G2022+P2022),(J2022*M2022)+P2022)</f>
        <v>32.967</v>
      </c>
      <c r="T2022" s="178" t="n">
        <f aca="false">IF(H2022&lt;&gt;0,(H2022+Q2022),(K2022*N2022)+Q2022)</f>
        <v>0</v>
      </c>
      <c r="U2022" s="179" t="n">
        <f aca="false">IF(I2022&lt;&gt;0,(I2022+R2022),(L2022*O2022)+R2022)</f>
        <v>0</v>
      </c>
      <c r="V2022" s="180" t="n">
        <f aca="false">SUM(S2022:U2022)</f>
        <v>32.967</v>
      </c>
      <c r="W2022" s="181"/>
      <c r="X2022" s="182"/>
      <c r="Y2022" s="169"/>
      <c r="Z2022" s="169"/>
      <c r="AA2022" s="170"/>
      <c r="AB2022" s="183"/>
      <c r="AC2022" s="184"/>
      <c r="AMH2022" s="85"/>
      <c r="AMI2022" s="85"/>
      <c r="AMJ2022" s="85"/>
    </row>
    <row r="2023" s="84" customFormat="true" ht="26.1" hidden="true" customHeight="false" outlineLevel="1" collapsed="false">
      <c r="A2023" s="69"/>
      <c r="B2023" s="86"/>
      <c r="C2023" s="105" t="str">
        <f aca="false">C2022</f>
        <v>CIOPAC</v>
      </c>
      <c r="D2023" s="106" t="str">
        <f aca="false">D2022</f>
        <v>2º PAV.</v>
      </c>
      <c r="E2023" s="106" t="str">
        <f aca="false">E2022</f>
        <v>COPA A=8,93m2</v>
      </c>
      <c r="F2023" s="107" t="str">
        <f aca="false">F2022</f>
        <v>PAREDE</v>
      </c>
      <c r="G2023" s="108"/>
      <c r="H2023" s="109"/>
      <c r="I2023" s="110"/>
      <c r="J2023" s="108"/>
      <c r="K2023" s="109"/>
      <c r="L2023" s="110"/>
      <c r="M2023" s="108"/>
      <c r="N2023" s="109"/>
      <c r="O2023" s="110"/>
      <c r="P2023" s="111"/>
      <c r="Q2023" s="112"/>
      <c r="R2023" s="113"/>
      <c r="S2023" s="114"/>
      <c r="T2023" s="115"/>
      <c r="U2023" s="116"/>
      <c r="V2023" s="117"/>
      <c r="W2023" s="118" t="n">
        <f aca="false">V2022</f>
        <v>32.967</v>
      </c>
      <c r="X2023" s="119" t="n">
        <v>87879</v>
      </c>
      <c r="Y2023" s="106" t="str">
        <f aca="false">IFERROR(VLOOKUP($X2023,'BASE DADOS'!$B$2:$E$16877,2,FALSE()),"-")</f>
        <v>SINAPI</v>
      </c>
      <c r="Z2023" s="106" t="str">
        <f aca="false">IFERROR(VLOOKUP($X2023,'BASE DADOS'!$B$2:$E$16877,3,FALSE()),"-")</f>
        <v>Chapisco aplicado em alvenarias e estruturas de concreto internas, com colher de pedreiro.   argamassa traço 1:3 com preparo em betoneira 400l. af_10/2022</v>
      </c>
      <c r="AA2023" s="107" t="str">
        <f aca="false">IFERROR(VLOOKUP($X2023,'BASE DADOS'!$B$2:$E$16877,4,FALSE()),"-")</f>
        <v>m2</v>
      </c>
      <c r="AB2023" s="120" t="s">
        <v>17006</v>
      </c>
      <c r="AC2023" s="121" t="str">
        <f aca="false">IFERROR(VLOOKUP(AB2023,'ETAPAS ORCAM'!$B$4:$C$58,2,FALSE()),"-")</f>
        <v>B08 – REVESTIMENTO INTERNO – PAREDE</v>
      </c>
      <c r="AMH2023" s="85"/>
      <c r="AMI2023" s="85"/>
      <c r="AMJ2023" s="85"/>
    </row>
    <row r="2024" s="84" customFormat="true" ht="42.5" hidden="true" customHeight="false" outlineLevel="1" collapsed="false">
      <c r="A2024" s="69"/>
      <c r="B2024" s="86"/>
      <c r="C2024" s="105" t="str">
        <f aca="false">C2023</f>
        <v>CIOPAC</v>
      </c>
      <c r="D2024" s="106" t="str">
        <f aca="false">D2023</f>
        <v>2º PAV.</v>
      </c>
      <c r="E2024" s="106" t="str">
        <f aca="false">E2023</f>
        <v>COPA A=8,93m2</v>
      </c>
      <c r="F2024" s="107" t="str">
        <f aca="false">F2023</f>
        <v>PAREDE</v>
      </c>
      <c r="G2024" s="108"/>
      <c r="H2024" s="109"/>
      <c r="I2024" s="110"/>
      <c r="J2024" s="108"/>
      <c r="K2024" s="109"/>
      <c r="L2024" s="110"/>
      <c r="M2024" s="108"/>
      <c r="N2024" s="109"/>
      <c r="O2024" s="110"/>
      <c r="P2024" s="111"/>
      <c r="Q2024" s="112"/>
      <c r="R2024" s="113"/>
      <c r="S2024" s="114"/>
      <c r="T2024" s="115"/>
      <c r="U2024" s="116"/>
      <c r="V2024" s="117"/>
      <c r="W2024" s="118" t="n">
        <f aca="false">W2023</f>
        <v>32.967</v>
      </c>
      <c r="X2024" s="119" t="n">
        <v>87535</v>
      </c>
      <c r="Y2024" s="106" t="str">
        <f aca="false">IFERROR(VLOOKUP($X2024,'BASE DADOS'!$B$2:$E$16877,2,FALSE()),"-")</f>
        <v>SINAPI</v>
      </c>
      <c r="Z2024" s="106" t="str">
        <f aca="false">IFERROR(VLOOKUP($X2024,'BASE DADOS'!$B$2:$E$16877,3,FALSE()),"-")</f>
        <v>Emboço, para recebimento de cerâmica, em argamassa traço 1:2:8, preparo mecânico com betoneira 400l, aplicado manualmente em faces internas de paredes, para ambiente com área  maior que 10m2, espessura de 20mm, com execução de taliscas. af_06/2014</v>
      </c>
      <c r="AA2024" s="107" t="str">
        <f aca="false">IFERROR(VLOOKUP($X2024,'BASE DADOS'!$B$2:$E$16877,4,FALSE()),"-")</f>
        <v>m2</v>
      </c>
      <c r="AB2024" s="120" t="s">
        <v>17006</v>
      </c>
      <c r="AC2024" s="121" t="str">
        <f aca="false">IFERROR(VLOOKUP(AB2024,'ETAPAS ORCAM'!$B$4:$C$58,2,FALSE()),"-")</f>
        <v>B08 – REVESTIMENTO INTERNO – PAREDE</v>
      </c>
      <c r="AMH2024" s="85"/>
      <c r="AMI2024" s="85"/>
      <c r="AMJ2024" s="85"/>
    </row>
    <row r="2025" s="84" customFormat="true" ht="12.8" hidden="true" customHeight="false" outlineLevel="1" collapsed="false">
      <c r="A2025" s="69"/>
      <c r="B2025" s="86"/>
      <c r="C2025" s="105" t="str">
        <f aca="false">C2024</f>
        <v>CIOPAC</v>
      </c>
      <c r="D2025" s="106" t="str">
        <f aca="false">D2024</f>
        <v>2º PAV.</v>
      </c>
      <c r="E2025" s="106" t="str">
        <f aca="false">E2024</f>
        <v>COPA A=8,93m2</v>
      </c>
      <c r="F2025" s="107" t="str">
        <f aca="false">F2024</f>
        <v>PAREDE</v>
      </c>
      <c r="G2025" s="108"/>
      <c r="H2025" s="109"/>
      <c r="I2025" s="110"/>
      <c r="J2025" s="108"/>
      <c r="K2025" s="109"/>
      <c r="L2025" s="110"/>
      <c r="M2025" s="108"/>
      <c r="N2025" s="109"/>
      <c r="O2025" s="110"/>
      <c r="P2025" s="111"/>
      <c r="Q2025" s="112"/>
      <c r="R2025" s="113"/>
      <c r="S2025" s="114"/>
      <c r="T2025" s="115"/>
      <c r="U2025" s="116"/>
      <c r="V2025" s="117"/>
      <c r="W2025" s="118" t="n">
        <f aca="false">J2022</f>
        <v>12.3</v>
      </c>
      <c r="X2025" s="119" t="n">
        <v>98559</v>
      </c>
      <c r="Y2025" s="106" t="str">
        <f aca="false">IFERROR(VLOOKUP($X2025,'BASE DADOS'!$B$2:$E$16877,2,FALSE()),"-")</f>
        <v>SINAPI</v>
      </c>
      <c r="Z2025" s="106" t="str">
        <f aca="false">IFERROR(VLOOKUP($X2025,'BASE DADOS'!$B$2:$E$16877,3,FALSE()),"-")</f>
        <v>Tratamento de rodapé com véu de poliéster. af_06/2018</v>
      </c>
      <c r="AA2025" s="107" t="str">
        <f aca="false">IFERROR(VLOOKUP($X2025,'BASE DADOS'!$B$2:$E$16877,4,FALSE()),"-")</f>
        <v>m</v>
      </c>
      <c r="AB2025" s="120" t="s">
        <v>17013</v>
      </c>
      <c r="AC2025" s="121" t="str">
        <f aca="false">IFERROR(VLOOKUP(AB2025,'ETAPAS ORCAM'!$B$4:$C$58,2,FALSE()),"-")</f>
        <v>B07 – IMPERMEABILIZAÇÃO</v>
      </c>
      <c r="AMH2025" s="85"/>
      <c r="AMI2025" s="85"/>
      <c r="AMJ2025" s="85"/>
    </row>
    <row r="2026" s="84" customFormat="true" ht="17.9" hidden="true" customHeight="false" outlineLevel="1" collapsed="false">
      <c r="A2026" s="69"/>
      <c r="B2026" s="86"/>
      <c r="C2026" s="105" t="str">
        <f aca="false">C2025</f>
        <v>CIOPAC</v>
      </c>
      <c r="D2026" s="106" t="str">
        <f aca="false">D2025</f>
        <v>2º PAV.</v>
      </c>
      <c r="E2026" s="106" t="str">
        <f aca="false">E2025</f>
        <v>COPA A=8,93m2</v>
      </c>
      <c r="F2026" s="107" t="str">
        <f aca="false">F2025</f>
        <v>PAREDE</v>
      </c>
      <c r="G2026" s="108"/>
      <c r="H2026" s="109"/>
      <c r="I2026" s="110"/>
      <c r="J2026" s="108"/>
      <c r="K2026" s="109"/>
      <c r="L2026" s="110"/>
      <c r="M2026" s="108"/>
      <c r="N2026" s="109"/>
      <c r="O2026" s="110"/>
      <c r="P2026" s="111"/>
      <c r="Q2026" s="112"/>
      <c r="R2026" s="113"/>
      <c r="S2026" s="114"/>
      <c r="T2026" s="115"/>
      <c r="U2026" s="116"/>
      <c r="V2026" s="117"/>
      <c r="W2026" s="118" t="n">
        <f aca="false">W2025*0.6</f>
        <v>7.38</v>
      </c>
      <c r="X2026" s="119" t="n">
        <v>98555</v>
      </c>
      <c r="Y2026" s="106" t="str">
        <f aca="false">IFERROR(VLOOKUP($X2026,'BASE DADOS'!$B$2:$E$16877,2,FALSE()),"-")</f>
        <v>SINAPI</v>
      </c>
      <c r="Z2026" s="106" t="str">
        <f aca="false">IFERROR(VLOOKUP($X2026,'BASE DADOS'!$B$2:$E$16877,3,FALSE()),"-")</f>
        <v>Impermeabilização de superfície com argamassa polimérica / membrana acrílica, 3 demãos. af_06/2018</v>
      </c>
      <c r="AA2026" s="107" t="str">
        <f aca="false">IFERROR(VLOOKUP($X2026,'BASE DADOS'!$B$2:$E$16877,4,FALSE()),"-")</f>
        <v>m2</v>
      </c>
      <c r="AB2026" s="120" t="s">
        <v>17013</v>
      </c>
      <c r="AC2026" s="121" t="str">
        <f aca="false">IFERROR(VLOOKUP(AB2026,'ETAPAS ORCAM'!$B$4:$C$58,2,FALSE()),"-")</f>
        <v>B07 – IMPERMEABILIZAÇÃO</v>
      </c>
      <c r="AMH2026" s="85"/>
      <c r="AMI2026" s="85"/>
      <c r="AMJ2026" s="85"/>
    </row>
    <row r="2027" s="84" customFormat="true" ht="34.3" hidden="true" customHeight="false" outlineLevel="1" collapsed="false">
      <c r="A2027" s="69"/>
      <c r="B2027" s="86"/>
      <c r="C2027" s="105" t="str">
        <f aca="false">C2025</f>
        <v>CIOPAC</v>
      </c>
      <c r="D2027" s="106" t="str">
        <f aca="false">D2025</f>
        <v>2º PAV.</v>
      </c>
      <c r="E2027" s="106" t="str">
        <f aca="false">E2025</f>
        <v>COPA A=8,93m2</v>
      </c>
      <c r="F2027" s="107" t="str">
        <f aca="false">F2025</f>
        <v>PAREDE</v>
      </c>
      <c r="G2027" s="108"/>
      <c r="H2027" s="109"/>
      <c r="I2027" s="110"/>
      <c r="J2027" s="108"/>
      <c r="K2027" s="109"/>
      <c r="L2027" s="110"/>
      <c r="M2027" s="108"/>
      <c r="N2027" s="109"/>
      <c r="O2027" s="110"/>
      <c r="P2027" s="111"/>
      <c r="Q2027" s="112"/>
      <c r="R2027" s="113"/>
      <c r="S2027" s="114"/>
      <c r="T2027" s="115"/>
      <c r="U2027" s="116"/>
      <c r="V2027" s="117"/>
      <c r="W2027" s="118" t="n">
        <f aca="false">W2024</f>
        <v>32.967</v>
      </c>
      <c r="X2027" s="119" t="n">
        <v>11165</v>
      </c>
      <c r="Y2027" s="106" t="str">
        <f aca="false">IFERROR(VLOOKUP($X2027,'BASE DADOS'!$B$2:$E$16877,2,FALSE()),"-")</f>
        <v>ORSE</v>
      </c>
      <c r="Z2027" s="106" t="str">
        <f aca="false">IFERROR(VLOOKUP($X2027,'BASE DADOS'!$B$2:$E$16877,3,FALSE()),"-")</f>
        <v>Revestimento cerâmico para piso ou parede, 37 x 59 cm, Arielle, linha riviera, cor branca ou similar, PEI-3, aplicado com argamassa industrializada ac-ii, rejuntado, exclusive regularização de base ou emboço</v>
      </c>
      <c r="AA2027" s="107" t="str">
        <f aca="false">IFERROR(VLOOKUP($X2027,'BASE DADOS'!$B$2:$E$16877,4,FALSE()),"-")</f>
        <v>m2</v>
      </c>
      <c r="AB2027" s="120" t="s">
        <v>17006</v>
      </c>
      <c r="AC2027" s="121" t="str">
        <f aca="false">IFERROR(VLOOKUP(AB2027,'ETAPAS ORCAM'!$B$4:$C$58,2,FALSE()),"-")</f>
        <v>B08 – REVESTIMENTO INTERNO – PAREDE</v>
      </c>
      <c r="AMH2027" s="85"/>
      <c r="AMI2027" s="85"/>
      <c r="AMJ2027" s="85"/>
    </row>
    <row r="2028" s="84" customFormat="true" ht="17.9" hidden="true" customHeight="false" outlineLevel="1" collapsed="false">
      <c r="A2028" s="69"/>
      <c r="B2028" s="86"/>
      <c r="C2028" s="105" t="str">
        <f aca="false">C2027</f>
        <v>CIOPAC</v>
      </c>
      <c r="D2028" s="106" t="str">
        <f aca="false">D2027</f>
        <v>2º PAV.</v>
      </c>
      <c r="E2028" s="106" t="str">
        <f aca="false">E2027</f>
        <v>COPA A=8,93m2</v>
      </c>
      <c r="F2028" s="107" t="str">
        <f aca="false">F2027</f>
        <v>PAREDE</v>
      </c>
      <c r="G2028" s="108"/>
      <c r="H2028" s="109"/>
      <c r="I2028" s="110"/>
      <c r="J2028" s="108"/>
      <c r="K2028" s="109"/>
      <c r="L2028" s="110"/>
      <c r="M2028" s="108"/>
      <c r="N2028" s="109"/>
      <c r="O2028" s="110"/>
      <c r="P2028" s="111"/>
      <c r="Q2028" s="112"/>
      <c r="R2028" s="113"/>
      <c r="S2028" s="114"/>
      <c r="T2028" s="115"/>
      <c r="U2028" s="116"/>
      <c r="V2028" s="117"/>
      <c r="W2028" s="118" t="n">
        <f aca="false">W2027</f>
        <v>32.967</v>
      </c>
      <c r="X2028" s="119" t="n">
        <v>99807</v>
      </c>
      <c r="Y2028" s="106" t="str">
        <f aca="false">IFERROR(VLOOKUP($X2028,'BASE DADOS'!$B$2:$E$16877,2,FALSE()),"-")</f>
        <v>SINAPI</v>
      </c>
      <c r="Z2028" s="106" t="str">
        <f aca="false">IFERROR(VLOOKUP($X2028,'BASE DADOS'!$B$2:$E$16877,3,FALSE()),"-")</f>
        <v>Limpeza de revestimento cerâmico em parede utilizando detergente neutro e escovação manual. af_04/2019</v>
      </c>
      <c r="AA2028" s="107" t="str">
        <f aca="false">IFERROR(VLOOKUP($X2028,'BASE DADOS'!$B$2:$E$16877,4,FALSE()),"-")</f>
        <v>m2</v>
      </c>
      <c r="AB2028" s="120" t="s">
        <v>17004</v>
      </c>
      <c r="AC2028" s="121" t="str">
        <f aca="false">IFERROR(VLOOKUP(AB2028,'ETAPAS ORCAM'!$B$4:$C$58,2,FALSE()),"-")</f>
        <v>B39 – LIMPEZA FINAL</v>
      </c>
      <c r="AMH2028" s="85"/>
      <c r="AMI2028" s="85"/>
      <c r="AMJ2028" s="85"/>
    </row>
    <row r="2029" s="104" customFormat="true" ht="12.8" hidden="true" customHeight="false" outlineLevel="1" collapsed="false">
      <c r="A2029" s="69"/>
      <c r="B2029" s="86"/>
      <c r="C2029" s="168" t="str">
        <f aca="false">C2028</f>
        <v>CIOPAC</v>
      </c>
      <c r="D2029" s="169" t="str">
        <f aca="false">D2028</f>
        <v>2º PAV.</v>
      </c>
      <c r="E2029" s="169" t="str">
        <f aca="false">E2028</f>
        <v>COPA A=8,93m2</v>
      </c>
      <c r="F2029" s="170" t="s">
        <v>16955</v>
      </c>
      <c r="G2029" s="171" t="n">
        <f aca="false">G2016</f>
        <v>8.93</v>
      </c>
      <c r="H2029" s="172"/>
      <c r="I2029" s="173"/>
      <c r="J2029" s="171"/>
      <c r="K2029" s="172"/>
      <c r="L2029" s="173"/>
      <c r="M2029" s="171"/>
      <c r="N2029" s="172"/>
      <c r="O2029" s="173"/>
      <c r="P2029" s="174"/>
      <c r="Q2029" s="175"/>
      <c r="R2029" s="176"/>
      <c r="S2029" s="177" t="n">
        <f aca="false">IF(G2029&lt;&gt;0,(G2029+P2029),(J2029*M2029)+P2029)</f>
        <v>8.93</v>
      </c>
      <c r="T2029" s="178" t="n">
        <f aca="false">IF(H2029&lt;&gt;0,(H2029+Q2029),(K2029*N2029)+Q2029)</f>
        <v>0</v>
      </c>
      <c r="U2029" s="179" t="n">
        <f aca="false">IF(I2029&lt;&gt;0,(I2029+R2029),(L2029*O2029)+R2029)</f>
        <v>0</v>
      </c>
      <c r="V2029" s="180" t="n">
        <f aca="false">SUM(S2029:U2029)</f>
        <v>8.93</v>
      </c>
      <c r="W2029" s="181"/>
      <c r="X2029" s="182"/>
      <c r="Y2029" s="169"/>
      <c r="Z2029" s="169"/>
      <c r="AA2029" s="170"/>
      <c r="AB2029" s="183"/>
      <c r="AC2029" s="184"/>
      <c r="AMH2029" s="85"/>
      <c r="AMI2029" s="85"/>
      <c r="AMJ2029" s="85"/>
    </row>
    <row r="2030" s="84" customFormat="true" ht="17.9" hidden="true" customHeight="false" outlineLevel="1" collapsed="false">
      <c r="A2030" s="69"/>
      <c r="B2030" s="86"/>
      <c r="C2030" s="105" t="str">
        <f aca="false">C2029</f>
        <v>CIOPAC</v>
      </c>
      <c r="D2030" s="106" t="str">
        <f aca="false">D2029</f>
        <v>2º PAV.</v>
      </c>
      <c r="E2030" s="106" t="str">
        <f aca="false">E2029</f>
        <v>COPA A=8,93m2</v>
      </c>
      <c r="F2030" s="107" t="str">
        <f aca="false">F2029</f>
        <v>TETO</v>
      </c>
      <c r="G2030" s="108"/>
      <c r="H2030" s="109"/>
      <c r="I2030" s="110"/>
      <c r="J2030" s="108"/>
      <c r="K2030" s="109"/>
      <c r="L2030" s="110"/>
      <c r="M2030" s="108"/>
      <c r="N2030" s="109"/>
      <c r="O2030" s="110"/>
      <c r="P2030" s="111"/>
      <c r="Q2030" s="112"/>
      <c r="R2030" s="113"/>
      <c r="S2030" s="114"/>
      <c r="T2030" s="115"/>
      <c r="U2030" s="116"/>
      <c r="V2030" s="117"/>
      <c r="W2030" s="118" t="n">
        <f aca="false">V2029</f>
        <v>8.93</v>
      </c>
      <c r="X2030" s="119" t="n">
        <v>96114</v>
      </c>
      <c r="Y2030" s="106" t="str">
        <f aca="false">IFERROR(VLOOKUP($X2030,'BASE DADOS'!$B$2:$E$16877,2,FALSE()),"-")</f>
        <v>SINAPI</v>
      </c>
      <c r="Z2030" s="106" t="str">
        <f aca="false">IFERROR(VLOOKUP($X2030,'BASE DADOS'!$B$2:$E$16877,3,FALSE()),"-")</f>
        <v>Forro em drywall, para ambientes comerciais, inclusive estrutura de fixação. af_05/2017_ps</v>
      </c>
      <c r="AA2030" s="107" t="str">
        <f aca="false">IFERROR(VLOOKUP($X2030,'BASE DADOS'!$B$2:$E$16877,4,FALSE()),"-")</f>
        <v>m2</v>
      </c>
      <c r="AB2030" s="120" t="s">
        <v>17018</v>
      </c>
      <c r="AC2030" s="121" t="str">
        <f aca="false">IFERROR(VLOOKUP(AB2030,'ETAPAS ORCAM'!$B$4:$C$58,2,FALSE()),"-")</f>
        <v>B09 – REVESTIMENTO INTERNO – TETO</v>
      </c>
      <c r="AMH2030" s="85"/>
      <c r="AMI2030" s="85"/>
      <c r="AMJ2030" s="85"/>
    </row>
    <row r="2031" s="84" customFormat="true" ht="17.9" hidden="true" customHeight="false" outlineLevel="1" collapsed="false">
      <c r="A2031" s="69"/>
      <c r="B2031" s="86"/>
      <c r="C2031" s="105" t="str">
        <f aca="false">C2030</f>
        <v>CIOPAC</v>
      </c>
      <c r="D2031" s="106" t="str">
        <f aca="false">D2030</f>
        <v>2º PAV.</v>
      </c>
      <c r="E2031" s="106" t="str">
        <f aca="false">E2030</f>
        <v>COPA A=8,93m2</v>
      </c>
      <c r="F2031" s="107" t="str">
        <f aca="false">F2030</f>
        <v>TETO</v>
      </c>
      <c r="G2031" s="108"/>
      <c r="H2031" s="109"/>
      <c r="I2031" s="110"/>
      <c r="J2031" s="108"/>
      <c r="K2031" s="109"/>
      <c r="L2031" s="110"/>
      <c r="M2031" s="108"/>
      <c r="N2031" s="109"/>
      <c r="O2031" s="110"/>
      <c r="P2031" s="111"/>
      <c r="Q2031" s="112"/>
      <c r="R2031" s="113"/>
      <c r="S2031" s="114"/>
      <c r="T2031" s="115"/>
      <c r="U2031" s="116"/>
      <c r="V2031" s="117"/>
      <c r="W2031" s="118" t="n">
        <f aca="false">J2022</f>
        <v>12.3</v>
      </c>
      <c r="X2031" s="119" t="n">
        <v>9082</v>
      </c>
      <c r="Y2031" s="106" t="str">
        <f aca="false">IFERROR(VLOOKUP($X2031,'BASE DADOS'!$B$2:$E$16877,2,FALSE()),"-")</f>
        <v>ORSE</v>
      </c>
      <c r="Z2031" s="106" t="str">
        <f aca="false">IFERROR(VLOOKUP($X2031,'BASE DADOS'!$B$2:$E$16877,3,FALSE()),"-")</f>
        <v>Tabica metálica 3x3cm para forro de gesso (fornecimento e montagem)</v>
      </c>
      <c r="AA2031" s="107" t="str">
        <f aca="false">IFERROR(VLOOKUP($X2031,'BASE DADOS'!$B$2:$E$16877,4,FALSE()),"-")</f>
        <v>m</v>
      </c>
      <c r="AB2031" s="120" t="s">
        <v>17018</v>
      </c>
      <c r="AC2031" s="121" t="str">
        <f aca="false">IFERROR(VLOOKUP(AB2031,'ETAPAS ORCAM'!$B$4:$C$58,2,FALSE()),"-")</f>
        <v>B09 – REVESTIMENTO INTERNO – TETO</v>
      </c>
      <c r="AMH2031" s="85"/>
      <c r="AMI2031" s="85"/>
      <c r="AMJ2031" s="85"/>
    </row>
    <row r="2032" s="84" customFormat="true" ht="17.9" hidden="true" customHeight="false" outlineLevel="1" collapsed="false">
      <c r="A2032" s="69"/>
      <c r="B2032" s="86"/>
      <c r="C2032" s="105" t="str">
        <f aca="false">C2031</f>
        <v>CIOPAC</v>
      </c>
      <c r="D2032" s="106" t="str">
        <f aca="false">D2031</f>
        <v>2º PAV.</v>
      </c>
      <c r="E2032" s="106" t="str">
        <f aca="false">E2031</f>
        <v>COPA A=8,93m2</v>
      </c>
      <c r="F2032" s="107" t="str">
        <f aca="false">F2031</f>
        <v>TETO</v>
      </c>
      <c r="G2032" s="108"/>
      <c r="H2032" s="109"/>
      <c r="I2032" s="110"/>
      <c r="J2032" s="108"/>
      <c r="K2032" s="109"/>
      <c r="L2032" s="110"/>
      <c r="M2032" s="108"/>
      <c r="N2032" s="109"/>
      <c r="O2032" s="110"/>
      <c r="P2032" s="111"/>
      <c r="Q2032" s="112"/>
      <c r="R2032" s="113"/>
      <c r="S2032" s="114"/>
      <c r="T2032" s="115"/>
      <c r="U2032" s="116"/>
      <c r="V2032" s="117"/>
      <c r="W2032" s="118" t="n">
        <f aca="false">W2030</f>
        <v>8.93</v>
      </c>
      <c r="X2032" s="119" t="n">
        <v>88484</v>
      </c>
      <c r="Y2032" s="106" t="str">
        <f aca="false">IFERROR(VLOOKUP($X2032,'BASE DADOS'!$B$2:$E$16877,2,FALSE()),"-")</f>
        <v>SINAPI</v>
      </c>
      <c r="Z2032" s="106" t="str">
        <f aca="false">IFERROR(VLOOKUP($X2032,'BASE DADOS'!$B$2:$E$16877,3,FALSE()),"-")</f>
        <v>Aplicação de fundo selador acrílico em teto, uma demão. af_06/2014</v>
      </c>
      <c r="AA2032" s="107" t="str">
        <f aca="false">IFERROR(VLOOKUP($X2032,'BASE DADOS'!$B$2:$E$16877,4,FALSE()),"-")</f>
        <v>m2</v>
      </c>
      <c r="AB2032" s="120" t="s">
        <v>17008</v>
      </c>
      <c r="AC2032" s="121" t="str">
        <f aca="false">IFERROR(VLOOKUP(AB2032,'ETAPAS ORCAM'!$B$4:$C$58,2,FALSE()),"-")</f>
        <v>B15 – PINTURA INTERNA – TETO</v>
      </c>
      <c r="AMH2032" s="85"/>
      <c r="AMI2032" s="85"/>
      <c r="AMJ2032" s="85"/>
    </row>
    <row r="2033" s="84" customFormat="true" ht="17.9" hidden="true" customHeight="false" outlineLevel="1" collapsed="false">
      <c r="A2033" s="69"/>
      <c r="B2033" s="86"/>
      <c r="C2033" s="105" t="str">
        <f aca="false">C2032</f>
        <v>CIOPAC</v>
      </c>
      <c r="D2033" s="106" t="str">
        <f aca="false">D2032</f>
        <v>2º PAV.</v>
      </c>
      <c r="E2033" s="106" t="str">
        <f aca="false">E2032</f>
        <v>COPA A=8,93m2</v>
      </c>
      <c r="F2033" s="107" t="str">
        <f aca="false">F2032</f>
        <v>TETO</v>
      </c>
      <c r="G2033" s="108"/>
      <c r="H2033" s="109"/>
      <c r="I2033" s="110"/>
      <c r="J2033" s="108"/>
      <c r="K2033" s="109"/>
      <c r="L2033" s="110"/>
      <c r="M2033" s="108"/>
      <c r="N2033" s="109"/>
      <c r="O2033" s="110"/>
      <c r="P2033" s="111"/>
      <c r="Q2033" s="112"/>
      <c r="R2033" s="113"/>
      <c r="S2033" s="114"/>
      <c r="T2033" s="115"/>
      <c r="U2033" s="116"/>
      <c r="V2033" s="117"/>
      <c r="W2033" s="118" t="n">
        <f aca="false">W2032</f>
        <v>8.93</v>
      </c>
      <c r="X2033" s="119" t="n">
        <v>88496</v>
      </c>
      <c r="Y2033" s="106" t="str">
        <f aca="false">IFERROR(VLOOKUP($X2033,'BASE DADOS'!$B$2:$E$16877,2,FALSE()),"-")</f>
        <v>SINAPI</v>
      </c>
      <c r="Z2033" s="106" t="str">
        <f aca="false">IFERROR(VLOOKUP($X2033,'BASE DADOS'!$B$2:$E$16877,3,FALSE()),"-")</f>
        <v>Aplicação e lixamento de massa látex em teto, duas demãos. af_06/2014</v>
      </c>
      <c r="AA2033" s="107" t="str">
        <f aca="false">IFERROR(VLOOKUP($X2033,'BASE DADOS'!$B$2:$E$16877,4,FALSE()),"-")</f>
        <v>m2</v>
      </c>
      <c r="AB2033" s="120" t="s">
        <v>17008</v>
      </c>
      <c r="AC2033" s="121" t="str">
        <f aca="false">IFERROR(VLOOKUP(AB2033,'ETAPAS ORCAM'!$B$4:$C$58,2,FALSE()),"-")</f>
        <v>B15 – PINTURA INTERNA – TETO</v>
      </c>
      <c r="AMH2033" s="85"/>
      <c r="AMI2033" s="85"/>
      <c r="AMJ2033" s="85"/>
    </row>
    <row r="2034" s="84" customFormat="true" ht="17.9" hidden="true" customHeight="false" outlineLevel="1" collapsed="false">
      <c r="A2034" s="69"/>
      <c r="B2034" s="86"/>
      <c r="C2034" s="105" t="str">
        <f aca="false">C2033</f>
        <v>CIOPAC</v>
      </c>
      <c r="D2034" s="106" t="str">
        <f aca="false">D2033</f>
        <v>2º PAV.</v>
      </c>
      <c r="E2034" s="106" t="str">
        <f aca="false">E2033</f>
        <v>COPA A=8,93m2</v>
      </c>
      <c r="F2034" s="107" t="str">
        <f aca="false">F2033</f>
        <v>TETO</v>
      </c>
      <c r="G2034" s="108"/>
      <c r="H2034" s="109"/>
      <c r="I2034" s="110"/>
      <c r="J2034" s="108"/>
      <c r="K2034" s="109"/>
      <c r="L2034" s="110"/>
      <c r="M2034" s="108"/>
      <c r="N2034" s="109"/>
      <c r="O2034" s="110"/>
      <c r="P2034" s="111"/>
      <c r="Q2034" s="112"/>
      <c r="R2034" s="113"/>
      <c r="S2034" s="114"/>
      <c r="T2034" s="115"/>
      <c r="U2034" s="116"/>
      <c r="V2034" s="117"/>
      <c r="W2034" s="118" t="n">
        <f aca="false">W2033</f>
        <v>8.93</v>
      </c>
      <c r="X2034" s="119" t="n">
        <v>104639</v>
      </c>
      <c r="Y2034" s="106" t="str">
        <f aca="false">IFERROR(VLOOKUP($X2034,'BASE DADOS'!$B$2:$E$16877,2,FALSE()),"-")</f>
        <v>SINAPI</v>
      </c>
      <c r="Z2034" s="106" t="str">
        <f aca="false">IFERROR(VLOOKUP($X2034,'BASE DADOS'!$B$2:$E$16877,3,FALSE()),"-")</f>
        <v>Pintura látex acrílica econômica, aplicação manual em teto, duas demãos. Af_04/2023</v>
      </c>
      <c r="AA2034" s="107" t="str">
        <f aca="false">IFERROR(VLOOKUP($X2034,'BASE DADOS'!$B$2:$E$16877,4,FALSE()),"-")</f>
        <v>m2</v>
      </c>
      <c r="AB2034" s="120" t="s">
        <v>17008</v>
      </c>
      <c r="AC2034" s="121" t="str">
        <f aca="false">IFERROR(VLOOKUP(AB2034,'ETAPAS ORCAM'!$B$4:$C$58,2,FALSE()),"-")</f>
        <v>B15 – PINTURA INTERNA – TETO</v>
      </c>
      <c r="AMH2034" s="85"/>
      <c r="AMI2034" s="85"/>
      <c r="AMJ2034" s="85"/>
    </row>
    <row r="2035" s="104" customFormat="true" ht="12.8" hidden="true" customHeight="false" outlineLevel="1" collapsed="false">
      <c r="A2035" s="69"/>
      <c r="B2035" s="86"/>
      <c r="C2035" s="168" t="str">
        <f aca="false">C2034</f>
        <v>CIOPAC</v>
      </c>
      <c r="D2035" s="169" t="str">
        <f aca="false">D2034</f>
        <v>2º PAV.</v>
      </c>
      <c r="E2035" s="169" t="str">
        <f aca="false">E2034</f>
        <v>COPA A=8,93m2</v>
      </c>
      <c r="F2035" s="170" t="s">
        <v>17020</v>
      </c>
      <c r="G2035" s="171" t="n">
        <v>1</v>
      </c>
      <c r="H2035" s="172"/>
      <c r="I2035" s="173"/>
      <c r="J2035" s="171"/>
      <c r="K2035" s="172"/>
      <c r="L2035" s="173"/>
      <c r="M2035" s="171"/>
      <c r="N2035" s="172"/>
      <c r="O2035" s="173"/>
      <c r="P2035" s="174"/>
      <c r="Q2035" s="175"/>
      <c r="R2035" s="176"/>
      <c r="S2035" s="177" t="n">
        <f aca="false">IF(G2035&lt;&gt;0,(G2035+P2035),(J2035*M2035)+P2035)</f>
        <v>1</v>
      </c>
      <c r="T2035" s="178" t="n">
        <f aca="false">IF(H2035&lt;&gt;0,(H2035+Q2035),(K2035*N2035)+Q2035)</f>
        <v>0</v>
      </c>
      <c r="U2035" s="179" t="n">
        <f aca="false">IF(I2035&lt;&gt;0,(I2035+R2035),(L2035*O2035)+R2035)</f>
        <v>0</v>
      </c>
      <c r="V2035" s="180" t="n">
        <f aca="false">SUM(S2035:U2035)</f>
        <v>1</v>
      </c>
      <c r="W2035" s="181"/>
      <c r="X2035" s="182"/>
      <c r="Y2035" s="169"/>
      <c r="Z2035" s="169"/>
      <c r="AA2035" s="170"/>
      <c r="AB2035" s="183"/>
      <c r="AC2035" s="184"/>
      <c r="AMH2035" s="85"/>
      <c r="AMI2035" s="85"/>
      <c r="AMJ2035" s="85"/>
    </row>
    <row r="2036" s="84" customFormat="true" ht="42.5" hidden="true" customHeight="false" outlineLevel="1" collapsed="false">
      <c r="A2036" s="69"/>
      <c r="B2036" s="86"/>
      <c r="C2036" s="105" t="str">
        <f aca="false">C2035</f>
        <v>CIOPAC</v>
      </c>
      <c r="D2036" s="106" t="str">
        <f aca="false">D2035</f>
        <v>2º PAV.</v>
      </c>
      <c r="E2036" s="106" t="str">
        <f aca="false">E2035</f>
        <v>COPA A=8,93m2</v>
      </c>
      <c r="F2036" s="107" t="str">
        <f aca="false">F2035</f>
        <v>ESQ. MADEIRA</v>
      </c>
      <c r="G2036" s="108"/>
      <c r="H2036" s="109"/>
      <c r="I2036" s="110"/>
      <c r="J2036" s="108"/>
      <c r="K2036" s="109"/>
      <c r="L2036" s="110"/>
      <c r="M2036" s="108"/>
      <c r="N2036" s="109"/>
      <c r="O2036" s="110"/>
      <c r="P2036" s="111"/>
      <c r="Q2036" s="112"/>
      <c r="R2036" s="113"/>
      <c r="S2036" s="114"/>
      <c r="T2036" s="115"/>
      <c r="U2036" s="116"/>
      <c r="V2036" s="117"/>
      <c r="W2036" s="118" t="n">
        <v>1</v>
      </c>
      <c r="X2036" s="119" t="n">
        <v>91316</v>
      </c>
      <c r="Y2036" s="106" t="str">
        <f aca="false">IFERROR(VLOOKUP($X2036,'BASE DADOS'!$B$2:$E$16877,2,FALSE()),"-")</f>
        <v>SINAPI</v>
      </c>
      <c r="Z2036" s="106" t="str">
        <f aca="false">IFERROR(VLOOKUP($X2036,'BASE DADOS'!$B$2:$E$16877,3,FALSE()),"-")</f>
        <v>Kit de porta de madeira para pintura, semi-oca (pesada ou superpesada), padrão popular, 80x210cm, espessura de 3,5cm, itens inclusos: dobradiças, montagem e instalação do batente, fechadura com execução do furo - fornecimento e instalação. af_12/2019</v>
      </c>
      <c r="AA2036" s="107" t="str">
        <f aca="false">IFERROR(VLOOKUP($X2036,'BASE DADOS'!$B$2:$E$16877,4,FALSE()),"-")</f>
        <v>un</v>
      </c>
      <c r="AB2036" s="120" t="s">
        <v>17009</v>
      </c>
      <c r="AC2036" s="121" t="str">
        <f aca="false">IFERROR(VLOOKUP(AB2036,'ETAPAS ORCAM'!$B$4:$C$58,2,FALSE()),"-")</f>
        <v>B12 – ESQUADRIAS</v>
      </c>
      <c r="AMH2036" s="85"/>
      <c r="AMI2036" s="85"/>
      <c r="AMJ2036" s="85"/>
    </row>
    <row r="2037" s="84" customFormat="true" ht="26.1" hidden="true" customHeight="false" outlineLevel="1" collapsed="false">
      <c r="A2037" s="69"/>
      <c r="B2037" s="86"/>
      <c r="C2037" s="105" t="str">
        <f aca="false">C2036</f>
        <v>CIOPAC</v>
      </c>
      <c r="D2037" s="106" t="str">
        <f aca="false">D2036</f>
        <v>2º PAV.</v>
      </c>
      <c r="E2037" s="106" t="str">
        <f aca="false">E2036</f>
        <v>COPA A=8,93m2</v>
      </c>
      <c r="F2037" s="107" t="str">
        <f aca="false">F2036</f>
        <v>ESQ. MADEIRA</v>
      </c>
      <c r="G2037" s="108"/>
      <c r="H2037" s="109"/>
      <c r="I2037" s="110"/>
      <c r="J2037" s="108"/>
      <c r="K2037" s="109"/>
      <c r="L2037" s="110"/>
      <c r="M2037" s="108"/>
      <c r="N2037" s="109"/>
      <c r="O2037" s="110"/>
      <c r="P2037" s="111"/>
      <c r="Q2037" s="112"/>
      <c r="R2037" s="113"/>
      <c r="S2037" s="114"/>
      <c r="T2037" s="115"/>
      <c r="U2037" s="116"/>
      <c r="V2037" s="117"/>
      <c r="W2037" s="118" t="n">
        <f aca="false">(0.8*2.1)*3*W2036</f>
        <v>5.04</v>
      </c>
      <c r="X2037" s="119" t="n">
        <v>2309</v>
      </c>
      <c r="Y2037" s="106" t="str">
        <f aca="false">IFERROR(VLOOKUP($X2037,'BASE DADOS'!$B$2:$E$16877,2,FALSE()),"-")</f>
        <v>ORSE</v>
      </c>
      <c r="Z2037" s="106" t="str">
        <f aca="false">IFERROR(VLOOKUP($X2037,'BASE DADOS'!$B$2:$E$16877,3,FALSE()),"-")</f>
        <v>Pintura sobre superfícies de madeira com aplicação de 01 demão de fundo sintético nivelador, 01 demão de massa a óleo e 02 demãos de tinta esmalte</v>
      </c>
      <c r="AA2037" s="107" t="str">
        <f aca="false">IFERROR(VLOOKUP($X2037,'BASE DADOS'!$B$2:$E$16877,4,FALSE()),"-")</f>
        <v>m2</v>
      </c>
      <c r="AB2037" s="120" t="s">
        <v>17021</v>
      </c>
      <c r="AC2037" s="121" t="str">
        <f aca="false">IFERROR(VLOOKUP(AB2037,'ETAPAS ORCAM'!$B$4:$C$58,2,FALSE()),"-")</f>
        <v>B16 – PINTURA – ESQ. MADEIRA</v>
      </c>
      <c r="AMH2037" s="85"/>
      <c r="AMI2037" s="85"/>
      <c r="AMJ2037" s="85"/>
    </row>
    <row r="2038" s="84" customFormat="true" ht="12.8" hidden="true" customHeight="false" outlineLevel="1" collapsed="false">
      <c r="A2038" s="69"/>
      <c r="B2038" s="86"/>
      <c r="C2038" s="105" t="str">
        <f aca="false">C2037</f>
        <v>CIOPAC</v>
      </c>
      <c r="D2038" s="106" t="str">
        <f aca="false">D2037</f>
        <v>2º PAV.</v>
      </c>
      <c r="E2038" s="106" t="str">
        <f aca="false">E2037</f>
        <v>COPA A=8,93m2</v>
      </c>
      <c r="F2038" s="107" t="str">
        <f aca="false">F2037</f>
        <v>ESQ. MADEIRA</v>
      </c>
      <c r="G2038" s="108"/>
      <c r="H2038" s="109"/>
      <c r="I2038" s="110"/>
      <c r="J2038" s="108"/>
      <c r="K2038" s="109"/>
      <c r="L2038" s="110"/>
      <c r="M2038" s="108"/>
      <c r="N2038" s="109"/>
      <c r="O2038" s="110"/>
      <c r="P2038" s="111"/>
      <c r="Q2038" s="112"/>
      <c r="R2038" s="113"/>
      <c r="S2038" s="114"/>
      <c r="T2038" s="115"/>
      <c r="U2038" s="116"/>
      <c r="V2038" s="117"/>
      <c r="W2038" s="118" t="n">
        <f aca="false">+0.85*2</f>
        <v>1.7</v>
      </c>
      <c r="X2038" s="119" t="n">
        <v>2266</v>
      </c>
      <c r="Y2038" s="106" t="str">
        <f aca="false">IFERROR(VLOOKUP($X2038,'BASE DADOS'!$B$2:$E$16877,2,FALSE()),"-")</f>
        <v>ORSE</v>
      </c>
      <c r="Z2038" s="106" t="str">
        <f aca="false">IFERROR(VLOOKUP($X2038,'BASE DADOS'!$B$2:$E$16877,3,FALSE()),"-")</f>
        <v>Soleira em granito cinza andorinha, l = 15 cm, e = 2 cm</v>
      </c>
      <c r="AA2038" s="107" t="str">
        <f aca="false">IFERROR(VLOOKUP($X2038,'BASE DADOS'!$B$2:$E$16877,4,FALSE()),"-")</f>
        <v>m</v>
      </c>
      <c r="AB2038" s="120" t="s">
        <v>17003</v>
      </c>
      <c r="AC2038" s="121" t="str">
        <f aca="false">IFERROR(VLOOKUP(AB2038,'ETAPAS ORCAM'!$B$4:$C$58,2,FALSE()),"-")</f>
        <v>B11 – PAVIMENTAÇÃO</v>
      </c>
      <c r="AMH2038" s="85"/>
      <c r="AMI2038" s="85"/>
      <c r="AMJ2038" s="85"/>
    </row>
    <row r="2039" s="104" customFormat="true" ht="12.8" hidden="true" customHeight="false" outlineLevel="1" collapsed="false">
      <c r="A2039" s="69"/>
      <c r="B2039" s="86"/>
      <c r="C2039" s="168" t="str">
        <f aca="false">C2034</f>
        <v>CIOPAC</v>
      </c>
      <c r="D2039" s="169" t="str">
        <f aca="false">D2034</f>
        <v>2º PAV.</v>
      </c>
      <c r="E2039" s="169" t="str">
        <f aca="false">E2034</f>
        <v>COPA A=8,93m2</v>
      </c>
      <c r="F2039" s="170" t="s">
        <v>17022</v>
      </c>
      <c r="G2039" s="171"/>
      <c r="H2039" s="172"/>
      <c r="I2039" s="173"/>
      <c r="J2039" s="171" t="n">
        <v>2</v>
      </c>
      <c r="K2039" s="172"/>
      <c r="L2039" s="173"/>
      <c r="M2039" s="171" t="n">
        <v>1.45</v>
      </c>
      <c r="N2039" s="172"/>
      <c r="O2039" s="173"/>
      <c r="P2039" s="174"/>
      <c r="Q2039" s="175"/>
      <c r="R2039" s="176"/>
      <c r="S2039" s="177" t="n">
        <f aca="false">IF(G2039&lt;&gt;0,(G2039+P2039),(J2039*M2039)+P2039)</f>
        <v>2.9</v>
      </c>
      <c r="T2039" s="178" t="n">
        <f aca="false">IF(H2039&lt;&gt;0,(H2039+Q2039),(K2039*N2039)+Q2039)</f>
        <v>0</v>
      </c>
      <c r="U2039" s="179" t="n">
        <f aca="false">IF(I2039&lt;&gt;0,(I2039+R2039),(L2039*O2039)+R2039)</f>
        <v>0</v>
      </c>
      <c r="V2039" s="180" t="n">
        <f aca="false">SUM(S2039:U2039)</f>
        <v>2.9</v>
      </c>
      <c r="W2039" s="181"/>
      <c r="X2039" s="182"/>
      <c r="Y2039" s="169"/>
      <c r="Z2039" s="169"/>
      <c r="AA2039" s="170"/>
      <c r="AB2039" s="183"/>
      <c r="AC2039" s="184"/>
      <c r="AMH2039" s="85"/>
      <c r="AMI2039" s="85"/>
      <c r="AMJ2039" s="85"/>
    </row>
    <row r="2040" s="84" customFormat="true" ht="26.1" hidden="true" customHeight="false" outlineLevel="1" collapsed="false">
      <c r="A2040" s="69"/>
      <c r="B2040" s="86"/>
      <c r="C2040" s="105" t="str">
        <f aca="false">C2039</f>
        <v>CIOPAC</v>
      </c>
      <c r="D2040" s="106" t="str">
        <f aca="false">D2039</f>
        <v>2º PAV.</v>
      </c>
      <c r="E2040" s="106" t="str">
        <f aca="false">E2039</f>
        <v>COPA A=8,93m2</v>
      </c>
      <c r="F2040" s="107" t="str">
        <f aca="false">F2039</f>
        <v>ESQ. ALUMÍNIO</v>
      </c>
      <c r="G2040" s="108"/>
      <c r="H2040" s="109"/>
      <c r="I2040" s="110"/>
      <c r="J2040" s="108"/>
      <c r="K2040" s="109"/>
      <c r="L2040" s="110"/>
      <c r="M2040" s="108"/>
      <c r="N2040" s="109"/>
      <c r="O2040" s="110"/>
      <c r="P2040" s="111"/>
      <c r="Q2040" s="112"/>
      <c r="R2040" s="113"/>
      <c r="S2040" s="114"/>
      <c r="T2040" s="115"/>
      <c r="U2040" s="116"/>
      <c r="V2040" s="117"/>
      <c r="W2040" s="118" t="n">
        <v>5.8</v>
      </c>
      <c r="X2040" s="119" t="n">
        <v>100674</v>
      </c>
      <c r="Y2040" s="106" t="str">
        <f aca="false">IFERROR(VLOOKUP($X2040,'BASE DADOS'!$B$2:$E$16877,2,FALSE()),"-")</f>
        <v>SINAPI</v>
      </c>
      <c r="Z2040" s="106" t="str">
        <f aca="false">IFERROR(VLOOKUP($X2040,'BASE DADOS'!$B$2:$E$16877,3,FALSE()),"-")</f>
        <v>Janela fixa de alumínio para vidro, com vidro, batente e ferragens. exclusive acabamento, alizar e contramarco. fornecimento e instalação. af_12/2019</v>
      </c>
      <c r="AA2040" s="107" t="str">
        <f aca="false">IFERROR(VLOOKUP($X2040,'BASE DADOS'!$B$2:$E$16877,4,FALSE()),"-")</f>
        <v>m2</v>
      </c>
      <c r="AB2040" s="120" t="s">
        <v>17009</v>
      </c>
      <c r="AC2040" s="121" t="str">
        <f aca="false">IFERROR(VLOOKUP(AB2040,'ETAPAS ORCAM'!$B$4:$C$58,2,FALSE()),"-")</f>
        <v>B12 – ESQUADRIAS</v>
      </c>
      <c r="AMH2040" s="85"/>
      <c r="AMI2040" s="85"/>
      <c r="AMJ2040" s="85"/>
    </row>
    <row r="2041" s="84" customFormat="true" ht="17.9" hidden="true" customHeight="false" outlineLevel="1" collapsed="false">
      <c r="A2041" s="69"/>
      <c r="B2041" s="86"/>
      <c r="C2041" s="105" t="str">
        <f aca="false">C2040</f>
        <v>CIOPAC</v>
      </c>
      <c r="D2041" s="106" t="str">
        <f aca="false">D2040</f>
        <v>2º PAV.</v>
      </c>
      <c r="E2041" s="106" t="str">
        <f aca="false">E2040</f>
        <v>COPA A=8,93m2</v>
      </c>
      <c r="F2041" s="107" t="str">
        <f aca="false">F2040</f>
        <v>ESQ. ALUMÍNIO</v>
      </c>
      <c r="G2041" s="108"/>
      <c r="H2041" s="109"/>
      <c r="I2041" s="110"/>
      <c r="J2041" s="108"/>
      <c r="K2041" s="109"/>
      <c r="L2041" s="110"/>
      <c r="M2041" s="108"/>
      <c r="N2041" s="109"/>
      <c r="O2041" s="110"/>
      <c r="P2041" s="111"/>
      <c r="Q2041" s="112"/>
      <c r="R2041" s="113"/>
      <c r="S2041" s="114"/>
      <c r="T2041" s="115"/>
      <c r="U2041" s="116"/>
      <c r="V2041" s="117"/>
      <c r="W2041" s="118" t="n">
        <f aca="false">+W2040*2</f>
        <v>11.6</v>
      </c>
      <c r="X2041" s="119" t="n">
        <v>99821</v>
      </c>
      <c r="Y2041" s="106" t="str">
        <f aca="false">IFERROR(VLOOKUP($X2041,'BASE DADOS'!$B$2:$E$16877,2,FALSE()),"-")</f>
        <v>SINAPI</v>
      </c>
      <c r="Z2041" s="106" t="str">
        <f aca="false">IFERROR(VLOOKUP($X2041,'BASE DADOS'!$B$2:$E$16877,3,FALSE()),"-")</f>
        <v>Limpeza de janela de vidro com caixilho em aço/alumínio/pvc. af_04/2019</v>
      </c>
      <c r="AA2041" s="107" t="str">
        <f aca="false">IFERROR(VLOOKUP($X2041,'BASE DADOS'!$B$2:$E$16877,4,FALSE()),"-")</f>
        <v>m2</v>
      </c>
      <c r="AB2041" s="120" t="s">
        <v>17004</v>
      </c>
      <c r="AC2041" s="121" t="str">
        <f aca="false">IFERROR(VLOOKUP(AB2041,'ETAPAS ORCAM'!$B$4:$C$58,2,FALSE()),"-")</f>
        <v>B39 – LIMPEZA FINAL</v>
      </c>
      <c r="AMH2041" s="85"/>
      <c r="AMI2041" s="85"/>
      <c r="AMJ2041" s="85"/>
    </row>
    <row r="2042" s="84" customFormat="true" ht="12.8" hidden="true" customHeight="false" outlineLevel="1" collapsed="false">
      <c r="A2042" s="69"/>
      <c r="B2042" s="86"/>
      <c r="C2042" s="105" t="str">
        <f aca="false">C2041</f>
        <v>CIOPAC</v>
      </c>
      <c r="D2042" s="106" t="str">
        <f aca="false">D2041</f>
        <v>2º PAV.</v>
      </c>
      <c r="E2042" s="106" t="str">
        <f aca="false">E2041</f>
        <v>COPA A=8,93m2</v>
      </c>
      <c r="F2042" s="107" t="str">
        <f aca="false">F2041</f>
        <v>ESQ. ALUMÍNIO</v>
      </c>
      <c r="G2042" s="108"/>
      <c r="H2042" s="109"/>
      <c r="I2042" s="110"/>
      <c r="J2042" s="108"/>
      <c r="K2042" s="109"/>
      <c r="L2042" s="110"/>
      <c r="M2042" s="108"/>
      <c r="N2042" s="109"/>
      <c r="O2042" s="110"/>
      <c r="P2042" s="111"/>
      <c r="Q2042" s="112"/>
      <c r="R2042" s="113"/>
      <c r="S2042" s="114"/>
      <c r="T2042" s="115"/>
      <c r="U2042" s="116"/>
      <c r="V2042" s="117"/>
      <c r="W2042" s="118" t="n">
        <f aca="false">+2.05*2</f>
        <v>4.1</v>
      </c>
      <c r="X2042" s="119" t="n">
        <v>1989</v>
      </c>
      <c r="Y2042" s="106" t="str">
        <f aca="false">IFERROR(VLOOKUP($X2042,'BASE DADOS'!$B$2:$E$16877,2,FALSE()),"-")</f>
        <v>ORSE</v>
      </c>
      <c r="Z2042" s="106" t="str">
        <f aca="false">IFERROR(VLOOKUP($X2042,'BASE DADOS'!$B$2:$E$16877,3,FALSE()),"-")</f>
        <v>Peitoril granito cinza polido, c/ largura = 22 cm, esp = 2 cm</v>
      </c>
      <c r="AA2042" s="107" t="str">
        <f aca="false">IFERROR(VLOOKUP($X2042,'BASE DADOS'!$B$2:$E$16877,4,FALSE()),"-")</f>
        <v>m</v>
      </c>
      <c r="AB2042" s="120" t="s">
        <v>17006</v>
      </c>
      <c r="AC2042" s="121" t="str">
        <f aca="false">IFERROR(VLOOKUP(AB2042,'ETAPAS ORCAM'!$B$4:$C$58,2,FALSE()),"-")</f>
        <v>B08 – REVESTIMENTO INTERNO – PAREDE</v>
      </c>
      <c r="AMH2042" s="85"/>
      <c r="AMI2042" s="85"/>
      <c r="AMJ2042" s="85"/>
    </row>
    <row r="2043" s="84" customFormat="true" ht="12.8" hidden="true" customHeight="false" outlineLevel="1" collapsed="false">
      <c r="A2043" s="69"/>
      <c r="B2043" s="86"/>
      <c r="C2043" s="122"/>
      <c r="D2043" s="123"/>
      <c r="E2043" s="123"/>
      <c r="F2043" s="124"/>
      <c r="G2043" s="125"/>
      <c r="H2043" s="126"/>
      <c r="I2043" s="127"/>
      <c r="J2043" s="125"/>
      <c r="K2043" s="126"/>
      <c r="L2043" s="127"/>
      <c r="M2043" s="125"/>
      <c r="N2043" s="126"/>
      <c r="O2043" s="127"/>
      <c r="P2043" s="128"/>
      <c r="Q2043" s="129"/>
      <c r="R2043" s="130"/>
      <c r="S2043" s="131"/>
      <c r="T2043" s="132"/>
      <c r="U2043" s="133"/>
      <c r="V2043" s="134"/>
      <c r="W2043" s="135"/>
      <c r="X2043" s="136"/>
      <c r="Y2043" s="123"/>
      <c r="Z2043" s="123"/>
      <c r="AA2043" s="124"/>
      <c r="AB2043" s="137"/>
      <c r="AC2043" s="138"/>
      <c r="AMH2043" s="85"/>
      <c r="AMI2043" s="85"/>
      <c r="AMJ2043" s="85"/>
    </row>
    <row r="2044" s="84" customFormat="true" ht="12.8" hidden="false" customHeight="false" outlineLevel="0" collapsed="false">
      <c r="A2044" s="69"/>
      <c r="B2044" s="86"/>
      <c r="C2044" s="139"/>
      <c r="D2044" s="139"/>
      <c r="E2044" s="139"/>
      <c r="F2044" s="139"/>
      <c r="G2044" s="140"/>
      <c r="H2044" s="140"/>
      <c r="I2044" s="140"/>
      <c r="J2044" s="140"/>
      <c r="K2044" s="140"/>
      <c r="L2044" s="140"/>
      <c r="M2044" s="140"/>
      <c r="N2044" s="140"/>
      <c r="O2044" s="140"/>
      <c r="P2044" s="141"/>
      <c r="Q2044" s="141"/>
      <c r="R2044" s="141"/>
      <c r="S2044" s="142"/>
      <c r="T2044" s="142"/>
      <c r="U2044" s="142"/>
      <c r="V2044" s="142"/>
      <c r="W2044" s="143"/>
      <c r="X2044" s="144"/>
      <c r="Y2044" s="139"/>
      <c r="Z2044" s="139"/>
      <c r="AA2044" s="139"/>
      <c r="AB2044" s="145"/>
      <c r="AC2044" s="146"/>
      <c r="AMH2044" s="85"/>
      <c r="AMI2044" s="85"/>
      <c r="AMJ2044" s="85"/>
    </row>
    <row r="2045" s="84" customFormat="true" ht="12.8" hidden="false" customHeight="false" outlineLevel="0" collapsed="false">
      <c r="A2045" s="69"/>
      <c r="B2045" s="311" t="n">
        <v>37289</v>
      </c>
      <c r="C2045" s="155" t="s">
        <v>16978</v>
      </c>
      <c r="D2045" s="156" t="s">
        <v>17063</v>
      </c>
      <c r="E2045" s="156" t="s">
        <v>17072</v>
      </c>
      <c r="F2045" s="157"/>
      <c r="G2045" s="158"/>
      <c r="H2045" s="159"/>
      <c r="I2045" s="160"/>
      <c r="J2045" s="158"/>
      <c r="K2045" s="159"/>
      <c r="L2045" s="160"/>
      <c r="M2045" s="158"/>
      <c r="N2045" s="159"/>
      <c r="O2045" s="160"/>
      <c r="P2045" s="158"/>
      <c r="Q2045" s="159"/>
      <c r="R2045" s="160"/>
      <c r="S2045" s="161"/>
      <c r="T2045" s="162"/>
      <c r="U2045" s="163"/>
      <c r="V2045" s="164"/>
      <c r="W2045" s="165"/>
      <c r="X2045" s="155"/>
      <c r="Y2045" s="156"/>
      <c r="Z2045" s="156"/>
      <c r="AA2045" s="157"/>
      <c r="AB2045" s="166"/>
      <c r="AC2045" s="167"/>
      <c r="AMH2045" s="85"/>
      <c r="AMI2045" s="85"/>
      <c r="AMJ2045" s="85"/>
    </row>
    <row r="2046" s="104" customFormat="true" ht="12.8" hidden="true" customHeight="false" outlineLevel="1" collapsed="false">
      <c r="A2046" s="69"/>
      <c r="B2046" s="86"/>
      <c r="C2046" s="168" t="str">
        <f aca="false">C2045</f>
        <v>CIOPAC</v>
      </c>
      <c r="D2046" s="169" t="str">
        <f aca="false">D2045</f>
        <v>2º PAV.</v>
      </c>
      <c r="E2046" s="169" t="str">
        <f aca="false">E2045</f>
        <v>DESPENSA A= 6,56m2</v>
      </c>
      <c r="F2046" s="170" t="s">
        <v>16953</v>
      </c>
      <c r="G2046" s="171" t="n">
        <v>6.56</v>
      </c>
      <c r="H2046" s="172"/>
      <c r="I2046" s="173"/>
      <c r="J2046" s="171"/>
      <c r="K2046" s="172"/>
      <c r="L2046" s="173"/>
      <c r="M2046" s="171"/>
      <c r="N2046" s="172"/>
      <c r="O2046" s="173"/>
      <c r="P2046" s="174"/>
      <c r="Q2046" s="175"/>
      <c r="R2046" s="176"/>
      <c r="S2046" s="177" t="n">
        <f aca="false">IF(G2046&lt;&gt;0,(G2046+P2046),(J2046*M2046)+P2046)</f>
        <v>6.56</v>
      </c>
      <c r="T2046" s="178" t="n">
        <f aca="false">IF(H2046&lt;&gt;0,(H2046+Q2046),(K2046*N2046)+Q2046)</f>
        <v>0</v>
      </c>
      <c r="U2046" s="179" t="n">
        <f aca="false">IF(I2046&lt;&gt;0,(I2046+R2046),(L2046*O2046)+R2046)</f>
        <v>0</v>
      </c>
      <c r="V2046" s="180" t="n">
        <f aca="false">SUM(S2046:U2046)</f>
        <v>6.56</v>
      </c>
      <c r="W2046" s="181"/>
      <c r="X2046" s="182"/>
      <c r="Y2046" s="169"/>
      <c r="Z2046" s="169"/>
      <c r="AA2046" s="170"/>
      <c r="AB2046" s="183"/>
      <c r="AC2046" s="184"/>
      <c r="AMH2046" s="85"/>
      <c r="AMI2046" s="85"/>
      <c r="AMJ2046" s="85"/>
    </row>
    <row r="2047" s="84" customFormat="true" ht="12.8" hidden="true" customHeight="false" outlineLevel="1" collapsed="false">
      <c r="A2047" s="69"/>
      <c r="B2047" s="86"/>
      <c r="C2047" s="105" t="str">
        <f aca="false">C2046</f>
        <v>CIOPAC</v>
      </c>
      <c r="D2047" s="106" t="str">
        <f aca="false">D2046</f>
        <v>2º PAV.</v>
      </c>
      <c r="E2047" s="106" t="str">
        <f aca="false">E2046</f>
        <v>DESPENSA A= 6,56m2</v>
      </c>
      <c r="F2047" s="107" t="str">
        <f aca="false">F2046</f>
        <v>PISO</v>
      </c>
      <c r="G2047" s="108"/>
      <c r="H2047" s="109"/>
      <c r="I2047" s="110"/>
      <c r="J2047" s="108"/>
      <c r="K2047" s="109"/>
      <c r="L2047" s="110"/>
      <c r="M2047" s="108"/>
      <c r="N2047" s="109"/>
      <c r="O2047" s="110"/>
      <c r="P2047" s="111"/>
      <c r="Q2047" s="112"/>
      <c r="R2047" s="113"/>
      <c r="S2047" s="114"/>
      <c r="T2047" s="115"/>
      <c r="U2047" s="116"/>
      <c r="V2047" s="117"/>
      <c r="W2047" s="118" t="n">
        <f aca="false">V2046</f>
        <v>6.56</v>
      </c>
      <c r="X2047" s="119" t="n">
        <v>99811</v>
      </c>
      <c r="Y2047" s="106" t="str">
        <f aca="false">IFERROR(VLOOKUP($X2047,'BASE DADOS'!$B$2:$E$16877,2,FALSE()),"-")</f>
        <v>SINAPI</v>
      </c>
      <c r="Z2047" s="106" t="str">
        <f aca="false">IFERROR(VLOOKUP($X2047,'BASE DADOS'!$B$2:$E$16877,3,FALSE()),"-")</f>
        <v>Limpeza de contrapiso com vassoura a seco. af_04/2019</v>
      </c>
      <c r="AA2047" s="107" t="str">
        <f aca="false">IFERROR(VLOOKUP($X2047,'BASE DADOS'!$B$2:$E$16877,4,FALSE()),"-")</f>
        <v>m2</v>
      </c>
      <c r="AB2047" s="120" t="s">
        <v>17003</v>
      </c>
      <c r="AC2047" s="121" t="str">
        <f aca="false">IFERROR(VLOOKUP(AB2047,'ETAPAS ORCAM'!$B$4:$C$58,2,FALSE()),"-")</f>
        <v>B11 – PAVIMENTAÇÃO</v>
      </c>
      <c r="AMH2047" s="85"/>
      <c r="AMI2047" s="85"/>
      <c r="AMJ2047" s="85"/>
    </row>
    <row r="2048" s="84" customFormat="true" ht="34.3" hidden="true" customHeight="false" outlineLevel="1" collapsed="false">
      <c r="A2048" s="69"/>
      <c r="B2048" s="86"/>
      <c r="C2048" s="105" t="str">
        <f aca="false">C2047</f>
        <v>CIOPAC</v>
      </c>
      <c r="D2048" s="106" t="str">
        <f aca="false">D2047</f>
        <v>2º PAV.</v>
      </c>
      <c r="E2048" s="106" t="str">
        <f aca="false">E2047</f>
        <v>DESPENSA A= 6,56m2</v>
      </c>
      <c r="F2048" s="107" t="str">
        <f aca="false">F2047</f>
        <v>PISO</v>
      </c>
      <c r="G2048" s="108"/>
      <c r="H2048" s="109"/>
      <c r="I2048" s="110"/>
      <c r="J2048" s="108"/>
      <c r="K2048" s="109"/>
      <c r="L2048" s="110"/>
      <c r="M2048" s="108"/>
      <c r="N2048" s="109"/>
      <c r="O2048" s="110"/>
      <c r="P2048" s="111"/>
      <c r="Q2048" s="112"/>
      <c r="R2048" s="113"/>
      <c r="S2048" s="114"/>
      <c r="T2048" s="115"/>
      <c r="U2048" s="116"/>
      <c r="V2048" s="117"/>
      <c r="W2048" s="118" t="n">
        <f aca="false">W2047</f>
        <v>6.56</v>
      </c>
      <c r="X2048" s="119" t="n">
        <v>87767</v>
      </c>
      <c r="Y2048" s="106" t="str">
        <f aca="false">IFERROR(VLOOKUP($X2048,'BASE DADOS'!$B$2:$E$16877,2,FALSE()),"-")</f>
        <v>SINAPI</v>
      </c>
      <c r="Z2048" s="106" t="str">
        <f aca="false">IFERROR(VLOOKUP($X2048,'BASE DADOS'!$B$2:$E$16877,3,FALSE()),"-")</f>
        <v>Contrapiso em argamassa traço 1:4 (cimento e areia), preparo manual, aplicado em áreas molhadas sobre impermeabilização, acabamento não reforçado, espessura 4cm. af_07/2021</v>
      </c>
      <c r="AA2048" s="107" t="str">
        <f aca="false">IFERROR(VLOOKUP($X2048,'BASE DADOS'!$B$2:$E$16877,4,FALSE()),"-")</f>
        <v>m2</v>
      </c>
      <c r="AB2048" s="120" t="s">
        <v>17003</v>
      </c>
      <c r="AC2048" s="121" t="str">
        <f aca="false">IFERROR(VLOOKUP(AB2048,'ETAPAS ORCAM'!$B$4:$C$58,2,FALSE()),"-")</f>
        <v>B11 – PAVIMENTAÇÃO</v>
      </c>
      <c r="AMH2048" s="85"/>
      <c r="AMI2048" s="85"/>
      <c r="AMJ2048" s="85"/>
    </row>
    <row r="2049" s="84" customFormat="true" ht="17.9" hidden="true" customHeight="false" outlineLevel="1" collapsed="false">
      <c r="A2049" s="69"/>
      <c r="B2049" s="86"/>
      <c r="C2049" s="105" t="str">
        <f aca="false">C2048</f>
        <v>CIOPAC</v>
      </c>
      <c r="D2049" s="106" t="str">
        <f aca="false">D2048</f>
        <v>2º PAV.</v>
      </c>
      <c r="E2049" s="106" t="str">
        <f aca="false">E2048</f>
        <v>DESPENSA A= 6,56m2</v>
      </c>
      <c r="F2049" s="107" t="str">
        <f aca="false">F2048</f>
        <v>PISO</v>
      </c>
      <c r="G2049" s="108"/>
      <c r="H2049" s="109"/>
      <c r="I2049" s="110"/>
      <c r="J2049" s="108"/>
      <c r="K2049" s="109"/>
      <c r="L2049" s="110"/>
      <c r="M2049" s="108"/>
      <c r="N2049" s="109"/>
      <c r="O2049" s="110"/>
      <c r="P2049" s="111"/>
      <c r="Q2049" s="112"/>
      <c r="R2049" s="113"/>
      <c r="S2049" s="114"/>
      <c r="T2049" s="115"/>
      <c r="U2049" s="116"/>
      <c r="V2049" s="117"/>
      <c r="W2049" s="118" t="n">
        <f aca="false">W2048</f>
        <v>6.56</v>
      </c>
      <c r="X2049" s="119" t="n">
        <v>98555</v>
      </c>
      <c r="Y2049" s="106" t="str">
        <f aca="false">IFERROR(VLOOKUP($X2049,'BASE DADOS'!$B$2:$E$16877,2,FALSE()),"-")</f>
        <v>SINAPI</v>
      </c>
      <c r="Z2049" s="106" t="str">
        <f aca="false">IFERROR(VLOOKUP($X2049,'BASE DADOS'!$B$2:$E$16877,3,FALSE()),"-")</f>
        <v>Impermeabilização de superfície com argamassa polimérica / membrana acrílica, 3 demãos. af_06/2018</v>
      </c>
      <c r="AA2049" s="107" t="str">
        <f aca="false">IFERROR(VLOOKUP($X2049,'BASE DADOS'!$B$2:$E$16877,4,FALSE()),"-")</f>
        <v>m2</v>
      </c>
      <c r="AB2049" s="120" t="s">
        <v>17013</v>
      </c>
      <c r="AC2049" s="121" t="str">
        <f aca="false">IFERROR(VLOOKUP(AB2049,'ETAPAS ORCAM'!$B$4:$C$58,2,FALSE()),"-")</f>
        <v>B07 – IMPERMEABILIZAÇÃO</v>
      </c>
      <c r="AMH2049" s="85"/>
      <c r="AMI2049" s="85"/>
      <c r="AMJ2049" s="85"/>
    </row>
    <row r="2050" s="84" customFormat="true" ht="34.3" hidden="true" customHeight="false" outlineLevel="1" collapsed="false">
      <c r="A2050" s="69"/>
      <c r="B2050" s="86"/>
      <c r="C2050" s="105" t="str">
        <f aca="false">C2048</f>
        <v>CIOPAC</v>
      </c>
      <c r="D2050" s="106" t="str">
        <f aca="false">D2048</f>
        <v>2º PAV.</v>
      </c>
      <c r="E2050" s="106" t="str">
        <f aca="false">E2048</f>
        <v>DESPENSA A= 6,56m2</v>
      </c>
      <c r="F2050" s="107" t="str">
        <f aca="false">F2048</f>
        <v>PISO</v>
      </c>
      <c r="G2050" s="108"/>
      <c r="H2050" s="109"/>
      <c r="I2050" s="110"/>
      <c r="J2050" s="108"/>
      <c r="K2050" s="109"/>
      <c r="L2050" s="110"/>
      <c r="M2050" s="108"/>
      <c r="N2050" s="109"/>
      <c r="O2050" s="110"/>
      <c r="P2050" s="111"/>
      <c r="Q2050" s="112"/>
      <c r="R2050" s="113"/>
      <c r="S2050" s="114"/>
      <c r="T2050" s="115"/>
      <c r="U2050" s="116"/>
      <c r="V2050" s="117"/>
      <c r="W2050" s="118" t="n">
        <f aca="false">W2049</f>
        <v>6.56</v>
      </c>
      <c r="X2050" s="119" t="n">
        <v>13397</v>
      </c>
      <c r="Y2050" s="106" t="str">
        <f aca="false">IFERROR(VLOOKUP($X2050,'BASE DADOS'!$B$2:$E$16877,2,FALSE()),"-")</f>
        <v>ORSE</v>
      </c>
      <c r="Z2050" s="106" t="str">
        <f aca="false">IFERROR(VLOOKUP($X2050,'BASE DADOS'!$B$2:$E$16877,3,FALSE()),"-")</f>
        <v>Revestimento cerâmico para piso ou parede, 53 x 53 cm, Arielle, linha logan, cor branca, ou similar, PEI-5, aplicado com argamassa industrializada ac-ii, rejuntado, exclusive regularização de base ou emboço</v>
      </c>
      <c r="AA2050" s="107" t="str">
        <f aca="false">IFERROR(VLOOKUP($X2050,'BASE DADOS'!$B$2:$E$16877,4,FALSE()),"-")</f>
        <v>m2</v>
      </c>
      <c r="AB2050" s="120" t="s">
        <v>17003</v>
      </c>
      <c r="AC2050" s="121" t="str">
        <f aca="false">IFERROR(VLOOKUP(AB2050,'ETAPAS ORCAM'!$B$4:$C$58,2,FALSE()),"-")</f>
        <v>B11 – PAVIMENTAÇÃO</v>
      </c>
      <c r="AMH2050" s="85"/>
      <c r="AMI2050" s="85"/>
      <c r="AMJ2050" s="85"/>
    </row>
    <row r="2051" s="84" customFormat="true" ht="17.9" hidden="true" customHeight="false" outlineLevel="1" collapsed="false">
      <c r="A2051" s="69"/>
      <c r="B2051" s="86"/>
      <c r="C2051" s="105" t="str">
        <f aca="false">C2050</f>
        <v>CIOPAC</v>
      </c>
      <c r="D2051" s="106" t="str">
        <f aca="false">D2050</f>
        <v>2º PAV.</v>
      </c>
      <c r="E2051" s="106" t="str">
        <f aca="false">E2050</f>
        <v>DESPENSA A= 6,56m2</v>
      </c>
      <c r="F2051" s="107" t="str">
        <f aca="false">F2050</f>
        <v>PISO</v>
      </c>
      <c r="G2051" s="108"/>
      <c r="H2051" s="109"/>
      <c r="I2051" s="110"/>
      <c r="J2051" s="108"/>
      <c r="K2051" s="109"/>
      <c r="L2051" s="110"/>
      <c r="M2051" s="108"/>
      <c r="N2051" s="109"/>
      <c r="O2051" s="110"/>
      <c r="P2051" s="111"/>
      <c r="Q2051" s="112"/>
      <c r="R2051" s="113"/>
      <c r="S2051" s="114"/>
      <c r="T2051" s="115"/>
      <c r="U2051" s="116"/>
      <c r="V2051" s="117"/>
      <c r="W2051" s="118" t="n">
        <f aca="false">W2050</f>
        <v>6.56</v>
      </c>
      <c r="X2051" s="119" t="n">
        <v>99804</v>
      </c>
      <c r="Y2051" s="106" t="str">
        <f aca="false">IFERROR(VLOOKUP($X2051,'BASE DADOS'!$B$2:$E$16877,2,FALSE()),"-")</f>
        <v>SINAPI</v>
      </c>
      <c r="Z2051" s="106" t="str">
        <f aca="false">IFERROR(VLOOKUP($X2051,'BASE DADOS'!$B$2:$E$16877,3,FALSE()),"-")</f>
        <v>Limpeza de piso cerâmico ou porcelanato utilizando detergente neutro e escovação manual. af_04/2019</v>
      </c>
      <c r="AA2051" s="107" t="str">
        <f aca="false">IFERROR(VLOOKUP($X2051,'BASE DADOS'!$B$2:$E$16877,4,FALSE()),"-")</f>
        <v>m2</v>
      </c>
      <c r="AB2051" s="120" t="s">
        <v>17004</v>
      </c>
      <c r="AC2051" s="121" t="str">
        <f aca="false">IFERROR(VLOOKUP(AB2051,'ETAPAS ORCAM'!$B$4:$C$58,2,FALSE()),"-")</f>
        <v>B39 – LIMPEZA FINAL</v>
      </c>
      <c r="AMH2051" s="85"/>
      <c r="AMI2051" s="85"/>
      <c r="AMJ2051" s="85"/>
    </row>
    <row r="2052" s="104" customFormat="true" ht="12.8" hidden="true" customHeight="false" outlineLevel="1" collapsed="false">
      <c r="A2052" s="69"/>
      <c r="B2052" s="86"/>
      <c r="C2052" s="168" t="str">
        <f aca="false">C2051</f>
        <v>CIOPAC</v>
      </c>
      <c r="D2052" s="169" t="str">
        <f aca="false">D2051</f>
        <v>2º PAV.</v>
      </c>
      <c r="E2052" s="169" t="str">
        <f aca="false">E2051</f>
        <v>DESPENSA A= 6,56m2</v>
      </c>
      <c r="F2052" s="170" t="s">
        <v>16954</v>
      </c>
      <c r="G2052" s="171"/>
      <c r="H2052" s="172"/>
      <c r="I2052" s="173"/>
      <c r="J2052" s="171" t="n">
        <v>10.7</v>
      </c>
      <c r="K2052" s="172"/>
      <c r="L2052" s="173"/>
      <c r="M2052" s="171" t="n">
        <v>3.09</v>
      </c>
      <c r="N2052" s="172"/>
      <c r="O2052" s="173"/>
      <c r="P2052" s="174" t="n">
        <f aca="false">-(1.5*1.45)-(0.8*2.1)</f>
        <v>-3.855</v>
      </c>
      <c r="Q2052" s="175"/>
      <c r="R2052" s="176"/>
      <c r="S2052" s="177" t="n">
        <f aca="false">IF(G2052&lt;&gt;0,(G2052+P2052),(J2052*M2052)+P2052)</f>
        <v>29.208</v>
      </c>
      <c r="T2052" s="178" t="n">
        <f aca="false">IF(H2052&lt;&gt;0,(H2052+Q2052),(K2052*N2052)+Q2052)</f>
        <v>0</v>
      </c>
      <c r="U2052" s="179" t="n">
        <f aca="false">IF(I2052&lt;&gt;0,(I2052+R2052),(L2052*O2052)+R2052)</f>
        <v>0</v>
      </c>
      <c r="V2052" s="180" t="n">
        <f aca="false">SUM(S2052:U2052)</f>
        <v>29.208</v>
      </c>
      <c r="W2052" s="181"/>
      <c r="X2052" s="182"/>
      <c r="Y2052" s="169"/>
      <c r="Z2052" s="169"/>
      <c r="AA2052" s="170"/>
      <c r="AB2052" s="183"/>
      <c r="AC2052" s="184"/>
      <c r="AMH2052" s="85"/>
      <c r="AMI2052" s="85"/>
      <c r="AMJ2052" s="85"/>
    </row>
    <row r="2053" s="84" customFormat="true" ht="26.1" hidden="true" customHeight="false" outlineLevel="1" collapsed="false">
      <c r="A2053" s="69"/>
      <c r="B2053" s="86"/>
      <c r="C2053" s="105" t="str">
        <f aca="false">C2052</f>
        <v>CIOPAC</v>
      </c>
      <c r="D2053" s="106" t="str">
        <f aca="false">D2052</f>
        <v>2º PAV.</v>
      </c>
      <c r="E2053" s="106" t="str">
        <f aca="false">E2052</f>
        <v>DESPENSA A= 6,56m2</v>
      </c>
      <c r="F2053" s="107" t="str">
        <f aca="false">F2052</f>
        <v>PAREDE</v>
      </c>
      <c r="G2053" s="108"/>
      <c r="H2053" s="109"/>
      <c r="I2053" s="110"/>
      <c r="J2053" s="108"/>
      <c r="K2053" s="109"/>
      <c r="L2053" s="110"/>
      <c r="M2053" s="108"/>
      <c r="N2053" s="109"/>
      <c r="O2053" s="110"/>
      <c r="P2053" s="111"/>
      <c r="Q2053" s="112"/>
      <c r="R2053" s="113"/>
      <c r="S2053" s="114"/>
      <c r="T2053" s="115"/>
      <c r="U2053" s="116"/>
      <c r="V2053" s="117"/>
      <c r="W2053" s="118" t="n">
        <f aca="false">V2052</f>
        <v>29.208</v>
      </c>
      <c r="X2053" s="119" t="n">
        <v>87879</v>
      </c>
      <c r="Y2053" s="106" t="str">
        <f aca="false">IFERROR(VLOOKUP($X2053,'BASE DADOS'!$B$2:$E$16877,2,FALSE()),"-")</f>
        <v>SINAPI</v>
      </c>
      <c r="Z2053" s="106" t="str">
        <f aca="false">IFERROR(VLOOKUP($X2053,'BASE DADOS'!$B$2:$E$16877,3,FALSE()),"-")</f>
        <v>Chapisco aplicado em alvenarias e estruturas de concreto internas, com colher de pedreiro.   argamassa traço 1:3 com preparo em betoneira 400l. af_10/2022</v>
      </c>
      <c r="AA2053" s="107" t="str">
        <f aca="false">IFERROR(VLOOKUP($X2053,'BASE DADOS'!$B$2:$E$16877,4,FALSE()),"-")</f>
        <v>m2</v>
      </c>
      <c r="AB2053" s="120" t="s">
        <v>17006</v>
      </c>
      <c r="AC2053" s="121" t="str">
        <f aca="false">IFERROR(VLOOKUP(AB2053,'ETAPAS ORCAM'!$B$4:$C$58,2,FALSE()),"-")</f>
        <v>B08 – REVESTIMENTO INTERNO – PAREDE</v>
      </c>
      <c r="AMH2053" s="85"/>
      <c r="AMI2053" s="85"/>
      <c r="AMJ2053" s="85"/>
    </row>
    <row r="2054" s="84" customFormat="true" ht="42.5" hidden="true" customHeight="false" outlineLevel="1" collapsed="false">
      <c r="A2054" s="69"/>
      <c r="B2054" s="86"/>
      <c r="C2054" s="105" t="str">
        <f aca="false">C2053</f>
        <v>CIOPAC</v>
      </c>
      <c r="D2054" s="106" t="str">
        <f aca="false">D2053</f>
        <v>2º PAV.</v>
      </c>
      <c r="E2054" s="106" t="str">
        <f aca="false">E2053</f>
        <v>DESPENSA A= 6,56m2</v>
      </c>
      <c r="F2054" s="107" t="str">
        <f aca="false">F2053</f>
        <v>PAREDE</v>
      </c>
      <c r="G2054" s="108"/>
      <c r="H2054" s="109"/>
      <c r="I2054" s="110"/>
      <c r="J2054" s="108"/>
      <c r="K2054" s="109"/>
      <c r="L2054" s="110"/>
      <c r="M2054" s="108"/>
      <c r="N2054" s="109"/>
      <c r="O2054" s="110"/>
      <c r="P2054" s="111"/>
      <c r="Q2054" s="112"/>
      <c r="R2054" s="113"/>
      <c r="S2054" s="114"/>
      <c r="T2054" s="115"/>
      <c r="U2054" s="116"/>
      <c r="V2054" s="117"/>
      <c r="W2054" s="118" t="n">
        <f aca="false">W2053</f>
        <v>29.208</v>
      </c>
      <c r="X2054" s="119" t="n">
        <v>87535</v>
      </c>
      <c r="Y2054" s="106" t="str">
        <f aca="false">IFERROR(VLOOKUP($X2054,'BASE DADOS'!$B$2:$E$16877,2,FALSE()),"-")</f>
        <v>SINAPI</v>
      </c>
      <c r="Z2054" s="106" t="str">
        <f aca="false">IFERROR(VLOOKUP($X2054,'BASE DADOS'!$B$2:$E$16877,3,FALSE()),"-")</f>
        <v>Emboço, para recebimento de cerâmica, em argamassa traço 1:2:8, preparo mecânico com betoneira 400l, aplicado manualmente em faces internas de paredes, para ambiente com área  maior que 10m2, espessura de 20mm, com execução de taliscas. af_06/2014</v>
      </c>
      <c r="AA2054" s="107" t="str">
        <f aca="false">IFERROR(VLOOKUP($X2054,'BASE DADOS'!$B$2:$E$16877,4,FALSE()),"-")</f>
        <v>m2</v>
      </c>
      <c r="AB2054" s="120" t="s">
        <v>17006</v>
      </c>
      <c r="AC2054" s="121" t="str">
        <f aca="false">IFERROR(VLOOKUP(AB2054,'ETAPAS ORCAM'!$B$4:$C$58,2,FALSE()),"-")</f>
        <v>B08 – REVESTIMENTO INTERNO – PAREDE</v>
      </c>
      <c r="AMH2054" s="85"/>
      <c r="AMI2054" s="85"/>
      <c r="AMJ2054" s="85"/>
    </row>
    <row r="2055" s="84" customFormat="true" ht="12.8" hidden="true" customHeight="false" outlineLevel="1" collapsed="false">
      <c r="A2055" s="69"/>
      <c r="B2055" s="86"/>
      <c r="C2055" s="105" t="str">
        <f aca="false">C2054</f>
        <v>CIOPAC</v>
      </c>
      <c r="D2055" s="106" t="str">
        <f aca="false">D2054</f>
        <v>2º PAV.</v>
      </c>
      <c r="E2055" s="106" t="str">
        <f aca="false">E2054</f>
        <v>DESPENSA A= 6,56m2</v>
      </c>
      <c r="F2055" s="107" t="str">
        <f aca="false">F2054</f>
        <v>PAREDE</v>
      </c>
      <c r="G2055" s="108"/>
      <c r="H2055" s="109"/>
      <c r="I2055" s="110"/>
      <c r="J2055" s="108"/>
      <c r="K2055" s="109"/>
      <c r="L2055" s="110"/>
      <c r="M2055" s="108"/>
      <c r="N2055" s="109"/>
      <c r="O2055" s="110"/>
      <c r="P2055" s="111"/>
      <c r="Q2055" s="112"/>
      <c r="R2055" s="113"/>
      <c r="S2055" s="114"/>
      <c r="T2055" s="115"/>
      <c r="U2055" s="116"/>
      <c r="V2055" s="117"/>
      <c r="W2055" s="118" t="n">
        <f aca="false">J2052</f>
        <v>10.7</v>
      </c>
      <c r="X2055" s="119" t="n">
        <v>98559</v>
      </c>
      <c r="Y2055" s="106" t="str">
        <f aca="false">IFERROR(VLOOKUP($X2055,'BASE DADOS'!$B$2:$E$16877,2,FALSE()),"-")</f>
        <v>SINAPI</v>
      </c>
      <c r="Z2055" s="106" t="str">
        <f aca="false">IFERROR(VLOOKUP($X2055,'BASE DADOS'!$B$2:$E$16877,3,FALSE()),"-")</f>
        <v>Tratamento de rodapé com véu de poliéster. af_06/2018</v>
      </c>
      <c r="AA2055" s="107" t="str">
        <f aca="false">IFERROR(VLOOKUP($X2055,'BASE DADOS'!$B$2:$E$16877,4,FALSE()),"-")</f>
        <v>m</v>
      </c>
      <c r="AB2055" s="120" t="s">
        <v>17013</v>
      </c>
      <c r="AC2055" s="121" t="str">
        <f aca="false">IFERROR(VLOOKUP(AB2055,'ETAPAS ORCAM'!$B$4:$C$58,2,FALSE()),"-")</f>
        <v>B07 – IMPERMEABILIZAÇÃO</v>
      </c>
      <c r="AMH2055" s="85"/>
      <c r="AMI2055" s="85"/>
      <c r="AMJ2055" s="85"/>
    </row>
    <row r="2056" s="84" customFormat="true" ht="17.9" hidden="true" customHeight="false" outlineLevel="1" collapsed="false">
      <c r="A2056" s="69"/>
      <c r="B2056" s="86"/>
      <c r="C2056" s="105" t="str">
        <f aca="false">C2055</f>
        <v>CIOPAC</v>
      </c>
      <c r="D2056" s="106" t="str">
        <f aca="false">D2055</f>
        <v>2º PAV.</v>
      </c>
      <c r="E2056" s="106" t="str">
        <f aca="false">E2055</f>
        <v>DESPENSA A= 6,56m2</v>
      </c>
      <c r="F2056" s="107" t="str">
        <f aca="false">F2055</f>
        <v>PAREDE</v>
      </c>
      <c r="G2056" s="108"/>
      <c r="H2056" s="109"/>
      <c r="I2056" s="110"/>
      <c r="J2056" s="108"/>
      <c r="K2056" s="109"/>
      <c r="L2056" s="110"/>
      <c r="M2056" s="108"/>
      <c r="N2056" s="109"/>
      <c r="O2056" s="110"/>
      <c r="P2056" s="111"/>
      <c r="Q2056" s="112"/>
      <c r="R2056" s="113"/>
      <c r="S2056" s="114"/>
      <c r="T2056" s="115"/>
      <c r="U2056" s="116"/>
      <c r="V2056" s="117"/>
      <c r="W2056" s="118" t="n">
        <f aca="false">W2055*0.6</f>
        <v>6.42</v>
      </c>
      <c r="X2056" s="119" t="n">
        <v>98555</v>
      </c>
      <c r="Y2056" s="106" t="str">
        <f aca="false">IFERROR(VLOOKUP($X2056,'BASE DADOS'!$B$2:$E$16877,2,FALSE()),"-")</f>
        <v>SINAPI</v>
      </c>
      <c r="Z2056" s="106" t="str">
        <f aca="false">IFERROR(VLOOKUP($X2056,'BASE DADOS'!$B$2:$E$16877,3,FALSE()),"-")</f>
        <v>Impermeabilização de superfície com argamassa polimérica / membrana acrílica, 3 demãos. af_06/2018</v>
      </c>
      <c r="AA2056" s="107" t="str">
        <f aca="false">IFERROR(VLOOKUP($X2056,'BASE DADOS'!$B$2:$E$16877,4,FALSE()),"-")</f>
        <v>m2</v>
      </c>
      <c r="AB2056" s="120" t="s">
        <v>17013</v>
      </c>
      <c r="AC2056" s="121" t="str">
        <f aca="false">IFERROR(VLOOKUP(AB2056,'ETAPAS ORCAM'!$B$4:$C$58,2,FALSE()),"-")</f>
        <v>B07 – IMPERMEABILIZAÇÃO</v>
      </c>
      <c r="AMH2056" s="85"/>
      <c r="AMI2056" s="85"/>
      <c r="AMJ2056" s="85"/>
    </row>
    <row r="2057" s="84" customFormat="true" ht="34.3" hidden="true" customHeight="false" outlineLevel="1" collapsed="false">
      <c r="A2057" s="69"/>
      <c r="B2057" s="86"/>
      <c r="C2057" s="105" t="str">
        <f aca="false">C2055</f>
        <v>CIOPAC</v>
      </c>
      <c r="D2057" s="106" t="str">
        <f aca="false">D2055</f>
        <v>2º PAV.</v>
      </c>
      <c r="E2057" s="106" t="str">
        <f aca="false">E2055</f>
        <v>DESPENSA A= 6,56m2</v>
      </c>
      <c r="F2057" s="107" t="str">
        <f aca="false">F2055</f>
        <v>PAREDE</v>
      </c>
      <c r="G2057" s="108"/>
      <c r="H2057" s="109"/>
      <c r="I2057" s="110"/>
      <c r="J2057" s="108"/>
      <c r="K2057" s="109"/>
      <c r="L2057" s="110"/>
      <c r="M2057" s="108"/>
      <c r="N2057" s="109"/>
      <c r="O2057" s="110"/>
      <c r="P2057" s="111"/>
      <c r="Q2057" s="112"/>
      <c r="R2057" s="113"/>
      <c r="S2057" s="114"/>
      <c r="T2057" s="115"/>
      <c r="U2057" s="116"/>
      <c r="V2057" s="117"/>
      <c r="W2057" s="118" t="n">
        <f aca="false">W2054</f>
        <v>29.208</v>
      </c>
      <c r="X2057" s="119" t="n">
        <v>11165</v>
      </c>
      <c r="Y2057" s="106" t="str">
        <f aca="false">IFERROR(VLOOKUP($X2057,'BASE DADOS'!$B$2:$E$16877,2,FALSE()),"-")</f>
        <v>ORSE</v>
      </c>
      <c r="Z2057" s="106" t="str">
        <f aca="false">IFERROR(VLOOKUP($X2057,'BASE DADOS'!$B$2:$E$16877,3,FALSE()),"-")</f>
        <v>Revestimento cerâmico para piso ou parede, 37 x 59 cm, Arielle, linha riviera, cor branca ou similar, PEI-3, aplicado com argamassa industrializada ac-ii, rejuntado, exclusive regularização de base ou emboço</v>
      </c>
      <c r="AA2057" s="107" t="str">
        <f aca="false">IFERROR(VLOOKUP($X2057,'BASE DADOS'!$B$2:$E$16877,4,FALSE()),"-")</f>
        <v>m2</v>
      </c>
      <c r="AB2057" s="120" t="s">
        <v>17006</v>
      </c>
      <c r="AC2057" s="121" t="str">
        <f aca="false">IFERROR(VLOOKUP(AB2057,'ETAPAS ORCAM'!$B$4:$C$58,2,FALSE()),"-")</f>
        <v>B08 – REVESTIMENTO INTERNO – PAREDE</v>
      </c>
      <c r="AMH2057" s="85"/>
      <c r="AMI2057" s="85"/>
      <c r="AMJ2057" s="85"/>
    </row>
    <row r="2058" s="84" customFormat="true" ht="17.9" hidden="true" customHeight="false" outlineLevel="1" collapsed="false">
      <c r="A2058" s="69"/>
      <c r="B2058" s="86"/>
      <c r="C2058" s="105" t="str">
        <f aca="false">C2057</f>
        <v>CIOPAC</v>
      </c>
      <c r="D2058" s="106" t="str">
        <f aca="false">D2057</f>
        <v>2º PAV.</v>
      </c>
      <c r="E2058" s="106" t="str">
        <f aca="false">E2057</f>
        <v>DESPENSA A= 6,56m2</v>
      </c>
      <c r="F2058" s="107" t="str">
        <f aca="false">F2057</f>
        <v>PAREDE</v>
      </c>
      <c r="G2058" s="108"/>
      <c r="H2058" s="109"/>
      <c r="I2058" s="110"/>
      <c r="J2058" s="108"/>
      <c r="K2058" s="109"/>
      <c r="L2058" s="110"/>
      <c r="M2058" s="108"/>
      <c r="N2058" s="109"/>
      <c r="O2058" s="110"/>
      <c r="P2058" s="111"/>
      <c r="Q2058" s="112"/>
      <c r="R2058" s="113"/>
      <c r="S2058" s="114"/>
      <c r="T2058" s="115"/>
      <c r="U2058" s="116"/>
      <c r="V2058" s="117"/>
      <c r="W2058" s="118" t="n">
        <f aca="false">W2057</f>
        <v>29.208</v>
      </c>
      <c r="X2058" s="119" t="n">
        <v>99807</v>
      </c>
      <c r="Y2058" s="106" t="str">
        <f aca="false">IFERROR(VLOOKUP($X2058,'BASE DADOS'!$B$2:$E$16877,2,FALSE()),"-")</f>
        <v>SINAPI</v>
      </c>
      <c r="Z2058" s="106" t="str">
        <f aca="false">IFERROR(VLOOKUP($X2058,'BASE DADOS'!$B$2:$E$16877,3,FALSE()),"-")</f>
        <v>Limpeza de revestimento cerâmico em parede utilizando detergente neutro e escovação manual. af_04/2019</v>
      </c>
      <c r="AA2058" s="107" t="str">
        <f aca="false">IFERROR(VLOOKUP($X2058,'BASE DADOS'!$B$2:$E$16877,4,FALSE()),"-")</f>
        <v>m2</v>
      </c>
      <c r="AB2058" s="120" t="s">
        <v>17004</v>
      </c>
      <c r="AC2058" s="121" t="str">
        <f aca="false">IFERROR(VLOOKUP(AB2058,'ETAPAS ORCAM'!$B$4:$C$58,2,FALSE()),"-")</f>
        <v>B39 – LIMPEZA FINAL</v>
      </c>
      <c r="AMH2058" s="85"/>
      <c r="AMI2058" s="85"/>
      <c r="AMJ2058" s="85"/>
    </row>
    <row r="2059" s="104" customFormat="true" ht="12.8" hidden="true" customHeight="false" outlineLevel="1" collapsed="false">
      <c r="A2059" s="69"/>
      <c r="B2059" s="86"/>
      <c r="C2059" s="168" t="str">
        <f aca="false">C2058</f>
        <v>CIOPAC</v>
      </c>
      <c r="D2059" s="169" t="str">
        <f aca="false">D2058</f>
        <v>2º PAV.</v>
      </c>
      <c r="E2059" s="169" t="str">
        <f aca="false">E2058</f>
        <v>DESPENSA A= 6,56m2</v>
      </c>
      <c r="F2059" s="170" t="s">
        <v>16955</v>
      </c>
      <c r="G2059" s="171" t="n">
        <f aca="false">G2046</f>
        <v>6.56</v>
      </c>
      <c r="H2059" s="172"/>
      <c r="I2059" s="173"/>
      <c r="J2059" s="171"/>
      <c r="K2059" s="172"/>
      <c r="L2059" s="173"/>
      <c r="M2059" s="171"/>
      <c r="N2059" s="172"/>
      <c r="O2059" s="173"/>
      <c r="P2059" s="174"/>
      <c r="Q2059" s="175"/>
      <c r="R2059" s="176"/>
      <c r="S2059" s="177" t="n">
        <f aca="false">IF(G2059&lt;&gt;0,(G2059+P2059),(J2059*M2059)+P2059)</f>
        <v>6.56</v>
      </c>
      <c r="T2059" s="178" t="n">
        <f aca="false">IF(H2059&lt;&gt;0,(H2059+Q2059),(K2059*N2059)+Q2059)</f>
        <v>0</v>
      </c>
      <c r="U2059" s="179" t="n">
        <f aca="false">IF(I2059&lt;&gt;0,(I2059+R2059),(L2059*O2059)+R2059)</f>
        <v>0</v>
      </c>
      <c r="V2059" s="180" t="n">
        <f aca="false">SUM(S2059:U2059)</f>
        <v>6.56</v>
      </c>
      <c r="W2059" s="181"/>
      <c r="X2059" s="182"/>
      <c r="Y2059" s="169"/>
      <c r="Z2059" s="169"/>
      <c r="AA2059" s="170"/>
      <c r="AB2059" s="183"/>
      <c r="AC2059" s="184"/>
      <c r="AMH2059" s="85"/>
      <c r="AMI2059" s="85"/>
      <c r="AMJ2059" s="85"/>
    </row>
    <row r="2060" s="84" customFormat="true" ht="17.9" hidden="true" customHeight="false" outlineLevel="1" collapsed="false">
      <c r="A2060" s="69"/>
      <c r="B2060" s="86"/>
      <c r="C2060" s="105" t="str">
        <f aca="false">C2059</f>
        <v>CIOPAC</v>
      </c>
      <c r="D2060" s="106" t="str">
        <f aca="false">D2059</f>
        <v>2º PAV.</v>
      </c>
      <c r="E2060" s="106" t="str">
        <f aca="false">E2059</f>
        <v>DESPENSA A= 6,56m2</v>
      </c>
      <c r="F2060" s="107" t="str">
        <f aca="false">F2059</f>
        <v>TETO</v>
      </c>
      <c r="G2060" s="108"/>
      <c r="H2060" s="109"/>
      <c r="I2060" s="110"/>
      <c r="J2060" s="108"/>
      <c r="K2060" s="109"/>
      <c r="L2060" s="110"/>
      <c r="M2060" s="108"/>
      <c r="N2060" s="109"/>
      <c r="O2060" s="110"/>
      <c r="P2060" s="111"/>
      <c r="Q2060" s="112"/>
      <c r="R2060" s="113"/>
      <c r="S2060" s="114"/>
      <c r="T2060" s="115"/>
      <c r="U2060" s="116"/>
      <c r="V2060" s="117"/>
      <c r="W2060" s="118" t="n">
        <f aca="false">V2059</f>
        <v>6.56</v>
      </c>
      <c r="X2060" s="119" t="n">
        <v>96114</v>
      </c>
      <c r="Y2060" s="106" t="str">
        <f aca="false">IFERROR(VLOOKUP($X2060,'BASE DADOS'!$B$2:$E$16877,2,FALSE()),"-")</f>
        <v>SINAPI</v>
      </c>
      <c r="Z2060" s="106" t="str">
        <f aca="false">IFERROR(VLOOKUP($X2060,'BASE DADOS'!$B$2:$E$16877,3,FALSE()),"-")</f>
        <v>Forro em drywall, para ambientes comerciais, inclusive estrutura de fixação. af_05/2017_ps</v>
      </c>
      <c r="AA2060" s="107" t="str">
        <f aca="false">IFERROR(VLOOKUP($X2060,'BASE DADOS'!$B$2:$E$16877,4,FALSE()),"-")</f>
        <v>m2</v>
      </c>
      <c r="AB2060" s="120" t="s">
        <v>17018</v>
      </c>
      <c r="AC2060" s="121" t="str">
        <f aca="false">IFERROR(VLOOKUP(AB2060,'ETAPAS ORCAM'!$B$4:$C$58,2,FALSE()),"-")</f>
        <v>B09 – REVESTIMENTO INTERNO – TETO</v>
      </c>
      <c r="AMH2060" s="85"/>
      <c r="AMI2060" s="85"/>
      <c r="AMJ2060" s="85"/>
    </row>
    <row r="2061" s="84" customFormat="true" ht="17.9" hidden="true" customHeight="false" outlineLevel="1" collapsed="false">
      <c r="A2061" s="69"/>
      <c r="B2061" s="86"/>
      <c r="C2061" s="105" t="str">
        <f aca="false">C2060</f>
        <v>CIOPAC</v>
      </c>
      <c r="D2061" s="106" t="str">
        <f aca="false">D2060</f>
        <v>2º PAV.</v>
      </c>
      <c r="E2061" s="106" t="str">
        <f aca="false">E2060</f>
        <v>DESPENSA A= 6,56m2</v>
      </c>
      <c r="F2061" s="107" t="str">
        <f aca="false">F2060</f>
        <v>TETO</v>
      </c>
      <c r="G2061" s="108"/>
      <c r="H2061" s="109"/>
      <c r="I2061" s="110"/>
      <c r="J2061" s="108"/>
      <c r="K2061" s="109"/>
      <c r="L2061" s="110"/>
      <c r="M2061" s="108"/>
      <c r="N2061" s="109"/>
      <c r="O2061" s="110"/>
      <c r="P2061" s="111"/>
      <c r="Q2061" s="112"/>
      <c r="R2061" s="113"/>
      <c r="S2061" s="114"/>
      <c r="T2061" s="115"/>
      <c r="U2061" s="116"/>
      <c r="V2061" s="117"/>
      <c r="W2061" s="118" t="n">
        <f aca="false">J2052</f>
        <v>10.7</v>
      </c>
      <c r="X2061" s="119" t="n">
        <v>9082</v>
      </c>
      <c r="Y2061" s="106" t="str">
        <f aca="false">IFERROR(VLOOKUP($X2061,'BASE DADOS'!$B$2:$E$16877,2,FALSE()),"-")</f>
        <v>ORSE</v>
      </c>
      <c r="Z2061" s="106" t="str">
        <f aca="false">IFERROR(VLOOKUP($X2061,'BASE DADOS'!$B$2:$E$16877,3,FALSE()),"-")</f>
        <v>Tabica metálica 3x3cm para forro de gesso (fornecimento e montagem)</v>
      </c>
      <c r="AA2061" s="107" t="str">
        <f aca="false">IFERROR(VLOOKUP($X2061,'BASE DADOS'!$B$2:$E$16877,4,FALSE()),"-")</f>
        <v>m</v>
      </c>
      <c r="AB2061" s="120" t="s">
        <v>17018</v>
      </c>
      <c r="AC2061" s="121" t="str">
        <f aca="false">IFERROR(VLOOKUP(AB2061,'ETAPAS ORCAM'!$B$4:$C$58,2,FALSE()),"-")</f>
        <v>B09 – REVESTIMENTO INTERNO – TETO</v>
      </c>
      <c r="AMH2061" s="85"/>
      <c r="AMI2061" s="85"/>
      <c r="AMJ2061" s="85"/>
    </row>
    <row r="2062" s="84" customFormat="true" ht="17.9" hidden="true" customHeight="false" outlineLevel="1" collapsed="false">
      <c r="A2062" s="69"/>
      <c r="B2062" s="86"/>
      <c r="C2062" s="105" t="str">
        <f aca="false">C2061</f>
        <v>CIOPAC</v>
      </c>
      <c r="D2062" s="106" t="str">
        <f aca="false">D2061</f>
        <v>2º PAV.</v>
      </c>
      <c r="E2062" s="106" t="str">
        <f aca="false">E2061</f>
        <v>DESPENSA A= 6,56m2</v>
      </c>
      <c r="F2062" s="107" t="str">
        <f aca="false">F2061</f>
        <v>TETO</v>
      </c>
      <c r="G2062" s="108"/>
      <c r="H2062" s="109"/>
      <c r="I2062" s="110"/>
      <c r="J2062" s="108"/>
      <c r="K2062" s="109"/>
      <c r="L2062" s="110"/>
      <c r="M2062" s="108"/>
      <c r="N2062" s="109"/>
      <c r="O2062" s="110"/>
      <c r="P2062" s="111"/>
      <c r="Q2062" s="112"/>
      <c r="R2062" s="113"/>
      <c r="S2062" s="114"/>
      <c r="T2062" s="115"/>
      <c r="U2062" s="116"/>
      <c r="V2062" s="117"/>
      <c r="W2062" s="118" t="n">
        <f aca="false">W2060</f>
        <v>6.56</v>
      </c>
      <c r="X2062" s="119" t="n">
        <v>88484</v>
      </c>
      <c r="Y2062" s="106" t="str">
        <f aca="false">IFERROR(VLOOKUP($X2062,'BASE DADOS'!$B$2:$E$16877,2,FALSE()),"-")</f>
        <v>SINAPI</v>
      </c>
      <c r="Z2062" s="106" t="str">
        <f aca="false">IFERROR(VLOOKUP($X2062,'BASE DADOS'!$B$2:$E$16877,3,FALSE()),"-")</f>
        <v>Aplicação de fundo selador acrílico em teto, uma demão. af_06/2014</v>
      </c>
      <c r="AA2062" s="107" t="str">
        <f aca="false">IFERROR(VLOOKUP($X2062,'BASE DADOS'!$B$2:$E$16877,4,FALSE()),"-")</f>
        <v>m2</v>
      </c>
      <c r="AB2062" s="120" t="s">
        <v>17008</v>
      </c>
      <c r="AC2062" s="121" t="str">
        <f aca="false">IFERROR(VLOOKUP(AB2062,'ETAPAS ORCAM'!$B$4:$C$58,2,FALSE()),"-")</f>
        <v>B15 – PINTURA INTERNA – TETO</v>
      </c>
      <c r="AMH2062" s="85"/>
      <c r="AMI2062" s="85"/>
      <c r="AMJ2062" s="85"/>
    </row>
    <row r="2063" s="84" customFormat="true" ht="17.9" hidden="true" customHeight="false" outlineLevel="1" collapsed="false">
      <c r="A2063" s="69"/>
      <c r="B2063" s="86"/>
      <c r="C2063" s="105" t="str">
        <f aca="false">C2062</f>
        <v>CIOPAC</v>
      </c>
      <c r="D2063" s="106" t="str">
        <f aca="false">D2062</f>
        <v>2º PAV.</v>
      </c>
      <c r="E2063" s="106" t="str">
        <f aca="false">E2062</f>
        <v>DESPENSA A= 6,56m2</v>
      </c>
      <c r="F2063" s="107" t="str">
        <f aca="false">F2062</f>
        <v>TETO</v>
      </c>
      <c r="G2063" s="108"/>
      <c r="H2063" s="109"/>
      <c r="I2063" s="110"/>
      <c r="J2063" s="108"/>
      <c r="K2063" s="109"/>
      <c r="L2063" s="110"/>
      <c r="M2063" s="108"/>
      <c r="N2063" s="109"/>
      <c r="O2063" s="110"/>
      <c r="P2063" s="111"/>
      <c r="Q2063" s="112"/>
      <c r="R2063" s="113"/>
      <c r="S2063" s="114"/>
      <c r="T2063" s="115"/>
      <c r="U2063" s="116"/>
      <c r="V2063" s="117"/>
      <c r="W2063" s="118" t="n">
        <f aca="false">W2062</f>
        <v>6.56</v>
      </c>
      <c r="X2063" s="119" t="n">
        <v>88496</v>
      </c>
      <c r="Y2063" s="106" t="str">
        <f aca="false">IFERROR(VLOOKUP($X2063,'BASE DADOS'!$B$2:$E$16877,2,FALSE()),"-")</f>
        <v>SINAPI</v>
      </c>
      <c r="Z2063" s="106" t="str">
        <f aca="false">IFERROR(VLOOKUP($X2063,'BASE DADOS'!$B$2:$E$16877,3,FALSE()),"-")</f>
        <v>Aplicação e lixamento de massa látex em teto, duas demãos. af_06/2014</v>
      </c>
      <c r="AA2063" s="107" t="str">
        <f aca="false">IFERROR(VLOOKUP($X2063,'BASE DADOS'!$B$2:$E$16877,4,FALSE()),"-")</f>
        <v>m2</v>
      </c>
      <c r="AB2063" s="120" t="s">
        <v>17008</v>
      </c>
      <c r="AC2063" s="121" t="str">
        <f aca="false">IFERROR(VLOOKUP(AB2063,'ETAPAS ORCAM'!$B$4:$C$58,2,FALSE()),"-")</f>
        <v>B15 – PINTURA INTERNA – TETO</v>
      </c>
      <c r="AMH2063" s="85"/>
      <c r="AMI2063" s="85"/>
      <c r="AMJ2063" s="85"/>
    </row>
    <row r="2064" s="84" customFormat="true" ht="17.9" hidden="true" customHeight="false" outlineLevel="1" collapsed="false">
      <c r="A2064" s="69"/>
      <c r="B2064" s="86"/>
      <c r="C2064" s="105" t="str">
        <f aca="false">C2063</f>
        <v>CIOPAC</v>
      </c>
      <c r="D2064" s="106" t="str">
        <f aca="false">D2063</f>
        <v>2º PAV.</v>
      </c>
      <c r="E2064" s="106" t="str">
        <f aca="false">E2063</f>
        <v>DESPENSA A= 6,56m2</v>
      </c>
      <c r="F2064" s="107" t="str">
        <f aca="false">F2063</f>
        <v>TETO</v>
      </c>
      <c r="G2064" s="108"/>
      <c r="H2064" s="109"/>
      <c r="I2064" s="110"/>
      <c r="J2064" s="108"/>
      <c r="K2064" s="109"/>
      <c r="L2064" s="110"/>
      <c r="M2064" s="108"/>
      <c r="N2064" s="109"/>
      <c r="O2064" s="110"/>
      <c r="P2064" s="111"/>
      <c r="Q2064" s="112"/>
      <c r="R2064" s="113"/>
      <c r="S2064" s="114"/>
      <c r="T2064" s="115"/>
      <c r="U2064" s="116"/>
      <c r="V2064" s="117"/>
      <c r="W2064" s="118" t="n">
        <f aca="false">W2063</f>
        <v>6.56</v>
      </c>
      <c r="X2064" s="119" t="n">
        <v>104639</v>
      </c>
      <c r="Y2064" s="106" t="str">
        <f aca="false">IFERROR(VLOOKUP($X2064,'BASE DADOS'!$B$2:$E$16877,2,FALSE()),"-")</f>
        <v>SINAPI</v>
      </c>
      <c r="Z2064" s="106" t="str">
        <f aca="false">IFERROR(VLOOKUP($X2064,'BASE DADOS'!$B$2:$E$16877,3,FALSE()),"-")</f>
        <v>Pintura látex acrílica econômica, aplicação manual em teto, duas demãos. Af_04/2023</v>
      </c>
      <c r="AA2064" s="107" t="str">
        <f aca="false">IFERROR(VLOOKUP($X2064,'BASE DADOS'!$B$2:$E$16877,4,FALSE()),"-")</f>
        <v>m2</v>
      </c>
      <c r="AB2064" s="120" t="s">
        <v>17008</v>
      </c>
      <c r="AC2064" s="121" t="str">
        <f aca="false">IFERROR(VLOOKUP(AB2064,'ETAPAS ORCAM'!$B$4:$C$58,2,FALSE()),"-")</f>
        <v>B15 – PINTURA INTERNA – TETO</v>
      </c>
      <c r="AMH2064" s="85"/>
      <c r="AMI2064" s="85"/>
      <c r="AMJ2064" s="85"/>
    </row>
    <row r="2065" s="104" customFormat="true" ht="12.8" hidden="true" customHeight="false" outlineLevel="1" collapsed="false">
      <c r="A2065" s="69"/>
      <c r="B2065" s="86"/>
      <c r="C2065" s="168" t="str">
        <f aca="false">C2064</f>
        <v>CIOPAC</v>
      </c>
      <c r="D2065" s="169" t="str">
        <f aca="false">D2064</f>
        <v>2º PAV.</v>
      </c>
      <c r="E2065" s="169" t="str">
        <f aca="false">E2064</f>
        <v>DESPENSA A= 6,56m2</v>
      </c>
      <c r="F2065" s="170" t="s">
        <v>17020</v>
      </c>
      <c r="G2065" s="171" t="n">
        <v>1</v>
      </c>
      <c r="H2065" s="172"/>
      <c r="I2065" s="173"/>
      <c r="J2065" s="171"/>
      <c r="K2065" s="172"/>
      <c r="L2065" s="173"/>
      <c r="M2065" s="171"/>
      <c r="N2065" s="172"/>
      <c r="O2065" s="173"/>
      <c r="P2065" s="174"/>
      <c r="Q2065" s="175"/>
      <c r="R2065" s="176"/>
      <c r="S2065" s="177" t="n">
        <f aca="false">IF(G2065&lt;&gt;0,(G2065+P2065),(J2065*M2065)+P2065)</f>
        <v>1</v>
      </c>
      <c r="T2065" s="178" t="n">
        <f aca="false">IF(H2065&lt;&gt;0,(H2065+Q2065),(K2065*N2065)+Q2065)</f>
        <v>0</v>
      </c>
      <c r="U2065" s="179" t="n">
        <f aca="false">IF(I2065&lt;&gt;0,(I2065+R2065),(L2065*O2065)+R2065)</f>
        <v>0</v>
      </c>
      <c r="V2065" s="180" t="n">
        <f aca="false">SUM(S2065:U2065)</f>
        <v>1</v>
      </c>
      <c r="W2065" s="181"/>
      <c r="X2065" s="182"/>
      <c r="Y2065" s="169"/>
      <c r="Z2065" s="169"/>
      <c r="AA2065" s="170"/>
      <c r="AB2065" s="183"/>
      <c r="AC2065" s="184"/>
      <c r="AMH2065" s="85"/>
      <c r="AMI2065" s="85"/>
      <c r="AMJ2065" s="85"/>
    </row>
    <row r="2066" s="84" customFormat="true" ht="42.5" hidden="true" customHeight="false" outlineLevel="1" collapsed="false">
      <c r="A2066" s="69"/>
      <c r="B2066" s="86"/>
      <c r="C2066" s="105" t="str">
        <f aca="false">C2065</f>
        <v>CIOPAC</v>
      </c>
      <c r="D2066" s="106" t="str">
        <f aca="false">D2065</f>
        <v>2º PAV.</v>
      </c>
      <c r="E2066" s="106" t="str">
        <f aca="false">E2065</f>
        <v>DESPENSA A= 6,56m2</v>
      </c>
      <c r="F2066" s="107" t="str">
        <f aca="false">F2065</f>
        <v>ESQ. MADEIRA</v>
      </c>
      <c r="G2066" s="108"/>
      <c r="H2066" s="109"/>
      <c r="I2066" s="110"/>
      <c r="J2066" s="108"/>
      <c r="K2066" s="109"/>
      <c r="L2066" s="110"/>
      <c r="M2066" s="108"/>
      <c r="N2066" s="109"/>
      <c r="O2066" s="110"/>
      <c r="P2066" s="111"/>
      <c r="Q2066" s="112"/>
      <c r="R2066" s="113"/>
      <c r="S2066" s="114"/>
      <c r="T2066" s="115"/>
      <c r="U2066" s="116"/>
      <c r="V2066" s="117"/>
      <c r="W2066" s="118" t="n">
        <v>1</v>
      </c>
      <c r="X2066" s="119" t="n">
        <v>91316</v>
      </c>
      <c r="Y2066" s="106" t="str">
        <f aca="false">IFERROR(VLOOKUP($X2066,'BASE DADOS'!$B$2:$E$16877,2,FALSE()),"-")</f>
        <v>SINAPI</v>
      </c>
      <c r="Z2066" s="106" t="str">
        <f aca="false">IFERROR(VLOOKUP($X2066,'BASE DADOS'!$B$2:$E$16877,3,FALSE()),"-")</f>
        <v>Kit de porta de madeira para pintura, semi-oca (pesada ou superpesada), padrão popular, 80x210cm, espessura de 3,5cm, itens inclusos: dobradiças, montagem e instalação do batente, fechadura com execução do furo - fornecimento e instalação. af_12/2019</v>
      </c>
      <c r="AA2066" s="107" t="str">
        <f aca="false">IFERROR(VLOOKUP($X2066,'BASE DADOS'!$B$2:$E$16877,4,FALSE()),"-")</f>
        <v>un</v>
      </c>
      <c r="AB2066" s="120" t="s">
        <v>17009</v>
      </c>
      <c r="AC2066" s="121" t="str">
        <f aca="false">IFERROR(VLOOKUP(AB2066,'ETAPAS ORCAM'!$B$4:$C$58,2,FALSE()),"-")</f>
        <v>B12 – ESQUADRIAS</v>
      </c>
      <c r="AMH2066" s="85"/>
      <c r="AMI2066" s="85"/>
      <c r="AMJ2066" s="85"/>
    </row>
    <row r="2067" s="84" customFormat="true" ht="26.1" hidden="true" customHeight="false" outlineLevel="1" collapsed="false">
      <c r="A2067" s="69"/>
      <c r="B2067" s="86"/>
      <c r="C2067" s="105" t="str">
        <f aca="false">C2066</f>
        <v>CIOPAC</v>
      </c>
      <c r="D2067" s="106" t="str">
        <f aca="false">D2066</f>
        <v>2º PAV.</v>
      </c>
      <c r="E2067" s="106" t="str">
        <f aca="false">E2066</f>
        <v>DESPENSA A= 6,56m2</v>
      </c>
      <c r="F2067" s="107" t="str">
        <f aca="false">F2066</f>
        <v>ESQ. MADEIRA</v>
      </c>
      <c r="G2067" s="108"/>
      <c r="H2067" s="109"/>
      <c r="I2067" s="110"/>
      <c r="J2067" s="108"/>
      <c r="K2067" s="109"/>
      <c r="L2067" s="110"/>
      <c r="M2067" s="108"/>
      <c r="N2067" s="109"/>
      <c r="O2067" s="110"/>
      <c r="P2067" s="111"/>
      <c r="Q2067" s="112"/>
      <c r="R2067" s="113"/>
      <c r="S2067" s="114"/>
      <c r="T2067" s="115"/>
      <c r="U2067" s="116"/>
      <c r="V2067" s="117"/>
      <c r="W2067" s="118" t="n">
        <f aca="false">(0.8*2.1)*3*W2066</f>
        <v>5.04</v>
      </c>
      <c r="X2067" s="119" t="n">
        <v>2309</v>
      </c>
      <c r="Y2067" s="106" t="str">
        <f aca="false">IFERROR(VLOOKUP($X2067,'BASE DADOS'!$B$2:$E$16877,2,FALSE()),"-")</f>
        <v>ORSE</v>
      </c>
      <c r="Z2067" s="106" t="str">
        <f aca="false">IFERROR(VLOOKUP($X2067,'BASE DADOS'!$B$2:$E$16877,3,FALSE()),"-")</f>
        <v>Pintura sobre superfícies de madeira com aplicação de 01 demão de fundo sintético nivelador, 01 demão de massa a óleo e 02 demãos de tinta esmalte</v>
      </c>
      <c r="AA2067" s="107" t="str">
        <f aca="false">IFERROR(VLOOKUP($X2067,'BASE DADOS'!$B$2:$E$16877,4,FALSE()),"-")</f>
        <v>m2</v>
      </c>
      <c r="AB2067" s="120" t="s">
        <v>17021</v>
      </c>
      <c r="AC2067" s="121" t="str">
        <f aca="false">IFERROR(VLOOKUP(AB2067,'ETAPAS ORCAM'!$B$4:$C$58,2,FALSE()),"-")</f>
        <v>B16 – PINTURA – ESQ. MADEIRA</v>
      </c>
      <c r="AMH2067" s="85"/>
      <c r="AMI2067" s="85"/>
      <c r="AMJ2067" s="85"/>
    </row>
    <row r="2068" s="84" customFormat="true" ht="12.8" hidden="true" customHeight="false" outlineLevel="1" collapsed="false">
      <c r="A2068" s="69"/>
      <c r="B2068" s="86"/>
      <c r="C2068" s="105" t="str">
        <f aca="false">C2067</f>
        <v>CIOPAC</v>
      </c>
      <c r="D2068" s="106" t="str">
        <f aca="false">D2067</f>
        <v>2º PAV.</v>
      </c>
      <c r="E2068" s="106" t="str">
        <f aca="false">E2067</f>
        <v>DESPENSA A= 6,56m2</v>
      </c>
      <c r="F2068" s="107" t="str">
        <f aca="false">F2067</f>
        <v>ESQ. MADEIRA</v>
      </c>
      <c r="G2068" s="108"/>
      <c r="H2068" s="109"/>
      <c r="I2068" s="110"/>
      <c r="J2068" s="108"/>
      <c r="K2068" s="109"/>
      <c r="L2068" s="110"/>
      <c r="M2068" s="108"/>
      <c r="N2068" s="109"/>
      <c r="O2068" s="110"/>
      <c r="P2068" s="111"/>
      <c r="Q2068" s="112"/>
      <c r="R2068" s="113"/>
      <c r="S2068" s="114"/>
      <c r="T2068" s="115"/>
      <c r="U2068" s="116"/>
      <c r="V2068" s="117"/>
      <c r="W2068" s="118" t="n">
        <f aca="false">+0.85*2</f>
        <v>1.7</v>
      </c>
      <c r="X2068" s="119" t="n">
        <v>2266</v>
      </c>
      <c r="Y2068" s="106" t="str">
        <f aca="false">IFERROR(VLOOKUP($X2068,'BASE DADOS'!$B$2:$E$16877,2,FALSE()),"-")</f>
        <v>ORSE</v>
      </c>
      <c r="Z2068" s="106" t="str">
        <f aca="false">IFERROR(VLOOKUP($X2068,'BASE DADOS'!$B$2:$E$16877,3,FALSE()),"-")</f>
        <v>Soleira em granito cinza andorinha, l = 15 cm, e = 2 cm</v>
      </c>
      <c r="AA2068" s="107" t="str">
        <f aca="false">IFERROR(VLOOKUP($X2068,'BASE DADOS'!$B$2:$E$16877,4,FALSE()),"-")</f>
        <v>m</v>
      </c>
      <c r="AB2068" s="120" t="s">
        <v>17003</v>
      </c>
      <c r="AC2068" s="121" t="str">
        <f aca="false">IFERROR(VLOOKUP(AB2068,'ETAPAS ORCAM'!$B$4:$C$58,2,FALSE()),"-")</f>
        <v>B11 – PAVIMENTAÇÃO</v>
      </c>
      <c r="AMH2068" s="85"/>
      <c r="AMI2068" s="85"/>
      <c r="AMJ2068" s="85"/>
    </row>
    <row r="2069" s="104" customFormat="true" ht="12.8" hidden="true" customHeight="false" outlineLevel="1" collapsed="false">
      <c r="A2069" s="69"/>
      <c r="B2069" s="86"/>
      <c r="C2069" s="168" t="str">
        <f aca="false">C2064</f>
        <v>CIOPAC</v>
      </c>
      <c r="D2069" s="169" t="str">
        <f aca="false">D2064</f>
        <v>2º PAV.</v>
      </c>
      <c r="E2069" s="169" t="str">
        <f aca="false">E2064</f>
        <v>DESPENSA A= 6,56m2</v>
      </c>
      <c r="F2069" s="170" t="s">
        <v>17022</v>
      </c>
      <c r="G2069" s="171"/>
      <c r="H2069" s="172"/>
      <c r="I2069" s="173"/>
      <c r="J2069" s="171" t="n">
        <v>1.5</v>
      </c>
      <c r="K2069" s="172"/>
      <c r="L2069" s="173"/>
      <c r="M2069" s="171" t="n">
        <v>1.45</v>
      </c>
      <c r="N2069" s="172"/>
      <c r="O2069" s="173"/>
      <c r="P2069" s="174"/>
      <c r="Q2069" s="175"/>
      <c r="R2069" s="176"/>
      <c r="S2069" s="177" t="n">
        <f aca="false">IF(G2069&lt;&gt;0,(G2069+P2069),(J2069*M2069)+P2069)</f>
        <v>2.175</v>
      </c>
      <c r="T2069" s="178" t="n">
        <f aca="false">IF(H2069&lt;&gt;0,(H2069+Q2069),(K2069*N2069)+Q2069)</f>
        <v>0</v>
      </c>
      <c r="U2069" s="179" t="n">
        <f aca="false">IF(I2069&lt;&gt;0,(I2069+R2069),(L2069*O2069)+R2069)</f>
        <v>0</v>
      </c>
      <c r="V2069" s="180" t="n">
        <f aca="false">SUM(S2069:U2069)</f>
        <v>2.175</v>
      </c>
      <c r="W2069" s="181"/>
      <c r="X2069" s="182"/>
      <c r="Y2069" s="169"/>
      <c r="Z2069" s="169"/>
      <c r="AA2069" s="170"/>
      <c r="AB2069" s="183"/>
      <c r="AC2069" s="184"/>
      <c r="AMH2069" s="85"/>
      <c r="AMI2069" s="85"/>
      <c r="AMJ2069" s="85"/>
    </row>
    <row r="2070" s="84" customFormat="true" ht="26.1" hidden="true" customHeight="false" outlineLevel="1" collapsed="false">
      <c r="A2070" s="69"/>
      <c r="B2070" s="86"/>
      <c r="C2070" s="105" t="str">
        <f aca="false">C2069</f>
        <v>CIOPAC</v>
      </c>
      <c r="D2070" s="106" t="str">
        <f aca="false">D2069</f>
        <v>2º PAV.</v>
      </c>
      <c r="E2070" s="106" t="str">
        <f aca="false">E2069</f>
        <v>DESPENSA A= 6,56m2</v>
      </c>
      <c r="F2070" s="107" t="str">
        <f aca="false">F2069</f>
        <v>ESQ. ALUMÍNIO</v>
      </c>
      <c r="G2070" s="108"/>
      <c r="H2070" s="109"/>
      <c r="I2070" s="110"/>
      <c r="J2070" s="108"/>
      <c r="K2070" s="109"/>
      <c r="L2070" s="110"/>
      <c r="M2070" s="108"/>
      <c r="N2070" s="109"/>
      <c r="O2070" s="110"/>
      <c r="P2070" s="111"/>
      <c r="Q2070" s="112"/>
      <c r="R2070" s="113"/>
      <c r="S2070" s="114"/>
      <c r="T2070" s="115"/>
      <c r="U2070" s="116"/>
      <c r="V2070" s="117"/>
      <c r="W2070" s="118" t="n">
        <f aca="false">V2069</f>
        <v>2.175</v>
      </c>
      <c r="X2070" s="119" t="n">
        <v>100674</v>
      </c>
      <c r="Y2070" s="106" t="str">
        <f aca="false">IFERROR(VLOOKUP($X2070,'BASE DADOS'!$B$2:$E$16877,2,FALSE()),"-")</f>
        <v>SINAPI</v>
      </c>
      <c r="Z2070" s="106" t="str">
        <f aca="false">IFERROR(VLOOKUP($X2070,'BASE DADOS'!$B$2:$E$16877,3,FALSE()),"-")</f>
        <v>Janela fixa de alumínio para vidro, com vidro, batente e ferragens. exclusive acabamento, alizar e contramarco. fornecimento e instalação. af_12/2019</v>
      </c>
      <c r="AA2070" s="107" t="str">
        <f aca="false">IFERROR(VLOOKUP($X2070,'BASE DADOS'!$B$2:$E$16877,4,FALSE()),"-")</f>
        <v>m2</v>
      </c>
      <c r="AB2070" s="120" t="s">
        <v>17009</v>
      </c>
      <c r="AC2070" s="121" t="str">
        <f aca="false">IFERROR(VLOOKUP(AB2070,'ETAPAS ORCAM'!$B$4:$C$58,2,FALSE()),"-")</f>
        <v>B12 – ESQUADRIAS</v>
      </c>
      <c r="AMH2070" s="85"/>
      <c r="AMI2070" s="85"/>
      <c r="AMJ2070" s="85"/>
    </row>
    <row r="2071" s="84" customFormat="true" ht="17.9" hidden="true" customHeight="false" outlineLevel="1" collapsed="false">
      <c r="A2071" s="69"/>
      <c r="B2071" s="86"/>
      <c r="C2071" s="105" t="str">
        <f aca="false">C2070</f>
        <v>CIOPAC</v>
      </c>
      <c r="D2071" s="106" t="str">
        <f aca="false">D2070</f>
        <v>2º PAV.</v>
      </c>
      <c r="E2071" s="106" t="str">
        <f aca="false">E2070</f>
        <v>DESPENSA A= 6,56m2</v>
      </c>
      <c r="F2071" s="107" t="str">
        <f aca="false">F2070</f>
        <v>ESQ. ALUMÍNIO</v>
      </c>
      <c r="G2071" s="108"/>
      <c r="H2071" s="109"/>
      <c r="I2071" s="110"/>
      <c r="J2071" s="108"/>
      <c r="K2071" s="109"/>
      <c r="L2071" s="110"/>
      <c r="M2071" s="108"/>
      <c r="N2071" s="109"/>
      <c r="O2071" s="110"/>
      <c r="P2071" s="111"/>
      <c r="Q2071" s="112"/>
      <c r="R2071" s="113"/>
      <c r="S2071" s="114"/>
      <c r="T2071" s="115"/>
      <c r="U2071" s="116"/>
      <c r="V2071" s="117"/>
      <c r="W2071" s="118" t="n">
        <f aca="false">+W2070*2</f>
        <v>4.35</v>
      </c>
      <c r="X2071" s="119" t="n">
        <v>99821</v>
      </c>
      <c r="Y2071" s="106" t="str">
        <f aca="false">IFERROR(VLOOKUP($X2071,'BASE DADOS'!$B$2:$E$16877,2,FALSE()),"-")</f>
        <v>SINAPI</v>
      </c>
      <c r="Z2071" s="106" t="str">
        <f aca="false">IFERROR(VLOOKUP($X2071,'BASE DADOS'!$B$2:$E$16877,3,FALSE()),"-")</f>
        <v>Limpeza de janela de vidro com caixilho em aço/alumínio/pvc. af_04/2019</v>
      </c>
      <c r="AA2071" s="107" t="str">
        <f aca="false">IFERROR(VLOOKUP($X2071,'BASE DADOS'!$B$2:$E$16877,4,FALSE()),"-")</f>
        <v>m2</v>
      </c>
      <c r="AB2071" s="120" t="s">
        <v>17004</v>
      </c>
      <c r="AC2071" s="121" t="str">
        <f aca="false">IFERROR(VLOOKUP(AB2071,'ETAPAS ORCAM'!$B$4:$C$58,2,FALSE()),"-")</f>
        <v>B39 – LIMPEZA FINAL</v>
      </c>
      <c r="AMH2071" s="85"/>
      <c r="AMI2071" s="85"/>
      <c r="AMJ2071" s="85"/>
    </row>
    <row r="2072" s="84" customFormat="true" ht="12.8" hidden="true" customHeight="false" outlineLevel="1" collapsed="false">
      <c r="A2072" s="69"/>
      <c r="B2072" s="86"/>
      <c r="C2072" s="105" t="str">
        <f aca="false">C2071</f>
        <v>CIOPAC</v>
      </c>
      <c r="D2072" s="106" t="str">
        <f aca="false">D2071</f>
        <v>2º PAV.</v>
      </c>
      <c r="E2072" s="106" t="str">
        <f aca="false">E2071</f>
        <v>DESPENSA A= 6,56m2</v>
      </c>
      <c r="F2072" s="107" t="str">
        <f aca="false">F2071</f>
        <v>ESQ. ALUMÍNIO</v>
      </c>
      <c r="G2072" s="108"/>
      <c r="H2072" s="109"/>
      <c r="I2072" s="110"/>
      <c r="J2072" s="108"/>
      <c r="K2072" s="109"/>
      <c r="L2072" s="110"/>
      <c r="M2072" s="108"/>
      <c r="N2072" s="109"/>
      <c r="O2072" s="110"/>
      <c r="P2072" s="111"/>
      <c r="Q2072" s="112"/>
      <c r="R2072" s="113"/>
      <c r="S2072" s="114"/>
      <c r="T2072" s="115"/>
      <c r="U2072" s="116"/>
      <c r="V2072" s="117"/>
      <c r="W2072" s="118" t="n">
        <v>1.55</v>
      </c>
      <c r="X2072" s="119" t="n">
        <v>1989</v>
      </c>
      <c r="Y2072" s="106" t="str">
        <f aca="false">IFERROR(VLOOKUP($X2072,'BASE DADOS'!$B$2:$E$16877,2,FALSE()),"-")</f>
        <v>ORSE</v>
      </c>
      <c r="Z2072" s="106" t="str">
        <f aca="false">IFERROR(VLOOKUP($X2072,'BASE DADOS'!$B$2:$E$16877,3,FALSE()),"-")</f>
        <v>Peitoril granito cinza polido, c/ largura = 22 cm, esp = 2 cm</v>
      </c>
      <c r="AA2072" s="107" t="str">
        <f aca="false">IFERROR(VLOOKUP($X2072,'BASE DADOS'!$B$2:$E$16877,4,FALSE()),"-")</f>
        <v>m</v>
      </c>
      <c r="AB2072" s="120" t="s">
        <v>17006</v>
      </c>
      <c r="AC2072" s="121" t="str">
        <f aca="false">IFERROR(VLOOKUP(AB2072,'ETAPAS ORCAM'!$B$4:$C$58,2,FALSE()),"-")</f>
        <v>B08 – REVESTIMENTO INTERNO – PAREDE</v>
      </c>
      <c r="AMH2072" s="85"/>
      <c r="AMI2072" s="85"/>
      <c r="AMJ2072" s="85"/>
    </row>
    <row r="2073" s="84" customFormat="true" ht="12.8" hidden="true" customHeight="false" outlineLevel="1" collapsed="false">
      <c r="A2073" s="69"/>
      <c r="B2073" s="86"/>
      <c r="C2073" s="122"/>
      <c r="D2073" s="123"/>
      <c r="E2073" s="123"/>
      <c r="F2073" s="124"/>
      <c r="G2073" s="125"/>
      <c r="H2073" s="126"/>
      <c r="I2073" s="127"/>
      <c r="J2073" s="125"/>
      <c r="K2073" s="126"/>
      <c r="L2073" s="127"/>
      <c r="M2073" s="125"/>
      <c r="N2073" s="126"/>
      <c r="O2073" s="127"/>
      <c r="P2073" s="128"/>
      <c r="Q2073" s="129"/>
      <c r="R2073" s="130"/>
      <c r="S2073" s="131"/>
      <c r="T2073" s="132"/>
      <c r="U2073" s="133"/>
      <c r="V2073" s="134"/>
      <c r="W2073" s="135"/>
      <c r="X2073" s="136"/>
      <c r="Y2073" s="123"/>
      <c r="Z2073" s="123"/>
      <c r="AA2073" s="124"/>
      <c r="AB2073" s="137"/>
      <c r="AC2073" s="138"/>
      <c r="AMH2073" s="85"/>
      <c r="AMI2073" s="85"/>
      <c r="AMJ2073" s="85"/>
    </row>
    <row r="2074" s="84" customFormat="true" ht="12.8" hidden="false" customHeight="false" outlineLevel="0" collapsed="false">
      <c r="A2074" s="69"/>
      <c r="B2074" s="86"/>
      <c r="C2074" s="139"/>
      <c r="D2074" s="139"/>
      <c r="E2074" s="139"/>
      <c r="F2074" s="139"/>
      <c r="G2074" s="140"/>
      <c r="H2074" s="140"/>
      <c r="I2074" s="140"/>
      <c r="J2074" s="140"/>
      <c r="K2074" s="140"/>
      <c r="L2074" s="140"/>
      <c r="M2074" s="140"/>
      <c r="N2074" s="140"/>
      <c r="O2074" s="140"/>
      <c r="P2074" s="141"/>
      <c r="Q2074" s="141"/>
      <c r="R2074" s="141"/>
      <c r="S2074" s="142"/>
      <c r="T2074" s="142"/>
      <c r="U2074" s="142"/>
      <c r="V2074" s="142"/>
      <c r="W2074" s="143"/>
      <c r="X2074" s="144"/>
      <c r="Y2074" s="139"/>
      <c r="Z2074" s="139"/>
      <c r="AA2074" s="139"/>
      <c r="AB2074" s="145"/>
      <c r="AC2074" s="146"/>
      <c r="AMH2074" s="85"/>
      <c r="AMI2074" s="85"/>
      <c r="AMJ2074" s="85"/>
    </row>
    <row r="2075" s="84" customFormat="true" ht="12.8" hidden="false" customHeight="false" outlineLevel="0" collapsed="false">
      <c r="A2075" s="69"/>
      <c r="B2075" s="311" t="s">
        <v>17040</v>
      </c>
      <c r="C2075" s="215" t="s">
        <v>16978</v>
      </c>
      <c r="D2075" s="216" t="s">
        <v>17063</v>
      </c>
      <c r="E2075" s="216" t="s">
        <v>17062</v>
      </c>
      <c r="F2075" s="217"/>
      <c r="G2075" s="218"/>
      <c r="H2075" s="219"/>
      <c r="I2075" s="220"/>
      <c r="J2075" s="218"/>
      <c r="K2075" s="219"/>
      <c r="L2075" s="220"/>
      <c r="M2075" s="218"/>
      <c r="N2075" s="219"/>
      <c r="O2075" s="220"/>
      <c r="P2075" s="218"/>
      <c r="Q2075" s="219"/>
      <c r="R2075" s="220"/>
      <c r="S2075" s="221"/>
      <c r="T2075" s="222"/>
      <c r="U2075" s="223"/>
      <c r="V2075" s="224"/>
      <c r="W2075" s="225"/>
      <c r="X2075" s="215"/>
      <c r="Y2075" s="216"/>
      <c r="Z2075" s="216"/>
      <c r="AA2075" s="217"/>
      <c r="AB2075" s="226"/>
      <c r="AC2075" s="227"/>
      <c r="AMH2075" s="85"/>
      <c r="AMI2075" s="85"/>
      <c r="AMJ2075" s="85"/>
    </row>
    <row r="2076" s="104" customFormat="true" ht="12.8" hidden="true" customHeight="false" outlineLevel="1" collapsed="false">
      <c r="A2076" s="69"/>
      <c r="B2076" s="86"/>
      <c r="C2076" s="228" t="str">
        <f aca="false">C2075</f>
        <v>CIOPAC</v>
      </c>
      <c r="D2076" s="229" t="str">
        <f aca="false">D2075</f>
        <v>2º PAV.</v>
      </c>
      <c r="E2076" s="229" t="str">
        <f aca="false">E2075</f>
        <v>JARDINEIRA A=4,08m2</v>
      </c>
      <c r="F2076" s="230" t="s">
        <v>16953</v>
      </c>
      <c r="G2076" s="231" t="n">
        <v>4.08</v>
      </c>
      <c r="H2076" s="232"/>
      <c r="I2076" s="233"/>
      <c r="J2076" s="231"/>
      <c r="K2076" s="232"/>
      <c r="L2076" s="233"/>
      <c r="M2076" s="231"/>
      <c r="N2076" s="232"/>
      <c r="O2076" s="233"/>
      <c r="P2076" s="234"/>
      <c r="Q2076" s="235"/>
      <c r="R2076" s="236"/>
      <c r="S2076" s="237" t="n">
        <f aca="false">IF(G2076&lt;&gt;0,(G2076+P2076),(J2076*M2076)+P2076)</f>
        <v>4.08</v>
      </c>
      <c r="T2076" s="238" t="n">
        <f aca="false">IF(H2076&lt;&gt;0,(H2076+Q2076),(K2076*N2076)+Q2076)</f>
        <v>0</v>
      </c>
      <c r="U2076" s="239" t="n">
        <f aca="false">IF(I2076&lt;&gt;0,(I2076+R2076),(L2076*O2076)+R2076)</f>
        <v>0</v>
      </c>
      <c r="V2076" s="240" t="n">
        <f aca="false">SUM(S2076:U2076)</f>
        <v>4.08</v>
      </c>
      <c r="W2076" s="241"/>
      <c r="X2076" s="242"/>
      <c r="Y2076" s="229"/>
      <c r="Z2076" s="229"/>
      <c r="AA2076" s="230"/>
      <c r="AB2076" s="243"/>
      <c r="AC2076" s="244"/>
      <c r="AMH2076" s="85"/>
      <c r="AMI2076" s="85"/>
      <c r="AMJ2076" s="85"/>
    </row>
    <row r="2077" s="84" customFormat="true" ht="12.8" hidden="true" customHeight="false" outlineLevel="1" collapsed="false">
      <c r="A2077" s="69"/>
      <c r="B2077" s="86"/>
      <c r="C2077" s="105" t="str">
        <f aca="false">C2076</f>
        <v>CIOPAC</v>
      </c>
      <c r="D2077" s="106" t="str">
        <f aca="false">D2076</f>
        <v>2º PAV.</v>
      </c>
      <c r="E2077" s="106" t="str">
        <f aca="false">E2076</f>
        <v>JARDINEIRA A=4,08m2</v>
      </c>
      <c r="F2077" s="107" t="str">
        <f aca="false">F2076</f>
        <v>PISO</v>
      </c>
      <c r="G2077" s="108"/>
      <c r="H2077" s="109"/>
      <c r="I2077" s="110"/>
      <c r="J2077" s="108"/>
      <c r="K2077" s="109"/>
      <c r="L2077" s="110"/>
      <c r="M2077" s="108"/>
      <c r="N2077" s="109"/>
      <c r="O2077" s="110"/>
      <c r="P2077" s="111"/>
      <c r="Q2077" s="112"/>
      <c r="R2077" s="113"/>
      <c r="S2077" s="114"/>
      <c r="T2077" s="115"/>
      <c r="U2077" s="116"/>
      <c r="V2077" s="117"/>
      <c r="W2077" s="118" t="n">
        <f aca="false">+V2076</f>
        <v>4.08</v>
      </c>
      <c r="X2077" s="119" t="n">
        <v>99811</v>
      </c>
      <c r="Y2077" s="106" t="str">
        <f aca="false">IFERROR(VLOOKUP($X2077,'BASE DADOS'!$B$2:$E$16877,2,FALSE()),"-")</f>
        <v>SINAPI</v>
      </c>
      <c r="Z2077" s="106" t="str">
        <f aca="false">IFERROR(VLOOKUP($X2077,'BASE DADOS'!$B$2:$E$16877,3,FALSE()),"-")</f>
        <v>Limpeza de contrapiso com vassoura a seco. af_04/2019</v>
      </c>
      <c r="AA2077" s="107" t="str">
        <f aca="false">IFERROR(VLOOKUP($X2077,'BASE DADOS'!$B$2:$E$16877,4,FALSE()),"-")</f>
        <v>m2</v>
      </c>
      <c r="AB2077" s="120" t="s">
        <v>17013</v>
      </c>
      <c r="AC2077" s="121" t="str">
        <f aca="false">IFERROR(VLOOKUP(AB2077,'ETAPAS ORCAM'!$B$4:$C$58,2,FALSE()),"-")</f>
        <v>B07 – IMPERMEABILIZAÇÃO</v>
      </c>
      <c r="AMH2077" s="85"/>
      <c r="AMI2077" s="85"/>
      <c r="AMJ2077" s="85"/>
    </row>
    <row r="2078" s="84" customFormat="true" ht="34.3" hidden="true" customHeight="false" outlineLevel="1" collapsed="false">
      <c r="A2078" s="69"/>
      <c r="B2078" s="86"/>
      <c r="C2078" s="105" t="str">
        <f aca="false">C2077</f>
        <v>CIOPAC</v>
      </c>
      <c r="D2078" s="106" t="str">
        <f aca="false">D2077</f>
        <v>2º PAV.</v>
      </c>
      <c r="E2078" s="106" t="str">
        <f aca="false">E2077</f>
        <v>JARDINEIRA A=4,08m2</v>
      </c>
      <c r="F2078" s="107" t="str">
        <f aca="false">F2077</f>
        <v>PISO</v>
      </c>
      <c r="G2078" s="108"/>
      <c r="H2078" s="109"/>
      <c r="I2078" s="110"/>
      <c r="J2078" s="108"/>
      <c r="K2078" s="109"/>
      <c r="L2078" s="110"/>
      <c r="M2078" s="108"/>
      <c r="N2078" s="109"/>
      <c r="O2078" s="110"/>
      <c r="P2078" s="111"/>
      <c r="Q2078" s="112"/>
      <c r="R2078" s="113"/>
      <c r="S2078" s="114"/>
      <c r="T2078" s="115"/>
      <c r="U2078" s="116"/>
      <c r="V2078" s="117"/>
      <c r="W2078" s="118" t="n">
        <f aca="false">W2077</f>
        <v>4.08</v>
      </c>
      <c r="X2078" s="119" t="n">
        <v>87755</v>
      </c>
      <c r="Y2078" s="106" t="str">
        <f aca="false">IFERROR(VLOOKUP($X2078,'BASE DADOS'!$B$2:$E$16877,2,FALSE()),"-")</f>
        <v>SINAPI</v>
      </c>
      <c r="Z2078" s="106" t="str">
        <f aca="false">IFERROR(VLOOKUP($X2078,'BASE DADOS'!$B$2:$E$16877,3,FALSE()),"-")</f>
        <v>Contrapiso em argamassa traço 1:4 (cimento e areia), preparo mecânico com betoneira 400 l, aplicado em áreas molhadas sobre impermeabilização, acabamento não reforçado, espessura 3cm. af_07/2021</v>
      </c>
      <c r="AA2078" s="107" t="str">
        <f aca="false">IFERROR(VLOOKUP($X2078,'BASE DADOS'!$B$2:$E$16877,4,FALSE()),"-")</f>
        <v>m2</v>
      </c>
      <c r="AB2078" s="120" t="s">
        <v>17013</v>
      </c>
      <c r="AC2078" s="121" t="str">
        <f aca="false">IFERROR(VLOOKUP(AB2078,'ETAPAS ORCAM'!$B$4:$C$58,2,FALSE()),"-")</f>
        <v>B07 – IMPERMEABILIZAÇÃO</v>
      </c>
      <c r="AMH2078" s="85"/>
      <c r="AMI2078" s="85"/>
      <c r="AMJ2078" s="85"/>
    </row>
    <row r="2079" s="84" customFormat="true" ht="26.1" hidden="true" customHeight="false" outlineLevel="1" collapsed="false">
      <c r="A2079" s="69"/>
      <c r="B2079" s="86"/>
      <c r="C2079" s="105" t="str">
        <f aca="false">C2078</f>
        <v>CIOPAC</v>
      </c>
      <c r="D2079" s="106" t="str">
        <f aca="false">D2078</f>
        <v>2º PAV.</v>
      </c>
      <c r="E2079" s="106" t="str">
        <f aca="false">E2078</f>
        <v>JARDINEIRA A=4,08m2</v>
      </c>
      <c r="F2079" s="107" t="str">
        <f aca="false">F2078</f>
        <v>PISO</v>
      </c>
      <c r="G2079" s="108"/>
      <c r="H2079" s="109"/>
      <c r="I2079" s="110"/>
      <c r="J2079" s="108"/>
      <c r="K2079" s="109"/>
      <c r="L2079" s="110"/>
      <c r="M2079" s="108"/>
      <c r="N2079" s="109"/>
      <c r="O2079" s="110"/>
      <c r="P2079" s="111"/>
      <c r="Q2079" s="112"/>
      <c r="R2079" s="113"/>
      <c r="S2079" s="114"/>
      <c r="T2079" s="115"/>
      <c r="U2079" s="116"/>
      <c r="V2079" s="117"/>
      <c r="W2079" s="118" t="n">
        <f aca="false">+W2078</f>
        <v>4.08</v>
      </c>
      <c r="X2079" s="119" t="n">
        <v>10020</v>
      </c>
      <c r="Y2079" s="106" t="str">
        <f aca="false">IFERROR(VLOOKUP($X2079,'BASE DADOS'!$B$2:$E$16877,2,FALSE()),"-")</f>
        <v>ORSE</v>
      </c>
      <c r="Z2079" s="106" t="str">
        <f aca="false">IFERROR(VLOOKUP($X2079,'BASE DADOS'!$B$2:$E$16877,3,FALSE()),"-")</f>
        <v>Impermeabilização c/ manta asfáltica 4mm, estruturada com não-tecido de poliéster, inclusive aplicação de 1 demão de primer, exceto proteção mecânica</v>
      </c>
      <c r="AA2079" s="107" t="str">
        <f aca="false">IFERROR(VLOOKUP($X2079,'BASE DADOS'!$B$2:$E$16877,4,FALSE()),"-")</f>
        <v>m2</v>
      </c>
      <c r="AB2079" s="120" t="s">
        <v>17013</v>
      </c>
      <c r="AC2079" s="121" t="str">
        <f aca="false">IFERROR(VLOOKUP(AB2079,'ETAPAS ORCAM'!$B$4:$C$58,2,FALSE()),"-")</f>
        <v>B07 – IMPERMEABILIZAÇÃO</v>
      </c>
      <c r="AMH2079" s="85"/>
      <c r="AMI2079" s="85"/>
      <c r="AMJ2079" s="85"/>
    </row>
    <row r="2080" s="84" customFormat="true" ht="17.9" hidden="true" customHeight="false" outlineLevel="1" collapsed="false">
      <c r="A2080" s="69"/>
      <c r="B2080" s="86"/>
      <c r="C2080" s="105" t="str">
        <f aca="false">C2079</f>
        <v>CIOPAC</v>
      </c>
      <c r="D2080" s="106" t="str">
        <f aca="false">D2079</f>
        <v>2º PAV.</v>
      </c>
      <c r="E2080" s="106" t="str">
        <f aca="false">E2079</f>
        <v>JARDINEIRA A=4,08m2</v>
      </c>
      <c r="F2080" s="107" t="str">
        <f aca="false">F2079</f>
        <v>PISO</v>
      </c>
      <c r="G2080" s="108"/>
      <c r="H2080" s="109"/>
      <c r="I2080" s="110"/>
      <c r="J2080" s="108"/>
      <c r="K2080" s="109"/>
      <c r="L2080" s="110"/>
      <c r="M2080" s="108"/>
      <c r="N2080" s="109"/>
      <c r="O2080" s="110"/>
      <c r="P2080" s="111"/>
      <c r="Q2080" s="112"/>
      <c r="R2080" s="113"/>
      <c r="S2080" s="114"/>
      <c r="T2080" s="115"/>
      <c r="U2080" s="116"/>
      <c r="V2080" s="117"/>
      <c r="W2080" s="118" t="n">
        <f aca="false">+W2079</f>
        <v>4.08</v>
      </c>
      <c r="X2080" s="119" t="n">
        <v>98563</v>
      </c>
      <c r="Y2080" s="106" t="str">
        <f aca="false">IFERROR(VLOOKUP($X2080,'BASE DADOS'!$B$2:$E$16877,2,FALSE()),"-")</f>
        <v>SINAPI</v>
      </c>
      <c r="Z2080" s="106" t="str">
        <f aca="false">IFERROR(VLOOKUP($X2080,'BASE DADOS'!$B$2:$E$16877,3,FALSE()),"-")</f>
        <v>Proteção mecânica de superfície horizontal com argamassa de cimento e areia, traço 1:3, e=2cm. af_06/2018</v>
      </c>
      <c r="AA2080" s="107" t="str">
        <f aca="false">IFERROR(VLOOKUP($X2080,'BASE DADOS'!$B$2:$E$16877,4,FALSE()),"-")</f>
        <v>m2</v>
      </c>
      <c r="AB2080" s="120" t="s">
        <v>17013</v>
      </c>
      <c r="AC2080" s="121" t="str">
        <f aca="false">IFERROR(VLOOKUP(AB2080,'ETAPAS ORCAM'!$B$4:$C$58,2,FALSE()),"-")</f>
        <v>B07 – IMPERMEABILIZAÇÃO</v>
      </c>
      <c r="AMH2080" s="85"/>
      <c r="AMI2080" s="85"/>
      <c r="AMJ2080" s="85"/>
    </row>
    <row r="2081" s="84" customFormat="true" ht="17.9" hidden="true" customHeight="false" outlineLevel="1" collapsed="false">
      <c r="A2081" s="69"/>
      <c r="B2081" s="86"/>
      <c r="C2081" s="105" t="str">
        <f aca="false">C2080</f>
        <v>CIOPAC</v>
      </c>
      <c r="D2081" s="106" t="str">
        <f aca="false">D2080</f>
        <v>2º PAV.</v>
      </c>
      <c r="E2081" s="106" t="str">
        <f aca="false">E2080</f>
        <v>JARDINEIRA A=4,08m2</v>
      </c>
      <c r="F2081" s="107" t="str">
        <f aca="false">F2080</f>
        <v>PISO</v>
      </c>
      <c r="G2081" s="108"/>
      <c r="H2081" s="109"/>
      <c r="I2081" s="110"/>
      <c r="J2081" s="108"/>
      <c r="K2081" s="109"/>
      <c r="L2081" s="110"/>
      <c r="M2081" s="108"/>
      <c r="N2081" s="109"/>
      <c r="O2081" s="110"/>
      <c r="P2081" s="111"/>
      <c r="Q2081" s="112"/>
      <c r="R2081" s="113"/>
      <c r="S2081" s="114"/>
      <c r="T2081" s="115"/>
      <c r="U2081" s="116"/>
      <c r="V2081" s="117"/>
      <c r="W2081" s="118" t="n">
        <f aca="false">+W2080</f>
        <v>4.08</v>
      </c>
      <c r="X2081" s="119" t="n">
        <v>13536</v>
      </c>
      <c r="Y2081" s="106" t="str">
        <f aca="false">IFERROR(VLOOKUP($X2081,'BASE DADOS'!$B$2:$E$16877,2,FALSE()),"-")</f>
        <v>ORSE</v>
      </c>
      <c r="Z2081" s="106" t="str">
        <f aca="false">IFERROR(VLOOKUP($X2081,'BASE DADOS'!$B$2:$E$16877,3,FALSE()),"-")</f>
        <v>Impermeabilização antiraiz para jardineiras, com utilização de 02 demãos de pintura a base de alcatrão</v>
      </c>
      <c r="AA2081" s="107" t="str">
        <f aca="false">IFERROR(VLOOKUP($X2081,'BASE DADOS'!$B$2:$E$16877,4,FALSE()),"-")</f>
        <v>m2</v>
      </c>
      <c r="AB2081" s="120" t="s">
        <v>17005</v>
      </c>
      <c r="AC2081" s="121" t="str">
        <f aca="false">IFERROR(VLOOKUP(AB2081,'ETAPAS ORCAM'!$B$4:$C$58,2,FALSE()),"-")</f>
        <v>B13 – PINTURA INTERNA – PISO</v>
      </c>
      <c r="AMH2081" s="85"/>
      <c r="AMI2081" s="85"/>
      <c r="AMJ2081" s="85"/>
    </row>
    <row r="2082" s="104" customFormat="true" ht="12.8" hidden="true" customHeight="false" outlineLevel="1" collapsed="false">
      <c r="A2082" s="69"/>
      <c r="B2082" s="86"/>
      <c r="C2082" s="228" t="str">
        <f aca="false">C2080</f>
        <v>CIOPAC</v>
      </c>
      <c r="D2082" s="229" t="str">
        <f aca="false">D2080</f>
        <v>2º PAV.</v>
      </c>
      <c r="E2082" s="229" t="str">
        <f aca="false">E2080</f>
        <v>JARDINEIRA A=4,08m2</v>
      </c>
      <c r="F2082" s="230" t="s">
        <v>16954</v>
      </c>
      <c r="G2082" s="231"/>
      <c r="H2082" s="232"/>
      <c r="I2082" s="233"/>
      <c r="J2082" s="231" t="n">
        <v>14.81</v>
      </c>
      <c r="K2082" s="232"/>
      <c r="L2082" s="233"/>
      <c r="M2082" s="231" t="n">
        <v>1</v>
      </c>
      <c r="N2082" s="232"/>
      <c r="O2082" s="233"/>
      <c r="P2082" s="234"/>
      <c r="Q2082" s="235"/>
      <c r="R2082" s="236"/>
      <c r="S2082" s="237" t="n">
        <f aca="false">IF(G2082&lt;&gt;0,(G2082+P2082),(J2082*M2082)+P2082)</f>
        <v>14.81</v>
      </c>
      <c r="T2082" s="238" t="n">
        <f aca="false">IF(H2082&lt;&gt;0,(H2082+Q2082),(K2082*N2082)+Q2082)</f>
        <v>0</v>
      </c>
      <c r="U2082" s="239" t="n">
        <f aca="false">IF(I2082&lt;&gt;0,(I2082+R2082),(L2082*O2082)+R2082)</f>
        <v>0</v>
      </c>
      <c r="V2082" s="240" t="n">
        <f aca="false">SUM(S2082:U2082)</f>
        <v>14.81</v>
      </c>
      <c r="W2082" s="241"/>
      <c r="X2082" s="242"/>
      <c r="Y2082" s="229"/>
      <c r="Z2082" s="229"/>
      <c r="AA2082" s="230"/>
      <c r="AB2082" s="243"/>
      <c r="AC2082" s="244"/>
      <c r="AMH2082" s="85"/>
      <c r="AMI2082" s="85"/>
      <c r="AMJ2082" s="85"/>
    </row>
    <row r="2083" s="84" customFormat="true" ht="26.1" hidden="true" customHeight="false" outlineLevel="1" collapsed="false">
      <c r="A2083" s="69"/>
      <c r="B2083" s="86"/>
      <c r="C2083" s="105" t="str">
        <f aca="false">C2082</f>
        <v>CIOPAC</v>
      </c>
      <c r="D2083" s="106" t="str">
        <f aca="false">D2082</f>
        <v>2º PAV.</v>
      </c>
      <c r="E2083" s="106" t="str">
        <f aca="false">E2082</f>
        <v>JARDINEIRA A=4,08m2</v>
      </c>
      <c r="F2083" s="107" t="str">
        <f aca="false">F2082</f>
        <v>PAREDE</v>
      </c>
      <c r="G2083" s="108"/>
      <c r="H2083" s="109"/>
      <c r="I2083" s="110"/>
      <c r="J2083" s="108"/>
      <c r="K2083" s="109"/>
      <c r="L2083" s="110"/>
      <c r="M2083" s="108"/>
      <c r="N2083" s="109"/>
      <c r="O2083" s="110"/>
      <c r="P2083" s="111"/>
      <c r="Q2083" s="112"/>
      <c r="R2083" s="113"/>
      <c r="S2083" s="114"/>
      <c r="T2083" s="115"/>
      <c r="U2083" s="116"/>
      <c r="V2083" s="117"/>
      <c r="W2083" s="118" t="n">
        <f aca="false">+V2082</f>
        <v>14.81</v>
      </c>
      <c r="X2083" s="119" t="n">
        <v>10020</v>
      </c>
      <c r="Y2083" s="106" t="str">
        <f aca="false">IFERROR(VLOOKUP($X2083,'BASE DADOS'!$B$2:$E$16877,2,FALSE()),"-")</f>
        <v>ORSE</v>
      </c>
      <c r="Z2083" s="106" t="str">
        <f aca="false">IFERROR(VLOOKUP($X2083,'BASE DADOS'!$B$2:$E$16877,3,FALSE()),"-")</f>
        <v>Impermeabilização c/ manta asfáltica 4mm, estruturada com não-tecido de poliéster, inclusive aplicação de 1 demão de primer, exceto proteção mecânica</v>
      </c>
      <c r="AA2083" s="107" t="str">
        <f aca="false">IFERROR(VLOOKUP($X2083,'BASE DADOS'!$B$2:$E$16877,4,FALSE()),"-")</f>
        <v>m2</v>
      </c>
      <c r="AB2083" s="120" t="s">
        <v>17006</v>
      </c>
      <c r="AC2083" s="121" t="str">
        <f aca="false">IFERROR(VLOOKUP(AB2083,'ETAPAS ORCAM'!$B$4:$C$58,2,FALSE()),"-")</f>
        <v>B08 – REVESTIMENTO INTERNO – PAREDE</v>
      </c>
      <c r="AMH2083" s="85"/>
      <c r="AMI2083" s="85"/>
      <c r="AMJ2083" s="85"/>
    </row>
    <row r="2084" s="84" customFormat="true" ht="17.9" hidden="true" customHeight="false" outlineLevel="1" collapsed="false">
      <c r="A2084" s="69"/>
      <c r="B2084" s="86"/>
      <c r="C2084" s="105" t="str">
        <f aca="false">C2083</f>
        <v>CIOPAC</v>
      </c>
      <c r="D2084" s="106" t="str">
        <f aca="false">D2083</f>
        <v>2º PAV.</v>
      </c>
      <c r="E2084" s="106" t="str">
        <f aca="false">E2083</f>
        <v>JARDINEIRA A=4,08m2</v>
      </c>
      <c r="F2084" s="107" t="str">
        <f aca="false">F2083</f>
        <v>PAREDE</v>
      </c>
      <c r="G2084" s="108"/>
      <c r="H2084" s="109"/>
      <c r="I2084" s="110"/>
      <c r="J2084" s="108"/>
      <c r="K2084" s="109"/>
      <c r="L2084" s="110"/>
      <c r="M2084" s="108"/>
      <c r="N2084" s="109"/>
      <c r="O2084" s="110"/>
      <c r="P2084" s="111"/>
      <c r="Q2084" s="112"/>
      <c r="R2084" s="113"/>
      <c r="S2084" s="114"/>
      <c r="T2084" s="115"/>
      <c r="U2084" s="116"/>
      <c r="V2084" s="117"/>
      <c r="W2084" s="118" t="n">
        <f aca="false">+W2083</f>
        <v>14.81</v>
      </c>
      <c r="X2084" s="119" t="n">
        <v>98564</v>
      </c>
      <c r="Y2084" s="106" t="str">
        <f aca="false">IFERROR(VLOOKUP($X2084,'BASE DADOS'!$B$2:$E$16877,2,FALSE()),"-")</f>
        <v>SINAPI</v>
      </c>
      <c r="Z2084" s="106" t="str">
        <f aca="false">IFERROR(VLOOKUP($X2084,'BASE DADOS'!$B$2:$E$16877,3,FALSE()),"-")</f>
        <v>Proteção mecânica de superfície vertical com argamassa de cimento e areia, traço 1:3, e=2cm. af_06/2018</v>
      </c>
      <c r="AA2084" s="107" t="str">
        <f aca="false">IFERROR(VLOOKUP($X2084,'BASE DADOS'!$B$2:$E$16877,4,FALSE()),"-")</f>
        <v>m2</v>
      </c>
      <c r="AB2084" s="120" t="s">
        <v>17006</v>
      </c>
      <c r="AC2084" s="121" t="str">
        <f aca="false">IFERROR(VLOOKUP(AB2084,'ETAPAS ORCAM'!$B$4:$C$58,2,FALSE()),"-")</f>
        <v>B08 – REVESTIMENTO INTERNO – PAREDE</v>
      </c>
      <c r="AMH2084" s="85"/>
      <c r="AMI2084" s="85"/>
      <c r="AMJ2084" s="85"/>
    </row>
    <row r="2085" s="84" customFormat="true" ht="17.9" hidden="true" customHeight="false" outlineLevel="1" collapsed="false">
      <c r="A2085" s="69"/>
      <c r="B2085" s="86"/>
      <c r="C2085" s="105" t="str">
        <f aca="false">C2084</f>
        <v>CIOPAC</v>
      </c>
      <c r="D2085" s="106" t="str">
        <f aca="false">D2084</f>
        <v>2º PAV.</v>
      </c>
      <c r="E2085" s="106" t="str">
        <f aca="false">E2084</f>
        <v>JARDINEIRA A=4,08m2</v>
      </c>
      <c r="F2085" s="107" t="str">
        <f aca="false">F2084</f>
        <v>PAREDE</v>
      </c>
      <c r="G2085" s="108"/>
      <c r="H2085" s="109"/>
      <c r="I2085" s="110"/>
      <c r="J2085" s="108"/>
      <c r="K2085" s="109"/>
      <c r="L2085" s="110"/>
      <c r="M2085" s="108"/>
      <c r="N2085" s="109"/>
      <c r="O2085" s="110"/>
      <c r="P2085" s="111"/>
      <c r="Q2085" s="112"/>
      <c r="R2085" s="113"/>
      <c r="S2085" s="114"/>
      <c r="T2085" s="115"/>
      <c r="U2085" s="116"/>
      <c r="V2085" s="117"/>
      <c r="W2085" s="118" t="n">
        <f aca="false">+W2084</f>
        <v>14.81</v>
      </c>
      <c r="X2085" s="119" t="n">
        <v>13536</v>
      </c>
      <c r="Y2085" s="106" t="str">
        <f aca="false">IFERROR(VLOOKUP($X2085,'BASE DADOS'!$B$2:$E$16877,2,FALSE()),"-")</f>
        <v>ORSE</v>
      </c>
      <c r="Z2085" s="106" t="str">
        <f aca="false">IFERROR(VLOOKUP($X2085,'BASE DADOS'!$B$2:$E$16877,3,FALSE()),"-")</f>
        <v>Impermeabilização antiraiz para jardineiras, com utilização de 02 demãos de pintura a base de alcatrão</v>
      </c>
      <c r="AA2085" s="107" t="str">
        <f aca="false">IFERROR(VLOOKUP($X2085,'BASE DADOS'!$B$2:$E$16877,4,FALSE()),"-")</f>
        <v>m2</v>
      </c>
      <c r="AB2085" s="120" t="s">
        <v>17007</v>
      </c>
      <c r="AC2085" s="121" t="str">
        <f aca="false">IFERROR(VLOOKUP(AB2085,'ETAPAS ORCAM'!$B$4:$C$58,2,FALSE()),"-")</f>
        <v>B14 – PINTURA INTERNA – PAREDE</v>
      </c>
      <c r="AMH2085" s="85"/>
      <c r="AMI2085" s="85"/>
      <c r="AMJ2085" s="85"/>
    </row>
    <row r="2086" s="84" customFormat="true" ht="12.8" hidden="true" customHeight="false" outlineLevel="1" collapsed="false">
      <c r="A2086" s="69"/>
      <c r="B2086" s="86"/>
      <c r="C2086" s="122"/>
      <c r="D2086" s="123"/>
      <c r="E2086" s="123"/>
      <c r="F2086" s="124"/>
      <c r="G2086" s="125"/>
      <c r="H2086" s="126"/>
      <c r="I2086" s="127"/>
      <c r="J2086" s="125"/>
      <c r="K2086" s="126"/>
      <c r="L2086" s="127"/>
      <c r="M2086" s="125"/>
      <c r="N2086" s="126"/>
      <c r="O2086" s="127"/>
      <c r="P2086" s="128"/>
      <c r="Q2086" s="129"/>
      <c r="R2086" s="130"/>
      <c r="S2086" s="131"/>
      <c r="T2086" s="132"/>
      <c r="U2086" s="133"/>
      <c r="V2086" s="134"/>
      <c r="W2086" s="135"/>
      <c r="X2086" s="136"/>
      <c r="Y2086" s="123"/>
      <c r="Z2086" s="123"/>
      <c r="AA2086" s="124"/>
      <c r="AB2086" s="137"/>
      <c r="AC2086" s="138"/>
      <c r="AMH2086" s="85"/>
      <c r="AMI2086" s="85"/>
      <c r="AMJ2086" s="85"/>
    </row>
    <row r="2090" s="84" customFormat="true" ht="17.9" hidden="false" customHeight="false" outlineLevel="0" collapsed="false">
      <c r="A2090" s="69"/>
      <c r="B2090" s="311" t="s">
        <v>17040</v>
      </c>
      <c r="C2090" s="215" t="s">
        <v>16978</v>
      </c>
      <c r="D2090" s="216" t="s">
        <v>17061</v>
      </c>
      <c r="E2090" s="216" t="s">
        <v>17073</v>
      </c>
      <c r="F2090" s="217"/>
      <c r="G2090" s="218"/>
      <c r="H2090" s="219"/>
      <c r="I2090" s="220"/>
      <c r="J2090" s="218"/>
      <c r="K2090" s="219"/>
      <c r="L2090" s="220"/>
      <c r="M2090" s="218"/>
      <c r="N2090" s="219"/>
      <c r="O2090" s="220"/>
      <c r="P2090" s="218"/>
      <c r="Q2090" s="219"/>
      <c r="R2090" s="220"/>
      <c r="S2090" s="221"/>
      <c r="T2090" s="222"/>
      <c r="U2090" s="223"/>
      <c r="V2090" s="224"/>
      <c r="W2090" s="225"/>
      <c r="X2090" s="215"/>
      <c r="Y2090" s="216"/>
      <c r="Z2090" s="216"/>
      <c r="AA2090" s="217"/>
      <c r="AB2090" s="226"/>
      <c r="AC2090" s="227"/>
      <c r="AMH2090" s="85"/>
      <c r="AMI2090" s="85"/>
      <c r="AMJ2090" s="85"/>
    </row>
    <row r="2091" s="104" customFormat="true" ht="17.9" hidden="true" customHeight="false" outlineLevel="1" collapsed="false">
      <c r="A2091" s="69"/>
      <c r="B2091" s="86"/>
      <c r="C2091" s="228" t="str">
        <f aca="false">C2090</f>
        <v>CIOPAC</v>
      </c>
      <c r="D2091" s="229" t="str">
        <f aca="false">D2090</f>
        <v>COB</v>
      </c>
      <c r="E2091" s="229" t="str">
        <f aca="false">E2090</f>
        <v>LAJE IMPERMEABILIZADA 01 A=426,01m2</v>
      </c>
      <c r="F2091" s="230" t="s">
        <v>16953</v>
      </c>
      <c r="G2091" s="231" t="n">
        <v>426.01</v>
      </c>
      <c r="H2091" s="232"/>
      <c r="I2091" s="233"/>
      <c r="J2091" s="231"/>
      <c r="K2091" s="232"/>
      <c r="L2091" s="233"/>
      <c r="M2091" s="231"/>
      <c r="N2091" s="232"/>
      <c r="O2091" s="233"/>
      <c r="P2091" s="234"/>
      <c r="Q2091" s="235"/>
      <c r="R2091" s="236"/>
      <c r="S2091" s="237" t="n">
        <f aca="false">IF(G2091&lt;&gt;0,(G2091+P2091),(J2091*M2091)+P2091)</f>
        <v>426.01</v>
      </c>
      <c r="T2091" s="238" t="n">
        <f aca="false">IF(H2091&lt;&gt;0,(H2091+Q2091),(K2091*N2091)+Q2091)</f>
        <v>0</v>
      </c>
      <c r="U2091" s="239" t="n">
        <f aca="false">IF(I2091&lt;&gt;0,(I2091+R2091),(L2091*O2091)+R2091)</f>
        <v>0</v>
      </c>
      <c r="V2091" s="240" t="n">
        <f aca="false">SUM(S2091:U2091)</f>
        <v>426.01</v>
      </c>
      <c r="W2091" s="241"/>
      <c r="X2091" s="242"/>
      <c r="Y2091" s="229"/>
      <c r="Z2091" s="229"/>
      <c r="AA2091" s="230"/>
      <c r="AB2091" s="243"/>
      <c r="AC2091" s="244"/>
      <c r="AMH2091" s="85"/>
      <c r="AMI2091" s="85"/>
      <c r="AMJ2091" s="85"/>
    </row>
    <row r="2092" s="84" customFormat="true" ht="17.9" hidden="true" customHeight="false" outlineLevel="1" collapsed="false">
      <c r="A2092" s="69"/>
      <c r="B2092" s="86"/>
      <c r="C2092" s="105" t="str">
        <f aca="false">C2091</f>
        <v>CIOPAC</v>
      </c>
      <c r="D2092" s="106" t="str">
        <f aca="false">D2091</f>
        <v>COB</v>
      </c>
      <c r="E2092" s="106" t="str">
        <f aca="false">E2091</f>
        <v>LAJE IMPERMEABILIZADA 01 A=426,01m2</v>
      </c>
      <c r="F2092" s="107" t="str">
        <f aca="false">F2091</f>
        <v>PISO</v>
      </c>
      <c r="G2092" s="108"/>
      <c r="H2092" s="109"/>
      <c r="I2092" s="110"/>
      <c r="J2092" s="108"/>
      <c r="K2092" s="109"/>
      <c r="L2092" s="110"/>
      <c r="M2092" s="108"/>
      <c r="N2092" s="109"/>
      <c r="O2092" s="110"/>
      <c r="P2092" s="111"/>
      <c r="Q2092" s="112"/>
      <c r="R2092" s="113"/>
      <c r="S2092" s="114"/>
      <c r="T2092" s="115"/>
      <c r="U2092" s="116"/>
      <c r="V2092" s="117"/>
      <c r="W2092" s="118" t="n">
        <f aca="false">+V2091</f>
        <v>426.01</v>
      </c>
      <c r="X2092" s="119" t="n">
        <v>99811</v>
      </c>
      <c r="Y2092" s="106" t="str">
        <f aca="false">IFERROR(VLOOKUP($X2092,'BASE DADOS'!$B$2:$E$16877,2,FALSE()),"-")</f>
        <v>SINAPI</v>
      </c>
      <c r="Z2092" s="106" t="str">
        <f aca="false">IFERROR(VLOOKUP($X2092,'BASE DADOS'!$B$2:$E$16877,3,FALSE()),"-")</f>
        <v>Limpeza de contrapiso com vassoura a seco. af_04/2019</v>
      </c>
      <c r="AA2092" s="107" t="str">
        <f aca="false">IFERROR(VLOOKUP($X2092,'BASE DADOS'!$B$2:$E$16877,4,FALSE()),"-")</f>
        <v>m2</v>
      </c>
      <c r="AB2092" s="120" t="s">
        <v>17013</v>
      </c>
      <c r="AC2092" s="121" t="str">
        <f aca="false">IFERROR(VLOOKUP(AB2092,'ETAPAS ORCAM'!$B$4:$C$58,2,FALSE()),"-")</f>
        <v>B07 – IMPERMEABILIZAÇÃO</v>
      </c>
      <c r="AMH2092" s="85"/>
      <c r="AMI2092" s="85"/>
      <c r="AMJ2092" s="85"/>
    </row>
    <row r="2093" s="84" customFormat="true" ht="34.3" hidden="true" customHeight="false" outlineLevel="1" collapsed="false">
      <c r="A2093" s="69"/>
      <c r="B2093" s="86"/>
      <c r="C2093" s="105" t="str">
        <f aca="false">C2092</f>
        <v>CIOPAC</v>
      </c>
      <c r="D2093" s="106" t="str">
        <f aca="false">D2092</f>
        <v>COB</v>
      </c>
      <c r="E2093" s="106" t="str">
        <f aca="false">E2092</f>
        <v>LAJE IMPERMEABILIZADA 01 A=426,01m2</v>
      </c>
      <c r="F2093" s="107" t="str">
        <f aca="false">F2092</f>
        <v>PISO</v>
      </c>
      <c r="G2093" s="108"/>
      <c r="H2093" s="109"/>
      <c r="I2093" s="110"/>
      <c r="J2093" s="108"/>
      <c r="K2093" s="109"/>
      <c r="L2093" s="110"/>
      <c r="M2093" s="108"/>
      <c r="N2093" s="109"/>
      <c r="O2093" s="110"/>
      <c r="P2093" s="111"/>
      <c r="Q2093" s="112"/>
      <c r="R2093" s="113"/>
      <c r="S2093" s="114"/>
      <c r="T2093" s="115"/>
      <c r="U2093" s="116"/>
      <c r="V2093" s="117"/>
      <c r="W2093" s="118" t="n">
        <f aca="false">W2092</f>
        <v>426.01</v>
      </c>
      <c r="X2093" s="119" t="n">
        <v>87755</v>
      </c>
      <c r="Y2093" s="106" t="str">
        <f aca="false">IFERROR(VLOOKUP($X2093,'BASE DADOS'!$B$2:$E$16877,2,FALSE()),"-")</f>
        <v>SINAPI</v>
      </c>
      <c r="Z2093" s="106" t="str">
        <f aca="false">IFERROR(VLOOKUP($X2093,'BASE DADOS'!$B$2:$E$16877,3,FALSE()),"-")</f>
        <v>Contrapiso em argamassa traço 1:4 (cimento e areia), preparo mecânico com betoneira 400 l, aplicado em áreas molhadas sobre impermeabilização, acabamento não reforçado, espessura 3cm. af_07/2021</v>
      </c>
      <c r="AA2093" s="107" t="str">
        <f aca="false">IFERROR(VLOOKUP($X2093,'BASE DADOS'!$B$2:$E$16877,4,FALSE()),"-")</f>
        <v>m2</v>
      </c>
      <c r="AB2093" s="120" t="s">
        <v>17013</v>
      </c>
      <c r="AC2093" s="121" t="str">
        <f aca="false">IFERROR(VLOOKUP(AB2093,'ETAPAS ORCAM'!$B$4:$C$58,2,FALSE()),"-")</f>
        <v>B07 – IMPERMEABILIZAÇÃO</v>
      </c>
      <c r="AMH2093" s="85"/>
      <c r="AMI2093" s="85"/>
      <c r="AMJ2093" s="85"/>
    </row>
    <row r="2094" s="84" customFormat="true" ht="26.1" hidden="true" customHeight="false" outlineLevel="1" collapsed="false">
      <c r="A2094" s="69"/>
      <c r="B2094" s="86"/>
      <c r="C2094" s="105" t="str">
        <f aca="false">C2093</f>
        <v>CIOPAC</v>
      </c>
      <c r="D2094" s="106" t="str">
        <f aca="false">D2093</f>
        <v>COB</v>
      </c>
      <c r="E2094" s="106" t="str">
        <f aca="false">E2093</f>
        <v>LAJE IMPERMEABILIZADA 01 A=426,01m2</v>
      </c>
      <c r="F2094" s="107" t="str">
        <f aca="false">F2093</f>
        <v>PISO</v>
      </c>
      <c r="G2094" s="108"/>
      <c r="H2094" s="109"/>
      <c r="I2094" s="110"/>
      <c r="J2094" s="108"/>
      <c r="K2094" s="109"/>
      <c r="L2094" s="110"/>
      <c r="M2094" s="108"/>
      <c r="N2094" s="109"/>
      <c r="O2094" s="110"/>
      <c r="P2094" s="111"/>
      <c r="Q2094" s="112"/>
      <c r="R2094" s="113"/>
      <c r="S2094" s="114"/>
      <c r="T2094" s="115"/>
      <c r="U2094" s="116"/>
      <c r="V2094" s="117"/>
      <c r="W2094" s="118" t="n">
        <f aca="false">+W2093</f>
        <v>426.01</v>
      </c>
      <c r="X2094" s="119" t="n">
        <v>10020</v>
      </c>
      <c r="Y2094" s="106" t="str">
        <f aca="false">IFERROR(VLOOKUP($X2094,'BASE DADOS'!$B$2:$E$16877,2,FALSE()),"-")</f>
        <v>ORSE</v>
      </c>
      <c r="Z2094" s="106" t="str">
        <f aca="false">IFERROR(VLOOKUP($X2094,'BASE DADOS'!$B$2:$E$16877,3,FALSE()),"-")</f>
        <v>Impermeabilização c/ manta asfáltica 4mm, estruturada com não-tecido de poliéster, inclusive aplicação de 1 demão de primer, exceto proteção mecânica</v>
      </c>
      <c r="AA2094" s="107" t="str">
        <f aca="false">IFERROR(VLOOKUP($X2094,'BASE DADOS'!$B$2:$E$16877,4,FALSE()),"-")</f>
        <v>m2</v>
      </c>
      <c r="AB2094" s="120" t="s">
        <v>17013</v>
      </c>
      <c r="AC2094" s="121" t="str">
        <f aca="false">IFERROR(VLOOKUP(AB2094,'ETAPAS ORCAM'!$B$4:$C$58,2,FALSE()),"-")</f>
        <v>B07 – IMPERMEABILIZAÇÃO</v>
      </c>
      <c r="AMH2094" s="85"/>
      <c r="AMI2094" s="85"/>
      <c r="AMJ2094" s="85"/>
    </row>
    <row r="2095" s="84" customFormat="true" ht="17.9" hidden="true" customHeight="false" outlineLevel="1" collapsed="false">
      <c r="A2095" s="69"/>
      <c r="B2095" s="86"/>
      <c r="C2095" s="105" t="str">
        <f aca="false">C2094</f>
        <v>CIOPAC</v>
      </c>
      <c r="D2095" s="106" t="str">
        <f aca="false">D2094</f>
        <v>COB</v>
      </c>
      <c r="E2095" s="106" t="str">
        <f aca="false">E2094</f>
        <v>LAJE IMPERMEABILIZADA 01 A=426,01m2</v>
      </c>
      <c r="F2095" s="107" t="str">
        <f aca="false">F2094</f>
        <v>PISO</v>
      </c>
      <c r="G2095" s="108"/>
      <c r="H2095" s="109"/>
      <c r="I2095" s="110"/>
      <c r="J2095" s="108"/>
      <c r="K2095" s="109"/>
      <c r="L2095" s="110"/>
      <c r="M2095" s="108"/>
      <c r="N2095" s="109"/>
      <c r="O2095" s="110"/>
      <c r="P2095" s="111"/>
      <c r="Q2095" s="112"/>
      <c r="R2095" s="113"/>
      <c r="S2095" s="114"/>
      <c r="T2095" s="115"/>
      <c r="U2095" s="116"/>
      <c r="V2095" s="117"/>
      <c r="W2095" s="118" t="n">
        <f aca="false">+W2094</f>
        <v>426.01</v>
      </c>
      <c r="X2095" s="119" t="n">
        <v>98563</v>
      </c>
      <c r="Y2095" s="106" t="str">
        <f aca="false">IFERROR(VLOOKUP($X2095,'BASE DADOS'!$B$2:$E$16877,2,FALSE()),"-")</f>
        <v>SINAPI</v>
      </c>
      <c r="Z2095" s="106" t="str">
        <f aca="false">IFERROR(VLOOKUP($X2095,'BASE DADOS'!$B$2:$E$16877,3,FALSE()),"-")</f>
        <v>Proteção mecânica de superfície horizontal com argamassa de cimento e areia, traço 1:3, e=2cm. af_06/2018</v>
      </c>
      <c r="AA2095" s="107" t="str">
        <f aca="false">IFERROR(VLOOKUP($X2095,'BASE DADOS'!$B$2:$E$16877,4,FALSE()),"-")</f>
        <v>m2</v>
      </c>
      <c r="AB2095" s="120" t="s">
        <v>17013</v>
      </c>
      <c r="AC2095" s="121" t="str">
        <f aca="false">IFERROR(VLOOKUP(AB2095,'ETAPAS ORCAM'!$B$4:$C$58,2,FALSE()),"-")</f>
        <v>B07 – IMPERMEABILIZAÇÃO</v>
      </c>
      <c r="AMH2095" s="85"/>
      <c r="AMI2095" s="85"/>
      <c r="AMJ2095" s="85"/>
    </row>
    <row r="2096" s="84" customFormat="true" ht="17.9" hidden="true" customHeight="false" outlineLevel="1" collapsed="false">
      <c r="A2096" s="69"/>
      <c r="B2096" s="86"/>
      <c r="C2096" s="105" t="str">
        <f aca="false">C2095</f>
        <v>CIOPAC</v>
      </c>
      <c r="D2096" s="106" t="str">
        <f aca="false">D2095</f>
        <v>COB</v>
      </c>
      <c r="E2096" s="106" t="str">
        <f aca="false">E2095</f>
        <v>LAJE IMPERMEABILIZADA 01 A=426,01m2</v>
      </c>
      <c r="F2096" s="107" t="str">
        <f aca="false">F2095</f>
        <v>PISO</v>
      </c>
      <c r="G2096" s="108"/>
      <c r="H2096" s="109"/>
      <c r="I2096" s="110"/>
      <c r="J2096" s="108"/>
      <c r="K2096" s="109"/>
      <c r="L2096" s="110"/>
      <c r="M2096" s="108"/>
      <c r="N2096" s="109"/>
      <c r="O2096" s="110"/>
      <c r="P2096" s="111"/>
      <c r="Q2096" s="112"/>
      <c r="R2096" s="113"/>
      <c r="S2096" s="114"/>
      <c r="T2096" s="115"/>
      <c r="U2096" s="116"/>
      <c r="V2096" s="117"/>
      <c r="W2096" s="118" t="n">
        <f aca="false">+W2095</f>
        <v>426.01</v>
      </c>
      <c r="X2096" s="119" t="n">
        <v>102488</v>
      </c>
      <c r="Y2096" s="106" t="str">
        <f aca="false">IFERROR(VLOOKUP($X2096,'BASE DADOS'!$B$2:$E$16877,2,FALSE()),"-")</f>
        <v>SINAPI</v>
      </c>
      <c r="Z2096" s="106" t="str">
        <f aca="false">IFERROR(VLOOKUP($X2096,'BASE DADOS'!$B$2:$E$16877,3,FALSE()),"-")</f>
        <v>Preparo do piso cimentado para pintura - lixamento e limpeza. af_05/2021</v>
      </c>
      <c r="AA2096" s="107" t="str">
        <f aca="false">IFERROR(VLOOKUP($X2096,'BASE DADOS'!$B$2:$E$16877,4,FALSE()),"-")</f>
        <v>m2</v>
      </c>
      <c r="AB2096" s="120" t="s">
        <v>17005</v>
      </c>
      <c r="AC2096" s="121" t="str">
        <f aca="false">IFERROR(VLOOKUP(AB2096,'ETAPAS ORCAM'!$B$4:$C$58,2,FALSE()),"-")</f>
        <v>B13 – PINTURA INTERNA – PISO</v>
      </c>
      <c r="AMH2096" s="85"/>
      <c r="AMI2096" s="85"/>
      <c r="AMJ2096" s="85"/>
    </row>
    <row r="2097" s="84" customFormat="true" ht="17.9" hidden="true" customHeight="false" outlineLevel="1" collapsed="false">
      <c r="A2097" s="69"/>
      <c r="B2097" s="86"/>
      <c r="C2097" s="105" t="str">
        <f aca="false">C2096</f>
        <v>CIOPAC</v>
      </c>
      <c r="D2097" s="106" t="str">
        <f aca="false">D2096</f>
        <v>COB</v>
      </c>
      <c r="E2097" s="106" t="str">
        <f aca="false">E2096</f>
        <v>LAJE IMPERMEABILIZADA 01 A=426,01m2</v>
      </c>
      <c r="F2097" s="107" t="str">
        <f aca="false">F2096</f>
        <v>PISO</v>
      </c>
      <c r="G2097" s="108"/>
      <c r="H2097" s="109"/>
      <c r="I2097" s="110"/>
      <c r="J2097" s="108"/>
      <c r="K2097" s="109"/>
      <c r="L2097" s="110"/>
      <c r="M2097" s="108"/>
      <c r="N2097" s="109"/>
      <c r="O2097" s="110"/>
      <c r="P2097" s="111"/>
      <c r="Q2097" s="112"/>
      <c r="R2097" s="113"/>
      <c r="S2097" s="114"/>
      <c r="T2097" s="115"/>
      <c r="U2097" s="116"/>
      <c r="V2097" s="117"/>
      <c r="W2097" s="118" t="n">
        <f aca="false">+W2096</f>
        <v>426.01</v>
      </c>
      <c r="X2097" s="119" t="n">
        <v>4939</v>
      </c>
      <c r="Y2097" s="106" t="str">
        <f aca="false">IFERROR(VLOOKUP($X2097,'BASE DADOS'!$B$2:$E$16877,2,FALSE()),"-")</f>
        <v>ORSE</v>
      </c>
      <c r="Z2097" s="106" t="str">
        <f aca="false">IFERROR(VLOOKUP($X2097,'BASE DADOS'!$B$2:$E$16877,3,FALSE()),"-")</f>
        <v>Pintura de acabamento com tinta emborrachada - 02 demãos</v>
      </c>
      <c r="AA2097" s="107" t="str">
        <f aca="false">IFERROR(VLOOKUP($X2097,'BASE DADOS'!$B$2:$E$16877,4,FALSE()),"-")</f>
        <v>m2</v>
      </c>
      <c r="AB2097" s="120" t="s">
        <v>17005</v>
      </c>
      <c r="AC2097" s="121" t="str">
        <f aca="false">IFERROR(VLOOKUP(AB2097,'ETAPAS ORCAM'!$B$4:$C$58,2,FALSE()),"-")</f>
        <v>B13 – PINTURA INTERNA – PISO</v>
      </c>
      <c r="AMH2097" s="85"/>
      <c r="AMI2097" s="85"/>
      <c r="AMJ2097" s="85"/>
    </row>
    <row r="2098" s="104" customFormat="true" ht="17.9" hidden="true" customHeight="false" outlineLevel="1" collapsed="false">
      <c r="A2098" s="69"/>
      <c r="B2098" s="86"/>
      <c r="C2098" s="228" t="str">
        <f aca="false">C2095</f>
        <v>CIOPAC</v>
      </c>
      <c r="D2098" s="229" t="str">
        <f aca="false">D2095</f>
        <v>COB</v>
      </c>
      <c r="E2098" s="229" t="str">
        <f aca="false">E2095</f>
        <v>LAJE IMPERMEABILIZADA 01 A=426,01m2</v>
      </c>
      <c r="F2098" s="230" t="s">
        <v>16954</v>
      </c>
      <c r="G2098" s="231"/>
      <c r="H2098" s="232"/>
      <c r="I2098" s="233"/>
      <c r="J2098" s="231" t="n">
        <v>126.28</v>
      </c>
      <c r="K2098" s="232"/>
      <c r="L2098" s="233"/>
      <c r="M2098" s="231" t="n">
        <v>1.2</v>
      </c>
      <c r="N2098" s="232"/>
      <c r="O2098" s="233"/>
      <c r="P2098" s="234"/>
      <c r="Q2098" s="235"/>
      <c r="R2098" s="236"/>
      <c r="S2098" s="237" t="n">
        <f aca="false">IF(G2098&lt;&gt;0,(G2098+P2098),(J2098*M2098)+P2098)</f>
        <v>151.536</v>
      </c>
      <c r="T2098" s="238" t="n">
        <f aca="false">IF(H2098&lt;&gt;0,(H2098+Q2098),(K2098*N2098)+Q2098)</f>
        <v>0</v>
      </c>
      <c r="U2098" s="239" t="n">
        <f aca="false">IF(I2098&lt;&gt;0,(I2098+R2098),(L2098*O2098)+R2098)</f>
        <v>0</v>
      </c>
      <c r="V2098" s="240" t="n">
        <f aca="false">SUM(S2098:U2098)</f>
        <v>151.536</v>
      </c>
      <c r="W2098" s="241"/>
      <c r="X2098" s="242"/>
      <c r="Y2098" s="229"/>
      <c r="Z2098" s="229"/>
      <c r="AA2098" s="230"/>
      <c r="AB2098" s="243"/>
      <c r="AC2098" s="244"/>
      <c r="AMH2098" s="85"/>
      <c r="AMI2098" s="85"/>
      <c r="AMJ2098" s="85"/>
    </row>
    <row r="2099" s="84" customFormat="true" ht="26.1" hidden="true" customHeight="false" outlineLevel="1" collapsed="false">
      <c r="A2099" s="69"/>
      <c r="B2099" s="86"/>
      <c r="C2099" s="105" t="str">
        <f aca="false">C2098</f>
        <v>CIOPAC</v>
      </c>
      <c r="D2099" s="106" t="str">
        <f aca="false">D2098</f>
        <v>COB</v>
      </c>
      <c r="E2099" s="106" t="str">
        <f aca="false">E2098</f>
        <v>LAJE IMPERMEABILIZADA 01 A=426,01m2</v>
      </c>
      <c r="F2099" s="107" t="str">
        <f aca="false">F2098</f>
        <v>PAREDE</v>
      </c>
      <c r="G2099" s="108"/>
      <c r="H2099" s="109"/>
      <c r="I2099" s="110"/>
      <c r="J2099" s="108"/>
      <c r="K2099" s="109"/>
      <c r="L2099" s="110"/>
      <c r="M2099" s="108"/>
      <c r="N2099" s="109"/>
      <c r="O2099" s="110"/>
      <c r="P2099" s="111"/>
      <c r="Q2099" s="112"/>
      <c r="R2099" s="113"/>
      <c r="S2099" s="114"/>
      <c r="T2099" s="115"/>
      <c r="U2099" s="116"/>
      <c r="V2099" s="117"/>
      <c r="W2099" s="118" t="n">
        <f aca="false">+V2098</f>
        <v>151.536</v>
      </c>
      <c r="X2099" s="119" t="n">
        <v>10020</v>
      </c>
      <c r="Y2099" s="106" t="str">
        <f aca="false">IFERROR(VLOOKUP($X2099,'BASE DADOS'!$B$2:$E$16877,2,FALSE()),"-")</f>
        <v>ORSE</v>
      </c>
      <c r="Z2099" s="106" t="str">
        <f aca="false">IFERROR(VLOOKUP($X2099,'BASE DADOS'!$B$2:$E$16877,3,FALSE()),"-")</f>
        <v>Impermeabilização c/ manta asfáltica 4mm, estruturada com não-tecido de poliéster, inclusive aplicação de 1 demão de primer, exceto proteção mecânica</v>
      </c>
      <c r="AA2099" s="107" t="str">
        <f aca="false">IFERROR(VLOOKUP($X2099,'BASE DADOS'!$B$2:$E$16877,4,FALSE()),"-")</f>
        <v>m2</v>
      </c>
      <c r="AB2099" s="120" t="s">
        <v>17006</v>
      </c>
      <c r="AC2099" s="121" t="str">
        <f aca="false">IFERROR(VLOOKUP(AB2099,'ETAPAS ORCAM'!$B$4:$C$58,2,FALSE()),"-")</f>
        <v>B08 – REVESTIMENTO INTERNO – PAREDE</v>
      </c>
      <c r="AMH2099" s="85"/>
      <c r="AMI2099" s="85"/>
      <c r="AMJ2099" s="85"/>
    </row>
    <row r="2100" s="84" customFormat="true" ht="17.9" hidden="true" customHeight="false" outlineLevel="1" collapsed="false">
      <c r="A2100" s="69"/>
      <c r="B2100" s="86"/>
      <c r="C2100" s="105" t="str">
        <f aca="false">C2099</f>
        <v>CIOPAC</v>
      </c>
      <c r="D2100" s="106" t="str">
        <f aca="false">D2099</f>
        <v>COB</v>
      </c>
      <c r="E2100" s="106" t="str">
        <f aca="false">E2099</f>
        <v>LAJE IMPERMEABILIZADA 01 A=426,01m2</v>
      </c>
      <c r="F2100" s="107" t="str">
        <f aca="false">F2099</f>
        <v>PAREDE</v>
      </c>
      <c r="G2100" s="108"/>
      <c r="H2100" s="109"/>
      <c r="I2100" s="110"/>
      <c r="J2100" s="108"/>
      <c r="K2100" s="109"/>
      <c r="L2100" s="110"/>
      <c r="M2100" s="108"/>
      <c r="N2100" s="109"/>
      <c r="O2100" s="110"/>
      <c r="P2100" s="111"/>
      <c r="Q2100" s="112"/>
      <c r="R2100" s="113"/>
      <c r="S2100" s="114"/>
      <c r="T2100" s="115"/>
      <c r="U2100" s="116"/>
      <c r="V2100" s="117"/>
      <c r="W2100" s="118" t="n">
        <f aca="false">+W2099</f>
        <v>151.536</v>
      </c>
      <c r="X2100" s="119" t="n">
        <v>98564</v>
      </c>
      <c r="Y2100" s="106" t="str">
        <f aca="false">IFERROR(VLOOKUP($X2100,'BASE DADOS'!$B$2:$E$16877,2,FALSE()),"-")</f>
        <v>SINAPI</v>
      </c>
      <c r="Z2100" s="106" t="str">
        <f aca="false">IFERROR(VLOOKUP($X2100,'BASE DADOS'!$B$2:$E$16877,3,FALSE()),"-")</f>
        <v>Proteção mecânica de superfície vertical com argamassa de cimento e areia, traço 1:3, e=2cm. af_06/2018</v>
      </c>
      <c r="AA2100" s="107" t="str">
        <f aca="false">IFERROR(VLOOKUP($X2100,'BASE DADOS'!$B$2:$E$16877,4,FALSE()),"-")</f>
        <v>m2</v>
      </c>
      <c r="AB2100" s="120" t="s">
        <v>17006</v>
      </c>
      <c r="AC2100" s="121" t="str">
        <f aca="false">IFERROR(VLOOKUP(AB2100,'ETAPAS ORCAM'!$B$4:$C$58,2,FALSE()),"-")</f>
        <v>B08 – REVESTIMENTO INTERNO – PAREDE</v>
      </c>
      <c r="AMH2100" s="85"/>
      <c r="AMI2100" s="85"/>
      <c r="AMJ2100" s="85"/>
    </row>
    <row r="2101" s="84" customFormat="true" ht="17.9" hidden="true" customHeight="false" outlineLevel="1" collapsed="false">
      <c r="A2101" s="69"/>
      <c r="B2101" s="86"/>
      <c r="C2101" s="105" t="str">
        <f aca="false">C2100</f>
        <v>CIOPAC</v>
      </c>
      <c r="D2101" s="106" t="str">
        <f aca="false">D2100</f>
        <v>COB</v>
      </c>
      <c r="E2101" s="106" t="str">
        <f aca="false">E2100</f>
        <v>LAJE IMPERMEABILIZADA 01 A=426,01m2</v>
      </c>
      <c r="F2101" s="107" t="str">
        <f aca="false">F2100</f>
        <v>PAREDE</v>
      </c>
      <c r="G2101" s="108"/>
      <c r="H2101" s="109"/>
      <c r="I2101" s="110"/>
      <c r="J2101" s="108"/>
      <c r="K2101" s="109"/>
      <c r="L2101" s="110"/>
      <c r="M2101" s="108"/>
      <c r="N2101" s="109"/>
      <c r="O2101" s="110"/>
      <c r="P2101" s="111"/>
      <c r="Q2101" s="112"/>
      <c r="R2101" s="113"/>
      <c r="S2101" s="114"/>
      <c r="T2101" s="115"/>
      <c r="U2101" s="116"/>
      <c r="V2101" s="117"/>
      <c r="W2101" s="118" t="n">
        <f aca="false">+W2100</f>
        <v>151.536</v>
      </c>
      <c r="X2101" s="119" t="n">
        <v>4939</v>
      </c>
      <c r="Y2101" s="106" t="str">
        <f aca="false">IFERROR(VLOOKUP($X2101,'BASE DADOS'!$B$2:$E$16877,2,FALSE()),"-")</f>
        <v>ORSE</v>
      </c>
      <c r="Z2101" s="106" t="str">
        <f aca="false">IFERROR(VLOOKUP($X2101,'BASE DADOS'!$B$2:$E$16877,3,FALSE()),"-")</f>
        <v>Pintura de acabamento com tinta emborrachada - 02 demãos</v>
      </c>
      <c r="AA2101" s="107" t="str">
        <f aca="false">IFERROR(VLOOKUP($X2101,'BASE DADOS'!$B$2:$E$16877,4,FALSE()),"-")</f>
        <v>m2</v>
      </c>
      <c r="AB2101" s="120" t="s">
        <v>17007</v>
      </c>
      <c r="AC2101" s="121" t="str">
        <f aca="false">IFERROR(VLOOKUP(AB2101,'ETAPAS ORCAM'!$B$4:$C$58,2,FALSE()),"-")</f>
        <v>B14 – PINTURA INTERNA – PAREDE</v>
      </c>
      <c r="AMH2101" s="85"/>
      <c r="AMI2101" s="85"/>
      <c r="AMJ2101" s="85"/>
    </row>
    <row r="2102" s="84" customFormat="true" ht="12.8" hidden="true" customHeight="false" outlineLevel="1" collapsed="false">
      <c r="A2102" s="69"/>
      <c r="B2102" s="86"/>
      <c r="C2102" s="122"/>
      <c r="D2102" s="123"/>
      <c r="E2102" s="123"/>
      <c r="F2102" s="124"/>
      <c r="G2102" s="125"/>
      <c r="H2102" s="126"/>
      <c r="I2102" s="127"/>
      <c r="J2102" s="125"/>
      <c r="K2102" s="126"/>
      <c r="L2102" s="127"/>
      <c r="M2102" s="125"/>
      <c r="N2102" s="126"/>
      <c r="O2102" s="127"/>
      <c r="P2102" s="128"/>
      <c r="Q2102" s="129"/>
      <c r="R2102" s="130"/>
      <c r="S2102" s="131"/>
      <c r="T2102" s="132"/>
      <c r="U2102" s="133"/>
      <c r="V2102" s="134"/>
      <c r="W2102" s="135"/>
      <c r="X2102" s="136"/>
      <c r="Y2102" s="123"/>
      <c r="Z2102" s="123"/>
      <c r="AA2102" s="124"/>
      <c r="AB2102" s="137"/>
      <c r="AC2102" s="138"/>
      <c r="AMH2102" s="85"/>
      <c r="AMI2102" s="85"/>
      <c r="AMJ2102" s="85"/>
    </row>
    <row r="2103" s="84" customFormat="true" ht="12.8" hidden="false" customHeight="false" outlineLevel="0" collapsed="false">
      <c r="A2103" s="69"/>
      <c r="B2103" s="86"/>
      <c r="C2103" s="139"/>
      <c r="D2103" s="139"/>
      <c r="E2103" s="139"/>
      <c r="F2103" s="139"/>
      <c r="G2103" s="140"/>
      <c r="H2103" s="140"/>
      <c r="I2103" s="140"/>
      <c r="J2103" s="140"/>
      <c r="K2103" s="140"/>
      <c r="L2103" s="140"/>
      <c r="M2103" s="140"/>
      <c r="N2103" s="140"/>
      <c r="O2103" s="140"/>
      <c r="P2103" s="141"/>
      <c r="Q2103" s="141"/>
      <c r="R2103" s="141"/>
      <c r="S2103" s="142"/>
      <c r="T2103" s="142"/>
      <c r="U2103" s="142"/>
      <c r="V2103" s="142"/>
      <c r="W2103" s="143"/>
      <c r="X2103" s="144"/>
      <c r="Y2103" s="139"/>
      <c r="Z2103" s="139"/>
      <c r="AA2103" s="139"/>
      <c r="AB2103" s="145"/>
      <c r="AC2103" s="146"/>
      <c r="AMH2103" s="85"/>
      <c r="AMI2103" s="85"/>
      <c r="AMJ2103" s="85"/>
    </row>
    <row r="2104" s="84" customFormat="true" ht="17.9" hidden="false" customHeight="false" outlineLevel="0" collapsed="false">
      <c r="A2104" s="69"/>
      <c r="B2104" s="311" t="s">
        <v>17040</v>
      </c>
      <c r="C2104" s="215" t="s">
        <v>16978</v>
      </c>
      <c r="D2104" s="216" t="s">
        <v>17061</v>
      </c>
      <c r="E2104" s="216" t="s">
        <v>17074</v>
      </c>
      <c r="F2104" s="217"/>
      <c r="G2104" s="218"/>
      <c r="H2104" s="219"/>
      <c r="I2104" s="220"/>
      <c r="J2104" s="218"/>
      <c r="K2104" s="219"/>
      <c r="L2104" s="220"/>
      <c r="M2104" s="218"/>
      <c r="N2104" s="219"/>
      <c r="O2104" s="220"/>
      <c r="P2104" s="218"/>
      <c r="Q2104" s="219"/>
      <c r="R2104" s="220"/>
      <c r="S2104" s="221"/>
      <c r="T2104" s="222"/>
      <c r="U2104" s="223"/>
      <c r="V2104" s="224"/>
      <c r="W2104" s="225"/>
      <c r="X2104" s="215"/>
      <c r="Y2104" s="216"/>
      <c r="Z2104" s="216"/>
      <c r="AA2104" s="217"/>
      <c r="AB2104" s="226"/>
      <c r="AC2104" s="227"/>
      <c r="AMH2104" s="85"/>
      <c r="AMI2104" s="85"/>
      <c r="AMJ2104" s="85"/>
    </row>
    <row r="2105" s="104" customFormat="true" ht="17.9" hidden="true" customHeight="false" outlineLevel="1" collapsed="false">
      <c r="A2105" s="69"/>
      <c r="B2105" s="86"/>
      <c r="C2105" s="228" t="str">
        <f aca="false">C2104</f>
        <v>CIOPAC</v>
      </c>
      <c r="D2105" s="229" t="str">
        <f aca="false">D2104</f>
        <v>COB</v>
      </c>
      <c r="E2105" s="229" t="str">
        <f aca="false">E2104</f>
        <v>LAJE IMPERMEABILIZADA 02 A=5,54m2</v>
      </c>
      <c r="F2105" s="230" t="s">
        <v>16953</v>
      </c>
      <c r="G2105" s="231" t="n">
        <v>5.54</v>
      </c>
      <c r="H2105" s="232"/>
      <c r="I2105" s="233"/>
      <c r="J2105" s="231"/>
      <c r="K2105" s="232"/>
      <c r="L2105" s="233"/>
      <c r="M2105" s="231"/>
      <c r="N2105" s="232"/>
      <c r="O2105" s="233"/>
      <c r="P2105" s="234"/>
      <c r="Q2105" s="235"/>
      <c r="R2105" s="236"/>
      <c r="S2105" s="237" t="n">
        <f aca="false">IF(G2105&lt;&gt;0,(G2105+P2105),(J2105*M2105)+P2105)</f>
        <v>5.54</v>
      </c>
      <c r="T2105" s="238" t="n">
        <f aca="false">IF(H2105&lt;&gt;0,(H2105+Q2105),(K2105*N2105)+Q2105)</f>
        <v>0</v>
      </c>
      <c r="U2105" s="239" t="n">
        <f aca="false">IF(I2105&lt;&gt;0,(I2105+R2105),(L2105*O2105)+R2105)</f>
        <v>0</v>
      </c>
      <c r="V2105" s="240" t="n">
        <f aca="false">SUM(S2105:U2105)</f>
        <v>5.54</v>
      </c>
      <c r="W2105" s="241"/>
      <c r="X2105" s="242"/>
      <c r="Y2105" s="229"/>
      <c r="Z2105" s="229"/>
      <c r="AA2105" s="230"/>
      <c r="AB2105" s="243"/>
      <c r="AC2105" s="244"/>
      <c r="AMH2105" s="85"/>
      <c r="AMI2105" s="85"/>
      <c r="AMJ2105" s="85"/>
    </row>
    <row r="2106" s="84" customFormat="true" ht="17.9" hidden="true" customHeight="false" outlineLevel="1" collapsed="false">
      <c r="A2106" s="69"/>
      <c r="B2106" s="86"/>
      <c r="C2106" s="105" t="str">
        <f aca="false">C2105</f>
        <v>CIOPAC</v>
      </c>
      <c r="D2106" s="106" t="str">
        <f aca="false">D2105</f>
        <v>COB</v>
      </c>
      <c r="E2106" s="106" t="str">
        <f aca="false">E2105</f>
        <v>LAJE IMPERMEABILIZADA 02 A=5,54m2</v>
      </c>
      <c r="F2106" s="107" t="str">
        <f aca="false">F2105</f>
        <v>PISO</v>
      </c>
      <c r="G2106" s="108"/>
      <c r="H2106" s="109"/>
      <c r="I2106" s="110"/>
      <c r="J2106" s="108"/>
      <c r="K2106" s="109"/>
      <c r="L2106" s="110"/>
      <c r="M2106" s="108"/>
      <c r="N2106" s="109"/>
      <c r="O2106" s="110"/>
      <c r="P2106" s="111"/>
      <c r="Q2106" s="112"/>
      <c r="R2106" s="113"/>
      <c r="S2106" s="114"/>
      <c r="T2106" s="115"/>
      <c r="U2106" s="116"/>
      <c r="V2106" s="117"/>
      <c r="W2106" s="118" t="n">
        <f aca="false">+V2105</f>
        <v>5.54</v>
      </c>
      <c r="X2106" s="119" t="n">
        <v>99811</v>
      </c>
      <c r="Y2106" s="106" t="str">
        <f aca="false">IFERROR(VLOOKUP($X2106,'BASE DADOS'!$B$2:$E$16877,2,FALSE()),"-")</f>
        <v>SINAPI</v>
      </c>
      <c r="Z2106" s="106" t="str">
        <f aca="false">IFERROR(VLOOKUP($X2106,'BASE DADOS'!$B$2:$E$16877,3,FALSE()),"-")</f>
        <v>Limpeza de contrapiso com vassoura a seco. af_04/2019</v>
      </c>
      <c r="AA2106" s="107" t="str">
        <f aca="false">IFERROR(VLOOKUP($X2106,'BASE DADOS'!$B$2:$E$16877,4,FALSE()),"-")</f>
        <v>m2</v>
      </c>
      <c r="AB2106" s="120" t="s">
        <v>17013</v>
      </c>
      <c r="AC2106" s="121" t="str">
        <f aca="false">IFERROR(VLOOKUP(AB2106,'ETAPAS ORCAM'!$B$4:$C$58,2,FALSE()),"-")</f>
        <v>B07 – IMPERMEABILIZAÇÃO</v>
      </c>
      <c r="AMH2106" s="85"/>
      <c r="AMI2106" s="85"/>
      <c r="AMJ2106" s="85"/>
    </row>
    <row r="2107" s="84" customFormat="true" ht="34.3" hidden="true" customHeight="false" outlineLevel="1" collapsed="false">
      <c r="A2107" s="69"/>
      <c r="B2107" s="86"/>
      <c r="C2107" s="105" t="str">
        <f aca="false">C2106</f>
        <v>CIOPAC</v>
      </c>
      <c r="D2107" s="106" t="str">
        <f aca="false">D2106</f>
        <v>COB</v>
      </c>
      <c r="E2107" s="106" t="str">
        <f aca="false">E2106</f>
        <v>LAJE IMPERMEABILIZADA 02 A=5,54m2</v>
      </c>
      <c r="F2107" s="107" t="str">
        <f aca="false">F2106</f>
        <v>PISO</v>
      </c>
      <c r="G2107" s="108"/>
      <c r="H2107" s="109"/>
      <c r="I2107" s="110"/>
      <c r="J2107" s="108"/>
      <c r="K2107" s="109"/>
      <c r="L2107" s="110"/>
      <c r="M2107" s="108"/>
      <c r="N2107" s="109"/>
      <c r="O2107" s="110"/>
      <c r="P2107" s="111"/>
      <c r="Q2107" s="112"/>
      <c r="R2107" s="113"/>
      <c r="S2107" s="114"/>
      <c r="T2107" s="115"/>
      <c r="U2107" s="116"/>
      <c r="V2107" s="117"/>
      <c r="W2107" s="118" t="n">
        <f aca="false">W2106</f>
        <v>5.54</v>
      </c>
      <c r="X2107" s="119" t="n">
        <v>87755</v>
      </c>
      <c r="Y2107" s="106" t="str">
        <f aca="false">IFERROR(VLOOKUP($X2107,'BASE DADOS'!$B$2:$E$16877,2,FALSE()),"-")</f>
        <v>SINAPI</v>
      </c>
      <c r="Z2107" s="106" t="str">
        <f aca="false">IFERROR(VLOOKUP($X2107,'BASE DADOS'!$B$2:$E$16877,3,FALSE()),"-")</f>
        <v>Contrapiso em argamassa traço 1:4 (cimento e areia), preparo mecânico com betoneira 400 l, aplicado em áreas molhadas sobre impermeabilização, acabamento não reforçado, espessura 3cm. af_07/2021</v>
      </c>
      <c r="AA2107" s="107" t="str">
        <f aca="false">IFERROR(VLOOKUP($X2107,'BASE DADOS'!$B$2:$E$16877,4,FALSE()),"-")</f>
        <v>m2</v>
      </c>
      <c r="AB2107" s="120" t="s">
        <v>17013</v>
      </c>
      <c r="AC2107" s="121" t="str">
        <f aca="false">IFERROR(VLOOKUP(AB2107,'ETAPAS ORCAM'!$B$4:$C$58,2,FALSE()),"-")</f>
        <v>B07 – IMPERMEABILIZAÇÃO</v>
      </c>
      <c r="AMH2107" s="85"/>
      <c r="AMI2107" s="85"/>
      <c r="AMJ2107" s="85"/>
    </row>
    <row r="2108" s="84" customFormat="true" ht="26.1" hidden="true" customHeight="false" outlineLevel="1" collapsed="false">
      <c r="A2108" s="69"/>
      <c r="B2108" s="86"/>
      <c r="C2108" s="105" t="str">
        <f aca="false">C2107</f>
        <v>CIOPAC</v>
      </c>
      <c r="D2108" s="106" t="str">
        <f aca="false">D2107</f>
        <v>COB</v>
      </c>
      <c r="E2108" s="106" t="str">
        <f aca="false">E2107</f>
        <v>LAJE IMPERMEABILIZADA 02 A=5,54m2</v>
      </c>
      <c r="F2108" s="107" t="str">
        <f aca="false">F2107</f>
        <v>PISO</v>
      </c>
      <c r="G2108" s="108"/>
      <c r="H2108" s="109"/>
      <c r="I2108" s="110"/>
      <c r="J2108" s="108"/>
      <c r="K2108" s="109"/>
      <c r="L2108" s="110"/>
      <c r="M2108" s="108"/>
      <c r="N2108" s="109"/>
      <c r="O2108" s="110"/>
      <c r="P2108" s="111"/>
      <c r="Q2108" s="112"/>
      <c r="R2108" s="113"/>
      <c r="S2108" s="114"/>
      <c r="T2108" s="115"/>
      <c r="U2108" s="116"/>
      <c r="V2108" s="117"/>
      <c r="W2108" s="118" t="n">
        <f aca="false">+W2107</f>
        <v>5.54</v>
      </c>
      <c r="X2108" s="119" t="n">
        <v>10020</v>
      </c>
      <c r="Y2108" s="106" t="str">
        <f aca="false">IFERROR(VLOOKUP($X2108,'BASE DADOS'!$B$2:$E$16877,2,FALSE()),"-")</f>
        <v>ORSE</v>
      </c>
      <c r="Z2108" s="106" t="str">
        <f aca="false">IFERROR(VLOOKUP($X2108,'BASE DADOS'!$B$2:$E$16877,3,FALSE()),"-")</f>
        <v>Impermeabilização c/ manta asfáltica 4mm, estruturada com não-tecido de poliéster, inclusive aplicação de 1 demão de primer, exceto proteção mecânica</v>
      </c>
      <c r="AA2108" s="107" t="str">
        <f aca="false">IFERROR(VLOOKUP($X2108,'BASE DADOS'!$B$2:$E$16877,4,FALSE()),"-")</f>
        <v>m2</v>
      </c>
      <c r="AB2108" s="120" t="s">
        <v>17013</v>
      </c>
      <c r="AC2108" s="121" t="str">
        <f aca="false">IFERROR(VLOOKUP(AB2108,'ETAPAS ORCAM'!$B$4:$C$58,2,FALSE()),"-")</f>
        <v>B07 – IMPERMEABILIZAÇÃO</v>
      </c>
      <c r="AMH2108" s="85"/>
      <c r="AMI2108" s="85"/>
      <c r="AMJ2108" s="85"/>
    </row>
    <row r="2109" s="84" customFormat="true" ht="17.9" hidden="true" customHeight="false" outlineLevel="1" collapsed="false">
      <c r="A2109" s="69"/>
      <c r="B2109" s="86"/>
      <c r="C2109" s="105" t="str">
        <f aca="false">C2108</f>
        <v>CIOPAC</v>
      </c>
      <c r="D2109" s="106" t="str">
        <f aca="false">D2108</f>
        <v>COB</v>
      </c>
      <c r="E2109" s="106" t="str">
        <f aca="false">E2108</f>
        <v>LAJE IMPERMEABILIZADA 02 A=5,54m2</v>
      </c>
      <c r="F2109" s="107" t="str">
        <f aca="false">F2108</f>
        <v>PISO</v>
      </c>
      <c r="G2109" s="108"/>
      <c r="H2109" s="109"/>
      <c r="I2109" s="110"/>
      <c r="J2109" s="108"/>
      <c r="K2109" s="109"/>
      <c r="L2109" s="110"/>
      <c r="M2109" s="108"/>
      <c r="N2109" s="109"/>
      <c r="O2109" s="110"/>
      <c r="P2109" s="111"/>
      <c r="Q2109" s="112"/>
      <c r="R2109" s="113"/>
      <c r="S2109" s="114"/>
      <c r="T2109" s="115"/>
      <c r="U2109" s="116"/>
      <c r="V2109" s="117"/>
      <c r="W2109" s="118" t="n">
        <f aca="false">+W2108</f>
        <v>5.54</v>
      </c>
      <c r="X2109" s="119" t="n">
        <v>98563</v>
      </c>
      <c r="Y2109" s="106" t="str">
        <f aca="false">IFERROR(VLOOKUP($X2109,'BASE DADOS'!$B$2:$E$16877,2,FALSE()),"-")</f>
        <v>SINAPI</v>
      </c>
      <c r="Z2109" s="106" t="str">
        <f aca="false">IFERROR(VLOOKUP($X2109,'BASE DADOS'!$B$2:$E$16877,3,FALSE()),"-")</f>
        <v>Proteção mecânica de superfície horizontal com argamassa de cimento e areia, traço 1:3, e=2cm. af_06/2018</v>
      </c>
      <c r="AA2109" s="107" t="str">
        <f aca="false">IFERROR(VLOOKUP($X2109,'BASE DADOS'!$B$2:$E$16877,4,FALSE()),"-")</f>
        <v>m2</v>
      </c>
      <c r="AB2109" s="120" t="s">
        <v>17013</v>
      </c>
      <c r="AC2109" s="121" t="str">
        <f aca="false">IFERROR(VLOOKUP(AB2109,'ETAPAS ORCAM'!$B$4:$C$58,2,FALSE()),"-")</f>
        <v>B07 – IMPERMEABILIZAÇÃO</v>
      </c>
      <c r="AMH2109" s="85"/>
      <c r="AMI2109" s="85"/>
      <c r="AMJ2109" s="85"/>
    </row>
    <row r="2110" s="84" customFormat="true" ht="17.9" hidden="true" customHeight="false" outlineLevel="1" collapsed="false">
      <c r="A2110" s="69"/>
      <c r="B2110" s="86"/>
      <c r="C2110" s="105" t="str">
        <f aca="false">C2109</f>
        <v>CIOPAC</v>
      </c>
      <c r="D2110" s="106" t="str">
        <f aca="false">D2109</f>
        <v>COB</v>
      </c>
      <c r="E2110" s="106" t="str">
        <f aca="false">E2109</f>
        <v>LAJE IMPERMEABILIZADA 02 A=5,54m2</v>
      </c>
      <c r="F2110" s="107" t="str">
        <f aca="false">F2109</f>
        <v>PISO</v>
      </c>
      <c r="G2110" s="108"/>
      <c r="H2110" s="109"/>
      <c r="I2110" s="110"/>
      <c r="J2110" s="108"/>
      <c r="K2110" s="109"/>
      <c r="L2110" s="110"/>
      <c r="M2110" s="108"/>
      <c r="N2110" s="109"/>
      <c r="O2110" s="110"/>
      <c r="P2110" s="111"/>
      <c r="Q2110" s="112"/>
      <c r="R2110" s="113"/>
      <c r="S2110" s="114"/>
      <c r="T2110" s="115"/>
      <c r="U2110" s="116"/>
      <c r="V2110" s="117"/>
      <c r="W2110" s="118" t="n">
        <f aca="false">+W2109</f>
        <v>5.54</v>
      </c>
      <c r="X2110" s="119" t="n">
        <v>102488</v>
      </c>
      <c r="Y2110" s="106" t="str">
        <f aca="false">IFERROR(VLOOKUP($X2110,'BASE DADOS'!$B$2:$E$16877,2,FALSE()),"-")</f>
        <v>SINAPI</v>
      </c>
      <c r="Z2110" s="106" t="str">
        <f aca="false">IFERROR(VLOOKUP($X2110,'BASE DADOS'!$B$2:$E$16877,3,FALSE()),"-")</f>
        <v>Preparo do piso cimentado para pintura - lixamento e limpeza. af_05/2021</v>
      </c>
      <c r="AA2110" s="107" t="str">
        <f aca="false">IFERROR(VLOOKUP($X2110,'BASE DADOS'!$B$2:$E$16877,4,FALSE()),"-")</f>
        <v>m2</v>
      </c>
      <c r="AB2110" s="120" t="s">
        <v>17005</v>
      </c>
      <c r="AC2110" s="121" t="str">
        <f aca="false">IFERROR(VLOOKUP(AB2110,'ETAPAS ORCAM'!$B$4:$C$58,2,FALSE()),"-")</f>
        <v>B13 – PINTURA INTERNA – PISO</v>
      </c>
      <c r="AMH2110" s="85"/>
      <c r="AMI2110" s="85"/>
      <c r="AMJ2110" s="85"/>
    </row>
    <row r="2111" s="84" customFormat="true" ht="17.9" hidden="true" customHeight="false" outlineLevel="1" collapsed="false">
      <c r="A2111" s="69"/>
      <c r="B2111" s="86"/>
      <c r="C2111" s="105" t="str">
        <f aca="false">C2110</f>
        <v>CIOPAC</v>
      </c>
      <c r="D2111" s="106" t="str">
        <f aca="false">D2110</f>
        <v>COB</v>
      </c>
      <c r="E2111" s="106" t="str">
        <f aca="false">E2110</f>
        <v>LAJE IMPERMEABILIZADA 02 A=5,54m2</v>
      </c>
      <c r="F2111" s="107" t="str">
        <f aca="false">F2110</f>
        <v>PISO</v>
      </c>
      <c r="G2111" s="108"/>
      <c r="H2111" s="109"/>
      <c r="I2111" s="110"/>
      <c r="J2111" s="108"/>
      <c r="K2111" s="109"/>
      <c r="L2111" s="110"/>
      <c r="M2111" s="108"/>
      <c r="N2111" s="109"/>
      <c r="O2111" s="110"/>
      <c r="P2111" s="111"/>
      <c r="Q2111" s="112"/>
      <c r="R2111" s="113"/>
      <c r="S2111" s="114"/>
      <c r="T2111" s="115"/>
      <c r="U2111" s="116"/>
      <c r="V2111" s="117"/>
      <c r="W2111" s="118" t="n">
        <f aca="false">+W2110</f>
        <v>5.54</v>
      </c>
      <c r="X2111" s="119" t="n">
        <v>4939</v>
      </c>
      <c r="Y2111" s="106" t="str">
        <f aca="false">IFERROR(VLOOKUP($X2111,'BASE DADOS'!$B$2:$E$16877,2,FALSE()),"-")</f>
        <v>ORSE</v>
      </c>
      <c r="Z2111" s="106" t="str">
        <f aca="false">IFERROR(VLOOKUP($X2111,'BASE DADOS'!$B$2:$E$16877,3,FALSE()),"-")</f>
        <v>Pintura de acabamento com tinta emborrachada - 02 demãos</v>
      </c>
      <c r="AA2111" s="107" t="str">
        <f aca="false">IFERROR(VLOOKUP($X2111,'BASE DADOS'!$B$2:$E$16877,4,FALSE()),"-")</f>
        <v>m2</v>
      </c>
      <c r="AB2111" s="120" t="s">
        <v>17005</v>
      </c>
      <c r="AC2111" s="121" t="str">
        <f aca="false">IFERROR(VLOOKUP(AB2111,'ETAPAS ORCAM'!$B$4:$C$58,2,FALSE()),"-")</f>
        <v>B13 – PINTURA INTERNA – PISO</v>
      </c>
      <c r="AMH2111" s="85"/>
      <c r="AMI2111" s="85"/>
      <c r="AMJ2111" s="85"/>
    </row>
    <row r="2112" s="104" customFormat="true" ht="17.9" hidden="true" customHeight="false" outlineLevel="1" collapsed="false">
      <c r="A2112" s="69"/>
      <c r="B2112" s="86"/>
      <c r="C2112" s="228" t="str">
        <f aca="false">C2109</f>
        <v>CIOPAC</v>
      </c>
      <c r="D2112" s="229" t="str">
        <f aca="false">D2109</f>
        <v>COB</v>
      </c>
      <c r="E2112" s="229" t="str">
        <f aca="false">E2109</f>
        <v>LAJE IMPERMEABILIZADA 02 A=5,54m2</v>
      </c>
      <c r="F2112" s="230" t="s">
        <v>16954</v>
      </c>
      <c r="G2112" s="231"/>
      <c r="H2112" s="232"/>
      <c r="I2112" s="233"/>
      <c r="J2112" s="231" t="n">
        <v>9.75</v>
      </c>
      <c r="K2112" s="232"/>
      <c r="L2112" s="233"/>
      <c r="M2112" s="231" t="n">
        <v>1.2</v>
      </c>
      <c r="N2112" s="232"/>
      <c r="O2112" s="233"/>
      <c r="P2112" s="234"/>
      <c r="Q2112" s="235"/>
      <c r="R2112" s="236"/>
      <c r="S2112" s="237" t="n">
        <f aca="false">IF(G2112&lt;&gt;0,(G2112+P2112),(J2112*M2112)+P2112)</f>
        <v>11.7</v>
      </c>
      <c r="T2112" s="238" t="n">
        <f aca="false">IF(H2112&lt;&gt;0,(H2112+Q2112),(K2112*N2112)+Q2112)</f>
        <v>0</v>
      </c>
      <c r="U2112" s="239" t="n">
        <f aca="false">IF(I2112&lt;&gt;0,(I2112+R2112),(L2112*O2112)+R2112)</f>
        <v>0</v>
      </c>
      <c r="V2112" s="240" t="n">
        <f aca="false">SUM(S2112:U2112)</f>
        <v>11.7</v>
      </c>
      <c r="W2112" s="241"/>
      <c r="X2112" s="242"/>
      <c r="Y2112" s="229"/>
      <c r="Z2112" s="229"/>
      <c r="AA2112" s="230"/>
      <c r="AB2112" s="243"/>
      <c r="AC2112" s="244"/>
      <c r="AMH2112" s="85"/>
      <c r="AMI2112" s="85"/>
      <c r="AMJ2112" s="85"/>
    </row>
    <row r="2113" s="84" customFormat="true" ht="26.1" hidden="true" customHeight="false" outlineLevel="1" collapsed="false">
      <c r="A2113" s="69"/>
      <c r="B2113" s="86"/>
      <c r="C2113" s="105" t="str">
        <f aca="false">C2112</f>
        <v>CIOPAC</v>
      </c>
      <c r="D2113" s="106" t="str">
        <f aca="false">D2112</f>
        <v>COB</v>
      </c>
      <c r="E2113" s="106" t="str">
        <f aca="false">E2112</f>
        <v>LAJE IMPERMEABILIZADA 02 A=5,54m2</v>
      </c>
      <c r="F2113" s="107" t="str">
        <f aca="false">F2112</f>
        <v>PAREDE</v>
      </c>
      <c r="G2113" s="108"/>
      <c r="H2113" s="109"/>
      <c r="I2113" s="110"/>
      <c r="J2113" s="108"/>
      <c r="K2113" s="109"/>
      <c r="L2113" s="110"/>
      <c r="M2113" s="108"/>
      <c r="N2113" s="109"/>
      <c r="O2113" s="110"/>
      <c r="P2113" s="111"/>
      <c r="Q2113" s="112"/>
      <c r="R2113" s="113"/>
      <c r="S2113" s="114"/>
      <c r="T2113" s="115"/>
      <c r="U2113" s="116"/>
      <c r="V2113" s="117"/>
      <c r="W2113" s="118" t="n">
        <f aca="false">+V2112</f>
        <v>11.7</v>
      </c>
      <c r="X2113" s="119" t="n">
        <v>10020</v>
      </c>
      <c r="Y2113" s="106" t="str">
        <f aca="false">IFERROR(VLOOKUP($X2113,'BASE DADOS'!$B$2:$E$16877,2,FALSE()),"-")</f>
        <v>ORSE</v>
      </c>
      <c r="Z2113" s="106" t="str">
        <f aca="false">IFERROR(VLOOKUP($X2113,'BASE DADOS'!$B$2:$E$16877,3,FALSE()),"-")</f>
        <v>Impermeabilização c/ manta asfáltica 4mm, estruturada com não-tecido de poliéster, inclusive aplicação de 1 demão de primer, exceto proteção mecânica</v>
      </c>
      <c r="AA2113" s="107" t="str">
        <f aca="false">IFERROR(VLOOKUP($X2113,'BASE DADOS'!$B$2:$E$16877,4,FALSE()),"-")</f>
        <v>m2</v>
      </c>
      <c r="AB2113" s="120" t="s">
        <v>17006</v>
      </c>
      <c r="AC2113" s="121" t="str">
        <f aca="false">IFERROR(VLOOKUP(AB2113,'ETAPAS ORCAM'!$B$4:$C$58,2,FALSE()),"-")</f>
        <v>B08 – REVESTIMENTO INTERNO – PAREDE</v>
      </c>
      <c r="AMH2113" s="85"/>
      <c r="AMI2113" s="85"/>
      <c r="AMJ2113" s="85"/>
    </row>
    <row r="2114" s="84" customFormat="true" ht="17.9" hidden="true" customHeight="false" outlineLevel="1" collapsed="false">
      <c r="A2114" s="69"/>
      <c r="B2114" s="86"/>
      <c r="C2114" s="105" t="str">
        <f aca="false">C2113</f>
        <v>CIOPAC</v>
      </c>
      <c r="D2114" s="106" t="str">
        <f aca="false">D2113</f>
        <v>COB</v>
      </c>
      <c r="E2114" s="106" t="str">
        <f aca="false">E2113</f>
        <v>LAJE IMPERMEABILIZADA 02 A=5,54m2</v>
      </c>
      <c r="F2114" s="107" t="str">
        <f aca="false">F2113</f>
        <v>PAREDE</v>
      </c>
      <c r="G2114" s="108"/>
      <c r="H2114" s="109"/>
      <c r="I2114" s="110"/>
      <c r="J2114" s="108"/>
      <c r="K2114" s="109"/>
      <c r="L2114" s="110"/>
      <c r="M2114" s="108"/>
      <c r="N2114" s="109"/>
      <c r="O2114" s="110"/>
      <c r="P2114" s="111"/>
      <c r="Q2114" s="112"/>
      <c r="R2114" s="113"/>
      <c r="S2114" s="114"/>
      <c r="T2114" s="115"/>
      <c r="U2114" s="116"/>
      <c r="V2114" s="117"/>
      <c r="W2114" s="118" t="n">
        <f aca="false">+W2113</f>
        <v>11.7</v>
      </c>
      <c r="X2114" s="119" t="n">
        <v>98564</v>
      </c>
      <c r="Y2114" s="106" t="str">
        <f aca="false">IFERROR(VLOOKUP($X2114,'BASE DADOS'!$B$2:$E$16877,2,FALSE()),"-")</f>
        <v>SINAPI</v>
      </c>
      <c r="Z2114" s="106" t="str">
        <f aca="false">IFERROR(VLOOKUP($X2114,'BASE DADOS'!$B$2:$E$16877,3,FALSE()),"-")</f>
        <v>Proteção mecânica de superfície vertical com argamassa de cimento e areia, traço 1:3, e=2cm. af_06/2018</v>
      </c>
      <c r="AA2114" s="107" t="str">
        <f aca="false">IFERROR(VLOOKUP($X2114,'BASE DADOS'!$B$2:$E$16877,4,FALSE()),"-")</f>
        <v>m2</v>
      </c>
      <c r="AB2114" s="120" t="s">
        <v>17006</v>
      </c>
      <c r="AC2114" s="121" t="str">
        <f aca="false">IFERROR(VLOOKUP(AB2114,'ETAPAS ORCAM'!$B$4:$C$58,2,FALSE()),"-")</f>
        <v>B08 – REVESTIMENTO INTERNO – PAREDE</v>
      </c>
      <c r="AMH2114" s="85"/>
      <c r="AMI2114" s="85"/>
      <c r="AMJ2114" s="85"/>
    </row>
    <row r="2115" s="84" customFormat="true" ht="17.9" hidden="true" customHeight="false" outlineLevel="1" collapsed="false">
      <c r="A2115" s="69"/>
      <c r="B2115" s="86"/>
      <c r="C2115" s="105" t="str">
        <f aca="false">C2114</f>
        <v>CIOPAC</v>
      </c>
      <c r="D2115" s="106" t="str">
        <f aca="false">D2114</f>
        <v>COB</v>
      </c>
      <c r="E2115" s="106" t="str">
        <f aca="false">E2114</f>
        <v>LAJE IMPERMEABILIZADA 02 A=5,54m2</v>
      </c>
      <c r="F2115" s="107" t="str">
        <f aca="false">F2114</f>
        <v>PAREDE</v>
      </c>
      <c r="G2115" s="108"/>
      <c r="H2115" s="109"/>
      <c r="I2115" s="110"/>
      <c r="J2115" s="108"/>
      <c r="K2115" s="109"/>
      <c r="L2115" s="110"/>
      <c r="M2115" s="108"/>
      <c r="N2115" s="109"/>
      <c r="O2115" s="110"/>
      <c r="P2115" s="111"/>
      <c r="Q2115" s="112"/>
      <c r="R2115" s="113"/>
      <c r="S2115" s="114"/>
      <c r="T2115" s="115"/>
      <c r="U2115" s="116"/>
      <c r="V2115" s="117"/>
      <c r="W2115" s="118" t="n">
        <f aca="false">+W2114</f>
        <v>11.7</v>
      </c>
      <c r="X2115" s="119" t="n">
        <v>4939</v>
      </c>
      <c r="Y2115" s="106" t="str">
        <f aca="false">IFERROR(VLOOKUP($X2115,'BASE DADOS'!$B$2:$E$16877,2,FALSE()),"-")</f>
        <v>ORSE</v>
      </c>
      <c r="Z2115" s="106" t="str">
        <f aca="false">IFERROR(VLOOKUP($X2115,'BASE DADOS'!$B$2:$E$16877,3,FALSE()),"-")</f>
        <v>Pintura de acabamento com tinta emborrachada - 02 demãos</v>
      </c>
      <c r="AA2115" s="107" t="str">
        <f aca="false">IFERROR(VLOOKUP($X2115,'BASE DADOS'!$B$2:$E$16877,4,FALSE()),"-")</f>
        <v>m2</v>
      </c>
      <c r="AB2115" s="120" t="s">
        <v>17007</v>
      </c>
      <c r="AC2115" s="121" t="str">
        <f aca="false">IFERROR(VLOOKUP(AB2115,'ETAPAS ORCAM'!$B$4:$C$58,2,FALSE()),"-")</f>
        <v>B14 – PINTURA INTERNA – PAREDE</v>
      </c>
      <c r="AMH2115" s="85"/>
      <c r="AMI2115" s="85"/>
      <c r="AMJ2115" s="85"/>
    </row>
    <row r="2116" s="84" customFormat="true" ht="12.8" hidden="true" customHeight="false" outlineLevel="1" collapsed="false">
      <c r="A2116" s="69"/>
      <c r="B2116" s="86"/>
      <c r="C2116" s="122"/>
      <c r="D2116" s="123"/>
      <c r="E2116" s="123"/>
      <c r="F2116" s="124"/>
      <c r="G2116" s="125"/>
      <c r="H2116" s="126"/>
      <c r="I2116" s="127"/>
      <c r="J2116" s="125"/>
      <c r="K2116" s="126"/>
      <c r="L2116" s="127"/>
      <c r="M2116" s="125"/>
      <c r="N2116" s="126"/>
      <c r="O2116" s="127"/>
      <c r="P2116" s="128"/>
      <c r="Q2116" s="129"/>
      <c r="R2116" s="130"/>
      <c r="S2116" s="131"/>
      <c r="T2116" s="132"/>
      <c r="U2116" s="133"/>
      <c r="V2116" s="134"/>
      <c r="W2116" s="135"/>
      <c r="X2116" s="136"/>
      <c r="Y2116" s="123"/>
      <c r="Z2116" s="123"/>
      <c r="AA2116" s="124"/>
      <c r="AB2116" s="137"/>
      <c r="AC2116" s="138"/>
      <c r="AMH2116" s="85"/>
      <c r="AMI2116" s="85"/>
      <c r="AMJ2116" s="85"/>
    </row>
    <row r="2117" s="84" customFormat="true" ht="12.8" hidden="false" customHeight="false" outlineLevel="0" collapsed="false">
      <c r="A2117" s="69"/>
      <c r="B2117" s="86"/>
      <c r="C2117" s="139"/>
      <c r="D2117" s="139"/>
      <c r="E2117" s="139"/>
      <c r="F2117" s="139"/>
      <c r="G2117" s="140"/>
      <c r="H2117" s="140"/>
      <c r="I2117" s="140"/>
      <c r="J2117" s="140"/>
      <c r="K2117" s="140"/>
      <c r="L2117" s="140"/>
      <c r="M2117" s="140"/>
      <c r="N2117" s="140"/>
      <c r="O2117" s="140"/>
      <c r="P2117" s="141"/>
      <c r="Q2117" s="141"/>
      <c r="R2117" s="141"/>
      <c r="S2117" s="142"/>
      <c r="T2117" s="142"/>
      <c r="U2117" s="142"/>
      <c r="V2117" s="142"/>
      <c r="W2117" s="143"/>
      <c r="X2117" s="144"/>
      <c r="Y2117" s="139"/>
      <c r="Z2117" s="139"/>
      <c r="AA2117" s="139"/>
      <c r="AB2117" s="145"/>
      <c r="AC2117" s="146"/>
      <c r="AMH2117" s="85"/>
      <c r="AMI2117" s="85"/>
      <c r="AMJ2117" s="85"/>
    </row>
    <row r="2118" s="84" customFormat="true" ht="17.9" hidden="false" customHeight="false" outlineLevel="0" collapsed="false">
      <c r="A2118" s="69"/>
      <c r="B2118" s="311" t="s">
        <v>17040</v>
      </c>
      <c r="C2118" s="215" t="s">
        <v>16978</v>
      </c>
      <c r="D2118" s="216" t="s">
        <v>17061</v>
      </c>
      <c r="E2118" s="216" t="s">
        <v>17075</v>
      </c>
      <c r="F2118" s="217"/>
      <c r="G2118" s="218"/>
      <c r="H2118" s="219"/>
      <c r="I2118" s="220"/>
      <c r="J2118" s="218"/>
      <c r="K2118" s="219"/>
      <c r="L2118" s="220"/>
      <c r="M2118" s="218"/>
      <c r="N2118" s="219"/>
      <c r="O2118" s="220"/>
      <c r="P2118" s="218"/>
      <c r="Q2118" s="219"/>
      <c r="R2118" s="220"/>
      <c r="S2118" s="221"/>
      <c r="T2118" s="222"/>
      <c r="U2118" s="223"/>
      <c r="V2118" s="224"/>
      <c r="W2118" s="225"/>
      <c r="X2118" s="215"/>
      <c r="Y2118" s="216"/>
      <c r="Z2118" s="216"/>
      <c r="AA2118" s="217"/>
      <c r="AB2118" s="226"/>
      <c r="AC2118" s="227"/>
      <c r="AMH2118" s="85"/>
      <c r="AMI2118" s="85"/>
      <c r="AMJ2118" s="85"/>
    </row>
    <row r="2119" s="104" customFormat="true" ht="17.9" hidden="true" customHeight="false" outlineLevel="1" collapsed="false">
      <c r="A2119" s="69"/>
      <c r="B2119" s="86"/>
      <c r="C2119" s="228" t="str">
        <f aca="false">C2118</f>
        <v>CIOPAC</v>
      </c>
      <c r="D2119" s="229" t="str">
        <f aca="false">D2118</f>
        <v>COB</v>
      </c>
      <c r="E2119" s="229" t="str">
        <f aca="false">E2118</f>
        <v>IMPERMEAB. LAJE RESERV. SUP. A=18,38m2</v>
      </c>
      <c r="F2119" s="230" t="s">
        <v>16953</v>
      </c>
      <c r="G2119" s="231" t="n">
        <v>18.38</v>
      </c>
      <c r="H2119" s="232"/>
      <c r="I2119" s="233"/>
      <c r="J2119" s="231"/>
      <c r="K2119" s="232"/>
      <c r="L2119" s="233"/>
      <c r="M2119" s="231"/>
      <c r="N2119" s="232"/>
      <c r="O2119" s="233"/>
      <c r="P2119" s="234"/>
      <c r="Q2119" s="235"/>
      <c r="R2119" s="236"/>
      <c r="S2119" s="237" t="n">
        <f aca="false">IF(G2119&lt;&gt;0,(G2119+P2119),(J2119*M2119)+P2119)</f>
        <v>18.38</v>
      </c>
      <c r="T2119" s="238" t="n">
        <f aca="false">IF(H2119&lt;&gt;0,(H2119+Q2119),(K2119*N2119)+Q2119)</f>
        <v>0</v>
      </c>
      <c r="U2119" s="239" t="n">
        <f aca="false">IF(I2119&lt;&gt;0,(I2119+R2119),(L2119*O2119)+R2119)</f>
        <v>0</v>
      </c>
      <c r="V2119" s="240" t="n">
        <f aca="false">SUM(S2119:U2119)</f>
        <v>18.38</v>
      </c>
      <c r="W2119" s="241"/>
      <c r="X2119" s="242"/>
      <c r="Y2119" s="229"/>
      <c r="Z2119" s="229"/>
      <c r="AA2119" s="230"/>
      <c r="AB2119" s="243"/>
      <c r="AC2119" s="244"/>
      <c r="AMH2119" s="85"/>
      <c r="AMI2119" s="85"/>
      <c r="AMJ2119" s="85"/>
    </row>
    <row r="2120" s="84" customFormat="true" ht="17.9" hidden="true" customHeight="false" outlineLevel="1" collapsed="false">
      <c r="A2120" s="69"/>
      <c r="B2120" s="86"/>
      <c r="C2120" s="105" t="str">
        <f aca="false">C2119</f>
        <v>CIOPAC</v>
      </c>
      <c r="D2120" s="106" t="str">
        <f aca="false">D2119</f>
        <v>COB</v>
      </c>
      <c r="E2120" s="106" t="str">
        <f aca="false">E2119</f>
        <v>IMPERMEAB. LAJE RESERV. SUP. A=18,38m2</v>
      </c>
      <c r="F2120" s="107" t="str">
        <f aca="false">F2119</f>
        <v>PISO</v>
      </c>
      <c r="G2120" s="108"/>
      <c r="H2120" s="109"/>
      <c r="I2120" s="110"/>
      <c r="J2120" s="108"/>
      <c r="K2120" s="109"/>
      <c r="L2120" s="110"/>
      <c r="M2120" s="108"/>
      <c r="N2120" s="109"/>
      <c r="O2120" s="110"/>
      <c r="P2120" s="111"/>
      <c r="Q2120" s="112"/>
      <c r="R2120" s="113"/>
      <c r="S2120" s="114"/>
      <c r="T2120" s="115"/>
      <c r="U2120" s="116"/>
      <c r="V2120" s="117"/>
      <c r="W2120" s="118" t="n">
        <f aca="false">+V2119</f>
        <v>18.38</v>
      </c>
      <c r="X2120" s="119" t="n">
        <v>99811</v>
      </c>
      <c r="Y2120" s="106" t="str">
        <f aca="false">IFERROR(VLOOKUP($X2120,'BASE DADOS'!$B$2:$E$16877,2,FALSE()),"-")</f>
        <v>SINAPI</v>
      </c>
      <c r="Z2120" s="106" t="str">
        <f aca="false">IFERROR(VLOOKUP($X2120,'BASE DADOS'!$B$2:$E$16877,3,FALSE()),"-")</f>
        <v>Limpeza de contrapiso com vassoura a seco. af_04/2019</v>
      </c>
      <c r="AA2120" s="107" t="str">
        <f aca="false">IFERROR(VLOOKUP($X2120,'BASE DADOS'!$B$2:$E$16877,4,FALSE()),"-")</f>
        <v>m2</v>
      </c>
      <c r="AB2120" s="120" t="s">
        <v>17013</v>
      </c>
      <c r="AC2120" s="121" t="str">
        <f aca="false">IFERROR(VLOOKUP(AB2120,'ETAPAS ORCAM'!$B$4:$C$58,2,FALSE()),"-")</f>
        <v>B07 – IMPERMEABILIZAÇÃO</v>
      </c>
      <c r="AMH2120" s="85"/>
      <c r="AMI2120" s="85"/>
      <c r="AMJ2120" s="85"/>
    </row>
    <row r="2121" s="84" customFormat="true" ht="34.3" hidden="true" customHeight="false" outlineLevel="1" collapsed="false">
      <c r="A2121" s="69"/>
      <c r="B2121" s="86"/>
      <c r="C2121" s="105" t="str">
        <f aca="false">C2120</f>
        <v>CIOPAC</v>
      </c>
      <c r="D2121" s="106" t="str">
        <f aca="false">D2120</f>
        <v>COB</v>
      </c>
      <c r="E2121" s="106" t="str">
        <f aca="false">E2120</f>
        <v>IMPERMEAB. LAJE RESERV. SUP. A=18,38m2</v>
      </c>
      <c r="F2121" s="107" t="str">
        <f aca="false">F2120</f>
        <v>PISO</v>
      </c>
      <c r="G2121" s="108"/>
      <c r="H2121" s="109"/>
      <c r="I2121" s="110"/>
      <c r="J2121" s="108"/>
      <c r="K2121" s="109"/>
      <c r="L2121" s="110"/>
      <c r="M2121" s="108"/>
      <c r="N2121" s="109"/>
      <c r="O2121" s="110"/>
      <c r="P2121" s="111"/>
      <c r="Q2121" s="112"/>
      <c r="R2121" s="113"/>
      <c r="S2121" s="114"/>
      <c r="T2121" s="115"/>
      <c r="U2121" s="116"/>
      <c r="V2121" s="117"/>
      <c r="W2121" s="118" t="n">
        <f aca="false">W2120</f>
        <v>18.38</v>
      </c>
      <c r="X2121" s="119" t="n">
        <v>87755</v>
      </c>
      <c r="Y2121" s="106" t="str">
        <f aca="false">IFERROR(VLOOKUP($X2121,'BASE DADOS'!$B$2:$E$16877,2,FALSE()),"-")</f>
        <v>SINAPI</v>
      </c>
      <c r="Z2121" s="106" t="str">
        <f aca="false">IFERROR(VLOOKUP($X2121,'BASE DADOS'!$B$2:$E$16877,3,FALSE()),"-")</f>
        <v>Contrapiso em argamassa traço 1:4 (cimento e areia), preparo mecânico com betoneira 400 l, aplicado em áreas molhadas sobre impermeabilização, acabamento não reforçado, espessura 3cm. af_07/2021</v>
      </c>
      <c r="AA2121" s="107" t="str">
        <f aca="false">IFERROR(VLOOKUP($X2121,'BASE DADOS'!$B$2:$E$16877,4,FALSE()),"-")</f>
        <v>m2</v>
      </c>
      <c r="AB2121" s="120" t="s">
        <v>17013</v>
      </c>
      <c r="AC2121" s="121" t="str">
        <f aca="false">IFERROR(VLOOKUP(AB2121,'ETAPAS ORCAM'!$B$4:$C$58,2,FALSE()),"-")</f>
        <v>B07 – IMPERMEABILIZAÇÃO</v>
      </c>
      <c r="AMH2121" s="85"/>
      <c r="AMI2121" s="85"/>
      <c r="AMJ2121" s="85"/>
    </row>
    <row r="2122" s="84" customFormat="true" ht="26.1" hidden="true" customHeight="false" outlineLevel="1" collapsed="false">
      <c r="A2122" s="69"/>
      <c r="B2122" s="86"/>
      <c r="C2122" s="105" t="str">
        <f aca="false">C2121</f>
        <v>CIOPAC</v>
      </c>
      <c r="D2122" s="106" t="str">
        <f aca="false">D2121</f>
        <v>COB</v>
      </c>
      <c r="E2122" s="106" t="str">
        <f aca="false">E2121</f>
        <v>IMPERMEAB. LAJE RESERV. SUP. A=18,38m2</v>
      </c>
      <c r="F2122" s="107" t="str">
        <f aca="false">F2121</f>
        <v>PISO</v>
      </c>
      <c r="G2122" s="108"/>
      <c r="H2122" s="109"/>
      <c r="I2122" s="110"/>
      <c r="J2122" s="108"/>
      <c r="K2122" s="109"/>
      <c r="L2122" s="110"/>
      <c r="M2122" s="108"/>
      <c r="N2122" s="109"/>
      <c r="O2122" s="110"/>
      <c r="P2122" s="111"/>
      <c r="Q2122" s="112"/>
      <c r="R2122" s="113"/>
      <c r="S2122" s="114"/>
      <c r="T2122" s="115"/>
      <c r="U2122" s="116"/>
      <c r="V2122" s="117"/>
      <c r="W2122" s="118" t="n">
        <f aca="false">+W2121</f>
        <v>18.38</v>
      </c>
      <c r="X2122" s="119" t="n">
        <v>10020</v>
      </c>
      <c r="Y2122" s="106" t="str">
        <f aca="false">IFERROR(VLOOKUP($X2122,'BASE DADOS'!$B$2:$E$16877,2,FALSE()),"-")</f>
        <v>ORSE</v>
      </c>
      <c r="Z2122" s="106" t="str">
        <f aca="false">IFERROR(VLOOKUP($X2122,'BASE DADOS'!$B$2:$E$16877,3,FALSE()),"-")</f>
        <v>Impermeabilização c/ manta asfáltica 4mm, estruturada com não-tecido de poliéster, inclusive aplicação de 1 demão de primer, exceto proteção mecânica</v>
      </c>
      <c r="AA2122" s="107" t="str">
        <f aca="false">IFERROR(VLOOKUP($X2122,'BASE DADOS'!$B$2:$E$16877,4,FALSE()),"-")</f>
        <v>m2</v>
      </c>
      <c r="AB2122" s="120" t="s">
        <v>17013</v>
      </c>
      <c r="AC2122" s="121" t="str">
        <f aca="false">IFERROR(VLOOKUP(AB2122,'ETAPAS ORCAM'!$B$4:$C$58,2,FALSE()),"-")</f>
        <v>B07 – IMPERMEABILIZAÇÃO</v>
      </c>
      <c r="AMH2122" s="85"/>
      <c r="AMI2122" s="85"/>
      <c r="AMJ2122" s="85"/>
    </row>
    <row r="2123" s="84" customFormat="true" ht="17.9" hidden="true" customHeight="false" outlineLevel="1" collapsed="false">
      <c r="A2123" s="69"/>
      <c r="B2123" s="86"/>
      <c r="C2123" s="105" t="str">
        <f aca="false">C2122</f>
        <v>CIOPAC</v>
      </c>
      <c r="D2123" s="106" t="str">
        <f aca="false">D2122</f>
        <v>COB</v>
      </c>
      <c r="E2123" s="106" t="str">
        <f aca="false">E2122</f>
        <v>IMPERMEAB. LAJE RESERV. SUP. A=18,38m2</v>
      </c>
      <c r="F2123" s="107" t="str">
        <f aca="false">F2122</f>
        <v>PISO</v>
      </c>
      <c r="G2123" s="108"/>
      <c r="H2123" s="109"/>
      <c r="I2123" s="110"/>
      <c r="J2123" s="108"/>
      <c r="K2123" s="109"/>
      <c r="L2123" s="110"/>
      <c r="M2123" s="108"/>
      <c r="N2123" s="109"/>
      <c r="O2123" s="110"/>
      <c r="P2123" s="111"/>
      <c r="Q2123" s="112"/>
      <c r="R2123" s="113"/>
      <c r="S2123" s="114"/>
      <c r="T2123" s="115"/>
      <c r="U2123" s="116"/>
      <c r="V2123" s="117"/>
      <c r="W2123" s="118" t="n">
        <f aca="false">+W2122</f>
        <v>18.38</v>
      </c>
      <c r="X2123" s="119" t="n">
        <v>98563</v>
      </c>
      <c r="Y2123" s="106" t="str">
        <f aca="false">IFERROR(VLOOKUP($X2123,'BASE DADOS'!$B$2:$E$16877,2,FALSE()),"-")</f>
        <v>SINAPI</v>
      </c>
      <c r="Z2123" s="106" t="str">
        <f aca="false">IFERROR(VLOOKUP($X2123,'BASE DADOS'!$B$2:$E$16877,3,FALSE()),"-")</f>
        <v>Proteção mecânica de superfície horizontal com argamassa de cimento e areia, traço 1:3, e=2cm. af_06/2018</v>
      </c>
      <c r="AA2123" s="107" t="str">
        <f aca="false">IFERROR(VLOOKUP($X2123,'BASE DADOS'!$B$2:$E$16877,4,FALSE()),"-")</f>
        <v>m2</v>
      </c>
      <c r="AB2123" s="120" t="s">
        <v>17013</v>
      </c>
      <c r="AC2123" s="121" t="str">
        <f aca="false">IFERROR(VLOOKUP(AB2123,'ETAPAS ORCAM'!$B$4:$C$58,2,FALSE()),"-")</f>
        <v>B07 – IMPERMEABILIZAÇÃO</v>
      </c>
      <c r="AMH2123" s="85"/>
      <c r="AMI2123" s="85"/>
      <c r="AMJ2123" s="85"/>
    </row>
    <row r="2124" s="84" customFormat="true" ht="17.9" hidden="true" customHeight="false" outlineLevel="1" collapsed="false">
      <c r="A2124" s="69"/>
      <c r="B2124" s="86"/>
      <c r="C2124" s="105" t="str">
        <f aca="false">C2123</f>
        <v>CIOPAC</v>
      </c>
      <c r="D2124" s="106" t="str">
        <f aca="false">D2123</f>
        <v>COB</v>
      </c>
      <c r="E2124" s="106" t="str">
        <f aca="false">E2123</f>
        <v>IMPERMEAB. LAJE RESERV. SUP. A=18,38m2</v>
      </c>
      <c r="F2124" s="107" t="str">
        <f aca="false">F2123</f>
        <v>PISO</v>
      </c>
      <c r="G2124" s="108"/>
      <c r="H2124" s="109"/>
      <c r="I2124" s="110"/>
      <c r="J2124" s="108"/>
      <c r="K2124" s="109"/>
      <c r="L2124" s="110"/>
      <c r="M2124" s="108"/>
      <c r="N2124" s="109"/>
      <c r="O2124" s="110"/>
      <c r="P2124" s="111"/>
      <c r="Q2124" s="112"/>
      <c r="R2124" s="113"/>
      <c r="S2124" s="114"/>
      <c r="T2124" s="115"/>
      <c r="U2124" s="116"/>
      <c r="V2124" s="117"/>
      <c r="W2124" s="118" t="n">
        <f aca="false">+W2123</f>
        <v>18.38</v>
      </c>
      <c r="X2124" s="119" t="n">
        <v>102488</v>
      </c>
      <c r="Y2124" s="106" t="str">
        <f aca="false">IFERROR(VLOOKUP($X2124,'BASE DADOS'!$B$2:$E$16877,2,FALSE()),"-")</f>
        <v>SINAPI</v>
      </c>
      <c r="Z2124" s="106" t="str">
        <f aca="false">IFERROR(VLOOKUP($X2124,'BASE DADOS'!$B$2:$E$16877,3,FALSE()),"-")</f>
        <v>Preparo do piso cimentado para pintura - lixamento e limpeza. af_05/2021</v>
      </c>
      <c r="AA2124" s="107" t="str">
        <f aca="false">IFERROR(VLOOKUP($X2124,'BASE DADOS'!$B$2:$E$16877,4,FALSE()),"-")</f>
        <v>m2</v>
      </c>
      <c r="AB2124" s="120" t="s">
        <v>17005</v>
      </c>
      <c r="AC2124" s="121" t="str">
        <f aca="false">IFERROR(VLOOKUP(AB2124,'ETAPAS ORCAM'!$B$4:$C$58,2,FALSE()),"-")</f>
        <v>B13 – PINTURA INTERNA – PISO</v>
      </c>
      <c r="AMH2124" s="85"/>
      <c r="AMI2124" s="85"/>
      <c r="AMJ2124" s="85"/>
    </row>
    <row r="2125" s="84" customFormat="true" ht="17.9" hidden="true" customHeight="false" outlineLevel="1" collapsed="false">
      <c r="A2125" s="69"/>
      <c r="B2125" s="86"/>
      <c r="C2125" s="105" t="str">
        <f aca="false">C2124</f>
        <v>CIOPAC</v>
      </c>
      <c r="D2125" s="106" t="str">
        <f aca="false">D2124</f>
        <v>COB</v>
      </c>
      <c r="E2125" s="106" t="str">
        <f aca="false">E2124</f>
        <v>IMPERMEAB. LAJE RESERV. SUP. A=18,38m2</v>
      </c>
      <c r="F2125" s="107" t="str">
        <f aca="false">F2124</f>
        <v>PISO</v>
      </c>
      <c r="G2125" s="108"/>
      <c r="H2125" s="109"/>
      <c r="I2125" s="110"/>
      <c r="J2125" s="108"/>
      <c r="K2125" s="109"/>
      <c r="L2125" s="110"/>
      <c r="M2125" s="108"/>
      <c r="N2125" s="109"/>
      <c r="O2125" s="110"/>
      <c r="P2125" s="111"/>
      <c r="Q2125" s="112"/>
      <c r="R2125" s="113"/>
      <c r="S2125" s="114"/>
      <c r="T2125" s="115"/>
      <c r="U2125" s="116"/>
      <c r="V2125" s="117"/>
      <c r="W2125" s="118" t="n">
        <f aca="false">+W2124</f>
        <v>18.38</v>
      </c>
      <c r="X2125" s="119" t="n">
        <v>4939</v>
      </c>
      <c r="Y2125" s="106" t="str">
        <f aca="false">IFERROR(VLOOKUP($X2125,'BASE DADOS'!$B$2:$E$16877,2,FALSE()),"-")</f>
        <v>ORSE</v>
      </c>
      <c r="Z2125" s="106" t="str">
        <f aca="false">IFERROR(VLOOKUP($X2125,'BASE DADOS'!$B$2:$E$16877,3,FALSE()),"-")</f>
        <v>Pintura de acabamento com tinta emborrachada - 02 demãos</v>
      </c>
      <c r="AA2125" s="107" t="str">
        <f aca="false">IFERROR(VLOOKUP($X2125,'BASE DADOS'!$B$2:$E$16877,4,FALSE()),"-")</f>
        <v>m2</v>
      </c>
      <c r="AB2125" s="120" t="s">
        <v>17005</v>
      </c>
      <c r="AC2125" s="121" t="str">
        <f aca="false">IFERROR(VLOOKUP(AB2125,'ETAPAS ORCAM'!$B$4:$C$58,2,FALSE()),"-")</f>
        <v>B13 – PINTURA INTERNA – PISO</v>
      </c>
      <c r="AMH2125" s="85"/>
      <c r="AMI2125" s="85"/>
      <c r="AMJ2125" s="85"/>
    </row>
    <row r="2126" s="104" customFormat="true" ht="17.9" hidden="true" customHeight="false" outlineLevel="1" collapsed="false">
      <c r="A2126" s="69"/>
      <c r="B2126" s="86"/>
      <c r="C2126" s="228" t="str">
        <f aca="false">C2123</f>
        <v>CIOPAC</v>
      </c>
      <c r="D2126" s="229" t="str">
        <f aca="false">D2123</f>
        <v>COB</v>
      </c>
      <c r="E2126" s="229" t="str">
        <f aca="false">E2123</f>
        <v>IMPERMEAB. LAJE RESERV. SUP. A=18,38m2</v>
      </c>
      <c r="F2126" s="230" t="s">
        <v>16954</v>
      </c>
      <c r="G2126" s="231"/>
      <c r="H2126" s="232"/>
      <c r="I2126" s="233"/>
      <c r="J2126" s="231" t="n">
        <v>17.3</v>
      </c>
      <c r="K2126" s="232"/>
      <c r="L2126" s="233"/>
      <c r="M2126" s="231" t="n">
        <f aca="false">+0.25+0.15</f>
        <v>0.4</v>
      </c>
      <c r="N2126" s="232"/>
      <c r="O2126" s="233"/>
      <c r="P2126" s="234"/>
      <c r="Q2126" s="235"/>
      <c r="R2126" s="236"/>
      <c r="S2126" s="237" t="n">
        <f aca="false">IF(G2126&lt;&gt;0,(G2126+P2126),(J2126*M2126)+P2126)</f>
        <v>6.92</v>
      </c>
      <c r="T2126" s="238" t="n">
        <f aca="false">IF(H2126&lt;&gt;0,(H2126+Q2126),(K2126*N2126)+Q2126)</f>
        <v>0</v>
      </c>
      <c r="U2126" s="239" t="n">
        <f aca="false">IF(I2126&lt;&gt;0,(I2126+R2126),(L2126*O2126)+R2126)</f>
        <v>0</v>
      </c>
      <c r="V2126" s="240" t="n">
        <f aca="false">SUM(S2126:U2126)</f>
        <v>6.92</v>
      </c>
      <c r="W2126" s="241"/>
      <c r="X2126" s="242"/>
      <c r="Y2126" s="229"/>
      <c r="Z2126" s="229"/>
      <c r="AA2126" s="230"/>
      <c r="AB2126" s="243"/>
      <c r="AC2126" s="244"/>
      <c r="AMH2126" s="85"/>
      <c r="AMI2126" s="85"/>
      <c r="AMJ2126" s="85"/>
    </row>
    <row r="2127" s="84" customFormat="true" ht="26.1" hidden="true" customHeight="false" outlineLevel="1" collapsed="false">
      <c r="A2127" s="69"/>
      <c r="B2127" s="86"/>
      <c r="C2127" s="105" t="str">
        <f aca="false">C2126</f>
        <v>CIOPAC</v>
      </c>
      <c r="D2127" s="106" t="str">
        <f aca="false">D2126</f>
        <v>COB</v>
      </c>
      <c r="E2127" s="106" t="str">
        <f aca="false">E2126</f>
        <v>IMPERMEAB. LAJE RESERV. SUP. A=18,38m2</v>
      </c>
      <c r="F2127" s="107" t="str">
        <f aca="false">F2126</f>
        <v>PAREDE</v>
      </c>
      <c r="G2127" s="108"/>
      <c r="H2127" s="109"/>
      <c r="I2127" s="110"/>
      <c r="J2127" s="108"/>
      <c r="K2127" s="109"/>
      <c r="L2127" s="110"/>
      <c r="M2127" s="108"/>
      <c r="N2127" s="109"/>
      <c r="O2127" s="110"/>
      <c r="P2127" s="111"/>
      <c r="Q2127" s="112"/>
      <c r="R2127" s="113"/>
      <c r="S2127" s="114"/>
      <c r="T2127" s="115"/>
      <c r="U2127" s="116"/>
      <c r="V2127" s="117"/>
      <c r="W2127" s="118" t="n">
        <f aca="false">+V2126</f>
        <v>6.92</v>
      </c>
      <c r="X2127" s="119" t="n">
        <v>10020</v>
      </c>
      <c r="Y2127" s="106" t="str">
        <f aca="false">IFERROR(VLOOKUP($X2127,'BASE DADOS'!$B$2:$E$16877,2,FALSE()),"-")</f>
        <v>ORSE</v>
      </c>
      <c r="Z2127" s="106" t="str">
        <f aca="false">IFERROR(VLOOKUP($X2127,'BASE DADOS'!$B$2:$E$16877,3,FALSE()),"-")</f>
        <v>Impermeabilização c/ manta asfáltica 4mm, estruturada com não-tecido de poliéster, inclusive aplicação de 1 demão de primer, exceto proteção mecânica</v>
      </c>
      <c r="AA2127" s="107" t="str">
        <f aca="false">IFERROR(VLOOKUP($X2127,'BASE DADOS'!$B$2:$E$16877,4,FALSE()),"-")</f>
        <v>m2</v>
      </c>
      <c r="AB2127" s="120" t="s">
        <v>17006</v>
      </c>
      <c r="AC2127" s="121" t="str">
        <f aca="false">IFERROR(VLOOKUP(AB2127,'ETAPAS ORCAM'!$B$4:$C$58,2,FALSE()),"-")</f>
        <v>B08 – REVESTIMENTO INTERNO – PAREDE</v>
      </c>
      <c r="AMH2127" s="85"/>
      <c r="AMI2127" s="85"/>
      <c r="AMJ2127" s="85"/>
    </row>
    <row r="2128" s="84" customFormat="true" ht="17.9" hidden="true" customHeight="false" outlineLevel="1" collapsed="false">
      <c r="A2128" s="69"/>
      <c r="B2128" s="86"/>
      <c r="C2128" s="105" t="str">
        <f aca="false">C2127</f>
        <v>CIOPAC</v>
      </c>
      <c r="D2128" s="106" t="str">
        <f aca="false">D2127</f>
        <v>COB</v>
      </c>
      <c r="E2128" s="106" t="str">
        <f aca="false">E2127</f>
        <v>IMPERMEAB. LAJE RESERV. SUP. A=18,38m2</v>
      </c>
      <c r="F2128" s="107" t="str">
        <f aca="false">F2127</f>
        <v>PAREDE</v>
      </c>
      <c r="G2128" s="108"/>
      <c r="H2128" s="109"/>
      <c r="I2128" s="110"/>
      <c r="J2128" s="108"/>
      <c r="K2128" s="109"/>
      <c r="L2128" s="110"/>
      <c r="M2128" s="108"/>
      <c r="N2128" s="109"/>
      <c r="O2128" s="110"/>
      <c r="P2128" s="111"/>
      <c r="Q2128" s="112"/>
      <c r="R2128" s="113"/>
      <c r="S2128" s="114"/>
      <c r="T2128" s="115"/>
      <c r="U2128" s="116"/>
      <c r="V2128" s="117"/>
      <c r="W2128" s="118" t="n">
        <f aca="false">+W2127</f>
        <v>6.92</v>
      </c>
      <c r="X2128" s="119" t="n">
        <v>98564</v>
      </c>
      <c r="Y2128" s="106" t="str">
        <f aca="false">IFERROR(VLOOKUP($X2128,'BASE DADOS'!$B$2:$E$16877,2,FALSE()),"-")</f>
        <v>SINAPI</v>
      </c>
      <c r="Z2128" s="106" t="str">
        <f aca="false">IFERROR(VLOOKUP($X2128,'BASE DADOS'!$B$2:$E$16877,3,FALSE()),"-")</f>
        <v>Proteção mecânica de superfície vertical com argamassa de cimento e areia, traço 1:3, e=2cm. af_06/2018</v>
      </c>
      <c r="AA2128" s="107" t="str">
        <f aca="false">IFERROR(VLOOKUP($X2128,'BASE DADOS'!$B$2:$E$16877,4,FALSE()),"-")</f>
        <v>m2</v>
      </c>
      <c r="AB2128" s="120" t="s">
        <v>17006</v>
      </c>
      <c r="AC2128" s="121" t="str">
        <f aca="false">IFERROR(VLOOKUP(AB2128,'ETAPAS ORCAM'!$B$4:$C$58,2,FALSE()),"-")</f>
        <v>B08 – REVESTIMENTO INTERNO – PAREDE</v>
      </c>
      <c r="AMH2128" s="85"/>
      <c r="AMI2128" s="85"/>
      <c r="AMJ2128" s="85"/>
    </row>
    <row r="2129" s="84" customFormat="true" ht="17.9" hidden="true" customHeight="false" outlineLevel="1" collapsed="false">
      <c r="A2129" s="69"/>
      <c r="B2129" s="86"/>
      <c r="C2129" s="105" t="str">
        <f aca="false">C2128</f>
        <v>CIOPAC</v>
      </c>
      <c r="D2129" s="106" t="str">
        <f aca="false">D2128</f>
        <v>COB</v>
      </c>
      <c r="E2129" s="106" t="str">
        <f aca="false">E2128</f>
        <v>IMPERMEAB. LAJE RESERV. SUP. A=18,38m2</v>
      </c>
      <c r="F2129" s="107" t="str">
        <f aca="false">F2128</f>
        <v>PAREDE</v>
      </c>
      <c r="G2129" s="108"/>
      <c r="H2129" s="109"/>
      <c r="I2129" s="110"/>
      <c r="J2129" s="108"/>
      <c r="K2129" s="109"/>
      <c r="L2129" s="110"/>
      <c r="M2129" s="108"/>
      <c r="N2129" s="109"/>
      <c r="O2129" s="110"/>
      <c r="P2129" s="111"/>
      <c r="Q2129" s="112"/>
      <c r="R2129" s="113"/>
      <c r="S2129" s="114"/>
      <c r="T2129" s="115"/>
      <c r="U2129" s="116"/>
      <c r="V2129" s="117"/>
      <c r="W2129" s="118" t="n">
        <f aca="false">+W2128</f>
        <v>6.92</v>
      </c>
      <c r="X2129" s="119" t="n">
        <v>4939</v>
      </c>
      <c r="Y2129" s="106" t="str">
        <f aca="false">IFERROR(VLOOKUP($X2129,'BASE DADOS'!$B$2:$E$16877,2,FALSE()),"-")</f>
        <v>ORSE</v>
      </c>
      <c r="Z2129" s="106" t="str">
        <f aca="false">IFERROR(VLOOKUP($X2129,'BASE DADOS'!$B$2:$E$16877,3,FALSE()),"-")</f>
        <v>Pintura de acabamento com tinta emborrachada - 02 demãos</v>
      </c>
      <c r="AA2129" s="107" t="str">
        <f aca="false">IFERROR(VLOOKUP($X2129,'BASE DADOS'!$B$2:$E$16877,4,FALSE()),"-")</f>
        <v>m2</v>
      </c>
      <c r="AB2129" s="120" t="s">
        <v>17007</v>
      </c>
      <c r="AC2129" s="121" t="str">
        <f aca="false">IFERROR(VLOOKUP(AB2129,'ETAPAS ORCAM'!$B$4:$C$58,2,FALSE()),"-")</f>
        <v>B14 – PINTURA INTERNA – PAREDE</v>
      </c>
      <c r="AMH2129" s="85"/>
      <c r="AMI2129" s="85"/>
      <c r="AMJ2129" s="85"/>
    </row>
    <row r="2130" s="84" customFormat="true" ht="12.8" hidden="true" customHeight="false" outlineLevel="1" collapsed="false">
      <c r="A2130" s="69"/>
      <c r="B2130" s="86"/>
      <c r="C2130" s="122"/>
      <c r="D2130" s="123"/>
      <c r="E2130" s="123"/>
      <c r="F2130" s="124"/>
      <c r="G2130" s="125"/>
      <c r="H2130" s="126"/>
      <c r="I2130" s="127"/>
      <c r="J2130" s="125"/>
      <c r="K2130" s="126"/>
      <c r="L2130" s="127"/>
      <c r="M2130" s="125"/>
      <c r="N2130" s="126"/>
      <c r="O2130" s="127"/>
      <c r="P2130" s="128"/>
      <c r="Q2130" s="129"/>
      <c r="R2130" s="130"/>
      <c r="S2130" s="131"/>
      <c r="T2130" s="132"/>
      <c r="U2130" s="133"/>
      <c r="V2130" s="134"/>
      <c r="W2130" s="135"/>
      <c r="X2130" s="136"/>
      <c r="Y2130" s="123"/>
      <c r="Z2130" s="123"/>
      <c r="AA2130" s="124"/>
      <c r="AB2130" s="137"/>
      <c r="AC2130" s="138"/>
      <c r="AMH2130" s="85"/>
      <c r="AMI2130" s="85"/>
      <c r="AMJ2130" s="85"/>
    </row>
    <row r="2131" s="84" customFormat="true" ht="12.8" hidden="false" customHeight="false" outlineLevel="0" collapsed="false">
      <c r="A2131" s="69"/>
      <c r="B2131" s="86"/>
      <c r="C2131" s="139"/>
      <c r="D2131" s="139"/>
      <c r="E2131" s="139"/>
      <c r="F2131" s="139"/>
      <c r="G2131" s="140"/>
      <c r="H2131" s="140"/>
      <c r="I2131" s="140"/>
      <c r="J2131" s="140"/>
      <c r="K2131" s="140"/>
      <c r="L2131" s="140"/>
      <c r="M2131" s="140"/>
      <c r="N2131" s="140"/>
      <c r="O2131" s="140"/>
      <c r="P2131" s="141"/>
      <c r="Q2131" s="141"/>
      <c r="R2131" s="141"/>
      <c r="S2131" s="142"/>
      <c r="T2131" s="142"/>
      <c r="U2131" s="142"/>
      <c r="V2131" s="142"/>
      <c r="W2131" s="143"/>
      <c r="X2131" s="144"/>
      <c r="Y2131" s="139"/>
      <c r="Z2131" s="139"/>
      <c r="AA2131" s="139"/>
      <c r="AB2131" s="145"/>
      <c r="AC2131" s="146"/>
      <c r="AMH2131" s="85"/>
      <c r="AMI2131" s="85"/>
      <c r="AMJ2131" s="85"/>
    </row>
    <row r="2132" s="84" customFormat="true" ht="17.9" hidden="false" customHeight="false" outlineLevel="0" collapsed="false">
      <c r="A2132" s="69"/>
      <c r="B2132" s="311" t="s">
        <v>17040</v>
      </c>
      <c r="C2132" s="245" t="s">
        <v>16978</v>
      </c>
      <c r="D2132" s="246" t="s">
        <v>17061</v>
      </c>
      <c r="E2132" s="246" t="s">
        <v>17076</v>
      </c>
      <c r="F2132" s="247"/>
      <c r="G2132" s="248"/>
      <c r="H2132" s="249"/>
      <c r="I2132" s="250"/>
      <c r="J2132" s="248"/>
      <c r="K2132" s="249"/>
      <c r="L2132" s="250"/>
      <c r="M2132" s="248"/>
      <c r="N2132" s="249"/>
      <c r="O2132" s="250"/>
      <c r="P2132" s="248"/>
      <c r="Q2132" s="249"/>
      <c r="R2132" s="250"/>
      <c r="S2132" s="251"/>
      <c r="T2132" s="252"/>
      <c r="U2132" s="253"/>
      <c r="V2132" s="254"/>
      <c r="W2132" s="255"/>
      <c r="X2132" s="245"/>
      <c r="Y2132" s="246"/>
      <c r="Z2132" s="246"/>
      <c r="AA2132" s="247"/>
      <c r="AB2132" s="256"/>
      <c r="AC2132" s="257"/>
      <c r="AMH2132" s="85"/>
      <c r="AMI2132" s="85"/>
      <c r="AMJ2132" s="85"/>
    </row>
    <row r="2133" s="104" customFormat="true" ht="17.9" hidden="true" customHeight="false" outlineLevel="1" collapsed="false">
      <c r="A2133" s="69"/>
      <c r="B2133" s="86"/>
      <c r="C2133" s="258" t="str">
        <f aca="false">C2132</f>
        <v>CIOPAC</v>
      </c>
      <c r="D2133" s="259" t="str">
        <f aca="false">D2132</f>
        <v>COB</v>
      </c>
      <c r="E2133" s="259" t="str">
        <f aca="false">E2132</f>
        <v>RESERV. SUPERIOR. 01 A=4,74m2</v>
      </c>
      <c r="F2133" s="260" t="s">
        <v>16953</v>
      </c>
      <c r="G2133" s="261" t="n">
        <v>7.58</v>
      </c>
      <c r="H2133" s="262"/>
      <c r="I2133" s="263"/>
      <c r="J2133" s="261"/>
      <c r="K2133" s="262"/>
      <c r="L2133" s="263"/>
      <c r="M2133" s="261"/>
      <c r="N2133" s="262"/>
      <c r="O2133" s="263"/>
      <c r="P2133" s="264"/>
      <c r="Q2133" s="265"/>
      <c r="R2133" s="266"/>
      <c r="S2133" s="267" t="n">
        <f aca="false">IF(G2133&lt;&gt;0,(G2133+P2133),(J2133*M2133)+P2133)</f>
        <v>7.58</v>
      </c>
      <c r="T2133" s="268" t="n">
        <f aca="false">IF(H2133&lt;&gt;0,(H2133+Q2133),(K2133*N2133)+Q2133)</f>
        <v>0</v>
      </c>
      <c r="U2133" s="269" t="n">
        <f aca="false">IF(I2133&lt;&gt;0,(I2133+R2133),(L2133*O2133)+R2133)</f>
        <v>0</v>
      </c>
      <c r="V2133" s="270" t="n">
        <f aca="false">SUM(S2133:U2133)</f>
        <v>7.58</v>
      </c>
      <c r="W2133" s="271"/>
      <c r="X2133" s="272"/>
      <c r="Y2133" s="259"/>
      <c r="Z2133" s="259"/>
      <c r="AA2133" s="273"/>
      <c r="AB2133" s="274"/>
      <c r="AC2133" s="275"/>
      <c r="AMH2133" s="85"/>
      <c r="AMI2133" s="85"/>
      <c r="AMJ2133" s="85"/>
    </row>
    <row r="2134" s="84" customFormat="true" ht="17.9" hidden="true" customHeight="false" outlineLevel="1" collapsed="false">
      <c r="A2134" s="69"/>
      <c r="B2134" s="86"/>
      <c r="C2134" s="105" t="str">
        <f aca="false">C2133</f>
        <v>CIOPAC</v>
      </c>
      <c r="D2134" s="106" t="str">
        <f aca="false">D2133</f>
        <v>COB</v>
      </c>
      <c r="E2134" s="106" t="str">
        <f aca="false">E2133</f>
        <v>RESERV. SUPERIOR. 01 A=4,74m2</v>
      </c>
      <c r="F2134" s="107" t="str">
        <f aca="false">F2133</f>
        <v>PISO</v>
      </c>
      <c r="G2134" s="108"/>
      <c r="H2134" s="109"/>
      <c r="I2134" s="110"/>
      <c r="J2134" s="108"/>
      <c r="K2134" s="109"/>
      <c r="L2134" s="110"/>
      <c r="M2134" s="108"/>
      <c r="N2134" s="109"/>
      <c r="O2134" s="110"/>
      <c r="P2134" s="111"/>
      <c r="Q2134" s="112"/>
      <c r="R2134" s="113"/>
      <c r="S2134" s="114"/>
      <c r="T2134" s="115"/>
      <c r="U2134" s="116"/>
      <c r="V2134" s="117"/>
      <c r="W2134" s="118" t="n">
        <f aca="false">+V2133</f>
        <v>7.58</v>
      </c>
      <c r="X2134" s="119" t="n">
        <v>99811</v>
      </c>
      <c r="Y2134" s="106" t="str">
        <f aca="false">IFERROR(VLOOKUP($X2134,'BASE DADOS'!$B$2:$E$16877,2,FALSE()),"-")</f>
        <v>SINAPI</v>
      </c>
      <c r="Z2134" s="106" t="str">
        <f aca="false">IFERROR(VLOOKUP($X2134,'BASE DADOS'!$B$2:$E$16877,3,FALSE()),"-")</f>
        <v>Limpeza de contrapiso com vassoura a seco. af_04/2019</v>
      </c>
      <c r="AA2134" s="107" t="str">
        <f aca="false">IFERROR(VLOOKUP($X2134,'BASE DADOS'!$B$2:$E$16877,4,FALSE()),"-")</f>
        <v>m2</v>
      </c>
      <c r="AB2134" s="120" t="s">
        <v>17013</v>
      </c>
      <c r="AC2134" s="121" t="str">
        <f aca="false">IFERROR(VLOOKUP(AB2134,'ETAPAS ORCAM'!$B$4:$C$58,2,FALSE()),"-")</f>
        <v>B07 – IMPERMEABILIZAÇÃO</v>
      </c>
      <c r="AMH2134" s="85"/>
      <c r="AMI2134" s="85"/>
      <c r="AMJ2134" s="85"/>
    </row>
    <row r="2135" s="84" customFormat="true" ht="34.3" hidden="true" customHeight="false" outlineLevel="1" collapsed="false">
      <c r="A2135" s="69"/>
      <c r="B2135" s="86"/>
      <c r="C2135" s="105" t="str">
        <f aca="false">C2134</f>
        <v>CIOPAC</v>
      </c>
      <c r="D2135" s="106" t="str">
        <f aca="false">D2134</f>
        <v>COB</v>
      </c>
      <c r="E2135" s="106" t="str">
        <f aca="false">E2134</f>
        <v>RESERV. SUPERIOR. 01 A=4,74m2</v>
      </c>
      <c r="F2135" s="107" t="str">
        <f aca="false">F2134</f>
        <v>PISO</v>
      </c>
      <c r="G2135" s="108"/>
      <c r="H2135" s="109"/>
      <c r="I2135" s="110"/>
      <c r="J2135" s="108"/>
      <c r="K2135" s="109"/>
      <c r="L2135" s="110"/>
      <c r="M2135" s="108"/>
      <c r="N2135" s="109"/>
      <c r="O2135" s="110"/>
      <c r="P2135" s="111"/>
      <c r="Q2135" s="112"/>
      <c r="R2135" s="113"/>
      <c r="S2135" s="114"/>
      <c r="T2135" s="115"/>
      <c r="U2135" s="116"/>
      <c r="V2135" s="117"/>
      <c r="W2135" s="118" t="n">
        <f aca="false">W2134</f>
        <v>7.58</v>
      </c>
      <c r="X2135" s="119" t="n">
        <v>87755</v>
      </c>
      <c r="Y2135" s="106" t="str">
        <f aca="false">IFERROR(VLOOKUP($X2135,'BASE DADOS'!$B$2:$E$16877,2,FALSE()),"-")</f>
        <v>SINAPI</v>
      </c>
      <c r="Z2135" s="106" t="str">
        <f aca="false">IFERROR(VLOOKUP($X2135,'BASE DADOS'!$B$2:$E$16877,3,FALSE()),"-")</f>
        <v>Contrapiso em argamassa traço 1:4 (cimento e areia), preparo mecânico com betoneira 400 l, aplicado em áreas molhadas sobre impermeabilização, acabamento não reforçado, espessura 3cm. af_07/2021</v>
      </c>
      <c r="AA2135" s="107" t="str">
        <f aca="false">IFERROR(VLOOKUP($X2135,'BASE DADOS'!$B$2:$E$16877,4,FALSE()),"-")</f>
        <v>m2</v>
      </c>
      <c r="AB2135" s="120" t="s">
        <v>17013</v>
      </c>
      <c r="AC2135" s="121" t="str">
        <f aca="false">IFERROR(VLOOKUP(AB2135,'ETAPAS ORCAM'!$B$4:$C$58,2,FALSE()),"-")</f>
        <v>B07 – IMPERMEABILIZAÇÃO</v>
      </c>
      <c r="AMH2135" s="85"/>
      <c r="AMI2135" s="85"/>
      <c r="AMJ2135" s="85"/>
    </row>
    <row r="2136" s="84" customFormat="true" ht="26.1" hidden="true" customHeight="false" outlineLevel="1" collapsed="false">
      <c r="A2136" s="69"/>
      <c r="B2136" s="86"/>
      <c r="C2136" s="105" t="str">
        <f aca="false">C2135</f>
        <v>CIOPAC</v>
      </c>
      <c r="D2136" s="106" t="str">
        <f aca="false">D2135</f>
        <v>COB</v>
      </c>
      <c r="E2136" s="106" t="str">
        <f aca="false">E2135</f>
        <v>RESERV. SUPERIOR. 01 A=4,74m2</v>
      </c>
      <c r="F2136" s="107" t="str">
        <f aca="false">F2135</f>
        <v>PISO</v>
      </c>
      <c r="G2136" s="108"/>
      <c r="H2136" s="109"/>
      <c r="I2136" s="110"/>
      <c r="J2136" s="108"/>
      <c r="K2136" s="109"/>
      <c r="L2136" s="110"/>
      <c r="M2136" s="108"/>
      <c r="N2136" s="109"/>
      <c r="O2136" s="110"/>
      <c r="P2136" s="111"/>
      <c r="Q2136" s="112"/>
      <c r="R2136" s="113"/>
      <c r="S2136" s="114"/>
      <c r="T2136" s="115"/>
      <c r="U2136" s="116"/>
      <c r="V2136" s="117"/>
      <c r="W2136" s="118" t="n">
        <f aca="false">+W2135</f>
        <v>7.58</v>
      </c>
      <c r="X2136" s="119" t="n">
        <v>98556</v>
      </c>
      <c r="Y2136" s="106" t="str">
        <f aca="false">IFERROR(VLOOKUP($X2136,'BASE DADOS'!$B$2:$E$16877,2,FALSE()),"-")</f>
        <v>SINAPI</v>
      </c>
      <c r="Z2136" s="106" t="str">
        <f aca="false">IFERROR(VLOOKUP($X2136,'BASE DADOS'!$B$2:$E$16877,3,FALSE()),"-")</f>
        <v>Impermeabilização de superfície com argamassa polimérica / membrana acrílica, 4 demãos, reforçada com véu de poliéster (mav). af_06/2018</v>
      </c>
      <c r="AA2136" s="107" t="str">
        <f aca="false">IFERROR(VLOOKUP($X2136,'BASE DADOS'!$B$2:$E$16877,4,FALSE()),"-")</f>
        <v>m2</v>
      </c>
      <c r="AB2136" s="120" t="s">
        <v>17013</v>
      </c>
      <c r="AC2136" s="121" t="str">
        <f aca="false">IFERROR(VLOOKUP(AB2136,'ETAPAS ORCAM'!$B$4:$C$58,2,FALSE()),"-")</f>
        <v>B07 – IMPERMEABILIZAÇÃO</v>
      </c>
      <c r="AMH2136" s="85"/>
      <c r="AMI2136" s="85"/>
      <c r="AMJ2136" s="85"/>
    </row>
    <row r="2137" s="104" customFormat="true" ht="17.9" hidden="true" customHeight="false" outlineLevel="1" collapsed="false">
      <c r="A2137" s="69"/>
      <c r="B2137" s="86"/>
      <c r="C2137" s="258" t="str">
        <f aca="false">C2136</f>
        <v>CIOPAC</v>
      </c>
      <c r="D2137" s="259" t="str">
        <f aca="false">D2136</f>
        <v>COB</v>
      </c>
      <c r="E2137" s="259" t="str">
        <f aca="false">E2136</f>
        <v>RESERV. SUPERIOR. 01 A=4,74m2</v>
      </c>
      <c r="F2137" s="260" t="s">
        <v>16954</v>
      </c>
      <c r="G2137" s="261"/>
      <c r="H2137" s="262"/>
      <c r="I2137" s="263"/>
      <c r="J2137" s="261" t="n">
        <v>11.28</v>
      </c>
      <c r="K2137" s="262"/>
      <c r="L2137" s="263"/>
      <c r="M2137" s="261" t="n">
        <v>1.7</v>
      </c>
      <c r="N2137" s="262"/>
      <c r="O2137" s="263"/>
      <c r="P2137" s="264"/>
      <c r="Q2137" s="265"/>
      <c r="R2137" s="266"/>
      <c r="S2137" s="267" t="n">
        <f aca="false">IF(G2137&lt;&gt;0,(G2137+P2137),(J2137*M2137)+P2137)</f>
        <v>19.176</v>
      </c>
      <c r="T2137" s="268" t="n">
        <f aca="false">IF(H2137&lt;&gt;0,(H2137+Q2137),(K2137*N2137)+Q2137)</f>
        <v>0</v>
      </c>
      <c r="U2137" s="269" t="n">
        <f aca="false">IF(I2137&lt;&gt;0,(I2137+R2137),(L2137*O2137)+R2137)</f>
        <v>0</v>
      </c>
      <c r="V2137" s="270" t="n">
        <f aca="false">SUM(S2137:U2137)</f>
        <v>19.176</v>
      </c>
      <c r="W2137" s="271"/>
      <c r="X2137" s="272"/>
      <c r="Y2137" s="259"/>
      <c r="Z2137" s="259"/>
      <c r="AA2137" s="273"/>
      <c r="AB2137" s="274"/>
      <c r="AC2137" s="275"/>
      <c r="AMH2137" s="85"/>
      <c r="AMI2137" s="85"/>
      <c r="AMJ2137" s="85"/>
    </row>
    <row r="2138" s="84" customFormat="true" ht="26.1" hidden="true" customHeight="false" outlineLevel="1" collapsed="false">
      <c r="A2138" s="69"/>
      <c r="B2138" s="86"/>
      <c r="C2138" s="105" t="str">
        <f aca="false">C2137</f>
        <v>CIOPAC</v>
      </c>
      <c r="D2138" s="106" t="str">
        <f aca="false">D2137</f>
        <v>COB</v>
      </c>
      <c r="E2138" s="106" t="str">
        <f aca="false">E2137</f>
        <v>RESERV. SUPERIOR. 01 A=4,74m2</v>
      </c>
      <c r="F2138" s="107" t="str">
        <f aca="false">F2137</f>
        <v>PAREDE</v>
      </c>
      <c r="G2138" s="108"/>
      <c r="H2138" s="109"/>
      <c r="I2138" s="110"/>
      <c r="J2138" s="108"/>
      <c r="K2138" s="109"/>
      <c r="L2138" s="110"/>
      <c r="M2138" s="108"/>
      <c r="N2138" s="109"/>
      <c r="O2138" s="110"/>
      <c r="P2138" s="111"/>
      <c r="Q2138" s="112"/>
      <c r="R2138" s="113"/>
      <c r="S2138" s="114"/>
      <c r="T2138" s="115"/>
      <c r="U2138" s="116"/>
      <c r="V2138" s="117"/>
      <c r="W2138" s="118" t="n">
        <f aca="false">+V2137</f>
        <v>19.176</v>
      </c>
      <c r="X2138" s="119" t="n">
        <v>87879</v>
      </c>
      <c r="Y2138" s="106" t="str">
        <f aca="false">IFERROR(VLOOKUP($X2138,'BASE DADOS'!$B$2:$E$16877,2,FALSE()),"-")</f>
        <v>SINAPI</v>
      </c>
      <c r="Z2138" s="106" t="str">
        <f aca="false">IFERROR(VLOOKUP($X2138,'BASE DADOS'!$B$2:$E$16877,3,FALSE()),"-")</f>
        <v>Chapisco aplicado em alvenarias e estruturas de concreto internas, com colher de pedreiro.   argamassa traço 1:3 com preparo em betoneira 400l. af_10/2022</v>
      </c>
      <c r="AA2138" s="107" t="str">
        <f aca="false">IFERROR(VLOOKUP($X2138,'BASE DADOS'!$B$2:$E$16877,4,FALSE()),"-")</f>
        <v>m2</v>
      </c>
      <c r="AB2138" s="120" t="s">
        <v>17006</v>
      </c>
      <c r="AC2138" s="121" t="str">
        <f aca="false">IFERROR(VLOOKUP(AB2138,'ETAPAS ORCAM'!$B$4:$C$58,2,FALSE()),"-")</f>
        <v>B08 – REVESTIMENTO INTERNO – PAREDE</v>
      </c>
      <c r="AMH2138" s="85"/>
      <c r="AMI2138" s="85"/>
      <c r="AMJ2138" s="85"/>
    </row>
    <row r="2139" s="84" customFormat="true" ht="34.3" hidden="true" customHeight="false" outlineLevel="1" collapsed="false">
      <c r="A2139" s="69"/>
      <c r="B2139" s="86"/>
      <c r="C2139" s="105" t="str">
        <f aca="false">C2138</f>
        <v>CIOPAC</v>
      </c>
      <c r="D2139" s="106" t="str">
        <f aca="false">D2138</f>
        <v>COB</v>
      </c>
      <c r="E2139" s="106" t="str">
        <f aca="false">E2138</f>
        <v>RESERV. SUPERIOR. 01 A=4,74m2</v>
      </c>
      <c r="F2139" s="107" t="str">
        <f aca="false">F2138</f>
        <v>PAREDE</v>
      </c>
      <c r="G2139" s="108"/>
      <c r="H2139" s="109"/>
      <c r="I2139" s="110"/>
      <c r="J2139" s="108"/>
      <c r="K2139" s="109"/>
      <c r="L2139" s="110"/>
      <c r="M2139" s="108"/>
      <c r="N2139" s="109"/>
      <c r="O2139" s="110"/>
      <c r="P2139" s="111"/>
      <c r="Q2139" s="112"/>
      <c r="R2139" s="113"/>
      <c r="S2139" s="114"/>
      <c r="T2139" s="115"/>
      <c r="U2139" s="116"/>
      <c r="V2139" s="117"/>
      <c r="W2139" s="118" t="n">
        <f aca="false">+W2138</f>
        <v>19.176</v>
      </c>
      <c r="X2139" s="119" t="n">
        <v>87529</v>
      </c>
      <c r="Y2139" s="106" t="str">
        <f aca="false">IFERROR(VLOOKUP($X2139,'BASE DADOS'!$B$2:$E$16877,2,FALSE()),"-")</f>
        <v>SINAPI</v>
      </c>
      <c r="Z2139" s="106" t="str">
        <f aca="false">IFERROR(VLOOKUP($X2139,'BASE DADOS'!$B$2:$E$16877,3,FALSE()),"-")</f>
        <v>Massa única, para recebimento de pintura, em argamassa traço 1:2:8, preparo mecânico com betoneira 400l, aplicada manualmente em faces internas de paredes, espessura de 20mm, com execução de taliscas. af_06/2014</v>
      </c>
      <c r="AA2139" s="107" t="str">
        <f aca="false">IFERROR(VLOOKUP($X2139,'BASE DADOS'!$B$2:$E$16877,4,FALSE()),"-")</f>
        <v>m2</v>
      </c>
      <c r="AB2139" s="120" t="s">
        <v>17006</v>
      </c>
      <c r="AC2139" s="121" t="str">
        <f aca="false">IFERROR(VLOOKUP(AB2139,'ETAPAS ORCAM'!$B$4:$C$58,2,FALSE()),"-")</f>
        <v>B08 – REVESTIMENTO INTERNO – PAREDE</v>
      </c>
      <c r="AMH2139" s="85"/>
      <c r="AMI2139" s="85"/>
      <c r="AMJ2139" s="85"/>
    </row>
    <row r="2140" s="84" customFormat="true" ht="26.1" hidden="true" customHeight="false" outlineLevel="1" collapsed="false">
      <c r="A2140" s="69"/>
      <c r="B2140" s="86"/>
      <c r="C2140" s="105" t="str">
        <f aca="false">C2139</f>
        <v>CIOPAC</v>
      </c>
      <c r="D2140" s="106" t="str">
        <f aca="false">D2139</f>
        <v>COB</v>
      </c>
      <c r="E2140" s="106" t="str">
        <f aca="false">E2139</f>
        <v>RESERV. SUPERIOR. 01 A=4,74m2</v>
      </c>
      <c r="F2140" s="107" t="str">
        <f aca="false">F2139</f>
        <v>PAREDE</v>
      </c>
      <c r="G2140" s="108"/>
      <c r="H2140" s="109"/>
      <c r="I2140" s="110"/>
      <c r="J2140" s="108"/>
      <c r="K2140" s="109"/>
      <c r="L2140" s="110"/>
      <c r="M2140" s="108"/>
      <c r="N2140" s="109"/>
      <c r="O2140" s="110"/>
      <c r="P2140" s="111"/>
      <c r="Q2140" s="112"/>
      <c r="R2140" s="113"/>
      <c r="S2140" s="114"/>
      <c r="T2140" s="115"/>
      <c r="U2140" s="116"/>
      <c r="V2140" s="117"/>
      <c r="W2140" s="118" t="n">
        <f aca="false">+W2139</f>
        <v>19.176</v>
      </c>
      <c r="X2140" s="119" t="n">
        <v>98556</v>
      </c>
      <c r="Y2140" s="106" t="str">
        <f aca="false">IFERROR(VLOOKUP($X2140,'BASE DADOS'!$B$2:$E$16877,2,FALSE()),"-")</f>
        <v>SINAPI</v>
      </c>
      <c r="Z2140" s="106" t="str">
        <f aca="false">IFERROR(VLOOKUP($X2140,'BASE DADOS'!$B$2:$E$16877,3,FALSE()),"-")</f>
        <v>Impermeabilização de superfície com argamassa polimérica / membrana acrílica, 4 demãos, reforçada com véu de poliéster (mav). af_06/2018</v>
      </c>
      <c r="AA2140" s="107" t="str">
        <f aca="false">IFERROR(VLOOKUP($X2140,'BASE DADOS'!$B$2:$E$16877,4,FALSE()),"-")</f>
        <v>m2</v>
      </c>
      <c r="AB2140" s="120" t="s">
        <v>17007</v>
      </c>
      <c r="AC2140" s="121" t="str">
        <f aca="false">IFERROR(VLOOKUP(AB2140,'ETAPAS ORCAM'!$B$4:$C$58,2,FALSE()),"-")</f>
        <v>B14 – PINTURA INTERNA – PAREDE</v>
      </c>
      <c r="AMH2140" s="85"/>
      <c r="AMI2140" s="85"/>
      <c r="AMJ2140" s="85"/>
    </row>
    <row r="2141" s="104" customFormat="true" ht="17.9" hidden="true" customHeight="false" outlineLevel="1" collapsed="false">
      <c r="A2141" s="69"/>
      <c r="B2141" s="86"/>
      <c r="C2141" s="258" t="str">
        <f aca="false">C2140</f>
        <v>CIOPAC</v>
      </c>
      <c r="D2141" s="259" t="str">
        <f aca="false">D2140</f>
        <v>COB</v>
      </c>
      <c r="E2141" s="259" t="str">
        <f aca="false">E2140</f>
        <v>RESERV. SUPERIOR. 01 A=4,74m2</v>
      </c>
      <c r="F2141" s="260" t="s">
        <v>16955</v>
      </c>
      <c r="G2141" s="261" t="n">
        <f aca="false">G2133</f>
        <v>7.58</v>
      </c>
      <c r="H2141" s="262"/>
      <c r="I2141" s="263"/>
      <c r="J2141" s="261"/>
      <c r="K2141" s="262"/>
      <c r="L2141" s="263"/>
      <c r="M2141" s="261"/>
      <c r="N2141" s="262"/>
      <c r="O2141" s="263"/>
      <c r="P2141" s="264"/>
      <c r="Q2141" s="265"/>
      <c r="R2141" s="266"/>
      <c r="S2141" s="267" t="n">
        <f aca="false">IF(G2141&lt;&gt;0,(G2141+P2141),(J2141*M2141)+P2141)</f>
        <v>7.58</v>
      </c>
      <c r="T2141" s="268" t="n">
        <f aca="false">IF(H2141&lt;&gt;0,(H2141+Q2141),(K2141*N2141)+Q2141)</f>
        <v>0</v>
      </c>
      <c r="U2141" s="269" t="n">
        <f aca="false">IF(I2141&lt;&gt;0,(I2141+R2141),(L2141*O2141)+R2141)</f>
        <v>0</v>
      </c>
      <c r="V2141" s="270" t="n">
        <f aca="false">SUM(S2141:U2141)</f>
        <v>7.58</v>
      </c>
      <c r="W2141" s="271"/>
      <c r="X2141" s="272"/>
      <c r="Y2141" s="259"/>
      <c r="Z2141" s="259"/>
      <c r="AA2141" s="273"/>
      <c r="AB2141" s="274"/>
      <c r="AC2141" s="275"/>
      <c r="AMH2141" s="85"/>
      <c r="AMI2141" s="85"/>
      <c r="AMJ2141" s="85"/>
    </row>
    <row r="2142" s="84" customFormat="true" ht="17.9" hidden="true" customHeight="false" outlineLevel="1" collapsed="false">
      <c r="A2142" s="69"/>
      <c r="B2142" s="86"/>
      <c r="C2142" s="105" t="str">
        <f aca="false">C2141</f>
        <v>CIOPAC</v>
      </c>
      <c r="D2142" s="106" t="str">
        <f aca="false">D2141</f>
        <v>COB</v>
      </c>
      <c r="E2142" s="106" t="str">
        <f aca="false">E2141</f>
        <v>RESERV. SUPERIOR. 01 A=4,74m2</v>
      </c>
      <c r="F2142" s="107" t="str">
        <f aca="false">F2141</f>
        <v>TETO</v>
      </c>
      <c r="G2142" s="108"/>
      <c r="H2142" s="109"/>
      <c r="I2142" s="110"/>
      <c r="J2142" s="108"/>
      <c r="K2142" s="109"/>
      <c r="L2142" s="110"/>
      <c r="M2142" s="108"/>
      <c r="N2142" s="109"/>
      <c r="O2142" s="110"/>
      <c r="P2142" s="111"/>
      <c r="Q2142" s="112"/>
      <c r="R2142" s="113"/>
      <c r="S2142" s="114"/>
      <c r="T2142" s="115"/>
      <c r="U2142" s="116"/>
      <c r="V2142" s="117"/>
      <c r="W2142" s="118" t="n">
        <f aca="false">+V2141</f>
        <v>7.58</v>
      </c>
      <c r="X2142" s="119" t="n">
        <v>3313</v>
      </c>
      <c r="Y2142" s="106" t="str">
        <f aca="false">IFERROR(VLOOKUP($X2142,'BASE DADOS'!$B$2:$E$16877,2,FALSE()),"-")</f>
        <v>ORSE</v>
      </c>
      <c r="Z2142" s="106" t="str">
        <f aca="false">IFERROR(VLOOKUP($X2142,'BASE DADOS'!$B$2:$E$16877,3,FALSE()),"-")</f>
        <v>Chapisco em teto, e=5mm, com argamassa traço t2 - 1:3  (cimento / areia /adesivo bianco) - Revisada 08/2015</v>
      </c>
      <c r="AA2142" s="107" t="str">
        <f aca="false">IFERROR(VLOOKUP($X2142,'BASE DADOS'!$B$2:$E$16877,4,FALSE()),"-")</f>
        <v>m2</v>
      </c>
      <c r="AB2142" s="120" t="s">
        <v>17006</v>
      </c>
      <c r="AC2142" s="121" t="str">
        <f aca="false">IFERROR(VLOOKUP(AB2142,'ETAPAS ORCAM'!$B$4:$C$58,2,FALSE()),"-")</f>
        <v>B08 – REVESTIMENTO INTERNO – PAREDE</v>
      </c>
      <c r="AMH2142" s="85"/>
      <c r="AMI2142" s="85"/>
      <c r="AMJ2142" s="85"/>
    </row>
    <row r="2143" s="84" customFormat="true" ht="34.3" hidden="true" customHeight="false" outlineLevel="1" collapsed="false">
      <c r="A2143" s="69"/>
      <c r="B2143" s="86"/>
      <c r="C2143" s="105" t="str">
        <f aca="false">C2142</f>
        <v>CIOPAC</v>
      </c>
      <c r="D2143" s="106" t="str">
        <f aca="false">D2142</f>
        <v>COB</v>
      </c>
      <c r="E2143" s="106" t="str">
        <f aca="false">E2142</f>
        <v>RESERV. SUPERIOR. 01 A=4,74m2</v>
      </c>
      <c r="F2143" s="107" t="str">
        <f aca="false">F2142</f>
        <v>TETO</v>
      </c>
      <c r="G2143" s="108"/>
      <c r="H2143" s="109"/>
      <c r="I2143" s="110"/>
      <c r="J2143" s="108"/>
      <c r="K2143" s="109"/>
      <c r="L2143" s="110"/>
      <c r="M2143" s="108"/>
      <c r="N2143" s="109"/>
      <c r="O2143" s="110"/>
      <c r="P2143" s="111"/>
      <c r="Q2143" s="112"/>
      <c r="R2143" s="113"/>
      <c r="S2143" s="114"/>
      <c r="T2143" s="115"/>
      <c r="U2143" s="116"/>
      <c r="V2143" s="117"/>
      <c r="W2143" s="118" t="n">
        <f aca="false">+W2142</f>
        <v>7.58</v>
      </c>
      <c r="X2143" s="119" t="n">
        <v>90406</v>
      </c>
      <c r="Y2143" s="106" t="str">
        <f aca="false">IFERROR(VLOOKUP($X2143,'BASE DADOS'!$B$2:$E$16877,2,FALSE()),"-")</f>
        <v>SINAPI</v>
      </c>
      <c r="Z2143" s="106" t="str">
        <f aca="false">IFERROR(VLOOKUP($X2143,'BASE DADOS'!$B$2:$E$16877,3,FALSE()),"-")</f>
        <v>Massa única, para recebimento de pintura, em argamassa traço 1:2:8, preparo mecânico com betoneira 400l, aplicada manualmente em teto, espessura de 20mm, com execução de taliscas. af_03/2015</v>
      </c>
      <c r="AA2143" s="107" t="str">
        <f aca="false">IFERROR(VLOOKUP($X2143,'BASE DADOS'!$B$2:$E$16877,4,FALSE()),"-")</f>
        <v>m2</v>
      </c>
      <c r="AB2143" s="120" t="s">
        <v>17006</v>
      </c>
      <c r="AC2143" s="121" t="str">
        <f aca="false">IFERROR(VLOOKUP(AB2143,'ETAPAS ORCAM'!$B$4:$C$58,2,FALSE()),"-")</f>
        <v>B08 – REVESTIMENTO INTERNO – PAREDE</v>
      </c>
      <c r="AMH2143" s="85"/>
      <c r="AMI2143" s="85"/>
      <c r="AMJ2143" s="85"/>
    </row>
    <row r="2144" s="84" customFormat="true" ht="26.1" hidden="true" customHeight="false" outlineLevel="1" collapsed="false">
      <c r="A2144" s="69"/>
      <c r="B2144" s="86"/>
      <c r="C2144" s="105" t="str">
        <f aca="false">C2143</f>
        <v>CIOPAC</v>
      </c>
      <c r="D2144" s="106" t="str">
        <f aca="false">D2143</f>
        <v>COB</v>
      </c>
      <c r="E2144" s="106" t="str">
        <f aca="false">E2143</f>
        <v>RESERV. SUPERIOR. 01 A=4,74m2</v>
      </c>
      <c r="F2144" s="107" t="str">
        <f aca="false">F2143</f>
        <v>TETO</v>
      </c>
      <c r="G2144" s="108"/>
      <c r="H2144" s="109"/>
      <c r="I2144" s="110"/>
      <c r="J2144" s="108"/>
      <c r="K2144" s="109"/>
      <c r="L2144" s="110"/>
      <c r="M2144" s="108"/>
      <c r="N2144" s="109"/>
      <c r="O2144" s="110"/>
      <c r="P2144" s="111"/>
      <c r="Q2144" s="112"/>
      <c r="R2144" s="113"/>
      <c r="S2144" s="114"/>
      <c r="T2144" s="115"/>
      <c r="U2144" s="116"/>
      <c r="V2144" s="117"/>
      <c r="W2144" s="118" t="n">
        <f aca="false">+W2143</f>
        <v>7.58</v>
      </c>
      <c r="X2144" s="119" t="n">
        <v>98556</v>
      </c>
      <c r="Y2144" s="106" t="str">
        <f aca="false">IFERROR(VLOOKUP($X2144,'BASE DADOS'!$B$2:$E$16877,2,FALSE()),"-")</f>
        <v>SINAPI</v>
      </c>
      <c r="Z2144" s="106" t="str">
        <f aca="false">IFERROR(VLOOKUP($X2144,'BASE DADOS'!$B$2:$E$16877,3,FALSE()),"-")</f>
        <v>Impermeabilização de superfície com argamassa polimérica / membrana acrílica, 4 demãos, reforçada com véu de poliéster (mav). af_06/2018</v>
      </c>
      <c r="AA2144" s="107" t="str">
        <f aca="false">IFERROR(VLOOKUP($X2144,'BASE DADOS'!$B$2:$E$16877,4,FALSE()),"-")</f>
        <v>m2</v>
      </c>
      <c r="AB2144" s="120" t="s">
        <v>17007</v>
      </c>
      <c r="AC2144" s="121" t="str">
        <f aca="false">IFERROR(VLOOKUP(AB2144,'ETAPAS ORCAM'!$B$4:$C$58,2,FALSE()),"-")</f>
        <v>B14 – PINTURA INTERNA – PAREDE</v>
      </c>
      <c r="AMH2144" s="85"/>
      <c r="AMI2144" s="85"/>
      <c r="AMJ2144" s="85"/>
    </row>
    <row r="2145" s="104" customFormat="true" ht="17.9" hidden="true" customHeight="false" outlineLevel="1" collapsed="false">
      <c r="A2145" s="69"/>
      <c r="B2145" s="86"/>
      <c r="C2145" s="258" t="str">
        <f aca="false">C2144</f>
        <v>CIOPAC</v>
      </c>
      <c r="D2145" s="259" t="str">
        <f aca="false">D2144</f>
        <v>COB</v>
      </c>
      <c r="E2145" s="259" t="str">
        <f aca="false">E2144</f>
        <v>RESERV. SUPERIOR. 01 A=4,74m2</v>
      </c>
      <c r="F2145" s="260" t="s">
        <v>16970</v>
      </c>
      <c r="G2145" s="261" t="n">
        <f aca="false">G2133*M2137</f>
        <v>12.886</v>
      </c>
      <c r="H2145" s="262"/>
      <c r="I2145" s="263"/>
      <c r="J2145" s="261"/>
      <c r="K2145" s="262"/>
      <c r="L2145" s="263"/>
      <c r="M2145" s="261"/>
      <c r="N2145" s="262"/>
      <c r="O2145" s="263"/>
      <c r="P2145" s="264"/>
      <c r="Q2145" s="265"/>
      <c r="R2145" s="266"/>
      <c r="S2145" s="267" t="n">
        <f aca="false">IF(G2145&lt;&gt;0,(G2145+P2145),(J2145*M2145)+P2145)</f>
        <v>12.886</v>
      </c>
      <c r="T2145" s="268" t="n">
        <f aca="false">IF(H2145&lt;&gt;0,(H2145+Q2145),(K2145*N2145)+Q2145)</f>
        <v>0</v>
      </c>
      <c r="U2145" s="269" t="n">
        <f aca="false">IF(I2145&lt;&gt;0,(I2145+R2145),(L2145*O2145)+R2145)</f>
        <v>0</v>
      </c>
      <c r="V2145" s="270" t="n">
        <f aca="false">SUM(S2145:U2145)</f>
        <v>12.886</v>
      </c>
      <c r="W2145" s="271"/>
      <c r="X2145" s="272"/>
      <c r="Y2145" s="259"/>
      <c r="Z2145" s="259"/>
      <c r="AA2145" s="273"/>
      <c r="AB2145" s="274"/>
      <c r="AC2145" s="275"/>
      <c r="AMH2145" s="85"/>
      <c r="AMI2145" s="85"/>
      <c r="AMJ2145" s="85"/>
    </row>
    <row r="2146" s="84" customFormat="true" ht="17.9" hidden="true" customHeight="false" outlineLevel="1" collapsed="false">
      <c r="A2146" s="69"/>
      <c r="B2146" s="86"/>
      <c r="C2146" s="105" t="str">
        <f aca="false">C2145</f>
        <v>CIOPAC</v>
      </c>
      <c r="D2146" s="106" t="str">
        <f aca="false">D2145</f>
        <v>COB</v>
      </c>
      <c r="E2146" s="106" t="str">
        <f aca="false">E2145</f>
        <v>RESERV. SUPERIOR. 01 A=4,74m2</v>
      </c>
      <c r="F2146" s="107" t="str">
        <f aca="false">F2145</f>
        <v>RESERVATÓRIOS</v>
      </c>
      <c r="G2146" s="108"/>
      <c r="H2146" s="109"/>
      <c r="I2146" s="110"/>
      <c r="J2146" s="108"/>
      <c r="K2146" s="109"/>
      <c r="L2146" s="110"/>
      <c r="M2146" s="108"/>
      <c r="N2146" s="109"/>
      <c r="O2146" s="110"/>
      <c r="P2146" s="111"/>
      <c r="Q2146" s="112"/>
      <c r="R2146" s="113"/>
      <c r="S2146" s="114"/>
      <c r="T2146" s="115"/>
      <c r="U2146" s="116"/>
      <c r="V2146" s="117"/>
      <c r="W2146" s="118" t="n">
        <f aca="false">+V2145</f>
        <v>12.886</v>
      </c>
      <c r="X2146" s="119" t="n">
        <v>10308</v>
      </c>
      <c r="Y2146" s="106" t="str">
        <f aca="false">IFERROR(VLOOKUP($X2146,'BASE DADOS'!$B$2:$E$16877,2,FALSE()),"-")</f>
        <v>ORSE</v>
      </c>
      <c r="Z2146" s="106" t="str">
        <f aca="false">IFERROR(VLOOKUP($X2146,'BASE DADOS'!$B$2:$E$16877,3,FALSE()),"-")</f>
        <v>Limpeza de reservatório</v>
      </c>
      <c r="AA2146" s="107" t="str">
        <f aca="false">IFERROR(VLOOKUP($X2146,'BASE DADOS'!$B$2:$E$16877,4,FALSE()),"-")</f>
        <v>m3</v>
      </c>
      <c r="AB2146" s="120" t="s">
        <v>17006</v>
      </c>
      <c r="AC2146" s="121" t="str">
        <f aca="false">IFERROR(VLOOKUP(AB2146,'ETAPAS ORCAM'!$B$4:$C$58,2,FALSE()),"-")</f>
        <v>B08 – REVESTIMENTO INTERNO – PAREDE</v>
      </c>
      <c r="AMH2146" s="85"/>
      <c r="AMI2146" s="85"/>
      <c r="AMJ2146" s="85"/>
    </row>
    <row r="2147" s="84" customFormat="true" ht="12.8" hidden="true" customHeight="false" outlineLevel="1" collapsed="false">
      <c r="A2147" s="69"/>
      <c r="B2147" s="86"/>
      <c r="C2147" s="122"/>
      <c r="D2147" s="123"/>
      <c r="E2147" s="123"/>
      <c r="F2147" s="124"/>
      <c r="G2147" s="125"/>
      <c r="H2147" s="126"/>
      <c r="I2147" s="127"/>
      <c r="J2147" s="125"/>
      <c r="K2147" s="126"/>
      <c r="L2147" s="127"/>
      <c r="M2147" s="125"/>
      <c r="N2147" s="126"/>
      <c r="O2147" s="127"/>
      <c r="P2147" s="128"/>
      <c r="Q2147" s="129"/>
      <c r="R2147" s="130"/>
      <c r="S2147" s="131"/>
      <c r="T2147" s="132"/>
      <c r="U2147" s="133"/>
      <c r="V2147" s="134"/>
      <c r="W2147" s="135"/>
      <c r="X2147" s="136"/>
      <c r="Y2147" s="123"/>
      <c r="Z2147" s="123"/>
      <c r="AA2147" s="124"/>
      <c r="AB2147" s="137"/>
      <c r="AC2147" s="138"/>
      <c r="AMH2147" s="85"/>
      <c r="AMI2147" s="85"/>
      <c r="AMJ2147" s="85"/>
    </row>
    <row r="2148" s="84" customFormat="true" ht="12.8" hidden="false" customHeight="false" outlineLevel="0" collapsed="false">
      <c r="A2148" s="69"/>
      <c r="B2148" s="86"/>
      <c r="C2148" s="139"/>
      <c r="D2148" s="139"/>
      <c r="E2148" s="139"/>
      <c r="F2148" s="139"/>
      <c r="G2148" s="140"/>
      <c r="H2148" s="140"/>
      <c r="I2148" s="140"/>
      <c r="J2148" s="140"/>
      <c r="K2148" s="140"/>
      <c r="L2148" s="140"/>
      <c r="M2148" s="140"/>
      <c r="N2148" s="140"/>
      <c r="O2148" s="140"/>
      <c r="P2148" s="141"/>
      <c r="Q2148" s="141"/>
      <c r="R2148" s="141"/>
      <c r="S2148" s="142"/>
      <c r="T2148" s="142"/>
      <c r="U2148" s="142"/>
      <c r="V2148" s="142"/>
      <c r="W2148" s="143"/>
      <c r="X2148" s="144"/>
      <c r="Y2148" s="139"/>
      <c r="Z2148" s="139"/>
      <c r="AA2148" s="139"/>
      <c r="AB2148" s="145"/>
      <c r="AC2148" s="146"/>
      <c r="AMH2148" s="85"/>
      <c r="AMI2148" s="85"/>
      <c r="AMJ2148" s="85"/>
    </row>
    <row r="2149" s="84" customFormat="true" ht="17.9" hidden="false" customHeight="false" outlineLevel="0" collapsed="false">
      <c r="A2149" s="69"/>
      <c r="B2149" s="311" t="s">
        <v>17040</v>
      </c>
      <c r="C2149" s="245" t="s">
        <v>16978</v>
      </c>
      <c r="D2149" s="246" t="s">
        <v>17061</v>
      </c>
      <c r="E2149" s="246" t="s">
        <v>17077</v>
      </c>
      <c r="F2149" s="247"/>
      <c r="G2149" s="248"/>
      <c r="H2149" s="249"/>
      <c r="I2149" s="250"/>
      <c r="J2149" s="248"/>
      <c r="K2149" s="249"/>
      <c r="L2149" s="250"/>
      <c r="M2149" s="248"/>
      <c r="N2149" s="249"/>
      <c r="O2149" s="250"/>
      <c r="P2149" s="248"/>
      <c r="Q2149" s="249"/>
      <c r="R2149" s="250"/>
      <c r="S2149" s="251"/>
      <c r="T2149" s="252"/>
      <c r="U2149" s="253"/>
      <c r="V2149" s="254"/>
      <c r="W2149" s="255"/>
      <c r="X2149" s="245"/>
      <c r="Y2149" s="246"/>
      <c r="Z2149" s="246"/>
      <c r="AA2149" s="247"/>
      <c r="AB2149" s="256"/>
      <c r="AC2149" s="257"/>
      <c r="AMH2149" s="85"/>
      <c r="AMI2149" s="85"/>
      <c r="AMJ2149" s="85"/>
    </row>
    <row r="2150" s="104" customFormat="true" ht="17.9" hidden="true" customHeight="false" outlineLevel="1" collapsed="false">
      <c r="A2150" s="69"/>
      <c r="B2150" s="86"/>
      <c r="C2150" s="258" t="str">
        <f aca="false">C2149</f>
        <v>CIOPAC</v>
      </c>
      <c r="D2150" s="259" t="str">
        <f aca="false">D2149</f>
        <v>COB</v>
      </c>
      <c r="E2150" s="259" t="str">
        <f aca="false">E2149</f>
        <v>RESERV. SUPERIOR 02 A=7,58m2</v>
      </c>
      <c r="F2150" s="260" t="s">
        <v>16953</v>
      </c>
      <c r="G2150" s="261" t="n">
        <v>7.58</v>
      </c>
      <c r="H2150" s="262"/>
      <c r="I2150" s="263"/>
      <c r="J2150" s="261"/>
      <c r="K2150" s="262"/>
      <c r="L2150" s="263"/>
      <c r="M2150" s="261"/>
      <c r="N2150" s="262"/>
      <c r="O2150" s="263"/>
      <c r="P2150" s="264"/>
      <c r="Q2150" s="265"/>
      <c r="R2150" s="266"/>
      <c r="S2150" s="267" t="n">
        <f aca="false">IF(G2150&lt;&gt;0,(G2150+P2150),(J2150*M2150)+P2150)</f>
        <v>7.58</v>
      </c>
      <c r="T2150" s="268" t="n">
        <f aca="false">IF(H2150&lt;&gt;0,(H2150+Q2150),(K2150*N2150)+Q2150)</f>
        <v>0</v>
      </c>
      <c r="U2150" s="269" t="n">
        <f aca="false">IF(I2150&lt;&gt;0,(I2150+R2150),(L2150*O2150)+R2150)</f>
        <v>0</v>
      </c>
      <c r="V2150" s="270" t="n">
        <f aca="false">SUM(S2150:U2150)</f>
        <v>7.58</v>
      </c>
      <c r="W2150" s="271"/>
      <c r="X2150" s="272"/>
      <c r="Y2150" s="259"/>
      <c r="Z2150" s="259"/>
      <c r="AA2150" s="273"/>
      <c r="AB2150" s="274"/>
      <c r="AC2150" s="275"/>
      <c r="AMH2150" s="85"/>
      <c r="AMI2150" s="85"/>
      <c r="AMJ2150" s="85"/>
    </row>
    <row r="2151" s="84" customFormat="true" ht="17.9" hidden="true" customHeight="false" outlineLevel="1" collapsed="false">
      <c r="A2151" s="69"/>
      <c r="B2151" s="86"/>
      <c r="C2151" s="105" t="str">
        <f aca="false">C2150</f>
        <v>CIOPAC</v>
      </c>
      <c r="D2151" s="106" t="str">
        <f aca="false">D2150</f>
        <v>COB</v>
      </c>
      <c r="E2151" s="106" t="str">
        <f aca="false">E2150</f>
        <v>RESERV. SUPERIOR 02 A=7,58m2</v>
      </c>
      <c r="F2151" s="107" t="str">
        <f aca="false">F2150</f>
        <v>PISO</v>
      </c>
      <c r="G2151" s="108"/>
      <c r="H2151" s="109"/>
      <c r="I2151" s="110"/>
      <c r="J2151" s="108"/>
      <c r="K2151" s="109"/>
      <c r="L2151" s="110"/>
      <c r="M2151" s="108"/>
      <c r="N2151" s="109"/>
      <c r="O2151" s="110"/>
      <c r="P2151" s="111"/>
      <c r="Q2151" s="112"/>
      <c r="R2151" s="113"/>
      <c r="S2151" s="114"/>
      <c r="T2151" s="115"/>
      <c r="U2151" s="116"/>
      <c r="V2151" s="117"/>
      <c r="W2151" s="118" t="n">
        <f aca="false">+V2150</f>
        <v>7.58</v>
      </c>
      <c r="X2151" s="119" t="n">
        <v>99811</v>
      </c>
      <c r="Y2151" s="106" t="str">
        <f aca="false">IFERROR(VLOOKUP($X2151,'BASE DADOS'!$B$2:$E$16877,2,FALSE()),"-")</f>
        <v>SINAPI</v>
      </c>
      <c r="Z2151" s="106" t="str">
        <f aca="false">IFERROR(VLOOKUP($X2151,'BASE DADOS'!$B$2:$E$16877,3,FALSE()),"-")</f>
        <v>Limpeza de contrapiso com vassoura a seco. af_04/2019</v>
      </c>
      <c r="AA2151" s="107" t="str">
        <f aca="false">IFERROR(VLOOKUP($X2151,'BASE DADOS'!$B$2:$E$16877,4,FALSE()),"-")</f>
        <v>m2</v>
      </c>
      <c r="AB2151" s="120" t="s">
        <v>17013</v>
      </c>
      <c r="AC2151" s="121" t="str">
        <f aca="false">IFERROR(VLOOKUP(AB2151,'ETAPAS ORCAM'!$B$4:$C$58,2,FALSE()),"-")</f>
        <v>B07 – IMPERMEABILIZAÇÃO</v>
      </c>
      <c r="AMH2151" s="85"/>
      <c r="AMI2151" s="85"/>
      <c r="AMJ2151" s="85"/>
    </row>
    <row r="2152" s="84" customFormat="true" ht="34.3" hidden="true" customHeight="false" outlineLevel="1" collapsed="false">
      <c r="A2152" s="69"/>
      <c r="B2152" s="86"/>
      <c r="C2152" s="105" t="str">
        <f aca="false">C2151</f>
        <v>CIOPAC</v>
      </c>
      <c r="D2152" s="106" t="str">
        <f aca="false">D2151</f>
        <v>COB</v>
      </c>
      <c r="E2152" s="106" t="str">
        <f aca="false">E2151</f>
        <v>RESERV. SUPERIOR 02 A=7,58m2</v>
      </c>
      <c r="F2152" s="107" t="str">
        <f aca="false">F2151</f>
        <v>PISO</v>
      </c>
      <c r="G2152" s="108"/>
      <c r="H2152" s="109"/>
      <c r="I2152" s="110"/>
      <c r="J2152" s="108"/>
      <c r="K2152" s="109"/>
      <c r="L2152" s="110"/>
      <c r="M2152" s="108"/>
      <c r="N2152" s="109"/>
      <c r="O2152" s="110"/>
      <c r="P2152" s="111"/>
      <c r="Q2152" s="112"/>
      <c r="R2152" s="113"/>
      <c r="S2152" s="114"/>
      <c r="T2152" s="115"/>
      <c r="U2152" s="116"/>
      <c r="V2152" s="117"/>
      <c r="W2152" s="118" t="n">
        <f aca="false">W2151</f>
        <v>7.58</v>
      </c>
      <c r="X2152" s="119" t="n">
        <v>87755</v>
      </c>
      <c r="Y2152" s="106" t="str">
        <f aca="false">IFERROR(VLOOKUP($X2152,'BASE DADOS'!$B$2:$E$16877,2,FALSE()),"-")</f>
        <v>SINAPI</v>
      </c>
      <c r="Z2152" s="106" t="str">
        <f aca="false">IFERROR(VLOOKUP($X2152,'BASE DADOS'!$B$2:$E$16877,3,FALSE()),"-")</f>
        <v>Contrapiso em argamassa traço 1:4 (cimento e areia), preparo mecânico com betoneira 400 l, aplicado em áreas molhadas sobre impermeabilização, acabamento não reforçado, espessura 3cm. af_07/2021</v>
      </c>
      <c r="AA2152" s="107" t="str">
        <f aca="false">IFERROR(VLOOKUP($X2152,'BASE DADOS'!$B$2:$E$16877,4,FALSE()),"-")</f>
        <v>m2</v>
      </c>
      <c r="AB2152" s="120" t="s">
        <v>17013</v>
      </c>
      <c r="AC2152" s="121" t="str">
        <f aca="false">IFERROR(VLOOKUP(AB2152,'ETAPAS ORCAM'!$B$4:$C$58,2,FALSE()),"-")</f>
        <v>B07 – IMPERMEABILIZAÇÃO</v>
      </c>
      <c r="AMH2152" s="85"/>
      <c r="AMI2152" s="85"/>
      <c r="AMJ2152" s="85"/>
    </row>
    <row r="2153" s="84" customFormat="true" ht="26.1" hidden="true" customHeight="false" outlineLevel="1" collapsed="false">
      <c r="A2153" s="69"/>
      <c r="B2153" s="86"/>
      <c r="C2153" s="105" t="str">
        <f aca="false">C2152</f>
        <v>CIOPAC</v>
      </c>
      <c r="D2153" s="106" t="str">
        <f aca="false">D2152</f>
        <v>COB</v>
      </c>
      <c r="E2153" s="106" t="str">
        <f aca="false">E2152</f>
        <v>RESERV. SUPERIOR 02 A=7,58m2</v>
      </c>
      <c r="F2153" s="107" t="str">
        <f aca="false">F2152</f>
        <v>PISO</v>
      </c>
      <c r="G2153" s="108"/>
      <c r="H2153" s="109"/>
      <c r="I2153" s="110"/>
      <c r="J2153" s="108"/>
      <c r="K2153" s="109"/>
      <c r="L2153" s="110"/>
      <c r="M2153" s="108"/>
      <c r="N2153" s="109"/>
      <c r="O2153" s="110"/>
      <c r="P2153" s="111"/>
      <c r="Q2153" s="112"/>
      <c r="R2153" s="113"/>
      <c r="S2153" s="114"/>
      <c r="T2153" s="115"/>
      <c r="U2153" s="116"/>
      <c r="V2153" s="117"/>
      <c r="W2153" s="118" t="n">
        <f aca="false">+W2152</f>
        <v>7.58</v>
      </c>
      <c r="X2153" s="119" t="n">
        <v>98556</v>
      </c>
      <c r="Y2153" s="106" t="str">
        <f aca="false">IFERROR(VLOOKUP($X2153,'BASE DADOS'!$B$2:$E$16877,2,FALSE()),"-")</f>
        <v>SINAPI</v>
      </c>
      <c r="Z2153" s="106" t="str">
        <f aca="false">IFERROR(VLOOKUP($X2153,'BASE DADOS'!$B$2:$E$16877,3,FALSE()),"-")</f>
        <v>Impermeabilização de superfície com argamassa polimérica / membrana acrílica, 4 demãos, reforçada com véu de poliéster (mav). af_06/2018</v>
      </c>
      <c r="AA2153" s="107" t="str">
        <f aca="false">IFERROR(VLOOKUP($X2153,'BASE DADOS'!$B$2:$E$16877,4,FALSE()),"-")</f>
        <v>m2</v>
      </c>
      <c r="AB2153" s="120" t="s">
        <v>17013</v>
      </c>
      <c r="AC2153" s="121" t="str">
        <f aca="false">IFERROR(VLOOKUP(AB2153,'ETAPAS ORCAM'!$B$4:$C$58,2,FALSE()),"-")</f>
        <v>B07 – IMPERMEABILIZAÇÃO</v>
      </c>
      <c r="AMH2153" s="85"/>
      <c r="AMI2153" s="85"/>
      <c r="AMJ2153" s="85"/>
    </row>
    <row r="2154" s="104" customFormat="true" ht="17.9" hidden="true" customHeight="false" outlineLevel="1" collapsed="false">
      <c r="A2154" s="69"/>
      <c r="B2154" s="86"/>
      <c r="C2154" s="258" t="str">
        <f aca="false">C2153</f>
        <v>CIOPAC</v>
      </c>
      <c r="D2154" s="259" t="str">
        <f aca="false">D2153</f>
        <v>COB</v>
      </c>
      <c r="E2154" s="259" t="str">
        <f aca="false">E2153</f>
        <v>RESERV. SUPERIOR 02 A=7,58m2</v>
      </c>
      <c r="F2154" s="260" t="s">
        <v>16954</v>
      </c>
      <c r="G2154" s="261"/>
      <c r="H2154" s="262"/>
      <c r="I2154" s="263"/>
      <c r="J2154" s="261" t="n">
        <v>11.28</v>
      </c>
      <c r="K2154" s="262"/>
      <c r="L2154" s="263"/>
      <c r="M2154" s="261" t="n">
        <v>1.7</v>
      </c>
      <c r="N2154" s="262"/>
      <c r="O2154" s="263"/>
      <c r="P2154" s="264"/>
      <c r="Q2154" s="265"/>
      <c r="R2154" s="266"/>
      <c r="S2154" s="267" t="n">
        <f aca="false">IF(G2154&lt;&gt;0,(G2154+P2154),(J2154*M2154)+P2154)</f>
        <v>19.176</v>
      </c>
      <c r="T2154" s="268" t="n">
        <f aca="false">IF(H2154&lt;&gt;0,(H2154+Q2154),(K2154*N2154)+Q2154)</f>
        <v>0</v>
      </c>
      <c r="U2154" s="269" t="n">
        <f aca="false">IF(I2154&lt;&gt;0,(I2154+R2154),(L2154*O2154)+R2154)</f>
        <v>0</v>
      </c>
      <c r="V2154" s="270" t="n">
        <f aca="false">SUM(S2154:U2154)</f>
        <v>19.176</v>
      </c>
      <c r="W2154" s="271"/>
      <c r="X2154" s="272"/>
      <c r="Y2154" s="259"/>
      <c r="Z2154" s="259"/>
      <c r="AA2154" s="273"/>
      <c r="AB2154" s="274"/>
      <c r="AC2154" s="275"/>
      <c r="AMH2154" s="85"/>
      <c r="AMI2154" s="85"/>
      <c r="AMJ2154" s="85"/>
    </row>
    <row r="2155" s="84" customFormat="true" ht="26.1" hidden="true" customHeight="false" outlineLevel="1" collapsed="false">
      <c r="A2155" s="69"/>
      <c r="B2155" s="86"/>
      <c r="C2155" s="105" t="str">
        <f aca="false">C2154</f>
        <v>CIOPAC</v>
      </c>
      <c r="D2155" s="106" t="str">
        <f aca="false">D2154</f>
        <v>COB</v>
      </c>
      <c r="E2155" s="106" t="str">
        <f aca="false">E2154</f>
        <v>RESERV. SUPERIOR 02 A=7,58m2</v>
      </c>
      <c r="F2155" s="107" t="str">
        <f aca="false">F2154</f>
        <v>PAREDE</v>
      </c>
      <c r="G2155" s="108"/>
      <c r="H2155" s="109"/>
      <c r="I2155" s="110"/>
      <c r="J2155" s="108"/>
      <c r="K2155" s="109"/>
      <c r="L2155" s="110"/>
      <c r="M2155" s="108"/>
      <c r="N2155" s="109"/>
      <c r="O2155" s="110"/>
      <c r="P2155" s="111"/>
      <c r="Q2155" s="112"/>
      <c r="R2155" s="113"/>
      <c r="S2155" s="114"/>
      <c r="T2155" s="115"/>
      <c r="U2155" s="116"/>
      <c r="V2155" s="117"/>
      <c r="W2155" s="118" t="n">
        <f aca="false">+V2154</f>
        <v>19.176</v>
      </c>
      <c r="X2155" s="119" t="n">
        <v>87879</v>
      </c>
      <c r="Y2155" s="106" t="str">
        <f aca="false">IFERROR(VLOOKUP($X2155,'BASE DADOS'!$B$2:$E$16877,2,FALSE()),"-")</f>
        <v>SINAPI</v>
      </c>
      <c r="Z2155" s="106" t="str">
        <f aca="false">IFERROR(VLOOKUP($X2155,'BASE DADOS'!$B$2:$E$16877,3,FALSE()),"-")</f>
        <v>Chapisco aplicado em alvenarias e estruturas de concreto internas, com colher de pedreiro.   argamassa traço 1:3 com preparo em betoneira 400l. af_10/2022</v>
      </c>
      <c r="AA2155" s="107" t="str">
        <f aca="false">IFERROR(VLOOKUP($X2155,'BASE DADOS'!$B$2:$E$16877,4,FALSE()),"-")</f>
        <v>m2</v>
      </c>
      <c r="AB2155" s="120" t="s">
        <v>17006</v>
      </c>
      <c r="AC2155" s="121" t="str">
        <f aca="false">IFERROR(VLOOKUP(AB2155,'ETAPAS ORCAM'!$B$4:$C$58,2,FALSE()),"-")</f>
        <v>B08 – REVESTIMENTO INTERNO – PAREDE</v>
      </c>
      <c r="AMH2155" s="85"/>
      <c r="AMI2155" s="85"/>
      <c r="AMJ2155" s="85"/>
    </row>
    <row r="2156" s="84" customFormat="true" ht="34.3" hidden="true" customHeight="false" outlineLevel="1" collapsed="false">
      <c r="A2156" s="69"/>
      <c r="B2156" s="86"/>
      <c r="C2156" s="105" t="str">
        <f aca="false">C2155</f>
        <v>CIOPAC</v>
      </c>
      <c r="D2156" s="106" t="str">
        <f aca="false">D2155</f>
        <v>COB</v>
      </c>
      <c r="E2156" s="106" t="str">
        <f aca="false">E2155</f>
        <v>RESERV. SUPERIOR 02 A=7,58m2</v>
      </c>
      <c r="F2156" s="107" t="str">
        <f aca="false">F2155</f>
        <v>PAREDE</v>
      </c>
      <c r="G2156" s="108"/>
      <c r="H2156" s="109"/>
      <c r="I2156" s="110"/>
      <c r="J2156" s="108"/>
      <c r="K2156" s="109"/>
      <c r="L2156" s="110"/>
      <c r="M2156" s="108"/>
      <c r="N2156" s="109"/>
      <c r="O2156" s="110"/>
      <c r="P2156" s="111"/>
      <c r="Q2156" s="112"/>
      <c r="R2156" s="113"/>
      <c r="S2156" s="114"/>
      <c r="T2156" s="115"/>
      <c r="U2156" s="116"/>
      <c r="V2156" s="117"/>
      <c r="W2156" s="118" t="n">
        <f aca="false">+W2155</f>
        <v>19.176</v>
      </c>
      <c r="X2156" s="119" t="n">
        <v>87529</v>
      </c>
      <c r="Y2156" s="106" t="str">
        <f aca="false">IFERROR(VLOOKUP($X2156,'BASE DADOS'!$B$2:$E$16877,2,FALSE()),"-")</f>
        <v>SINAPI</v>
      </c>
      <c r="Z2156" s="106" t="str">
        <f aca="false">IFERROR(VLOOKUP($X2156,'BASE DADOS'!$B$2:$E$16877,3,FALSE()),"-")</f>
        <v>Massa única, para recebimento de pintura, em argamassa traço 1:2:8, preparo mecânico com betoneira 400l, aplicada manualmente em faces internas de paredes, espessura de 20mm, com execução de taliscas. af_06/2014</v>
      </c>
      <c r="AA2156" s="107" t="str">
        <f aca="false">IFERROR(VLOOKUP($X2156,'BASE DADOS'!$B$2:$E$16877,4,FALSE()),"-")</f>
        <v>m2</v>
      </c>
      <c r="AB2156" s="120" t="s">
        <v>17006</v>
      </c>
      <c r="AC2156" s="121" t="str">
        <f aca="false">IFERROR(VLOOKUP(AB2156,'ETAPAS ORCAM'!$B$4:$C$58,2,FALSE()),"-")</f>
        <v>B08 – REVESTIMENTO INTERNO – PAREDE</v>
      </c>
      <c r="AMH2156" s="85"/>
      <c r="AMI2156" s="85"/>
      <c r="AMJ2156" s="85"/>
    </row>
    <row r="2157" s="84" customFormat="true" ht="26.1" hidden="true" customHeight="false" outlineLevel="1" collapsed="false">
      <c r="A2157" s="69"/>
      <c r="B2157" s="86"/>
      <c r="C2157" s="105" t="str">
        <f aca="false">C2156</f>
        <v>CIOPAC</v>
      </c>
      <c r="D2157" s="106" t="str">
        <f aca="false">D2156</f>
        <v>COB</v>
      </c>
      <c r="E2157" s="106" t="str">
        <f aca="false">E2156</f>
        <v>RESERV. SUPERIOR 02 A=7,58m2</v>
      </c>
      <c r="F2157" s="107" t="str">
        <f aca="false">F2156</f>
        <v>PAREDE</v>
      </c>
      <c r="G2157" s="108"/>
      <c r="H2157" s="109"/>
      <c r="I2157" s="110"/>
      <c r="J2157" s="108"/>
      <c r="K2157" s="109"/>
      <c r="L2157" s="110"/>
      <c r="M2157" s="108"/>
      <c r="N2157" s="109"/>
      <c r="O2157" s="110"/>
      <c r="P2157" s="111"/>
      <c r="Q2157" s="112"/>
      <c r="R2157" s="113"/>
      <c r="S2157" s="114"/>
      <c r="T2157" s="115"/>
      <c r="U2157" s="116"/>
      <c r="V2157" s="117"/>
      <c r="W2157" s="118" t="n">
        <f aca="false">+W2156</f>
        <v>19.176</v>
      </c>
      <c r="X2157" s="119" t="n">
        <v>98556</v>
      </c>
      <c r="Y2157" s="106" t="str">
        <f aca="false">IFERROR(VLOOKUP($X2157,'BASE DADOS'!$B$2:$E$16877,2,FALSE()),"-")</f>
        <v>SINAPI</v>
      </c>
      <c r="Z2157" s="106" t="str">
        <f aca="false">IFERROR(VLOOKUP($X2157,'BASE DADOS'!$B$2:$E$16877,3,FALSE()),"-")</f>
        <v>Impermeabilização de superfície com argamassa polimérica / membrana acrílica, 4 demãos, reforçada com véu de poliéster (mav). af_06/2018</v>
      </c>
      <c r="AA2157" s="107" t="str">
        <f aca="false">IFERROR(VLOOKUP($X2157,'BASE DADOS'!$B$2:$E$16877,4,FALSE()),"-")</f>
        <v>m2</v>
      </c>
      <c r="AB2157" s="120" t="s">
        <v>17007</v>
      </c>
      <c r="AC2157" s="121" t="str">
        <f aca="false">IFERROR(VLOOKUP(AB2157,'ETAPAS ORCAM'!$B$4:$C$58,2,FALSE()),"-")</f>
        <v>B14 – PINTURA INTERNA – PAREDE</v>
      </c>
      <c r="AMH2157" s="85"/>
      <c r="AMI2157" s="85"/>
      <c r="AMJ2157" s="85"/>
    </row>
    <row r="2158" s="104" customFormat="true" ht="17.9" hidden="true" customHeight="false" outlineLevel="1" collapsed="false">
      <c r="A2158" s="69"/>
      <c r="B2158" s="86"/>
      <c r="C2158" s="258" t="str">
        <f aca="false">C2157</f>
        <v>CIOPAC</v>
      </c>
      <c r="D2158" s="259" t="str">
        <f aca="false">D2157</f>
        <v>COB</v>
      </c>
      <c r="E2158" s="259" t="str">
        <f aca="false">E2157</f>
        <v>RESERV. SUPERIOR 02 A=7,58m2</v>
      </c>
      <c r="F2158" s="260" t="s">
        <v>16955</v>
      </c>
      <c r="G2158" s="261" t="n">
        <f aca="false">G2150</f>
        <v>7.58</v>
      </c>
      <c r="H2158" s="262"/>
      <c r="I2158" s="263"/>
      <c r="J2158" s="261"/>
      <c r="K2158" s="262"/>
      <c r="L2158" s="263"/>
      <c r="M2158" s="261"/>
      <c r="N2158" s="262"/>
      <c r="O2158" s="263"/>
      <c r="P2158" s="264"/>
      <c r="Q2158" s="265"/>
      <c r="R2158" s="266"/>
      <c r="S2158" s="267" t="n">
        <f aca="false">IF(G2158&lt;&gt;0,(G2158+P2158),(J2158*M2158)+P2158)</f>
        <v>7.58</v>
      </c>
      <c r="T2158" s="268" t="n">
        <f aca="false">IF(H2158&lt;&gt;0,(H2158+Q2158),(K2158*N2158)+Q2158)</f>
        <v>0</v>
      </c>
      <c r="U2158" s="269" t="n">
        <f aca="false">IF(I2158&lt;&gt;0,(I2158+R2158),(L2158*O2158)+R2158)</f>
        <v>0</v>
      </c>
      <c r="V2158" s="270" t="n">
        <f aca="false">SUM(S2158:U2158)</f>
        <v>7.58</v>
      </c>
      <c r="W2158" s="271"/>
      <c r="X2158" s="272"/>
      <c r="Y2158" s="259"/>
      <c r="Z2158" s="259"/>
      <c r="AA2158" s="273"/>
      <c r="AB2158" s="274"/>
      <c r="AC2158" s="275"/>
      <c r="AMH2158" s="85"/>
      <c r="AMI2158" s="85"/>
      <c r="AMJ2158" s="85"/>
    </row>
    <row r="2159" s="84" customFormat="true" ht="17.9" hidden="true" customHeight="false" outlineLevel="1" collapsed="false">
      <c r="A2159" s="69"/>
      <c r="B2159" s="86"/>
      <c r="C2159" s="105" t="str">
        <f aca="false">C2158</f>
        <v>CIOPAC</v>
      </c>
      <c r="D2159" s="106" t="str">
        <f aca="false">D2158</f>
        <v>COB</v>
      </c>
      <c r="E2159" s="106" t="str">
        <f aca="false">E2158</f>
        <v>RESERV. SUPERIOR 02 A=7,58m2</v>
      </c>
      <c r="F2159" s="107" t="str">
        <f aca="false">F2158</f>
        <v>TETO</v>
      </c>
      <c r="G2159" s="108"/>
      <c r="H2159" s="109"/>
      <c r="I2159" s="110"/>
      <c r="J2159" s="108"/>
      <c r="K2159" s="109"/>
      <c r="L2159" s="110"/>
      <c r="M2159" s="108"/>
      <c r="N2159" s="109"/>
      <c r="O2159" s="110"/>
      <c r="P2159" s="111"/>
      <c r="Q2159" s="112"/>
      <c r="R2159" s="113"/>
      <c r="S2159" s="114"/>
      <c r="T2159" s="115"/>
      <c r="U2159" s="116"/>
      <c r="V2159" s="117"/>
      <c r="W2159" s="118" t="n">
        <f aca="false">+V2158</f>
        <v>7.58</v>
      </c>
      <c r="X2159" s="119" t="n">
        <v>3313</v>
      </c>
      <c r="Y2159" s="106" t="str">
        <f aca="false">IFERROR(VLOOKUP($X2159,'BASE DADOS'!$B$2:$E$16877,2,FALSE()),"-")</f>
        <v>ORSE</v>
      </c>
      <c r="Z2159" s="106" t="str">
        <f aca="false">IFERROR(VLOOKUP($X2159,'BASE DADOS'!$B$2:$E$16877,3,FALSE()),"-")</f>
        <v>Chapisco em teto, e=5mm, com argamassa traço t2 - 1:3  (cimento / areia /adesivo bianco) - Revisada 08/2015</v>
      </c>
      <c r="AA2159" s="107" t="str">
        <f aca="false">IFERROR(VLOOKUP($X2159,'BASE DADOS'!$B$2:$E$16877,4,FALSE()),"-")</f>
        <v>m2</v>
      </c>
      <c r="AB2159" s="120" t="s">
        <v>17006</v>
      </c>
      <c r="AC2159" s="121" t="str">
        <f aca="false">IFERROR(VLOOKUP(AB2159,'ETAPAS ORCAM'!$B$4:$C$58,2,FALSE()),"-")</f>
        <v>B08 – REVESTIMENTO INTERNO – PAREDE</v>
      </c>
      <c r="AMH2159" s="85"/>
      <c r="AMI2159" s="85"/>
      <c r="AMJ2159" s="85"/>
    </row>
    <row r="2160" s="84" customFormat="true" ht="34.3" hidden="true" customHeight="false" outlineLevel="1" collapsed="false">
      <c r="A2160" s="69"/>
      <c r="B2160" s="86"/>
      <c r="C2160" s="105" t="str">
        <f aca="false">C2159</f>
        <v>CIOPAC</v>
      </c>
      <c r="D2160" s="106" t="str">
        <f aca="false">D2159</f>
        <v>COB</v>
      </c>
      <c r="E2160" s="106" t="str">
        <f aca="false">E2159</f>
        <v>RESERV. SUPERIOR 02 A=7,58m2</v>
      </c>
      <c r="F2160" s="107" t="str">
        <f aca="false">F2159</f>
        <v>TETO</v>
      </c>
      <c r="G2160" s="108"/>
      <c r="H2160" s="109"/>
      <c r="I2160" s="110"/>
      <c r="J2160" s="108"/>
      <c r="K2160" s="109"/>
      <c r="L2160" s="110"/>
      <c r="M2160" s="108"/>
      <c r="N2160" s="109"/>
      <c r="O2160" s="110"/>
      <c r="P2160" s="111"/>
      <c r="Q2160" s="112"/>
      <c r="R2160" s="113"/>
      <c r="S2160" s="114"/>
      <c r="T2160" s="115"/>
      <c r="U2160" s="116"/>
      <c r="V2160" s="117"/>
      <c r="W2160" s="118" t="n">
        <f aca="false">+W2159</f>
        <v>7.58</v>
      </c>
      <c r="X2160" s="119" t="n">
        <v>90406</v>
      </c>
      <c r="Y2160" s="106" t="str">
        <f aca="false">IFERROR(VLOOKUP($X2160,'BASE DADOS'!$B$2:$E$16877,2,FALSE()),"-")</f>
        <v>SINAPI</v>
      </c>
      <c r="Z2160" s="106" t="str">
        <f aca="false">IFERROR(VLOOKUP($X2160,'BASE DADOS'!$B$2:$E$16877,3,FALSE()),"-")</f>
        <v>Massa única, para recebimento de pintura, em argamassa traço 1:2:8, preparo mecânico com betoneira 400l, aplicada manualmente em teto, espessura de 20mm, com execução de taliscas. af_03/2015</v>
      </c>
      <c r="AA2160" s="107" t="str">
        <f aca="false">IFERROR(VLOOKUP($X2160,'BASE DADOS'!$B$2:$E$16877,4,FALSE()),"-")</f>
        <v>m2</v>
      </c>
      <c r="AB2160" s="120" t="s">
        <v>17006</v>
      </c>
      <c r="AC2160" s="121" t="str">
        <f aca="false">IFERROR(VLOOKUP(AB2160,'ETAPAS ORCAM'!$B$4:$C$58,2,FALSE()),"-")</f>
        <v>B08 – REVESTIMENTO INTERNO – PAREDE</v>
      </c>
      <c r="AMH2160" s="85"/>
      <c r="AMI2160" s="85"/>
      <c r="AMJ2160" s="85"/>
    </row>
    <row r="2161" s="84" customFormat="true" ht="26.1" hidden="true" customHeight="false" outlineLevel="1" collapsed="false">
      <c r="A2161" s="69"/>
      <c r="B2161" s="86"/>
      <c r="C2161" s="105" t="str">
        <f aca="false">C2160</f>
        <v>CIOPAC</v>
      </c>
      <c r="D2161" s="106" t="str">
        <f aca="false">D2160</f>
        <v>COB</v>
      </c>
      <c r="E2161" s="106" t="str">
        <f aca="false">E2160</f>
        <v>RESERV. SUPERIOR 02 A=7,58m2</v>
      </c>
      <c r="F2161" s="107" t="str">
        <f aca="false">F2160</f>
        <v>TETO</v>
      </c>
      <c r="G2161" s="108"/>
      <c r="H2161" s="109"/>
      <c r="I2161" s="110"/>
      <c r="J2161" s="108"/>
      <c r="K2161" s="109"/>
      <c r="L2161" s="110"/>
      <c r="M2161" s="108"/>
      <c r="N2161" s="109"/>
      <c r="O2161" s="110"/>
      <c r="P2161" s="111"/>
      <c r="Q2161" s="112"/>
      <c r="R2161" s="113"/>
      <c r="S2161" s="114"/>
      <c r="T2161" s="115"/>
      <c r="U2161" s="116"/>
      <c r="V2161" s="117"/>
      <c r="W2161" s="118" t="n">
        <f aca="false">+W2160</f>
        <v>7.58</v>
      </c>
      <c r="X2161" s="119" t="n">
        <v>98556</v>
      </c>
      <c r="Y2161" s="106" t="str">
        <f aca="false">IFERROR(VLOOKUP($X2161,'BASE DADOS'!$B$2:$E$16877,2,FALSE()),"-")</f>
        <v>SINAPI</v>
      </c>
      <c r="Z2161" s="106" t="str">
        <f aca="false">IFERROR(VLOOKUP($X2161,'BASE DADOS'!$B$2:$E$16877,3,FALSE()),"-")</f>
        <v>Impermeabilização de superfície com argamassa polimérica / membrana acrílica, 4 demãos, reforçada com véu de poliéster (mav). af_06/2018</v>
      </c>
      <c r="AA2161" s="107" t="str">
        <f aca="false">IFERROR(VLOOKUP($X2161,'BASE DADOS'!$B$2:$E$16877,4,FALSE()),"-")</f>
        <v>m2</v>
      </c>
      <c r="AB2161" s="120" t="s">
        <v>17007</v>
      </c>
      <c r="AC2161" s="121" t="str">
        <f aca="false">IFERROR(VLOOKUP(AB2161,'ETAPAS ORCAM'!$B$4:$C$58,2,FALSE()),"-")</f>
        <v>B14 – PINTURA INTERNA – PAREDE</v>
      </c>
      <c r="AMH2161" s="85"/>
      <c r="AMI2161" s="85"/>
      <c r="AMJ2161" s="85"/>
    </row>
    <row r="2162" s="104" customFormat="true" ht="17.9" hidden="true" customHeight="false" outlineLevel="1" collapsed="false">
      <c r="A2162" s="69"/>
      <c r="B2162" s="86"/>
      <c r="C2162" s="258" t="str">
        <f aca="false">C2161</f>
        <v>CIOPAC</v>
      </c>
      <c r="D2162" s="259" t="str">
        <f aca="false">D2161</f>
        <v>COB</v>
      </c>
      <c r="E2162" s="259" t="str">
        <f aca="false">E2161</f>
        <v>RESERV. SUPERIOR 02 A=7,58m2</v>
      </c>
      <c r="F2162" s="260" t="s">
        <v>16970</v>
      </c>
      <c r="G2162" s="261" t="n">
        <f aca="false">G2150*M2154</f>
        <v>12.886</v>
      </c>
      <c r="H2162" s="262"/>
      <c r="I2162" s="263"/>
      <c r="J2162" s="261"/>
      <c r="K2162" s="262"/>
      <c r="L2162" s="263"/>
      <c r="M2162" s="261"/>
      <c r="N2162" s="262"/>
      <c r="O2162" s="263"/>
      <c r="P2162" s="264"/>
      <c r="Q2162" s="265"/>
      <c r="R2162" s="266"/>
      <c r="S2162" s="267" t="n">
        <f aca="false">IF(G2162&lt;&gt;0,(G2162+P2162),(J2162*M2162)+P2162)</f>
        <v>12.886</v>
      </c>
      <c r="T2162" s="268" t="n">
        <f aca="false">IF(H2162&lt;&gt;0,(H2162+Q2162),(K2162*N2162)+Q2162)</f>
        <v>0</v>
      </c>
      <c r="U2162" s="269" t="n">
        <f aca="false">IF(I2162&lt;&gt;0,(I2162+R2162),(L2162*O2162)+R2162)</f>
        <v>0</v>
      </c>
      <c r="V2162" s="270" t="n">
        <f aca="false">SUM(S2162:U2162)</f>
        <v>12.886</v>
      </c>
      <c r="W2162" s="271"/>
      <c r="X2162" s="272"/>
      <c r="Y2162" s="259"/>
      <c r="Z2162" s="259"/>
      <c r="AA2162" s="273"/>
      <c r="AB2162" s="274"/>
      <c r="AC2162" s="275"/>
      <c r="AMH2162" s="85"/>
      <c r="AMI2162" s="85"/>
      <c r="AMJ2162" s="85"/>
    </row>
    <row r="2163" s="84" customFormat="true" ht="17.9" hidden="true" customHeight="false" outlineLevel="1" collapsed="false">
      <c r="A2163" s="69"/>
      <c r="B2163" s="86"/>
      <c r="C2163" s="105" t="str">
        <f aca="false">C2162</f>
        <v>CIOPAC</v>
      </c>
      <c r="D2163" s="106" t="str">
        <f aca="false">D2162</f>
        <v>COB</v>
      </c>
      <c r="E2163" s="106" t="str">
        <f aca="false">E2162</f>
        <v>RESERV. SUPERIOR 02 A=7,58m2</v>
      </c>
      <c r="F2163" s="107" t="str">
        <f aca="false">F2162</f>
        <v>RESERVATÓRIOS</v>
      </c>
      <c r="G2163" s="108"/>
      <c r="H2163" s="109"/>
      <c r="I2163" s="110"/>
      <c r="J2163" s="108"/>
      <c r="K2163" s="109"/>
      <c r="L2163" s="110"/>
      <c r="M2163" s="108"/>
      <c r="N2163" s="109"/>
      <c r="O2163" s="110"/>
      <c r="P2163" s="111"/>
      <c r="Q2163" s="112"/>
      <c r="R2163" s="113"/>
      <c r="S2163" s="114"/>
      <c r="T2163" s="115"/>
      <c r="U2163" s="116"/>
      <c r="V2163" s="117"/>
      <c r="W2163" s="118" t="n">
        <f aca="false">+V2162</f>
        <v>12.886</v>
      </c>
      <c r="X2163" s="119" t="n">
        <v>10308</v>
      </c>
      <c r="Y2163" s="106" t="str">
        <f aca="false">IFERROR(VLOOKUP($X2163,'BASE DADOS'!$B$2:$E$16877,2,FALSE()),"-")</f>
        <v>ORSE</v>
      </c>
      <c r="Z2163" s="106" t="str">
        <f aca="false">IFERROR(VLOOKUP($X2163,'BASE DADOS'!$B$2:$E$16877,3,FALSE()),"-")</f>
        <v>Limpeza de reservatório</v>
      </c>
      <c r="AA2163" s="107" t="str">
        <f aca="false">IFERROR(VLOOKUP($X2163,'BASE DADOS'!$B$2:$E$16877,4,FALSE()),"-")</f>
        <v>m3</v>
      </c>
      <c r="AB2163" s="120" t="s">
        <v>17006</v>
      </c>
      <c r="AC2163" s="121" t="str">
        <f aca="false">IFERROR(VLOOKUP(AB2163,'ETAPAS ORCAM'!$B$4:$C$58,2,FALSE()),"-")</f>
        <v>B08 – REVESTIMENTO INTERNO – PAREDE</v>
      </c>
      <c r="AMH2163" s="85"/>
      <c r="AMI2163" s="85"/>
      <c r="AMJ2163" s="85"/>
    </row>
    <row r="2164" s="84" customFormat="true" ht="12.8" hidden="true" customHeight="false" outlineLevel="1" collapsed="false">
      <c r="A2164" s="69"/>
      <c r="B2164" s="86"/>
      <c r="C2164" s="122"/>
      <c r="D2164" s="123"/>
      <c r="E2164" s="123"/>
      <c r="F2164" s="124"/>
      <c r="G2164" s="125"/>
      <c r="H2164" s="126"/>
      <c r="I2164" s="127"/>
      <c r="J2164" s="125"/>
      <c r="K2164" s="126"/>
      <c r="L2164" s="127"/>
      <c r="M2164" s="125"/>
      <c r="N2164" s="126"/>
      <c r="O2164" s="127"/>
      <c r="P2164" s="128"/>
      <c r="Q2164" s="129"/>
      <c r="R2164" s="130"/>
      <c r="S2164" s="131"/>
      <c r="T2164" s="132"/>
      <c r="U2164" s="133"/>
      <c r="V2164" s="134"/>
      <c r="W2164" s="135"/>
      <c r="X2164" s="136"/>
      <c r="Y2164" s="123"/>
      <c r="Z2164" s="123"/>
      <c r="AA2164" s="124"/>
      <c r="AB2164" s="137"/>
      <c r="AC2164" s="138"/>
      <c r="AMH2164" s="85"/>
      <c r="AMI2164" s="85"/>
      <c r="AMJ2164" s="85"/>
    </row>
    <row r="2166" s="84" customFormat="true" ht="17.9" hidden="false" customHeight="false" outlineLevel="0" collapsed="false">
      <c r="A2166" s="69"/>
      <c r="B2166" s="86" t="s">
        <v>17040</v>
      </c>
      <c r="C2166" s="185" t="s">
        <v>16978</v>
      </c>
      <c r="D2166" s="186" t="s">
        <v>17061</v>
      </c>
      <c r="E2166" s="186" t="s">
        <v>17041</v>
      </c>
      <c r="F2166" s="187"/>
      <c r="G2166" s="188"/>
      <c r="H2166" s="189"/>
      <c r="I2166" s="190"/>
      <c r="J2166" s="188"/>
      <c r="K2166" s="189"/>
      <c r="L2166" s="190"/>
      <c r="M2166" s="188"/>
      <c r="N2166" s="189"/>
      <c r="O2166" s="190"/>
      <c r="P2166" s="188"/>
      <c r="Q2166" s="189"/>
      <c r="R2166" s="190"/>
      <c r="S2166" s="191"/>
      <c r="T2166" s="192"/>
      <c r="U2166" s="193"/>
      <c r="V2166" s="194"/>
      <c r="W2166" s="195"/>
      <c r="X2166" s="185"/>
      <c r="Y2166" s="186"/>
      <c r="Z2166" s="186"/>
      <c r="AA2166" s="187"/>
      <c r="AB2166" s="196"/>
      <c r="AC2166" s="197"/>
      <c r="AMH2166" s="85"/>
      <c r="AMI2166" s="85"/>
      <c r="AMJ2166" s="85"/>
    </row>
    <row r="2167" s="104" customFormat="true" ht="17.9" hidden="true" customHeight="false" outlineLevel="1" collapsed="false">
      <c r="A2167" s="69"/>
      <c r="B2167" s="86"/>
      <c r="C2167" s="198" t="str">
        <f aca="false">C2166</f>
        <v>CIOPAC</v>
      </c>
      <c r="D2167" s="199" t="str">
        <f aca="false">D2166</f>
        <v>COB</v>
      </c>
      <c r="E2167" s="199" t="str">
        <f aca="false">E2166</f>
        <v>ÁREA DE VENTILAÇÃO A=2,23m2</v>
      </c>
      <c r="F2167" s="200" t="s">
        <v>16954</v>
      </c>
      <c r="G2167" s="201"/>
      <c r="H2167" s="202"/>
      <c r="I2167" s="203"/>
      <c r="J2167" s="201" t="n">
        <v>7</v>
      </c>
      <c r="K2167" s="202"/>
      <c r="L2167" s="203"/>
      <c r="M2167" s="201" t="n">
        <v>1.2</v>
      </c>
      <c r="N2167" s="202"/>
      <c r="O2167" s="203"/>
      <c r="P2167" s="204"/>
      <c r="Q2167" s="205"/>
      <c r="R2167" s="206"/>
      <c r="S2167" s="207" t="n">
        <f aca="false">IF(G2167&lt;&gt;0,(G2167+P2167),(J2167*M2167)+P2167)</f>
        <v>8.4</v>
      </c>
      <c r="T2167" s="208" t="n">
        <f aca="false">IF(H2167&lt;&gt;0,(H2167+Q2167),(K2167*N2167)+Q2167)</f>
        <v>0</v>
      </c>
      <c r="U2167" s="209" t="n">
        <f aca="false">IF(I2167&lt;&gt;0,(I2167+R2167),(L2167*O2167)+R2167)</f>
        <v>0</v>
      </c>
      <c r="V2167" s="210" t="n">
        <f aca="false">SUM(S2167:U2167)</f>
        <v>8.4</v>
      </c>
      <c r="W2167" s="211"/>
      <c r="X2167" s="212"/>
      <c r="Y2167" s="199"/>
      <c r="Z2167" s="199"/>
      <c r="AA2167" s="200"/>
      <c r="AB2167" s="213"/>
      <c r="AC2167" s="214"/>
      <c r="AMH2167" s="85"/>
      <c r="AMI2167" s="85"/>
      <c r="AMJ2167" s="85"/>
    </row>
    <row r="2168" s="84" customFormat="true" ht="26.1" hidden="true" customHeight="false" outlineLevel="1" collapsed="false">
      <c r="A2168" s="69"/>
      <c r="B2168" s="86"/>
      <c r="C2168" s="105" t="str">
        <f aca="false">C2167</f>
        <v>CIOPAC</v>
      </c>
      <c r="D2168" s="106" t="str">
        <f aca="false">D2167</f>
        <v>COB</v>
      </c>
      <c r="E2168" s="106" t="str">
        <f aca="false">E2167</f>
        <v>ÁREA DE VENTILAÇÃO A=2,23m2</v>
      </c>
      <c r="F2168" s="107" t="str">
        <f aca="false">F2167</f>
        <v>PAREDE</v>
      </c>
      <c r="G2168" s="108"/>
      <c r="H2168" s="109"/>
      <c r="I2168" s="110"/>
      <c r="J2168" s="108"/>
      <c r="K2168" s="109"/>
      <c r="L2168" s="110"/>
      <c r="M2168" s="108"/>
      <c r="N2168" s="109"/>
      <c r="O2168" s="110"/>
      <c r="P2168" s="111"/>
      <c r="Q2168" s="112"/>
      <c r="R2168" s="113"/>
      <c r="S2168" s="114"/>
      <c r="T2168" s="115"/>
      <c r="U2168" s="116"/>
      <c r="V2168" s="117"/>
      <c r="W2168" s="118" t="n">
        <f aca="false">V2167</f>
        <v>8.4</v>
      </c>
      <c r="X2168" s="119" t="n">
        <v>87879</v>
      </c>
      <c r="Y2168" s="106" t="str">
        <f aca="false">IFERROR(VLOOKUP($X2168,'BASE DADOS'!$B$2:$E$16877,2,FALSE()),"-")</f>
        <v>SINAPI</v>
      </c>
      <c r="Z2168" s="106" t="str">
        <f aca="false">IFERROR(VLOOKUP($X2168,'BASE DADOS'!$B$2:$E$16877,3,FALSE()),"-")</f>
        <v>Chapisco aplicado em alvenarias e estruturas de concreto internas, com colher de pedreiro.   argamassa traço 1:3 com preparo em betoneira 400l. af_10/2022</v>
      </c>
      <c r="AA2168" s="107" t="str">
        <f aca="false">IFERROR(VLOOKUP($X2168,'BASE DADOS'!$B$2:$E$16877,4,FALSE()),"-")</f>
        <v>m2</v>
      </c>
      <c r="AB2168" s="120" t="s">
        <v>17042</v>
      </c>
      <c r="AC2168" s="121" t="str">
        <f aca="false">IFERROR(VLOOKUP(AB2168,'ETAPAS ORCAM'!$B$4:$C$58,2,FALSE()),"-")</f>
        <v>B10 – REVESTIMENTO EXTERNO</v>
      </c>
      <c r="AMH2168" s="85"/>
      <c r="AMI2168" s="85"/>
      <c r="AMJ2168" s="85"/>
    </row>
    <row r="2169" s="84" customFormat="true" ht="34.3" hidden="true" customHeight="false" outlineLevel="1" collapsed="false">
      <c r="A2169" s="69"/>
      <c r="B2169" s="86"/>
      <c r="C2169" s="105" t="str">
        <f aca="false">C2168</f>
        <v>CIOPAC</v>
      </c>
      <c r="D2169" s="106" t="str">
        <f aca="false">D2168</f>
        <v>COB</v>
      </c>
      <c r="E2169" s="106" t="str">
        <f aca="false">E2168</f>
        <v>ÁREA DE VENTILAÇÃO A=2,23m2</v>
      </c>
      <c r="F2169" s="107" t="str">
        <f aca="false">F2168</f>
        <v>PAREDE</v>
      </c>
      <c r="G2169" s="108"/>
      <c r="H2169" s="109"/>
      <c r="I2169" s="110"/>
      <c r="J2169" s="108"/>
      <c r="K2169" s="109"/>
      <c r="L2169" s="110"/>
      <c r="M2169" s="108"/>
      <c r="N2169" s="109"/>
      <c r="O2169" s="110"/>
      <c r="P2169" s="111"/>
      <c r="Q2169" s="112"/>
      <c r="R2169" s="113"/>
      <c r="S2169" s="114"/>
      <c r="T2169" s="115"/>
      <c r="U2169" s="116"/>
      <c r="V2169" s="117"/>
      <c r="W2169" s="118" t="n">
        <f aca="false">W2168</f>
        <v>8.4</v>
      </c>
      <c r="X2169" s="119" t="n">
        <v>87529</v>
      </c>
      <c r="Y2169" s="106" t="str">
        <f aca="false">IFERROR(VLOOKUP($X2169,'BASE DADOS'!$B$2:$E$16877,2,FALSE()),"-")</f>
        <v>SINAPI</v>
      </c>
      <c r="Z2169" s="106" t="str">
        <f aca="false">IFERROR(VLOOKUP($X2169,'BASE DADOS'!$B$2:$E$16877,3,FALSE()),"-")</f>
        <v>Massa única, para recebimento de pintura, em argamassa traço 1:2:8, preparo mecânico com betoneira 400l, aplicada manualmente em faces internas de paredes, espessura de 20mm, com execução de taliscas. af_06/2014</v>
      </c>
      <c r="AA2169" s="107" t="str">
        <f aca="false">IFERROR(VLOOKUP($X2169,'BASE DADOS'!$B$2:$E$16877,4,FALSE()),"-")</f>
        <v>m2</v>
      </c>
      <c r="AB2169" s="120" t="s">
        <v>17042</v>
      </c>
      <c r="AC2169" s="121" t="str">
        <f aca="false">IFERROR(VLOOKUP(AB2169,'ETAPAS ORCAM'!$B$4:$C$58,2,FALSE()),"-")</f>
        <v>B10 – REVESTIMENTO EXTERNO</v>
      </c>
      <c r="AMH2169" s="85"/>
      <c r="AMI2169" s="85"/>
      <c r="AMJ2169" s="85"/>
    </row>
    <row r="2170" s="84" customFormat="true" ht="17.9" hidden="true" customHeight="false" outlineLevel="1" collapsed="false">
      <c r="A2170" s="69"/>
      <c r="B2170" s="86"/>
      <c r="C2170" s="105" t="str">
        <f aca="false">C2169</f>
        <v>CIOPAC</v>
      </c>
      <c r="D2170" s="106" t="str">
        <f aca="false">D2169</f>
        <v>COB</v>
      </c>
      <c r="E2170" s="106" t="str">
        <f aca="false">E2169</f>
        <v>ÁREA DE VENTILAÇÃO A=2,23m2</v>
      </c>
      <c r="F2170" s="107" t="str">
        <f aca="false">F2169</f>
        <v>PAREDE</v>
      </c>
      <c r="G2170" s="108"/>
      <c r="H2170" s="109"/>
      <c r="I2170" s="110"/>
      <c r="J2170" s="108"/>
      <c r="K2170" s="109"/>
      <c r="L2170" s="110"/>
      <c r="M2170" s="108"/>
      <c r="N2170" s="109"/>
      <c r="O2170" s="110"/>
      <c r="P2170" s="111"/>
      <c r="Q2170" s="112"/>
      <c r="R2170" s="113"/>
      <c r="S2170" s="114"/>
      <c r="T2170" s="115"/>
      <c r="U2170" s="116"/>
      <c r="V2170" s="117"/>
      <c r="W2170" s="118" t="n">
        <f aca="false">W2169</f>
        <v>8.4</v>
      </c>
      <c r="X2170" s="119" t="n">
        <v>88485</v>
      </c>
      <c r="Y2170" s="106" t="str">
        <f aca="false">IFERROR(VLOOKUP($X2170,'BASE DADOS'!$B$2:$E$16877,2,FALSE()),"-")</f>
        <v>SINAPI</v>
      </c>
      <c r="Z2170" s="106" t="str">
        <f aca="false">IFERROR(VLOOKUP($X2170,'BASE DADOS'!$B$2:$E$16877,3,FALSE()),"-")</f>
        <v>Aplicação de fundo selador acrílico em paredes, uma demão. af_06/2014</v>
      </c>
      <c r="AA2170" s="107" t="str">
        <f aca="false">IFERROR(VLOOKUP($X2170,'BASE DADOS'!$B$2:$E$16877,4,FALSE()),"-")</f>
        <v>m2</v>
      </c>
      <c r="AB2170" s="120" t="s">
        <v>17043</v>
      </c>
      <c r="AC2170" s="121" t="str">
        <f aca="false">IFERROR(VLOOKUP(AB2170,'ETAPAS ORCAM'!$B$4:$C$58,2,FALSE()),"-")</f>
        <v>B18 – PINTURA EXTERNA</v>
      </c>
      <c r="AMH2170" s="85"/>
      <c r="AMI2170" s="85"/>
      <c r="AMJ2170" s="85"/>
    </row>
    <row r="2171" s="84" customFormat="true" ht="17.9" hidden="true" customHeight="false" outlineLevel="1" collapsed="false">
      <c r="A2171" s="69"/>
      <c r="B2171" s="86"/>
      <c r="C2171" s="105" t="str">
        <f aca="false">C2170</f>
        <v>CIOPAC</v>
      </c>
      <c r="D2171" s="106" t="str">
        <f aca="false">D2170</f>
        <v>COB</v>
      </c>
      <c r="E2171" s="106" t="str">
        <f aca="false">E2170</f>
        <v>ÁREA DE VENTILAÇÃO A=2,23m2</v>
      </c>
      <c r="F2171" s="107" t="str">
        <f aca="false">F2170</f>
        <v>PAREDE</v>
      </c>
      <c r="G2171" s="108"/>
      <c r="H2171" s="109"/>
      <c r="I2171" s="110"/>
      <c r="J2171" s="108"/>
      <c r="K2171" s="109"/>
      <c r="L2171" s="110"/>
      <c r="M2171" s="108"/>
      <c r="N2171" s="109"/>
      <c r="O2171" s="110"/>
      <c r="P2171" s="111"/>
      <c r="Q2171" s="112"/>
      <c r="R2171" s="113"/>
      <c r="S2171" s="114"/>
      <c r="T2171" s="115"/>
      <c r="U2171" s="116"/>
      <c r="V2171" s="117"/>
      <c r="W2171" s="118" t="n">
        <f aca="false">W2170</f>
        <v>8.4</v>
      </c>
      <c r="X2171" s="119" t="n">
        <v>95305</v>
      </c>
      <c r="Y2171" s="106" t="str">
        <f aca="false">IFERROR(VLOOKUP($X2171,'BASE DADOS'!$B$2:$E$16877,2,FALSE()),"-")</f>
        <v>SINAPI</v>
      </c>
      <c r="Z2171" s="106" t="str">
        <f aca="false">IFERROR(VLOOKUP($X2171,'BASE DADOS'!$B$2:$E$16877,3,FALSE()),"-")</f>
        <v>Textura acrílica, aplicação manual em parede, uma demão. af_09/2016</v>
      </c>
      <c r="AA2171" s="107" t="str">
        <f aca="false">IFERROR(VLOOKUP($X2171,'BASE DADOS'!$B$2:$E$16877,4,FALSE()),"-")</f>
        <v>m2</v>
      </c>
      <c r="AB2171" s="120" t="s">
        <v>17043</v>
      </c>
      <c r="AC2171" s="121" t="str">
        <f aca="false">IFERROR(VLOOKUP(AB2171,'ETAPAS ORCAM'!$B$4:$C$58,2,FALSE()),"-")</f>
        <v>B18 – PINTURA EXTERNA</v>
      </c>
      <c r="AMH2171" s="85"/>
      <c r="AMI2171" s="85"/>
      <c r="AMJ2171" s="85"/>
    </row>
    <row r="2172" s="84" customFormat="true" ht="17.9" hidden="true" customHeight="false" outlineLevel="1" collapsed="false">
      <c r="A2172" s="69"/>
      <c r="B2172" s="86"/>
      <c r="C2172" s="105" t="str">
        <f aca="false">C2171</f>
        <v>CIOPAC</v>
      </c>
      <c r="D2172" s="106" t="str">
        <f aca="false">D2171</f>
        <v>COB</v>
      </c>
      <c r="E2172" s="106" t="str">
        <f aca="false">E2171</f>
        <v>ÁREA DE VENTILAÇÃO A=2,23m2</v>
      </c>
      <c r="F2172" s="107" t="str">
        <f aca="false">F2171</f>
        <v>PAREDE</v>
      </c>
      <c r="G2172" s="108"/>
      <c r="H2172" s="109"/>
      <c r="I2172" s="110"/>
      <c r="J2172" s="108"/>
      <c r="K2172" s="109"/>
      <c r="L2172" s="110"/>
      <c r="M2172" s="108"/>
      <c r="N2172" s="109"/>
      <c r="O2172" s="110"/>
      <c r="P2172" s="111"/>
      <c r="Q2172" s="112"/>
      <c r="R2172" s="113"/>
      <c r="S2172" s="114"/>
      <c r="T2172" s="115"/>
      <c r="U2172" s="116"/>
      <c r="V2172" s="117"/>
      <c r="W2172" s="118" t="n">
        <f aca="false">W2171</f>
        <v>8.4</v>
      </c>
      <c r="X2172" s="119" t="n">
        <v>104641</v>
      </c>
      <c r="Y2172" s="106" t="str">
        <f aca="false">IFERROR(VLOOKUP($X2172,'BASE DADOS'!$B$2:$E$16877,2,FALSE()),"-")</f>
        <v>SINAPI</v>
      </c>
      <c r="Z2172" s="106" t="str">
        <f aca="false">IFERROR(VLOOKUP($X2172,'BASE DADOS'!$B$2:$E$16877,3,FALSE()),"-")</f>
        <v>Pintura látex acrílica econômica, aplicação manual em paredes, duas demãos. Af_04/2023</v>
      </c>
      <c r="AA2172" s="107" t="str">
        <f aca="false">IFERROR(VLOOKUP($X2172,'BASE DADOS'!$B$2:$E$16877,4,FALSE()),"-")</f>
        <v>m2</v>
      </c>
      <c r="AB2172" s="120" t="s">
        <v>17043</v>
      </c>
      <c r="AC2172" s="121" t="str">
        <f aca="false">IFERROR(VLOOKUP(AB2172,'ETAPAS ORCAM'!$B$4:$C$58,2,FALSE()),"-")</f>
        <v>B18 – PINTURA EXTERNA</v>
      </c>
      <c r="AMH2172" s="85"/>
      <c r="AMI2172" s="85"/>
      <c r="AMJ2172" s="85"/>
    </row>
    <row r="2173" s="84" customFormat="true" ht="12.8" hidden="true" customHeight="false" outlineLevel="1" collapsed="false">
      <c r="A2173" s="69"/>
      <c r="B2173" s="86"/>
      <c r="C2173" s="122"/>
      <c r="D2173" s="123"/>
      <c r="E2173" s="123"/>
      <c r="F2173" s="124"/>
      <c r="G2173" s="125"/>
      <c r="H2173" s="126"/>
      <c r="I2173" s="127"/>
      <c r="J2173" s="125"/>
      <c r="K2173" s="126"/>
      <c r="L2173" s="127"/>
      <c r="M2173" s="125"/>
      <c r="N2173" s="126"/>
      <c r="O2173" s="127"/>
      <c r="P2173" s="128"/>
      <c r="Q2173" s="129"/>
      <c r="R2173" s="130"/>
      <c r="S2173" s="131"/>
      <c r="T2173" s="132"/>
      <c r="U2173" s="133"/>
      <c r="V2173" s="134"/>
      <c r="W2173" s="135"/>
      <c r="X2173" s="136"/>
      <c r="Y2173" s="123"/>
      <c r="Z2173" s="123"/>
      <c r="AA2173" s="124"/>
      <c r="AB2173" s="137"/>
      <c r="AC2173" s="138"/>
      <c r="AMH2173" s="85"/>
      <c r="AMI2173" s="85"/>
      <c r="AMJ2173" s="85"/>
    </row>
  </sheetData>
  <autoFilter ref="C4:AC2173"/>
  <dataValidations count="1">
    <dataValidation allowBlank="true" operator="equal" showDropDown="false" showErrorMessage="true" showInputMessage="false" sqref="F1:F1638 F1643:F2086 F2090:F2164 F2166:F2174" type="none">
      <formula1>0</formula1>
      <formula2>0</formula2>
    </dataValidation>
  </dataValidations>
  <printOptions headings="false" gridLines="false" gridLinesSet="true" horizontalCentered="false" verticalCentered="false"/>
  <pageMargins left="0.118055555555556" right="0.163888888888889" top="0.590277777777778" bottom="0.659027777777778" header="0.511805555555555" footer="0.39375"/>
  <pageSetup paperSize="9" scale="58" firstPageNumber="0" fitToWidth="1" fitToHeight="1" pageOrder="downThenOver" orientation="landscape" blackAndWhite="false" draft="false" cellComments="none" useFirstPageNumber="false" horizontalDpi="300" verticalDpi="300" copies="1"/>
  <headerFooter differentFirst="false" differentOddEven="false">
    <oddHeader/>
    <oddFooter>&amp;C&amp;"Times New Roman,Normal"&amp;12Página &amp;P</oddFooter>
  </headerFooter>
  <drawing r:id="rId1"/>
</worksheet>
</file>

<file path=docProps/app.xml><?xml version="1.0" encoding="utf-8"?>
<Properties xmlns="http://schemas.openxmlformats.org/officeDocument/2006/extended-properties" xmlns:vt="http://schemas.openxmlformats.org/officeDocument/2006/docPropsVTypes">
  <Template/>
  <TotalTime>1522</TotalTime>
  <Application>LibreOffice/6.4.6.2$Windows_X86_64 LibreOffice_project/0ce51a4fd21bff07a5c061082cc82c5ed232f115</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2024-02-16T08:23:01Z</dcterms:created>
  <dc:creator/>
  <dc:description/>
  <dc:language>pt-BR</dc:language>
  <cp:lastModifiedBy/>
  <cp:lastPrinted>2024-03-06T11:09:50Z</cp:lastPrinted>
  <dcterms:modified xsi:type="dcterms:W3CDTF">2024-03-06T11:09:39Z</dcterms:modified>
  <cp:revision>513</cp:revision>
  <dc:subject/>
  <dc:title/>
</cp:coreProperties>
</file>